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48.1.163\16_経営企画担当\R8年度(2026.4.1～2027.3.31)\24_医薬品調達\01_令和８年度下期・令和９年度上期医薬品\03_山組\10_質問等を受けて修正（超完成）\06_HP掲載用\"/>
    </mc:Choice>
  </mc:AlternateContent>
  <xr:revisionPtr revIDLastSave="0" documentId="13_ncr:101_{AFBE0480-65F1-4501-9E25-865885D79826}" xr6:coauthVersionLast="47" xr6:coauthVersionMax="47" xr10:uidLastSave="{00000000-0000-0000-0000-000000000000}"/>
  <bookViews>
    <workbookView xWindow="20370" yWindow="-120" windowWidth="29040" windowHeight="15720" xr2:uid="{19DB9F12-8182-4C81-AAFC-CC0CF2A55C36}"/>
  </bookViews>
  <sheets>
    <sheet name="入札書" sheetId="8" r:id="rId1"/>
    <sheet name="入札内訳（メーカー群）" sheetId="9" r:id="rId2"/>
    <sheet name="入札内訳（単独品目群）" sheetId="10" r:id="rId3"/>
    <sheet name="明細書" sheetId="3" r:id="rId4"/>
  </sheets>
  <externalReferences>
    <externalReference r:id="rId5"/>
  </externalReferences>
  <definedNames>
    <definedName name="________________________AI410026" localSheetId="3">#REF!</definedName>
    <definedName name="________________________AI410026">#REF!</definedName>
    <definedName name="_______________________AI410026" localSheetId="3">#REF!</definedName>
    <definedName name="_______________________AI410026">#REF!</definedName>
    <definedName name="______________________AI410026" localSheetId="3">#REF!</definedName>
    <definedName name="______________________AI410026">#REF!</definedName>
    <definedName name="_____________________AI410026">#REF!</definedName>
    <definedName name="____________________AI410026">#REF!</definedName>
    <definedName name="___________________AI410026">#REF!</definedName>
    <definedName name="__________________AI410026">#REF!</definedName>
    <definedName name="_________________AI410026">#REF!</definedName>
    <definedName name="________________AI410026">#REF!</definedName>
    <definedName name="_______________AI410026">#REF!</definedName>
    <definedName name="______________AI410026">#REF!</definedName>
    <definedName name="_____________AI410026">#REF!</definedName>
    <definedName name="____________AI410026">#REF!</definedName>
    <definedName name="___________AI410026">#REF!</definedName>
    <definedName name="__________AI410026">#REF!</definedName>
    <definedName name="_________AI410026">#REF!</definedName>
    <definedName name="________AI410026">#REF!</definedName>
    <definedName name="_______AI410026">#REF!</definedName>
    <definedName name="______AI410026">#REF!</definedName>
    <definedName name="_____AI410026">#REF!</definedName>
    <definedName name="___AI410026">#REF!</definedName>
    <definedName name="__AI410026">#REF!</definedName>
    <definedName name="_1_080620" localSheetId="0">#REF!</definedName>
    <definedName name="_1_080620" localSheetId="1">#REF!</definedName>
    <definedName name="_1_080620" localSheetId="2">#REF!</definedName>
    <definedName name="_1_080620">#REF!</definedName>
    <definedName name="_AI410026" localSheetId="0">#REF!</definedName>
    <definedName name="_AI410026" localSheetId="1">#REF!</definedName>
    <definedName name="_AI410026" localSheetId="2">#REF!</definedName>
    <definedName name="_AI410026">#REF!</definedName>
    <definedName name="_xlnm._FilterDatabase" localSheetId="3" hidden="1">明細書!$B$3:$AA$3496</definedName>
    <definedName name="①通常出荷">#REF!</definedName>
    <definedName name="①通常出荷※解消見込み">#REF!</definedName>
    <definedName name="①通常出荷※理由">#REF!</definedName>
    <definedName name="②限定出荷自社の事情※理由">#REF!</definedName>
    <definedName name="③限定出荷他社品の影響※解消見込み">#REF!</definedName>
    <definedName name="③限定出荷他社品の影響※理由">#REF!</definedName>
    <definedName name="Ａ．出荷量通常">#REF!</definedName>
    <definedName name="Ａプラス．出荷量増加">#REF!</definedName>
    <definedName name="Ｂ．出荷量減少">#REF!</definedName>
    <definedName name="Ｃ．出荷停止">#REF!</definedName>
    <definedName name="Ｄ．販売中止">#REF!</definedName>
    <definedName name="Ｄ．販売中止※解消見込み">#REF!</definedName>
    <definedName name="Ｄ．販売中止※理由">#REF!</definedName>
    <definedName name="D_販売中止">#REF!</definedName>
    <definedName name="Data_Table" localSheetId="0">#REF!</definedName>
    <definedName name="Data_Table" localSheetId="1">#REF!</definedName>
    <definedName name="Data_Table" localSheetId="2">#REF!</definedName>
    <definedName name="Data_Table">#REF!</definedName>
    <definedName name="Data_Table1">#REF!</definedName>
    <definedName name="Data_Table11">#REF!</definedName>
    <definedName name="Data_Table2">#REF!</definedName>
    <definedName name="Data_Table3">#REF!</definedName>
    <definedName name="Data_Table4">#REF!</definedName>
    <definedName name="Head_Table" localSheetId="0">#REF!</definedName>
    <definedName name="Head_Table" localSheetId="1">#REF!</definedName>
    <definedName name="Head_Table" localSheetId="2">#REF!</definedName>
    <definedName name="Head_Table">#REF!</definedName>
    <definedName name="JAN別薬価見積逆ザヤ価格" localSheetId="0">#REF!</definedName>
    <definedName name="JAN別薬価見積逆ザヤ価格" localSheetId="1">#REF!</definedName>
    <definedName name="JAN別薬価見積逆ザヤ価格" localSheetId="2">#REF!</definedName>
    <definedName name="JAN別薬価見積逆ザヤ価格">#REF!</definedName>
    <definedName name="_xlnm.Print_Area" localSheetId="1">'入札内訳（メーカー群）'!$A$1:$C$202</definedName>
    <definedName name="_xlnm.Print_Area" localSheetId="2">'入札内訳（単独品目群）'!$A$1:$D$483</definedName>
    <definedName name="_xlnm.Print_Area" localSheetId="3">明細書!$A$1:$AA$3496</definedName>
    <definedName name="_xlnm.Print_Titles" localSheetId="1">'入札内訳（メーカー群）'!$2:$2</definedName>
    <definedName name="_xlnm.Print_Titles" localSheetId="2">'入札内訳（単独品目群）'!$2:$2</definedName>
    <definedName name="_xlnm.Print_Titles" localSheetId="3">明細書!$3:$3</definedName>
    <definedName name="それ以外">#REF!</definedName>
    <definedName name="それ以外出荷量状況">#REF!</definedName>
    <definedName name="マスタ">#REF!</definedName>
    <definedName name="ﾝﾝ_□H23_信州大_下期交渉_見積リスト89以外" localSheetId="0">#REF!</definedName>
    <definedName name="ﾝﾝ_□H23_信州大_下期交渉_見積リスト89以外" localSheetId="1">#REF!</definedName>
    <definedName name="ﾝﾝ_□H23_信州大_下期交渉_見積リスト89以外" localSheetId="2">#REF!</definedName>
    <definedName name="ﾝﾝ_□H23_信州大_下期交渉_見積リスト89以外">#REF!</definedName>
    <definedName name="卸業者名リスト">[1]開札!$C$457:$C$466</definedName>
    <definedName name="限定出荷の解除条件">#REF!</definedName>
    <definedName name="限定出荷の理由">#REF!</definedName>
    <definedName name="需要増">#REF!</definedName>
    <definedName name="出荷停止・限定出荷の理由">#REF!</definedName>
    <definedName name="出荷停止の理由">#REF!</definedName>
    <definedName name="出荷量の状況">#REF!</definedName>
    <definedName name="商品名一覧表">#REF!</definedName>
    <definedName name="診療行為マスタ">#REF!</definedName>
    <definedName name="販売中止">#REF!</definedName>
    <definedName name="販売中止解消見込み">#REF!</definedName>
    <definedName name="別表2">#REF!</definedName>
    <definedName name="麻薬" localSheetId="0">#REF!</definedName>
    <definedName name="麻薬" localSheetId="1">#REF!</definedName>
    <definedName name="麻薬" localSheetId="2">#REF!</definedName>
    <definedName name="麻薬">#REF!</definedName>
    <definedName name="薬価削除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609" i="3" l="1"/>
  <c r="R610" i="3"/>
  <c r="R608" i="3"/>
  <c r="B4" i="10"/>
  <c r="C4" i="10"/>
  <c r="B5" i="10"/>
  <c r="C5" i="10"/>
  <c r="B6" i="10"/>
  <c r="C6" i="10"/>
  <c r="B7" i="10"/>
  <c r="C7" i="10"/>
  <c r="B8" i="10"/>
  <c r="C8" i="10"/>
  <c r="B9" i="10"/>
  <c r="C9" i="10"/>
  <c r="B10" i="10"/>
  <c r="C10" i="10"/>
  <c r="B11" i="10"/>
  <c r="C11" i="10"/>
  <c r="B12" i="10"/>
  <c r="C12" i="10"/>
  <c r="B13" i="10"/>
  <c r="C13" i="10"/>
  <c r="B14" i="10"/>
  <c r="C14" i="10"/>
  <c r="B15" i="10"/>
  <c r="C15" i="10"/>
  <c r="B16" i="10"/>
  <c r="C16" i="10"/>
  <c r="B17" i="10"/>
  <c r="C17" i="10"/>
  <c r="B18" i="10"/>
  <c r="C18" i="10"/>
  <c r="B19" i="10"/>
  <c r="C19" i="10"/>
  <c r="B20" i="10"/>
  <c r="C20" i="10"/>
  <c r="B21" i="10"/>
  <c r="C21" i="10"/>
  <c r="B22" i="10"/>
  <c r="C22" i="10"/>
  <c r="B23" i="10"/>
  <c r="C23" i="10"/>
  <c r="B24" i="10"/>
  <c r="C24" i="10"/>
  <c r="B25" i="10"/>
  <c r="C25" i="10"/>
  <c r="B26" i="10"/>
  <c r="C26" i="10"/>
  <c r="B27" i="10"/>
  <c r="C27" i="10"/>
  <c r="B28" i="10"/>
  <c r="C28" i="10"/>
  <c r="B29" i="10"/>
  <c r="C29" i="10"/>
  <c r="B30" i="10"/>
  <c r="C30" i="10"/>
  <c r="B31" i="10"/>
  <c r="C31" i="10"/>
  <c r="B32" i="10"/>
  <c r="C32" i="10"/>
  <c r="B33" i="10"/>
  <c r="C33" i="10"/>
  <c r="B34" i="10"/>
  <c r="C34" i="10"/>
  <c r="B35" i="10"/>
  <c r="C35" i="10"/>
  <c r="B36" i="10"/>
  <c r="C36" i="10"/>
  <c r="B37" i="10"/>
  <c r="C37" i="10"/>
  <c r="B38" i="10"/>
  <c r="C38" i="10"/>
  <c r="B39" i="10"/>
  <c r="C39" i="10"/>
  <c r="B40" i="10"/>
  <c r="C40" i="10"/>
  <c r="B41" i="10"/>
  <c r="C41" i="10"/>
  <c r="B42" i="10"/>
  <c r="C42" i="10"/>
  <c r="B43" i="10"/>
  <c r="C43" i="10"/>
  <c r="B44" i="10"/>
  <c r="C44" i="10"/>
  <c r="B45" i="10"/>
  <c r="C45" i="10"/>
  <c r="B46" i="10"/>
  <c r="C46" i="10"/>
  <c r="B47" i="10"/>
  <c r="C47" i="10"/>
  <c r="B48" i="10"/>
  <c r="C48" i="10"/>
  <c r="B49" i="10"/>
  <c r="C49" i="10"/>
  <c r="B50" i="10"/>
  <c r="C50" i="10"/>
  <c r="B51" i="10"/>
  <c r="C51" i="10"/>
  <c r="B52" i="10"/>
  <c r="C52" i="10"/>
  <c r="B53" i="10"/>
  <c r="C53" i="10"/>
  <c r="B54" i="10"/>
  <c r="C54" i="10"/>
  <c r="B55" i="10"/>
  <c r="C55" i="10"/>
  <c r="B56" i="10"/>
  <c r="C56" i="10"/>
  <c r="B57" i="10"/>
  <c r="C57" i="10"/>
  <c r="B58" i="10"/>
  <c r="C58" i="10"/>
  <c r="B59" i="10"/>
  <c r="C59" i="10"/>
  <c r="B60" i="10"/>
  <c r="C60" i="10"/>
  <c r="B61" i="10"/>
  <c r="C61" i="10"/>
  <c r="B62" i="10"/>
  <c r="C62" i="10"/>
  <c r="B63" i="10"/>
  <c r="C63" i="10"/>
  <c r="B64" i="10"/>
  <c r="C64" i="10"/>
  <c r="B65" i="10"/>
  <c r="C65" i="10"/>
  <c r="B66" i="10"/>
  <c r="C66" i="10"/>
  <c r="B67" i="10"/>
  <c r="C67" i="10"/>
  <c r="B68" i="10"/>
  <c r="C68" i="10"/>
  <c r="B69" i="10"/>
  <c r="C69" i="10"/>
  <c r="B70" i="10"/>
  <c r="C70" i="10"/>
  <c r="B71" i="10"/>
  <c r="C71" i="10"/>
  <c r="B72" i="10"/>
  <c r="C72" i="10"/>
  <c r="B73" i="10"/>
  <c r="C73" i="10"/>
  <c r="B74" i="10"/>
  <c r="C74" i="10"/>
  <c r="B75" i="10"/>
  <c r="C75" i="10"/>
  <c r="B76" i="10"/>
  <c r="C76" i="10"/>
  <c r="B77" i="10"/>
  <c r="C77" i="10"/>
  <c r="B78" i="10"/>
  <c r="C78" i="10"/>
  <c r="B79" i="10"/>
  <c r="C79" i="10"/>
  <c r="B80" i="10"/>
  <c r="C80" i="10"/>
  <c r="B81" i="10"/>
  <c r="C81" i="10"/>
  <c r="B82" i="10"/>
  <c r="C82" i="10"/>
  <c r="B83" i="10"/>
  <c r="C83" i="10"/>
  <c r="B84" i="10"/>
  <c r="C84" i="10"/>
  <c r="B85" i="10"/>
  <c r="C85" i="10"/>
  <c r="B86" i="10"/>
  <c r="C86" i="10"/>
  <c r="B87" i="10"/>
  <c r="C87" i="10"/>
  <c r="B88" i="10"/>
  <c r="C88" i="10"/>
  <c r="B89" i="10"/>
  <c r="C89" i="10"/>
  <c r="B90" i="10"/>
  <c r="C90" i="10"/>
  <c r="B91" i="10"/>
  <c r="C91" i="10"/>
  <c r="B92" i="10"/>
  <c r="C92" i="10"/>
  <c r="B93" i="10"/>
  <c r="C93" i="10"/>
  <c r="B94" i="10"/>
  <c r="C94" i="10"/>
  <c r="B95" i="10"/>
  <c r="C95" i="10"/>
  <c r="B96" i="10"/>
  <c r="C96" i="10"/>
  <c r="B97" i="10"/>
  <c r="C97" i="10"/>
  <c r="B98" i="10"/>
  <c r="C98" i="10"/>
  <c r="B99" i="10"/>
  <c r="C99" i="10"/>
  <c r="B100" i="10"/>
  <c r="C100" i="10"/>
  <c r="B101" i="10"/>
  <c r="C101" i="10"/>
  <c r="B102" i="10"/>
  <c r="C102" i="10"/>
  <c r="B103" i="10"/>
  <c r="C103" i="10"/>
  <c r="B104" i="10"/>
  <c r="C104" i="10"/>
  <c r="B105" i="10"/>
  <c r="C105" i="10"/>
  <c r="B106" i="10"/>
  <c r="C106" i="10"/>
  <c r="B107" i="10"/>
  <c r="C107" i="10"/>
  <c r="B108" i="10"/>
  <c r="C108" i="10"/>
  <c r="B109" i="10"/>
  <c r="C109" i="10"/>
  <c r="B110" i="10"/>
  <c r="C110" i="10"/>
  <c r="B111" i="10"/>
  <c r="C111" i="10"/>
  <c r="B112" i="10"/>
  <c r="C112" i="10"/>
  <c r="B113" i="10"/>
  <c r="C113" i="10"/>
  <c r="B114" i="10"/>
  <c r="C114" i="10"/>
  <c r="B115" i="10"/>
  <c r="C115" i="10"/>
  <c r="B116" i="10"/>
  <c r="C116" i="10"/>
  <c r="B117" i="10"/>
  <c r="C117" i="10"/>
  <c r="B118" i="10"/>
  <c r="C118" i="10"/>
  <c r="B119" i="10"/>
  <c r="C119" i="10"/>
  <c r="B120" i="10"/>
  <c r="C120" i="10"/>
  <c r="B121" i="10"/>
  <c r="C121" i="10"/>
  <c r="B122" i="10"/>
  <c r="C122" i="10"/>
  <c r="B123" i="10"/>
  <c r="C123" i="10"/>
  <c r="B124" i="10"/>
  <c r="C124" i="10"/>
  <c r="B125" i="10"/>
  <c r="C125" i="10"/>
  <c r="B126" i="10"/>
  <c r="C126" i="10"/>
  <c r="B127" i="10"/>
  <c r="C127" i="10"/>
  <c r="B128" i="10"/>
  <c r="C128" i="10"/>
  <c r="B129" i="10"/>
  <c r="C129" i="10"/>
  <c r="B130" i="10"/>
  <c r="C130" i="10"/>
  <c r="B131" i="10"/>
  <c r="C131" i="10"/>
  <c r="B132" i="10"/>
  <c r="C132" i="10"/>
  <c r="B133" i="10"/>
  <c r="C133" i="10"/>
  <c r="B134" i="10"/>
  <c r="C134" i="10"/>
  <c r="B135" i="10"/>
  <c r="C135" i="10"/>
  <c r="B136" i="10"/>
  <c r="C136" i="10"/>
  <c r="B137" i="10"/>
  <c r="C137" i="10"/>
  <c r="B138" i="10"/>
  <c r="C138" i="10"/>
  <c r="B139" i="10"/>
  <c r="C139" i="10"/>
  <c r="B140" i="10"/>
  <c r="C140" i="10"/>
  <c r="B141" i="10"/>
  <c r="C141" i="10"/>
  <c r="B142" i="10"/>
  <c r="C142" i="10"/>
  <c r="B143" i="10"/>
  <c r="C143" i="10"/>
  <c r="B144" i="10"/>
  <c r="C144" i="10"/>
  <c r="B145" i="10"/>
  <c r="C145" i="10"/>
  <c r="B146" i="10"/>
  <c r="C146" i="10"/>
  <c r="B147" i="10"/>
  <c r="C147" i="10"/>
  <c r="B148" i="10"/>
  <c r="C148" i="10"/>
  <c r="B149" i="10"/>
  <c r="C149" i="10"/>
  <c r="B150" i="10"/>
  <c r="C150" i="10"/>
  <c r="B151" i="10"/>
  <c r="C151" i="10"/>
  <c r="B152" i="10"/>
  <c r="C152" i="10"/>
  <c r="B153" i="10"/>
  <c r="C153" i="10"/>
  <c r="B154" i="10"/>
  <c r="C154" i="10"/>
  <c r="B155" i="10"/>
  <c r="C155" i="10"/>
  <c r="B156" i="10"/>
  <c r="C156" i="10"/>
  <c r="B157" i="10"/>
  <c r="C157" i="10"/>
  <c r="B158" i="10"/>
  <c r="C158" i="10"/>
  <c r="B159" i="10"/>
  <c r="C159" i="10"/>
  <c r="B160" i="10"/>
  <c r="C160" i="10"/>
  <c r="B161" i="10"/>
  <c r="C161" i="10"/>
  <c r="B162" i="10"/>
  <c r="C162" i="10"/>
  <c r="B163" i="10"/>
  <c r="C163" i="10"/>
  <c r="B164" i="10"/>
  <c r="C164" i="10"/>
  <c r="B165" i="10"/>
  <c r="C165" i="10"/>
  <c r="B166" i="10"/>
  <c r="C166" i="10"/>
  <c r="B167" i="10"/>
  <c r="C167" i="10"/>
  <c r="B168" i="10"/>
  <c r="C168" i="10"/>
  <c r="B169" i="10"/>
  <c r="C169" i="10"/>
  <c r="B170" i="10"/>
  <c r="C170" i="10"/>
  <c r="B171" i="10"/>
  <c r="C171" i="10"/>
  <c r="B172" i="10"/>
  <c r="C172" i="10"/>
  <c r="B173" i="10"/>
  <c r="C173" i="10"/>
  <c r="B174" i="10"/>
  <c r="C174" i="10"/>
  <c r="B175" i="10"/>
  <c r="C175" i="10"/>
  <c r="B176" i="10"/>
  <c r="C176" i="10"/>
  <c r="B177" i="10"/>
  <c r="C177" i="10"/>
  <c r="B178" i="10"/>
  <c r="C178" i="10"/>
  <c r="B179" i="10"/>
  <c r="C179" i="10"/>
  <c r="B180" i="10"/>
  <c r="C180" i="10"/>
  <c r="B181" i="10"/>
  <c r="C181" i="10"/>
  <c r="B182" i="10"/>
  <c r="C182" i="10"/>
  <c r="B183" i="10"/>
  <c r="C183" i="10"/>
  <c r="B184" i="10"/>
  <c r="C184" i="10"/>
  <c r="B185" i="10"/>
  <c r="C185" i="10"/>
  <c r="B186" i="10"/>
  <c r="C186" i="10"/>
  <c r="B187" i="10"/>
  <c r="C187" i="10"/>
  <c r="B188" i="10"/>
  <c r="C188" i="10"/>
  <c r="B189" i="10"/>
  <c r="C189" i="10"/>
  <c r="B190" i="10"/>
  <c r="C190" i="10"/>
  <c r="B191" i="10"/>
  <c r="C191" i="10"/>
  <c r="B192" i="10"/>
  <c r="C192" i="10"/>
  <c r="B193" i="10"/>
  <c r="C193" i="10"/>
  <c r="B194" i="10"/>
  <c r="C194" i="10"/>
  <c r="B195" i="10"/>
  <c r="C195" i="10"/>
  <c r="B196" i="10"/>
  <c r="C196" i="10"/>
  <c r="B197" i="10"/>
  <c r="C197" i="10"/>
  <c r="B198" i="10"/>
  <c r="C198" i="10"/>
  <c r="B199" i="10"/>
  <c r="C199" i="10"/>
  <c r="B200" i="10"/>
  <c r="C200" i="10"/>
  <c r="B201" i="10"/>
  <c r="C201" i="10"/>
  <c r="B202" i="10"/>
  <c r="C202" i="10"/>
  <c r="B203" i="10"/>
  <c r="C203" i="10"/>
  <c r="B204" i="10"/>
  <c r="C204" i="10"/>
  <c r="B205" i="10"/>
  <c r="C205" i="10"/>
  <c r="B206" i="10"/>
  <c r="C206" i="10"/>
  <c r="B207" i="10"/>
  <c r="C207" i="10"/>
  <c r="B208" i="10"/>
  <c r="C208" i="10"/>
  <c r="B209" i="10"/>
  <c r="C209" i="10"/>
  <c r="B210" i="10"/>
  <c r="C210" i="10"/>
  <c r="B211" i="10"/>
  <c r="C211" i="10"/>
  <c r="B212" i="10"/>
  <c r="C212" i="10"/>
  <c r="B213" i="10"/>
  <c r="C213" i="10"/>
  <c r="B214" i="10"/>
  <c r="C214" i="10"/>
  <c r="B215" i="10"/>
  <c r="C215" i="10"/>
  <c r="B216" i="10"/>
  <c r="C216" i="10"/>
  <c r="B217" i="10"/>
  <c r="C217" i="10"/>
  <c r="B218" i="10"/>
  <c r="C218" i="10"/>
  <c r="B219" i="10"/>
  <c r="C219" i="10"/>
  <c r="B220" i="10"/>
  <c r="C220" i="10"/>
  <c r="B221" i="10"/>
  <c r="C221" i="10"/>
  <c r="B222" i="10"/>
  <c r="C222" i="10"/>
  <c r="B223" i="10"/>
  <c r="C223" i="10"/>
  <c r="B224" i="10"/>
  <c r="C224" i="10"/>
  <c r="B225" i="10"/>
  <c r="C225" i="10"/>
  <c r="B226" i="10"/>
  <c r="C226" i="10"/>
  <c r="B227" i="10"/>
  <c r="C227" i="10"/>
  <c r="B228" i="10"/>
  <c r="C228" i="10"/>
  <c r="B229" i="10"/>
  <c r="C229" i="10"/>
  <c r="B230" i="10"/>
  <c r="C230" i="10"/>
  <c r="B231" i="10"/>
  <c r="C231" i="10"/>
  <c r="B232" i="10"/>
  <c r="C232" i="10"/>
  <c r="B233" i="10"/>
  <c r="C233" i="10"/>
  <c r="B234" i="10"/>
  <c r="C234" i="10"/>
  <c r="B235" i="10"/>
  <c r="C235" i="10"/>
  <c r="B236" i="10"/>
  <c r="C236" i="10"/>
  <c r="B237" i="10"/>
  <c r="C237" i="10"/>
  <c r="B238" i="10"/>
  <c r="C238" i="10"/>
  <c r="B239" i="10"/>
  <c r="C239" i="10"/>
  <c r="B240" i="10"/>
  <c r="C240" i="10"/>
  <c r="B241" i="10"/>
  <c r="C241" i="10"/>
  <c r="B242" i="10"/>
  <c r="C242" i="10"/>
  <c r="B243" i="10"/>
  <c r="C243" i="10"/>
  <c r="B244" i="10"/>
  <c r="C244" i="10"/>
  <c r="B245" i="10"/>
  <c r="C245" i="10"/>
  <c r="B246" i="10"/>
  <c r="C246" i="10"/>
  <c r="B247" i="10"/>
  <c r="C247" i="10"/>
  <c r="B248" i="10"/>
  <c r="C248" i="10"/>
  <c r="B249" i="10"/>
  <c r="C249" i="10"/>
  <c r="B250" i="10"/>
  <c r="C250" i="10"/>
  <c r="B251" i="10"/>
  <c r="C251" i="10"/>
  <c r="B252" i="10"/>
  <c r="C252" i="10"/>
  <c r="B253" i="10"/>
  <c r="C253" i="10"/>
  <c r="B254" i="10"/>
  <c r="C254" i="10"/>
  <c r="B255" i="10"/>
  <c r="C255" i="10"/>
  <c r="B256" i="10"/>
  <c r="C256" i="10"/>
  <c r="B257" i="10"/>
  <c r="C257" i="10"/>
  <c r="B258" i="10"/>
  <c r="C258" i="10"/>
  <c r="B259" i="10"/>
  <c r="C259" i="10"/>
  <c r="B260" i="10"/>
  <c r="C260" i="10"/>
  <c r="B261" i="10"/>
  <c r="C261" i="10"/>
  <c r="B262" i="10"/>
  <c r="C262" i="10"/>
  <c r="B263" i="10"/>
  <c r="C263" i="10"/>
  <c r="B264" i="10"/>
  <c r="C264" i="10"/>
  <c r="B265" i="10"/>
  <c r="C265" i="10"/>
  <c r="B266" i="10"/>
  <c r="C266" i="10"/>
  <c r="B267" i="10"/>
  <c r="C267" i="10"/>
  <c r="B268" i="10"/>
  <c r="C268" i="10"/>
  <c r="B269" i="10"/>
  <c r="C269" i="10"/>
  <c r="B270" i="10"/>
  <c r="C270" i="10"/>
  <c r="B271" i="10"/>
  <c r="C271" i="10"/>
  <c r="B272" i="10"/>
  <c r="C272" i="10"/>
  <c r="B273" i="10"/>
  <c r="C273" i="10"/>
  <c r="B274" i="10"/>
  <c r="C274" i="10"/>
  <c r="B275" i="10"/>
  <c r="C275" i="10"/>
  <c r="B276" i="10"/>
  <c r="C276" i="10"/>
  <c r="B277" i="10"/>
  <c r="C277" i="10"/>
  <c r="B278" i="10"/>
  <c r="C278" i="10"/>
  <c r="B279" i="10"/>
  <c r="C279" i="10"/>
  <c r="B280" i="10"/>
  <c r="C280" i="10"/>
  <c r="B281" i="10"/>
  <c r="C281" i="10"/>
  <c r="B282" i="10"/>
  <c r="C282" i="10"/>
  <c r="B283" i="10"/>
  <c r="C283" i="10"/>
  <c r="B284" i="10"/>
  <c r="C284" i="10"/>
  <c r="B285" i="10"/>
  <c r="C285" i="10"/>
  <c r="B286" i="10"/>
  <c r="C286" i="10"/>
  <c r="B287" i="10"/>
  <c r="C287" i="10"/>
  <c r="B288" i="10"/>
  <c r="C288" i="10"/>
  <c r="B289" i="10"/>
  <c r="C289" i="10"/>
  <c r="B290" i="10"/>
  <c r="C290" i="10"/>
  <c r="B291" i="10"/>
  <c r="C291" i="10"/>
  <c r="B292" i="10"/>
  <c r="C292" i="10"/>
  <c r="B293" i="10"/>
  <c r="C293" i="10"/>
  <c r="B294" i="10"/>
  <c r="C294" i="10"/>
  <c r="B295" i="10"/>
  <c r="C295" i="10"/>
  <c r="B296" i="10"/>
  <c r="C296" i="10"/>
  <c r="B297" i="10"/>
  <c r="C297" i="10"/>
  <c r="B298" i="10"/>
  <c r="C298" i="10"/>
  <c r="B299" i="10"/>
  <c r="C299" i="10"/>
  <c r="B300" i="10"/>
  <c r="C300" i="10"/>
  <c r="B301" i="10"/>
  <c r="C301" i="10"/>
  <c r="B302" i="10"/>
  <c r="C302" i="10"/>
  <c r="B303" i="10"/>
  <c r="C303" i="10"/>
  <c r="B304" i="10"/>
  <c r="C304" i="10"/>
  <c r="B305" i="10"/>
  <c r="C305" i="10"/>
  <c r="B306" i="10"/>
  <c r="C306" i="10"/>
  <c r="B307" i="10"/>
  <c r="C307" i="10"/>
  <c r="B308" i="10"/>
  <c r="C308" i="10"/>
  <c r="B309" i="10"/>
  <c r="C309" i="10"/>
  <c r="B310" i="10"/>
  <c r="C310" i="10"/>
  <c r="B311" i="10"/>
  <c r="C311" i="10"/>
  <c r="B312" i="10"/>
  <c r="C312" i="10"/>
  <c r="B313" i="10"/>
  <c r="C313" i="10"/>
  <c r="B314" i="10"/>
  <c r="C314" i="10"/>
  <c r="B315" i="10"/>
  <c r="C315" i="10"/>
  <c r="B316" i="10"/>
  <c r="C316" i="10"/>
  <c r="B317" i="10"/>
  <c r="C317" i="10"/>
  <c r="B318" i="10"/>
  <c r="C318" i="10"/>
  <c r="B319" i="10"/>
  <c r="C319" i="10"/>
  <c r="B320" i="10"/>
  <c r="C320" i="10"/>
  <c r="B321" i="10"/>
  <c r="C321" i="10"/>
  <c r="B322" i="10"/>
  <c r="C322" i="10"/>
  <c r="B323" i="10"/>
  <c r="C323" i="10"/>
  <c r="B324" i="10"/>
  <c r="C324" i="10"/>
  <c r="B325" i="10"/>
  <c r="C325" i="10"/>
  <c r="B326" i="10"/>
  <c r="C326" i="10"/>
  <c r="B327" i="10"/>
  <c r="C327" i="10"/>
  <c r="B328" i="10"/>
  <c r="C328" i="10"/>
  <c r="B329" i="10"/>
  <c r="C329" i="10"/>
  <c r="B330" i="10"/>
  <c r="C330" i="10"/>
  <c r="B331" i="10"/>
  <c r="C331" i="10"/>
  <c r="B332" i="10"/>
  <c r="C332" i="10"/>
  <c r="B333" i="10"/>
  <c r="C333" i="10"/>
  <c r="B334" i="10"/>
  <c r="C334" i="10"/>
  <c r="B335" i="10"/>
  <c r="C335" i="10"/>
  <c r="B336" i="10"/>
  <c r="C336" i="10"/>
  <c r="B337" i="10"/>
  <c r="C337" i="10"/>
  <c r="B338" i="10"/>
  <c r="C338" i="10"/>
  <c r="B339" i="10"/>
  <c r="C339" i="10"/>
  <c r="B340" i="10"/>
  <c r="C340" i="10"/>
  <c r="B341" i="10"/>
  <c r="C341" i="10"/>
  <c r="B342" i="10"/>
  <c r="C342" i="10"/>
  <c r="B343" i="10"/>
  <c r="C343" i="10"/>
  <c r="B344" i="10"/>
  <c r="C344" i="10"/>
  <c r="B345" i="10"/>
  <c r="C345" i="10"/>
  <c r="B346" i="10"/>
  <c r="C346" i="10"/>
  <c r="B347" i="10"/>
  <c r="C347" i="10"/>
  <c r="B348" i="10"/>
  <c r="C348" i="10"/>
  <c r="B349" i="10"/>
  <c r="C349" i="10"/>
  <c r="B350" i="10"/>
  <c r="C350" i="10"/>
  <c r="B351" i="10"/>
  <c r="C351" i="10"/>
  <c r="B352" i="10"/>
  <c r="C352" i="10"/>
  <c r="B353" i="10"/>
  <c r="C353" i="10"/>
  <c r="B354" i="10"/>
  <c r="C354" i="10"/>
  <c r="B355" i="10"/>
  <c r="C355" i="10"/>
  <c r="B356" i="10"/>
  <c r="C356" i="10"/>
  <c r="B357" i="10"/>
  <c r="C357" i="10"/>
  <c r="B358" i="10"/>
  <c r="C358" i="10"/>
  <c r="B359" i="10"/>
  <c r="C359" i="10"/>
  <c r="B360" i="10"/>
  <c r="C360" i="10"/>
  <c r="B361" i="10"/>
  <c r="C361" i="10"/>
  <c r="B362" i="10"/>
  <c r="C362" i="10"/>
  <c r="B363" i="10"/>
  <c r="C363" i="10"/>
  <c r="B364" i="10"/>
  <c r="C364" i="10"/>
  <c r="B365" i="10"/>
  <c r="C365" i="10"/>
  <c r="B366" i="10"/>
  <c r="C366" i="10"/>
  <c r="B367" i="10"/>
  <c r="C367" i="10"/>
  <c r="B368" i="10"/>
  <c r="C368" i="10"/>
  <c r="B369" i="10"/>
  <c r="C369" i="10"/>
  <c r="B370" i="10"/>
  <c r="C370" i="10"/>
  <c r="B371" i="10"/>
  <c r="C371" i="10"/>
  <c r="B372" i="10"/>
  <c r="C372" i="10"/>
  <c r="B373" i="10"/>
  <c r="C373" i="10"/>
  <c r="B374" i="10"/>
  <c r="C374" i="10"/>
  <c r="B375" i="10"/>
  <c r="C375" i="10"/>
  <c r="B376" i="10"/>
  <c r="C376" i="10"/>
  <c r="B377" i="10"/>
  <c r="C377" i="10"/>
  <c r="B378" i="10"/>
  <c r="C378" i="10"/>
  <c r="B379" i="10"/>
  <c r="C379" i="10"/>
  <c r="B380" i="10"/>
  <c r="C380" i="10"/>
  <c r="B381" i="10"/>
  <c r="C381" i="10"/>
  <c r="B382" i="10"/>
  <c r="C382" i="10"/>
  <c r="B383" i="10"/>
  <c r="C383" i="10"/>
  <c r="B384" i="10"/>
  <c r="C384" i="10"/>
  <c r="B385" i="10"/>
  <c r="C385" i="10"/>
  <c r="B386" i="10"/>
  <c r="C386" i="10"/>
  <c r="B387" i="10"/>
  <c r="C387" i="10"/>
  <c r="B388" i="10"/>
  <c r="C388" i="10"/>
  <c r="B389" i="10"/>
  <c r="C389" i="10"/>
  <c r="B390" i="10"/>
  <c r="C390" i="10"/>
  <c r="B391" i="10"/>
  <c r="C391" i="10"/>
  <c r="B392" i="10"/>
  <c r="C392" i="10"/>
  <c r="B393" i="10"/>
  <c r="C393" i="10"/>
  <c r="B394" i="10"/>
  <c r="C394" i="10"/>
  <c r="B395" i="10"/>
  <c r="C395" i="10"/>
  <c r="B396" i="10"/>
  <c r="C396" i="10"/>
  <c r="B397" i="10"/>
  <c r="C397" i="10"/>
  <c r="B398" i="10"/>
  <c r="C398" i="10"/>
  <c r="B399" i="10"/>
  <c r="C399" i="10"/>
  <c r="B400" i="10"/>
  <c r="C400" i="10"/>
  <c r="B401" i="10"/>
  <c r="C401" i="10"/>
  <c r="B402" i="10"/>
  <c r="C402" i="10"/>
  <c r="B403" i="10"/>
  <c r="C403" i="10"/>
  <c r="B404" i="10"/>
  <c r="C404" i="10"/>
  <c r="B405" i="10"/>
  <c r="C405" i="10"/>
  <c r="B406" i="10"/>
  <c r="C406" i="10"/>
  <c r="B407" i="10"/>
  <c r="C407" i="10"/>
  <c r="B408" i="10"/>
  <c r="C408" i="10"/>
  <c r="B409" i="10"/>
  <c r="C409" i="10"/>
  <c r="B410" i="10"/>
  <c r="C410" i="10"/>
  <c r="B411" i="10"/>
  <c r="C411" i="10"/>
  <c r="B412" i="10"/>
  <c r="C412" i="10"/>
  <c r="B413" i="10"/>
  <c r="C413" i="10"/>
  <c r="B414" i="10"/>
  <c r="C414" i="10"/>
  <c r="B415" i="10"/>
  <c r="C415" i="10"/>
  <c r="B416" i="10"/>
  <c r="C416" i="10"/>
  <c r="B417" i="10"/>
  <c r="C417" i="10"/>
  <c r="B418" i="10"/>
  <c r="C418" i="10"/>
  <c r="B419" i="10"/>
  <c r="C419" i="10"/>
  <c r="B420" i="10"/>
  <c r="C420" i="10"/>
  <c r="B421" i="10"/>
  <c r="C421" i="10"/>
  <c r="B422" i="10"/>
  <c r="C422" i="10"/>
  <c r="B423" i="10"/>
  <c r="C423" i="10"/>
  <c r="B424" i="10"/>
  <c r="C424" i="10"/>
  <c r="B425" i="10"/>
  <c r="C425" i="10"/>
  <c r="B426" i="10"/>
  <c r="C426" i="10"/>
  <c r="B427" i="10"/>
  <c r="C427" i="10"/>
  <c r="B428" i="10"/>
  <c r="C428" i="10"/>
  <c r="B429" i="10"/>
  <c r="C429" i="10"/>
  <c r="B430" i="10"/>
  <c r="C430" i="10"/>
  <c r="B431" i="10"/>
  <c r="C431" i="10"/>
  <c r="B432" i="10"/>
  <c r="C432" i="10"/>
  <c r="B433" i="10"/>
  <c r="C433" i="10"/>
  <c r="B434" i="10"/>
  <c r="C434" i="10"/>
  <c r="B435" i="10"/>
  <c r="C435" i="10"/>
  <c r="B436" i="10"/>
  <c r="C436" i="10"/>
  <c r="B437" i="10"/>
  <c r="C437" i="10"/>
  <c r="B438" i="10"/>
  <c r="C438" i="10"/>
  <c r="B439" i="10"/>
  <c r="C439" i="10"/>
  <c r="B440" i="10"/>
  <c r="C440" i="10"/>
  <c r="B441" i="10"/>
  <c r="C441" i="10"/>
  <c r="B442" i="10"/>
  <c r="C442" i="10"/>
  <c r="B443" i="10"/>
  <c r="C443" i="10"/>
  <c r="B444" i="10"/>
  <c r="C444" i="10"/>
  <c r="B445" i="10"/>
  <c r="C445" i="10"/>
  <c r="B446" i="10"/>
  <c r="C446" i="10"/>
  <c r="B447" i="10"/>
  <c r="C447" i="10"/>
  <c r="B448" i="10"/>
  <c r="C448" i="10"/>
  <c r="B449" i="10"/>
  <c r="C449" i="10"/>
  <c r="B450" i="10"/>
  <c r="C450" i="10"/>
  <c r="B451" i="10"/>
  <c r="C451" i="10"/>
  <c r="B452" i="10"/>
  <c r="C452" i="10"/>
  <c r="B453" i="10"/>
  <c r="C453" i="10"/>
  <c r="B454" i="10"/>
  <c r="C454" i="10"/>
  <c r="B455" i="10"/>
  <c r="C455" i="10"/>
  <c r="B456" i="10"/>
  <c r="C456" i="10"/>
  <c r="B457" i="10"/>
  <c r="C457" i="10"/>
  <c r="B458" i="10"/>
  <c r="C458" i="10"/>
  <c r="B459" i="10"/>
  <c r="C459" i="10"/>
  <c r="B460" i="10"/>
  <c r="C460" i="10"/>
  <c r="B461" i="10"/>
  <c r="C461" i="10"/>
  <c r="B462" i="10"/>
  <c r="C462" i="10"/>
  <c r="B463" i="10"/>
  <c r="C463" i="10"/>
  <c r="B464" i="10"/>
  <c r="C464" i="10"/>
  <c r="B465" i="10"/>
  <c r="C465" i="10"/>
  <c r="B466" i="10"/>
  <c r="C466" i="10"/>
  <c r="B467" i="10"/>
  <c r="C467" i="10"/>
  <c r="B468" i="10"/>
  <c r="C468" i="10"/>
  <c r="B469" i="10"/>
  <c r="C469" i="10"/>
  <c r="B470" i="10"/>
  <c r="C470" i="10"/>
  <c r="B471" i="10"/>
  <c r="C471" i="10"/>
  <c r="B472" i="10"/>
  <c r="C472" i="10"/>
  <c r="B473" i="10"/>
  <c r="C473" i="10"/>
  <c r="B474" i="10"/>
  <c r="C474" i="10"/>
  <c r="B475" i="10"/>
  <c r="C475" i="10"/>
  <c r="B476" i="10"/>
  <c r="C476" i="10"/>
  <c r="B477" i="10"/>
  <c r="C477" i="10"/>
  <c r="B478" i="10"/>
  <c r="C478" i="10"/>
  <c r="B479" i="10"/>
  <c r="C479" i="10"/>
  <c r="B480" i="10"/>
  <c r="C480" i="10"/>
  <c r="B481" i="10"/>
  <c r="C481" i="10"/>
  <c r="B482" i="10"/>
  <c r="C482" i="10"/>
  <c r="B483" i="10"/>
  <c r="C483" i="10"/>
  <c r="U5" i="3" a="1"/>
  <c r="U5" i="3" s="1"/>
  <c r="V5" i="3"/>
  <c r="W5" i="3"/>
  <c r="Z5" i="3"/>
  <c r="AA5" i="3"/>
  <c r="U6" i="3" a="1"/>
  <c r="U6" i="3" s="1"/>
  <c r="V6" i="3"/>
  <c r="W6" i="3"/>
  <c r="Z6" i="3"/>
  <c r="AA6" i="3"/>
  <c r="U7" i="3" a="1"/>
  <c r="U7" i="3" s="1"/>
  <c r="V7" i="3"/>
  <c r="W7" i="3"/>
  <c r="Z7" i="3"/>
  <c r="AA7" i="3"/>
  <c r="U8" i="3" a="1"/>
  <c r="U8" i="3" s="1"/>
  <c r="V8" i="3"/>
  <c r="W8" i="3"/>
  <c r="Z8" i="3"/>
  <c r="AA8" i="3"/>
  <c r="U9" i="3" a="1"/>
  <c r="U9" i="3" s="1"/>
  <c r="V9" i="3"/>
  <c r="W9" i="3"/>
  <c r="Z9" i="3"/>
  <c r="AA9" i="3"/>
  <c r="U10" i="3" a="1"/>
  <c r="U10" i="3" s="1"/>
  <c r="V10" i="3"/>
  <c r="W10" i="3"/>
  <c r="Z10" i="3"/>
  <c r="AA10" i="3"/>
  <c r="U11" i="3" a="1"/>
  <c r="U11" i="3" s="1"/>
  <c r="V11" i="3"/>
  <c r="W11" i="3"/>
  <c r="Z11" i="3"/>
  <c r="AA11" i="3"/>
  <c r="U12" i="3" a="1"/>
  <c r="U12" i="3" s="1"/>
  <c r="V12" i="3"/>
  <c r="W12" i="3"/>
  <c r="Z12" i="3"/>
  <c r="AA12" i="3"/>
  <c r="U13" i="3" a="1"/>
  <c r="U13" i="3" s="1"/>
  <c r="V13" i="3"/>
  <c r="W13" i="3"/>
  <c r="Z13" i="3"/>
  <c r="AA13" i="3"/>
  <c r="U14" i="3" a="1"/>
  <c r="U14" i="3" s="1"/>
  <c r="V14" i="3"/>
  <c r="W14" i="3"/>
  <c r="Z14" i="3"/>
  <c r="AA14" i="3"/>
  <c r="U15" i="3" a="1"/>
  <c r="U15" i="3" s="1"/>
  <c r="V15" i="3"/>
  <c r="W15" i="3"/>
  <c r="Z15" i="3"/>
  <c r="AA15" i="3"/>
  <c r="U16" i="3" a="1"/>
  <c r="U16" i="3" s="1"/>
  <c r="V16" i="3"/>
  <c r="W16" i="3"/>
  <c r="Z16" i="3"/>
  <c r="AA16" i="3"/>
  <c r="U17" i="3" a="1"/>
  <c r="U17" i="3" s="1"/>
  <c r="V17" i="3"/>
  <c r="W17" i="3"/>
  <c r="Z17" i="3"/>
  <c r="AA17" i="3"/>
  <c r="V18" i="3"/>
  <c r="W18" i="3"/>
  <c r="Z18" i="3"/>
  <c r="AA18" i="3"/>
  <c r="U19" i="3" a="1"/>
  <c r="U19" i="3" s="1"/>
  <c r="X19" i="3" s="1"/>
  <c r="Y19" i="3" s="1"/>
  <c r="V19" i="3"/>
  <c r="W19" i="3"/>
  <c r="Z19" i="3"/>
  <c r="AA19" i="3"/>
  <c r="U20" i="3" a="1"/>
  <c r="U20" i="3" s="1"/>
  <c r="V20" i="3"/>
  <c r="W20" i="3"/>
  <c r="Z20" i="3"/>
  <c r="AA20" i="3"/>
  <c r="U21" i="3" a="1"/>
  <c r="U21" i="3" s="1"/>
  <c r="V21" i="3"/>
  <c r="W21" i="3"/>
  <c r="Z21" i="3"/>
  <c r="AA21" i="3"/>
  <c r="U22" i="3" a="1"/>
  <c r="U22" i="3" s="1"/>
  <c r="V22" i="3"/>
  <c r="W22" i="3"/>
  <c r="Z22" i="3"/>
  <c r="AA22" i="3"/>
  <c r="U23" i="3" a="1"/>
  <c r="U23" i="3" s="1"/>
  <c r="V23" i="3"/>
  <c r="W23" i="3"/>
  <c r="Z23" i="3"/>
  <c r="AA23" i="3"/>
  <c r="U24" i="3" a="1"/>
  <c r="U24" i="3" s="1"/>
  <c r="V24" i="3"/>
  <c r="W24" i="3"/>
  <c r="Z24" i="3"/>
  <c r="AA24" i="3"/>
  <c r="V25" i="3"/>
  <c r="W25" i="3"/>
  <c r="Z25" i="3"/>
  <c r="AA25" i="3"/>
  <c r="U26" i="3" a="1"/>
  <c r="U26" i="3" s="1"/>
  <c r="V26" i="3"/>
  <c r="W26" i="3"/>
  <c r="Z26" i="3"/>
  <c r="AA26" i="3"/>
  <c r="U27" i="3" a="1"/>
  <c r="U27" i="3" s="1"/>
  <c r="V27" i="3"/>
  <c r="W27" i="3"/>
  <c r="Z27" i="3"/>
  <c r="AA27" i="3"/>
  <c r="U28" i="3" a="1"/>
  <c r="U28" i="3" s="1"/>
  <c r="V28" i="3"/>
  <c r="W28" i="3"/>
  <c r="Z28" i="3"/>
  <c r="AA28" i="3"/>
  <c r="U29" i="3" a="1"/>
  <c r="U29" i="3" s="1"/>
  <c r="V29" i="3"/>
  <c r="W29" i="3"/>
  <c r="Z29" i="3"/>
  <c r="AA29" i="3"/>
  <c r="V30" i="3"/>
  <c r="W30" i="3"/>
  <c r="Z30" i="3"/>
  <c r="AA30" i="3"/>
  <c r="U31" i="3" a="1"/>
  <c r="U31" i="3" s="1"/>
  <c r="V31" i="3"/>
  <c r="W31" i="3"/>
  <c r="Z31" i="3"/>
  <c r="AA31" i="3"/>
  <c r="U32" i="3" a="1"/>
  <c r="U32" i="3" s="1"/>
  <c r="V32" i="3"/>
  <c r="W32" i="3"/>
  <c r="Z32" i="3"/>
  <c r="AA32" i="3"/>
  <c r="U33" i="3" a="1"/>
  <c r="U33" i="3" s="1"/>
  <c r="V33" i="3"/>
  <c r="W33" i="3"/>
  <c r="Z33" i="3"/>
  <c r="AA33" i="3"/>
  <c r="U34" i="3" a="1"/>
  <c r="U34" i="3" s="1"/>
  <c r="V34" i="3"/>
  <c r="W34" i="3"/>
  <c r="Z34" i="3"/>
  <c r="AA34" i="3"/>
  <c r="U35" i="3" a="1"/>
  <c r="U35" i="3" s="1"/>
  <c r="V35" i="3"/>
  <c r="W35" i="3"/>
  <c r="Z35" i="3"/>
  <c r="AA35" i="3"/>
  <c r="U36" i="3" a="1"/>
  <c r="U36" i="3" s="1"/>
  <c r="V36" i="3"/>
  <c r="W36" i="3"/>
  <c r="Z36" i="3"/>
  <c r="AA36" i="3"/>
  <c r="U37" i="3" a="1"/>
  <c r="U37" i="3" s="1"/>
  <c r="V37" i="3"/>
  <c r="W37" i="3"/>
  <c r="Z37" i="3"/>
  <c r="AA37" i="3"/>
  <c r="U38" i="3" a="1"/>
  <c r="U38" i="3" s="1"/>
  <c r="V38" i="3"/>
  <c r="W38" i="3"/>
  <c r="Z38" i="3"/>
  <c r="AA38" i="3"/>
  <c r="U39" i="3" a="1"/>
  <c r="U39" i="3" s="1"/>
  <c r="V39" i="3"/>
  <c r="W39" i="3"/>
  <c r="Z39" i="3"/>
  <c r="AA39" i="3"/>
  <c r="U40" i="3" a="1"/>
  <c r="U40" i="3" s="1"/>
  <c r="V40" i="3"/>
  <c r="W40" i="3"/>
  <c r="Z40" i="3"/>
  <c r="AA40" i="3"/>
  <c r="U41" i="3" a="1"/>
  <c r="U41" i="3" s="1"/>
  <c r="V41" i="3"/>
  <c r="W41" i="3"/>
  <c r="Z41" i="3"/>
  <c r="AA41" i="3"/>
  <c r="V42" i="3"/>
  <c r="W42" i="3"/>
  <c r="Z42" i="3"/>
  <c r="AA42" i="3"/>
  <c r="U43" i="3" a="1"/>
  <c r="U43" i="3" s="1"/>
  <c r="V43" i="3"/>
  <c r="W43" i="3"/>
  <c r="Z43" i="3"/>
  <c r="AA43" i="3"/>
  <c r="U44" i="3" a="1"/>
  <c r="U44" i="3" s="1"/>
  <c r="V44" i="3"/>
  <c r="W44" i="3"/>
  <c r="Z44" i="3"/>
  <c r="AA44" i="3"/>
  <c r="U45" i="3" a="1"/>
  <c r="U45" i="3" s="1"/>
  <c r="V45" i="3"/>
  <c r="W45" i="3"/>
  <c r="Z45" i="3"/>
  <c r="AA45" i="3"/>
  <c r="U46" i="3" a="1"/>
  <c r="U46" i="3" s="1"/>
  <c r="V46" i="3"/>
  <c r="W46" i="3"/>
  <c r="Z46" i="3"/>
  <c r="AA46" i="3"/>
  <c r="U47" i="3" a="1"/>
  <c r="U47" i="3" s="1"/>
  <c r="V47" i="3"/>
  <c r="W47" i="3"/>
  <c r="Z47" i="3"/>
  <c r="AA47" i="3"/>
  <c r="U48" i="3" a="1"/>
  <c r="U48" i="3" s="1"/>
  <c r="V48" i="3"/>
  <c r="W48" i="3"/>
  <c r="Z48" i="3"/>
  <c r="AA48" i="3"/>
  <c r="U49" i="3" a="1"/>
  <c r="U49" i="3" s="1"/>
  <c r="V49" i="3"/>
  <c r="W49" i="3"/>
  <c r="Z49" i="3"/>
  <c r="AA49" i="3"/>
  <c r="U50" i="3" a="1"/>
  <c r="U50" i="3" s="1"/>
  <c r="V50" i="3"/>
  <c r="W50" i="3"/>
  <c r="Z50" i="3"/>
  <c r="AA50" i="3"/>
  <c r="U51" i="3" a="1"/>
  <c r="U51" i="3" s="1"/>
  <c r="V51" i="3"/>
  <c r="W51" i="3"/>
  <c r="Z51" i="3"/>
  <c r="AA51" i="3"/>
  <c r="U52" i="3" a="1"/>
  <c r="U52" i="3" s="1"/>
  <c r="V52" i="3"/>
  <c r="W52" i="3"/>
  <c r="Z52" i="3"/>
  <c r="AA52" i="3"/>
  <c r="U53" i="3" a="1"/>
  <c r="U53" i="3" s="1"/>
  <c r="V53" i="3"/>
  <c r="W53" i="3"/>
  <c r="Z53" i="3"/>
  <c r="AA53" i="3"/>
  <c r="U54" i="3" a="1"/>
  <c r="U54" i="3" s="1"/>
  <c r="V54" i="3"/>
  <c r="W54" i="3"/>
  <c r="Z54" i="3"/>
  <c r="AA54" i="3"/>
  <c r="U55" i="3" a="1"/>
  <c r="U55" i="3" s="1"/>
  <c r="V55" i="3"/>
  <c r="W55" i="3"/>
  <c r="Z55" i="3"/>
  <c r="AA55" i="3"/>
  <c r="U56" i="3" a="1"/>
  <c r="U56" i="3" s="1"/>
  <c r="V56" i="3"/>
  <c r="W56" i="3"/>
  <c r="Z56" i="3"/>
  <c r="AA56" i="3"/>
  <c r="U57" i="3" a="1"/>
  <c r="U57" i="3" s="1"/>
  <c r="V57" i="3"/>
  <c r="W57" i="3"/>
  <c r="Z57" i="3"/>
  <c r="AA57" i="3"/>
  <c r="V58" i="3"/>
  <c r="W58" i="3"/>
  <c r="Z58" i="3"/>
  <c r="AA58" i="3"/>
  <c r="U59" i="3" a="1"/>
  <c r="U59" i="3" s="1"/>
  <c r="V59" i="3"/>
  <c r="W59" i="3"/>
  <c r="Z59" i="3"/>
  <c r="AA59" i="3"/>
  <c r="U60" i="3" a="1"/>
  <c r="U60" i="3" s="1"/>
  <c r="V60" i="3"/>
  <c r="W60" i="3"/>
  <c r="Z60" i="3"/>
  <c r="AA60" i="3"/>
  <c r="V61" i="3"/>
  <c r="W61" i="3"/>
  <c r="Z61" i="3"/>
  <c r="AA61" i="3"/>
  <c r="U62" i="3" a="1"/>
  <c r="U62" i="3" s="1"/>
  <c r="V62" i="3"/>
  <c r="W62" i="3"/>
  <c r="Z62" i="3"/>
  <c r="AA62" i="3"/>
  <c r="U63" i="3" a="1"/>
  <c r="U63" i="3" s="1"/>
  <c r="V63" i="3"/>
  <c r="W63" i="3"/>
  <c r="Z63" i="3"/>
  <c r="AA63" i="3"/>
  <c r="V64" i="3"/>
  <c r="W64" i="3"/>
  <c r="Z64" i="3"/>
  <c r="AA64" i="3"/>
  <c r="U65" i="3" a="1"/>
  <c r="U65" i="3" s="1"/>
  <c r="V65" i="3"/>
  <c r="W65" i="3"/>
  <c r="Z65" i="3"/>
  <c r="AA65" i="3"/>
  <c r="U66" i="3" a="1"/>
  <c r="U66" i="3" s="1"/>
  <c r="V66" i="3"/>
  <c r="W66" i="3"/>
  <c r="Z66" i="3"/>
  <c r="AA66" i="3"/>
  <c r="V67" i="3"/>
  <c r="W67" i="3"/>
  <c r="Z67" i="3"/>
  <c r="AA67" i="3"/>
  <c r="U68" i="3" a="1"/>
  <c r="U68" i="3" s="1"/>
  <c r="V68" i="3"/>
  <c r="W68" i="3"/>
  <c r="Z68" i="3"/>
  <c r="AA68" i="3"/>
  <c r="U69" i="3" a="1"/>
  <c r="U69" i="3" s="1"/>
  <c r="V69" i="3"/>
  <c r="W69" i="3"/>
  <c r="Z69" i="3"/>
  <c r="AA69" i="3"/>
  <c r="U70" i="3" a="1"/>
  <c r="U70" i="3" s="1"/>
  <c r="V70" i="3"/>
  <c r="W70" i="3"/>
  <c r="Z70" i="3"/>
  <c r="AA70" i="3"/>
  <c r="U71" i="3" a="1"/>
  <c r="U71" i="3" s="1"/>
  <c r="V71" i="3"/>
  <c r="W71" i="3"/>
  <c r="Z71" i="3"/>
  <c r="AA71" i="3"/>
  <c r="U72" i="3" a="1"/>
  <c r="U72" i="3" s="1"/>
  <c r="V72" i="3"/>
  <c r="W72" i="3"/>
  <c r="Z72" i="3"/>
  <c r="AA72" i="3"/>
  <c r="U73" i="3" a="1"/>
  <c r="U73" i="3" s="1"/>
  <c r="V73" i="3"/>
  <c r="W73" i="3"/>
  <c r="Z73" i="3"/>
  <c r="AA73" i="3"/>
  <c r="U74" i="3" a="1"/>
  <c r="U74" i="3" s="1"/>
  <c r="V74" i="3"/>
  <c r="W74" i="3"/>
  <c r="Z74" i="3"/>
  <c r="AA74" i="3"/>
  <c r="U75" i="3" a="1"/>
  <c r="U75" i="3" s="1"/>
  <c r="V75" i="3"/>
  <c r="W75" i="3"/>
  <c r="Z75" i="3"/>
  <c r="AA75" i="3"/>
  <c r="U76" i="3" a="1"/>
  <c r="U76" i="3" s="1"/>
  <c r="V76" i="3"/>
  <c r="W76" i="3"/>
  <c r="Z76" i="3"/>
  <c r="AA76" i="3"/>
  <c r="U77" i="3" a="1"/>
  <c r="U77" i="3" s="1"/>
  <c r="V77" i="3"/>
  <c r="W77" i="3"/>
  <c r="Z77" i="3"/>
  <c r="AA77" i="3"/>
  <c r="U78" i="3" a="1"/>
  <c r="U78" i="3" s="1"/>
  <c r="V78" i="3"/>
  <c r="W78" i="3"/>
  <c r="Z78" i="3"/>
  <c r="AA78" i="3"/>
  <c r="U79" i="3" a="1"/>
  <c r="U79" i="3" s="1"/>
  <c r="V79" i="3"/>
  <c r="W79" i="3"/>
  <c r="Z79" i="3"/>
  <c r="AA79" i="3"/>
  <c r="U80" i="3" a="1"/>
  <c r="U80" i="3" s="1"/>
  <c r="V80" i="3"/>
  <c r="W80" i="3"/>
  <c r="Z80" i="3"/>
  <c r="AA80" i="3"/>
  <c r="U81" i="3" a="1"/>
  <c r="U81" i="3" s="1"/>
  <c r="V81" i="3"/>
  <c r="W81" i="3"/>
  <c r="Z81" i="3"/>
  <c r="AA81" i="3"/>
  <c r="V82" i="3"/>
  <c r="W82" i="3"/>
  <c r="Z82" i="3"/>
  <c r="AA82" i="3"/>
  <c r="U83" i="3" a="1"/>
  <c r="U83" i="3" s="1"/>
  <c r="V83" i="3"/>
  <c r="W83" i="3"/>
  <c r="Z83" i="3"/>
  <c r="AA83" i="3"/>
  <c r="U84" i="3" a="1"/>
  <c r="U84" i="3" s="1"/>
  <c r="V84" i="3"/>
  <c r="W84" i="3"/>
  <c r="Z84" i="3"/>
  <c r="AA84" i="3"/>
  <c r="U85" i="3" a="1"/>
  <c r="U85" i="3" s="1"/>
  <c r="V85" i="3"/>
  <c r="W85" i="3"/>
  <c r="Z85" i="3"/>
  <c r="AA85" i="3"/>
  <c r="U86" i="3" a="1"/>
  <c r="U86" i="3" s="1"/>
  <c r="V86" i="3"/>
  <c r="W86" i="3"/>
  <c r="Z86" i="3"/>
  <c r="AA86" i="3"/>
  <c r="U87" i="3" a="1"/>
  <c r="U87" i="3" s="1"/>
  <c r="V87" i="3"/>
  <c r="W87" i="3"/>
  <c r="Z87" i="3"/>
  <c r="AA87" i="3"/>
  <c r="U88" i="3" a="1"/>
  <c r="U88" i="3" s="1"/>
  <c r="V88" i="3"/>
  <c r="W88" i="3"/>
  <c r="Z88" i="3"/>
  <c r="AA88" i="3"/>
  <c r="U89" i="3" a="1"/>
  <c r="U89" i="3" s="1"/>
  <c r="V89" i="3"/>
  <c r="W89" i="3"/>
  <c r="Z89" i="3"/>
  <c r="AA89" i="3"/>
  <c r="U90" i="3" a="1"/>
  <c r="U90" i="3" s="1"/>
  <c r="V90" i="3"/>
  <c r="W90" i="3"/>
  <c r="Z90" i="3"/>
  <c r="AA90" i="3"/>
  <c r="U91" i="3" a="1"/>
  <c r="U91" i="3" s="1"/>
  <c r="V91" i="3"/>
  <c r="W91" i="3"/>
  <c r="Z91" i="3"/>
  <c r="AA91" i="3"/>
  <c r="U92" i="3" a="1"/>
  <c r="U92" i="3" s="1"/>
  <c r="V92" i="3"/>
  <c r="W92" i="3"/>
  <c r="Z92" i="3"/>
  <c r="AA92" i="3"/>
  <c r="U93" i="3" a="1"/>
  <c r="U93" i="3" s="1"/>
  <c r="V93" i="3"/>
  <c r="W93" i="3"/>
  <c r="Z93" i="3"/>
  <c r="AA93" i="3"/>
  <c r="U94" i="3" a="1"/>
  <c r="U94" i="3" s="1"/>
  <c r="V94" i="3"/>
  <c r="W94" i="3"/>
  <c r="Z94" i="3"/>
  <c r="AA94" i="3"/>
  <c r="U95" i="3" a="1"/>
  <c r="U95" i="3" s="1"/>
  <c r="V95" i="3"/>
  <c r="W95" i="3"/>
  <c r="Z95" i="3"/>
  <c r="AA95" i="3"/>
  <c r="U96" i="3" a="1"/>
  <c r="U96" i="3" s="1"/>
  <c r="V96" i="3"/>
  <c r="W96" i="3"/>
  <c r="Z96" i="3"/>
  <c r="AA96" i="3"/>
  <c r="U97" i="3" a="1"/>
  <c r="U97" i="3" s="1"/>
  <c r="V97" i="3"/>
  <c r="W97" i="3"/>
  <c r="Z97" i="3"/>
  <c r="AA97" i="3"/>
  <c r="U98" i="3" a="1"/>
  <c r="U98" i="3" s="1"/>
  <c r="V98" i="3"/>
  <c r="W98" i="3"/>
  <c r="Z98" i="3"/>
  <c r="AA98" i="3"/>
  <c r="U99" i="3" a="1"/>
  <c r="U99" i="3" s="1"/>
  <c r="V99" i="3"/>
  <c r="W99" i="3"/>
  <c r="Z99" i="3"/>
  <c r="AA99" i="3"/>
  <c r="U100" i="3" a="1"/>
  <c r="U100" i="3" s="1"/>
  <c r="V100" i="3"/>
  <c r="W100" i="3"/>
  <c r="Z100" i="3"/>
  <c r="AA100" i="3"/>
  <c r="U101" i="3" a="1"/>
  <c r="U101" i="3" s="1"/>
  <c r="V101" i="3"/>
  <c r="W101" i="3"/>
  <c r="Z101" i="3"/>
  <c r="AA101" i="3"/>
  <c r="U102" i="3" a="1"/>
  <c r="U102" i="3" s="1"/>
  <c r="V102" i="3"/>
  <c r="W102" i="3"/>
  <c r="Z102" i="3"/>
  <c r="AA102" i="3"/>
  <c r="U103" i="3" a="1"/>
  <c r="U103" i="3" s="1"/>
  <c r="V103" i="3"/>
  <c r="W103" i="3"/>
  <c r="Z103" i="3"/>
  <c r="AA103" i="3"/>
  <c r="U104" i="3" a="1"/>
  <c r="U104" i="3" s="1"/>
  <c r="V104" i="3"/>
  <c r="W104" i="3"/>
  <c r="Z104" i="3"/>
  <c r="AA104" i="3"/>
  <c r="U105" i="3" a="1"/>
  <c r="U105" i="3" s="1"/>
  <c r="V105" i="3"/>
  <c r="W105" i="3"/>
  <c r="Z105" i="3"/>
  <c r="AA105" i="3"/>
  <c r="U106" i="3" a="1"/>
  <c r="U106" i="3" s="1"/>
  <c r="V106" i="3"/>
  <c r="W106" i="3"/>
  <c r="Z106" i="3"/>
  <c r="AA106" i="3"/>
  <c r="U107" i="3" a="1"/>
  <c r="U107" i="3" s="1"/>
  <c r="V107" i="3"/>
  <c r="W107" i="3"/>
  <c r="Z107" i="3"/>
  <c r="AA107" i="3"/>
  <c r="U108" i="3" a="1"/>
  <c r="U108" i="3" s="1"/>
  <c r="V108" i="3"/>
  <c r="W108" i="3"/>
  <c r="Z108" i="3"/>
  <c r="AA108" i="3"/>
  <c r="U109" i="3" a="1"/>
  <c r="U109" i="3" s="1"/>
  <c r="V109" i="3"/>
  <c r="W109" i="3"/>
  <c r="Z109" i="3"/>
  <c r="AA109" i="3"/>
  <c r="U110" i="3" a="1"/>
  <c r="U110" i="3" s="1"/>
  <c r="V110" i="3"/>
  <c r="W110" i="3"/>
  <c r="Z110" i="3"/>
  <c r="AA110" i="3"/>
  <c r="U111" i="3" a="1"/>
  <c r="U111" i="3" s="1"/>
  <c r="V111" i="3"/>
  <c r="W111" i="3"/>
  <c r="Z111" i="3"/>
  <c r="AA111" i="3"/>
  <c r="U112" i="3" a="1"/>
  <c r="U112" i="3" s="1"/>
  <c r="V112" i="3"/>
  <c r="W112" i="3"/>
  <c r="Z112" i="3"/>
  <c r="AA112" i="3"/>
  <c r="U113" i="3" a="1"/>
  <c r="U113" i="3" s="1"/>
  <c r="V113" i="3"/>
  <c r="W113" i="3"/>
  <c r="Z113" i="3"/>
  <c r="AA113" i="3"/>
  <c r="U114" i="3" a="1"/>
  <c r="U114" i="3" s="1"/>
  <c r="V114" i="3"/>
  <c r="W114" i="3"/>
  <c r="Z114" i="3"/>
  <c r="AA114" i="3"/>
  <c r="U115" i="3" a="1"/>
  <c r="U115" i="3" s="1"/>
  <c r="V115" i="3"/>
  <c r="W115" i="3"/>
  <c r="Z115" i="3"/>
  <c r="AA115" i="3"/>
  <c r="U116" i="3" a="1"/>
  <c r="U116" i="3" s="1"/>
  <c r="V116" i="3"/>
  <c r="W116" i="3"/>
  <c r="Z116" i="3"/>
  <c r="AA116" i="3"/>
  <c r="U117" i="3" a="1"/>
  <c r="U117" i="3" s="1"/>
  <c r="V117" i="3"/>
  <c r="W117" i="3"/>
  <c r="Z117" i="3"/>
  <c r="AA117" i="3"/>
  <c r="U118" i="3" a="1"/>
  <c r="U118" i="3" s="1"/>
  <c r="V118" i="3"/>
  <c r="W118" i="3"/>
  <c r="Z118" i="3"/>
  <c r="AA118" i="3"/>
  <c r="U119" i="3" a="1"/>
  <c r="U119" i="3" s="1"/>
  <c r="V119" i="3"/>
  <c r="W119" i="3"/>
  <c r="Z119" i="3"/>
  <c r="AA119" i="3"/>
  <c r="U120" i="3" a="1"/>
  <c r="U120" i="3" s="1"/>
  <c r="V120" i="3"/>
  <c r="W120" i="3"/>
  <c r="Z120" i="3"/>
  <c r="AA120" i="3"/>
  <c r="U121" i="3" a="1"/>
  <c r="U121" i="3" s="1"/>
  <c r="V121" i="3"/>
  <c r="W121" i="3"/>
  <c r="Z121" i="3"/>
  <c r="AA121" i="3"/>
  <c r="U122" i="3" a="1"/>
  <c r="U122" i="3" s="1"/>
  <c r="V122" i="3"/>
  <c r="W122" i="3"/>
  <c r="Z122" i="3"/>
  <c r="AA122" i="3"/>
  <c r="U123" i="3" a="1"/>
  <c r="U123" i="3" s="1"/>
  <c r="V123" i="3"/>
  <c r="W123" i="3"/>
  <c r="Z123" i="3"/>
  <c r="AA123" i="3"/>
  <c r="U124" i="3" a="1"/>
  <c r="U124" i="3" s="1"/>
  <c r="V124" i="3"/>
  <c r="W124" i="3"/>
  <c r="Z124" i="3"/>
  <c r="AA124" i="3"/>
  <c r="U125" i="3" a="1"/>
  <c r="U125" i="3" s="1"/>
  <c r="V125" i="3"/>
  <c r="W125" i="3"/>
  <c r="Z125" i="3"/>
  <c r="AA125" i="3"/>
  <c r="U126" i="3" a="1"/>
  <c r="U126" i="3" s="1"/>
  <c r="V126" i="3"/>
  <c r="W126" i="3"/>
  <c r="Z126" i="3"/>
  <c r="AA126" i="3"/>
  <c r="U127" i="3" a="1"/>
  <c r="U127" i="3" s="1"/>
  <c r="V127" i="3"/>
  <c r="W127" i="3"/>
  <c r="Z127" i="3"/>
  <c r="AA127" i="3"/>
  <c r="U128" i="3" a="1"/>
  <c r="U128" i="3" s="1"/>
  <c r="V128" i="3"/>
  <c r="W128" i="3"/>
  <c r="Z128" i="3"/>
  <c r="AA128" i="3"/>
  <c r="U129" i="3" a="1"/>
  <c r="U129" i="3" s="1"/>
  <c r="V129" i="3"/>
  <c r="W129" i="3"/>
  <c r="Z129" i="3"/>
  <c r="AA129" i="3"/>
  <c r="U130" i="3" a="1"/>
  <c r="U130" i="3" s="1"/>
  <c r="V130" i="3"/>
  <c r="W130" i="3"/>
  <c r="Z130" i="3"/>
  <c r="AA130" i="3"/>
  <c r="U131" i="3" a="1"/>
  <c r="U131" i="3" s="1"/>
  <c r="X131" i="3" s="1"/>
  <c r="Y131" i="3" s="1"/>
  <c r="V131" i="3"/>
  <c r="W131" i="3"/>
  <c r="Z131" i="3"/>
  <c r="AA131" i="3"/>
  <c r="U132" i="3" a="1"/>
  <c r="U132" i="3" s="1"/>
  <c r="V132" i="3"/>
  <c r="W132" i="3"/>
  <c r="Z132" i="3"/>
  <c r="AA132" i="3"/>
  <c r="U133" i="3" a="1"/>
  <c r="U133" i="3" s="1"/>
  <c r="V133" i="3"/>
  <c r="W133" i="3"/>
  <c r="Z133" i="3"/>
  <c r="AA133" i="3"/>
  <c r="U134" i="3" a="1"/>
  <c r="U134" i="3" s="1"/>
  <c r="V134" i="3"/>
  <c r="W134" i="3"/>
  <c r="Z134" i="3"/>
  <c r="AA134" i="3"/>
  <c r="U135" i="3" a="1"/>
  <c r="U135" i="3" s="1"/>
  <c r="V135" i="3"/>
  <c r="W135" i="3"/>
  <c r="Z135" i="3"/>
  <c r="AA135" i="3"/>
  <c r="U136" i="3" a="1"/>
  <c r="U136" i="3" s="1"/>
  <c r="V136" i="3"/>
  <c r="W136" i="3"/>
  <c r="Z136" i="3"/>
  <c r="AA136" i="3"/>
  <c r="U137" i="3" a="1"/>
  <c r="U137" i="3" s="1"/>
  <c r="V137" i="3"/>
  <c r="W137" i="3"/>
  <c r="Z137" i="3"/>
  <c r="AA137" i="3"/>
  <c r="U138" i="3" a="1"/>
  <c r="U138" i="3" s="1"/>
  <c r="V138" i="3"/>
  <c r="W138" i="3"/>
  <c r="Z138" i="3"/>
  <c r="AA138" i="3"/>
  <c r="U139" i="3" a="1"/>
  <c r="U139" i="3" s="1"/>
  <c r="V139" i="3"/>
  <c r="W139" i="3"/>
  <c r="Z139" i="3"/>
  <c r="AA139" i="3"/>
  <c r="U140" i="3" a="1"/>
  <c r="U140" i="3" s="1"/>
  <c r="V140" i="3"/>
  <c r="W140" i="3"/>
  <c r="Z140" i="3"/>
  <c r="AA140" i="3"/>
  <c r="U141" i="3" a="1"/>
  <c r="U141" i="3" s="1"/>
  <c r="V141" i="3"/>
  <c r="W141" i="3"/>
  <c r="Z141" i="3"/>
  <c r="AA141" i="3"/>
  <c r="U142" i="3" a="1"/>
  <c r="U142" i="3" s="1"/>
  <c r="V142" i="3"/>
  <c r="W142" i="3"/>
  <c r="Z142" i="3"/>
  <c r="AA142" i="3"/>
  <c r="U143" i="3" a="1"/>
  <c r="U143" i="3" s="1"/>
  <c r="V143" i="3"/>
  <c r="W143" i="3"/>
  <c r="Z143" i="3"/>
  <c r="AA143" i="3"/>
  <c r="U144" i="3" a="1"/>
  <c r="U144" i="3" s="1"/>
  <c r="V144" i="3"/>
  <c r="W144" i="3"/>
  <c r="Z144" i="3"/>
  <c r="AA144" i="3"/>
  <c r="U145" i="3" a="1"/>
  <c r="U145" i="3" s="1"/>
  <c r="V145" i="3"/>
  <c r="W145" i="3"/>
  <c r="Z145" i="3"/>
  <c r="AA145" i="3"/>
  <c r="U146" i="3" a="1"/>
  <c r="U146" i="3" s="1"/>
  <c r="V146" i="3"/>
  <c r="W146" i="3"/>
  <c r="Z146" i="3"/>
  <c r="AA146" i="3"/>
  <c r="U147" i="3" a="1"/>
  <c r="U147" i="3" s="1"/>
  <c r="V147" i="3"/>
  <c r="W147" i="3"/>
  <c r="Z147" i="3"/>
  <c r="AA147" i="3"/>
  <c r="V148" i="3"/>
  <c r="W148" i="3"/>
  <c r="Z148" i="3"/>
  <c r="AA148" i="3"/>
  <c r="U149" i="3" a="1"/>
  <c r="U149" i="3" s="1"/>
  <c r="V149" i="3"/>
  <c r="W149" i="3"/>
  <c r="Z149" i="3"/>
  <c r="AA149" i="3"/>
  <c r="U150" i="3" a="1"/>
  <c r="U150" i="3" s="1"/>
  <c r="V150" i="3"/>
  <c r="W150" i="3"/>
  <c r="Z150" i="3"/>
  <c r="AA150" i="3"/>
  <c r="U151" i="3" a="1"/>
  <c r="U151" i="3" s="1"/>
  <c r="V151" i="3"/>
  <c r="W151" i="3"/>
  <c r="Z151" i="3"/>
  <c r="AA151" i="3"/>
  <c r="U152" i="3" a="1"/>
  <c r="U152" i="3" s="1"/>
  <c r="V152" i="3"/>
  <c r="W152" i="3"/>
  <c r="Z152" i="3"/>
  <c r="AA152" i="3"/>
  <c r="U153" i="3" a="1"/>
  <c r="U153" i="3" s="1"/>
  <c r="V153" i="3"/>
  <c r="W153" i="3"/>
  <c r="Z153" i="3"/>
  <c r="AA153" i="3"/>
  <c r="U154" i="3" a="1"/>
  <c r="U154" i="3" s="1"/>
  <c r="V154" i="3"/>
  <c r="W154" i="3"/>
  <c r="Z154" i="3"/>
  <c r="AA154" i="3"/>
  <c r="U155" i="3" a="1"/>
  <c r="U155" i="3" s="1"/>
  <c r="V155" i="3"/>
  <c r="W155" i="3"/>
  <c r="Z155" i="3"/>
  <c r="AA155" i="3"/>
  <c r="U156" i="3" a="1"/>
  <c r="U156" i="3" s="1"/>
  <c r="V156" i="3"/>
  <c r="W156" i="3"/>
  <c r="Z156" i="3"/>
  <c r="AA156" i="3"/>
  <c r="U157" i="3" a="1"/>
  <c r="U157" i="3" s="1"/>
  <c r="V157" i="3"/>
  <c r="W157" i="3"/>
  <c r="Z157" i="3"/>
  <c r="AA157" i="3"/>
  <c r="U158" i="3" a="1"/>
  <c r="U158" i="3" s="1"/>
  <c r="V158" i="3"/>
  <c r="W158" i="3"/>
  <c r="Z158" i="3"/>
  <c r="AA158" i="3"/>
  <c r="U159" i="3" a="1"/>
  <c r="U159" i="3" s="1"/>
  <c r="V159" i="3"/>
  <c r="W159" i="3"/>
  <c r="Z159" i="3"/>
  <c r="AA159" i="3"/>
  <c r="U160" i="3" a="1"/>
  <c r="U160" i="3" s="1"/>
  <c r="V160" i="3"/>
  <c r="W160" i="3"/>
  <c r="Z160" i="3"/>
  <c r="AA160" i="3"/>
  <c r="U161" i="3" a="1"/>
  <c r="U161" i="3" s="1"/>
  <c r="V161" i="3"/>
  <c r="W161" i="3"/>
  <c r="Z161" i="3"/>
  <c r="AA161" i="3"/>
  <c r="U162" i="3" a="1"/>
  <c r="U162" i="3" s="1"/>
  <c r="V162" i="3"/>
  <c r="W162" i="3"/>
  <c r="Z162" i="3"/>
  <c r="AA162" i="3"/>
  <c r="U163" i="3" a="1"/>
  <c r="U163" i="3" s="1"/>
  <c r="V163" i="3"/>
  <c r="W163" i="3"/>
  <c r="Z163" i="3"/>
  <c r="AA163" i="3"/>
  <c r="U164" i="3" a="1"/>
  <c r="U164" i="3" s="1"/>
  <c r="V164" i="3"/>
  <c r="W164" i="3"/>
  <c r="Z164" i="3"/>
  <c r="AA164" i="3"/>
  <c r="U165" i="3" a="1"/>
  <c r="U165" i="3" s="1"/>
  <c r="V165" i="3"/>
  <c r="W165" i="3"/>
  <c r="Z165" i="3"/>
  <c r="AA165" i="3"/>
  <c r="U166" i="3" a="1"/>
  <c r="U166" i="3" s="1"/>
  <c r="V166" i="3"/>
  <c r="W166" i="3"/>
  <c r="Z166" i="3"/>
  <c r="AA166" i="3"/>
  <c r="U167" i="3" a="1"/>
  <c r="U167" i="3" s="1"/>
  <c r="V167" i="3"/>
  <c r="W167" i="3"/>
  <c r="Z167" i="3"/>
  <c r="AA167" i="3"/>
  <c r="U168" i="3" a="1"/>
  <c r="U168" i="3" s="1"/>
  <c r="V168" i="3"/>
  <c r="W168" i="3"/>
  <c r="Z168" i="3"/>
  <c r="AA168" i="3"/>
  <c r="U169" i="3" a="1"/>
  <c r="U169" i="3" s="1"/>
  <c r="V169" i="3"/>
  <c r="W169" i="3"/>
  <c r="Z169" i="3"/>
  <c r="AA169" i="3"/>
  <c r="U170" i="3" a="1"/>
  <c r="U170" i="3" s="1"/>
  <c r="V170" i="3"/>
  <c r="W170" i="3"/>
  <c r="Z170" i="3"/>
  <c r="AA170" i="3"/>
  <c r="U171" i="3" a="1"/>
  <c r="U171" i="3" s="1"/>
  <c r="V171" i="3"/>
  <c r="W171" i="3"/>
  <c r="Z171" i="3"/>
  <c r="AA171" i="3"/>
  <c r="U172" i="3" a="1"/>
  <c r="U172" i="3" s="1"/>
  <c r="V172" i="3"/>
  <c r="W172" i="3"/>
  <c r="Z172" i="3"/>
  <c r="AA172" i="3"/>
  <c r="U173" i="3" a="1"/>
  <c r="U173" i="3" s="1"/>
  <c r="V173" i="3"/>
  <c r="W173" i="3"/>
  <c r="Z173" i="3"/>
  <c r="AA173" i="3"/>
  <c r="U174" i="3" a="1"/>
  <c r="U174" i="3" s="1"/>
  <c r="V174" i="3"/>
  <c r="W174" i="3"/>
  <c r="Z174" i="3"/>
  <c r="AA174" i="3"/>
  <c r="V175" i="3"/>
  <c r="W175" i="3"/>
  <c r="Z175" i="3"/>
  <c r="AA175" i="3"/>
  <c r="U176" i="3" a="1"/>
  <c r="U176" i="3" s="1"/>
  <c r="V176" i="3"/>
  <c r="W176" i="3"/>
  <c r="Z176" i="3"/>
  <c r="AA176" i="3"/>
  <c r="U177" i="3" a="1"/>
  <c r="U177" i="3" s="1"/>
  <c r="V177" i="3"/>
  <c r="W177" i="3"/>
  <c r="Z177" i="3"/>
  <c r="AA177" i="3"/>
  <c r="U178" i="3" a="1"/>
  <c r="U178" i="3" s="1"/>
  <c r="V178" i="3"/>
  <c r="W178" i="3"/>
  <c r="Z178" i="3"/>
  <c r="AA178" i="3"/>
  <c r="V179" i="3"/>
  <c r="W179" i="3"/>
  <c r="Z179" i="3"/>
  <c r="AA179" i="3"/>
  <c r="U180" i="3" a="1"/>
  <c r="U180" i="3" s="1"/>
  <c r="V180" i="3"/>
  <c r="W180" i="3"/>
  <c r="Z180" i="3"/>
  <c r="AA180" i="3"/>
  <c r="U181" i="3" a="1"/>
  <c r="U181" i="3" s="1"/>
  <c r="V181" i="3"/>
  <c r="W181" i="3"/>
  <c r="Z181" i="3"/>
  <c r="AA181" i="3"/>
  <c r="U182" i="3" a="1"/>
  <c r="U182" i="3" s="1"/>
  <c r="V182" i="3"/>
  <c r="W182" i="3"/>
  <c r="Z182" i="3"/>
  <c r="AA182" i="3"/>
  <c r="U183" i="3" a="1"/>
  <c r="U183" i="3" s="1"/>
  <c r="V183" i="3"/>
  <c r="W183" i="3"/>
  <c r="Z183" i="3"/>
  <c r="AA183" i="3"/>
  <c r="U184" i="3" a="1"/>
  <c r="U184" i="3" s="1"/>
  <c r="V184" i="3"/>
  <c r="W184" i="3"/>
  <c r="Z184" i="3"/>
  <c r="AA184" i="3"/>
  <c r="U185" i="3" a="1"/>
  <c r="U185" i="3" s="1"/>
  <c r="V185" i="3"/>
  <c r="W185" i="3"/>
  <c r="Z185" i="3"/>
  <c r="AA185" i="3"/>
  <c r="U186" i="3" a="1"/>
  <c r="U186" i="3" s="1"/>
  <c r="V186" i="3"/>
  <c r="W186" i="3"/>
  <c r="Z186" i="3"/>
  <c r="AA186" i="3"/>
  <c r="U187" i="3" a="1"/>
  <c r="U187" i="3" s="1"/>
  <c r="V187" i="3"/>
  <c r="W187" i="3"/>
  <c r="Z187" i="3"/>
  <c r="AA187" i="3"/>
  <c r="U188" i="3" a="1"/>
  <c r="U188" i="3" s="1"/>
  <c r="V188" i="3"/>
  <c r="W188" i="3"/>
  <c r="Z188" i="3"/>
  <c r="AA188" i="3"/>
  <c r="U189" i="3" a="1"/>
  <c r="U189" i="3" s="1"/>
  <c r="V189" i="3"/>
  <c r="W189" i="3"/>
  <c r="Z189" i="3"/>
  <c r="AA189" i="3"/>
  <c r="U190" i="3" a="1"/>
  <c r="U190" i="3" s="1"/>
  <c r="V190" i="3"/>
  <c r="W190" i="3"/>
  <c r="Z190" i="3"/>
  <c r="AA190" i="3"/>
  <c r="U191" i="3" a="1"/>
  <c r="U191" i="3" s="1"/>
  <c r="V191" i="3"/>
  <c r="W191" i="3"/>
  <c r="Z191" i="3"/>
  <c r="AA191" i="3"/>
  <c r="U192" i="3" a="1"/>
  <c r="U192" i="3" s="1"/>
  <c r="V192" i="3"/>
  <c r="W192" i="3"/>
  <c r="Z192" i="3"/>
  <c r="AA192" i="3"/>
  <c r="U193" i="3" a="1"/>
  <c r="U193" i="3" s="1"/>
  <c r="V193" i="3"/>
  <c r="W193" i="3"/>
  <c r="Z193" i="3"/>
  <c r="AA193" i="3"/>
  <c r="U194" i="3" a="1"/>
  <c r="U194" i="3" s="1"/>
  <c r="V194" i="3"/>
  <c r="W194" i="3"/>
  <c r="Z194" i="3"/>
  <c r="AA194" i="3"/>
  <c r="U195" i="3" a="1"/>
  <c r="U195" i="3" s="1"/>
  <c r="V195" i="3"/>
  <c r="W195" i="3"/>
  <c r="Z195" i="3"/>
  <c r="AA195" i="3"/>
  <c r="U196" i="3" a="1"/>
  <c r="U196" i="3" s="1"/>
  <c r="V196" i="3"/>
  <c r="W196" i="3"/>
  <c r="Z196" i="3"/>
  <c r="AA196" i="3"/>
  <c r="U197" i="3" a="1"/>
  <c r="U197" i="3" s="1"/>
  <c r="V197" i="3"/>
  <c r="W197" i="3"/>
  <c r="Z197" i="3"/>
  <c r="AA197" i="3"/>
  <c r="V198" i="3"/>
  <c r="W198" i="3"/>
  <c r="Z198" i="3"/>
  <c r="AA198" i="3"/>
  <c r="U199" i="3" a="1"/>
  <c r="U199" i="3" s="1"/>
  <c r="V199" i="3"/>
  <c r="W199" i="3"/>
  <c r="Z199" i="3"/>
  <c r="AA199" i="3"/>
  <c r="U200" i="3" a="1"/>
  <c r="U200" i="3" s="1"/>
  <c r="V200" i="3"/>
  <c r="W200" i="3"/>
  <c r="Z200" i="3"/>
  <c r="AA200" i="3"/>
  <c r="U201" i="3" a="1"/>
  <c r="U201" i="3" s="1"/>
  <c r="V201" i="3"/>
  <c r="W201" i="3"/>
  <c r="Z201" i="3"/>
  <c r="AA201" i="3"/>
  <c r="V202" i="3"/>
  <c r="W202" i="3"/>
  <c r="Z202" i="3"/>
  <c r="AA202" i="3"/>
  <c r="U203" i="3" a="1"/>
  <c r="U203" i="3" s="1"/>
  <c r="V203" i="3"/>
  <c r="W203" i="3"/>
  <c r="Z203" i="3"/>
  <c r="AA203" i="3"/>
  <c r="U204" i="3" a="1"/>
  <c r="U204" i="3" s="1"/>
  <c r="V204" i="3"/>
  <c r="W204" i="3"/>
  <c r="Z204" i="3"/>
  <c r="AA204" i="3"/>
  <c r="U205" i="3" a="1"/>
  <c r="U205" i="3" s="1"/>
  <c r="V205" i="3"/>
  <c r="W205" i="3"/>
  <c r="Z205" i="3"/>
  <c r="AA205" i="3"/>
  <c r="V206" i="3"/>
  <c r="W206" i="3"/>
  <c r="Z206" i="3"/>
  <c r="AA206" i="3"/>
  <c r="U207" i="3" a="1"/>
  <c r="U207" i="3" s="1"/>
  <c r="V207" i="3"/>
  <c r="W207" i="3"/>
  <c r="Z207" i="3"/>
  <c r="AA207" i="3"/>
  <c r="U208" i="3" a="1"/>
  <c r="U208" i="3" s="1"/>
  <c r="V208" i="3"/>
  <c r="W208" i="3"/>
  <c r="Z208" i="3"/>
  <c r="AA208" i="3"/>
  <c r="U209" i="3" a="1"/>
  <c r="U209" i="3" s="1"/>
  <c r="V209" i="3"/>
  <c r="W209" i="3"/>
  <c r="Z209" i="3"/>
  <c r="AA209" i="3"/>
  <c r="U210" i="3" a="1"/>
  <c r="U210" i="3" s="1"/>
  <c r="V210" i="3"/>
  <c r="W210" i="3"/>
  <c r="Z210" i="3"/>
  <c r="AA210" i="3"/>
  <c r="U211" i="3" a="1"/>
  <c r="U211" i="3" s="1"/>
  <c r="V211" i="3"/>
  <c r="W211" i="3"/>
  <c r="Z211" i="3"/>
  <c r="AA211" i="3"/>
  <c r="U212" i="3" a="1"/>
  <c r="U212" i="3" s="1"/>
  <c r="V212" i="3"/>
  <c r="W212" i="3"/>
  <c r="Z212" i="3"/>
  <c r="AA212" i="3"/>
  <c r="U213" i="3" a="1"/>
  <c r="U213" i="3" s="1"/>
  <c r="V213" i="3"/>
  <c r="W213" i="3"/>
  <c r="Z213" i="3"/>
  <c r="AA213" i="3"/>
  <c r="U214" i="3" a="1"/>
  <c r="U214" i="3" s="1"/>
  <c r="V214" i="3"/>
  <c r="W214" i="3"/>
  <c r="Z214" i="3"/>
  <c r="AA214" i="3"/>
  <c r="U215" i="3" a="1"/>
  <c r="U215" i="3" s="1"/>
  <c r="V215" i="3"/>
  <c r="W215" i="3"/>
  <c r="Z215" i="3"/>
  <c r="AA215" i="3"/>
  <c r="U216" i="3" a="1"/>
  <c r="U216" i="3" s="1"/>
  <c r="V216" i="3"/>
  <c r="W216" i="3"/>
  <c r="Z216" i="3"/>
  <c r="AA216" i="3"/>
  <c r="U217" i="3" a="1"/>
  <c r="U217" i="3" s="1"/>
  <c r="V217" i="3"/>
  <c r="W217" i="3"/>
  <c r="Z217" i="3"/>
  <c r="AA217" i="3"/>
  <c r="U218" i="3" a="1"/>
  <c r="U218" i="3" s="1"/>
  <c r="V218" i="3"/>
  <c r="W218" i="3"/>
  <c r="Z218" i="3"/>
  <c r="AA218" i="3"/>
  <c r="U219" i="3" a="1"/>
  <c r="U219" i="3" s="1"/>
  <c r="V219" i="3"/>
  <c r="W219" i="3"/>
  <c r="Z219" i="3"/>
  <c r="AA219" i="3"/>
  <c r="U220" i="3" a="1"/>
  <c r="U220" i="3" s="1"/>
  <c r="V220" i="3"/>
  <c r="W220" i="3"/>
  <c r="Z220" i="3"/>
  <c r="AA220" i="3"/>
  <c r="U221" i="3" a="1"/>
  <c r="U221" i="3" s="1"/>
  <c r="V221" i="3"/>
  <c r="W221" i="3"/>
  <c r="Z221" i="3"/>
  <c r="AA221" i="3"/>
  <c r="U222" i="3" a="1"/>
  <c r="U222" i="3" s="1"/>
  <c r="V222" i="3"/>
  <c r="W222" i="3"/>
  <c r="Z222" i="3"/>
  <c r="AA222" i="3"/>
  <c r="U223" i="3" a="1"/>
  <c r="U223" i="3" s="1"/>
  <c r="V223" i="3"/>
  <c r="W223" i="3"/>
  <c r="Z223" i="3"/>
  <c r="AA223" i="3"/>
  <c r="U224" i="3" a="1"/>
  <c r="U224" i="3" s="1"/>
  <c r="V224" i="3"/>
  <c r="W224" i="3"/>
  <c r="Z224" i="3"/>
  <c r="AA224" i="3"/>
  <c r="U225" i="3" a="1"/>
  <c r="U225" i="3" s="1"/>
  <c r="V225" i="3"/>
  <c r="W225" i="3"/>
  <c r="Z225" i="3"/>
  <c r="AA225" i="3"/>
  <c r="U226" i="3" a="1"/>
  <c r="U226" i="3" s="1"/>
  <c r="V226" i="3"/>
  <c r="W226" i="3"/>
  <c r="Z226" i="3"/>
  <c r="AA226" i="3"/>
  <c r="U227" i="3" a="1"/>
  <c r="U227" i="3" s="1"/>
  <c r="V227" i="3"/>
  <c r="W227" i="3"/>
  <c r="Z227" i="3"/>
  <c r="AA227" i="3"/>
  <c r="V228" i="3"/>
  <c r="W228" i="3"/>
  <c r="Z228" i="3"/>
  <c r="AA228" i="3"/>
  <c r="U229" i="3" a="1"/>
  <c r="U229" i="3" s="1"/>
  <c r="V229" i="3"/>
  <c r="W229" i="3"/>
  <c r="Z229" i="3"/>
  <c r="AA229" i="3"/>
  <c r="U230" i="3" a="1"/>
  <c r="U230" i="3" s="1"/>
  <c r="V230" i="3"/>
  <c r="W230" i="3"/>
  <c r="Z230" i="3"/>
  <c r="AA230" i="3"/>
  <c r="V231" i="3"/>
  <c r="W231" i="3"/>
  <c r="Z231" i="3"/>
  <c r="AA231" i="3"/>
  <c r="U232" i="3" a="1"/>
  <c r="U232" i="3" s="1"/>
  <c r="V232" i="3"/>
  <c r="W232" i="3"/>
  <c r="Z232" i="3"/>
  <c r="AA232" i="3"/>
  <c r="U233" i="3" a="1"/>
  <c r="U233" i="3" s="1"/>
  <c r="V233" i="3"/>
  <c r="W233" i="3"/>
  <c r="Z233" i="3"/>
  <c r="AA233" i="3"/>
  <c r="U234" i="3" a="1"/>
  <c r="U234" i="3" s="1"/>
  <c r="V234" i="3"/>
  <c r="W234" i="3"/>
  <c r="Z234" i="3"/>
  <c r="AA234" i="3"/>
  <c r="U235" i="3" a="1"/>
  <c r="U235" i="3" s="1"/>
  <c r="V235" i="3"/>
  <c r="W235" i="3"/>
  <c r="Z235" i="3"/>
  <c r="AA235" i="3"/>
  <c r="U236" i="3" a="1"/>
  <c r="U236" i="3" s="1"/>
  <c r="V236" i="3"/>
  <c r="W236" i="3"/>
  <c r="Z236" i="3"/>
  <c r="AA236" i="3"/>
  <c r="U237" i="3" a="1"/>
  <c r="U237" i="3" s="1"/>
  <c r="V237" i="3"/>
  <c r="W237" i="3"/>
  <c r="Z237" i="3"/>
  <c r="AA237" i="3"/>
  <c r="U238" i="3" a="1"/>
  <c r="U238" i="3" s="1"/>
  <c r="V238" i="3"/>
  <c r="W238" i="3"/>
  <c r="Z238" i="3"/>
  <c r="AA238" i="3"/>
  <c r="U239" i="3" a="1"/>
  <c r="U239" i="3" s="1"/>
  <c r="V239" i="3"/>
  <c r="W239" i="3"/>
  <c r="Z239" i="3"/>
  <c r="AA239" i="3"/>
  <c r="U240" i="3" a="1"/>
  <c r="U240" i="3" s="1"/>
  <c r="V240" i="3"/>
  <c r="W240" i="3"/>
  <c r="Z240" i="3"/>
  <c r="AA240" i="3"/>
  <c r="U241" i="3" a="1"/>
  <c r="U241" i="3" s="1"/>
  <c r="V241" i="3"/>
  <c r="W241" i="3"/>
  <c r="Z241" i="3"/>
  <c r="AA241" i="3"/>
  <c r="U242" i="3" a="1"/>
  <c r="U242" i="3" s="1"/>
  <c r="V242" i="3"/>
  <c r="W242" i="3"/>
  <c r="Z242" i="3"/>
  <c r="AA242" i="3"/>
  <c r="V243" i="3"/>
  <c r="W243" i="3"/>
  <c r="Z243" i="3"/>
  <c r="AA243" i="3"/>
  <c r="U244" i="3" a="1"/>
  <c r="U244" i="3" s="1"/>
  <c r="V244" i="3"/>
  <c r="W244" i="3"/>
  <c r="Z244" i="3"/>
  <c r="AA244" i="3"/>
  <c r="U245" i="3" a="1"/>
  <c r="U245" i="3" s="1"/>
  <c r="V245" i="3"/>
  <c r="W245" i="3"/>
  <c r="Z245" i="3"/>
  <c r="AA245" i="3"/>
  <c r="U246" i="3" a="1"/>
  <c r="U246" i="3" s="1"/>
  <c r="V246" i="3"/>
  <c r="W246" i="3"/>
  <c r="Z246" i="3"/>
  <c r="AA246" i="3"/>
  <c r="U247" i="3" a="1"/>
  <c r="U247" i="3" s="1"/>
  <c r="V247" i="3"/>
  <c r="W247" i="3"/>
  <c r="Z247" i="3"/>
  <c r="AA247" i="3"/>
  <c r="U248" i="3" a="1"/>
  <c r="U248" i="3" s="1"/>
  <c r="V248" i="3"/>
  <c r="W248" i="3"/>
  <c r="Z248" i="3"/>
  <c r="AA248" i="3"/>
  <c r="U249" i="3" a="1"/>
  <c r="U249" i="3" s="1"/>
  <c r="V249" i="3"/>
  <c r="W249" i="3"/>
  <c r="Z249" i="3"/>
  <c r="AA249" i="3"/>
  <c r="V250" i="3"/>
  <c r="W250" i="3"/>
  <c r="Z250" i="3"/>
  <c r="AA250" i="3"/>
  <c r="U251" i="3" a="1"/>
  <c r="U251" i="3" s="1"/>
  <c r="V251" i="3"/>
  <c r="W251" i="3"/>
  <c r="Z251" i="3"/>
  <c r="AA251" i="3"/>
  <c r="U252" i="3" a="1"/>
  <c r="U252" i="3" s="1"/>
  <c r="V252" i="3"/>
  <c r="W252" i="3"/>
  <c r="Z252" i="3"/>
  <c r="AA252" i="3"/>
  <c r="U253" i="3" a="1"/>
  <c r="U253" i="3" s="1"/>
  <c r="V253" i="3"/>
  <c r="W253" i="3"/>
  <c r="Z253" i="3"/>
  <c r="AA253" i="3"/>
  <c r="V254" i="3"/>
  <c r="W254" i="3"/>
  <c r="Z254" i="3"/>
  <c r="AA254" i="3"/>
  <c r="U255" i="3" a="1"/>
  <c r="U255" i="3" s="1"/>
  <c r="V255" i="3"/>
  <c r="W255" i="3"/>
  <c r="Z255" i="3"/>
  <c r="AA255" i="3"/>
  <c r="U256" i="3" a="1"/>
  <c r="U256" i="3" s="1"/>
  <c r="V256" i="3"/>
  <c r="W256" i="3"/>
  <c r="Z256" i="3"/>
  <c r="AA256" i="3"/>
  <c r="U257" i="3" a="1"/>
  <c r="U257" i="3" s="1"/>
  <c r="V257" i="3"/>
  <c r="W257" i="3"/>
  <c r="Z257" i="3"/>
  <c r="AA257" i="3"/>
  <c r="U258" i="3" a="1"/>
  <c r="U258" i="3" s="1"/>
  <c r="V258" i="3"/>
  <c r="W258" i="3"/>
  <c r="Z258" i="3"/>
  <c r="AA258" i="3"/>
  <c r="U259" i="3" a="1"/>
  <c r="U259" i="3" s="1"/>
  <c r="V259" i="3"/>
  <c r="W259" i="3"/>
  <c r="Z259" i="3"/>
  <c r="AA259" i="3"/>
  <c r="U260" i="3" a="1"/>
  <c r="U260" i="3" s="1"/>
  <c r="V260" i="3"/>
  <c r="W260" i="3"/>
  <c r="Z260" i="3"/>
  <c r="AA260" i="3"/>
  <c r="U261" i="3" a="1"/>
  <c r="U261" i="3" s="1"/>
  <c r="V261" i="3"/>
  <c r="W261" i="3"/>
  <c r="Z261" i="3"/>
  <c r="AA261" i="3"/>
  <c r="U262" i="3" a="1"/>
  <c r="U262" i="3" s="1"/>
  <c r="V262" i="3"/>
  <c r="W262" i="3"/>
  <c r="Z262" i="3"/>
  <c r="AA262" i="3"/>
  <c r="U263" i="3" a="1"/>
  <c r="U263" i="3" s="1"/>
  <c r="V263" i="3"/>
  <c r="W263" i="3"/>
  <c r="Z263" i="3"/>
  <c r="AA263" i="3"/>
  <c r="U264" i="3" a="1"/>
  <c r="U264" i="3" s="1"/>
  <c r="V264" i="3"/>
  <c r="W264" i="3"/>
  <c r="Z264" i="3"/>
  <c r="AA264" i="3"/>
  <c r="V265" i="3"/>
  <c r="W265" i="3"/>
  <c r="Z265" i="3"/>
  <c r="AA265" i="3"/>
  <c r="U266" i="3" a="1"/>
  <c r="U266" i="3" s="1"/>
  <c r="V266" i="3"/>
  <c r="W266" i="3"/>
  <c r="Z266" i="3"/>
  <c r="AA266" i="3"/>
  <c r="U267" i="3" a="1"/>
  <c r="U267" i="3" s="1"/>
  <c r="V267" i="3"/>
  <c r="W267" i="3"/>
  <c r="Z267" i="3"/>
  <c r="AA267" i="3"/>
  <c r="U268" i="3" a="1"/>
  <c r="U268" i="3" s="1"/>
  <c r="V268" i="3"/>
  <c r="W268" i="3"/>
  <c r="Z268" i="3"/>
  <c r="AA268" i="3"/>
  <c r="U269" i="3" a="1"/>
  <c r="U269" i="3" s="1"/>
  <c r="V269" i="3"/>
  <c r="W269" i="3"/>
  <c r="Z269" i="3"/>
  <c r="AA269" i="3"/>
  <c r="U270" i="3" a="1"/>
  <c r="U270" i="3" s="1"/>
  <c r="V270" i="3"/>
  <c r="W270" i="3"/>
  <c r="Z270" i="3"/>
  <c r="AA270" i="3"/>
  <c r="V271" i="3"/>
  <c r="W271" i="3"/>
  <c r="Z271" i="3"/>
  <c r="AA271" i="3"/>
  <c r="U272" i="3" a="1"/>
  <c r="U272" i="3" s="1"/>
  <c r="V272" i="3"/>
  <c r="W272" i="3"/>
  <c r="Z272" i="3"/>
  <c r="AA272" i="3"/>
  <c r="U273" i="3" a="1"/>
  <c r="U273" i="3" s="1"/>
  <c r="V273" i="3"/>
  <c r="W273" i="3"/>
  <c r="Z273" i="3"/>
  <c r="AA273" i="3"/>
  <c r="U274" i="3" a="1"/>
  <c r="U274" i="3" s="1"/>
  <c r="V274" i="3"/>
  <c r="W274" i="3"/>
  <c r="Z274" i="3"/>
  <c r="AA274" i="3"/>
  <c r="U275" i="3" a="1"/>
  <c r="U275" i="3" s="1"/>
  <c r="V275" i="3"/>
  <c r="W275" i="3"/>
  <c r="Z275" i="3"/>
  <c r="AA275" i="3"/>
  <c r="U276" i="3" a="1"/>
  <c r="U276" i="3" s="1"/>
  <c r="V276" i="3"/>
  <c r="W276" i="3"/>
  <c r="Z276" i="3"/>
  <c r="AA276" i="3"/>
  <c r="U277" i="3" a="1"/>
  <c r="U277" i="3" s="1"/>
  <c r="V277" i="3"/>
  <c r="W277" i="3"/>
  <c r="Z277" i="3"/>
  <c r="AA277" i="3"/>
  <c r="U278" i="3" a="1"/>
  <c r="U278" i="3" s="1"/>
  <c r="V278" i="3"/>
  <c r="W278" i="3"/>
  <c r="Z278" i="3"/>
  <c r="AA278" i="3"/>
  <c r="U279" i="3" a="1"/>
  <c r="U279" i="3" s="1"/>
  <c r="V279" i="3"/>
  <c r="W279" i="3"/>
  <c r="Z279" i="3"/>
  <c r="AA279" i="3"/>
  <c r="U280" i="3" a="1"/>
  <c r="U280" i="3" s="1"/>
  <c r="V280" i="3"/>
  <c r="W280" i="3"/>
  <c r="Z280" i="3"/>
  <c r="AA280" i="3"/>
  <c r="U281" i="3" a="1"/>
  <c r="U281" i="3" s="1"/>
  <c r="V281" i="3"/>
  <c r="W281" i="3"/>
  <c r="Z281" i="3"/>
  <c r="AA281" i="3"/>
  <c r="U282" i="3" a="1"/>
  <c r="U282" i="3" s="1"/>
  <c r="V282" i="3"/>
  <c r="W282" i="3"/>
  <c r="Z282" i="3"/>
  <c r="AA282" i="3"/>
  <c r="U283" i="3" a="1"/>
  <c r="U283" i="3" s="1"/>
  <c r="V283" i="3"/>
  <c r="W283" i="3"/>
  <c r="Z283" i="3"/>
  <c r="AA283" i="3"/>
  <c r="U284" i="3" a="1"/>
  <c r="U284" i="3" s="1"/>
  <c r="V284" i="3"/>
  <c r="W284" i="3"/>
  <c r="Z284" i="3"/>
  <c r="AA284" i="3"/>
  <c r="U285" i="3" a="1"/>
  <c r="U285" i="3" s="1"/>
  <c r="V285" i="3"/>
  <c r="W285" i="3"/>
  <c r="Z285" i="3"/>
  <c r="AA285" i="3"/>
  <c r="U286" i="3" a="1"/>
  <c r="U286" i="3" s="1"/>
  <c r="V286" i="3"/>
  <c r="W286" i="3"/>
  <c r="Z286" i="3"/>
  <c r="AA286" i="3"/>
  <c r="U287" i="3" a="1"/>
  <c r="U287" i="3" s="1"/>
  <c r="V287" i="3"/>
  <c r="W287" i="3"/>
  <c r="Z287" i="3"/>
  <c r="AA287" i="3"/>
  <c r="U288" i="3" a="1"/>
  <c r="U288" i="3" s="1"/>
  <c r="V288" i="3"/>
  <c r="W288" i="3"/>
  <c r="Z288" i="3"/>
  <c r="AA288" i="3"/>
  <c r="U289" i="3" a="1"/>
  <c r="U289" i="3" s="1"/>
  <c r="V289" i="3"/>
  <c r="W289" i="3"/>
  <c r="Z289" i="3"/>
  <c r="AA289" i="3"/>
  <c r="U290" i="3" a="1"/>
  <c r="U290" i="3" s="1"/>
  <c r="V290" i="3"/>
  <c r="W290" i="3"/>
  <c r="Z290" i="3"/>
  <c r="AA290" i="3"/>
  <c r="U291" i="3" a="1"/>
  <c r="U291" i="3" s="1"/>
  <c r="V291" i="3"/>
  <c r="W291" i="3"/>
  <c r="Z291" i="3"/>
  <c r="AA291" i="3"/>
  <c r="U292" i="3" a="1"/>
  <c r="U292" i="3" s="1"/>
  <c r="V292" i="3"/>
  <c r="W292" i="3"/>
  <c r="Z292" i="3"/>
  <c r="AA292" i="3"/>
  <c r="U293" i="3" a="1"/>
  <c r="U293" i="3" s="1"/>
  <c r="V293" i="3"/>
  <c r="W293" i="3"/>
  <c r="Z293" i="3"/>
  <c r="AA293" i="3"/>
  <c r="U294" i="3" a="1"/>
  <c r="U294" i="3" s="1"/>
  <c r="V294" i="3"/>
  <c r="W294" i="3"/>
  <c r="Z294" i="3"/>
  <c r="AA294" i="3"/>
  <c r="U295" i="3" a="1"/>
  <c r="U295" i="3" s="1"/>
  <c r="V295" i="3"/>
  <c r="W295" i="3"/>
  <c r="Z295" i="3"/>
  <c r="AA295" i="3"/>
  <c r="U296" i="3" a="1"/>
  <c r="U296" i="3" s="1"/>
  <c r="V296" i="3"/>
  <c r="W296" i="3"/>
  <c r="Z296" i="3"/>
  <c r="AA296" i="3"/>
  <c r="U297" i="3" a="1"/>
  <c r="U297" i="3" s="1"/>
  <c r="V297" i="3"/>
  <c r="W297" i="3"/>
  <c r="Z297" i="3"/>
  <c r="AA297" i="3"/>
  <c r="U298" i="3" a="1"/>
  <c r="U298" i="3" s="1"/>
  <c r="V298" i="3"/>
  <c r="W298" i="3"/>
  <c r="Z298" i="3"/>
  <c r="AA298" i="3"/>
  <c r="U299" i="3" a="1"/>
  <c r="U299" i="3" s="1"/>
  <c r="V299" i="3"/>
  <c r="W299" i="3"/>
  <c r="Z299" i="3"/>
  <c r="AA299" i="3"/>
  <c r="U300" i="3" a="1"/>
  <c r="U300" i="3" s="1"/>
  <c r="V300" i="3"/>
  <c r="W300" i="3"/>
  <c r="Z300" i="3"/>
  <c r="AA300" i="3"/>
  <c r="U301" i="3" a="1"/>
  <c r="U301" i="3" s="1"/>
  <c r="V301" i="3"/>
  <c r="W301" i="3"/>
  <c r="Z301" i="3"/>
  <c r="AA301" i="3"/>
  <c r="U302" i="3" a="1"/>
  <c r="U302" i="3" s="1"/>
  <c r="V302" i="3"/>
  <c r="W302" i="3"/>
  <c r="Z302" i="3"/>
  <c r="AA302" i="3"/>
  <c r="V303" i="3"/>
  <c r="W303" i="3"/>
  <c r="Z303" i="3"/>
  <c r="AA303" i="3"/>
  <c r="U304" i="3" a="1"/>
  <c r="U304" i="3" s="1"/>
  <c r="V304" i="3"/>
  <c r="W304" i="3"/>
  <c r="Z304" i="3"/>
  <c r="AA304" i="3"/>
  <c r="U305" i="3" a="1"/>
  <c r="U305" i="3" s="1"/>
  <c r="V305" i="3"/>
  <c r="W305" i="3"/>
  <c r="Z305" i="3"/>
  <c r="AA305" i="3"/>
  <c r="V306" i="3"/>
  <c r="W306" i="3"/>
  <c r="Z306" i="3"/>
  <c r="AA306" i="3"/>
  <c r="U307" i="3" a="1"/>
  <c r="U307" i="3" s="1"/>
  <c r="V307" i="3"/>
  <c r="W307" i="3"/>
  <c r="Z307" i="3"/>
  <c r="AA307" i="3"/>
  <c r="U308" i="3" a="1"/>
  <c r="U308" i="3" s="1"/>
  <c r="V308" i="3"/>
  <c r="W308" i="3"/>
  <c r="Z308" i="3"/>
  <c r="AA308" i="3"/>
  <c r="U309" i="3" a="1"/>
  <c r="U309" i="3" s="1"/>
  <c r="V309" i="3"/>
  <c r="W309" i="3"/>
  <c r="Z309" i="3"/>
  <c r="AA309" i="3"/>
  <c r="U310" i="3" a="1"/>
  <c r="U310" i="3" s="1"/>
  <c r="V310" i="3"/>
  <c r="W310" i="3"/>
  <c r="Z310" i="3"/>
  <c r="AA310" i="3"/>
  <c r="U311" i="3" a="1"/>
  <c r="U311" i="3" s="1"/>
  <c r="V311" i="3"/>
  <c r="W311" i="3"/>
  <c r="Z311" i="3"/>
  <c r="AA311" i="3"/>
  <c r="U312" i="3" a="1"/>
  <c r="U312" i="3" s="1"/>
  <c r="V312" i="3"/>
  <c r="W312" i="3"/>
  <c r="Z312" i="3"/>
  <c r="AA312" i="3"/>
  <c r="U313" i="3" a="1"/>
  <c r="U313" i="3" s="1"/>
  <c r="V313" i="3"/>
  <c r="W313" i="3"/>
  <c r="Z313" i="3"/>
  <c r="AA313" i="3"/>
  <c r="U314" i="3" a="1"/>
  <c r="U314" i="3" s="1"/>
  <c r="V314" i="3"/>
  <c r="W314" i="3"/>
  <c r="Z314" i="3"/>
  <c r="AA314" i="3"/>
  <c r="U315" i="3" a="1"/>
  <c r="U315" i="3" s="1"/>
  <c r="V315" i="3"/>
  <c r="W315" i="3"/>
  <c r="Z315" i="3"/>
  <c r="AA315" i="3"/>
  <c r="U316" i="3" a="1"/>
  <c r="U316" i="3" s="1"/>
  <c r="V316" i="3"/>
  <c r="W316" i="3"/>
  <c r="Z316" i="3"/>
  <c r="AA316" i="3"/>
  <c r="U317" i="3" a="1"/>
  <c r="U317" i="3" s="1"/>
  <c r="V317" i="3"/>
  <c r="W317" i="3"/>
  <c r="Z317" i="3"/>
  <c r="AA317" i="3"/>
  <c r="U318" i="3" a="1"/>
  <c r="U318" i="3" s="1"/>
  <c r="V318" i="3"/>
  <c r="W318" i="3"/>
  <c r="Z318" i="3"/>
  <c r="AA318" i="3"/>
  <c r="U319" i="3" a="1"/>
  <c r="U319" i="3" s="1"/>
  <c r="V319" i="3"/>
  <c r="W319" i="3"/>
  <c r="Z319" i="3"/>
  <c r="AA319" i="3"/>
  <c r="U320" i="3" a="1"/>
  <c r="U320" i="3" s="1"/>
  <c r="V320" i="3"/>
  <c r="W320" i="3"/>
  <c r="Z320" i="3"/>
  <c r="AA320" i="3"/>
  <c r="U321" i="3" a="1"/>
  <c r="U321" i="3" s="1"/>
  <c r="V321" i="3"/>
  <c r="W321" i="3"/>
  <c r="Z321" i="3"/>
  <c r="AA321" i="3"/>
  <c r="U322" i="3" a="1"/>
  <c r="U322" i="3" s="1"/>
  <c r="V322" i="3"/>
  <c r="W322" i="3"/>
  <c r="Z322" i="3"/>
  <c r="AA322" i="3"/>
  <c r="U323" i="3" a="1"/>
  <c r="U323" i="3" s="1"/>
  <c r="V323" i="3"/>
  <c r="W323" i="3"/>
  <c r="Z323" i="3"/>
  <c r="AA323" i="3"/>
  <c r="U324" i="3" a="1"/>
  <c r="U324" i="3" s="1"/>
  <c r="V324" i="3"/>
  <c r="W324" i="3"/>
  <c r="Z324" i="3"/>
  <c r="AA324" i="3"/>
  <c r="U325" i="3" a="1"/>
  <c r="U325" i="3" s="1"/>
  <c r="V325" i="3"/>
  <c r="W325" i="3"/>
  <c r="Z325" i="3"/>
  <c r="AA325" i="3"/>
  <c r="U326" i="3" a="1"/>
  <c r="U326" i="3" s="1"/>
  <c r="V326" i="3"/>
  <c r="W326" i="3"/>
  <c r="Z326" i="3"/>
  <c r="AA326" i="3"/>
  <c r="U327" i="3" a="1"/>
  <c r="U327" i="3" s="1"/>
  <c r="V327" i="3"/>
  <c r="W327" i="3"/>
  <c r="Z327" i="3"/>
  <c r="AA327" i="3"/>
  <c r="U328" i="3" a="1"/>
  <c r="U328" i="3" s="1"/>
  <c r="V328" i="3"/>
  <c r="W328" i="3"/>
  <c r="Z328" i="3"/>
  <c r="AA328" i="3"/>
  <c r="U329" i="3" a="1"/>
  <c r="U329" i="3" s="1"/>
  <c r="V329" i="3"/>
  <c r="W329" i="3"/>
  <c r="Z329" i="3"/>
  <c r="AA329" i="3"/>
  <c r="U330" i="3" a="1"/>
  <c r="U330" i="3" s="1"/>
  <c r="V330" i="3"/>
  <c r="W330" i="3"/>
  <c r="Z330" i="3"/>
  <c r="AA330" i="3"/>
  <c r="U331" i="3" a="1"/>
  <c r="U331" i="3" s="1"/>
  <c r="V331" i="3"/>
  <c r="W331" i="3"/>
  <c r="Z331" i="3"/>
  <c r="AA331" i="3"/>
  <c r="U332" i="3" a="1"/>
  <c r="U332" i="3" s="1"/>
  <c r="V332" i="3"/>
  <c r="W332" i="3"/>
  <c r="Z332" i="3"/>
  <c r="AA332" i="3"/>
  <c r="U333" i="3" a="1"/>
  <c r="U333" i="3" s="1"/>
  <c r="V333" i="3"/>
  <c r="W333" i="3"/>
  <c r="Z333" i="3"/>
  <c r="AA333" i="3"/>
  <c r="U334" i="3" a="1"/>
  <c r="U334" i="3" s="1"/>
  <c r="V334" i="3"/>
  <c r="W334" i="3"/>
  <c r="Z334" i="3"/>
  <c r="AA334" i="3"/>
  <c r="U335" i="3" a="1"/>
  <c r="U335" i="3" s="1"/>
  <c r="V335" i="3"/>
  <c r="W335" i="3"/>
  <c r="Z335" i="3"/>
  <c r="AA335" i="3"/>
  <c r="U336" i="3" a="1"/>
  <c r="U336" i="3" s="1"/>
  <c r="V336" i="3"/>
  <c r="W336" i="3"/>
  <c r="Z336" i="3"/>
  <c r="AA336" i="3"/>
  <c r="U337" i="3" a="1"/>
  <c r="U337" i="3" s="1"/>
  <c r="V337" i="3"/>
  <c r="W337" i="3"/>
  <c r="Z337" i="3"/>
  <c r="AA337" i="3"/>
  <c r="U338" i="3" a="1"/>
  <c r="U338" i="3" s="1"/>
  <c r="V338" i="3"/>
  <c r="W338" i="3"/>
  <c r="Z338" i="3"/>
  <c r="AA338" i="3"/>
  <c r="U339" i="3" a="1"/>
  <c r="U339" i="3" s="1"/>
  <c r="V339" i="3"/>
  <c r="W339" i="3"/>
  <c r="Z339" i="3"/>
  <c r="AA339" i="3"/>
  <c r="U340" i="3" a="1"/>
  <c r="U340" i="3" s="1"/>
  <c r="V340" i="3"/>
  <c r="W340" i="3"/>
  <c r="Z340" i="3"/>
  <c r="AA340" i="3"/>
  <c r="U341" i="3" a="1"/>
  <c r="U341" i="3" s="1"/>
  <c r="V341" i="3"/>
  <c r="W341" i="3"/>
  <c r="Z341" i="3"/>
  <c r="AA341" i="3"/>
  <c r="U342" i="3" a="1"/>
  <c r="U342" i="3" s="1"/>
  <c r="V342" i="3"/>
  <c r="W342" i="3"/>
  <c r="Z342" i="3"/>
  <c r="AA342" i="3"/>
  <c r="V343" i="3"/>
  <c r="W343" i="3"/>
  <c r="Z343" i="3"/>
  <c r="AA343" i="3"/>
  <c r="U344" i="3" a="1"/>
  <c r="U344" i="3" s="1"/>
  <c r="V344" i="3"/>
  <c r="W344" i="3"/>
  <c r="Z344" i="3"/>
  <c r="AA344" i="3"/>
  <c r="U345" i="3" a="1"/>
  <c r="U345" i="3" s="1"/>
  <c r="V345" i="3"/>
  <c r="W345" i="3"/>
  <c r="Z345" i="3"/>
  <c r="AA345" i="3"/>
  <c r="V346" i="3"/>
  <c r="W346" i="3"/>
  <c r="Z346" i="3"/>
  <c r="AA346" i="3"/>
  <c r="U347" i="3" a="1"/>
  <c r="U347" i="3" s="1"/>
  <c r="V347" i="3"/>
  <c r="W347" i="3"/>
  <c r="Z347" i="3"/>
  <c r="AA347" i="3"/>
  <c r="U348" i="3" a="1"/>
  <c r="U348" i="3" s="1"/>
  <c r="V348" i="3"/>
  <c r="W348" i="3"/>
  <c r="Z348" i="3"/>
  <c r="AA348" i="3"/>
  <c r="U349" i="3" a="1"/>
  <c r="U349" i="3" s="1"/>
  <c r="V349" i="3"/>
  <c r="W349" i="3"/>
  <c r="Z349" i="3"/>
  <c r="AA349" i="3"/>
  <c r="U350" i="3" a="1"/>
  <c r="U350" i="3" s="1"/>
  <c r="V350" i="3"/>
  <c r="W350" i="3"/>
  <c r="Z350" i="3"/>
  <c r="AA350" i="3"/>
  <c r="V351" i="3"/>
  <c r="W351" i="3"/>
  <c r="Z351" i="3"/>
  <c r="AA351" i="3"/>
  <c r="U352" i="3" a="1"/>
  <c r="U352" i="3" s="1"/>
  <c r="V352" i="3"/>
  <c r="W352" i="3"/>
  <c r="Z352" i="3"/>
  <c r="AA352" i="3"/>
  <c r="U353" i="3" a="1"/>
  <c r="U353" i="3" s="1"/>
  <c r="V353" i="3"/>
  <c r="W353" i="3"/>
  <c r="Z353" i="3"/>
  <c r="AA353" i="3"/>
  <c r="U354" i="3" a="1"/>
  <c r="U354" i="3" s="1"/>
  <c r="V354" i="3"/>
  <c r="W354" i="3"/>
  <c r="Z354" i="3"/>
  <c r="AA354" i="3"/>
  <c r="U355" i="3" a="1"/>
  <c r="U355" i="3" s="1"/>
  <c r="V355" i="3"/>
  <c r="W355" i="3"/>
  <c r="Z355" i="3"/>
  <c r="AA355" i="3"/>
  <c r="U356" i="3" a="1"/>
  <c r="U356" i="3" s="1"/>
  <c r="V356" i="3"/>
  <c r="W356" i="3"/>
  <c r="Z356" i="3"/>
  <c r="AA356" i="3"/>
  <c r="U357" i="3" a="1"/>
  <c r="U357" i="3" s="1"/>
  <c r="V357" i="3"/>
  <c r="W357" i="3"/>
  <c r="Z357" i="3"/>
  <c r="AA357" i="3"/>
  <c r="U358" i="3" a="1"/>
  <c r="U358" i="3" s="1"/>
  <c r="V358" i="3"/>
  <c r="W358" i="3"/>
  <c r="Z358" i="3"/>
  <c r="AA358" i="3"/>
  <c r="U359" i="3" a="1"/>
  <c r="U359" i="3" s="1"/>
  <c r="V359" i="3"/>
  <c r="W359" i="3"/>
  <c r="Z359" i="3"/>
  <c r="AA359" i="3"/>
  <c r="U360" i="3" a="1"/>
  <c r="U360" i="3" s="1"/>
  <c r="V360" i="3"/>
  <c r="W360" i="3"/>
  <c r="Z360" i="3"/>
  <c r="AA360" i="3"/>
  <c r="U361" i="3" a="1"/>
  <c r="U361" i="3" s="1"/>
  <c r="V361" i="3"/>
  <c r="W361" i="3"/>
  <c r="Z361" i="3"/>
  <c r="AA361" i="3"/>
  <c r="U362" i="3" a="1"/>
  <c r="U362" i="3" s="1"/>
  <c r="V362" i="3"/>
  <c r="W362" i="3"/>
  <c r="Z362" i="3"/>
  <c r="AA362" i="3"/>
  <c r="U363" i="3" a="1"/>
  <c r="U363" i="3" s="1"/>
  <c r="V363" i="3"/>
  <c r="W363" i="3"/>
  <c r="Z363" i="3"/>
  <c r="AA363" i="3"/>
  <c r="U364" i="3" a="1"/>
  <c r="U364" i="3" s="1"/>
  <c r="V364" i="3"/>
  <c r="W364" i="3"/>
  <c r="Z364" i="3"/>
  <c r="AA364" i="3"/>
  <c r="U365" i="3" a="1"/>
  <c r="U365" i="3" s="1"/>
  <c r="V365" i="3"/>
  <c r="W365" i="3"/>
  <c r="Z365" i="3"/>
  <c r="AA365" i="3"/>
  <c r="U366" i="3" a="1"/>
  <c r="U366" i="3" s="1"/>
  <c r="V366" i="3"/>
  <c r="W366" i="3"/>
  <c r="Z366" i="3"/>
  <c r="AA366" i="3"/>
  <c r="U367" i="3" a="1"/>
  <c r="U367" i="3" s="1"/>
  <c r="V367" i="3"/>
  <c r="W367" i="3"/>
  <c r="Z367" i="3"/>
  <c r="AA367" i="3"/>
  <c r="U368" i="3" a="1"/>
  <c r="U368" i="3" s="1"/>
  <c r="V368" i="3"/>
  <c r="W368" i="3"/>
  <c r="Z368" i="3"/>
  <c r="AA368" i="3"/>
  <c r="U369" i="3" a="1"/>
  <c r="U369" i="3" s="1"/>
  <c r="V369" i="3"/>
  <c r="W369" i="3"/>
  <c r="Z369" i="3"/>
  <c r="AA369" i="3"/>
  <c r="U370" i="3" a="1"/>
  <c r="U370" i="3" s="1"/>
  <c r="V370" i="3"/>
  <c r="W370" i="3"/>
  <c r="Z370" i="3"/>
  <c r="AA370" i="3"/>
  <c r="U371" i="3" a="1"/>
  <c r="U371" i="3" s="1"/>
  <c r="V371" i="3"/>
  <c r="W371" i="3"/>
  <c r="Z371" i="3"/>
  <c r="AA371" i="3"/>
  <c r="U372" i="3" a="1"/>
  <c r="U372" i="3" s="1"/>
  <c r="V372" i="3"/>
  <c r="W372" i="3"/>
  <c r="Z372" i="3"/>
  <c r="AA372" i="3"/>
  <c r="U373" i="3" a="1"/>
  <c r="U373" i="3" s="1"/>
  <c r="V373" i="3"/>
  <c r="W373" i="3"/>
  <c r="Z373" i="3"/>
  <c r="AA373" i="3"/>
  <c r="U374" i="3" a="1"/>
  <c r="U374" i="3" s="1"/>
  <c r="V374" i="3"/>
  <c r="W374" i="3"/>
  <c r="Z374" i="3"/>
  <c r="AA374" i="3"/>
  <c r="U375" i="3" a="1"/>
  <c r="U375" i="3" s="1"/>
  <c r="V375" i="3"/>
  <c r="W375" i="3"/>
  <c r="Z375" i="3"/>
  <c r="AA375" i="3"/>
  <c r="U376" i="3" a="1"/>
  <c r="U376" i="3" s="1"/>
  <c r="V376" i="3"/>
  <c r="W376" i="3"/>
  <c r="Z376" i="3"/>
  <c r="AA376" i="3"/>
  <c r="U377" i="3" a="1"/>
  <c r="U377" i="3" s="1"/>
  <c r="V377" i="3"/>
  <c r="W377" i="3"/>
  <c r="Z377" i="3"/>
  <c r="AA377" i="3"/>
  <c r="U378" i="3" a="1"/>
  <c r="U378" i="3" s="1"/>
  <c r="V378" i="3"/>
  <c r="W378" i="3"/>
  <c r="Z378" i="3"/>
  <c r="AA378" i="3"/>
  <c r="U379" i="3" a="1"/>
  <c r="U379" i="3" s="1"/>
  <c r="V379" i="3"/>
  <c r="W379" i="3"/>
  <c r="Z379" i="3"/>
  <c r="AA379" i="3"/>
  <c r="U380" i="3" a="1"/>
  <c r="U380" i="3" s="1"/>
  <c r="V380" i="3"/>
  <c r="W380" i="3"/>
  <c r="Z380" i="3"/>
  <c r="AA380" i="3"/>
  <c r="U381" i="3" a="1"/>
  <c r="U381" i="3" s="1"/>
  <c r="V381" i="3"/>
  <c r="W381" i="3"/>
  <c r="Z381" i="3"/>
  <c r="AA381" i="3"/>
  <c r="U382" i="3" a="1"/>
  <c r="U382" i="3" s="1"/>
  <c r="V382" i="3"/>
  <c r="W382" i="3"/>
  <c r="Z382" i="3"/>
  <c r="AA382" i="3"/>
  <c r="U383" i="3" a="1"/>
  <c r="U383" i="3" s="1"/>
  <c r="V383" i="3"/>
  <c r="W383" i="3"/>
  <c r="Z383" i="3"/>
  <c r="AA383" i="3"/>
  <c r="U384" i="3" a="1"/>
  <c r="U384" i="3" s="1"/>
  <c r="V384" i="3"/>
  <c r="W384" i="3"/>
  <c r="Z384" i="3"/>
  <c r="AA384" i="3"/>
  <c r="U385" i="3" a="1"/>
  <c r="U385" i="3" s="1"/>
  <c r="V385" i="3"/>
  <c r="W385" i="3"/>
  <c r="Z385" i="3"/>
  <c r="AA385" i="3"/>
  <c r="U386" i="3" a="1"/>
  <c r="U386" i="3" s="1"/>
  <c r="V386" i="3"/>
  <c r="W386" i="3"/>
  <c r="Z386" i="3"/>
  <c r="AA386" i="3"/>
  <c r="U387" i="3" a="1"/>
  <c r="U387" i="3" s="1"/>
  <c r="V387" i="3"/>
  <c r="W387" i="3"/>
  <c r="Z387" i="3"/>
  <c r="AA387" i="3"/>
  <c r="U388" i="3" a="1"/>
  <c r="U388" i="3" s="1"/>
  <c r="V388" i="3"/>
  <c r="W388" i="3"/>
  <c r="Z388" i="3"/>
  <c r="AA388" i="3"/>
  <c r="U389" i="3" a="1"/>
  <c r="U389" i="3" s="1"/>
  <c r="V389" i="3"/>
  <c r="W389" i="3"/>
  <c r="Z389" i="3"/>
  <c r="AA389" i="3"/>
  <c r="U390" i="3" a="1"/>
  <c r="U390" i="3" s="1"/>
  <c r="V390" i="3"/>
  <c r="W390" i="3"/>
  <c r="Z390" i="3"/>
  <c r="AA390" i="3"/>
  <c r="U391" i="3" a="1"/>
  <c r="U391" i="3" s="1"/>
  <c r="V391" i="3"/>
  <c r="W391" i="3"/>
  <c r="Z391" i="3"/>
  <c r="AA391" i="3"/>
  <c r="U392" i="3" a="1"/>
  <c r="U392" i="3" s="1"/>
  <c r="V392" i="3"/>
  <c r="W392" i="3"/>
  <c r="Z392" i="3"/>
  <c r="AA392" i="3"/>
  <c r="U393" i="3" a="1"/>
  <c r="U393" i="3" s="1"/>
  <c r="V393" i="3"/>
  <c r="W393" i="3"/>
  <c r="Z393" i="3"/>
  <c r="AA393" i="3"/>
  <c r="U394" i="3" a="1"/>
  <c r="U394" i="3" s="1"/>
  <c r="V394" i="3"/>
  <c r="W394" i="3"/>
  <c r="Z394" i="3"/>
  <c r="AA394" i="3"/>
  <c r="U395" i="3" a="1"/>
  <c r="U395" i="3" s="1"/>
  <c r="V395" i="3"/>
  <c r="W395" i="3"/>
  <c r="Z395" i="3"/>
  <c r="AA395" i="3"/>
  <c r="V396" i="3"/>
  <c r="W396" i="3"/>
  <c r="Z396" i="3"/>
  <c r="AA396" i="3"/>
  <c r="U397" i="3" a="1"/>
  <c r="U397" i="3" s="1"/>
  <c r="V397" i="3"/>
  <c r="W397" i="3"/>
  <c r="Z397" i="3"/>
  <c r="AA397" i="3"/>
  <c r="U398" i="3" a="1"/>
  <c r="U398" i="3" s="1"/>
  <c r="X398" i="3" s="1"/>
  <c r="Y398" i="3" s="1"/>
  <c r="V398" i="3"/>
  <c r="W398" i="3"/>
  <c r="Z398" i="3"/>
  <c r="AA398" i="3"/>
  <c r="V399" i="3"/>
  <c r="W399" i="3"/>
  <c r="Z399" i="3"/>
  <c r="AA399" i="3"/>
  <c r="U400" i="3" a="1"/>
  <c r="U400" i="3" s="1"/>
  <c r="V400" i="3"/>
  <c r="W400" i="3"/>
  <c r="Z400" i="3"/>
  <c r="AA400" i="3"/>
  <c r="U401" i="3" a="1"/>
  <c r="U401" i="3" s="1"/>
  <c r="V401" i="3"/>
  <c r="W401" i="3"/>
  <c r="Z401" i="3"/>
  <c r="AA401" i="3"/>
  <c r="V402" i="3"/>
  <c r="W402" i="3"/>
  <c r="Z402" i="3"/>
  <c r="AA402" i="3"/>
  <c r="U403" i="3" a="1"/>
  <c r="U403" i="3" s="1"/>
  <c r="V403" i="3"/>
  <c r="W403" i="3"/>
  <c r="Z403" i="3"/>
  <c r="AA403" i="3"/>
  <c r="U404" i="3" a="1"/>
  <c r="U404" i="3" s="1"/>
  <c r="V404" i="3"/>
  <c r="W404" i="3"/>
  <c r="Z404" i="3"/>
  <c r="AA404" i="3"/>
  <c r="V405" i="3"/>
  <c r="W405" i="3"/>
  <c r="Z405" i="3"/>
  <c r="AA405" i="3"/>
  <c r="U406" i="3" a="1"/>
  <c r="U406" i="3" s="1"/>
  <c r="V406" i="3"/>
  <c r="W406" i="3"/>
  <c r="Z406" i="3"/>
  <c r="AA406" i="3"/>
  <c r="U407" i="3" a="1"/>
  <c r="U407" i="3" s="1"/>
  <c r="V407" i="3"/>
  <c r="W407" i="3"/>
  <c r="Z407" i="3"/>
  <c r="AA407" i="3"/>
  <c r="V408" i="3"/>
  <c r="W408" i="3"/>
  <c r="Z408" i="3"/>
  <c r="AA408" i="3"/>
  <c r="U409" i="3" a="1"/>
  <c r="U409" i="3" s="1"/>
  <c r="V409" i="3"/>
  <c r="W409" i="3"/>
  <c r="Z409" i="3"/>
  <c r="AA409" i="3"/>
  <c r="U410" i="3" a="1"/>
  <c r="U410" i="3" s="1"/>
  <c r="V410" i="3"/>
  <c r="W410" i="3"/>
  <c r="Z410" i="3"/>
  <c r="AA410" i="3"/>
  <c r="U411" i="3" a="1"/>
  <c r="U411" i="3" s="1"/>
  <c r="V411" i="3"/>
  <c r="W411" i="3"/>
  <c r="Z411" i="3"/>
  <c r="AA411" i="3"/>
  <c r="V412" i="3"/>
  <c r="W412" i="3"/>
  <c r="Z412" i="3"/>
  <c r="AA412" i="3"/>
  <c r="U413" i="3" a="1"/>
  <c r="U413" i="3" s="1"/>
  <c r="V413" i="3"/>
  <c r="W413" i="3"/>
  <c r="Z413" i="3"/>
  <c r="AA413" i="3"/>
  <c r="U414" i="3" a="1"/>
  <c r="U414" i="3" s="1"/>
  <c r="V414" i="3"/>
  <c r="W414" i="3"/>
  <c r="Z414" i="3"/>
  <c r="AA414" i="3"/>
  <c r="V415" i="3"/>
  <c r="W415" i="3"/>
  <c r="Z415" i="3"/>
  <c r="AA415" i="3"/>
  <c r="U416" i="3" a="1"/>
  <c r="U416" i="3" s="1"/>
  <c r="X416" i="3" s="1"/>
  <c r="Y416" i="3" s="1"/>
  <c r="V416" i="3"/>
  <c r="W416" i="3"/>
  <c r="Z416" i="3"/>
  <c r="AA416" i="3"/>
  <c r="U417" i="3" a="1"/>
  <c r="U417" i="3" s="1"/>
  <c r="V417" i="3"/>
  <c r="W417" i="3"/>
  <c r="Z417" i="3"/>
  <c r="AA417" i="3"/>
  <c r="U418" i="3" a="1"/>
  <c r="U418" i="3" s="1"/>
  <c r="V418" i="3"/>
  <c r="W418" i="3"/>
  <c r="Z418" i="3"/>
  <c r="AA418" i="3"/>
  <c r="V419" i="3"/>
  <c r="W419" i="3"/>
  <c r="Z419" i="3"/>
  <c r="AA419" i="3"/>
  <c r="U420" i="3" a="1"/>
  <c r="U420" i="3" s="1"/>
  <c r="V420" i="3"/>
  <c r="W420" i="3"/>
  <c r="Z420" i="3"/>
  <c r="AA420" i="3"/>
  <c r="U421" i="3" a="1"/>
  <c r="U421" i="3" s="1"/>
  <c r="X421" i="3" s="1"/>
  <c r="Y421" i="3" s="1"/>
  <c r="V421" i="3"/>
  <c r="W421" i="3"/>
  <c r="Z421" i="3"/>
  <c r="AA421" i="3"/>
  <c r="U422" i="3" a="1"/>
  <c r="U422" i="3" s="1"/>
  <c r="V422" i="3"/>
  <c r="W422" i="3"/>
  <c r="Z422" i="3"/>
  <c r="AA422" i="3"/>
  <c r="U423" i="3" a="1"/>
  <c r="U423" i="3" s="1"/>
  <c r="V423" i="3"/>
  <c r="W423" i="3"/>
  <c r="Z423" i="3"/>
  <c r="AA423" i="3"/>
  <c r="V424" i="3"/>
  <c r="W424" i="3"/>
  <c r="Z424" i="3"/>
  <c r="AA424" i="3"/>
  <c r="U425" i="3" a="1"/>
  <c r="U425" i="3" s="1"/>
  <c r="V425" i="3"/>
  <c r="W425" i="3"/>
  <c r="Z425" i="3"/>
  <c r="AA425" i="3"/>
  <c r="U426" i="3" a="1"/>
  <c r="U426" i="3" s="1"/>
  <c r="X426" i="3" s="1"/>
  <c r="Y426" i="3" s="1"/>
  <c r="V426" i="3"/>
  <c r="W426" i="3"/>
  <c r="Z426" i="3"/>
  <c r="AA426" i="3"/>
  <c r="U427" i="3" a="1"/>
  <c r="U427" i="3" s="1"/>
  <c r="V427" i="3"/>
  <c r="W427" i="3"/>
  <c r="Z427" i="3"/>
  <c r="AA427" i="3"/>
  <c r="U428" i="3" a="1"/>
  <c r="U428" i="3" s="1"/>
  <c r="V428" i="3"/>
  <c r="W428" i="3"/>
  <c r="Z428" i="3"/>
  <c r="AA428" i="3"/>
  <c r="U429" i="3" a="1"/>
  <c r="U429" i="3" s="1"/>
  <c r="V429" i="3"/>
  <c r="W429" i="3"/>
  <c r="Z429" i="3"/>
  <c r="AA429" i="3"/>
  <c r="U430" i="3" a="1"/>
  <c r="U430" i="3" s="1"/>
  <c r="V430" i="3"/>
  <c r="W430" i="3"/>
  <c r="Z430" i="3"/>
  <c r="AA430" i="3"/>
  <c r="U431" i="3" a="1"/>
  <c r="U431" i="3" s="1"/>
  <c r="V431" i="3"/>
  <c r="W431" i="3"/>
  <c r="Z431" i="3"/>
  <c r="AA431" i="3"/>
  <c r="U432" i="3" a="1"/>
  <c r="U432" i="3" s="1"/>
  <c r="V432" i="3"/>
  <c r="W432" i="3"/>
  <c r="Z432" i="3"/>
  <c r="AA432" i="3"/>
  <c r="U433" i="3" a="1"/>
  <c r="U433" i="3" s="1"/>
  <c r="V433" i="3"/>
  <c r="W433" i="3"/>
  <c r="Z433" i="3"/>
  <c r="AA433" i="3"/>
  <c r="V434" i="3"/>
  <c r="W434" i="3"/>
  <c r="Z434" i="3"/>
  <c r="AA434" i="3"/>
  <c r="U435" i="3" a="1"/>
  <c r="U435" i="3" s="1"/>
  <c r="V435" i="3"/>
  <c r="W435" i="3"/>
  <c r="Z435" i="3"/>
  <c r="AA435" i="3"/>
  <c r="U436" i="3" a="1"/>
  <c r="U436" i="3" s="1"/>
  <c r="V436" i="3"/>
  <c r="W436" i="3"/>
  <c r="Z436" i="3"/>
  <c r="AA436" i="3"/>
  <c r="V437" i="3"/>
  <c r="W437" i="3"/>
  <c r="Z437" i="3"/>
  <c r="AA437" i="3"/>
  <c r="U438" i="3" a="1"/>
  <c r="U438" i="3" s="1"/>
  <c r="V438" i="3"/>
  <c r="W438" i="3"/>
  <c r="Z438" i="3"/>
  <c r="AA438" i="3"/>
  <c r="U439" i="3" a="1"/>
  <c r="U439" i="3" s="1"/>
  <c r="V439" i="3"/>
  <c r="W439" i="3"/>
  <c r="Z439" i="3"/>
  <c r="AA439" i="3"/>
  <c r="U440" i="3" a="1"/>
  <c r="U440" i="3" s="1"/>
  <c r="V440" i="3"/>
  <c r="W440" i="3"/>
  <c r="Z440" i="3"/>
  <c r="AA440" i="3"/>
  <c r="U441" i="3" a="1"/>
  <c r="U441" i="3" s="1"/>
  <c r="V441" i="3"/>
  <c r="W441" i="3"/>
  <c r="Z441" i="3"/>
  <c r="AA441" i="3"/>
  <c r="V442" i="3"/>
  <c r="W442" i="3"/>
  <c r="Z442" i="3"/>
  <c r="AA442" i="3"/>
  <c r="U443" i="3" a="1"/>
  <c r="U443" i="3" s="1"/>
  <c r="V443" i="3"/>
  <c r="W443" i="3"/>
  <c r="Z443" i="3"/>
  <c r="AA443" i="3"/>
  <c r="U444" i="3" a="1"/>
  <c r="U444" i="3" s="1"/>
  <c r="V444" i="3"/>
  <c r="W444" i="3"/>
  <c r="Z444" i="3"/>
  <c r="AA444" i="3"/>
  <c r="V445" i="3"/>
  <c r="W445" i="3"/>
  <c r="Z445" i="3"/>
  <c r="AA445" i="3"/>
  <c r="U446" i="3" a="1"/>
  <c r="U446" i="3" s="1"/>
  <c r="X446" i="3" s="1"/>
  <c r="Y446" i="3" s="1"/>
  <c r="V446" i="3"/>
  <c r="W446" i="3"/>
  <c r="Z446" i="3"/>
  <c r="AA446" i="3"/>
  <c r="U447" i="3" a="1"/>
  <c r="U447" i="3" s="1"/>
  <c r="V447" i="3"/>
  <c r="W447" i="3"/>
  <c r="Z447" i="3"/>
  <c r="AA447" i="3"/>
  <c r="U448" i="3" a="1"/>
  <c r="U448" i="3" s="1"/>
  <c r="V448" i="3"/>
  <c r="W448" i="3"/>
  <c r="Z448" i="3"/>
  <c r="AA448" i="3"/>
  <c r="U449" i="3" a="1"/>
  <c r="U449" i="3" s="1"/>
  <c r="V449" i="3"/>
  <c r="W449" i="3"/>
  <c r="Z449" i="3"/>
  <c r="AA449" i="3"/>
  <c r="U450" i="3" a="1"/>
  <c r="U450" i="3" s="1"/>
  <c r="V450" i="3"/>
  <c r="W450" i="3"/>
  <c r="Z450" i="3"/>
  <c r="AA450" i="3"/>
  <c r="U451" i="3" a="1"/>
  <c r="U451" i="3" s="1"/>
  <c r="V451" i="3"/>
  <c r="W451" i="3"/>
  <c r="Z451" i="3"/>
  <c r="AA451" i="3"/>
  <c r="U452" i="3" a="1"/>
  <c r="U452" i="3" s="1"/>
  <c r="V452" i="3"/>
  <c r="W452" i="3"/>
  <c r="Z452" i="3"/>
  <c r="AA452" i="3"/>
  <c r="U453" i="3" a="1"/>
  <c r="U453" i="3" s="1"/>
  <c r="V453" i="3"/>
  <c r="W453" i="3"/>
  <c r="Z453" i="3"/>
  <c r="AA453" i="3"/>
  <c r="U454" i="3" a="1"/>
  <c r="U454" i="3" s="1"/>
  <c r="V454" i="3"/>
  <c r="W454" i="3"/>
  <c r="Z454" i="3"/>
  <c r="AA454" i="3"/>
  <c r="U455" i="3" a="1"/>
  <c r="U455" i="3" s="1"/>
  <c r="V455" i="3"/>
  <c r="W455" i="3"/>
  <c r="Z455" i="3"/>
  <c r="AA455" i="3"/>
  <c r="U456" i="3" a="1"/>
  <c r="U456" i="3" s="1"/>
  <c r="V456" i="3"/>
  <c r="W456" i="3"/>
  <c r="Z456" i="3"/>
  <c r="AA456" i="3"/>
  <c r="U457" i="3" a="1"/>
  <c r="U457" i="3" s="1"/>
  <c r="V457" i="3"/>
  <c r="W457" i="3"/>
  <c r="Z457" i="3"/>
  <c r="AA457" i="3"/>
  <c r="U458" i="3" a="1"/>
  <c r="U458" i="3" s="1"/>
  <c r="V458" i="3"/>
  <c r="W458" i="3"/>
  <c r="Z458" i="3"/>
  <c r="AA458" i="3"/>
  <c r="U459" i="3" a="1"/>
  <c r="U459" i="3" s="1"/>
  <c r="V459" i="3"/>
  <c r="W459" i="3"/>
  <c r="Z459" i="3"/>
  <c r="AA459" i="3"/>
  <c r="U460" i="3" a="1"/>
  <c r="U460" i="3" s="1"/>
  <c r="V460" i="3"/>
  <c r="W460" i="3"/>
  <c r="Z460" i="3"/>
  <c r="AA460" i="3"/>
  <c r="U461" i="3" a="1"/>
  <c r="U461" i="3" s="1"/>
  <c r="V461" i="3"/>
  <c r="W461" i="3"/>
  <c r="Z461" i="3"/>
  <c r="AA461" i="3"/>
  <c r="U462" i="3" a="1"/>
  <c r="U462" i="3" s="1"/>
  <c r="V462" i="3"/>
  <c r="W462" i="3"/>
  <c r="Z462" i="3"/>
  <c r="AA462" i="3"/>
  <c r="U463" i="3" a="1"/>
  <c r="U463" i="3" s="1"/>
  <c r="V463" i="3"/>
  <c r="W463" i="3"/>
  <c r="Z463" i="3"/>
  <c r="AA463" i="3"/>
  <c r="U464" i="3" a="1"/>
  <c r="U464" i="3" s="1"/>
  <c r="V464" i="3"/>
  <c r="W464" i="3"/>
  <c r="Z464" i="3"/>
  <c r="AA464" i="3"/>
  <c r="U465" i="3" a="1"/>
  <c r="U465" i="3" s="1"/>
  <c r="V465" i="3"/>
  <c r="W465" i="3"/>
  <c r="Z465" i="3"/>
  <c r="AA465" i="3"/>
  <c r="U466" i="3" a="1"/>
  <c r="U466" i="3" s="1"/>
  <c r="V466" i="3"/>
  <c r="W466" i="3"/>
  <c r="Z466" i="3"/>
  <c r="AA466" i="3"/>
  <c r="U467" i="3" a="1"/>
  <c r="U467" i="3" s="1"/>
  <c r="V467" i="3"/>
  <c r="W467" i="3"/>
  <c r="Z467" i="3"/>
  <c r="AA467" i="3"/>
  <c r="U468" i="3" a="1"/>
  <c r="U468" i="3" s="1"/>
  <c r="V468" i="3"/>
  <c r="W468" i="3"/>
  <c r="Z468" i="3"/>
  <c r="AA468" i="3"/>
  <c r="U469" i="3" a="1"/>
  <c r="U469" i="3" s="1"/>
  <c r="V469" i="3"/>
  <c r="W469" i="3"/>
  <c r="Z469" i="3"/>
  <c r="AA469" i="3"/>
  <c r="U470" i="3" a="1"/>
  <c r="U470" i="3" s="1"/>
  <c r="V470" i="3"/>
  <c r="W470" i="3"/>
  <c r="Z470" i="3"/>
  <c r="AA470" i="3"/>
  <c r="U471" i="3" a="1"/>
  <c r="U471" i="3" s="1"/>
  <c r="V471" i="3"/>
  <c r="W471" i="3"/>
  <c r="Z471" i="3"/>
  <c r="AA471" i="3"/>
  <c r="U472" i="3" a="1"/>
  <c r="U472" i="3" s="1"/>
  <c r="X472" i="3" s="1"/>
  <c r="Y472" i="3" s="1"/>
  <c r="V472" i="3"/>
  <c r="W472" i="3"/>
  <c r="Z472" i="3"/>
  <c r="AA472" i="3"/>
  <c r="U473" i="3" a="1"/>
  <c r="U473" i="3" s="1"/>
  <c r="V473" i="3"/>
  <c r="W473" i="3"/>
  <c r="Z473" i="3"/>
  <c r="AA473" i="3"/>
  <c r="U474" i="3" a="1"/>
  <c r="U474" i="3" s="1"/>
  <c r="V474" i="3"/>
  <c r="W474" i="3"/>
  <c r="Z474" i="3"/>
  <c r="AA474" i="3"/>
  <c r="U475" i="3" a="1"/>
  <c r="U475" i="3" s="1"/>
  <c r="V475" i="3"/>
  <c r="W475" i="3"/>
  <c r="Z475" i="3"/>
  <c r="AA475" i="3"/>
  <c r="U476" i="3" a="1"/>
  <c r="U476" i="3" s="1"/>
  <c r="V476" i="3"/>
  <c r="W476" i="3"/>
  <c r="Z476" i="3"/>
  <c r="AA476" i="3"/>
  <c r="U477" i="3" a="1"/>
  <c r="U477" i="3" s="1"/>
  <c r="V477" i="3"/>
  <c r="W477" i="3"/>
  <c r="Z477" i="3"/>
  <c r="AA477" i="3"/>
  <c r="U478" i="3" a="1"/>
  <c r="U478" i="3" s="1"/>
  <c r="V478" i="3"/>
  <c r="W478" i="3"/>
  <c r="Z478" i="3"/>
  <c r="AA478" i="3"/>
  <c r="U479" i="3" a="1"/>
  <c r="U479" i="3" s="1"/>
  <c r="V479" i="3"/>
  <c r="W479" i="3"/>
  <c r="Z479" i="3"/>
  <c r="AA479" i="3"/>
  <c r="U480" i="3" a="1"/>
  <c r="U480" i="3" s="1"/>
  <c r="V480" i="3"/>
  <c r="W480" i="3"/>
  <c r="Z480" i="3"/>
  <c r="AA480" i="3"/>
  <c r="V481" i="3"/>
  <c r="W481" i="3"/>
  <c r="Z481" i="3"/>
  <c r="AA481" i="3"/>
  <c r="U482" i="3" a="1"/>
  <c r="U482" i="3" s="1"/>
  <c r="V482" i="3"/>
  <c r="W482" i="3"/>
  <c r="Z482" i="3"/>
  <c r="AA482" i="3"/>
  <c r="U483" i="3" a="1"/>
  <c r="U483" i="3" s="1"/>
  <c r="V483" i="3"/>
  <c r="W483" i="3"/>
  <c r="Z483" i="3"/>
  <c r="AA483" i="3"/>
  <c r="V484" i="3"/>
  <c r="W484" i="3"/>
  <c r="Z484" i="3"/>
  <c r="AA484" i="3"/>
  <c r="U485" i="3" a="1"/>
  <c r="U485" i="3" s="1"/>
  <c r="V485" i="3"/>
  <c r="W485" i="3"/>
  <c r="Z485" i="3"/>
  <c r="AA485" i="3"/>
  <c r="U486" i="3" a="1"/>
  <c r="U486" i="3" s="1"/>
  <c r="V486" i="3"/>
  <c r="W486" i="3"/>
  <c r="Z486" i="3"/>
  <c r="AA486" i="3"/>
  <c r="U487" i="3" a="1"/>
  <c r="U487" i="3" s="1"/>
  <c r="V487" i="3"/>
  <c r="W487" i="3"/>
  <c r="Z487" i="3"/>
  <c r="AA487" i="3"/>
  <c r="U488" i="3" a="1"/>
  <c r="U488" i="3" s="1"/>
  <c r="V488" i="3"/>
  <c r="W488" i="3"/>
  <c r="Z488" i="3"/>
  <c r="AA488" i="3"/>
  <c r="U489" i="3" a="1"/>
  <c r="U489" i="3" s="1"/>
  <c r="V489" i="3"/>
  <c r="W489" i="3"/>
  <c r="Z489" i="3"/>
  <c r="AA489" i="3"/>
  <c r="U490" i="3" a="1"/>
  <c r="U490" i="3" s="1"/>
  <c r="V490" i="3"/>
  <c r="W490" i="3"/>
  <c r="Z490" i="3"/>
  <c r="AA490" i="3"/>
  <c r="V491" i="3"/>
  <c r="W491" i="3"/>
  <c r="Z491" i="3"/>
  <c r="AA491" i="3"/>
  <c r="U492" i="3" a="1"/>
  <c r="U492" i="3" s="1"/>
  <c r="V492" i="3"/>
  <c r="W492" i="3"/>
  <c r="Z492" i="3"/>
  <c r="AA492" i="3"/>
  <c r="U493" i="3" a="1"/>
  <c r="U493" i="3" s="1"/>
  <c r="V493" i="3"/>
  <c r="W493" i="3"/>
  <c r="Z493" i="3"/>
  <c r="AA493" i="3"/>
  <c r="U494" i="3" a="1"/>
  <c r="U494" i="3" s="1"/>
  <c r="V494" i="3"/>
  <c r="W494" i="3"/>
  <c r="Z494" i="3"/>
  <c r="AA494" i="3"/>
  <c r="U495" i="3" a="1"/>
  <c r="U495" i="3" s="1"/>
  <c r="V495" i="3"/>
  <c r="W495" i="3"/>
  <c r="Z495" i="3"/>
  <c r="AA495" i="3"/>
  <c r="V496" i="3"/>
  <c r="W496" i="3"/>
  <c r="Z496" i="3"/>
  <c r="AA496" i="3"/>
  <c r="U497" i="3" a="1"/>
  <c r="U497" i="3" s="1"/>
  <c r="V497" i="3"/>
  <c r="W497" i="3"/>
  <c r="Z497" i="3"/>
  <c r="AA497" i="3"/>
  <c r="U498" i="3" a="1"/>
  <c r="U498" i="3" s="1"/>
  <c r="V498" i="3"/>
  <c r="W498" i="3"/>
  <c r="Z498" i="3"/>
  <c r="AA498" i="3"/>
  <c r="U499" i="3" a="1"/>
  <c r="U499" i="3" s="1"/>
  <c r="V499" i="3"/>
  <c r="W499" i="3"/>
  <c r="Z499" i="3"/>
  <c r="AA499" i="3"/>
  <c r="U500" i="3" a="1"/>
  <c r="U500" i="3" s="1"/>
  <c r="V500" i="3"/>
  <c r="W500" i="3"/>
  <c r="Z500" i="3"/>
  <c r="AA500" i="3"/>
  <c r="V501" i="3"/>
  <c r="W501" i="3"/>
  <c r="Z501" i="3"/>
  <c r="AA501" i="3"/>
  <c r="U502" i="3" a="1"/>
  <c r="U502" i="3" s="1"/>
  <c r="V502" i="3"/>
  <c r="W502" i="3"/>
  <c r="Z502" i="3"/>
  <c r="AA502" i="3"/>
  <c r="U503" i="3" a="1"/>
  <c r="U503" i="3" s="1"/>
  <c r="V503" i="3"/>
  <c r="W503" i="3"/>
  <c r="Z503" i="3"/>
  <c r="AA503" i="3"/>
  <c r="V504" i="3"/>
  <c r="W504" i="3"/>
  <c r="Z504" i="3"/>
  <c r="AA504" i="3"/>
  <c r="U505" i="3" a="1"/>
  <c r="U505" i="3" s="1"/>
  <c r="V505" i="3"/>
  <c r="W505" i="3"/>
  <c r="Z505" i="3"/>
  <c r="AA505" i="3"/>
  <c r="U506" i="3" a="1"/>
  <c r="U506" i="3" s="1"/>
  <c r="V506" i="3"/>
  <c r="W506" i="3"/>
  <c r="Z506" i="3"/>
  <c r="AA506" i="3"/>
  <c r="U507" i="3" a="1"/>
  <c r="U507" i="3" s="1"/>
  <c r="V507" i="3"/>
  <c r="W507" i="3"/>
  <c r="Z507" i="3"/>
  <c r="AA507" i="3"/>
  <c r="U508" i="3" a="1"/>
  <c r="U508" i="3" s="1"/>
  <c r="V508" i="3"/>
  <c r="W508" i="3"/>
  <c r="Z508" i="3"/>
  <c r="AA508" i="3"/>
  <c r="U509" i="3" a="1"/>
  <c r="U509" i="3" s="1"/>
  <c r="V509" i="3"/>
  <c r="W509" i="3"/>
  <c r="Z509" i="3"/>
  <c r="AA509" i="3"/>
  <c r="U510" i="3" a="1"/>
  <c r="U510" i="3" s="1"/>
  <c r="V510" i="3"/>
  <c r="W510" i="3"/>
  <c r="Z510" i="3"/>
  <c r="AA510" i="3"/>
  <c r="U511" i="3" a="1"/>
  <c r="U511" i="3" s="1"/>
  <c r="V511" i="3"/>
  <c r="W511" i="3"/>
  <c r="Z511" i="3"/>
  <c r="AA511" i="3"/>
  <c r="V512" i="3"/>
  <c r="W512" i="3"/>
  <c r="Z512" i="3"/>
  <c r="AA512" i="3"/>
  <c r="U513" i="3" a="1"/>
  <c r="U513" i="3" s="1"/>
  <c r="V513" i="3"/>
  <c r="W513" i="3"/>
  <c r="Z513" i="3"/>
  <c r="AA513" i="3"/>
  <c r="U514" i="3" a="1"/>
  <c r="U514" i="3" s="1"/>
  <c r="V514" i="3"/>
  <c r="W514" i="3"/>
  <c r="Z514" i="3"/>
  <c r="AA514" i="3"/>
  <c r="U515" i="3" a="1"/>
  <c r="U515" i="3" s="1"/>
  <c r="V515" i="3"/>
  <c r="W515" i="3"/>
  <c r="Z515" i="3"/>
  <c r="AA515" i="3"/>
  <c r="U516" i="3" a="1"/>
  <c r="U516" i="3" s="1"/>
  <c r="V516" i="3"/>
  <c r="W516" i="3"/>
  <c r="Z516" i="3"/>
  <c r="AA516" i="3"/>
  <c r="U517" i="3" a="1"/>
  <c r="U517" i="3" s="1"/>
  <c r="V517" i="3"/>
  <c r="W517" i="3"/>
  <c r="Z517" i="3"/>
  <c r="AA517" i="3"/>
  <c r="U518" i="3" a="1"/>
  <c r="U518" i="3" s="1"/>
  <c r="V518" i="3"/>
  <c r="W518" i="3"/>
  <c r="Z518" i="3"/>
  <c r="AA518" i="3"/>
  <c r="U519" i="3" a="1"/>
  <c r="U519" i="3" s="1"/>
  <c r="X519" i="3" s="1"/>
  <c r="Y519" i="3" s="1"/>
  <c r="V519" i="3"/>
  <c r="W519" i="3"/>
  <c r="Z519" i="3"/>
  <c r="AA519" i="3"/>
  <c r="U520" i="3" a="1"/>
  <c r="U520" i="3" s="1"/>
  <c r="V520" i="3"/>
  <c r="W520" i="3"/>
  <c r="Z520" i="3"/>
  <c r="AA520" i="3"/>
  <c r="U521" i="3" a="1"/>
  <c r="U521" i="3" s="1"/>
  <c r="V521" i="3"/>
  <c r="W521" i="3"/>
  <c r="Z521" i="3"/>
  <c r="AA521" i="3"/>
  <c r="U522" i="3" a="1"/>
  <c r="U522" i="3" s="1"/>
  <c r="V522" i="3"/>
  <c r="W522" i="3"/>
  <c r="Z522" i="3"/>
  <c r="AA522" i="3"/>
  <c r="U523" i="3" a="1"/>
  <c r="U523" i="3" s="1"/>
  <c r="V523" i="3"/>
  <c r="W523" i="3"/>
  <c r="Z523" i="3"/>
  <c r="AA523" i="3"/>
  <c r="U524" i="3" a="1"/>
  <c r="U524" i="3" s="1"/>
  <c r="V524" i="3"/>
  <c r="W524" i="3"/>
  <c r="Z524" i="3"/>
  <c r="AA524" i="3"/>
  <c r="U525" i="3" a="1"/>
  <c r="U525" i="3" s="1"/>
  <c r="V525" i="3"/>
  <c r="W525" i="3"/>
  <c r="Z525" i="3"/>
  <c r="AA525" i="3"/>
  <c r="U526" i="3" a="1"/>
  <c r="U526" i="3" s="1"/>
  <c r="V526" i="3"/>
  <c r="W526" i="3"/>
  <c r="Z526" i="3"/>
  <c r="AA526" i="3"/>
  <c r="U527" i="3" a="1"/>
  <c r="U527" i="3" s="1"/>
  <c r="V527" i="3"/>
  <c r="W527" i="3"/>
  <c r="Z527" i="3"/>
  <c r="AA527" i="3"/>
  <c r="U528" i="3" a="1"/>
  <c r="U528" i="3" s="1"/>
  <c r="V528" i="3"/>
  <c r="W528" i="3"/>
  <c r="Z528" i="3"/>
  <c r="AA528" i="3"/>
  <c r="U529" i="3" a="1"/>
  <c r="U529" i="3" s="1"/>
  <c r="V529" i="3"/>
  <c r="W529" i="3"/>
  <c r="Z529" i="3"/>
  <c r="AA529" i="3"/>
  <c r="U530" i="3" a="1"/>
  <c r="U530" i="3" s="1"/>
  <c r="V530" i="3"/>
  <c r="W530" i="3"/>
  <c r="Z530" i="3"/>
  <c r="AA530" i="3"/>
  <c r="U531" i="3" a="1"/>
  <c r="U531" i="3" s="1"/>
  <c r="V531" i="3"/>
  <c r="W531" i="3"/>
  <c r="Z531" i="3"/>
  <c r="AA531" i="3"/>
  <c r="U532" i="3" a="1"/>
  <c r="U532" i="3" s="1"/>
  <c r="V532" i="3"/>
  <c r="W532" i="3"/>
  <c r="Z532" i="3"/>
  <c r="AA532" i="3"/>
  <c r="U533" i="3" a="1"/>
  <c r="U533" i="3" s="1"/>
  <c r="V533" i="3"/>
  <c r="W533" i="3"/>
  <c r="Z533" i="3"/>
  <c r="AA533" i="3"/>
  <c r="U534" i="3" a="1"/>
  <c r="U534" i="3" s="1"/>
  <c r="V534" i="3"/>
  <c r="W534" i="3"/>
  <c r="Z534" i="3"/>
  <c r="AA534" i="3"/>
  <c r="U535" i="3" a="1"/>
  <c r="U535" i="3" s="1"/>
  <c r="V535" i="3"/>
  <c r="W535" i="3"/>
  <c r="Z535" i="3"/>
  <c r="AA535" i="3"/>
  <c r="U536" i="3" a="1"/>
  <c r="U536" i="3" s="1"/>
  <c r="V536" i="3"/>
  <c r="W536" i="3"/>
  <c r="Z536" i="3"/>
  <c r="AA536" i="3"/>
  <c r="U537" i="3" a="1"/>
  <c r="U537" i="3" s="1"/>
  <c r="V537" i="3"/>
  <c r="W537" i="3"/>
  <c r="Z537" i="3"/>
  <c r="AA537" i="3"/>
  <c r="U538" i="3" a="1"/>
  <c r="U538" i="3" s="1"/>
  <c r="V538" i="3"/>
  <c r="W538" i="3"/>
  <c r="Z538" i="3"/>
  <c r="AA538" i="3"/>
  <c r="U539" i="3" a="1"/>
  <c r="U539" i="3" s="1"/>
  <c r="V539" i="3"/>
  <c r="W539" i="3"/>
  <c r="Z539" i="3"/>
  <c r="AA539" i="3"/>
  <c r="U540" i="3" a="1"/>
  <c r="U540" i="3" s="1"/>
  <c r="V540" i="3"/>
  <c r="W540" i="3"/>
  <c r="Z540" i="3"/>
  <c r="AA540" i="3"/>
  <c r="U541" i="3" a="1"/>
  <c r="U541" i="3" s="1"/>
  <c r="V541" i="3"/>
  <c r="W541" i="3"/>
  <c r="Z541" i="3"/>
  <c r="AA541" i="3"/>
  <c r="U542" i="3" a="1"/>
  <c r="U542" i="3" s="1"/>
  <c r="V542" i="3"/>
  <c r="W542" i="3"/>
  <c r="Z542" i="3"/>
  <c r="AA542" i="3"/>
  <c r="U543" i="3" a="1"/>
  <c r="U543" i="3" s="1"/>
  <c r="V543" i="3"/>
  <c r="W543" i="3"/>
  <c r="Z543" i="3"/>
  <c r="AA543" i="3"/>
  <c r="U544" i="3" a="1"/>
  <c r="U544" i="3" s="1"/>
  <c r="V544" i="3"/>
  <c r="W544" i="3"/>
  <c r="Z544" i="3"/>
  <c r="AA544" i="3"/>
  <c r="U545" i="3" a="1"/>
  <c r="U545" i="3" s="1"/>
  <c r="V545" i="3"/>
  <c r="W545" i="3"/>
  <c r="Z545" i="3"/>
  <c r="AA545" i="3"/>
  <c r="U546" i="3" a="1"/>
  <c r="U546" i="3" s="1"/>
  <c r="V546" i="3"/>
  <c r="W546" i="3"/>
  <c r="Z546" i="3"/>
  <c r="AA546" i="3"/>
  <c r="U547" i="3" a="1"/>
  <c r="U547" i="3" s="1"/>
  <c r="V547" i="3"/>
  <c r="W547" i="3"/>
  <c r="Z547" i="3"/>
  <c r="AA547" i="3"/>
  <c r="U548" i="3" a="1"/>
  <c r="U548" i="3" s="1"/>
  <c r="V548" i="3"/>
  <c r="W548" i="3"/>
  <c r="Z548" i="3"/>
  <c r="AA548" i="3"/>
  <c r="U549" i="3" a="1"/>
  <c r="U549" i="3" s="1"/>
  <c r="V549" i="3"/>
  <c r="W549" i="3"/>
  <c r="Z549" i="3"/>
  <c r="AA549" i="3"/>
  <c r="U550" i="3" a="1"/>
  <c r="U550" i="3" s="1"/>
  <c r="V550" i="3"/>
  <c r="W550" i="3"/>
  <c r="Z550" i="3"/>
  <c r="AA550" i="3"/>
  <c r="U551" i="3" a="1"/>
  <c r="U551" i="3" s="1"/>
  <c r="V551" i="3"/>
  <c r="W551" i="3"/>
  <c r="Z551" i="3"/>
  <c r="AA551" i="3"/>
  <c r="U552" i="3" a="1"/>
  <c r="U552" i="3" s="1"/>
  <c r="V552" i="3"/>
  <c r="W552" i="3"/>
  <c r="Z552" i="3"/>
  <c r="AA552" i="3"/>
  <c r="V553" i="3"/>
  <c r="W553" i="3"/>
  <c r="Z553" i="3"/>
  <c r="AA553" i="3"/>
  <c r="U554" i="3" a="1"/>
  <c r="U554" i="3" s="1"/>
  <c r="V554" i="3"/>
  <c r="W554" i="3"/>
  <c r="Z554" i="3"/>
  <c r="AA554" i="3"/>
  <c r="U555" i="3" a="1"/>
  <c r="U555" i="3" s="1"/>
  <c r="V555" i="3"/>
  <c r="W555" i="3"/>
  <c r="Z555" i="3"/>
  <c r="AA555" i="3"/>
  <c r="V556" i="3"/>
  <c r="W556" i="3"/>
  <c r="Z556" i="3"/>
  <c r="AA556" i="3"/>
  <c r="U557" i="3" a="1"/>
  <c r="U557" i="3" s="1"/>
  <c r="V557" i="3"/>
  <c r="W557" i="3"/>
  <c r="Z557" i="3"/>
  <c r="AA557" i="3"/>
  <c r="U558" i="3" a="1"/>
  <c r="U558" i="3" s="1"/>
  <c r="V558" i="3"/>
  <c r="W558" i="3"/>
  <c r="Z558" i="3"/>
  <c r="AA558" i="3"/>
  <c r="U559" i="3" a="1"/>
  <c r="U559" i="3" s="1"/>
  <c r="V559" i="3"/>
  <c r="W559" i="3"/>
  <c r="Z559" i="3"/>
  <c r="AA559" i="3"/>
  <c r="U560" i="3" a="1"/>
  <c r="U560" i="3" s="1"/>
  <c r="V560" i="3"/>
  <c r="W560" i="3"/>
  <c r="Z560" i="3"/>
  <c r="AA560" i="3"/>
  <c r="U561" i="3" a="1"/>
  <c r="U561" i="3" s="1"/>
  <c r="V561" i="3"/>
  <c r="W561" i="3"/>
  <c r="Z561" i="3"/>
  <c r="AA561" i="3"/>
  <c r="U562" i="3" a="1"/>
  <c r="U562" i="3" s="1"/>
  <c r="V562" i="3"/>
  <c r="W562" i="3"/>
  <c r="Z562" i="3"/>
  <c r="AA562" i="3"/>
  <c r="U563" i="3" a="1"/>
  <c r="U563" i="3" s="1"/>
  <c r="V563" i="3"/>
  <c r="W563" i="3"/>
  <c r="Z563" i="3"/>
  <c r="AA563" i="3"/>
  <c r="U564" i="3" a="1"/>
  <c r="U564" i="3" s="1"/>
  <c r="V564" i="3"/>
  <c r="W564" i="3"/>
  <c r="Z564" i="3"/>
  <c r="AA564" i="3"/>
  <c r="U565" i="3" a="1"/>
  <c r="U565" i="3" s="1"/>
  <c r="V565" i="3"/>
  <c r="W565" i="3"/>
  <c r="Z565" i="3"/>
  <c r="AA565" i="3"/>
  <c r="U566" i="3" a="1"/>
  <c r="U566" i="3" s="1"/>
  <c r="V566" i="3"/>
  <c r="W566" i="3"/>
  <c r="Z566" i="3"/>
  <c r="AA566" i="3"/>
  <c r="U567" i="3" a="1"/>
  <c r="U567" i="3" s="1"/>
  <c r="V567" i="3"/>
  <c r="W567" i="3"/>
  <c r="Z567" i="3"/>
  <c r="AA567" i="3"/>
  <c r="U568" i="3" a="1"/>
  <c r="U568" i="3" s="1"/>
  <c r="V568" i="3"/>
  <c r="W568" i="3"/>
  <c r="Z568" i="3"/>
  <c r="AA568" i="3"/>
  <c r="U569" i="3" a="1"/>
  <c r="U569" i="3" s="1"/>
  <c r="V569" i="3"/>
  <c r="W569" i="3"/>
  <c r="Z569" i="3"/>
  <c r="AA569" i="3"/>
  <c r="U570" i="3" a="1"/>
  <c r="U570" i="3" s="1"/>
  <c r="V570" i="3"/>
  <c r="W570" i="3"/>
  <c r="Z570" i="3"/>
  <c r="AA570" i="3"/>
  <c r="U571" i="3" a="1"/>
  <c r="U571" i="3" s="1"/>
  <c r="V571" i="3"/>
  <c r="W571" i="3"/>
  <c r="Z571" i="3"/>
  <c r="AA571" i="3"/>
  <c r="U572" i="3" a="1"/>
  <c r="U572" i="3" s="1"/>
  <c r="V572" i="3"/>
  <c r="W572" i="3"/>
  <c r="Z572" i="3"/>
  <c r="AA572" i="3"/>
  <c r="U573" i="3" a="1"/>
  <c r="U573" i="3" s="1"/>
  <c r="V573" i="3"/>
  <c r="W573" i="3"/>
  <c r="Z573" i="3"/>
  <c r="AA573" i="3"/>
  <c r="U574" i="3" a="1"/>
  <c r="U574" i="3" s="1"/>
  <c r="X574" i="3" s="1"/>
  <c r="Y574" i="3" s="1"/>
  <c r="V574" i="3"/>
  <c r="W574" i="3"/>
  <c r="Z574" i="3"/>
  <c r="AA574" i="3"/>
  <c r="U575" i="3" a="1"/>
  <c r="U575" i="3" s="1"/>
  <c r="V575" i="3"/>
  <c r="W575" i="3"/>
  <c r="Z575" i="3"/>
  <c r="AA575" i="3"/>
  <c r="U576" i="3" a="1"/>
  <c r="U576" i="3" s="1"/>
  <c r="V576" i="3"/>
  <c r="W576" i="3"/>
  <c r="Z576" i="3"/>
  <c r="AA576" i="3"/>
  <c r="U577" i="3" a="1"/>
  <c r="U577" i="3" s="1"/>
  <c r="V577" i="3"/>
  <c r="W577" i="3"/>
  <c r="Z577" i="3"/>
  <c r="AA577" i="3"/>
  <c r="U578" i="3" a="1"/>
  <c r="U578" i="3" s="1"/>
  <c r="V578" i="3"/>
  <c r="W578" i="3"/>
  <c r="Z578" i="3"/>
  <c r="AA578" i="3"/>
  <c r="U579" i="3" a="1"/>
  <c r="U579" i="3" s="1"/>
  <c r="V579" i="3"/>
  <c r="W579" i="3"/>
  <c r="Z579" i="3"/>
  <c r="AA579" i="3"/>
  <c r="U580" i="3" a="1"/>
  <c r="U580" i="3" s="1"/>
  <c r="V580" i="3"/>
  <c r="W580" i="3"/>
  <c r="Z580" i="3"/>
  <c r="AA580" i="3"/>
  <c r="U581" i="3" a="1"/>
  <c r="U581" i="3" s="1"/>
  <c r="V581" i="3"/>
  <c r="W581" i="3"/>
  <c r="Z581" i="3"/>
  <c r="AA581" i="3"/>
  <c r="U582" i="3" a="1"/>
  <c r="U582" i="3" s="1"/>
  <c r="V582" i="3"/>
  <c r="W582" i="3"/>
  <c r="Z582" i="3"/>
  <c r="AA582" i="3"/>
  <c r="U583" i="3" a="1"/>
  <c r="U583" i="3" s="1"/>
  <c r="V583" i="3"/>
  <c r="W583" i="3"/>
  <c r="Z583" i="3"/>
  <c r="AA583" i="3"/>
  <c r="U584" i="3" a="1"/>
  <c r="U584" i="3" s="1"/>
  <c r="V584" i="3"/>
  <c r="W584" i="3"/>
  <c r="Z584" i="3"/>
  <c r="AA584" i="3"/>
  <c r="U585" i="3" a="1"/>
  <c r="U585" i="3" s="1"/>
  <c r="V585" i="3"/>
  <c r="W585" i="3"/>
  <c r="Z585" i="3"/>
  <c r="AA585" i="3"/>
  <c r="U586" i="3" a="1"/>
  <c r="U586" i="3" s="1"/>
  <c r="X586" i="3" s="1"/>
  <c r="Y586" i="3" s="1"/>
  <c r="V586" i="3"/>
  <c r="W586" i="3"/>
  <c r="Z586" i="3"/>
  <c r="AA586" i="3"/>
  <c r="U587" i="3" a="1"/>
  <c r="U587" i="3" s="1"/>
  <c r="V587" i="3"/>
  <c r="W587" i="3"/>
  <c r="Z587" i="3"/>
  <c r="AA587" i="3"/>
  <c r="U588" i="3" a="1"/>
  <c r="U588" i="3" s="1"/>
  <c r="V588" i="3"/>
  <c r="W588" i="3"/>
  <c r="Z588" i="3"/>
  <c r="AA588" i="3"/>
  <c r="U589" i="3" a="1"/>
  <c r="U589" i="3" s="1"/>
  <c r="V589" i="3"/>
  <c r="W589" i="3"/>
  <c r="Z589" i="3"/>
  <c r="AA589" i="3"/>
  <c r="U590" i="3" a="1"/>
  <c r="U590" i="3" s="1"/>
  <c r="V590" i="3"/>
  <c r="W590" i="3"/>
  <c r="Z590" i="3"/>
  <c r="AA590" i="3"/>
  <c r="U591" i="3" a="1"/>
  <c r="U591" i="3" s="1"/>
  <c r="V591" i="3"/>
  <c r="W591" i="3"/>
  <c r="Z591" i="3"/>
  <c r="AA591" i="3"/>
  <c r="U592" i="3" a="1"/>
  <c r="U592" i="3" s="1"/>
  <c r="V592" i="3"/>
  <c r="W592" i="3"/>
  <c r="Z592" i="3"/>
  <c r="AA592" i="3"/>
  <c r="U593" i="3" a="1"/>
  <c r="U593" i="3" s="1"/>
  <c r="V593" i="3"/>
  <c r="W593" i="3"/>
  <c r="Z593" i="3"/>
  <c r="AA593" i="3"/>
  <c r="V594" i="3"/>
  <c r="W594" i="3"/>
  <c r="Z594" i="3"/>
  <c r="AA594" i="3"/>
  <c r="U595" i="3" a="1"/>
  <c r="U595" i="3" s="1"/>
  <c r="V595" i="3"/>
  <c r="W595" i="3"/>
  <c r="Z595" i="3"/>
  <c r="AA595" i="3"/>
  <c r="U596" i="3" a="1"/>
  <c r="U596" i="3" s="1"/>
  <c r="V596" i="3"/>
  <c r="W596" i="3"/>
  <c r="Z596" i="3"/>
  <c r="AA596" i="3"/>
  <c r="U597" i="3" a="1"/>
  <c r="U597" i="3" s="1"/>
  <c r="V597" i="3"/>
  <c r="W597" i="3"/>
  <c r="Z597" i="3"/>
  <c r="AA597" i="3"/>
  <c r="U598" i="3" a="1"/>
  <c r="U598" i="3" s="1"/>
  <c r="V598" i="3"/>
  <c r="W598" i="3"/>
  <c r="Z598" i="3"/>
  <c r="AA598" i="3"/>
  <c r="U599" i="3" a="1"/>
  <c r="U599" i="3" s="1"/>
  <c r="V599" i="3"/>
  <c r="W599" i="3"/>
  <c r="Z599" i="3"/>
  <c r="AA599" i="3"/>
  <c r="U600" i="3" a="1"/>
  <c r="U600" i="3" s="1"/>
  <c r="V600" i="3"/>
  <c r="W600" i="3"/>
  <c r="Z600" i="3"/>
  <c r="AA600" i="3"/>
  <c r="U601" i="3" a="1"/>
  <c r="U601" i="3" s="1"/>
  <c r="V601" i="3"/>
  <c r="W601" i="3"/>
  <c r="Z601" i="3"/>
  <c r="AA601" i="3"/>
  <c r="U602" i="3" a="1"/>
  <c r="U602" i="3" s="1"/>
  <c r="V602" i="3"/>
  <c r="W602" i="3"/>
  <c r="Z602" i="3"/>
  <c r="AA602" i="3"/>
  <c r="U603" i="3" a="1"/>
  <c r="U603" i="3" s="1"/>
  <c r="X603" i="3" s="1"/>
  <c r="Y603" i="3" s="1"/>
  <c r="V603" i="3"/>
  <c r="W603" i="3"/>
  <c r="Z603" i="3"/>
  <c r="AA603" i="3"/>
  <c r="U604" i="3" a="1"/>
  <c r="U604" i="3" s="1"/>
  <c r="V604" i="3"/>
  <c r="W604" i="3"/>
  <c r="Z604" i="3"/>
  <c r="AA604" i="3"/>
  <c r="U605" i="3" a="1"/>
  <c r="U605" i="3" s="1"/>
  <c r="V605" i="3"/>
  <c r="W605" i="3"/>
  <c r="Z605" i="3"/>
  <c r="AA605" i="3"/>
  <c r="U606" i="3" a="1"/>
  <c r="U606" i="3" s="1"/>
  <c r="V606" i="3"/>
  <c r="W606" i="3"/>
  <c r="Z606" i="3"/>
  <c r="AA606" i="3"/>
  <c r="V607" i="3"/>
  <c r="W607" i="3"/>
  <c r="Z607" i="3"/>
  <c r="AA607" i="3"/>
  <c r="U608" i="3" a="1"/>
  <c r="U608" i="3" s="1"/>
  <c r="X608" i="3" s="1"/>
  <c r="Y608" i="3" s="1"/>
  <c r="V608" i="3"/>
  <c r="W608" i="3"/>
  <c r="Z608" i="3"/>
  <c r="AA608" i="3"/>
  <c r="U609" i="3" a="1"/>
  <c r="U609" i="3" s="1"/>
  <c r="V609" i="3"/>
  <c r="W609" i="3"/>
  <c r="Z609" i="3"/>
  <c r="AA609" i="3"/>
  <c r="U610" i="3" a="1"/>
  <c r="U610" i="3" s="1"/>
  <c r="V610" i="3"/>
  <c r="W610" i="3"/>
  <c r="Z610" i="3"/>
  <c r="AA610" i="3"/>
  <c r="V611" i="3"/>
  <c r="W611" i="3"/>
  <c r="Z611" i="3"/>
  <c r="AA611" i="3"/>
  <c r="U612" i="3" a="1"/>
  <c r="U612" i="3" s="1"/>
  <c r="V612" i="3"/>
  <c r="W612" i="3"/>
  <c r="Z612" i="3"/>
  <c r="AA612" i="3"/>
  <c r="U613" i="3" a="1"/>
  <c r="U613" i="3" s="1"/>
  <c r="X613" i="3" s="1"/>
  <c r="Y613" i="3" s="1"/>
  <c r="V613" i="3"/>
  <c r="W613" i="3"/>
  <c r="Z613" i="3"/>
  <c r="AA613" i="3"/>
  <c r="U614" i="3" a="1"/>
  <c r="U614" i="3" s="1"/>
  <c r="V614" i="3"/>
  <c r="W614" i="3"/>
  <c r="Z614" i="3"/>
  <c r="AA614" i="3"/>
  <c r="U615" i="3" a="1"/>
  <c r="U615" i="3" s="1"/>
  <c r="V615" i="3"/>
  <c r="W615" i="3"/>
  <c r="Z615" i="3"/>
  <c r="AA615" i="3"/>
  <c r="U616" i="3" a="1"/>
  <c r="U616" i="3" s="1"/>
  <c r="V616" i="3"/>
  <c r="W616" i="3"/>
  <c r="Z616" i="3"/>
  <c r="AA616" i="3"/>
  <c r="V617" i="3"/>
  <c r="W617" i="3"/>
  <c r="Z617" i="3"/>
  <c r="AA617" i="3"/>
  <c r="U618" i="3" a="1"/>
  <c r="U618" i="3" s="1"/>
  <c r="X618" i="3" s="1"/>
  <c r="Y618" i="3" s="1"/>
  <c r="V618" i="3"/>
  <c r="W618" i="3"/>
  <c r="Z618" i="3"/>
  <c r="AA618" i="3"/>
  <c r="U619" i="3" a="1"/>
  <c r="U619" i="3" s="1"/>
  <c r="V619" i="3"/>
  <c r="W619" i="3"/>
  <c r="Z619" i="3"/>
  <c r="AA619" i="3"/>
  <c r="U620" i="3" a="1"/>
  <c r="U620" i="3" s="1"/>
  <c r="V620" i="3"/>
  <c r="W620" i="3"/>
  <c r="Z620" i="3"/>
  <c r="AA620" i="3"/>
  <c r="V621" i="3"/>
  <c r="W621" i="3"/>
  <c r="Z621" i="3"/>
  <c r="AA621" i="3"/>
  <c r="U622" i="3" a="1"/>
  <c r="U622" i="3" s="1"/>
  <c r="V622" i="3"/>
  <c r="W622" i="3"/>
  <c r="Z622" i="3"/>
  <c r="AA622" i="3"/>
  <c r="U623" i="3" a="1"/>
  <c r="U623" i="3" s="1"/>
  <c r="X623" i="3" s="1"/>
  <c r="Y623" i="3" s="1"/>
  <c r="V623" i="3"/>
  <c r="W623" i="3"/>
  <c r="Z623" i="3"/>
  <c r="AA623" i="3"/>
  <c r="V624" i="3"/>
  <c r="W624" i="3"/>
  <c r="Z624" i="3"/>
  <c r="AA624" i="3"/>
  <c r="U625" i="3" a="1"/>
  <c r="U625" i="3" s="1"/>
  <c r="V625" i="3"/>
  <c r="W625" i="3"/>
  <c r="Z625" i="3"/>
  <c r="AA625" i="3"/>
  <c r="U626" i="3" a="1"/>
  <c r="U626" i="3" s="1"/>
  <c r="V626" i="3"/>
  <c r="W626" i="3"/>
  <c r="Z626" i="3"/>
  <c r="AA626" i="3"/>
  <c r="U627" i="3" a="1"/>
  <c r="U627" i="3" s="1"/>
  <c r="V627" i="3"/>
  <c r="W627" i="3"/>
  <c r="Z627" i="3"/>
  <c r="AA627" i="3"/>
  <c r="U628" i="3" a="1"/>
  <c r="U628" i="3" s="1"/>
  <c r="X628" i="3" s="1"/>
  <c r="Y628" i="3" s="1"/>
  <c r="V628" i="3"/>
  <c r="W628" i="3"/>
  <c r="Z628" i="3"/>
  <c r="AA628" i="3"/>
  <c r="U629" i="3" a="1"/>
  <c r="U629" i="3" s="1"/>
  <c r="V629" i="3"/>
  <c r="W629" i="3"/>
  <c r="Z629" i="3"/>
  <c r="AA629" i="3"/>
  <c r="U630" i="3" a="1"/>
  <c r="U630" i="3" s="1"/>
  <c r="V630" i="3"/>
  <c r="W630" i="3"/>
  <c r="Z630" i="3"/>
  <c r="AA630" i="3"/>
  <c r="V631" i="3"/>
  <c r="W631" i="3"/>
  <c r="Z631" i="3"/>
  <c r="AA631" i="3"/>
  <c r="U632" i="3" a="1"/>
  <c r="U632" i="3" s="1"/>
  <c r="V632" i="3"/>
  <c r="W632" i="3"/>
  <c r="Z632" i="3"/>
  <c r="AA632" i="3"/>
  <c r="U633" i="3" a="1"/>
  <c r="U633" i="3" s="1"/>
  <c r="X633" i="3" s="1"/>
  <c r="Y633" i="3" s="1"/>
  <c r="V633" i="3"/>
  <c r="W633" i="3"/>
  <c r="Z633" i="3"/>
  <c r="AA633" i="3"/>
  <c r="U634" i="3" a="1"/>
  <c r="U634" i="3" s="1"/>
  <c r="V634" i="3"/>
  <c r="W634" i="3"/>
  <c r="Z634" i="3"/>
  <c r="AA634" i="3"/>
  <c r="U635" i="3" a="1"/>
  <c r="U635" i="3" s="1"/>
  <c r="V635" i="3"/>
  <c r="W635" i="3"/>
  <c r="Z635" i="3"/>
  <c r="AA635" i="3"/>
  <c r="U636" i="3" a="1"/>
  <c r="U636" i="3" s="1"/>
  <c r="V636" i="3"/>
  <c r="W636" i="3"/>
  <c r="Z636" i="3"/>
  <c r="AA636" i="3"/>
  <c r="U637" i="3" a="1"/>
  <c r="U637" i="3" s="1"/>
  <c r="V637" i="3"/>
  <c r="W637" i="3"/>
  <c r="Z637" i="3"/>
  <c r="AA637" i="3"/>
  <c r="U638" i="3" a="1"/>
  <c r="U638" i="3" s="1"/>
  <c r="V638" i="3"/>
  <c r="W638" i="3"/>
  <c r="Z638" i="3"/>
  <c r="AA638" i="3"/>
  <c r="U639" i="3" a="1"/>
  <c r="U639" i="3" s="1"/>
  <c r="V639" i="3"/>
  <c r="W639" i="3"/>
  <c r="Z639" i="3"/>
  <c r="AA639" i="3"/>
  <c r="U640" i="3" a="1"/>
  <c r="U640" i="3" s="1"/>
  <c r="V640" i="3"/>
  <c r="W640" i="3"/>
  <c r="Z640" i="3"/>
  <c r="AA640" i="3"/>
  <c r="U641" i="3" a="1"/>
  <c r="U641" i="3" s="1"/>
  <c r="V641" i="3"/>
  <c r="W641" i="3"/>
  <c r="Z641" i="3"/>
  <c r="AA641" i="3"/>
  <c r="V642" i="3"/>
  <c r="W642" i="3"/>
  <c r="Z642" i="3"/>
  <c r="AA642" i="3"/>
  <c r="U643" i="3" a="1"/>
  <c r="U643" i="3" s="1"/>
  <c r="V643" i="3"/>
  <c r="W643" i="3"/>
  <c r="Z643" i="3"/>
  <c r="AA643" i="3"/>
  <c r="U644" i="3" a="1"/>
  <c r="U644" i="3" s="1"/>
  <c r="V644" i="3"/>
  <c r="W644" i="3"/>
  <c r="Z644" i="3"/>
  <c r="AA644" i="3"/>
  <c r="U645" i="3" a="1"/>
  <c r="U645" i="3" s="1"/>
  <c r="V645" i="3"/>
  <c r="W645" i="3"/>
  <c r="Z645" i="3"/>
  <c r="AA645" i="3"/>
  <c r="U646" i="3" a="1"/>
  <c r="U646" i="3" s="1"/>
  <c r="V646" i="3"/>
  <c r="W646" i="3"/>
  <c r="Z646" i="3"/>
  <c r="AA646" i="3"/>
  <c r="U647" i="3" a="1"/>
  <c r="U647" i="3" s="1"/>
  <c r="V647" i="3"/>
  <c r="W647" i="3"/>
  <c r="Z647" i="3"/>
  <c r="AA647" i="3"/>
  <c r="U648" i="3" a="1"/>
  <c r="U648" i="3" s="1"/>
  <c r="V648" i="3"/>
  <c r="W648" i="3"/>
  <c r="Z648" i="3"/>
  <c r="AA648" i="3"/>
  <c r="U649" i="3" a="1"/>
  <c r="U649" i="3" s="1"/>
  <c r="V649" i="3"/>
  <c r="W649" i="3"/>
  <c r="Z649" i="3"/>
  <c r="AA649" i="3"/>
  <c r="U650" i="3" a="1"/>
  <c r="U650" i="3" s="1"/>
  <c r="X650" i="3" s="1"/>
  <c r="Y650" i="3" s="1"/>
  <c r="V650" i="3"/>
  <c r="W650" i="3"/>
  <c r="Z650" i="3"/>
  <c r="AA650" i="3"/>
  <c r="U651" i="3" a="1"/>
  <c r="U651" i="3" s="1"/>
  <c r="V651" i="3"/>
  <c r="W651" i="3"/>
  <c r="Z651" i="3"/>
  <c r="AA651" i="3"/>
  <c r="U652" i="3" a="1"/>
  <c r="U652" i="3" s="1"/>
  <c r="V652" i="3"/>
  <c r="W652" i="3"/>
  <c r="Z652" i="3"/>
  <c r="AA652" i="3"/>
  <c r="U653" i="3" a="1"/>
  <c r="U653" i="3" s="1"/>
  <c r="V653" i="3"/>
  <c r="W653" i="3"/>
  <c r="Z653" i="3"/>
  <c r="AA653" i="3"/>
  <c r="U654" i="3" a="1"/>
  <c r="U654" i="3" s="1"/>
  <c r="V654" i="3"/>
  <c r="W654" i="3"/>
  <c r="Z654" i="3"/>
  <c r="AA654" i="3"/>
  <c r="U655" i="3" a="1"/>
  <c r="U655" i="3" s="1"/>
  <c r="V655" i="3"/>
  <c r="W655" i="3"/>
  <c r="Z655" i="3"/>
  <c r="AA655" i="3"/>
  <c r="U656" i="3" a="1"/>
  <c r="U656" i="3" s="1"/>
  <c r="V656" i="3"/>
  <c r="W656" i="3"/>
  <c r="Z656" i="3"/>
  <c r="AA656" i="3"/>
  <c r="U657" i="3" a="1"/>
  <c r="U657" i="3" s="1"/>
  <c r="V657" i="3"/>
  <c r="W657" i="3"/>
  <c r="Z657" i="3"/>
  <c r="AA657" i="3"/>
  <c r="U658" i="3" a="1"/>
  <c r="U658" i="3" s="1"/>
  <c r="V658" i="3"/>
  <c r="W658" i="3"/>
  <c r="Z658" i="3"/>
  <c r="AA658" i="3"/>
  <c r="U659" i="3" a="1"/>
  <c r="U659" i="3" s="1"/>
  <c r="V659" i="3"/>
  <c r="W659" i="3"/>
  <c r="Z659" i="3"/>
  <c r="AA659" i="3"/>
  <c r="U660" i="3" a="1"/>
  <c r="U660" i="3" s="1"/>
  <c r="V660" i="3"/>
  <c r="W660" i="3"/>
  <c r="Z660" i="3"/>
  <c r="AA660" i="3"/>
  <c r="U661" i="3" a="1"/>
  <c r="U661" i="3" s="1"/>
  <c r="V661" i="3"/>
  <c r="W661" i="3"/>
  <c r="Z661" i="3"/>
  <c r="AA661" i="3"/>
  <c r="U662" i="3" a="1"/>
  <c r="U662" i="3" s="1"/>
  <c r="V662" i="3"/>
  <c r="W662" i="3"/>
  <c r="Z662" i="3"/>
  <c r="AA662" i="3"/>
  <c r="U663" i="3" a="1"/>
  <c r="U663" i="3" s="1"/>
  <c r="V663" i="3"/>
  <c r="W663" i="3"/>
  <c r="Z663" i="3"/>
  <c r="AA663" i="3"/>
  <c r="U664" i="3" a="1"/>
  <c r="U664" i="3" s="1"/>
  <c r="V664" i="3"/>
  <c r="W664" i="3"/>
  <c r="Z664" i="3"/>
  <c r="AA664" i="3"/>
  <c r="U665" i="3" a="1"/>
  <c r="U665" i="3" s="1"/>
  <c r="V665" i="3"/>
  <c r="W665" i="3"/>
  <c r="Z665" i="3"/>
  <c r="AA665" i="3"/>
  <c r="U666" i="3" a="1"/>
  <c r="U666" i="3" s="1"/>
  <c r="V666" i="3"/>
  <c r="W666" i="3"/>
  <c r="Z666" i="3"/>
  <c r="AA666" i="3"/>
  <c r="U667" i="3" a="1"/>
  <c r="U667" i="3" s="1"/>
  <c r="V667" i="3"/>
  <c r="W667" i="3"/>
  <c r="Z667" i="3"/>
  <c r="AA667" i="3"/>
  <c r="U668" i="3" a="1"/>
  <c r="U668" i="3" s="1"/>
  <c r="V668" i="3"/>
  <c r="W668" i="3"/>
  <c r="Z668" i="3"/>
  <c r="AA668" i="3"/>
  <c r="U669" i="3" a="1"/>
  <c r="U669" i="3" s="1"/>
  <c r="V669" i="3"/>
  <c r="W669" i="3"/>
  <c r="Z669" i="3"/>
  <c r="AA669" i="3"/>
  <c r="U670" i="3" a="1"/>
  <c r="U670" i="3" s="1"/>
  <c r="V670" i="3"/>
  <c r="W670" i="3"/>
  <c r="Z670" i="3"/>
  <c r="AA670" i="3"/>
  <c r="U671" i="3" a="1"/>
  <c r="U671" i="3" s="1"/>
  <c r="V671" i="3"/>
  <c r="W671" i="3"/>
  <c r="Z671" i="3"/>
  <c r="AA671" i="3"/>
  <c r="U672" i="3" a="1"/>
  <c r="U672" i="3" s="1"/>
  <c r="V672" i="3"/>
  <c r="W672" i="3"/>
  <c r="Z672" i="3"/>
  <c r="AA672" i="3"/>
  <c r="U673" i="3" a="1"/>
  <c r="U673" i="3" s="1"/>
  <c r="V673" i="3"/>
  <c r="W673" i="3"/>
  <c r="Z673" i="3"/>
  <c r="AA673" i="3"/>
  <c r="U674" i="3" a="1"/>
  <c r="U674" i="3" s="1"/>
  <c r="V674" i="3"/>
  <c r="W674" i="3"/>
  <c r="Z674" i="3"/>
  <c r="AA674" i="3"/>
  <c r="U675" i="3" a="1"/>
  <c r="U675" i="3" s="1"/>
  <c r="V675" i="3"/>
  <c r="W675" i="3"/>
  <c r="Z675" i="3"/>
  <c r="AA675" i="3"/>
  <c r="U676" i="3" a="1"/>
  <c r="U676" i="3" s="1"/>
  <c r="V676" i="3"/>
  <c r="W676" i="3"/>
  <c r="Z676" i="3"/>
  <c r="AA676" i="3"/>
  <c r="U677" i="3" a="1"/>
  <c r="U677" i="3" s="1"/>
  <c r="V677" i="3"/>
  <c r="W677" i="3"/>
  <c r="Z677" i="3"/>
  <c r="AA677" i="3"/>
  <c r="U678" i="3" a="1"/>
  <c r="U678" i="3" s="1"/>
  <c r="V678" i="3"/>
  <c r="W678" i="3"/>
  <c r="Z678" i="3"/>
  <c r="AA678" i="3"/>
  <c r="U679" i="3" a="1"/>
  <c r="U679" i="3" s="1"/>
  <c r="V679" i="3"/>
  <c r="W679" i="3"/>
  <c r="Z679" i="3"/>
  <c r="AA679" i="3"/>
  <c r="U680" i="3" a="1"/>
  <c r="U680" i="3" s="1"/>
  <c r="V680" i="3"/>
  <c r="W680" i="3"/>
  <c r="Z680" i="3"/>
  <c r="AA680" i="3"/>
  <c r="U681" i="3" a="1"/>
  <c r="U681" i="3" s="1"/>
  <c r="V681" i="3"/>
  <c r="W681" i="3"/>
  <c r="Z681" i="3"/>
  <c r="AA681" i="3"/>
  <c r="U682" i="3" a="1"/>
  <c r="U682" i="3" s="1"/>
  <c r="V682" i="3"/>
  <c r="W682" i="3"/>
  <c r="Z682" i="3"/>
  <c r="AA682" i="3"/>
  <c r="U683" i="3" a="1"/>
  <c r="U683" i="3" s="1"/>
  <c r="V683" i="3"/>
  <c r="W683" i="3"/>
  <c r="Z683" i="3"/>
  <c r="AA683" i="3"/>
  <c r="U684" i="3" a="1"/>
  <c r="U684" i="3" s="1"/>
  <c r="V684" i="3"/>
  <c r="W684" i="3"/>
  <c r="Z684" i="3"/>
  <c r="AA684" i="3"/>
  <c r="U685" i="3" a="1"/>
  <c r="U685" i="3" s="1"/>
  <c r="V685" i="3"/>
  <c r="W685" i="3"/>
  <c r="Z685" i="3"/>
  <c r="AA685" i="3"/>
  <c r="U686" i="3" a="1"/>
  <c r="U686" i="3" s="1"/>
  <c r="V686" i="3"/>
  <c r="W686" i="3"/>
  <c r="Z686" i="3"/>
  <c r="AA686" i="3"/>
  <c r="U687" i="3" a="1"/>
  <c r="U687" i="3" s="1"/>
  <c r="V687" i="3"/>
  <c r="W687" i="3"/>
  <c r="Z687" i="3"/>
  <c r="AA687" i="3"/>
  <c r="V688" i="3"/>
  <c r="W688" i="3"/>
  <c r="Z688" i="3"/>
  <c r="AA688" i="3"/>
  <c r="U689" i="3" a="1"/>
  <c r="U689" i="3" s="1"/>
  <c r="V689" i="3"/>
  <c r="W689" i="3"/>
  <c r="Z689" i="3"/>
  <c r="AA689" i="3"/>
  <c r="U690" i="3" a="1"/>
  <c r="U690" i="3" s="1"/>
  <c r="V690" i="3"/>
  <c r="W690" i="3"/>
  <c r="Z690" i="3"/>
  <c r="AA690" i="3"/>
  <c r="U691" i="3" a="1"/>
  <c r="U691" i="3" s="1"/>
  <c r="V691" i="3"/>
  <c r="W691" i="3"/>
  <c r="Z691" i="3"/>
  <c r="AA691" i="3"/>
  <c r="U692" i="3" a="1"/>
  <c r="U692" i="3" s="1"/>
  <c r="V692" i="3"/>
  <c r="W692" i="3"/>
  <c r="Z692" i="3"/>
  <c r="AA692" i="3"/>
  <c r="U693" i="3" a="1"/>
  <c r="U693" i="3" s="1"/>
  <c r="V693" i="3"/>
  <c r="W693" i="3"/>
  <c r="Z693" i="3"/>
  <c r="AA693" i="3"/>
  <c r="U694" i="3" a="1"/>
  <c r="U694" i="3" s="1"/>
  <c r="V694" i="3"/>
  <c r="W694" i="3"/>
  <c r="Z694" i="3"/>
  <c r="AA694" i="3"/>
  <c r="U695" i="3" a="1"/>
  <c r="U695" i="3" s="1"/>
  <c r="V695" i="3"/>
  <c r="W695" i="3"/>
  <c r="Z695" i="3"/>
  <c r="AA695" i="3"/>
  <c r="U696" i="3" a="1"/>
  <c r="U696" i="3" s="1"/>
  <c r="V696" i="3"/>
  <c r="W696" i="3"/>
  <c r="Z696" i="3"/>
  <c r="AA696" i="3"/>
  <c r="U697" i="3" a="1"/>
  <c r="U697" i="3" s="1"/>
  <c r="V697" i="3"/>
  <c r="W697" i="3"/>
  <c r="Z697" i="3"/>
  <c r="AA697" i="3"/>
  <c r="U698" i="3" a="1"/>
  <c r="U698" i="3" s="1"/>
  <c r="V698" i="3"/>
  <c r="W698" i="3"/>
  <c r="Z698" i="3"/>
  <c r="AA698" i="3"/>
  <c r="U699" i="3" a="1"/>
  <c r="U699" i="3" s="1"/>
  <c r="V699" i="3"/>
  <c r="W699" i="3"/>
  <c r="Z699" i="3"/>
  <c r="AA699" i="3"/>
  <c r="U700" i="3" a="1"/>
  <c r="U700" i="3" s="1"/>
  <c r="V700" i="3"/>
  <c r="W700" i="3"/>
  <c r="Z700" i="3"/>
  <c r="AA700" i="3"/>
  <c r="U701" i="3" a="1"/>
  <c r="U701" i="3" s="1"/>
  <c r="V701" i="3"/>
  <c r="W701" i="3"/>
  <c r="Z701" i="3"/>
  <c r="AA701" i="3"/>
  <c r="U702" i="3" a="1"/>
  <c r="U702" i="3" s="1"/>
  <c r="V702" i="3"/>
  <c r="W702" i="3"/>
  <c r="Z702" i="3"/>
  <c r="AA702" i="3"/>
  <c r="U703" i="3" a="1"/>
  <c r="U703" i="3" s="1"/>
  <c r="V703" i="3"/>
  <c r="W703" i="3"/>
  <c r="Z703" i="3"/>
  <c r="AA703" i="3"/>
  <c r="U704" i="3" a="1"/>
  <c r="U704" i="3" s="1"/>
  <c r="V704" i="3"/>
  <c r="W704" i="3"/>
  <c r="Z704" i="3"/>
  <c r="AA704" i="3"/>
  <c r="U705" i="3" a="1"/>
  <c r="U705" i="3" s="1"/>
  <c r="V705" i="3"/>
  <c r="W705" i="3"/>
  <c r="Z705" i="3"/>
  <c r="AA705" i="3"/>
  <c r="U706" i="3" a="1"/>
  <c r="U706" i="3" s="1"/>
  <c r="V706" i="3"/>
  <c r="W706" i="3"/>
  <c r="Z706" i="3"/>
  <c r="AA706" i="3"/>
  <c r="U707" i="3" a="1"/>
  <c r="U707" i="3" s="1"/>
  <c r="V707" i="3"/>
  <c r="W707" i="3"/>
  <c r="Z707" i="3"/>
  <c r="AA707" i="3"/>
  <c r="U708" i="3" a="1"/>
  <c r="U708" i="3" s="1"/>
  <c r="V708" i="3"/>
  <c r="W708" i="3"/>
  <c r="Z708" i="3"/>
  <c r="AA708" i="3"/>
  <c r="U709" i="3" a="1"/>
  <c r="U709" i="3" s="1"/>
  <c r="V709" i="3"/>
  <c r="W709" i="3"/>
  <c r="Z709" i="3"/>
  <c r="AA709" i="3"/>
  <c r="U710" i="3" a="1"/>
  <c r="U710" i="3" s="1"/>
  <c r="V710" i="3"/>
  <c r="W710" i="3"/>
  <c r="Z710" i="3"/>
  <c r="AA710" i="3"/>
  <c r="U711" i="3" a="1"/>
  <c r="U711" i="3" s="1"/>
  <c r="V711" i="3"/>
  <c r="W711" i="3"/>
  <c r="Z711" i="3"/>
  <c r="AA711" i="3"/>
  <c r="U712" i="3" a="1"/>
  <c r="U712" i="3" s="1"/>
  <c r="V712" i="3"/>
  <c r="W712" i="3"/>
  <c r="Z712" i="3"/>
  <c r="AA712" i="3"/>
  <c r="U713" i="3" a="1"/>
  <c r="U713" i="3" s="1"/>
  <c r="V713" i="3"/>
  <c r="W713" i="3"/>
  <c r="Z713" i="3"/>
  <c r="AA713" i="3"/>
  <c r="U714" i="3" a="1"/>
  <c r="U714" i="3" s="1"/>
  <c r="V714" i="3"/>
  <c r="W714" i="3"/>
  <c r="Z714" i="3"/>
  <c r="AA714" i="3"/>
  <c r="U715" i="3" a="1"/>
  <c r="U715" i="3" s="1"/>
  <c r="V715" i="3"/>
  <c r="W715" i="3"/>
  <c r="Z715" i="3"/>
  <c r="AA715" i="3"/>
  <c r="U716" i="3" a="1"/>
  <c r="U716" i="3" s="1"/>
  <c r="V716" i="3"/>
  <c r="W716" i="3"/>
  <c r="Z716" i="3"/>
  <c r="AA716" i="3"/>
  <c r="U717" i="3" a="1"/>
  <c r="U717" i="3" s="1"/>
  <c r="V717" i="3"/>
  <c r="W717" i="3"/>
  <c r="Z717" i="3"/>
  <c r="AA717" i="3"/>
  <c r="U718" i="3" a="1"/>
  <c r="U718" i="3" s="1"/>
  <c r="V718" i="3"/>
  <c r="W718" i="3"/>
  <c r="Z718" i="3"/>
  <c r="AA718" i="3"/>
  <c r="U719" i="3" a="1"/>
  <c r="U719" i="3" s="1"/>
  <c r="V719" i="3"/>
  <c r="W719" i="3"/>
  <c r="Z719" i="3"/>
  <c r="AA719" i="3"/>
  <c r="U720" i="3" a="1"/>
  <c r="U720" i="3" s="1"/>
  <c r="V720" i="3"/>
  <c r="W720" i="3"/>
  <c r="Z720" i="3"/>
  <c r="AA720" i="3"/>
  <c r="U721" i="3" a="1"/>
  <c r="U721" i="3" s="1"/>
  <c r="V721" i="3"/>
  <c r="W721" i="3"/>
  <c r="Z721" i="3"/>
  <c r="AA721" i="3"/>
  <c r="U722" i="3" a="1"/>
  <c r="U722" i="3" s="1"/>
  <c r="V722" i="3"/>
  <c r="W722" i="3"/>
  <c r="Z722" i="3"/>
  <c r="AA722" i="3"/>
  <c r="U723" i="3" a="1"/>
  <c r="U723" i="3" s="1"/>
  <c r="V723" i="3"/>
  <c r="W723" i="3"/>
  <c r="Z723" i="3"/>
  <c r="AA723" i="3"/>
  <c r="U724" i="3" a="1"/>
  <c r="U724" i="3" s="1"/>
  <c r="V724" i="3"/>
  <c r="W724" i="3"/>
  <c r="Z724" i="3"/>
  <c r="AA724" i="3"/>
  <c r="U725" i="3" a="1"/>
  <c r="U725" i="3" s="1"/>
  <c r="V725" i="3"/>
  <c r="W725" i="3"/>
  <c r="Z725" i="3"/>
  <c r="AA725" i="3"/>
  <c r="U726" i="3" a="1"/>
  <c r="U726" i="3" s="1"/>
  <c r="V726" i="3"/>
  <c r="W726" i="3"/>
  <c r="Z726" i="3"/>
  <c r="AA726" i="3"/>
  <c r="U727" i="3" a="1"/>
  <c r="U727" i="3" s="1"/>
  <c r="V727" i="3"/>
  <c r="W727" i="3"/>
  <c r="Z727" i="3"/>
  <c r="AA727" i="3"/>
  <c r="U728" i="3" a="1"/>
  <c r="U728" i="3" s="1"/>
  <c r="V728" i="3"/>
  <c r="W728" i="3"/>
  <c r="Z728" i="3"/>
  <c r="AA728" i="3"/>
  <c r="V729" i="3"/>
  <c r="W729" i="3"/>
  <c r="Z729" i="3"/>
  <c r="AA729" i="3"/>
  <c r="U730" i="3" a="1"/>
  <c r="U730" i="3" s="1"/>
  <c r="V730" i="3"/>
  <c r="W730" i="3"/>
  <c r="Z730" i="3"/>
  <c r="AA730" i="3"/>
  <c r="U731" i="3" a="1"/>
  <c r="U731" i="3" s="1"/>
  <c r="V731" i="3"/>
  <c r="W731" i="3"/>
  <c r="Z731" i="3"/>
  <c r="AA731" i="3"/>
  <c r="U732" i="3" a="1"/>
  <c r="U732" i="3" s="1"/>
  <c r="V732" i="3"/>
  <c r="W732" i="3"/>
  <c r="Z732" i="3"/>
  <c r="AA732" i="3"/>
  <c r="U733" i="3" a="1"/>
  <c r="U733" i="3" s="1"/>
  <c r="V733" i="3"/>
  <c r="W733" i="3"/>
  <c r="Z733" i="3"/>
  <c r="AA733" i="3"/>
  <c r="U734" i="3" a="1"/>
  <c r="U734" i="3" s="1"/>
  <c r="V734" i="3"/>
  <c r="W734" i="3"/>
  <c r="Z734" i="3"/>
  <c r="AA734" i="3"/>
  <c r="U735" i="3" a="1"/>
  <c r="U735" i="3" s="1"/>
  <c r="V735" i="3"/>
  <c r="W735" i="3"/>
  <c r="Z735" i="3"/>
  <c r="AA735" i="3"/>
  <c r="U736" i="3" a="1"/>
  <c r="U736" i="3" s="1"/>
  <c r="V736" i="3"/>
  <c r="W736" i="3"/>
  <c r="Z736" i="3"/>
  <c r="AA736" i="3"/>
  <c r="U737" i="3" a="1"/>
  <c r="U737" i="3" s="1"/>
  <c r="V737" i="3"/>
  <c r="W737" i="3"/>
  <c r="Z737" i="3"/>
  <c r="AA737" i="3"/>
  <c r="U738" i="3" a="1"/>
  <c r="U738" i="3" s="1"/>
  <c r="V738" i="3"/>
  <c r="W738" i="3"/>
  <c r="Z738" i="3"/>
  <c r="AA738" i="3"/>
  <c r="U739" i="3" a="1"/>
  <c r="U739" i="3" s="1"/>
  <c r="V739" i="3"/>
  <c r="W739" i="3"/>
  <c r="Z739" i="3"/>
  <c r="AA739" i="3"/>
  <c r="U740" i="3" a="1"/>
  <c r="U740" i="3" s="1"/>
  <c r="V740" i="3"/>
  <c r="W740" i="3"/>
  <c r="Z740" i="3"/>
  <c r="AA740" i="3"/>
  <c r="U741" i="3" a="1"/>
  <c r="U741" i="3" s="1"/>
  <c r="V741" i="3"/>
  <c r="W741" i="3"/>
  <c r="Z741" i="3"/>
  <c r="AA741" i="3"/>
  <c r="U742" i="3" a="1"/>
  <c r="U742" i="3" s="1"/>
  <c r="V742" i="3"/>
  <c r="W742" i="3"/>
  <c r="Z742" i="3"/>
  <c r="AA742" i="3"/>
  <c r="U743" i="3" a="1"/>
  <c r="U743" i="3" s="1"/>
  <c r="V743" i="3"/>
  <c r="W743" i="3"/>
  <c r="Z743" i="3"/>
  <c r="AA743" i="3"/>
  <c r="U744" i="3" a="1"/>
  <c r="U744" i="3" s="1"/>
  <c r="V744" i="3"/>
  <c r="W744" i="3"/>
  <c r="Z744" i="3"/>
  <c r="AA744" i="3"/>
  <c r="U745" i="3" a="1"/>
  <c r="U745" i="3" s="1"/>
  <c r="V745" i="3"/>
  <c r="W745" i="3"/>
  <c r="Z745" i="3"/>
  <c r="AA745" i="3"/>
  <c r="U746" i="3" a="1"/>
  <c r="U746" i="3" s="1"/>
  <c r="V746" i="3"/>
  <c r="W746" i="3"/>
  <c r="Z746" i="3"/>
  <c r="AA746" i="3"/>
  <c r="U747" i="3" a="1"/>
  <c r="U747" i="3" s="1"/>
  <c r="V747" i="3"/>
  <c r="W747" i="3"/>
  <c r="Z747" i="3"/>
  <c r="AA747" i="3"/>
  <c r="U748" i="3" a="1"/>
  <c r="U748" i="3" s="1"/>
  <c r="V748" i="3"/>
  <c r="W748" i="3"/>
  <c r="Z748" i="3"/>
  <c r="AA748" i="3"/>
  <c r="U749" i="3" a="1"/>
  <c r="U749" i="3" s="1"/>
  <c r="V749" i="3"/>
  <c r="W749" i="3"/>
  <c r="Z749" i="3"/>
  <c r="AA749" i="3"/>
  <c r="U750" i="3" a="1"/>
  <c r="U750" i="3" s="1"/>
  <c r="V750" i="3"/>
  <c r="W750" i="3"/>
  <c r="Z750" i="3"/>
  <c r="AA750" i="3"/>
  <c r="V751" i="3"/>
  <c r="W751" i="3"/>
  <c r="Z751" i="3"/>
  <c r="AA751" i="3"/>
  <c r="U752" i="3" a="1"/>
  <c r="U752" i="3" s="1"/>
  <c r="V752" i="3"/>
  <c r="W752" i="3"/>
  <c r="Z752" i="3"/>
  <c r="AA752" i="3"/>
  <c r="U753" i="3" a="1"/>
  <c r="U753" i="3" s="1"/>
  <c r="V753" i="3"/>
  <c r="W753" i="3"/>
  <c r="Z753" i="3"/>
  <c r="AA753" i="3"/>
  <c r="U754" i="3" a="1"/>
  <c r="U754" i="3" s="1"/>
  <c r="V754" i="3"/>
  <c r="W754" i="3"/>
  <c r="Z754" i="3"/>
  <c r="AA754" i="3"/>
  <c r="U755" i="3" a="1"/>
  <c r="U755" i="3" s="1"/>
  <c r="V755" i="3"/>
  <c r="W755" i="3"/>
  <c r="Z755" i="3"/>
  <c r="AA755" i="3"/>
  <c r="U756" i="3" a="1"/>
  <c r="U756" i="3" s="1"/>
  <c r="V756" i="3"/>
  <c r="W756" i="3"/>
  <c r="Z756" i="3"/>
  <c r="AA756" i="3"/>
  <c r="U757" i="3" a="1"/>
  <c r="U757" i="3" s="1"/>
  <c r="V757" i="3"/>
  <c r="W757" i="3"/>
  <c r="Z757" i="3"/>
  <c r="AA757" i="3"/>
  <c r="U758" i="3" a="1"/>
  <c r="U758" i="3" s="1"/>
  <c r="V758" i="3"/>
  <c r="W758" i="3"/>
  <c r="Z758" i="3"/>
  <c r="AA758" i="3"/>
  <c r="U759" i="3" a="1"/>
  <c r="U759" i="3" s="1"/>
  <c r="V759" i="3"/>
  <c r="W759" i="3"/>
  <c r="Z759" i="3"/>
  <c r="AA759" i="3"/>
  <c r="U760" i="3" a="1"/>
  <c r="U760" i="3" s="1"/>
  <c r="V760" i="3"/>
  <c r="W760" i="3"/>
  <c r="Z760" i="3"/>
  <c r="AA760" i="3"/>
  <c r="U761" i="3" a="1"/>
  <c r="U761" i="3" s="1"/>
  <c r="V761" i="3"/>
  <c r="W761" i="3"/>
  <c r="Z761" i="3"/>
  <c r="AA761" i="3"/>
  <c r="U762" i="3" a="1"/>
  <c r="U762" i="3" s="1"/>
  <c r="V762" i="3"/>
  <c r="W762" i="3"/>
  <c r="Z762" i="3"/>
  <c r="AA762" i="3"/>
  <c r="U763" i="3" a="1"/>
  <c r="U763" i="3" s="1"/>
  <c r="V763" i="3"/>
  <c r="W763" i="3"/>
  <c r="Z763" i="3"/>
  <c r="AA763" i="3"/>
  <c r="U764" i="3" a="1"/>
  <c r="U764" i="3" s="1"/>
  <c r="V764" i="3"/>
  <c r="W764" i="3"/>
  <c r="Z764" i="3"/>
  <c r="AA764" i="3"/>
  <c r="U765" i="3" a="1"/>
  <c r="U765" i="3" s="1"/>
  <c r="V765" i="3"/>
  <c r="W765" i="3"/>
  <c r="Z765" i="3"/>
  <c r="AA765" i="3"/>
  <c r="U766" i="3" a="1"/>
  <c r="U766" i="3" s="1"/>
  <c r="V766" i="3"/>
  <c r="W766" i="3"/>
  <c r="Z766" i="3"/>
  <c r="AA766" i="3"/>
  <c r="U767" i="3" a="1"/>
  <c r="U767" i="3" s="1"/>
  <c r="V767" i="3"/>
  <c r="W767" i="3"/>
  <c r="Z767" i="3"/>
  <c r="AA767" i="3"/>
  <c r="U768" i="3" a="1"/>
  <c r="U768" i="3" s="1"/>
  <c r="V768" i="3"/>
  <c r="W768" i="3"/>
  <c r="Z768" i="3"/>
  <c r="AA768" i="3"/>
  <c r="U769" i="3" a="1"/>
  <c r="U769" i="3" s="1"/>
  <c r="V769" i="3"/>
  <c r="W769" i="3"/>
  <c r="Z769" i="3"/>
  <c r="AA769" i="3"/>
  <c r="U770" i="3" a="1"/>
  <c r="U770" i="3" s="1"/>
  <c r="V770" i="3"/>
  <c r="W770" i="3"/>
  <c r="Z770" i="3"/>
  <c r="AA770" i="3"/>
  <c r="U771" i="3" a="1"/>
  <c r="U771" i="3" s="1"/>
  <c r="V771" i="3"/>
  <c r="W771" i="3"/>
  <c r="Z771" i="3"/>
  <c r="AA771" i="3"/>
  <c r="U772" i="3" a="1"/>
  <c r="U772" i="3" s="1"/>
  <c r="V772" i="3"/>
  <c r="W772" i="3"/>
  <c r="Z772" i="3"/>
  <c r="AA772" i="3"/>
  <c r="U773" i="3" a="1"/>
  <c r="U773" i="3" s="1"/>
  <c r="V773" i="3"/>
  <c r="W773" i="3"/>
  <c r="Z773" i="3"/>
  <c r="AA773" i="3"/>
  <c r="U774" i="3" a="1"/>
  <c r="U774" i="3" s="1"/>
  <c r="V774" i="3"/>
  <c r="W774" i="3"/>
  <c r="Z774" i="3"/>
  <c r="AA774" i="3"/>
  <c r="U775" i="3" a="1"/>
  <c r="U775" i="3" s="1"/>
  <c r="V775" i="3"/>
  <c r="W775" i="3"/>
  <c r="Z775" i="3"/>
  <c r="AA775" i="3"/>
  <c r="U776" i="3" a="1"/>
  <c r="U776" i="3" s="1"/>
  <c r="V776" i="3"/>
  <c r="W776" i="3"/>
  <c r="Z776" i="3"/>
  <c r="AA776" i="3"/>
  <c r="U777" i="3" a="1"/>
  <c r="U777" i="3" s="1"/>
  <c r="V777" i="3"/>
  <c r="W777" i="3"/>
  <c r="Z777" i="3"/>
  <c r="AA777" i="3"/>
  <c r="U778" i="3" a="1"/>
  <c r="U778" i="3" s="1"/>
  <c r="V778" i="3"/>
  <c r="W778" i="3"/>
  <c r="Z778" i="3"/>
  <c r="AA778" i="3"/>
  <c r="U779" i="3" a="1"/>
  <c r="U779" i="3" s="1"/>
  <c r="V779" i="3"/>
  <c r="W779" i="3"/>
  <c r="Z779" i="3"/>
  <c r="AA779" i="3"/>
  <c r="U780" i="3" a="1"/>
  <c r="U780" i="3" s="1"/>
  <c r="V780" i="3"/>
  <c r="W780" i="3"/>
  <c r="Z780" i="3"/>
  <c r="AA780" i="3"/>
  <c r="U781" i="3" a="1"/>
  <c r="U781" i="3" s="1"/>
  <c r="V781" i="3"/>
  <c r="W781" i="3"/>
  <c r="Z781" i="3"/>
  <c r="AA781" i="3"/>
  <c r="U782" i="3" a="1"/>
  <c r="U782" i="3" s="1"/>
  <c r="V782" i="3"/>
  <c r="W782" i="3"/>
  <c r="Z782" i="3"/>
  <c r="AA782" i="3"/>
  <c r="U783" i="3" a="1"/>
  <c r="U783" i="3" s="1"/>
  <c r="V783" i="3"/>
  <c r="W783" i="3"/>
  <c r="Z783" i="3"/>
  <c r="AA783" i="3"/>
  <c r="U784" i="3" a="1"/>
  <c r="U784" i="3" s="1"/>
  <c r="V784" i="3"/>
  <c r="W784" i="3"/>
  <c r="Z784" i="3"/>
  <c r="AA784" i="3"/>
  <c r="U785" i="3" a="1"/>
  <c r="U785" i="3" s="1"/>
  <c r="V785" i="3"/>
  <c r="W785" i="3"/>
  <c r="Z785" i="3"/>
  <c r="AA785" i="3"/>
  <c r="U786" i="3" a="1"/>
  <c r="U786" i="3" s="1"/>
  <c r="V786" i="3"/>
  <c r="W786" i="3"/>
  <c r="Z786" i="3"/>
  <c r="AA786" i="3"/>
  <c r="U787" i="3" a="1"/>
  <c r="U787" i="3" s="1"/>
  <c r="V787" i="3"/>
  <c r="W787" i="3"/>
  <c r="Z787" i="3"/>
  <c r="AA787" i="3"/>
  <c r="U788" i="3" a="1"/>
  <c r="U788" i="3" s="1"/>
  <c r="V788" i="3"/>
  <c r="W788" i="3"/>
  <c r="Z788" i="3"/>
  <c r="AA788" i="3"/>
  <c r="U789" i="3" a="1"/>
  <c r="U789" i="3" s="1"/>
  <c r="V789" i="3"/>
  <c r="W789" i="3"/>
  <c r="Z789" i="3"/>
  <c r="AA789" i="3"/>
  <c r="U790" i="3" a="1"/>
  <c r="U790" i="3" s="1"/>
  <c r="V790" i="3"/>
  <c r="W790" i="3"/>
  <c r="Z790" i="3"/>
  <c r="AA790" i="3"/>
  <c r="U791" i="3" a="1"/>
  <c r="U791" i="3" s="1"/>
  <c r="V791" i="3"/>
  <c r="W791" i="3"/>
  <c r="Z791" i="3"/>
  <c r="AA791" i="3"/>
  <c r="U792" i="3" a="1"/>
  <c r="U792" i="3" s="1"/>
  <c r="V792" i="3"/>
  <c r="W792" i="3"/>
  <c r="Z792" i="3"/>
  <c r="AA792" i="3"/>
  <c r="U793" i="3" a="1"/>
  <c r="U793" i="3" s="1"/>
  <c r="V793" i="3"/>
  <c r="W793" i="3"/>
  <c r="Z793" i="3"/>
  <c r="AA793" i="3"/>
  <c r="U794" i="3" a="1"/>
  <c r="U794" i="3" s="1"/>
  <c r="V794" i="3"/>
  <c r="W794" i="3"/>
  <c r="Z794" i="3"/>
  <c r="AA794" i="3"/>
  <c r="U795" i="3" a="1"/>
  <c r="U795" i="3" s="1"/>
  <c r="V795" i="3"/>
  <c r="W795" i="3"/>
  <c r="Z795" i="3"/>
  <c r="AA795" i="3"/>
  <c r="U796" i="3" a="1"/>
  <c r="U796" i="3" s="1"/>
  <c r="V796" i="3"/>
  <c r="W796" i="3"/>
  <c r="Z796" i="3"/>
  <c r="AA796" i="3"/>
  <c r="U797" i="3" a="1"/>
  <c r="U797" i="3" s="1"/>
  <c r="V797" i="3"/>
  <c r="W797" i="3"/>
  <c r="Z797" i="3"/>
  <c r="AA797" i="3"/>
  <c r="U798" i="3" a="1"/>
  <c r="U798" i="3" s="1"/>
  <c r="V798" i="3"/>
  <c r="W798" i="3"/>
  <c r="Z798" i="3"/>
  <c r="AA798" i="3"/>
  <c r="U799" i="3" a="1"/>
  <c r="U799" i="3" s="1"/>
  <c r="V799" i="3"/>
  <c r="W799" i="3"/>
  <c r="Z799" i="3"/>
  <c r="AA799" i="3"/>
  <c r="U800" i="3" a="1"/>
  <c r="U800" i="3" s="1"/>
  <c r="V800" i="3"/>
  <c r="W800" i="3"/>
  <c r="Z800" i="3"/>
  <c r="AA800" i="3"/>
  <c r="U801" i="3" a="1"/>
  <c r="U801" i="3" s="1"/>
  <c r="V801" i="3"/>
  <c r="W801" i="3"/>
  <c r="Z801" i="3"/>
  <c r="AA801" i="3"/>
  <c r="U802" i="3" a="1"/>
  <c r="U802" i="3" s="1"/>
  <c r="V802" i="3"/>
  <c r="W802" i="3"/>
  <c r="Z802" i="3"/>
  <c r="AA802" i="3"/>
  <c r="U803" i="3" a="1"/>
  <c r="U803" i="3" s="1"/>
  <c r="V803" i="3"/>
  <c r="W803" i="3"/>
  <c r="Z803" i="3"/>
  <c r="AA803" i="3"/>
  <c r="U804" i="3" a="1"/>
  <c r="U804" i="3" s="1"/>
  <c r="V804" i="3"/>
  <c r="W804" i="3"/>
  <c r="Z804" i="3"/>
  <c r="AA804" i="3"/>
  <c r="U805" i="3" a="1"/>
  <c r="U805" i="3" s="1"/>
  <c r="V805" i="3"/>
  <c r="W805" i="3"/>
  <c r="Z805" i="3"/>
  <c r="AA805" i="3"/>
  <c r="U806" i="3" a="1"/>
  <c r="U806" i="3" s="1"/>
  <c r="V806" i="3"/>
  <c r="W806" i="3"/>
  <c r="Z806" i="3"/>
  <c r="AA806" i="3"/>
  <c r="U807" i="3" a="1"/>
  <c r="U807" i="3" s="1"/>
  <c r="V807" i="3"/>
  <c r="W807" i="3"/>
  <c r="Z807" i="3"/>
  <c r="AA807" i="3"/>
  <c r="U808" i="3" a="1"/>
  <c r="U808" i="3" s="1"/>
  <c r="V808" i="3"/>
  <c r="W808" i="3"/>
  <c r="Z808" i="3"/>
  <c r="AA808" i="3"/>
  <c r="U809" i="3" a="1"/>
  <c r="U809" i="3" s="1"/>
  <c r="V809" i="3"/>
  <c r="W809" i="3"/>
  <c r="Z809" i="3"/>
  <c r="AA809" i="3"/>
  <c r="U810" i="3" a="1"/>
  <c r="U810" i="3" s="1"/>
  <c r="V810" i="3"/>
  <c r="W810" i="3"/>
  <c r="Z810" i="3"/>
  <c r="AA810" i="3"/>
  <c r="U811" i="3" a="1"/>
  <c r="U811" i="3" s="1"/>
  <c r="V811" i="3"/>
  <c r="W811" i="3"/>
  <c r="Z811" i="3"/>
  <c r="AA811" i="3"/>
  <c r="U812" i="3" a="1"/>
  <c r="U812" i="3" s="1"/>
  <c r="V812" i="3"/>
  <c r="W812" i="3"/>
  <c r="Z812" i="3"/>
  <c r="AA812" i="3"/>
  <c r="U813" i="3" a="1"/>
  <c r="U813" i="3" s="1"/>
  <c r="V813" i="3"/>
  <c r="W813" i="3"/>
  <c r="Z813" i="3"/>
  <c r="AA813" i="3"/>
  <c r="U814" i="3" a="1"/>
  <c r="U814" i="3" s="1"/>
  <c r="V814" i="3"/>
  <c r="W814" i="3"/>
  <c r="Z814" i="3"/>
  <c r="AA814" i="3"/>
  <c r="V815" i="3"/>
  <c r="W815" i="3"/>
  <c r="Z815" i="3"/>
  <c r="AA815" i="3"/>
  <c r="U816" i="3" a="1"/>
  <c r="U816" i="3" s="1"/>
  <c r="V816" i="3"/>
  <c r="W816" i="3"/>
  <c r="Z816" i="3"/>
  <c r="AA816" i="3"/>
  <c r="U817" i="3" a="1"/>
  <c r="U817" i="3" s="1"/>
  <c r="V817" i="3"/>
  <c r="W817" i="3"/>
  <c r="Z817" i="3"/>
  <c r="AA817" i="3"/>
  <c r="U818" i="3" a="1"/>
  <c r="U818" i="3" s="1"/>
  <c r="V818" i="3"/>
  <c r="W818" i="3"/>
  <c r="Z818" i="3"/>
  <c r="AA818" i="3"/>
  <c r="U819" i="3" a="1"/>
  <c r="U819" i="3" s="1"/>
  <c r="V819" i="3"/>
  <c r="W819" i="3"/>
  <c r="Z819" i="3"/>
  <c r="AA819" i="3"/>
  <c r="U820" i="3" a="1"/>
  <c r="U820" i="3" s="1"/>
  <c r="V820" i="3"/>
  <c r="W820" i="3"/>
  <c r="Z820" i="3"/>
  <c r="AA820" i="3"/>
  <c r="U821" i="3" a="1"/>
  <c r="U821" i="3" s="1"/>
  <c r="V821" i="3"/>
  <c r="W821" i="3"/>
  <c r="Z821" i="3"/>
  <c r="AA821" i="3"/>
  <c r="U822" i="3" a="1"/>
  <c r="U822" i="3" s="1"/>
  <c r="V822" i="3"/>
  <c r="W822" i="3"/>
  <c r="Z822" i="3"/>
  <c r="AA822" i="3"/>
  <c r="U823" i="3" a="1"/>
  <c r="U823" i="3" s="1"/>
  <c r="V823" i="3"/>
  <c r="W823" i="3"/>
  <c r="Z823" i="3"/>
  <c r="AA823" i="3"/>
  <c r="U824" i="3" a="1"/>
  <c r="U824" i="3" s="1"/>
  <c r="V824" i="3"/>
  <c r="W824" i="3"/>
  <c r="Z824" i="3"/>
  <c r="AA824" i="3"/>
  <c r="U825" i="3" a="1"/>
  <c r="U825" i="3" s="1"/>
  <c r="V825" i="3"/>
  <c r="W825" i="3"/>
  <c r="Z825" i="3"/>
  <c r="AA825" i="3"/>
  <c r="U826" i="3" a="1"/>
  <c r="U826" i="3" s="1"/>
  <c r="V826" i="3"/>
  <c r="W826" i="3"/>
  <c r="Z826" i="3"/>
  <c r="AA826" i="3"/>
  <c r="U827" i="3" a="1"/>
  <c r="U827" i="3" s="1"/>
  <c r="V827" i="3"/>
  <c r="W827" i="3"/>
  <c r="Z827" i="3"/>
  <c r="AA827" i="3"/>
  <c r="U828" i="3" a="1"/>
  <c r="U828" i="3" s="1"/>
  <c r="V828" i="3"/>
  <c r="W828" i="3"/>
  <c r="Z828" i="3"/>
  <c r="AA828" i="3"/>
  <c r="U829" i="3" a="1"/>
  <c r="U829" i="3" s="1"/>
  <c r="V829" i="3"/>
  <c r="W829" i="3"/>
  <c r="Z829" i="3"/>
  <c r="AA829" i="3"/>
  <c r="U830" i="3" a="1"/>
  <c r="U830" i="3" s="1"/>
  <c r="V830" i="3"/>
  <c r="W830" i="3"/>
  <c r="Z830" i="3"/>
  <c r="AA830" i="3"/>
  <c r="U831" i="3" a="1"/>
  <c r="U831" i="3" s="1"/>
  <c r="V831" i="3"/>
  <c r="W831" i="3"/>
  <c r="Z831" i="3"/>
  <c r="AA831" i="3"/>
  <c r="U832" i="3" a="1"/>
  <c r="U832" i="3" s="1"/>
  <c r="V832" i="3"/>
  <c r="W832" i="3"/>
  <c r="Z832" i="3"/>
  <c r="AA832" i="3"/>
  <c r="U833" i="3" a="1"/>
  <c r="U833" i="3" s="1"/>
  <c r="V833" i="3"/>
  <c r="W833" i="3"/>
  <c r="Z833" i="3"/>
  <c r="AA833" i="3"/>
  <c r="V834" i="3"/>
  <c r="W834" i="3"/>
  <c r="Z834" i="3"/>
  <c r="AA834" i="3"/>
  <c r="U835" i="3" a="1"/>
  <c r="U835" i="3" s="1"/>
  <c r="V835" i="3"/>
  <c r="W835" i="3"/>
  <c r="Z835" i="3"/>
  <c r="AA835" i="3"/>
  <c r="U836" i="3" a="1"/>
  <c r="U836" i="3" s="1"/>
  <c r="V836" i="3"/>
  <c r="W836" i="3"/>
  <c r="Z836" i="3"/>
  <c r="AA836" i="3"/>
  <c r="U837" i="3" a="1"/>
  <c r="U837" i="3" s="1"/>
  <c r="V837" i="3"/>
  <c r="W837" i="3"/>
  <c r="Z837" i="3"/>
  <c r="AA837" i="3"/>
  <c r="U838" i="3" a="1"/>
  <c r="U838" i="3" s="1"/>
  <c r="V838" i="3"/>
  <c r="W838" i="3"/>
  <c r="Z838" i="3"/>
  <c r="AA838" i="3"/>
  <c r="U839" i="3" a="1"/>
  <c r="U839" i="3" s="1"/>
  <c r="V839" i="3"/>
  <c r="W839" i="3"/>
  <c r="Z839" i="3"/>
  <c r="AA839" i="3"/>
  <c r="U840" i="3" a="1"/>
  <c r="U840" i="3" s="1"/>
  <c r="V840" i="3"/>
  <c r="W840" i="3"/>
  <c r="Z840" i="3"/>
  <c r="AA840" i="3"/>
  <c r="U841" i="3" a="1"/>
  <c r="U841" i="3" s="1"/>
  <c r="V841" i="3"/>
  <c r="W841" i="3"/>
  <c r="Z841" i="3"/>
  <c r="AA841" i="3"/>
  <c r="U842" i="3" a="1"/>
  <c r="U842" i="3" s="1"/>
  <c r="V842" i="3"/>
  <c r="W842" i="3"/>
  <c r="Z842" i="3"/>
  <c r="AA842" i="3"/>
  <c r="U843" i="3" a="1"/>
  <c r="U843" i="3" s="1"/>
  <c r="V843" i="3"/>
  <c r="W843" i="3"/>
  <c r="Z843" i="3"/>
  <c r="AA843" i="3"/>
  <c r="U844" i="3" a="1"/>
  <c r="U844" i="3" s="1"/>
  <c r="V844" i="3"/>
  <c r="W844" i="3"/>
  <c r="Z844" i="3"/>
  <c r="AA844" i="3"/>
  <c r="U845" i="3" a="1"/>
  <c r="U845" i="3" s="1"/>
  <c r="V845" i="3"/>
  <c r="W845" i="3"/>
  <c r="Z845" i="3"/>
  <c r="AA845" i="3"/>
  <c r="U846" i="3" a="1"/>
  <c r="U846" i="3" s="1"/>
  <c r="V846" i="3"/>
  <c r="W846" i="3"/>
  <c r="Z846" i="3"/>
  <c r="AA846" i="3"/>
  <c r="U847" i="3" a="1"/>
  <c r="U847" i="3" s="1"/>
  <c r="V847" i="3"/>
  <c r="W847" i="3"/>
  <c r="Z847" i="3"/>
  <c r="AA847" i="3"/>
  <c r="U848" i="3" a="1"/>
  <c r="U848" i="3" s="1"/>
  <c r="V848" i="3"/>
  <c r="W848" i="3"/>
  <c r="Z848" i="3"/>
  <c r="AA848" i="3"/>
  <c r="U849" i="3" a="1"/>
  <c r="U849" i="3" s="1"/>
  <c r="V849" i="3"/>
  <c r="W849" i="3"/>
  <c r="Z849" i="3"/>
  <c r="AA849" i="3"/>
  <c r="U850" i="3" a="1"/>
  <c r="U850" i="3" s="1"/>
  <c r="V850" i="3"/>
  <c r="W850" i="3"/>
  <c r="Z850" i="3"/>
  <c r="AA850" i="3"/>
  <c r="U851" i="3" a="1"/>
  <c r="U851" i="3" s="1"/>
  <c r="V851" i="3"/>
  <c r="W851" i="3"/>
  <c r="Z851" i="3"/>
  <c r="AA851" i="3"/>
  <c r="U852" i="3" a="1"/>
  <c r="U852" i="3" s="1"/>
  <c r="V852" i="3"/>
  <c r="W852" i="3"/>
  <c r="Z852" i="3"/>
  <c r="AA852" i="3"/>
  <c r="U853" i="3" a="1"/>
  <c r="U853" i="3" s="1"/>
  <c r="V853" i="3"/>
  <c r="W853" i="3"/>
  <c r="Z853" i="3"/>
  <c r="AA853" i="3"/>
  <c r="U854" i="3" a="1"/>
  <c r="U854" i="3" s="1"/>
  <c r="V854" i="3"/>
  <c r="W854" i="3"/>
  <c r="Z854" i="3"/>
  <c r="AA854" i="3"/>
  <c r="U855" i="3" a="1"/>
  <c r="U855" i="3" s="1"/>
  <c r="V855" i="3"/>
  <c r="W855" i="3"/>
  <c r="Z855" i="3"/>
  <c r="AA855" i="3"/>
  <c r="U856" i="3" a="1"/>
  <c r="U856" i="3" s="1"/>
  <c r="V856" i="3"/>
  <c r="W856" i="3"/>
  <c r="Z856" i="3"/>
  <c r="AA856" i="3"/>
  <c r="U857" i="3" a="1"/>
  <c r="U857" i="3" s="1"/>
  <c r="V857" i="3"/>
  <c r="W857" i="3"/>
  <c r="Z857" i="3"/>
  <c r="AA857" i="3"/>
  <c r="U858" i="3" a="1"/>
  <c r="U858" i="3" s="1"/>
  <c r="V858" i="3"/>
  <c r="W858" i="3"/>
  <c r="Z858" i="3"/>
  <c r="AA858" i="3"/>
  <c r="U859" i="3" a="1"/>
  <c r="U859" i="3" s="1"/>
  <c r="V859" i="3"/>
  <c r="W859" i="3"/>
  <c r="Z859" i="3"/>
  <c r="AA859" i="3"/>
  <c r="U860" i="3" a="1"/>
  <c r="U860" i="3" s="1"/>
  <c r="V860" i="3"/>
  <c r="W860" i="3"/>
  <c r="Z860" i="3"/>
  <c r="AA860" i="3"/>
  <c r="U861" i="3" a="1"/>
  <c r="U861" i="3" s="1"/>
  <c r="V861" i="3"/>
  <c r="W861" i="3"/>
  <c r="Z861" i="3"/>
  <c r="AA861" i="3"/>
  <c r="U862" i="3" a="1"/>
  <c r="U862" i="3" s="1"/>
  <c r="V862" i="3"/>
  <c r="W862" i="3"/>
  <c r="Z862" i="3"/>
  <c r="AA862" i="3"/>
  <c r="U863" i="3" a="1"/>
  <c r="U863" i="3" s="1"/>
  <c r="V863" i="3"/>
  <c r="W863" i="3"/>
  <c r="Z863" i="3"/>
  <c r="AA863" i="3"/>
  <c r="U864" i="3" a="1"/>
  <c r="U864" i="3" s="1"/>
  <c r="V864" i="3"/>
  <c r="W864" i="3"/>
  <c r="Z864" i="3"/>
  <c r="AA864" i="3"/>
  <c r="U865" i="3" a="1"/>
  <c r="U865" i="3" s="1"/>
  <c r="V865" i="3"/>
  <c r="W865" i="3"/>
  <c r="Z865" i="3"/>
  <c r="AA865" i="3"/>
  <c r="U866" i="3" a="1"/>
  <c r="U866" i="3" s="1"/>
  <c r="V866" i="3"/>
  <c r="W866" i="3"/>
  <c r="Z866" i="3"/>
  <c r="AA866" i="3"/>
  <c r="U867" i="3" a="1"/>
  <c r="U867" i="3" s="1"/>
  <c r="V867" i="3"/>
  <c r="W867" i="3"/>
  <c r="Z867" i="3"/>
  <c r="AA867" i="3"/>
  <c r="U868" i="3" a="1"/>
  <c r="U868" i="3" s="1"/>
  <c r="V868" i="3"/>
  <c r="W868" i="3"/>
  <c r="Z868" i="3"/>
  <c r="AA868" i="3"/>
  <c r="U869" i="3" a="1"/>
  <c r="U869" i="3" s="1"/>
  <c r="V869" i="3"/>
  <c r="W869" i="3"/>
  <c r="Z869" i="3"/>
  <c r="AA869" i="3"/>
  <c r="U870" i="3" a="1"/>
  <c r="U870" i="3" s="1"/>
  <c r="V870" i="3"/>
  <c r="W870" i="3"/>
  <c r="Z870" i="3"/>
  <c r="AA870" i="3"/>
  <c r="U871" i="3" a="1"/>
  <c r="U871" i="3" s="1"/>
  <c r="V871" i="3"/>
  <c r="W871" i="3"/>
  <c r="Z871" i="3"/>
  <c r="AA871" i="3"/>
  <c r="U872" i="3" a="1"/>
  <c r="U872" i="3" s="1"/>
  <c r="V872" i="3"/>
  <c r="W872" i="3"/>
  <c r="Z872" i="3"/>
  <c r="AA872" i="3"/>
  <c r="U873" i="3" a="1"/>
  <c r="U873" i="3" s="1"/>
  <c r="V873" i="3"/>
  <c r="W873" i="3"/>
  <c r="Z873" i="3"/>
  <c r="AA873" i="3"/>
  <c r="U874" i="3" a="1"/>
  <c r="U874" i="3" s="1"/>
  <c r="V874" i="3"/>
  <c r="W874" i="3"/>
  <c r="Z874" i="3"/>
  <c r="AA874" i="3"/>
  <c r="U875" i="3" a="1"/>
  <c r="U875" i="3" s="1"/>
  <c r="V875" i="3"/>
  <c r="W875" i="3"/>
  <c r="Z875" i="3"/>
  <c r="AA875" i="3"/>
  <c r="U876" i="3" a="1"/>
  <c r="U876" i="3" s="1"/>
  <c r="V876" i="3"/>
  <c r="W876" i="3"/>
  <c r="Z876" i="3"/>
  <c r="AA876" i="3"/>
  <c r="U877" i="3" a="1"/>
  <c r="U877" i="3" s="1"/>
  <c r="V877" i="3"/>
  <c r="W877" i="3"/>
  <c r="Z877" i="3"/>
  <c r="AA877" i="3"/>
  <c r="U878" i="3" a="1"/>
  <c r="U878" i="3" s="1"/>
  <c r="V878" i="3"/>
  <c r="W878" i="3"/>
  <c r="Z878" i="3"/>
  <c r="AA878" i="3"/>
  <c r="U879" i="3" a="1"/>
  <c r="U879" i="3" s="1"/>
  <c r="V879" i="3"/>
  <c r="W879" i="3"/>
  <c r="Z879" i="3"/>
  <c r="AA879" i="3"/>
  <c r="U880" i="3" a="1"/>
  <c r="U880" i="3" s="1"/>
  <c r="V880" i="3"/>
  <c r="W880" i="3"/>
  <c r="Z880" i="3"/>
  <c r="AA880" i="3"/>
  <c r="U881" i="3" a="1"/>
  <c r="U881" i="3" s="1"/>
  <c r="V881" i="3"/>
  <c r="W881" i="3"/>
  <c r="Z881" i="3"/>
  <c r="AA881" i="3"/>
  <c r="U882" i="3" a="1"/>
  <c r="U882" i="3" s="1"/>
  <c r="V882" i="3"/>
  <c r="W882" i="3"/>
  <c r="Z882" i="3"/>
  <c r="AA882" i="3"/>
  <c r="U883" i="3" a="1"/>
  <c r="U883" i="3" s="1"/>
  <c r="V883" i="3"/>
  <c r="W883" i="3"/>
  <c r="Z883" i="3"/>
  <c r="AA883" i="3"/>
  <c r="U884" i="3" a="1"/>
  <c r="U884" i="3" s="1"/>
  <c r="V884" i="3"/>
  <c r="W884" i="3"/>
  <c r="Z884" i="3"/>
  <c r="AA884" i="3"/>
  <c r="V885" i="3"/>
  <c r="W885" i="3"/>
  <c r="Z885" i="3"/>
  <c r="AA885" i="3"/>
  <c r="U886" i="3" a="1"/>
  <c r="U886" i="3" s="1"/>
  <c r="V886" i="3"/>
  <c r="W886" i="3"/>
  <c r="Z886" i="3"/>
  <c r="AA886" i="3"/>
  <c r="U887" i="3" a="1"/>
  <c r="U887" i="3" s="1"/>
  <c r="V887" i="3"/>
  <c r="W887" i="3"/>
  <c r="Z887" i="3"/>
  <c r="AA887" i="3"/>
  <c r="U888" i="3" a="1"/>
  <c r="U888" i="3" s="1"/>
  <c r="V888" i="3"/>
  <c r="W888" i="3"/>
  <c r="Z888" i="3"/>
  <c r="AA888" i="3"/>
  <c r="U889" i="3" a="1"/>
  <c r="U889" i="3" s="1"/>
  <c r="V889" i="3"/>
  <c r="W889" i="3"/>
  <c r="Z889" i="3"/>
  <c r="AA889" i="3"/>
  <c r="V890" i="3"/>
  <c r="W890" i="3"/>
  <c r="Z890" i="3"/>
  <c r="AA890" i="3"/>
  <c r="U891" i="3" a="1"/>
  <c r="U891" i="3" s="1"/>
  <c r="V891" i="3"/>
  <c r="W891" i="3"/>
  <c r="Z891" i="3"/>
  <c r="AA891" i="3"/>
  <c r="U892" i="3" a="1"/>
  <c r="U892" i="3" s="1"/>
  <c r="V892" i="3"/>
  <c r="W892" i="3"/>
  <c r="Z892" i="3"/>
  <c r="AA892" i="3"/>
  <c r="U893" i="3" a="1"/>
  <c r="U893" i="3" s="1"/>
  <c r="V893" i="3"/>
  <c r="W893" i="3"/>
  <c r="Z893" i="3"/>
  <c r="AA893" i="3"/>
  <c r="V894" i="3"/>
  <c r="W894" i="3"/>
  <c r="Z894" i="3"/>
  <c r="AA894" i="3"/>
  <c r="U895" i="3" a="1"/>
  <c r="U895" i="3" s="1"/>
  <c r="V895" i="3"/>
  <c r="W895" i="3"/>
  <c r="Z895" i="3"/>
  <c r="AA895" i="3"/>
  <c r="U896" i="3" a="1"/>
  <c r="U896" i="3" s="1"/>
  <c r="V896" i="3"/>
  <c r="W896" i="3"/>
  <c r="Z896" i="3"/>
  <c r="AA896" i="3"/>
  <c r="U897" i="3" a="1"/>
  <c r="U897" i="3" s="1"/>
  <c r="V897" i="3"/>
  <c r="W897" i="3"/>
  <c r="Z897" i="3"/>
  <c r="AA897" i="3"/>
  <c r="U898" i="3" a="1"/>
  <c r="U898" i="3" s="1"/>
  <c r="V898" i="3"/>
  <c r="W898" i="3"/>
  <c r="Z898" i="3"/>
  <c r="AA898" i="3"/>
  <c r="U899" i="3" a="1"/>
  <c r="U899" i="3" s="1"/>
  <c r="V899" i="3"/>
  <c r="W899" i="3"/>
  <c r="Z899" i="3"/>
  <c r="AA899" i="3"/>
  <c r="U900" i="3" a="1"/>
  <c r="U900" i="3" s="1"/>
  <c r="V900" i="3"/>
  <c r="W900" i="3"/>
  <c r="Z900" i="3"/>
  <c r="AA900" i="3"/>
  <c r="U901" i="3" a="1"/>
  <c r="U901" i="3" s="1"/>
  <c r="V901" i="3"/>
  <c r="W901" i="3"/>
  <c r="Z901" i="3"/>
  <c r="AA901" i="3"/>
  <c r="U902" i="3" a="1"/>
  <c r="U902" i="3" s="1"/>
  <c r="V902" i="3"/>
  <c r="W902" i="3"/>
  <c r="Z902" i="3"/>
  <c r="AA902" i="3"/>
  <c r="U903" i="3" a="1"/>
  <c r="U903" i="3" s="1"/>
  <c r="V903" i="3"/>
  <c r="W903" i="3"/>
  <c r="Z903" i="3"/>
  <c r="AA903" i="3"/>
  <c r="U904" i="3" a="1"/>
  <c r="U904" i="3" s="1"/>
  <c r="V904" i="3"/>
  <c r="W904" i="3"/>
  <c r="Z904" i="3"/>
  <c r="AA904" i="3"/>
  <c r="U905" i="3" a="1"/>
  <c r="U905" i="3" s="1"/>
  <c r="V905" i="3"/>
  <c r="W905" i="3"/>
  <c r="Z905" i="3"/>
  <c r="AA905" i="3"/>
  <c r="U906" i="3" a="1"/>
  <c r="U906" i="3" s="1"/>
  <c r="V906" i="3"/>
  <c r="W906" i="3"/>
  <c r="Z906" i="3"/>
  <c r="AA906" i="3"/>
  <c r="U907" i="3" a="1"/>
  <c r="U907" i="3" s="1"/>
  <c r="V907" i="3"/>
  <c r="W907" i="3"/>
  <c r="Z907" i="3"/>
  <c r="AA907" i="3"/>
  <c r="U908" i="3" a="1"/>
  <c r="U908" i="3" s="1"/>
  <c r="V908" i="3"/>
  <c r="W908" i="3"/>
  <c r="Z908" i="3"/>
  <c r="AA908" i="3"/>
  <c r="U909" i="3" a="1"/>
  <c r="U909" i="3" s="1"/>
  <c r="V909" i="3"/>
  <c r="W909" i="3"/>
  <c r="Z909" i="3"/>
  <c r="AA909" i="3"/>
  <c r="U910" i="3" a="1"/>
  <c r="U910" i="3" s="1"/>
  <c r="V910" i="3"/>
  <c r="W910" i="3"/>
  <c r="Z910" i="3"/>
  <c r="AA910" i="3"/>
  <c r="U911" i="3" a="1"/>
  <c r="U911" i="3" s="1"/>
  <c r="V911" i="3"/>
  <c r="W911" i="3"/>
  <c r="Z911" i="3"/>
  <c r="AA911" i="3"/>
  <c r="U912" i="3" a="1"/>
  <c r="U912" i="3" s="1"/>
  <c r="V912" i="3"/>
  <c r="W912" i="3"/>
  <c r="Z912" i="3"/>
  <c r="AA912" i="3"/>
  <c r="V913" i="3"/>
  <c r="W913" i="3"/>
  <c r="Z913" i="3"/>
  <c r="AA913" i="3"/>
  <c r="U914" i="3" a="1"/>
  <c r="U914" i="3" s="1"/>
  <c r="V914" i="3"/>
  <c r="W914" i="3"/>
  <c r="Z914" i="3"/>
  <c r="AA914" i="3"/>
  <c r="U915" i="3" a="1"/>
  <c r="U915" i="3" s="1"/>
  <c r="V915" i="3"/>
  <c r="W915" i="3"/>
  <c r="Z915" i="3"/>
  <c r="AA915" i="3"/>
  <c r="U916" i="3" a="1"/>
  <c r="U916" i="3" s="1"/>
  <c r="V916" i="3"/>
  <c r="W916" i="3"/>
  <c r="Z916" i="3"/>
  <c r="AA916" i="3"/>
  <c r="U917" i="3" a="1"/>
  <c r="U917" i="3" s="1"/>
  <c r="V917" i="3"/>
  <c r="W917" i="3"/>
  <c r="Z917" i="3"/>
  <c r="AA917" i="3"/>
  <c r="U918" i="3" a="1"/>
  <c r="U918" i="3" s="1"/>
  <c r="V918" i="3"/>
  <c r="W918" i="3"/>
  <c r="Z918" i="3"/>
  <c r="AA918" i="3"/>
  <c r="U919" i="3" a="1"/>
  <c r="U919" i="3" s="1"/>
  <c r="V919" i="3"/>
  <c r="W919" i="3"/>
  <c r="Z919" i="3"/>
  <c r="AA919" i="3"/>
  <c r="U920" i="3" a="1"/>
  <c r="U920" i="3" s="1"/>
  <c r="V920" i="3"/>
  <c r="W920" i="3"/>
  <c r="Z920" i="3"/>
  <c r="AA920" i="3"/>
  <c r="U921" i="3" a="1"/>
  <c r="U921" i="3" s="1"/>
  <c r="V921" i="3"/>
  <c r="W921" i="3"/>
  <c r="Z921" i="3"/>
  <c r="AA921" i="3"/>
  <c r="U922" i="3" a="1"/>
  <c r="U922" i="3" s="1"/>
  <c r="V922" i="3"/>
  <c r="W922" i="3"/>
  <c r="Z922" i="3"/>
  <c r="AA922" i="3"/>
  <c r="U923" i="3" a="1"/>
  <c r="U923" i="3" s="1"/>
  <c r="V923" i="3"/>
  <c r="W923" i="3"/>
  <c r="Z923" i="3"/>
  <c r="AA923" i="3"/>
  <c r="U924" i="3" a="1"/>
  <c r="U924" i="3" s="1"/>
  <c r="V924" i="3"/>
  <c r="W924" i="3"/>
  <c r="Z924" i="3"/>
  <c r="AA924" i="3"/>
  <c r="U925" i="3" a="1"/>
  <c r="U925" i="3" s="1"/>
  <c r="V925" i="3"/>
  <c r="W925" i="3"/>
  <c r="Z925" i="3"/>
  <c r="AA925" i="3"/>
  <c r="U926" i="3" a="1"/>
  <c r="U926" i="3" s="1"/>
  <c r="V926" i="3"/>
  <c r="W926" i="3"/>
  <c r="Z926" i="3"/>
  <c r="AA926" i="3"/>
  <c r="U927" i="3" a="1"/>
  <c r="U927" i="3" s="1"/>
  <c r="V927" i="3"/>
  <c r="W927" i="3"/>
  <c r="Z927" i="3"/>
  <c r="AA927" i="3"/>
  <c r="U928" i="3" a="1"/>
  <c r="U928" i="3" s="1"/>
  <c r="V928" i="3"/>
  <c r="W928" i="3"/>
  <c r="Z928" i="3"/>
  <c r="AA928" i="3"/>
  <c r="U929" i="3" a="1"/>
  <c r="U929" i="3" s="1"/>
  <c r="V929" i="3"/>
  <c r="W929" i="3"/>
  <c r="Z929" i="3"/>
  <c r="AA929" i="3"/>
  <c r="U930" i="3" a="1"/>
  <c r="U930" i="3" s="1"/>
  <c r="V930" i="3"/>
  <c r="W930" i="3"/>
  <c r="Z930" i="3"/>
  <c r="AA930" i="3"/>
  <c r="U931" i="3" a="1"/>
  <c r="U931" i="3" s="1"/>
  <c r="V931" i="3"/>
  <c r="W931" i="3"/>
  <c r="Z931" i="3"/>
  <c r="AA931" i="3"/>
  <c r="U932" i="3" a="1"/>
  <c r="U932" i="3" s="1"/>
  <c r="V932" i="3"/>
  <c r="W932" i="3"/>
  <c r="Z932" i="3"/>
  <c r="AA932" i="3"/>
  <c r="U933" i="3" a="1"/>
  <c r="U933" i="3" s="1"/>
  <c r="V933" i="3"/>
  <c r="W933" i="3"/>
  <c r="Z933" i="3"/>
  <c r="AA933" i="3"/>
  <c r="U934" i="3" a="1"/>
  <c r="U934" i="3" s="1"/>
  <c r="V934" i="3"/>
  <c r="W934" i="3"/>
  <c r="Z934" i="3"/>
  <c r="AA934" i="3"/>
  <c r="U935" i="3" a="1"/>
  <c r="U935" i="3" s="1"/>
  <c r="V935" i="3"/>
  <c r="W935" i="3"/>
  <c r="Z935" i="3"/>
  <c r="AA935" i="3"/>
  <c r="U936" i="3" a="1"/>
  <c r="U936" i="3" s="1"/>
  <c r="V936" i="3"/>
  <c r="W936" i="3"/>
  <c r="Z936" i="3"/>
  <c r="AA936" i="3"/>
  <c r="U937" i="3" a="1"/>
  <c r="U937" i="3" s="1"/>
  <c r="V937" i="3"/>
  <c r="W937" i="3"/>
  <c r="Z937" i="3"/>
  <c r="AA937" i="3"/>
  <c r="U938" i="3" a="1"/>
  <c r="U938" i="3" s="1"/>
  <c r="V938" i="3"/>
  <c r="W938" i="3"/>
  <c r="Z938" i="3"/>
  <c r="AA938" i="3"/>
  <c r="U939" i="3" a="1"/>
  <c r="U939" i="3" s="1"/>
  <c r="V939" i="3"/>
  <c r="W939" i="3"/>
  <c r="Z939" i="3"/>
  <c r="AA939" i="3"/>
  <c r="U940" i="3" a="1"/>
  <c r="U940" i="3" s="1"/>
  <c r="V940" i="3"/>
  <c r="W940" i="3"/>
  <c r="Z940" i="3"/>
  <c r="AA940" i="3"/>
  <c r="U941" i="3" a="1"/>
  <c r="U941" i="3" s="1"/>
  <c r="V941" i="3"/>
  <c r="W941" i="3"/>
  <c r="Z941" i="3"/>
  <c r="AA941" i="3"/>
  <c r="U942" i="3" a="1"/>
  <c r="U942" i="3" s="1"/>
  <c r="V942" i="3"/>
  <c r="W942" i="3"/>
  <c r="Z942" i="3"/>
  <c r="AA942" i="3"/>
  <c r="U943" i="3" a="1"/>
  <c r="U943" i="3" s="1"/>
  <c r="V943" i="3"/>
  <c r="W943" i="3"/>
  <c r="Z943" i="3"/>
  <c r="AA943" i="3"/>
  <c r="U944" i="3" a="1"/>
  <c r="U944" i="3" s="1"/>
  <c r="V944" i="3"/>
  <c r="W944" i="3"/>
  <c r="Z944" i="3"/>
  <c r="AA944" i="3"/>
  <c r="U945" i="3" a="1"/>
  <c r="U945" i="3" s="1"/>
  <c r="V945" i="3"/>
  <c r="W945" i="3"/>
  <c r="Z945" i="3"/>
  <c r="AA945" i="3"/>
  <c r="U946" i="3" a="1"/>
  <c r="U946" i="3" s="1"/>
  <c r="V946" i="3"/>
  <c r="W946" i="3"/>
  <c r="Z946" i="3"/>
  <c r="AA946" i="3"/>
  <c r="U947" i="3" a="1"/>
  <c r="U947" i="3" s="1"/>
  <c r="V947" i="3"/>
  <c r="W947" i="3"/>
  <c r="Z947" i="3"/>
  <c r="AA947" i="3"/>
  <c r="U948" i="3" a="1"/>
  <c r="U948" i="3" s="1"/>
  <c r="V948" i="3"/>
  <c r="W948" i="3"/>
  <c r="Z948" i="3"/>
  <c r="AA948" i="3"/>
  <c r="V949" i="3"/>
  <c r="W949" i="3"/>
  <c r="Z949" i="3"/>
  <c r="AA949" i="3"/>
  <c r="U950" i="3" a="1"/>
  <c r="U950" i="3" s="1"/>
  <c r="V950" i="3"/>
  <c r="W950" i="3"/>
  <c r="Z950" i="3"/>
  <c r="AA950" i="3"/>
  <c r="U951" i="3" a="1"/>
  <c r="U951" i="3" s="1"/>
  <c r="V951" i="3"/>
  <c r="W951" i="3"/>
  <c r="Z951" i="3"/>
  <c r="AA951" i="3"/>
  <c r="U952" i="3" a="1"/>
  <c r="U952" i="3" s="1"/>
  <c r="V952" i="3"/>
  <c r="W952" i="3"/>
  <c r="Z952" i="3"/>
  <c r="AA952" i="3"/>
  <c r="V953" i="3"/>
  <c r="W953" i="3"/>
  <c r="Z953" i="3"/>
  <c r="AA953" i="3"/>
  <c r="U954" i="3" a="1"/>
  <c r="U954" i="3" s="1"/>
  <c r="V954" i="3"/>
  <c r="W954" i="3"/>
  <c r="Z954" i="3"/>
  <c r="AA954" i="3"/>
  <c r="U955" i="3" a="1"/>
  <c r="U955" i="3" s="1"/>
  <c r="V955" i="3"/>
  <c r="W955" i="3"/>
  <c r="Z955" i="3"/>
  <c r="AA955" i="3"/>
  <c r="U956" i="3" a="1"/>
  <c r="U956" i="3" s="1"/>
  <c r="V956" i="3"/>
  <c r="W956" i="3"/>
  <c r="Z956" i="3"/>
  <c r="AA956" i="3"/>
  <c r="U957" i="3" a="1"/>
  <c r="U957" i="3" s="1"/>
  <c r="V957" i="3"/>
  <c r="W957" i="3"/>
  <c r="Z957" i="3"/>
  <c r="AA957" i="3"/>
  <c r="U958" i="3" a="1"/>
  <c r="U958" i="3" s="1"/>
  <c r="V958" i="3"/>
  <c r="W958" i="3"/>
  <c r="Z958" i="3"/>
  <c r="AA958" i="3"/>
  <c r="U959" i="3" a="1"/>
  <c r="U959" i="3" s="1"/>
  <c r="V959" i="3"/>
  <c r="W959" i="3"/>
  <c r="Z959" i="3"/>
  <c r="AA959" i="3"/>
  <c r="U960" i="3" a="1"/>
  <c r="U960" i="3" s="1"/>
  <c r="V960" i="3"/>
  <c r="W960" i="3"/>
  <c r="Z960" i="3"/>
  <c r="AA960" i="3"/>
  <c r="U961" i="3" a="1"/>
  <c r="U961" i="3" s="1"/>
  <c r="V961" i="3"/>
  <c r="W961" i="3"/>
  <c r="Z961" i="3"/>
  <c r="AA961" i="3"/>
  <c r="U962" i="3" a="1"/>
  <c r="U962" i="3" s="1"/>
  <c r="V962" i="3"/>
  <c r="W962" i="3"/>
  <c r="Z962" i="3"/>
  <c r="AA962" i="3"/>
  <c r="U963" i="3" a="1"/>
  <c r="U963" i="3" s="1"/>
  <c r="V963" i="3"/>
  <c r="W963" i="3"/>
  <c r="Z963" i="3"/>
  <c r="AA963" i="3"/>
  <c r="U964" i="3" a="1"/>
  <c r="U964" i="3" s="1"/>
  <c r="V964" i="3"/>
  <c r="W964" i="3"/>
  <c r="Z964" i="3"/>
  <c r="AA964" i="3"/>
  <c r="U965" i="3" a="1"/>
  <c r="U965" i="3" s="1"/>
  <c r="V965" i="3"/>
  <c r="W965" i="3"/>
  <c r="Z965" i="3"/>
  <c r="AA965" i="3"/>
  <c r="U966" i="3" a="1"/>
  <c r="U966" i="3" s="1"/>
  <c r="V966" i="3"/>
  <c r="W966" i="3"/>
  <c r="Z966" i="3"/>
  <c r="AA966" i="3"/>
  <c r="U967" i="3" a="1"/>
  <c r="U967" i="3" s="1"/>
  <c r="V967" i="3"/>
  <c r="W967" i="3"/>
  <c r="Z967" i="3"/>
  <c r="AA967" i="3"/>
  <c r="U968" i="3" a="1"/>
  <c r="U968" i="3" s="1"/>
  <c r="V968" i="3"/>
  <c r="W968" i="3"/>
  <c r="Z968" i="3"/>
  <c r="AA968" i="3"/>
  <c r="U969" i="3" a="1"/>
  <c r="U969" i="3" s="1"/>
  <c r="V969" i="3"/>
  <c r="W969" i="3"/>
  <c r="Z969" i="3"/>
  <c r="AA969" i="3"/>
  <c r="U970" i="3" a="1"/>
  <c r="U970" i="3" s="1"/>
  <c r="V970" i="3"/>
  <c r="W970" i="3"/>
  <c r="Z970" i="3"/>
  <c r="AA970" i="3"/>
  <c r="U971" i="3" a="1"/>
  <c r="U971" i="3" s="1"/>
  <c r="V971" i="3"/>
  <c r="W971" i="3"/>
  <c r="Z971" i="3"/>
  <c r="AA971" i="3"/>
  <c r="U972" i="3" a="1"/>
  <c r="U972" i="3" s="1"/>
  <c r="V972" i="3"/>
  <c r="W972" i="3"/>
  <c r="Z972" i="3"/>
  <c r="AA972" i="3"/>
  <c r="U973" i="3" a="1"/>
  <c r="U973" i="3" s="1"/>
  <c r="V973" i="3"/>
  <c r="W973" i="3"/>
  <c r="Z973" i="3"/>
  <c r="AA973" i="3"/>
  <c r="U974" i="3" a="1"/>
  <c r="U974" i="3" s="1"/>
  <c r="V974" i="3"/>
  <c r="W974" i="3"/>
  <c r="Z974" i="3"/>
  <c r="AA974" i="3"/>
  <c r="U975" i="3" a="1"/>
  <c r="U975" i="3" s="1"/>
  <c r="V975" i="3"/>
  <c r="W975" i="3"/>
  <c r="Z975" i="3"/>
  <c r="AA975" i="3"/>
  <c r="U976" i="3" a="1"/>
  <c r="U976" i="3" s="1"/>
  <c r="V976" i="3"/>
  <c r="W976" i="3"/>
  <c r="Z976" i="3"/>
  <c r="AA976" i="3"/>
  <c r="U977" i="3" a="1"/>
  <c r="U977" i="3" s="1"/>
  <c r="V977" i="3"/>
  <c r="W977" i="3"/>
  <c r="Z977" i="3"/>
  <c r="AA977" i="3"/>
  <c r="U978" i="3" a="1"/>
  <c r="U978" i="3" s="1"/>
  <c r="V978" i="3"/>
  <c r="W978" i="3"/>
  <c r="Z978" i="3"/>
  <c r="AA978" i="3"/>
  <c r="U979" i="3" a="1"/>
  <c r="U979" i="3" s="1"/>
  <c r="V979" i="3"/>
  <c r="W979" i="3"/>
  <c r="Z979" i="3"/>
  <c r="AA979" i="3"/>
  <c r="V980" i="3"/>
  <c r="W980" i="3"/>
  <c r="Z980" i="3"/>
  <c r="AA980" i="3"/>
  <c r="U981" i="3" a="1"/>
  <c r="U981" i="3" s="1"/>
  <c r="V981" i="3"/>
  <c r="W981" i="3"/>
  <c r="Z981" i="3"/>
  <c r="AA981" i="3"/>
  <c r="U982" i="3" a="1"/>
  <c r="U982" i="3" s="1"/>
  <c r="V982" i="3"/>
  <c r="W982" i="3"/>
  <c r="Z982" i="3"/>
  <c r="AA982" i="3"/>
  <c r="U983" i="3" a="1"/>
  <c r="U983" i="3" s="1"/>
  <c r="V983" i="3"/>
  <c r="W983" i="3"/>
  <c r="Z983" i="3"/>
  <c r="AA983" i="3"/>
  <c r="V984" i="3"/>
  <c r="W984" i="3"/>
  <c r="Z984" i="3"/>
  <c r="AA984" i="3"/>
  <c r="U985" i="3" a="1"/>
  <c r="U985" i="3" s="1"/>
  <c r="V985" i="3"/>
  <c r="W985" i="3"/>
  <c r="Z985" i="3"/>
  <c r="AA985" i="3"/>
  <c r="U986" i="3" a="1"/>
  <c r="U986" i="3" s="1"/>
  <c r="V986" i="3"/>
  <c r="W986" i="3"/>
  <c r="Z986" i="3"/>
  <c r="AA986" i="3"/>
  <c r="U987" i="3" a="1"/>
  <c r="U987" i="3" s="1"/>
  <c r="V987" i="3"/>
  <c r="W987" i="3"/>
  <c r="Z987" i="3"/>
  <c r="AA987" i="3"/>
  <c r="U988" i="3" a="1"/>
  <c r="U988" i="3" s="1"/>
  <c r="V988" i="3"/>
  <c r="W988" i="3"/>
  <c r="Z988" i="3"/>
  <c r="AA988" i="3"/>
  <c r="U989" i="3" a="1"/>
  <c r="U989" i="3" s="1"/>
  <c r="V989" i="3"/>
  <c r="W989" i="3"/>
  <c r="Z989" i="3"/>
  <c r="AA989" i="3"/>
  <c r="U990" i="3" a="1"/>
  <c r="U990" i="3" s="1"/>
  <c r="V990" i="3"/>
  <c r="W990" i="3"/>
  <c r="Z990" i="3"/>
  <c r="AA990" i="3"/>
  <c r="U991" i="3" a="1"/>
  <c r="U991" i="3" s="1"/>
  <c r="V991" i="3"/>
  <c r="W991" i="3"/>
  <c r="Z991" i="3"/>
  <c r="AA991" i="3"/>
  <c r="U992" i="3" a="1"/>
  <c r="U992" i="3" s="1"/>
  <c r="V992" i="3"/>
  <c r="W992" i="3"/>
  <c r="Z992" i="3"/>
  <c r="AA992" i="3"/>
  <c r="U993" i="3" a="1"/>
  <c r="U993" i="3" s="1"/>
  <c r="V993" i="3"/>
  <c r="W993" i="3"/>
  <c r="Z993" i="3"/>
  <c r="AA993" i="3"/>
  <c r="U994" i="3" a="1"/>
  <c r="U994" i="3" s="1"/>
  <c r="V994" i="3"/>
  <c r="W994" i="3"/>
  <c r="Z994" i="3"/>
  <c r="AA994" i="3"/>
  <c r="U995" i="3" a="1"/>
  <c r="U995" i="3" s="1"/>
  <c r="V995" i="3"/>
  <c r="W995" i="3"/>
  <c r="Z995" i="3"/>
  <c r="AA995" i="3"/>
  <c r="U996" i="3" a="1"/>
  <c r="U996" i="3" s="1"/>
  <c r="V996" i="3"/>
  <c r="W996" i="3"/>
  <c r="Z996" i="3"/>
  <c r="AA996" i="3"/>
  <c r="U997" i="3" a="1"/>
  <c r="U997" i="3" s="1"/>
  <c r="V997" i="3"/>
  <c r="W997" i="3"/>
  <c r="Z997" i="3"/>
  <c r="AA997" i="3"/>
  <c r="U998" i="3" a="1"/>
  <c r="U998" i="3" s="1"/>
  <c r="V998" i="3"/>
  <c r="W998" i="3"/>
  <c r="Z998" i="3"/>
  <c r="AA998" i="3"/>
  <c r="U999" i="3" a="1"/>
  <c r="U999" i="3" s="1"/>
  <c r="V999" i="3"/>
  <c r="W999" i="3"/>
  <c r="Z999" i="3"/>
  <c r="AA999" i="3"/>
  <c r="U1000" i="3" a="1"/>
  <c r="U1000" i="3" s="1"/>
  <c r="V1000" i="3"/>
  <c r="W1000" i="3"/>
  <c r="Z1000" i="3"/>
  <c r="AA1000" i="3"/>
  <c r="U1001" i="3" a="1"/>
  <c r="U1001" i="3" s="1"/>
  <c r="V1001" i="3"/>
  <c r="W1001" i="3"/>
  <c r="Z1001" i="3"/>
  <c r="AA1001" i="3"/>
  <c r="U1002" i="3" a="1"/>
  <c r="U1002" i="3" s="1"/>
  <c r="V1002" i="3"/>
  <c r="W1002" i="3"/>
  <c r="Z1002" i="3"/>
  <c r="AA1002" i="3"/>
  <c r="U1003" i="3" a="1"/>
  <c r="U1003" i="3" s="1"/>
  <c r="V1003" i="3"/>
  <c r="W1003" i="3"/>
  <c r="Z1003" i="3"/>
  <c r="AA1003" i="3"/>
  <c r="U1004" i="3" a="1"/>
  <c r="U1004" i="3" s="1"/>
  <c r="V1004" i="3"/>
  <c r="W1004" i="3"/>
  <c r="Z1004" i="3"/>
  <c r="AA1004" i="3"/>
  <c r="U1005" i="3" a="1"/>
  <c r="U1005" i="3" s="1"/>
  <c r="V1005" i="3"/>
  <c r="W1005" i="3"/>
  <c r="Z1005" i="3"/>
  <c r="AA1005" i="3"/>
  <c r="U1006" i="3" a="1"/>
  <c r="U1006" i="3" s="1"/>
  <c r="V1006" i="3"/>
  <c r="W1006" i="3"/>
  <c r="Z1006" i="3"/>
  <c r="AA1006" i="3"/>
  <c r="U1007" i="3" a="1"/>
  <c r="U1007" i="3" s="1"/>
  <c r="V1007" i="3"/>
  <c r="W1007" i="3"/>
  <c r="Z1007" i="3"/>
  <c r="AA1007" i="3"/>
  <c r="U1008" i="3" a="1"/>
  <c r="U1008" i="3" s="1"/>
  <c r="V1008" i="3"/>
  <c r="W1008" i="3"/>
  <c r="Z1008" i="3"/>
  <c r="AA1008" i="3"/>
  <c r="U1009" i="3" a="1"/>
  <c r="U1009" i="3" s="1"/>
  <c r="V1009" i="3"/>
  <c r="W1009" i="3"/>
  <c r="Z1009" i="3"/>
  <c r="AA1009" i="3"/>
  <c r="U1010" i="3" a="1"/>
  <c r="U1010" i="3" s="1"/>
  <c r="V1010" i="3"/>
  <c r="W1010" i="3"/>
  <c r="Z1010" i="3"/>
  <c r="AA1010" i="3"/>
  <c r="U1011" i="3" a="1"/>
  <c r="U1011" i="3" s="1"/>
  <c r="V1011" i="3"/>
  <c r="W1011" i="3"/>
  <c r="Z1011" i="3"/>
  <c r="AA1011" i="3"/>
  <c r="U1012" i="3" a="1"/>
  <c r="U1012" i="3" s="1"/>
  <c r="V1012" i="3"/>
  <c r="W1012" i="3"/>
  <c r="Z1012" i="3"/>
  <c r="AA1012" i="3"/>
  <c r="U1013" i="3" a="1"/>
  <c r="U1013" i="3" s="1"/>
  <c r="V1013" i="3"/>
  <c r="W1013" i="3"/>
  <c r="Z1013" i="3"/>
  <c r="AA1013" i="3"/>
  <c r="U1014" i="3" a="1"/>
  <c r="U1014" i="3" s="1"/>
  <c r="V1014" i="3"/>
  <c r="W1014" i="3"/>
  <c r="Z1014" i="3"/>
  <c r="AA1014" i="3"/>
  <c r="U1015" i="3" a="1"/>
  <c r="U1015" i="3" s="1"/>
  <c r="V1015" i="3"/>
  <c r="W1015" i="3"/>
  <c r="Z1015" i="3"/>
  <c r="AA1015" i="3"/>
  <c r="U1016" i="3" a="1"/>
  <c r="U1016" i="3" s="1"/>
  <c r="V1016" i="3"/>
  <c r="W1016" i="3"/>
  <c r="Z1016" i="3"/>
  <c r="AA1016" i="3"/>
  <c r="U1017" i="3" a="1"/>
  <c r="U1017" i="3" s="1"/>
  <c r="V1017" i="3"/>
  <c r="W1017" i="3"/>
  <c r="Z1017" i="3"/>
  <c r="AA1017" i="3"/>
  <c r="U1018" i="3" a="1"/>
  <c r="U1018" i="3" s="1"/>
  <c r="V1018" i="3"/>
  <c r="W1018" i="3"/>
  <c r="Z1018" i="3"/>
  <c r="AA1018" i="3"/>
  <c r="U1019" i="3" a="1"/>
  <c r="U1019" i="3" s="1"/>
  <c r="V1019" i="3"/>
  <c r="W1019" i="3"/>
  <c r="Z1019" i="3"/>
  <c r="AA1019" i="3"/>
  <c r="U1020" i="3" a="1"/>
  <c r="U1020" i="3" s="1"/>
  <c r="V1020" i="3"/>
  <c r="W1020" i="3"/>
  <c r="Z1020" i="3"/>
  <c r="AA1020" i="3"/>
  <c r="U1021" i="3" a="1"/>
  <c r="U1021" i="3" s="1"/>
  <c r="V1021" i="3"/>
  <c r="W1021" i="3"/>
  <c r="Z1021" i="3"/>
  <c r="AA1021" i="3"/>
  <c r="U1022" i="3" a="1"/>
  <c r="U1022" i="3" s="1"/>
  <c r="V1022" i="3"/>
  <c r="W1022" i="3"/>
  <c r="Z1022" i="3"/>
  <c r="AA1022" i="3"/>
  <c r="U1023" i="3" a="1"/>
  <c r="U1023" i="3" s="1"/>
  <c r="V1023" i="3"/>
  <c r="W1023" i="3"/>
  <c r="Z1023" i="3"/>
  <c r="AA1023" i="3"/>
  <c r="U1024" i="3" a="1"/>
  <c r="U1024" i="3" s="1"/>
  <c r="V1024" i="3"/>
  <c r="W1024" i="3"/>
  <c r="Z1024" i="3"/>
  <c r="AA1024" i="3"/>
  <c r="U1025" i="3" a="1"/>
  <c r="U1025" i="3" s="1"/>
  <c r="V1025" i="3"/>
  <c r="W1025" i="3"/>
  <c r="Z1025" i="3"/>
  <c r="AA1025" i="3"/>
  <c r="U1026" i="3" a="1"/>
  <c r="U1026" i="3" s="1"/>
  <c r="V1026" i="3"/>
  <c r="W1026" i="3"/>
  <c r="Z1026" i="3"/>
  <c r="AA1026" i="3"/>
  <c r="U1027" i="3" a="1"/>
  <c r="U1027" i="3" s="1"/>
  <c r="V1027" i="3"/>
  <c r="W1027" i="3"/>
  <c r="Z1027" i="3"/>
  <c r="AA1027" i="3"/>
  <c r="U1028" i="3" a="1"/>
  <c r="U1028" i="3" s="1"/>
  <c r="V1028" i="3"/>
  <c r="W1028" i="3"/>
  <c r="Z1028" i="3"/>
  <c r="AA1028" i="3"/>
  <c r="U1029" i="3" a="1"/>
  <c r="U1029" i="3" s="1"/>
  <c r="V1029" i="3"/>
  <c r="W1029" i="3"/>
  <c r="Z1029" i="3"/>
  <c r="AA1029" i="3"/>
  <c r="U1030" i="3" a="1"/>
  <c r="U1030" i="3" s="1"/>
  <c r="V1030" i="3"/>
  <c r="W1030" i="3"/>
  <c r="Z1030" i="3"/>
  <c r="AA1030" i="3"/>
  <c r="U1031" i="3" a="1"/>
  <c r="U1031" i="3" s="1"/>
  <c r="V1031" i="3"/>
  <c r="W1031" i="3"/>
  <c r="Z1031" i="3"/>
  <c r="AA1031" i="3"/>
  <c r="U1032" i="3" a="1"/>
  <c r="U1032" i="3" s="1"/>
  <c r="V1032" i="3"/>
  <c r="W1032" i="3"/>
  <c r="Z1032" i="3"/>
  <c r="AA1032" i="3"/>
  <c r="U1033" i="3" a="1"/>
  <c r="U1033" i="3" s="1"/>
  <c r="V1033" i="3"/>
  <c r="W1033" i="3"/>
  <c r="Z1033" i="3"/>
  <c r="AA1033" i="3"/>
  <c r="U1034" i="3" a="1"/>
  <c r="U1034" i="3" s="1"/>
  <c r="V1034" i="3"/>
  <c r="W1034" i="3"/>
  <c r="Z1034" i="3"/>
  <c r="AA1034" i="3"/>
  <c r="U1035" i="3" a="1"/>
  <c r="U1035" i="3" s="1"/>
  <c r="V1035" i="3"/>
  <c r="W1035" i="3"/>
  <c r="Z1035" i="3"/>
  <c r="AA1035" i="3"/>
  <c r="U1036" i="3" a="1"/>
  <c r="U1036" i="3" s="1"/>
  <c r="V1036" i="3"/>
  <c r="W1036" i="3"/>
  <c r="Z1036" i="3"/>
  <c r="AA1036" i="3"/>
  <c r="U1037" i="3" a="1"/>
  <c r="U1037" i="3" s="1"/>
  <c r="V1037" i="3"/>
  <c r="W1037" i="3"/>
  <c r="Z1037" i="3"/>
  <c r="AA1037" i="3"/>
  <c r="U1038" i="3" a="1"/>
  <c r="U1038" i="3" s="1"/>
  <c r="V1038" i="3"/>
  <c r="W1038" i="3"/>
  <c r="Z1038" i="3"/>
  <c r="AA1038" i="3"/>
  <c r="U1039" i="3" a="1"/>
  <c r="U1039" i="3" s="1"/>
  <c r="V1039" i="3"/>
  <c r="W1039" i="3"/>
  <c r="Z1039" i="3"/>
  <c r="AA1039" i="3"/>
  <c r="U1040" i="3" a="1"/>
  <c r="U1040" i="3" s="1"/>
  <c r="V1040" i="3"/>
  <c r="W1040" i="3"/>
  <c r="Z1040" i="3"/>
  <c r="AA1040" i="3"/>
  <c r="U1041" i="3" a="1"/>
  <c r="U1041" i="3" s="1"/>
  <c r="V1041" i="3"/>
  <c r="W1041" i="3"/>
  <c r="Z1041" i="3"/>
  <c r="AA1041" i="3"/>
  <c r="U1042" i="3" a="1"/>
  <c r="U1042" i="3" s="1"/>
  <c r="V1042" i="3"/>
  <c r="W1042" i="3"/>
  <c r="Z1042" i="3"/>
  <c r="AA1042" i="3"/>
  <c r="U1043" i="3" a="1"/>
  <c r="U1043" i="3" s="1"/>
  <c r="V1043" i="3"/>
  <c r="W1043" i="3"/>
  <c r="Z1043" i="3"/>
  <c r="AA1043" i="3"/>
  <c r="U1044" i="3" a="1"/>
  <c r="U1044" i="3" s="1"/>
  <c r="V1044" i="3"/>
  <c r="W1044" i="3"/>
  <c r="Z1044" i="3"/>
  <c r="AA1044" i="3"/>
  <c r="U1045" i="3" a="1"/>
  <c r="U1045" i="3" s="1"/>
  <c r="V1045" i="3"/>
  <c r="W1045" i="3"/>
  <c r="Z1045" i="3"/>
  <c r="AA1045" i="3"/>
  <c r="U1046" i="3" a="1"/>
  <c r="U1046" i="3" s="1"/>
  <c r="V1046" i="3"/>
  <c r="W1046" i="3"/>
  <c r="Z1046" i="3"/>
  <c r="AA1046" i="3"/>
  <c r="U1047" i="3" a="1"/>
  <c r="U1047" i="3" s="1"/>
  <c r="V1047" i="3"/>
  <c r="W1047" i="3"/>
  <c r="Z1047" i="3"/>
  <c r="AA1047" i="3"/>
  <c r="U1048" i="3" a="1"/>
  <c r="U1048" i="3" s="1"/>
  <c r="V1048" i="3"/>
  <c r="W1048" i="3"/>
  <c r="Z1048" i="3"/>
  <c r="AA1048" i="3"/>
  <c r="U1049" i="3" a="1"/>
  <c r="U1049" i="3" s="1"/>
  <c r="V1049" i="3"/>
  <c r="W1049" i="3"/>
  <c r="Z1049" i="3"/>
  <c r="AA1049" i="3"/>
  <c r="U1050" i="3" a="1"/>
  <c r="U1050" i="3" s="1"/>
  <c r="V1050" i="3"/>
  <c r="W1050" i="3"/>
  <c r="Z1050" i="3"/>
  <c r="AA1050" i="3"/>
  <c r="U1051" i="3" a="1"/>
  <c r="U1051" i="3" s="1"/>
  <c r="V1051" i="3"/>
  <c r="W1051" i="3"/>
  <c r="Z1051" i="3"/>
  <c r="AA1051" i="3"/>
  <c r="U1052" i="3" a="1"/>
  <c r="U1052" i="3" s="1"/>
  <c r="V1052" i="3"/>
  <c r="W1052" i="3"/>
  <c r="Z1052" i="3"/>
  <c r="AA1052" i="3"/>
  <c r="U1053" i="3" a="1"/>
  <c r="U1053" i="3" s="1"/>
  <c r="V1053" i="3"/>
  <c r="W1053" i="3"/>
  <c r="Z1053" i="3"/>
  <c r="AA1053" i="3"/>
  <c r="U1054" i="3" a="1"/>
  <c r="U1054" i="3" s="1"/>
  <c r="V1054" i="3"/>
  <c r="W1054" i="3"/>
  <c r="Z1054" i="3"/>
  <c r="AA1054" i="3"/>
  <c r="U1055" i="3" a="1"/>
  <c r="U1055" i="3" s="1"/>
  <c r="V1055" i="3"/>
  <c r="W1055" i="3"/>
  <c r="Z1055" i="3"/>
  <c r="AA1055" i="3"/>
  <c r="U1056" i="3" a="1"/>
  <c r="U1056" i="3" s="1"/>
  <c r="V1056" i="3"/>
  <c r="W1056" i="3"/>
  <c r="Z1056" i="3"/>
  <c r="AA1056" i="3"/>
  <c r="U1057" i="3" a="1"/>
  <c r="U1057" i="3" s="1"/>
  <c r="V1057" i="3"/>
  <c r="W1057" i="3"/>
  <c r="Z1057" i="3"/>
  <c r="AA1057" i="3"/>
  <c r="U1058" i="3" a="1"/>
  <c r="U1058" i="3" s="1"/>
  <c r="V1058" i="3"/>
  <c r="W1058" i="3"/>
  <c r="Z1058" i="3"/>
  <c r="AA1058" i="3"/>
  <c r="U1059" i="3" a="1"/>
  <c r="U1059" i="3" s="1"/>
  <c r="V1059" i="3"/>
  <c r="W1059" i="3"/>
  <c r="Z1059" i="3"/>
  <c r="AA1059" i="3"/>
  <c r="U1060" i="3" a="1"/>
  <c r="U1060" i="3" s="1"/>
  <c r="V1060" i="3"/>
  <c r="W1060" i="3"/>
  <c r="Z1060" i="3"/>
  <c r="AA1060" i="3"/>
  <c r="V1061" i="3"/>
  <c r="W1061" i="3"/>
  <c r="Z1061" i="3"/>
  <c r="AA1061" i="3"/>
  <c r="U1062" i="3" a="1"/>
  <c r="U1062" i="3" s="1"/>
  <c r="V1062" i="3"/>
  <c r="W1062" i="3"/>
  <c r="Z1062" i="3"/>
  <c r="AA1062" i="3"/>
  <c r="U1063" i="3" a="1"/>
  <c r="U1063" i="3" s="1"/>
  <c r="V1063" i="3"/>
  <c r="W1063" i="3"/>
  <c r="Z1063" i="3"/>
  <c r="AA1063" i="3"/>
  <c r="U1064" i="3" a="1"/>
  <c r="U1064" i="3" s="1"/>
  <c r="V1064" i="3"/>
  <c r="W1064" i="3"/>
  <c r="Z1064" i="3"/>
  <c r="AA1064" i="3"/>
  <c r="U1065" i="3" a="1"/>
  <c r="U1065" i="3" s="1"/>
  <c r="V1065" i="3"/>
  <c r="W1065" i="3"/>
  <c r="Z1065" i="3"/>
  <c r="AA1065" i="3"/>
  <c r="V1066" i="3"/>
  <c r="W1066" i="3"/>
  <c r="Z1066" i="3"/>
  <c r="AA1066" i="3"/>
  <c r="U1067" i="3" a="1"/>
  <c r="U1067" i="3" s="1"/>
  <c r="V1067" i="3"/>
  <c r="W1067" i="3"/>
  <c r="Z1067" i="3"/>
  <c r="AA1067" i="3"/>
  <c r="U1068" i="3" a="1"/>
  <c r="U1068" i="3" s="1"/>
  <c r="V1068" i="3"/>
  <c r="W1068" i="3"/>
  <c r="Z1068" i="3"/>
  <c r="AA1068" i="3"/>
  <c r="V1069" i="3"/>
  <c r="W1069" i="3"/>
  <c r="Z1069" i="3"/>
  <c r="AA1069" i="3"/>
  <c r="U1070" i="3" a="1"/>
  <c r="U1070" i="3" s="1"/>
  <c r="V1070" i="3"/>
  <c r="W1070" i="3"/>
  <c r="Z1070" i="3"/>
  <c r="AA1070" i="3"/>
  <c r="U1071" i="3" a="1"/>
  <c r="U1071" i="3" s="1"/>
  <c r="V1071" i="3"/>
  <c r="W1071" i="3"/>
  <c r="Z1071" i="3"/>
  <c r="AA1071" i="3"/>
  <c r="U1072" i="3" a="1"/>
  <c r="U1072" i="3" s="1"/>
  <c r="V1072" i="3"/>
  <c r="W1072" i="3"/>
  <c r="Z1072" i="3"/>
  <c r="AA1072" i="3"/>
  <c r="U1073" i="3" a="1"/>
  <c r="U1073" i="3" s="1"/>
  <c r="V1073" i="3"/>
  <c r="W1073" i="3"/>
  <c r="Z1073" i="3"/>
  <c r="AA1073" i="3"/>
  <c r="U1074" i="3" a="1"/>
  <c r="U1074" i="3" s="1"/>
  <c r="V1074" i="3"/>
  <c r="W1074" i="3"/>
  <c r="Z1074" i="3"/>
  <c r="AA1074" i="3"/>
  <c r="U1075" i="3" a="1"/>
  <c r="U1075" i="3" s="1"/>
  <c r="V1075" i="3"/>
  <c r="W1075" i="3"/>
  <c r="Z1075" i="3"/>
  <c r="AA1075" i="3"/>
  <c r="V1076" i="3"/>
  <c r="W1076" i="3"/>
  <c r="Z1076" i="3"/>
  <c r="AA1076" i="3"/>
  <c r="U1077" i="3" a="1"/>
  <c r="U1077" i="3" s="1"/>
  <c r="V1077" i="3"/>
  <c r="W1077" i="3"/>
  <c r="Z1077" i="3"/>
  <c r="AA1077" i="3"/>
  <c r="U1078" i="3" a="1"/>
  <c r="U1078" i="3" s="1"/>
  <c r="V1078" i="3"/>
  <c r="W1078" i="3"/>
  <c r="Z1078" i="3"/>
  <c r="AA1078" i="3"/>
  <c r="U1079" i="3" a="1"/>
  <c r="U1079" i="3" s="1"/>
  <c r="V1079" i="3"/>
  <c r="W1079" i="3"/>
  <c r="Z1079" i="3"/>
  <c r="AA1079" i="3"/>
  <c r="U1080" i="3" a="1"/>
  <c r="U1080" i="3" s="1"/>
  <c r="V1080" i="3"/>
  <c r="W1080" i="3"/>
  <c r="Z1080" i="3"/>
  <c r="AA1080" i="3"/>
  <c r="V1081" i="3"/>
  <c r="W1081" i="3"/>
  <c r="Z1081" i="3"/>
  <c r="AA1081" i="3"/>
  <c r="U1082" i="3" a="1"/>
  <c r="U1082" i="3" s="1"/>
  <c r="V1082" i="3"/>
  <c r="W1082" i="3"/>
  <c r="Z1082" i="3"/>
  <c r="AA1082" i="3"/>
  <c r="U1083" i="3" a="1"/>
  <c r="U1083" i="3" s="1"/>
  <c r="V1083" i="3"/>
  <c r="W1083" i="3"/>
  <c r="Z1083" i="3"/>
  <c r="AA1083" i="3"/>
  <c r="U1084" i="3" a="1"/>
  <c r="U1084" i="3" s="1"/>
  <c r="V1084" i="3"/>
  <c r="W1084" i="3"/>
  <c r="Z1084" i="3"/>
  <c r="AA1084" i="3"/>
  <c r="U1085" i="3" a="1"/>
  <c r="U1085" i="3" s="1"/>
  <c r="V1085" i="3"/>
  <c r="W1085" i="3"/>
  <c r="Z1085" i="3"/>
  <c r="AA1085" i="3"/>
  <c r="U1086" i="3" a="1"/>
  <c r="U1086" i="3" s="1"/>
  <c r="V1086" i="3"/>
  <c r="W1086" i="3"/>
  <c r="Z1086" i="3"/>
  <c r="AA1086" i="3"/>
  <c r="U1087" i="3" a="1"/>
  <c r="U1087" i="3" s="1"/>
  <c r="V1087" i="3"/>
  <c r="W1087" i="3"/>
  <c r="Z1087" i="3"/>
  <c r="AA1087" i="3"/>
  <c r="U1088" i="3" a="1"/>
  <c r="U1088" i="3" s="1"/>
  <c r="V1088" i="3"/>
  <c r="W1088" i="3"/>
  <c r="Z1088" i="3"/>
  <c r="AA1088" i="3"/>
  <c r="U1089" i="3" a="1"/>
  <c r="U1089" i="3" s="1"/>
  <c r="V1089" i="3"/>
  <c r="W1089" i="3"/>
  <c r="Z1089" i="3"/>
  <c r="AA1089" i="3"/>
  <c r="V1090" i="3"/>
  <c r="W1090" i="3"/>
  <c r="Z1090" i="3"/>
  <c r="AA1090" i="3"/>
  <c r="U1091" i="3" a="1"/>
  <c r="U1091" i="3" s="1"/>
  <c r="V1091" i="3"/>
  <c r="W1091" i="3"/>
  <c r="Z1091" i="3"/>
  <c r="AA1091" i="3"/>
  <c r="U1092" i="3" a="1"/>
  <c r="U1092" i="3" s="1"/>
  <c r="V1092" i="3"/>
  <c r="W1092" i="3"/>
  <c r="Z1092" i="3"/>
  <c r="AA1092" i="3"/>
  <c r="V1093" i="3"/>
  <c r="W1093" i="3"/>
  <c r="Z1093" i="3"/>
  <c r="AA1093" i="3"/>
  <c r="U1094" i="3" a="1"/>
  <c r="U1094" i="3" s="1"/>
  <c r="V1094" i="3"/>
  <c r="W1094" i="3"/>
  <c r="Z1094" i="3"/>
  <c r="AA1094" i="3"/>
  <c r="U1095" i="3" a="1"/>
  <c r="U1095" i="3" s="1"/>
  <c r="V1095" i="3"/>
  <c r="W1095" i="3"/>
  <c r="Z1095" i="3"/>
  <c r="AA1095" i="3"/>
  <c r="U1096" i="3" a="1"/>
  <c r="U1096" i="3" s="1"/>
  <c r="V1096" i="3"/>
  <c r="W1096" i="3"/>
  <c r="Z1096" i="3"/>
  <c r="AA1096" i="3"/>
  <c r="V1097" i="3"/>
  <c r="W1097" i="3"/>
  <c r="Z1097" i="3"/>
  <c r="AA1097" i="3"/>
  <c r="U1098" i="3" a="1"/>
  <c r="U1098" i="3" s="1"/>
  <c r="V1098" i="3"/>
  <c r="W1098" i="3"/>
  <c r="Z1098" i="3"/>
  <c r="AA1098" i="3"/>
  <c r="U1099" i="3" a="1"/>
  <c r="U1099" i="3" s="1"/>
  <c r="V1099" i="3"/>
  <c r="W1099" i="3"/>
  <c r="Z1099" i="3"/>
  <c r="AA1099" i="3"/>
  <c r="U1100" i="3" a="1"/>
  <c r="U1100" i="3" s="1"/>
  <c r="V1100" i="3"/>
  <c r="W1100" i="3"/>
  <c r="Z1100" i="3"/>
  <c r="AA1100" i="3"/>
  <c r="U1101" i="3" a="1"/>
  <c r="U1101" i="3" s="1"/>
  <c r="V1101" i="3"/>
  <c r="W1101" i="3"/>
  <c r="Z1101" i="3"/>
  <c r="AA1101" i="3"/>
  <c r="V1102" i="3"/>
  <c r="W1102" i="3"/>
  <c r="Z1102" i="3"/>
  <c r="AA1102" i="3"/>
  <c r="U1103" i="3" a="1"/>
  <c r="U1103" i="3" s="1"/>
  <c r="V1103" i="3"/>
  <c r="W1103" i="3"/>
  <c r="Z1103" i="3"/>
  <c r="AA1103" i="3"/>
  <c r="U1104" i="3" a="1"/>
  <c r="U1104" i="3" s="1"/>
  <c r="V1104" i="3"/>
  <c r="W1104" i="3"/>
  <c r="Z1104" i="3"/>
  <c r="AA1104" i="3"/>
  <c r="U1105" i="3" a="1"/>
  <c r="U1105" i="3" s="1"/>
  <c r="V1105" i="3"/>
  <c r="W1105" i="3"/>
  <c r="Z1105" i="3"/>
  <c r="AA1105" i="3"/>
  <c r="U1106" i="3" a="1"/>
  <c r="U1106" i="3" s="1"/>
  <c r="V1106" i="3"/>
  <c r="W1106" i="3"/>
  <c r="Z1106" i="3"/>
  <c r="AA1106" i="3"/>
  <c r="U1107" i="3" a="1"/>
  <c r="U1107" i="3" s="1"/>
  <c r="V1107" i="3"/>
  <c r="W1107" i="3"/>
  <c r="Z1107" i="3"/>
  <c r="AA1107" i="3"/>
  <c r="U1108" i="3" a="1"/>
  <c r="U1108" i="3" s="1"/>
  <c r="V1108" i="3"/>
  <c r="W1108" i="3"/>
  <c r="Z1108" i="3"/>
  <c r="AA1108" i="3"/>
  <c r="U1109" i="3" a="1"/>
  <c r="U1109" i="3" s="1"/>
  <c r="V1109" i="3"/>
  <c r="W1109" i="3"/>
  <c r="Z1109" i="3"/>
  <c r="AA1109" i="3"/>
  <c r="U1110" i="3" a="1"/>
  <c r="U1110" i="3" s="1"/>
  <c r="V1110" i="3"/>
  <c r="W1110" i="3"/>
  <c r="Z1110" i="3"/>
  <c r="AA1110" i="3"/>
  <c r="U1111" i="3" a="1"/>
  <c r="U1111" i="3" s="1"/>
  <c r="V1111" i="3"/>
  <c r="W1111" i="3"/>
  <c r="Z1111" i="3"/>
  <c r="AA1111" i="3"/>
  <c r="U1112" i="3" a="1"/>
  <c r="U1112" i="3" s="1"/>
  <c r="V1112" i="3"/>
  <c r="W1112" i="3"/>
  <c r="Z1112" i="3"/>
  <c r="AA1112" i="3"/>
  <c r="U1113" i="3" a="1"/>
  <c r="U1113" i="3" s="1"/>
  <c r="V1113" i="3"/>
  <c r="W1113" i="3"/>
  <c r="Z1113" i="3"/>
  <c r="AA1113" i="3"/>
  <c r="U1114" i="3" a="1"/>
  <c r="U1114" i="3" s="1"/>
  <c r="V1114" i="3"/>
  <c r="W1114" i="3"/>
  <c r="Z1114" i="3"/>
  <c r="AA1114" i="3"/>
  <c r="U1115" i="3" a="1"/>
  <c r="U1115" i="3" s="1"/>
  <c r="V1115" i="3"/>
  <c r="W1115" i="3"/>
  <c r="Z1115" i="3"/>
  <c r="AA1115" i="3"/>
  <c r="U1116" i="3" a="1"/>
  <c r="U1116" i="3" s="1"/>
  <c r="V1116" i="3"/>
  <c r="W1116" i="3"/>
  <c r="Z1116" i="3"/>
  <c r="AA1116" i="3"/>
  <c r="U1117" i="3" a="1"/>
  <c r="U1117" i="3" s="1"/>
  <c r="V1117" i="3"/>
  <c r="W1117" i="3"/>
  <c r="Z1117" i="3"/>
  <c r="AA1117" i="3"/>
  <c r="U1118" i="3" a="1"/>
  <c r="U1118" i="3" s="1"/>
  <c r="V1118" i="3"/>
  <c r="W1118" i="3"/>
  <c r="Z1118" i="3"/>
  <c r="AA1118" i="3"/>
  <c r="U1119" i="3" a="1"/>
  <c r="U1119" i="3" s="1"/>
  <c r="V1119" i="3"/>
  <c r="W1119" i="3"/>
  <c r="Z1119" i="3"/>
  <c r="AA1119" i="3"/>
  <c r="U1120" i="3" a="1"/>
  <c r="U1120" i="3" s="1"/>
  <c r="V1120" i="3"/>
  <c r="W1120" i="3"/>
  <c r="Z1120" i="3"/>
  <c r="AA1120" i="3"/>
  <c r="U1121" i="3" a="1"/>
  <c r="U1121" i="3" s="1"/>
  <c r="V1121" i="3"/>
  <c r="W1121" i="3"/>
  <c r="Z1121" i="3"/>
  <c r="AA1121" i="3"/>
  <c r="U1122" i="3" a="1"/>
  <c r="U1122" i="3" s="1"/>
  <c r="V1122" i="3"/>
  <c r="W1122" i="3"/>
  <c r="Z1122" i="3"/>
  <c r="AA1122" i="3"/>
  <c r="U1123" i="3" a="1"/>
  <c r="U1123" i="3" s="1"/>
  <c r="V1123" i="3"/>
  <c r="W1123" i="3"/>
  <c r="Z1123" i="3"/>
  <c r="AA1123" i="3"/>
  <c r="V1124" i="3"/>
  <c r="W1124" i="3"/>
  <c r="Z1124" i="3"/>
  <c r="AA1124" i="3"/>
  <c r="U1125" i="3" a="1"/>
  <c r="U1125" i="3" s="1"/>
  <c r="V1125" i="3"/>
  <c r="W1125" i="3"/>
  <c r="Z1125" i="3"/>
  <c r="AA1125" i="3"/>
  <c r="U1126" i="3" a="1"/>
  <c r="U1126" i="3" s="1"/>
  <c r="V1126" i="3"/>
  <c r="W1126" i="3"/>
  <c r="Z1126" i="3"/>
  <c r="AA1126" i="3"/>
  <c r="U1127" i="3" a="1"/>
  <c r="U1127" i="3" s="1"/>
  <c r="V1127" i="3"/>
  <c r="W1127" i="3"/>
  <c r="Z1127" i="3"/>
  <c r="AA1127" i="3"/>
  <c r="U1128" i="3" a="1"/>
  <c r="U1128" i="3" s="1"/>
  <c r="V1128" i="3"/>
  <c r="W1128" i="3"/>
  <c r="Z1128" i="3"/>
  <c r="AA1128" i="3"/>
  <c r="U1129" i="3" a="1"/>
  <c r="U1129" i="3" s="1"/>
  <c r="V1129" i="3"/>
  <c r="W1129" i="3"/>
  <c r="Z1129" i="3"/>
  <c r="AA1129" i="3"/>
  <c r="V1130" i="3"/>
  <c r="W1130" i="3"/>
  <c r="Z1130" i="3"/>
  <c r="AA1130" i="3"/>
  <c r="U1131" i="3" a="1"/>
  <c r="U1131" i="3" s="1"/>
  <c r="V1131" i="3"/>
  <c r="W1131" i="3"/>
  <c r="Z1131" i="3"/>
  <c r="AA1131" i="3"/>
  <c r="U1132" i="3" a="1"/>
  <c r="U1132" i="3" s="1"/>
  <c r="V1132" i="3"/>
  <c r="W1132" i="3"/>
  <c r="Z1132" i="3"/>
  <c r="AA1132" i="3"/>
  <c r="U1133" i="3" a="1"/>
  <c r="U1133" i="3" s="1"/>
  <c r="V1133" i="3"/>
  <c r="W1133" i="3"/>
  <c r="Z1133" i="3"/>
  <c r="AA1133" i="3"/>
  <c r="U1134" i="3" a="1"/>
  <c r="U1134" i="3" s="1"/>
  <c r="V1134" i="3"/>
  <c r="W1134" i="3"/>
  <c r="Z1134" i="3"/>
  <c r="AA1134" i="3"/>
  <c r="U1135" i="3" a="1"/>
  <c r="U1135" i="3" s="1"/>
  <c r="X1135" i="3" s="1"/>
  <c r="Y1135" i="3" s="1"/>
  <c r="V1135" i="3"/>
  <c r="W1135" i="3"/>
  <c r="Z1135" i="3"/>
  <c r="AA1135" i="3"/>
  <c r="V1136" i="3"/>
  <c r="W1136" i="3"/>
  <c r="Z1136" i="3"/>
  <c r="AA1136" i="3"/>
  <c r="U1137" i="3" a="1"/>
  <c r="U1137" i="3" s="1"/>
  <c r="V1137" i="3"/>
  <c r="W1137" i="3"/>
  <c r="Z1137" i="3"/>
  <c r="AA1137" i="3"/>
  <c r="U1138" i="3" a="1"/>
  <c r="U1138" i="3" s="1"/>
  <c r="V1138" i="3"/>
  <c r="W1138" i="3"/>
  <c r="Z1138" i="3"/>
  <c r="AA1138" i="3"/>
  <c r="U1139" i="3" a="1"/>
  <c r="U1139" i="3" s="1"/>
  <c r="V1139" i="3"/>
  <c r="W1139" i="3"/>
  <c r="Z1139" i="3"/>
  <c r="AA1139" i="3"/>
  <c r="V1140" i="3"/>
  <c r="W1140" i="3"/>
  <c r="Z1140" i="3"/>
  <c r="AA1140" i="3"/>
  <c r="U1141" i="3" a="1"/>
  <c r="U1141" i="3" s="1"/>
  <c r="V1141" i="3"/>
  <c r="W1141" i="3"/>
  <c r="Z1141" i="3"/>
  <c r="AA1141" i="3"/>
  <c r="U1142" i="3" a="1"/>
  <c r="U1142" i="3" s="1"/>
  <c r="V1142" i="3"/>
  <c r="W1142" i="3"/>
  <c r="Z1142" i="3"/>
  <c r="AA1142" i="3"/>
  <c r="U1143" i="3" a="1"/>
  <c r="U1143" i="3" s="1"/>
  <c r="V1143" i="3"/>
  <c r="W1143" i="3"/>
  <c r="Z1143" i="3"/>
  <c r="AA1143" i="3"/>
  <c r="U1144" i="3" a="1"/>
  <c r="U1144" i="3" s="1"/>
  <c r="V1144" i="3"/>
  <c r="W1144" i="3"/>
  <c r="Z1144" i="3"/>
  <c r="AA1144" i="3"/>
  <c r="V1145" i="3"/>
  <c r="W1145" i="3"/>
  <c r="Z1145" i="3"/>
  <c r="AA1145" i="3"/>
  <c r="U1146" i="3" a="1"/>
  <c r="U1146" i="3" s="1"/>
  <c r="V1146" i="3"/>
  <c r="W1146" i="3"/>
  <c r="Z1146" i="3"/>
  <c r="AA1146" i="3"/>
  <c r="U1147" i="3" a="1"/>
  <c r="U1147" i="3" s="1"/>
  <c r="V1147" i="3"/>
  <c r="W1147" i="3"/>
  <c r="Z1147" i="3"/>
  <c r="AA1147" i="3"/>
  <c r="U1148" i="3" a="1"/>
  <c r="U1148" i="3" s="1"/>
  <c r="V1148" i="3"/>
  <c r="W1148" i="3"/>
  <c r="Z1148" i="3"/>
  <c r="AA1148" i="3"/>
  <c r="U1149" i="3" a="1"/>
  <c r="U1149" i="3" s="1"/>
  <c r="V1149" i="3"/>
  <c r="W1149" i="3"/>
  <c r="Z1149" i="3"/>
  <c r="AA1149" i="3"/>
  <c r="U1150" i="3" a="1"/>
  <c r="U1150" i="3" s="1"/>
  <c r="V1150" i="3"/>
  <c r="W1150" i="3"/>
  <c r="Z1150" i="3"/>
  <c r="AA1150" i="3"/>
  <c r="U1151" i="3" a="1"/>
  <c r="U1151" i="3" s="1"/>
  <c r="V1151" i="3"/>
  <c r="W1151" i="3"/>
  <c r="Z1151" i="3"/>
  <c r="AA1151" i="3"/>
  <c r="U1152" i="3" a="1"/>
  <c r="U1152" i="3" s="1"/>
  <c r="V1152" i="3"/>
  <c r="W1152" i="3"/>
  <c r="Z1152" i="3"/>
  <c r="AA1152" i="3"/>
  <c r="U1153" i="3" a="1"/>
  <c r="U1153" i="3" s="1"/>
  <c r="V1153" i="3"/>
  <c r="W1153" i="3"/>
  <c r="Z1153" i="3"/>
  <c r="AA1153" i="3"/>
  <c r="U1154" i="3" a="1"/>
  <c r="U1154" i="3" s="1"/>
  <c r="V1154" i="3"/>
  <c r="W1154" i="3"/>
  <c r="Z1154" i="3"/>
  <c r="AA1154" i="3"/>
  <c r="U1155" i="3" a="1"/>
  <c r="U1155" i="3" s="1"/>
  <c r="V1155" i="3"/>
  <c r="W1155" i="3"/>
  <c r="Z1155" i="3"/>
  <c r="AA1155" i="3"/>
  <c r="U1156" i="3" a="1"/>
  <c r="U1156" i="3" s="1"/>
  <c r="V1156" i="3"/>
  <c r="W1156" i="3"/>
  <c r="Z1156" i="3"/>
  <c r="AA1156" i="3"/>
  <c r="U1157" i="3" a="1"/>
  <c r="U1157" i="3" s="1"/>
  <c r="V1157" i="3"/>
  <c r="W1157" i="3"/>
  <c r="Z1157" i="3"/>
  <c r="AA1157" i="3"/>
  <c r="U1158" i="3" a="1"/>
  <c r="U1158" i="3" s="1"/>
  <c r="V1158" i="3"/>
  <c r="W1158" i="3"/>
  <c r="Z1158" i="3"/>
  <c r="AA1158" i="3"/>
  <c r="U1159" i="3" a="1"/>
  <c r="U1159" i="3" s="1"/>
  <c r="V1159" i="3"/>
  <c r="W1159" i="3"/>
  <c r="Z1159" i="3"/>
  <c r="AA1159" i="3"/>
  <c r="U1160" i="3" a="1"/>
  <c r="U1160" i="3" s="1"/>
  <c r="V1160" i="3"/>
  <c r="W1160" i="3"/>
  <c r="Z1160" i="3"/>
  <c r="AA1160" i="3"/>
  <c r="U1161" i="3" a="1"/>
  <c r="U1161" i="3" s="1"/>
  <c r="V1161" i="3"/>
  <c r="W1161" i="3"/>
  <c r="Z1161" i="3"/>
  <c r="AA1161" i="3"/>
  <c r="U1162" i="3" a="1"/>
  <c r="U1162" i="3" s="1"/>
  <c r="X1162" i="3" s="1"/>
  <c r="Y1162" i="3" s="1"/>
  <c r="V1162" i="3"/>
  <c r="W1162" i="3"/>
  <c r="Z1162" i="3"/>
  <c r="AA1162" i="3"/>
  <c r="U1163" i="3" a="1"/>
  <c r="U1163" i="3" s="1"/>
  <c r="V1163" i="3"/>
  <c r="W1163" i="3"/>
  <c r="Z1163" i="3"/>
  <c r="AA1163" i="3"/>
  <c r="U1164" i="3" a="1"/>
  <c r="U1164" i="3" s="1"/>
  <c r="V1164" i="3"/>
  <c r="W1164" i="3"/>
  <c r="Z1164" i="3"/>
  <c r="AA1164" i="3"/>
  <c r="U1165" i="3" a="1"/>
  <c r="U1165" i="3" s="1"/>
  <c r="V1165" i="3"/>
  <c r="W1165" i="3"/>
  <c r="Z1165" i="3"/>
  <c r="AA1165" i="3"/>
  <c r="V1166" i="3"/>
  <c r="W1166" i="3"/>
  <c r="Z1166" i="3"/>
  <c r="AA1166" i="3"/>
  <c r="U1167" i="3" a="1"/>
  <c r="U1167" i="3" s="1"/>
  <c r="X1167" i="3" s="1"/>
  <c r="Y1167" i="3" s="1"/>
  <c r="V1167" i="3"/>
  <c r="W1167" i="3"/>
  <c r="Z1167" i="3"/>
  <c r="AA1167" i="3"/>
  <c r="U1168" i="3" a="1"/>
  <c r="U1168" i="3" s="1"/>
  <c r="V1168" i="3"/>
  <c r="W1168" i="3"/>
  <c r="Z1168" i="3"/>
  <c r="AA1168" i="3"/>
  <c r="V1169" i="3"/>
  <c r="W1169" i="3"/>
  <c r="Z1169" i="3"/>
  <c r="AA1169" i="3"/>
  <c r="U1170" i="3" a="1"/>
  <c r="U1170" i="3" s="1"/>
  <c r="V1170" i="3"/>
  <c r="W1170" i="3"/>
  <c r="Z1170" i="3"/>
  <c r="AA1170" i="3"/>
  <c r="U1171" i="3" a="1"/>
  <c r="U1171" i="3" s="1"/>
  <c r="V1171" i="3"/>
  <c r="W1171" i="3"/>
  <c r="Z1171" i="3"/>
  <c r="AA1171" i="3"/>
  <c r="V1172" i="3"/>
  <c r="W1172" i="3"/>
  <c r="Z1172" i="3"/>
  <c r="AA1172" i="3"/>
  <c r="U1173" i="3" a="1"/>
  <c r="U1173" i="3" s="1"/>
  <c r="V1173" i="3"/>
  <c r="W1173" i="3"/>
  <c r="Z1173" i="3"/>
  <c r="AA1173" i="3"/>
  <c r="U1174" i="3" a="1"/>
  <c r="U1174" i="3" s="1"/>
  <c r="V1174" i="3"/>
  <c r="W1174" i="3"/>
  <c r="Z1174" i="3"/>
  <c r="AA1174" i="3"/>
  <c r="U1175" i="3" a="1"/>
  <c r="U1175" i="3" s="1"/>
  <c r="V1175" i="3"/>
  <c r="W1175" i="3"/>
  <c r="Z1175" i="3"/>
  <c r="AA1175" i="3"/>
  <c r="U1176" i="3" a="1"/>
  <c r="U1176" i="3" s="1"/>
  <c r="V1176" i="3"/>
  <c r="W1176" i="3"/>
  <c r="Z1176" i="3"/>
  <c r="AA1176" i="3"/>
  <c r="U1177" i="3" a="1"/>
  <c r="U1177" i="3" s="1"/>
  <c r="V1177" i="3"/>
  <c r="W1177" i="3"/>
  <c r="Z1177" i="3"/>
  <c r="AA1177" i="3"/>
  <c r="V1178" i="3"/>
  <c r="W1178" i="3"/>
  <c r="Z1178" i="3"/>
  <c r="AA1178" i="3"/>
  <c r="U1179" i="3" a="1"/>
  <c r="U1179" i="3" s="1"/>
  <c r="V1179" i="3"/>
  <c r="W1179" i="3"/>
  <c r="Z1179" i="3"/>
  <c r="AA1179" i="3"/>
  <c r="U1180" i="3" a="1"/>
  <c r="U1180" i="3" s="1"/>
  <c r="V1180" i="3"/>
  <c r="W1180" i="3"/>
  <c r="Z1180" i="3"/>
  <c r="AA1180" i="3"/>
  <c r="U1181" i="3" a="1"/>
  <c r="U1181" i="3" s="1"/>
  <c r="V1181" i="3"/>
  <c r="W1181" i="3"/>
  <c r="Z1181" i="3"/>
  <c r="AA1181" i="3"/>
  <c r="U1182" i="3" a="1"/>
  <c r="U1182" i="3" s="1"/>
  <c r="V1182" i="3"/>
  <c r="W1182" i="3"/>
  <c r="Z1182" i="3"/>
  <c r="AA1182" i="3"/>
  <c r="V1183" i="3"/>
  <c r="W1183" i="3"/>
  <c r="Z1183" i="3"/>
  <c r="AA1183" i="3"/>
  <c r="U1184" i="3" a="1"/>
  <c r="U1184" i="3" s="1"/>
  <c r="V1184" i="3"/>
  <c r="W1184" i="3"/>
  <c r="Z1184" i="3"/>
  <c r="AA1184" i="3"/>
  <c r="U1185" i="3" a="1"/>
  <c r="U1185" i="3" s="1"/>
  <c r="V1185" i="3"/>
  <c r="W1185" i="3"/>
  <c r="Z1185" i="3"/>
  <c r="AA1185" i="3"/>
  <c r="U1186" i="3" a="1"/>
  <c r="U1186" i="3" s="1"/>
  <c r="V1186" i="3"/>
  <c r="W1186" i="3"/>
  <c r="Z1186" i="3"/>
  <c r="AA1186" i="3"/>
  <c r="U1187" i="3" a="1"/>
  <c r="U1187" i="3" s="1"/>
  <c r="V1187" i="3"/>
  <c r="W1187" i="3"/>
  <c r="Z1187" i="3"/>
  <c r="AA1187" i="3"/>
  <c r="V1188" i="3"/>
  <c r="W1188" i="3"/>
  <c r="Z1188" i="3"/>
  <c r="AA1188" i="3"/>
  <c r="U1189" i="3" a="1"/>
  <c r="U1189" i="3" s="1"/>
  <c r="V1189" i="3"/>
  <c r="W1189" i="3"/>
  <c r="Z1189" i="3"/>
  <c r="AA1189" i="3"/>
  <c r="U1190" i="3" a="1"/>
  <c r="U1190" i="3" s="1"/>
  <c r="V1190" i="3"/>
  <c r="W1190" i="3"/>
  <c r="Z1190" i="3"/>
  <c r="AA1190" i="3"/>
  <c r="U1191" i="3" a="1"/>
  <c r="U1191" i="3" s="1"/>
  <c r="V1191" i="3"/>
  <c r="W1191" i="3"/>
  <c r="Z1191" i="3"/>
  <c r="AA1191" i="3"/>
  <c r="V1192" i="3"/>
  <c r="W1192" i="3"/>
  <c r="Z1192" i="3"/>
  <c r="AA1192" i="3"/>
  <c r="U1193" i="3" a="1"/>
  <c r="U1193" i="3" s="1"/>
  <c r="V1193" i="3"/>
  <c r="W1193" i="3"/>
  <c r="Z1193" i="3"/>
  <c r="AA1193" i="3"/>
  <c r="U1194" i="3" a="1"/>
  <c r="U1194" i="3" s="1"/>
  <c r="V1194" i="3"/>
  <c r="W1194" i="3"/>
  <c r="Z1194" i="3"/>
  <c r="AA1194" i="3"/>
  <c r="V1195" i="3"/>
  <c r="W1195" i="3"/>
  <c r="Z1195" i="3"/>
  <c r="AA1195" i="3"/>
  <c r="U1196" i="3" a="1"/>
  <c r="U1196" i="3" s="1"/>
  <c r="V1196" i="3"/>
  <c r="W1196" i="3"/>
  <c r="Z1196" i="3"/>
  <c r="AA1196" i="3"/>
  <c r="U1197" i="3" a="1"/>
  <c r="U1197" i="3" s="1"/>
  <c r="V1197" i="3"/>
  <c r="W1197" i="3"/>
  <c r="Z1197" i="3"/>
  <c r="AA1197" i="3"/>
  <c r="U1198" i="3" a="1"/>
  <c r="U1198" i="3" s="1"/>
  <c r="V1198" i="3"/>
  <c r="W1198" i="3"/>
  <c r="Z1198" i="3"/>
  <c r="AA1198" i="3"/>
  <c r="V1199" i="3"/>
  <c r="W1199" i="3"/>
  <c r="Z1199" i="3"/>
  <c r="AA1199" i="3"/>
  <c r="U1200" i="3" a="1"/>
  <c r="U1200" i="3" s="1"/>
  <c r="V1200" i="3"/>
  <c r="W1200" i="3"/>
  <c r="Z1200" i="3"/>
  <c r="AA1200" i="3"/>
  <c r="U1201" i="3" a="1"/>
  <c r="U1201" i="3" s="1"/>
  <c r="V1201" i="3"/>
  <c r="W1201" i="3"/>
  <c r="Z1201" i="3"/>
  <c r="AA1201" i="3"/>
  <c r="V1202" i="3"/>
  <c r="W1202" i="3"/>
  <c r="Z1202" i="3"/>
  <c r="AA1202" i="3"/>
  <c r="U1203" i="3" a="1"/>
  <c r="U1203" i="3" s="1"/>
  <c r="V1203" i="3"/>
  <c r="W1203" i="3"/>
  <c r="Z1203" i="3"/>
  <c r="AA1203" i="3"/>
  <c r="U1204" i="3" a="1"/>
  <c r="U1204" i="3" s="1"/>
  <c r="V1204" i="3"/>
  <c r="W1204" i="3"/>
  <c r="Z1204" i="3"/>
  <c r="AA1204" i="3"/>
  <c r="U1205" i="3" a="1"/>
  <c r="U1205" i="3" s="1"/>
  <c r="V1205" i="3"/>
  <c r="W1205" i="3"/>
  <c r="Z1205" i="3"/>
  <c r="AA1205" i="3"/>
  <c r="V1206" i="3"/>
  <c r="W1206" i="3"/>
  <c r="Z1206" i="3"/>
  <c r="AA1206" i="3"/>
  <c r="U1207" i="3" a="1"/>
  <c r="U1207" i="3" s="1"/>
  <c r="V1207" i="3"/>
  <c r="W1207" i="3"/>
  <c r="Z1207" i="3"/>
  <c r="AA1207" i="3"/>
  <c r="U1208" i="3" a="1"/>
  <c r="U1208" i="3" s="1"/>
  <c r="V1208" i="3"/>
  <c r="W1208" i="3"/>
  <c r="Z1208" i="3"/>
  <c r="AA1208" i="3"/>
  <c r="U1209" i="3" a="1"/>
  <c r="U1209" i="3" s="1"/>
  <c r="V1209" i="3"/>
  <c r="W1209" i="3"/>
  <c r="Z1209" i="3"/>
  <c r="AA1209" i="3"/>
  <c r="U1210" i="3" a="1"/>
  <c r="U1210" i="3" s="1"/>
  <c r="V1210" i="3"/>
  <c r="W1210" i="3"/>
  <c r="Z1210" i="3"/>
  <c r="AA1210" i="3"/>
  <c r="U1211" i="3" a="1"/>
  <c r="U1211" i="3" s="1"/>
  <c r="V1211" i="3"/>
  <c r="W1211" i="3"/>
  <c r="Z1211" i="3"/>
  <c r="AA1211" i="3"/>
  <c r="U1212" i="3" a="1"/>
  <c r="U1212" i="3" s="1"/>
  <c r="V1212" i="3"/>
  <c r="W1212" i="3"/>
  <c r="Z1212" i="3"/>
  <c r="AA1212" i="3"/>
  <c r="U1213" i="3" a="1"/>
  <c r="U1213" i="3" s="1"/>
  <c r="V1213" i="3"/>
  <c r="W1213" i="3"/>
  <c r="Z1213" i="3"/>
  <c r="AA1213" i="3"/>
  <c r="U1214" i="3" a="1"/>
  <c r="U1214" i="3" s="1"/>
  <c r="V1214" i="3"/>
  <c r="W1214" i="3"/>
  <c r="Z1214" i="3"/>
  <c r="AA1214" i="3"/>
  <c r="U1215" i="3" a="1"/>
  <c r="U1215" i="3" s="1"/>
  <c r="V1215" i="3"/>
  <c r="W1215" i="3"/>
  <c r="Z1215" i="3"/>
  <c r="AA1215" i="3"/>
  <c r="U1216" i="3" a="1"/>
  <c r="U1216" i="3" s="1"/>
  <c r="V1216" i="3"/>
  <c r="W1216" i="3"/>
  <c r="Z1216" i="3"/>
  <c r="AA1216" i="3"/>
  <c r="U1217" i="3" a="1"/>
  <c r="U1217" i="3" s="1"/>
  <c r="V1217" i="3"/>
  <c r="W1217" i="3"/>
  <c r="Z1217" i="3"/>
  <c r="AA1217" i="3"/>
  <c r="U1218" i="3" a="1"/>
  <c r="U1218" i="3" s="1"/>
  <c r="V1218" i="3"/>
  <c r="W1218" i="3"/>
  <c r="Z1218" i="3"/>
  <c r="AA1218" i="3"/>
  <c r="U1219" i="3" a="1"/>
  <c r="U1219" i="3" s="1"/>
  <c r="V1219" i="3"/>
  <c r="W1219" i="3"/>
  <c r="Z1219" i="3"/>
  <c r="AA1219" i="3"/>
  <c r="V1220" i="3"/>
  <c r="W1220" i="3"/>
  <c r="Z1220" i="3"/>
  <c r="AA1220" i="3"/>
  <c r="U1221" i="3" a="1"/>
  <c r="U1221" i="3" s="1"/>
  <c r="V1221" i="3"/>
  <c r="W1221" i="3"/>
  <c r="Z1221" i="3"/>
  <c r="AA1221" i="3"/>
  <c r="U1222" i="3" a="1"/>
  <c r="U1222" i="3" s="1"/>
  <c r="V1222" i="3"/>
  <c r="W1222" i="3"/>
  <c r="Z1222" i="3"/>
  <c r="AA1222" i="3"/>
  <c r="V1223" i="3"/>
  <c r="W1223" i="3"/>
  <c r="Z1223" i="3"/>
  <c r="AA1223" i="3"/>
  <c r="U1224" i="3" a="1"/>
  <c r="U1224" i="3" s="1"/>
  <c r="V1224" i="3"/>
  <c r="W1224" i="3"/>
  <c r="Z1224" i="3"/>
  <c r="AA1224" i="3"/>
  <c r="U1225" i="3" a="1"/>
  <c r="U1225" i="3" s="1"/>
  <c r="V1225" i="3"/>
  <c r="W1225" i="3"/>
  <c r="Z1225" i="3"/>
  <c r="AA1225" i="3"/>
  <c r="U1226" i="3" a="1"/>
  <c r="U1226" i="3" s="1"/>
  <c r="V1226" i="3"/>
  <c r="W1226" i="3"/>
  <c r="Z1226" i="3"/>
  <c r="AA1226" i="3"/>
  <c r="V1227" i="3"/>
  <c r="W1227" i="3"/>
  <c r="Z1227" i="3"/>
  <c r="AA1227" i="3"/>
  <c r="U1228" i="3" a="1"/>
  <c r="U1228" i="3" s="1"/>
  <c r="V1228" i="3"/>
  <c r="W1228" i="3"/>
  <c r="Z1228" i="3"/>
  <c r="AA1228" i="3"/>
  <c r="U1229" i="3" a="1"/>
  <c r="U1229" i="3" s="1"/>
  <c r="V1229" i="3"/>
  <c r="W1229" i="3"/>
  <c r="Z1229" i="3"/>
  <c r="AA1229" i="3"/>
  <c r="V1230" i="3"/>
  <c r="W1230" i="3"/>
  <c r="Z1230" i="3"/>
  <c r="AA1230" i="3"/>
  <c r="U1231" i="3" a="1"/>
  <c r="U1231" i="3" s="1"/>
  <c r="V1231" i="3"/>
  <c r="W1231" i="3"/>
  <c r="Z1231" i="3"/>
  <c r="AA1231" i="3"/>
  <c r="U1232" i="3" a="1"/>
  <c r="U1232" i="3" s="1"/>
  <c r="V1232" i="3"/>
  <c r="W1232" i="3"/>
  <c r="Z1232" i="3"/>
  <c r="AA1232" i="3"/>
  <c r="U1233" i="3" a="1"/>
  <c r="U1233" i="3" s="1"/>
  <c r="V1233" i="3"/>
  <c r="W1233" i="3"/>
  <c r="Z1233" i="3"/>
  <c r="AA1233" i="3"/>
  <c r="U1234" i="3" a="1"/>
  <c r="U1234" i="3" s="1"/>
  <c r="V1234" i="3"/>
  <c r="W1234" i="3"/>
  <c r="Z1234" i="3"/>
  <c r="AA1234" i="3"/>
  <c r="U1235" i="3" a="1"/>
  <c r="U1235" i="3" s="1"/>
  <c r="V1235" i="3"/>
  <c r="W1235" i="3"/>
  <c r="Z1235" i="3"/>
  <c r="AA1235" i="3"/>
  <c r="V1236" i="3"/>
  <c r="W1236" i="3"/>
  <c r="Z1236" i="3"/>
  <c r="AA1236" i="3"/>
  <c r="U1237" i="3" a="1"/>
  <c r="U1237" i="3" s="1"/>
  <c r="V1237" i="3"/>
  <c r="W1237" i="3"/>
  <c r="Z1237" i="3"/>
  <c r="AA1237" i="3"/>
  <c r="U1238" i="3" a="1"/>
  <c r="U1238" i="3" s="1"/>
  <c r="V1238" i="3"/>
  <c r="W1238" i="3"/>
  <c r="Z1238" i="3"/>
  <c r="AA1238" i="3"/>
  <c r="U1239" i="3" a="1"/>
  <c r="U1239" i="3" s="1"/>
  <c r="V1239" i="3"/>
  <c r="W1239" i="3"/>
  <c r="Z1239" i="3"/>
  <c r="AA1239" i="3"/>
  <c r="U1240" i="3" a="1"/>
  <c r="U1240" i="3" s="1"/>
  <c r="V1240" i="3"/>
  <c r="W1240" i="3"/>
  <c r="Z1240" i="3"/>
  <c r="AA1240" i="3"/>
  <c r="U1241" i="3" a="1"/>
  <c r="U1241" i="3" s="1"/>
  <c r="V1241" i="3"/>
  <c r="W1241" i="3"/>
  <c r="Z1241" i="3"/>
  <c r="AA1241" i="3"/>
  <c r="U1242" i="3" a="1"/>
  <c r="U1242" i="3" s="1"/>
  <c r="V1242" i="3"/>
  <c r="W1242" i="3"/>
  <c r="Z1242" i="3"/>
  <c r="AA1242" i="3"/>
  <c r="U1243" i="3" a="1"/>
  <c r="U1243" i="3" s="1"/>
  <c r="V1243" i="3"/>
  <c r="W1243" i="3"/>
  <c r="Z1243" i="3"/>
  <c r="AA1243" i="3"/>
  <c r="U1244" i="3" a="1"/>
  <c r="U1244" i="3" s="1"/>
  <c r="V1244" i="3"/>
  <c r="W1244" i="3"/>
  <c r="Z1244" i="3"/>
  <c r="AA1244" i="3"/>
  <c r="U1245" i="3" a="1"/>
  <c r="U1245" i="3" s="1"/>
  <c r="V1245" i="3"/>
  <c r="W1245" i="3"/>
  <c r="Z1245" i="3"/>
  <c r="AA1245" i="3"/>
  <c r="U1246" i="3" a="1"/>
  <c r="U1246" i="3" s="1"/>
  <c r="V1246" i="3"/>
  <c r="W1246" i="3"/>
  <c r="Z1246" i="3"/>
  <c r="AA1246" i="3"/>
  <c r="U1247" i="3" a="1"/>
  <c r="U1247" i="3" s="1"/>
  <c r="V1247" i="3"/>
  <c r="W1247" i="3"/>
  <c r="Z1247" i="3"/>
  <c r="AA1247" i="3"/>
  <c r="U1248" i="3" a="1"/>
  <c r="U1248" i="3" s="1"/>
  <c r="V1248" i="3"/>
  <c r="W1248" i="3"/>
  <c r="Z1248" i="3"/>
  <c r="AA1248" i="3"/>
  <c r="U1249" i="3" a="1"/>
  <c r="U1249" i="3" s="1"/>
  <c r="V1249" i="3"/>
  <c r="W1249" i="3"/>
  <c r="Z1249" i="3"/>
  <c r="AA1249" i="3"/>
  <c r="U1250" i="3" a="1"/>
  <c r="U1250" i="3" s="1"/>
  <c r="V1250" i="3"/>
  <c r="W1250" i="3"/>
  <c r="Z1250" i="3"/>
  <c r="AA1250" i="3"/>
  <c r="U1251" i="3" a="1"/>
  <c r="U1251" i="3" s="1"/>
  <c r="V1251" i="3"/>
  <c r="W1251" i="3"/>
  <c r="Z1251" i="3"/>
  <c r="AA1251" i="3"/>
  <c r="U1252" i="3" a="1"/>
  <c r="U1252" i="3" s="1"/>
  <c r="V1252" i="3"/>
  <c r="W1252" i="3"/>
  <c r="Z1252" i="3"/>
  <c r="AA1252" i="3"/>
  <c r="U1253" i="3" a="1"/>
  <c r="U1253" i="3" s="1"/>
  <c r="V1253" i="3"/>
  <c r="W1253" i="3"/>
  <c r="Z1253" i="3"/>
  <c r="AA1253" i="3"/>
  <c r="U1254" i="3" a="1"/>
  <c r="U1254" i="3" s="1"/>
  <c r="V1254" i="3"/>
  <c r="W1254" i="3"/>
  <c r="Z1254" i="3"/>
  <c r="AA1254" i="3"/>
  <c r="U1255" i="3" a="1"/>
  <c r="U1255" i="3" s="1"/>
  <c r="V1255" i="3"/>
  <c r="W1255" i="3"/>
  <c r="Z1255" i="3"/>
  <c r="AA1255" i="3"/>
  <c r="U1256" i="3" a="1"/>
  <c r="U1256" i="3" s="1"/>
  <c r="V1256" i="3"/>
  <c r="W1256" i="3"/>
  <c r="Z1256" i="3"/>
  <c r="AA1256" i="3"/>
  <c r="U1257" i="3" a="1"/>
  <c r="U1257" i="3" s="1"/>
  <c r="V1257" i="3"/>
  <c r="W1257" i="3"/>
  <c r="Z1257" i="3"/>
  <c r="AA1257" i="3"/>
  <c r="U1258" i="3" a="1"/>
  <c r="U1258" i="3" s="1"/>
  <c r="V1258" i="3"/>
  <c r="W1258" i="3"/>
  <c r="Z1258" i="3"/>
  <c r="AA1258" i="3"/>
  <c r="U1259" i="3" a="1"/>
  <c r="U1259" i="3" s="1"/>
  <c r="V1259" i="3"/>
  <c r="W1259" i="3"/>
  <c r="Z1259" i="3"/>
  <c r="AA1259" i="3"/>
  <c r="U1260" i="3" a="1"/>
  <c r="U1260" i="3" s="1"/>
  <c r="V1260" i="3"/>
  <c r="W1260" i="3"/>
  <c r="Z1260" i="3"/>
  <c r="AA1260" i="3"/>
  <c r="U1261" i="3" a="1"/>
  <c r="U1261" i="3" s="1"/>
  <c r="V1261" i="3"/>
  <c r="W1261" i="3"/>
  <c r="Z1261" i="3"/>
  <c r="AA1261" i="3"/>
  <c r="U1262" i="3" a="1"/>
  <c r="U1262" i="3" s="1"/>
  <c r="V1262" i="3"/>
  <c r="W1262" i="3"/>
  <c r="Z1262" i="3"/>
  <c r="AA1262" i="3"/>
  <c r="U1263" i="3" a="1"/>
  <c r="U1263" i="3" s="1"/>
  <c r="V1263" i="3"/>
  <c r="W1263" i="3"/>
  <c r="Z1263" i="3"/>
  <c r="AA1263" i="3"/>
  <c r="U1264" i="3" a="1"/>
  <c r="U1264" i="3" s="1"/>
  <c r="V1264" i="3"/>
  <c r="W1264" i="3"/>
  <c r="Z1264" i="3"/>
  <c r="AA1264" i="3"/>
  <c r="U1265" i="3" a="1"/>
  <c r="U1265" i="3" s="1"/>
  <c r="V1265" i="3"/>
  <c r="W1265" i="3"/>
  <c r="Z1265" i="3"/>
  <c r="AA1265" i="3"/>
  <c r="U1266" i="3" a="1"/>
  <c r="U1266" i="3" s="1"/>
  <c r="V1266" i="3"/>
  <c r="W1266" i="3"/>
  <c r="Z1266" i="3"/>
  <c r="AA1266" i="3"/>
  <c r="U1267" i="3" a="1"/>
  <c r="U1267" i="3" s="1"/>
  <c r="V1267" i="3"/>
  <c r="W1267" i="3"/>
  <c r="Z1267" i="3"/>
  <c r="AA1267" i="3"/>
  <c r="U1268" i="3" a="1"/>
  <c r="U1268" i="3" s="1"/>
  <c r="V1268" i="3"/>
  <c r="W1268" i="3"/>
  <c r="Z1268" i="3"/>
  <c r="AA1268" i="3"/>
  <c r="U1269" i="3" a="1"/>
  <c r="U1269" i="3" s="1"/>
  <c r="V1269" i="3"/>
  <c r="W1269" i="3"/>
  <c r="Z1269" i="3"/>
  <c r="AA1269" i="3"/>
  <c r="U1270" i="3" a="1"/>
  <c r="U1270" i="3" s="1"/>
  <c r="V1270" i="3"/>
  <c r="W1270" i="3"/>
  <c r="Z1270" i="3"/>
  <c r="AA1270" i="3"/>
  <c r="U1271" i="3" a="1"/>
  <c r="U1271" i="3" s="1"/>
  <c r="V1271" i="3"/>
  <c r="W1271" i="3"/>
  <c r="Z1271" i="3"/>
  <c r="AA1271" i="3"/>
  <c r="U1272" i="3" a="1"/>
  <c r="U1272" i="3" s="1"/>
  <c r="V1272" i="3"/>
  <c r="W1272" i="3"/>
  <c r="Z1272" i="3"/>
  <c r="AA1272" i="3"/>
  <c r="U1273" i="3" a="1"/>
  <c r="U1273" i="3" s="1"/>
  <c r="V1273" i="3"/>
  <c r="W1273" i="3"/>
  <c r="Z1273" i="3"/>
  <c r="AA1273" i="3"/>
  <c r="U1274" i="3" a="1"/>
  <c r="U1274" i="3" s="1"/>
  <c r="V1274" i="3"/>
  <c r="W1274" i="3"/>
  <c r="Z1274" i="3"/>
  <c r="AA1274" i="3"/>
  <c r="U1275" i="3" a="1"/>
  <c r="U1275" i="3" s="1"/>
  <c r="V1275" i="3"/>
  <c r="W1275" i="3"/>
  <c r="Z1275" i="3"/>
  <c r="AA1275" i="3"/>
  <c r="U1276" i="3" a="1"/>
  <c r="U1276" i="3" s="1"/>
  <c r="V1276" i="3"/>
  <c r="W1276" i="3"/>
  <c r="Z1276" i="3"/>
  <c r="AA1276" i="3"/>
  <c r="U1277" i="3" a="1"/>
  <c r="U1277" i="3" s="1"/>
  <c r="V1277" i="3"/>
  <c r="W1277" i="3"/>
  <c r="Z1277" i="3"/>
  <c r="AA1277" i="3"/>
  <c r="U1278" i="3" a="1"/>
  <c r="U1278" i="3" s="1"/>
  <c r="V1278" i="3"/>
  <c r="W1278" i="3"/>
  <c r="Z1278" i="3"/>
  <c r="AA1278" i="3"/>
  <c r="U1279" i="3" a="1"/>
  <c r="U1279" i="3" s="1"/>
  <c r="V1279" i="3"/>
  <c r="W1279" i="3"/>
  <c r="Z1279" i="3"/>
  <c r="AA1279" i="3"/>
  <c r="U1280" i="3" a="1"/>
  <c r="U1280" i="3" s="1"/>
  <c r="V1280" i="3"/>
  <c r="W1280" i="3"/>
  <c r="Z1280" i="3"/>
  <c r="AA1280" i="3"/>
  <c r="U1281" i="3" a="1"/>
  <c r="U1281" i="3" s="1"/>
  <c r="V1281" i="3"/>
  <c r="W1281" i="3"/>
  <c r="Z1281" i="3"/>
  <c r="AA1281" i="3"/>
  <c r="V1282" i="3"/>
  <c r="W1282" i="3"/>
  <c r="Z1282" i="3"/>
  <c r="AA1282" i="3"/>
  <c r="U1283" i="3" a="1"/>
  <c r="U1283" i="3" s="1"/>
  <c r="V1283" i="3"/>
  <c r="W1283" i="3"/>
  <c r="Z1283" i="3"/>
  <c r="AA1283" i="3"/>
  <c r="U1284" i="3" a="1"/>
  <c r="U1284" i="3" s="1"/>
  <c r="V1284" i="3"/>
  <c r="W1284" i="3"/>
  <c r="Z1284" i="3"/>
  <c r="AA1284" i="3"/>
  <c r="V1285" i="3"/>
  <c r="W1285" i="3"/>
  <c r="Z1285" i="3"/>
  <c r="AA1285" i="3"/>
  <c r="U1286" i="3" a="1"/>
  <c r="U1286" i="3" s="1"/>
  <c r="V1286" i="3"/>
  <c r="W1286" i="3"/>
  <c r="Z1286" i="3"/>
  <c r="AA1286" i="3"/>
  <c r="U1287" i="3" a="1"/>
  <c r="U1287" i="3" s="1"/>
  <c r="V1287" i="3"/>
  <c r="W1287" i="3"/>
  <c r="Z1287" i="3"/>
  <c r="AA1287" i="3"/>
  <c r="U1288" i="3" a="1"/>
  <c r="U1288" i="3" s="1"/>
  <c r="V1288" i="3"/>
  <c r="W1288" i="3"/>
  <c r="Z1288" i="3"/>
  <c r="AA1288" i="3"/>
  <c r="U1289" i="3" a="1"/>
  <c r="U1289" i="3" s="1"/>
  <c r="V1289" i="3"/>
  <c r="W1289" i="3"/>
  <c r="Z1289" i="3"/>
  <c r="AA1289" i="3"/>
  <c r="U1290" i="3" a="1"/>
  <c r="U1290" i="3" s="1"/>
  <c r="V1290" i="3"/>
  <c r="W1290" i="3"/>
  <c r="Z1290" i="3"/>
  <c r="AA1290" i="3"/>
  <c r="V1291" i="3"/>
  <c r="W1291" i="3"/>
  <c r="Z1291" i="3"/>
  <c r="AA1291" i="3"/>
  <c r="U1292" i="3" a="1"/>
  <c r="U1292" i="3" s="1"/>
  <c r="V1292" i="3"/>
  <c r="W1292" i="3"/>
  <c r="Z1292" i="3"/>
  <c r="AA1292" i="3"/>
  <c r="U1293" i="3" a="1"/>
  <c r="U1293" i="3" s="1"/>
  <c r="V1293" i="3"/>
  <c r="W1293" i="3"/>
  <c r="Z1293" i="3"/>
  <c r="AA1293" i="3"/>
  <c r="V1294" i="3"/>
  <c r="W1294" i="3"/>
  <c r="Z1294" i="3"/>
  <c r="AA1294" i="3"/>
  <c r="U1295" i="3" a="1"/>
  <c r="U1295" i="3" s="1"/>
  <c r="V1295" i="3"/>
  <c r="W1295" i="3"/>
  <c r="Z1295" i="3"/>
  <c r="AA1295" i="3"/>
  <c r="U1296" i="3" a="1"/>
  <c r="U1296" i="3" s="1"/>
  <c r="V1296" i="3"/>
  <c r="W1296" i="3"/>
  <c r="Z1296" i="3"/>
  <c r="AA1296" i="3"/>
  <c r="U1297" i="3" a="1"/>
  <c r="U1297" i="3" s="1"/>
  <c r="V1297" i="3"/>
  <c r="W1297" i="3"/>
  <c r="Z1297" i="3"/>
  <c r="AA1297" i="3"/>
  <c r="U1298" i="3" a="1"/>
  <c r="U1298" i="3" s="1"/>
  <c r="V1298" i="3"/>
  <c r="W1298" i="3"/>
  <c r="Z1298" i="3"/>
  <c r="AA1298" i="3"/>
  <c r="U1299" i="3" a="1"/>
  <c r="U1299" i="3" s="1"/>
  <c r="V1299" i="3"/>
  <c r="W1299" i="3"/>
  <c r="Z1299" i="3"/>
  <c r="AA1299" i="3"/>
  <c r="U1300" i="3" a="1"/>
  <c r="U1300" i="3" s="1"/>
  <c r="V1300" i="3"/>
  <c r="W1300" i="3"/>
  <c r="Z1300" i="3"/>
  <c r="AA1300" i="3"/>
  <c r="U1301" i="3" a="1"/>
  <c r="U1301" i="3" s="1"/>
  <c r="V1301" i="3"/>
  <c r="W1301" i="3"/>
  <c r="Z1301" i="3"/>
  <c r="AA1301" i="3"/>
  <c r="U1302" i="3" a="1"/>
  <c r="U1302" i="3" s="1"/>
  <c r="V1302" i="3"/>
  <c r="W1302" i="3"/>
  <c r="Z1302" i="3"/>
  <c r="AA1302" i="3"/>
  <c r="U1303" i="3" a="1"/>
  <c r="U1303" i="3" s="1"/>
  <c r="V1303" i="3"/>
  <c r="W1303" i="3"/>
  <c r="Z1303" i="3"/>
  <c r="AA1303" i="3"/>
  <c r="U1304" i="3" a="1"/>
  <c r="U1304" i="3" s="1"/>
  <c r="V1304" i="3"/>
  <c r="W1304" i="3"/>
  <c r="Z1304" i="3"/>
  <c r="AA1304" i="3"/>
  <c r="U1305" i="3" a="1"/>
  <c r="U1305" i="3" s="1"/>
  <c r="V1305" i="3"/>
  <c r="W1305" i="3"/>
  <c r="Z1305" i="3"/>
  <c r="AA1305" i="3"/>
  <c r="U1306" i="3" a="1"/>
  <c r="U1306" i="3" s="1"/>
  <c r="V1306" i="3"/>
  <c r="W1306" i="3"/>
  <c r="Z1306" i="3"/>
  <c r="AA1306" i="3"/>
  <c r="U1307" i="3" a="1"/>
  <c r="U1307" i="3" s="1"/>
  <c r="V1307" i="3"/>
  <c r="W1307" i="3"/>
  <c r="Z1307" i="3"/>
  <c r="AA1307" i="3"/>
  <c r="U1308" i="3" a="1"/>
  <c r="U1308" i="3" s="1"/>
  <c r="V1308" i="3"/>
  <c r="W1308" i="3"/>
  <c r="Z1308" i="3"/>
  <c r="AA1308" i="3"/>
  <c r="U1309" i="3" a="1"/>
  <c r="U1309" i="3" s="1"/>
  <c r="V1309" i="3"/>
  <c r="W1309" i="3"/>
  <c r="Z1309" i="3"/>
  <c r="AA1309" i="3"/>
  <c r="U1310" i="3" a="1"/>
  <c r="U1310" i="3" s="1"/>
  <c r="V1310" i="3"/>
  <c r="W1310" i="3"/>
  <c r="Z1310" i="3"/>
  <c r="AA1310" i="3"/>
  <c r="V1311" i="3"/>
  <c r="W1311" i="3"/>
  <c r="Z1311" i="3"/>
  <c r="AA1311" i="3"/>
  <c r="U1312" i="3" a="1"/>
  <c r="U1312" i="3" s="1"/>
  <c r="V1312" i="3"/>
  <c r="W1312" i="3"/>
  <c r="Z1312" i="3"/>
  <c r="AA1312" i="3"/>
  <c r="U1313" i="3" a="1"/>
  <c r="U1313" i="3" s="1"/>
  <c r="V1313" i="3"/>
  <c r="W1313" i="3"/>
  <c r="Z1313" i="3"/>
  <c r="AA1313" i="3"/>
  <c r="U1314" i="3" a="1"/>
  <c r="U1314" i="3" s="1"/>
  <c r="V1314" i="3"/>
  <c r="W1314" i="3"/>
  <c r="Z1314" i="3"/>
  <c r="AA1314" i="3"/>
  <c r="U1315" i="3" a="1"/>
  <c r="U1315" i="3" s="1"/>
  <c r="V1315" i="3"/>
  <c r="W1315" i="3"/>
  <c r="Z1315" i="3"/>
  <c r="AA1315" i="3"/>
  <c r="U1316" i="3" a="1"/>
  <c r="U1316" i="3" s="1"/>
  <c r="V1316" i="3"/>
  <c r="W1316" i="3"/>
  <c r="Z1316" i="3"/>
  <c r="AA1316" i="3"/>
  <c r="U1317" i="3" a="1"/>
  <c r="U1317" i="3" s="1"/>
  <c r="V1317" i="3"/>
  <c r="W1317" i="3"/>
  <c r="Z1317" i="3"/>
  <c r="AA1317" i="3"/>
  <c r="U1318" i="3" a="1"/>
  <c r="U1318" i="3" s="1"/>
  <c r="V1318" i="3"/>
  <c r="W1318" i="3"/>
  <c r="Z1318" i="3"/>
  <c r="AA1318" i="3"/>
  <c r="U1319" i="3" a="1"/>
  <c r="U1319" i="3" s="1"/>
  <c r="V1319" i="3"/>
  <c r="W1319" i="3"/>
  <c r="Z1319" i="3"/>
  <c r="AA1319" i="3"/>
  <c r="U1320" i="3" a="1"/>
  <c r="U1320" i="3" s="1"/>
  <c r="V1320" i="3"/>
  <c r="W1320" i="3"/>
  <c r="Z1320" i="3"/>
  <c r="AA1320" i="3"/>
  <c r="U1321" i="3" a="1"/>
  <c r="U1321" i="3" s="1"/>
  <c r="V1321" i="3"/>
  <c r="W1321" i="3"/>
  <c r="Z1321" i="3"/>
  <c r="AA1321" i="3"/>
  <c r="U1322" i="3" a="1"/>
  <c r="U1322" i="3" s="1"/>
  <c r="V1322" i="3"/>
  <c r="W1322" i="3"/>
  <c r="Z1322" i="3"/>
  <c r="AA1322" i="3"/>
  <c r="U1323" i="3" a="1"/>
  <c r="U1323" i="3" s="1"/>
  <c r="V1323" i="3"/>
  <c r="W1323" i="3"/>
  <c r="Z1323" i="3"/>
  <c r="AA1323" i="3"/>
  <c r="U1324" i="3" a="1"/>
  <c r="U1324" i="3" s="1"/>
  <c r="V1324" i="3"/>
  <c r="W1324" i="3"/>
  <c r="Z1324" i="3"/>
  <c r="AA1324" i="3"/>
  <c r="U1325" i="3" a="1"/>
  <c r="U1325" i="3" s="1"/>
  <c r="V1325" i="3"/>
  <c r="W1325" i="3"/>
  <c r="Z1325" i="3"/>
  <c r="AA1325" i="3"/>
  <c r="U1326" i="3" a="1"/>
  <c r="U1326" i="3" s="1"/>
  <c r="V1326" i="3"/>
  <c r="W1326" i="3"/>
  <c r="Z1326" i="3"/>
  <c r="AA1326" i="3"/>
  <c r="U1327" i="3" a="1"/>
  <c r="U1327" i="3" s="1"/>
  <c r="V1327" i="3"/>
  <c r="W1327" i="3"/>
  <c r="Z1327" i="3"/>
  <c r="AA1327" i="3"/>
  <c r="U1328" i="3" a="1"/>
  <c r="U1328" i="3" s="1"/>
  <c r="V1328" i="3"/>
  <c r="W1328" i="3"/>
  <c r="Z1328" i="3"/>
  <c r="AA1328" i="3"/>
  <c r="U1329" i="3" a="1"/>
  <c r="U1329" i="3" s="1"/>
  <c r="V1329" i="3"/>
  <c r="W1329" i="3"/>
  <c r="Z1329" i="3"/>
  <c r="AA1329" i="3"/>
  <c r="U1330" i="3" a="1"/>
  <c r="U1330" i="3" s="1"/>
  <c r="V1330" i="3"/>
  <c r="W1330" i="3"/>
  <c r="Z1330" i="3"/>
  <c r="AA1330" i="3"/>
  <c r="U1331" i="3" a="1"/>
  <c r="U1331" i="3" s="1"/>
  <c r="V1331" i="3"/>
  <c r="W1331" i="3"/>
  <c r="Z1331" i="3"/>
  <c r="AA1331" i="3"/>
  <c r="U1332" i="3" a="1"/>
  <c r="U1332" i="3" s="1"/>
  <c r="V1332" i="3"/>
  <c r="W1332" i="3"/>
  <c r="Z1332" i="3"/>
  <c r="AA1332" i="3"/>
  <c r="U1333" i="3" a="1"/>
  <c r="U1333" i="3" s="1"/>
  <c r="V1333" i="3"/>
  <c r="W1333" i="3"/>
  <c r="Z1333" i="3"/>
  <c r="AA1333" i="3"/>
  <c r="U1334" i="3" a="1"/>
  <c r="U1334" i="3" s="1"/>
  <c r="V1334" i="3"/>
  <c r="W1334" i="3"/>
  <c r="Z1334" i="3"/>
  <c r="AA1334" i="3"/>
  <c r="U1335" i="3" a="1"/>
  <c r="U1335" i="3" s="1"/>
  <c r="V1335" i="3"/>
  <c r="W1335" i="3"/>
  <c r="Z1335" i="3"/>
  <c r="AA1335" i="3"/>
  <c r="U1336" i="3" a="1"/>
  <c r="U1336" i="3" s="1"/>
  <c r="V1336" i="3"/>
  <c r="W1336" i="3"/>
  <c r="Z1336" i="3"/>
  <c r="AA1336" i="3"/>
  <c r="U1337" i="3" a="1"/>
  <c r="U1337" i="3" s="1"/>
  <c r="V1337" i="3"/>
  <c r="W1337" i="3"/>
  <c r="Z1337" i="3"/>
  <c r="AA1337" i="3"/>
  <c r="U1338" i="3" a="1"/>
  <c r="U1338" i="3" s="1"/>
  <c r="V1338" i="3"/>
  <c r="W1338" i="3"/>
  <c r="Z1338" i="3"/>
  <c r="AA1338" i="3"/>
  <c r="U1339" i="3" a="1"/>
  <c r="U1339" i="3" s="1"/>
  <c r="V1339" i="3"/>
  <c r="W1339" i="3"/>
  <c r="Z1339" i="3"/>
  <c r="AA1339" i="3"/>
  <c r="U1340" i="3" a="1"/>
  <c r="U1340" i="3" s="1"/>
  <c r="V1340" i="3"/>
  <c r="W1340" i="3"/>
  <c r="Z1340" i="3"/>
  <c r="AA1340" i="3"/>
  <c r="U1341" i="3" a="1"/>
  <c r="U1341" i="3" s="1"/>
  <c r="V1341" i="3"/>
  <c r="W1341" i="3"/>
  <c r="Z1341" i="3"/>
  <c r="AA1341" i="3"/>
  <c r="U1342" i="3" a="1"/>
  <c r="U1342" i="3" s="1"/>
  <c r="V1342" i="3"/>
  <c r="W1342" i="3"/>
  <c r="Z1342" i="3"/>
  <c r="AA1342" i="3"/>
  <c r="U1343" i="3" a="1"/>
  <c r="U1343" i="3" s="1"/>
  <c r="V1343" i="3"/>
  <c r="W1343" i="3"/>
  <c r="Z1343" i="3"/>
  <c r="AA1343" i="3"/>
  <c r="U1344" i="3" a="1"/>
  <c r="U1344" i="3" s="1"/>
  <c r="V1344" i="3"/>
  <c r="W1344" i="3"/>
  <c r="Z1344" i="3"/>
  <c r="AA1344" i="3"/>
  <c r="U1345" i="3" a="1"/>
  <c r="U1345" i="3" s="1"/>
  <c r="V1345" i="3"/>
  <c r="W1345" i="3"/>
  <c r="Z1345" i="3"/>
  <c r="AA1345" i="3"/>
  <c r="U1346" i="3" a="1"/>
  <c r="U1346" i="3" s="1"/>
  <c r="V1346" i="3"/>
  <c r="W1346" i="3"/>
  <c r="Z1346" i="3"/>
  <c r="AA1346" i="3"/>
  <c r="U1347" i="3" a="1"/>
  <c r="U1347" i="3" s="1"/>
  <c r="V1347" i="3"/>
  <c r="W1347" i="3"/>
  <c r="Z1347" i="3"/>
  <c r="AA1347" i="3"/>
  <c r="U1348" i="3" a="1"/>
  <c r="U1348" i="3" s="1"/>
  <c r="V1348" i="3"/>
  <c r="W1348" i="3"/>
  <c r="Z1348" i="3"/>
  <c r="AA1348" i="3"/>
  <c r="U1349" i="3" a="1"/>
  <c r="U1349" i="3" s="1"/>
  <c r="V1349" i="3"/>
  <c r="W1349" i="3"/>
  <c r="Z1349" i="3"/>
  <c r="AA1349" i="3"/>
  <c r="U1350" i="3" a="1"/>
  <c r="U1350" i="3" s="1"/>
  <c r="V1350" i="3"/>
  <c r="W1350" i="3"/>
  <c r="Z1350" i="3"/>
  <c r="AA1350" i="3"/>
  <c r="U1351" i="3" a="1"/>
  <c r="U1351" i="3" s="1"/>
  <c r="V1351" i="3"/>
  <c r="W1351" i="3"/>
  <c r="Z1351" i="3"/>
  <c r="AA1351" i="3"/>
  <c r="U1352" i="3" a="1"/>
  <c r="U1352" i="3" s="1"/>
  <c r="V1352" i="3"/>
  <c r="W1352" i="3"/>
  <c r="Z1352" i="3"/>
  <c r="AA1352" i="3"/>
  <c r="U1353" i="3" a="1"/>
  <c r="U1353" i="3" s="1"/>
  <c r="V1353" i="3"/>
  <c r="W1353" i="3"/>
  <c r="Z1353" i="3"/>
  <c r="AA1353" i="3"/>
  <c r="V1354" i="3"/>
  <c r="W1354" i="3"/>
  <c r="Z1354" i="3"/>
  <c r="AA1354" i="3"/>
  <c r="U1355" i="3" a="1"/>
  <c r="U1355" i="3" s="1"/>
  <c r="V1355" i="3"/>
  <c r="W1355" i="3"/>
  <c r="Z1355" i="3"/>
  <c r="AA1355" i="3"/>
  <c r="U1356" i="3" a="1"/>
  <c r="U1356" i="3" s="1"/>
  <c r="V1356" i="3"/>
  <c r="W1356" i="3"/>
  <c r="Z1356" i="3"/>
  <c r="AA1356" i="3"/>
  <c r="U1357" i="3" a="1"/>
  <c r="U1357" i="3" s="1"/>
  <c r="V1357" i="3"/>
  <c r="W1357" i="3"/>
  <c r="Z1357" i="3"/>
  <c r="AA1357" i="3"/>
  <c r="U1358" i="3" a="1"/>
  <c r="U1358" i="3" s="1"/>
  <c r="V1358" i="3"/>
  <c r="W1358" i="3"/>
  <c r="Z1358" i="3"/>
  <c r="AA1358" i="3"/>
  <c r="U1359" i="3" a="1"/>
  <c r="U1359" i="3" s="1"/>
  <c r="V1359" i="3"/>
  <c r="W1359" i="3"/>
  <c r="Z1359" i="3"/>
  <c r="AA1359" i="3"/>
  <c r="U1360" i="3" a="1"/>
  <c r="U1360" i="3" s="1"/>
  <c r="V1360" i="3"/>
  <c r="W1360" i="3"/>
  <c r="Z1360" i="3"/>
  <c r="AA1360" i="3"/>
  <c r="U1361" i="3" a="1"/>
  <c r="U1361" i="3" s="1"/>
  <c r="V1361" i="3"/>
  <c r="W1361" i="3"/>
  <c r="Z1361" i="3"/>
  <c r="AA1361" i="3"/>
  <c r="U1362" i="3" a="1"/>
  <c r="U1362" i="3" s="1"/>
  <c r="V1362" i="3"/>
  <c r="W1362" i="3"/>
  <c r="Z1362" i="3"/>
  <c r="AA1362" i="3"/>
  <c r="V1363" i="3"/>
  <c r="W1363" i="3"/>
  <c r="Z1363" i="3"/>
  <c r="AA1363" i="3"/>
  <c r="U1364" i="3" a="1"/>
  <c r="U1364" i="3" s="1"/>
  <c r="V1364" i="3"/>
  <c r="W1364" i="3"/>
  <c r="Z1364" i="3"/>
  <c r="AA1364" i="3"/>
  <c r="U1365" i="3" a="1"/>
  <c r="U1365" i="3" s="1"/>
  <c r="V1365" i="3"/>
  <c r="W1365" i="3"/>
  <c r="Z1365" i="3"/>
  <c r="AA1365" i="3"/>
  <c r="U1366" i="3" a="1"/>
  <c r="U1366" i="3" s="1"/>
  <c r="V1366" i="3"/>
  <c r="W1366" i="3"/>
  <c r="Z1366" i="3"/>
  <c r="AA1366" i="3"/>
  <c r="U1367" i="3" a="1"/>
  <c r="U1367" i="3" s="1"/>
  <c r="V1367" i="3"/>
  <c r="W1367" i="3"/>
  <c r="Z1367" i="3"/>
  <c r="AA1367" i="3"/>
  <c r="U1368" i="3" a="1"/>
  <c r="U1368" i="3" s="1"/>
  <c r="V1368" i="3"/>
  <c r="W1368" i="3"/>
  <c r="Z1368" i="3"/>
  <c r="AA1368" i="3"/>
  <c r="U1369" i="3" a="1"/>
  <c r="U1369" i="3" s="1"/>
  <c r="V1369" i="3"/>
  <c r="W1369" i="3"/>
  <c r="Z1369" i="3"/>
  <c r="AA1369" i="3"/>
  <c r="U1370" i="3" a="1"/>
  <c r="U1370" i="3" s="1"/>
  <c r="V1370" i="3"/>
  <c r="W1370" i="3"/>
  <c r="Z1370" i="3"/>
  <c r="AA1370" i="3"/>
  <c r="U1371" i="3" a="1"/>
  <c r="U1371" i="3" s="1"/>
  <c r="V1371" i="3"/>
  <c r="W1371" i="3"/>
  <c r="Z1371" i="3"/>
  <c r="AA1371" i="3"/>
  <c r="U1372" i="3" a="1"/>
  <c r="U1372" i="3" s="1"/>
  <c r="V1372" i="3"/>
  <c r="W1372" i="3"/>
  <c r="Z1372" i="3"/>
  <c r="AA1372" i="3"/>
  <c r="U1373" i="3" a="1"/>
  <c r="U1373" i="3" s="1"/>
  <c r="V1373" i="3"/>
  <c r="W1373" i="3"/>
  <c r="Z1373" i="3"/>
  <c r="AA1373" i="3"/>
  <c r="U1374" i="3" a="1"/>
  <c r="U1374" i="3" s="1"/>
  <c r="V1374" i="3"/>
  <c r="W1374" i="3"/>
  <c r="Z1374" i="3"/>
  <c r="AA1374" i="3"/>
  <c r="U1375" i="3" a="1"/>
  <c r="U1375" i="3" s="1"/>
  <c r="V1375" i="3"/>
  <c r="W1375" i="3"/>
  <c r="Z1375" i="3"/>
  <c r="AA1375" i="3"/>
  <c r="U1376" i="3" a="1"/>
  <c r="U1376" i="3" s="1"/>
  <c r="V1376" i="3"/>
  <c r="W1376" i="3"/>
  <c r="Z1376" i="3"/>
  <c r="AA1376" i="3"/>
  <c r="U1377" i="3" a="1"/>
  <c r="U1377" i="3" s="1"/>
  <c r="V1377" i="3"/>
  <c r="W1377" i="3"/>
  <c r="Z1377" i="3"/>
  <c r="AA1377" i="3"/>
  <c r="U1378" i="3" a="1"/>
  <c r="U1378" i="3" s="1"/>
  <c r="V1378" i="3"/>
  <c r="W1378" i="3"/>
  <c r="Z1378" i="3"/>
  <c r="AA1378" i="3"/>
  <c r="U1379" i="3" a="1"/>
  <c r="U1379" i="3" s="1"/>
  <c r="V1379" i="3"/>
  <c r="W1379" i="3"/>
  <c r="Z1379" i="3"/>
  <c r="AA1379" i="3"/>
  <c r="U1380" i="3" a="1"/>
  <c r="U1380" i="3" s="1"/>
  <c r="V1380" i="3"/>
  <c r="W1380" i="3"/>
  <c r="Z1380" i="3"/>
  <c r="AA1380" i="3"/>
  <c r="U1381" i="3" a="1"/>
  <c r="U1381" i="3" s="1"/>
  <c r="V1381" i="3"/>
  <c r="W1381" i="3"/>
  <c r="Z1381" i="3"/>
  <c r="AA1381" i="3"/>
  <c r="U1382" i="3" a="1"/>
  <c r="U1382" i="3" s="1"/>
  <c r="V1382" i="3"/>
  <c r="W1382" i="3"/>
  <c r="Z1382" i="3"/>
  <c r="AA1382" i="3"/>
  <c r="U1383" i="3" a="1"/>
  <c r="U1383" i="3" s="1"/>
  <c r="V1383" i="3"/>
  <c r="W1383" i="3"/>
  <c r="Z1383" i="3"/>
  <c r="AA1383" i="3"/>
  <c r="U1384" i="3" a="1"/>
  <c r="U1384" i="3" s="1"/>
  <c r="V1384" i="3"/>
  <c r="W1384" i="3"/>
  <c r="Z1384" i="3"/>
  <c r="AA1384" i="3"/>
  <c r="U1385" i="3" a="1"/>
  <c r="U1385" i="3" s="1"/>
  <c r="V1385" i="3"/>
  <c r="W1385" i="3"/>
  <c r="Z1385" i="3"/>
  <c r="AA1385" i="3"/>
  <c r="U1386" i="3" a="1"/>
  <c r="U1386" i="3" s="1"/>
  <c r="V1386" i="3"/>
  <c r="W1386" i="3"/>
  <c r="Z1386" i="3"/>
  <c r="AA1386" i="3"/>
  <c r="U1387" i="3" a="1"/>
  <c r="U1387" i="3" s="1"/>
  <c r="V1387" i="3"/>
  <c r="W1387" i="3"/>
  <c r="Z1387" i="3"/>
  <c r="AA1387" i="3"/>
  <c r="U1388" i="3" a="1"/>
  <c r="U1388" i="3" s="1"/>
  <c r="V1388" i="3"/>
  <c r="W1388" i="3"/>
  <c r="Z1388" i="3"/>
  <c r="AA1388" i="3"/>
  <c r="V1389" i="3"/>
  <c r="W1389" i="3"/>
  <c r="Z1389" i="3"/>
  <c r="AA1389" i="3"/>
  <c r="U1390" i="3" a="1"/>
  <c r="U1390" i="3" s="1"/>
  <c r="V1390" i="3"/>
  <c r="W1390" i="3"/>
  <c r="Z1390" i="3"/>
  <c r="AA1390" i="3"/>
  <c r="U1391" i="3" a="1"/>
  <c r="U1391" i="3" s="1"/>
  <c r="V1391" i="3"/>
  <c r="W1391" i="3"/>
  <c r="Z1391" i="3"/>
  <c r="AA1391" i="3"/>
  <c r="U1392" i="3" a="1"/>
  <c r="U1392" i="3" s="1"/>
  <c r="V1392" i="3"/>
  <c r="W1392" i="3"/>
  <c r="Z1392" i="3"/>
  <c r="AA1392" i="3"/>
  <c r="U1393" i="3" a="1"/>
  <c r="U1393" i="3" s="1"/>
  <c r="V1393" i="3"/>
  <c r="W1393" i="3"/>
  <c r="Z1393" i="3"/>
  <c r="AA1393" i="3"/>
  <c r="U1394" i="3" a="1"/>
  <c r="U1394" i="3" s="1"/>
  <c r="V1394" i="3"/>
  <c r="W1394" i="3"/>
  <c r="Z1394" i="3"/>
  <c r="AA1394" i="3"/>
  <c r="U1395" i="3" a="1"/>
  <c r="U1395" i="3" s="1"/>
  <c r="V1395" i="3"/>
  <c r="W1395" i="3"/>
  <c r="Z1395" i="3"/>
  <c r="AA1395" i="3"/>
  <c r="U1396" i="3" a="1"/>
  <c r="U1396" i="3" s="1"/>
  <c r="V1396" i="3"/>
  <c r="W1396" i="3"/>
  <c r="Z1396" i="3"/>
  <c r="AA1396" i="3"/>
  <c r="U1397" i="3" a="1"/>
  <c r="U1397" i="3" s="1"/>
  <c r="V1397" i="3"/>
  <c r="W1397" i="3"/>
  <c r="Z1397" i="3"/>
  <c r="AA1397" i="3"/>
  <c r="V1398" i="3"/>
  <c r="W1398" i="3"/>
  <c r="Z1398" i="3"/>
  <c r="AA1398" i="3"/>
  <c r="U1399" i="3" a="1"/>
  <c r="U1399" i="3" s="1"/>
  <c r="V1399" i="3"/>
  <c r="W1399" i="3"/>
  <c r="Z1399" i="3"/>
  <c r="AA1399" i="3"/>
  <c r="U1400" i="3" a="1"/>
  <c r="U1400" i="3" s="1"/>
  <c r="V1400" i="3"/>
  <c r="W1400" i="3"/>
  <c r="Z1400" i="3"/>
  <c r="AA1400" i="3"/>
  <c r="U1401" i="3" a="1"/>
  <c r="U1401" i="3" s="1"/>
  <c r="V1401" i="3"/>
  <c r="W1401" i="3"/>
  <c r="Z1401" i="3"/>
  <c r="AA1401" i="3"/>
  <c r="U1402" i="3" a="1"/>
  <c r="U1402" i="3" s="1"/>
  <c r="V1402" i="3"/>
  <c r="W1402" i="3"/>
  <c r="Z1402" i="3"/>
  <c r="AA1402" i="3"/>
  <c r="U1403" i="3" a="1"/>
  <c r="U1403" i="3" s="1"/>
  <c r="V1403" i="3"/>
  <c r="W1403" i="3"/>
  <c r="Z1403" i="3"/>
  <c r="AA1403" i="3"/>
  <c r="U1404" i="3" a="1"/>
  <c r="U1404" i="3" s="1"/>
  <c r="V1404" i="3"/>
  <c r="W1404" i="3"/>
  <c r="Z1404" i="3"/>
  <c r="AA1404" i="3"/>
  <c r="U1405" i="3" a="1"/>
  <c r="U1405" i="3" s="1"/>
  <c r="V1405" i="3"/>
  <c r="W1405" i="3"/>
  <c r="Z1405" i="3"/>
  <c r="AA1405" i="3"/>
  <c r="U1406" i="3" a="1"/>
  <c r="U1406" i="3" s="1"/>
  <c r="V1406" i="3"/>
  <c r="W1406" i="3"/>
  <c r="Z1406" i="3"/>
  <c r="AA1406" i="3"/>
  <c r="U1407" i="3" a="1"/>
  <c r="U1407" i="3" s="1"/>
  <c r="V1407" i="3"/>
  <c r="W1407" i="3"/>
  <c r="Z1407" i="3"/>
  <c r="AA1407" i="3"/>
  <c r="U1408" i="3" a="1"/>
  <c r="U1408" i="3" s="1"/>
  <c r="V1408" i="3"/>
  <c r="W1408" i="3"/>
  <c r="Z1408" i="3"/>
  <c r="AA1408" i="3"/>
  <c r="U1409" i="3" a="1"/>
  <c r="U1409" i="3" s="1"/>
  <c r="V1409" i="3"/>
  <c r="W1409" i="3"/>
  <c r="Z1409" i="3"/>
  <c r="AA1409" i="3"/>
  <c r="U1410" i="3" a="1"/>
  <c r="U1410" i="3" s="1"/>
  <c r="V1410" i="3"/>
  <c r="W1410" i="3"/>
  <c r="Z1410" i="3"/>
  <c r="AA1410" i="3"/>
  <c r="U1411" i="3" a="1"/>
  <c r="U1411" i="3" s="1"/>
  <c r="V1411" i="3"/>
  <c r="W1411" i="3"/>
  <c r="Z1411" i="3"/>
  <c r="AA1411" i="3"/>
  <c r="U1412" i="3" a="1"/>
  <c r="U1412" i="3" s="1"/>
  <c r="V1412" i="3"/>
  <c r="W1412" i="3"/>
  <c r="Z1412" i="3"/>
  <c r="AA1412" i="3"/>
  <c r="U1413" i="3" a="1"/>
  <c r="U1413" i="3" s="1"/>
  <c r="V1413" i="3"/>
  <c r="W1413" i="3"/>
  <c r="Z1413" i="3"/>
  <c r="AA1413" i="3"/>
  <c r="U1414" i="3" a="1"/>
  <c r="U1414" i="3" s="1"/>
  <c r="V1414" i="3"/>
  <c r="W1414" i="3"/>
  <c r="Z1414" i="3"/>
  <c r="AA1414" i="3"/>
  <c r="U1415" i="3" a="1"/>
  <c r="U1415" i="3" s="1"/>
  <c r="V1415" i="3"/>
  <c r="W1415" i="3"/>
  <c r="Z1415" i="3"/>
  <c r="AA1415" i="3"/>
  <c r="U1416" i="3" a="1"/>
  <c r="U1416" i="3" s="1"/>
  <c r="V1416" i="3"/>
  <c r="W1416" i="3"/>
  <c r="Z1416" i="3"/>
  <c r="AA1416" i="3"/>
  <c r="U1417" i="3" a="1"/>
  <c r="U1417" i="3" s="1"/>
  <c r="V1417" i="3"/>
  <c r="W1417" i="3"/>
  <c r="Z1417" i="3"/>
  <c r="AA1417" i="3"/>
  <c r="U1418" i="3" a="1"/>
  <c r="U1418" i="3" s="1"/>
  <c r="V1418" i="3"/>
  <c r="W1418" i="3"/>
  <c r="Z1418" i="3"/>
  <c r="AA1418" i="3"/>
  <c r="U1419" i="3" a="1"/>
  <c r="U1419" i="3" s="1"/>
  <c r="V1419" i="3"/>
  <c r="W1419" i="3"/>
  <c r="Z1419" i="3"/>
  <c r="AA1419" i="3"/>
  <c r="U1420" i="3" a="1"/>
  <c r="U1420" i="3" s="1"/>
  <c r="V1420" i="3"/>
  <c r="W1420" i="3"/>
  <c r="Z1420" i="3"/>
  <c r="AA1420" i="3"/>
  <c r="U1421" i="3" a="1"/>
  <c r="U1421" i="3" s="1"/>
  <c r="V1421" i="3"/>
  <c r="W1421" i="3"/>
  <c r="Z1421" i="3"/>
  <c r="AA1421" i="3"/>
  <c r="U1422" i="3" a="1"/>
  <c r="U1422" i="3" s="1"/>
  <c r="V1422" i="3"/>
  <c r="W1422" i="3"/>
  <c r="Z1422" i="3"/>
  <c r="AA1422" i="3"/>
  <c r="U1423" i="3" a="1"/>
  <c r="U1423" i="3" s="1"/>
  <c r="V1423" i="3"/>
  <c r="W1423" i="3"/>
  <c r="Z1423" i="3"/>
  <c r="AA1423" i="3"/>
  <c r="U1424" i="3" a="1"/>
  <c r="U1424" i="3" s="1"/>
  <c r="V1424" i="3"/>
  <c r="W1424" i="3"/>
  <c r="Z1424" i="3"/>
  <c r="AA1424" i="3"/>
  <c r="U1425" i="3" a="1"/>
  <c r="U1425" i="3" s="1"/>
  <c r="V1425" i="3"/>
  <c r="W1425" i="3"/>
  <c r="Z1425" i="3"/>
  <c r="AA1425" i="3"/>
  <c r="U1426" i="3" a="1"/>
  <c r="U1426" i="3" s="1"/>
  <c r="V1426" i="3"/>
  <c r="W1426" i="3"/>
  <c r="Z1426" i="3"/>
  <c r="AA1426" i="3"/>
  <c r="U1427" i="3" a="1"/>
  <c r="U1427" i="3" s="1"/>
  <c r="V1427" i="3"/>
  <c r="W1427" i="3"/>
  <c r="Z1427" i="3"/>
  <c r="AA1427" i="3"/>
  <c r="U1428" i="3" a="1"/>
  <c r="U1428" i="3" s="1"/>
  <c r="V1428" i="3"/>
  <c r="W1428" i="3"/>
  <c r="Z1428" i="3"/>
  <c r="AA1428" i="3"/>
  <c r="U1429" i="3" a="1"/>
  <c r="U1429" i="3" s="1"/>
  <c r="V1429" i="3"/>
  <c r="W1429" i="3"/>
  <c r="Z1429" i="3"/>
  <c r="AA1429" i="3"/>
  <c r="U1430" i="3" a="1"/>
  <c r="U1430" i="3" s="1"/>
  <c r="V1430" i="3"/>
  <c r="W1430" i="3"/>
  <c r="Z1430" i="3"/>
  <c r="AA1430" i="3"/>
  <c r="U1431" i="3" a="1"/>
  <c r="U1431" i="3" s="1"/>
  <c r="V1431" i="3"/>
  <c r="W1431" i="3"/>
  <c r="Z1431" i="3"/>
  <c r="AA1431" i="3"/>
  <c r="U1432" i="3" a="1"/>
  <c r="U1432" i="3" s="1"/>
  <c r="V1432" i="3"/>
  <c r="W1432" i="3"/>
  <c r="Z1432" i="3"/>
  <c r="AA1432" i="3"/>
  <c r="U1433" i="3" a="1"/>
  <c r="U1433" i="3" s="1"/>
  <c r="V1433" i="3"/>
  <c r="W1433" i="3"/>
  <c r="Z1433" i="3"/>
  <c r="AA1433" i="3"/>
  <c r="U1434" i="3" a="1"/>
  <c r="U1434" i="3" s="1"/>
  <c r="V1434" i="3"/>
  <c r="W1434" i="3"/>
  <c r="Z1434" i="3"/>
  <c r="AA1434" i="3"/>
  <c r="U1435" i="3" a="1"/>
  <c r="U1435" i="3" s="1"/>
  <c r="V1435" i="3"/>
  <c r="W1435" i="3"/>
  <c r="Z1435" i="3"/>
  <c r="AA1435" i="3"/>
  <c r="U1436" i="3" a="1"/>
  <c r="U1436" i="3" s="1"/>
  <c r="V1436" i="3"/>
  <c r="W1436" i="3"/>
  <c r="Z1436" i="3"/>
  <c r="AA1436" i="3"/>
  <c r="U1437" i="3" a="1"/>
  <c r="U1437" i="3" s="1"/>
  <c r="V1437" i="3"/>
  <c r="W1437" i="3"/>
  <c r="Z1437" i="3"/>
  <c r="AA1437" i="3"/>
  <c r="U1438" i="3" a="1"/>
  <c r="U1438" i="3" s="1"/>
  <c r="V1438" i="3"/>
  <c r="W1438" i="3"/>
  <c r="Z1438" i="3"/>
  <c r="AA1438" i="3"/>
  <c r="U1439" i="3" a="1"/>
  <c r="U1439" i="3" s="1"/>
  <c r="V1439" i="3"/>
  <c r="W1439" i="3"/>
  <c r="Z1439" i="3"/>
  <c r="AA1439" i="3"/>
  <c r="U1440" i="3" a="1"/>
  <c r="U1440" i="3" s="1"/>
  <c r="V1440" i="3"/>
  <c r="W1440" i="3"/>
  <c r="Z1440" i="3"/>
  <c r="AA1440" i="3"/>
  <c r="U1441" i="3" a="1"/>
  <c r="U1441" i="3" s="1"/>
  <c r="V1441" i="3"/>
  <c r="W1441" i="3"/>
  <c r="Z1441" i="3"/>
  <c r="AA1441" i="3"/>
  <c r="U1442" i="3" a="1"/>
  <c r="U1442" i="3" s="1"/>
  <c r="V1442" i="3"/>
  <c r="W1442" i="3"/>
  <c r="Z1442" i="3"/>
  <c r="AA1442" i="3"/>
  <c r="U1443" i="3" a="1"/>
  <c r="U1443" i="3" s="1"/>
  <c r="V1443" i="3"/>
  <c r="W1443" i="3"/>
  <c r="Z1443" i="3"/>
  <c r="AA1443" i="3"/>
  <c r="U1444" i="3" a="1"/>
  <c r="U1444" i="3" s="1"/>
  <c r="V1444" i="3"/>
  <c r="W1444" i="3"/>
  <c r="Z1444" i="3"/>
  <c r="AA1444" i="3"/>
  <c r="V1445" i="3"/>
  <c r="W1445" i="3"/>
  <c r="Z1445" i="3"/>
  <c r="AA1445" i="3"/>
  <c r="U1446" i="3" a="1"/>
  <c r="U1446" i="3" s="1"/>
  <c r="V1446" i="3"/>
  <c r="W1446" i="3"/>
  <c r="Z1446" i="3"/>
  <c r="AA1446" i="3"/>
  <c r="U1447" i="3" a="1"/>
  <c r="U1447" i="3" s="1"/>
  <c r="V1447" i="3"/>
  <c r="W1447" i="3"/>
  <c r="Z1447" i="3"/>
  <c r="AA1447" i="3"/>
  <c r="U1448" i="3" a="1"/>
  <c r="U1448" i="3" s="1"/>
  <c r="V1448" i="3"/>
  <c r="W1448" i="3"/>
  <c r="Z1448" i="3"/>
  <c r="AA1448" i="3"/>
  <c r="U1449" i="3" a="1"/>
  <c r="U1449" i="3" s="1"/>
  <c r="V1449" i="3"/>
  <c r="W1449" i="3"/>
  <c r="Z1449" i="3"/>
  <c r="AA1449" i="3"/>
  <c r="U1450" i="3" a="1"/>
  <c r="U1450" i="3" s="1"/>
  <c r="V1450" i="3"/>
  <c r="W1450" i="3"/>
  <c r="Z1450" i="3"/>
  <c r="AA1450" i="3"/>
  <c r="U1451" i="3" a="1"/>
  <c r="U1451" i="3" s="1"/>
  <c r="V1451" i="3"/>
  <c r="W1451" i="3"/>
  <c r="Z1451" i="3"/>
  <c r="AA1451" i="3"/>
  <c r="V1452" i="3"/>
  <c r="W1452" i="3"/>
  <c r="Z1452" i="3"/>
  <c r="AA1452" i="3"/>
  <c r="U1453" i="3" a="1"/>
  <c r="U1453" i="3" s="1"/>
  <c r="V1453" i="3"/>
  <c r="W1453" i="3"/>
  <c r="Z1453" i="3"/>
  <c r="AA1453" i="3"/>
  <c r="U1454" i="3" a="1"/>
  <c r="U1454" i="3" s="1"/>
  <c r="V1454" i="3"/>
  <c r="W1454" i="3"/>
  <c r="Z1454" i="3"/>
  <c r="AA1454" i="3"/>
  <c r="U1455" i="3" a="1"/>
  <c r="U1455" i="3" s="1"/>
  <c r="V1455" i="3"/>
  <c r="W1455" i="3"/>
  <c r="Z1455" i="3"/>
  <c r="AA1455" i="3"/>
  <c r="U1456" i="3" a="1"/>
  <c r="U1456" i="3" s="1"/>
  <c r="V1456" i="3"/>
  <c r="W1456" i="3"/>
  <c r="Z1456" i="3"/>
  <c r="AA1456" i="3"/>
  <c r="U1457" i="3" a="1"/>
  <c r="U1457" i="3" s="1"/>
  <c r="V1457" i="3"/>
  <c r="W1457" i="3"/>
  <c r="Z1457" i="3"/>
  <c r="AA1457" i="3"/>
  <c r="U1458" i="3" a="1"/>
  <c r="U1458" i="3" s="1"/>
  <c r="V1458" i="3"/>
  <c r="W1458" i="3"/>
  <c r="Z1458" i="3"/>
  <c r="AA1458" i="3"/>
  <c r="U1459" i="3" a="1"/>
  <c r="U1459" i="3" s="1"/>
  <c r="V1459" i="3"/>
  <c r="W1459" i="3"/>
  <c r="Z1459" i="3"/>
  <c r="AA1459" i="3"/>
  <c r="U1460" i="3" a="1"/>
  <c r="U1460" i="3" s="1"/>
  <c r="V1460" i="3"/>
  <c r="W1460" i="3"/>
  <c r="Z1460" i="3"/>
  <c r="AA1460" i="3"/>
  <c r="U1461" i="3" a="1"/>
  <c r="U1461" i="3" s="1"/>
  <c r="V1461" i="3"/>
  <c r="W1461" i="3"/>
  <c r="Z1461" i="3"/>
  <c r="AA1461" i="3"/>
  <c r="U1462" i="3" a="1"/>
  <c r="U1462" i="3" s="1"/>
  <c r="V1462" i="3"/>
  <c r="W1462" i="3"/>
  <c r="Z1462" i="3"/>
  <c r="AA1462" i="3"/>
  <c r="U1463" i="3" a="1"/>
  <c r="U1463" i="3" s="1"/>
  <c r="V1463" i="3"/>
  <c r="W1463" i="3"/>
  <c r="Z1463" i="3"/>
  <c r="AA1463" i="3"/>
  <c r="U1464" i="3" a="1"/>
  <c r="U1464" i="3" s="1"/>
  <c r="V1464" i="3"/>
  <c r="W1464" i="3"/>
  <c r="Z1464" i="3"/>
  <c r="AA1464" i="3"/>
  <c r="U1465" i="3" a="1"/>
  <c r="U1465" i="3" s="1"/>
  <c r="V1465" i="3"/>
  <c r="W1465" i="3"/>
  <c r="Z1465" i="3"/>
  <c r="AA1465" i="3"/>
  <c r="U1466" i="3" a="1"/>
  <c r="U1466" i="3" s="1"/>
  <c r="V1466" i="3"/>
  <c r="W1466" i="3"/>
  <c r="Z1466" i="3"/>
  <c r="AA1466" i="3"/>
  <c r="U1467" i="3" a="1"/>
  <c r="U1467" i="3" s="1"/>
  <c r="V1467" i="3"/>
  <c r="W1467" i="3"/>
  <c r="Z1467" i="3"/>
  <c r="AA1467" i="3"/>
  <c r="U1468" i="3" a="1"/>
  <c r="U1468" i="3" s="1"/>
  <c r="V1468" i="3"/>
  <c r="W1468" i="3"/>
  <c r="Z1468" i="3"/>
  <c r="AA1468" i="3"/>
  <c r="U1469" i="3" a="1"/>
  <c r="U1469" i="3" s="1"/>
  <c r="V1469" i="3"/>
  <c r="W1469" i="3"/>
  <c r="Z1469" i="3"/>
  <c r="AA1469" i="3"/>
  <c r="U1470" i="3" a="1"/>
  <c r="U1470" i="3" s="1"/>
  <c r="V1470" i="3"/>
  <c r="W1470" i="3"/>
  <c r="Z1470" i="3"/>
  <c r="AA1470" i="3"/>
  <c r="U1471" i="3" a="1"/>
  <c r="U1471" i="3" s="1"/>
  <c r="V1471" i="3"/>
  <c r="W1471" i="3"/>
  <c r="Z1471" i="3"/>
  <c r="AA1471" i="3"/>
  <c r="U1472" i="3" a="1"/>
  <c r="U1472" i="3" s="1"/>
  <c r="V1472" i="3"/>
  <c r="W1472" i="3"/>
  <c r="Z1472" i="3"/>
  <c r="AA1472" i="3"/>
  <c r="U1473" i="3" a="1"/>
  <c r="U1473" i="3" s="1"/>
  <c r="V1473" i="3"/>
  <c r="W1473" i="3"/>
  <c r="Z1473" i="3"/>
  <c r="AA1473" i="3"/>
  <c r="U1474" i="3" a="1"/>
  <c r="U1474" i="3" s="1"/>
  <c r="V1474" i="3"/>
  <c r="W1474" i="3"/>
  <c r="Z1474" i="3"/>
  <c r="AA1474" i="3"/>
  <c r="U1475" i="3" a="1"/>
  <c r="U1475" i="3" s="1"/>
  <c r="V1475" i="3"/>
  <c r="W1475" i="3"/>
  <c r="Z1475" i="3"/>
  <c r="AA1475" i="3"/>
  <c r="U1476" i="3" a="1"/>
  <c r="U1476" i="3" s="1"/>
  <c r="V1476" i="3"/>
  <c r="W1476" i="3"/>
  <c r="Z1476" i="3"/>
  <c r="AA1476" i="3"/>
  <c r="U1477" i="3" a="1"/>
  <c r="U1477" i="3" s="1"/>
  <c r="V1477" i="3"/>
  <c r="W1477" i="3"/>
  <c r="Z1477" i="3"/>
  <c r="AA1477" i="3"/>
  <c r="U1478" i="3" a="1"/>
  <c r="U1478" i="3" s="1"/>
  <c r="V1478" i="3"/>
  <c r="W1478" i="3"/>
  <c r="Z1478" i="3"/>
  <c r="AA1478" i="3"/>
  <c r="U1479" i="3" a="1"/>
  <c r="U1479" i="3" s="1"/>
  <c r="V1479" i="3"/>
  <c r="W1479" i="3"/>
  <c r="Z1479" i="3"/>
  <c r="AA1479" i="3"/>
  <c r="U1480" i="3" a="1"/>
  <c r="U1480" i="3" s="1"/>
  <c r="V1480" i="3"/>
  <c r="W1480" i="3"/>
  <c r="Z1480" i="3"/>
  <c r="AA1480" i="3"/>
  <c r="V1481" i="3"/>
  <c r="W1481" i="3"/>
  <c r="Z1481" i="3"/>
  <c r="AA1481" i="3"/>
  <c r="U1482" i="3" a="1"/>
  <c r="U1482" i="3" s="1"/>
  <c r="V1482" i="3"/>
  <c r="W1482" i="3"/>
  <c r="Z1482" i="3"/>
  <c r="AA1482" i="3"/>
  <c r="U1483" i="3" a="1"/>
  <c r="U1483" i="3" s="1"/>
  <c r="V1483" i="3"/>
  <c r="W1483" i="3"/>
  <c r="Z1483" i="3"/>
  <c r="AA1483" i="3"/>
  <c r="U1484" i="3" a="1"/>
  <c r="U1484" i="3" s="1"/>
  <c r="V1484" i="3"/>
  <c r="W1484" i="3"/>
  <c r="Z1484" i="3"/>
  <c r="AA1484" i="3"/>
  <c r="U1485" i="3" a="1"/>
  <c r="U1485" i="3" s="1"/>
  <c r="V1485" i="3"/>
  <c r="W1485" i="3"/>
  <c r="Z1485" i="3"/>
  <c r="AA1485" i="3"/>
  <c r="U1486" i="3" a="1"/>
  <c r="U1486" i="3" s="1"/>
  <c r="V1486" i="3"/>
  <c r="W1486" i="3"/>
  <c r="Z1486" i="3"/>
  <c r="AA1486" i="3"/>
  <c r="U1487" i="3" a="1"/>
  <c r="U1487" i="3" s="1"/>
  <c r="V1487" i="3"/>
  <c r="W1487" i="3"/>
  <c r="Z1487" i="3"/>
  <c r="AA1487" i="3"/>
  <c r="U1488" i="3" a="1"/>
  <c r="U1488" i="3" s="1"/>
  <c r="V1488" i="3"/>
  <c r="W1488" i="3"/>
  <c r="Z1488" i="3"/>
  <c r="AA1488" i="3"/>
  <c r="U1489" i="3" a="1"/>
  <c r="U1489" i="3" s="1"/>
  <c r="V1489" i="3"/>
  <c r="W1489" i="3"/>
  <c r="Z1489" i="3"/>
  <c r="AA1489" i="3"/>
  <c r="U1490" i="3" a="1"/>
  <c r="U1490" i="3" s="1"/>
  <c r="V1490" i="3"/>
  <c r="W1490" i="3"/>
  <c r="Z1490" i="3"/>
  <c r="AA1490" i="3"/>
  <c r="U1491" i="3" a="1"/>
  <c r="U1491" i="3" s="1"/>
  <c r="V1491" i="3"/>
  <c r="W1491" i="3"/>
  <c r="Z1491" i="3"/>
  <c r="AA1491" i="3"/>
  <c r="U1492" i="3" a="1"/>
  <c r="U1492" i="3" s="1"/>
  <c r="V1492" i="3"/>
  <c r="W1492" i="3"/>
  <c r="Z1492" i="3"/>
  <c r="AA1492" i="3"/>
  <c r="U1493" i="3" a="1"/>
  <c r="U1493" i="3" s="1"/>
  <c r="V1493" i="3"/>
  <c r="W1493" i="3"/>
  <c r="Z1493" i="3"/>
  <c r="AA1493" i="3"/>
  <c r="U1494" i="3" a="1"/>
  <c r="U1494" i="3" s="1"/>
  <c r="V1494" i="3"/>
  <c r="W1494" i="3"/>
  <c r="Z1494" i="3"/>
  <c r="AA1494" i="3"/>
  <c r="U1495" i="3" a="1"/>
  <c r="U1495" i="3" s="1"/>
  <c r="V1495" i="3"/>
  <c r="W1495" i="3"/>
  <c r="Z1495" i="3"/>
  <c r="AA1495" i="3"/>
  <c r="U1496" i="3" a="1"/>
  <c r="U1496" i="3" s="1"/>
  <c r="V1496" i="3"/>
  <c r="W1496" i="3"/>
  <c r="Z1496" i="3"/>
  <c r="AA1496" i="3"/>
  <c r="U1497" i="3" a="1"/>
  <c r="U1497" i="3" s="1"/>
  <c r="V1497" i="3"/>
  <c r="W1497" i="3"/>
  <c r="Z1497" i="3"/>
  <c r="AA1497" i="3"/>
  <c r="U1498" i="3" a="1"/>
  <c r="U1498" i="3" s="1"/>
  <c r="V1498" i="3"/>
  <c r="W1498" i="3"/>
  <c r="Z1498" i="3"/>
  <c r="AA1498" i="3"/>
  <c r="U1499" i="3" a="1"/>
  <c r="U1499" i="3" s="1"/>
  <c r="V1499" i="3"/>
  <c r="W1499" i="3"/>
  <c r="Z1499" i="3"/>
  <c r="AA1499" i="3"/>
  <c r="U1500" i="3" a="1"/>
  <c r="U1500" i="3" s="1"/>
  <c r="V1500" i="3"/>
  <c r="W1500" i="3"/>
  <c r="Z1500" i="3"/>
  <c r="AA1500" i="3"/>
  <c r="U1501" i="3" a="1"/>
  <c r="U1501" i="3" s="1"/>
  <c r="V1501" i="3"/>
  <c r="W1501" i="3"/>
  <c r="Z1501" i="3"/>
  <c r="AA1501" i="3"/>
  <c r="U1502" i="3" a="1"/>
  <c r="U1502" i="3" s="1"/>
  <c r="V1502" i="3"/>
  <c r="W1502" i="3"/>
  <c r="Z1502" i="3"/>
  <c r="AA1502" i="3"/>
  <c r="U1503" i="3" a="1"/>
  <c r="U1503" i="3" s="1"/>
  <c r="V1503" i="3"/>
  <c r="W1503" i="3"/>
  <c r="Z1503" i="3"/>
  <c r="AA1503" i="3"/>
  <c r="V1504" i="3"/>
  <c r="W1504" i="3"/>
  <c r="Z1504" i="3"/>
  <c r="AA1504" i="3"/>
  <c r="U1505" i="3" a="1"/>
  <c r="U1505" i="3" s="1"/>
  <c r="V1505" i="3"/>
  <c r="W1505" i="3"/>
  <c r="Z1505" i="3"/>
  <c r="AA1505" i="3"/>
  <c r="U1506" i="3" a="1"/>
  <c r="U1506" i="3" s="1"/>
  <c r="V1506" i="3"/>
  <c r="W1506" i="3"/>
  <c r="Z1506" i="3"/>
  <c r="AA1506" i="3"/>
  <c r="U1507" i="3" a="1"/>
  <c r="U1507" i="3" s="1"/>
  <c r="V1507" i="3"/>
  <c r="W1507" i="3"/>
  <c r="Z1507" i="3"/>
  <c r="AA1507" i="3"/>
  <c r="U1508" i="3" a="1"/>
  <c r="U1508" i="3" s="1"/>
  <c r="V1508" i="3"/>
  <c r="W1508" i="3"/>
  <c r="Z1508" i="3"/>
  <c r="AA1508" i="3"/>
  <c r="U1509" i="3" a="1"/>
  <c r="U1509" i="3" s="1"/>
  <c r="V1509" i="3"/>
  <c r="W1509" i="3"/>
  <c r="Z1509" i="3"/>
  <c r="AA1509" i="3"/>
  <c r="U1510" i="3" a="1"/>
  <c r="U1510" i="3" s="1"/>
  <c r="V1510" i="3"/>
  <c r="W1510" i="3"/>
  <c r="Z1510" i="3"/>
  <c r="AA1510" i="3"/>
  <c r="U1511" i="3" a="1"/>
  <c r="U1511" i="3" s="1"/>
  <c r="V1511" i="3"/>
  <c r="W1511" i="3"/>
  <c r="Z1511" i="3"/>
  <c r="AA1511" i="3"/>
  <c r="U1512" i="3" a="1"/>
  <c r="U1512" i="3" s="1"/>
  <c r="V1512" i="3"/>
  <c r="W1512" i="3"/>
  <c r="Z1512" i="3"/>
  <c r="AA1512" i="3"/>
  <c r="U1513" i="3" a="1"/>
  <c r="U1513" i="3" s="1"/>
  <c r="V1513" i="3"/>
  <c r="W1513" i="3"/>
  <c r="Z1513" i="3"/>
  <c r="AA1513" i="3"/>
  <c r="U1514" i="3" a="1"/>
  <c r="U1514" i="3" s="1"/>
  <c r="V1514" i="3"/>
  <c r="W1514" i="3"/>
  <c r="Z1514" i="3"/>
  <c r="AA1514" i="3"/>
  <c r="U1515" i="3" a="1"/>
  <c r="U1515" i="3" s="1"/>
  <c r="V1515" i="3"/>
  <c r="W1515" i="3"/>
  <c r="Z1515" i="3"/>
  <c r="AA1515" i="3"/>
  <c r="U1516" i="3" a="1"/>
  <c r="U1516" i="3" s="1"/>
  <c r="V1516" i="3"/>
  <c r="W1516" i="3"/>
  <c r="Z1516" i="3"/>
  <c r="AA1516" i="3"/>
  <c r="U1517" i="3" a="1"/>
  <c r="U1517" i="3" s="1"/>
  <c r="V1517" i="3"/>
  <c r="W1517" i="3"/>
  <c r="Z1517" i="3"/>
  <c r="AA1517" i="3"/>
  <c r="U1518" i="3" a="1"/>
  <c r="U1518" i="3" s="1"/>
  <c r="V1518" i="3"/>
  <c r="W1518" i="3"/>
  <c r="Z1518" i="3"/>
  <c r="AA1518" i="3"/>
  <c r="U1519" i="3" a="1"/>
  <c r="U1519" i="3" s="1"/>
  <c r="V1519" i="3"/>
  <c r="W1519" i="3"/>
  <c r="Z1519" i="3"/>
  <c r="AA1519" i="3"/>
  <c r="U1520" i="3" a="1"/>
  <c r="U1520" i="3" s="1"/>
  <c r="V1520" i="3"/>
  <c r="W1520" i="3"/>
  <c r="Z1520" i="3"/>
  <c r="AA1520" i="3"/>
  <c r="U1521" i="3" a="1"/>
  <c r="U1521" i="3" s="1"/>
  <c r="V1521" i="3"/>
  <c r="W1521" i="3"/>
  <c r="Z1521" i="3"/>
  <c r="AA1521" i="3"/>
  <c r="V1522" i="3"/>
  <c r="W1522" i="3"/>
  <c r="Z1522" i="3"/>
  <c r="AA1522" i="3"/>
  <c r="U1523" i="3" a="1"/>
  <c r="U1523" i="3" s="1"/>
  <c r="V1523" i="3"/>
  <c r="W1523" i="3"/>
  <c r="Z1523" i="3"/>
  <c r="AA1523" i="3"/>
  <c r="U1524" i="3" a="1"/>
  <c r="U1524" i="3" s="1"/>
  <c r="V1524" i="3"/>
  <c r="W1524" i="3"/>
  <c r="Z1524" i="3"/>
  <c r="AA1524" i="3"/>
  <c r="U1525" i="3" a="1"/>
  <c r="U1525" i="3" s="1"/>
  <c r="V1525" i="3"/>
  <c r="W1525" i="3"/>
  <c r="Z1525" i="3"/>
  <c r="AA1525" i="3"/>
  <c r="U1526" i="3" a="1"/>
  <c r="U1526" i="3" s="1"/>
  <c r="V1526" i="3"/>
  <c r="W1526" i="3"/>
  <c r="Z1526" i="3"/>
  <c r="AA1526" i="3"/>
  <c r="U1527" i="3" a="1"/>
  <c r="U1527" i="3" s="1"/>
  <c r="V1527" i="3"/>
  <c r="W1527" i="3"/>
  <c r="Z1527" i="3"/>
  <c r="AA1527" i="3"/>
  <c r="U1528" i="3" a="1"/>
  <c r="U1528" i="3" s="1"/>
  <c r="V1528" i="3"/>
  <c r="W1528" i="3"/>
  <c r="Z1528" i="3"/>
  <c r="AA1528" i="3"/>
  <c r="U1529" i="3" a="1"/>
  <c r="U1529" i="3" s="1"/>
  <c r="V1529" i="3"/>
  <c r="W1529" i="3"/>
  <c r="Z1529" i="3"/>
  <c r="AA1529" i="3"/>
  <c r="U1530" i="3" a="1"/>
  <c r="U1530" i="3" s="1"/>
  <c r="V1530" i="3"/>
  <c r="W1530" i="3"/>
  <c r="Z1530" i="3"/>
  <c r="AA1530" i="3"/>
  <c r="U1531" i="3" a="1"/>
  <c r="U1531" i="3" s="1"/>
  <c r="V1531" i="3"/>
  <c r="W1531" i="3"/>
  <c r="Z1531" i="3"/>
  <c r="AA1531" i="3"/>
  <c r="U1532" i="3" a="1"/>
  <c r="U1532" i="3" s="1"/>
  <c r="V1532" i="3"/>
  <c r="W1532" i="3"/>
  <c r="Z1532" i="3"/>
  <c r="AA1532" i="3"/>
  <c r="U1533" i="3" a="1"/>
  <c r="U1533" i="3" s="1"/>
  <c r="V1533" i="3"/>
  <c r="W1533" i="3"/>
  <c r="Z1533" i="3"/>
  <c r="AA1533" i="3"/>
  <c r="U1534" i="3" a="1"/>
  <c r="U1534" i="3" s="1"/>
  <c r="V1534" i="3"/>
  <c r="W1534" i="3"/>
  <c r="Z1534" i="3"/>
  <c r="AA1534" i="3"/>
  <c r="V1535" i="3"/>
  <c r="W1535" i="3"/>
  <c r="Z1535" i="3"/>
  <c r="AA1535" i="3"/>
  <c r="U1536" i="3" a="1"/>
  <c r="U1536" i="3" s="1"/>
  <c r="V1536" i="3"/>
  <c r="W1536" i="3"/>
  <c r="Z1536" i="3"/>
  <c r="AA1536" i="3"/>
  <c r="U1537" i="3" a="1"/>
  <c r="U1537" i="3" s="1"/>
  <c r="V1537" i="3"/>
  <c r="W1537" i="3"/>
  <c r="Z1537" i="3"/>
  <c r="AA1537" i="3"/>
  <c r="U1538" i="3" a="1"/>
  <c r="U1538" i="3" s="1"/>
  <c r="V1538" i="3"/>
  <c r="W1538" i="3"/>
  <c r="Z1538" i="3"/>
  <c r="AA1538" i="3"/>
  <c r="U1539" i="3" a="1"/>
  <c r="U1539" i="3" s="1"/>
  <c r="V1539" i="3"/>
  <c r="W1539" i="3"/>
  <c r="Z1539" i="3"/>
  <c r="AA1539" i="3"/>
  <c r="U1540" i="3" a="1"/>
  <c r="U1540" i="3" s="1"/>
  <c r="V1540" i="3"/>
  <c r="W1540" i="3"/>
  <c r="Z1540" i="3"/>
  <c r="AA1540" i="3"/>
  <c r="U1541" i="3" a="1"/>
  <c r="U1541" i="3" s="1"/>
  <c r="V1541" i="3"/>
  <c r="W1541" i="3"/>
  <c r="Z1541" i="3"/>
  <c r="AA1541" i="3"/>
  <c r="U1542" i="3" a="1"/>
  <c r="U1542" i="3" s="1"/>
  <c r="V1542" i="3"/>
  <c r="W1542" i="3"/>
  <c r="Z1542" i="3"/>
  <c r="AA1542" i="3"/>
  <c r="U1543" i="3" a="1"/>
  <c r="U1543" i="3" s="1"/>
  <c r="V1543" i="3"/>
  <c r="W1543" i="3"/>
  <c r="Z1543" i="3"/>
  <c r="AA1543" i="3"/>
  <c r="U1544" i="3" a="1"/>
  <c r="U1544" i="3" s="1"/>
  <c r="V1544" i="3"/>
  <c r="W1544" i="3"/>
  <c r="Z1544" i="3"/>
  <c r="AA1544" i="3"/>
  <c r="U1545" i="3" a="1"/>
  <c r="U1545" i="3" s="1"/>
  <c r="V1545" i="3"/>
  <c r="W1545" i="3"/>
  <c r="Z1545" i="3"/>
  <c r="AA1545" i="3"/>
  <c r="U1546" i="3" a="1"/>
  <c r="U1546" i="3" s="1"/>
  <c r="V1546" i="3"/>
  <c r="W1546" i="3"/>
  <c r="Z1546" i="3"/>
  <c r="AA1546" i="3"/>
  <c r="U1547" i="3" a="1"/>
  <c r="U1547" i="3" s="1"/>
  <c r="V1547" i="3"/>
  <c r="W1547" i="3"/>
  <c r="Z1547" i="3"/>
  <c r="AA1547" i="3"/>
  <c r="U1548" i="3" a="1"/>
  <c r="U1548" i="3" s="1"/>
  <c r="V1548" i="3"/>
  <c r="W1548" i="3"/>
  <c r="Z1548" i="3"/>
  <c r="AA1548" i="3"/>
  <c r="U1549" i="3" a="1"/>
  <c r="U1549" i="3" s="1"/>
  <c r="V1549" i="3"/>
  <c r="W1549" i="3"/>
  <c r="Z1549" i="3"/>
  <c r="AA1549" i="3"/>
  <c r="U1550" i="3" a="1"/>
  <c r="U1550" i="3" s="1"/>
  <c r="V1550" i="3"/>
  <c r="W1550" i="3"/>
  <c r="Z1550" i="3"/>
  <c r="AA1550" i="3"/>
  <c r="U1551" i="3" a="1"/>
  <c r="U1551" i="3" s="1"/>
  <c r="V1551" i="3"/>
  <c r="W1551" i="3"/>
  <c r="Z1551" i="3"/>
  <c r="AA1551" i="3"/>
  <c r="U1552" i="3" a="1"/>
  <c r="U1552" i="3" s="1"/>
  <c r="V1552" i="3"/>
  <c r="W1552" i="3"/>
  <c r="Z1552" i="3"/>
  <c r="AA1552" i="3"/>
  <c r="U1553" i="3" a="1"/>
  <c r="U1553" i="3" s="1"/>
  <c r="V1553" i="3"/>
  <c r="W1553" i="3"/>
  <c r="Z1553" i="3"/>
  <c r="AA1553" i="3"/>
  <c r="U1554" i="3" a="1"/>
  <c r="U1554" i="3" s="1"/>
  <c r="V1554" i="3"/>
  <c r="W1554" i="3"/>
  <c r="Z1554" i="3"/>
  <c r="AA1554" i="3"/>
  <c r="U1555" i="3" a="1"/>
  <c r="U1555" i="3" s="1"/>
  <c r="V1555" i="3"/>
  <c r="W1555" i="3"/>
  <c r="Z1555" i="3"/>
  <c r="AA1555" i="3"/>
  <c r="U1556" i="3" a="1"/>
  <c r="U1556" i="3" s="1"/>
  <c r="V1556" i="3"/>
  <c r="W1556" i="3"/>
  <c r="Z1556" i="3"/>
  <c r="AA1556" i="3"/>
  <c r="U1557" i="3" a="1"/>
  <c r="U1557" i="3" s="1"/>
  <c r="V1557" i="3"/>
  <c r="W1557" i="3"/>
  <c r="Z1557" i="3"/>
  <c r="AA1557" i="3"/>
  <c r="U1558" i="3" a="1"/>
  <c r="U1558" i="3" s="1"/>
  <c r="V1558" i="3"/>
  <c r="W1558" i="3"/>
  <c r="Z1558" i="3"/>
  <c r="AA1558" i="3"/>
  <c r="U1559" i="3" a="1"/>
  <c r="U1559" i="3" s="1"/>
  <c r="V1559" i="3"/>
  <c r="W1559" i="3"/>
  <c r="Z1559" i="3"/>
  <c r="AA1559" i="3"/>
  <c r="U1560" i="3" a="1"/>
  <c r="U1560" i="3" s="1"/>
  <c r="V1560" i="3"/>
  <c r="W1560" i="3"/>
  <c r="Z1560" i="3"/>
  <c r="AA1560" i="3"/>
  <c r="U1561" i="3" a="1"/>
  <c r="U1561" i="3" s="1"/>
  <c r="V1561" i="3"/>
  <c r="W1561" i="3"/>
  <c r="Z1561" i="3"/>
  <c r="AA1561" i="3"/>
  <c r="U1562" i="3" a="1"/>
  <c r="U1562" i="3" s="1"/>
  <c r="V1562" i="3"/>
  <c r="W1562" i="3"/>
  <c r="Z1562" i="3"/>
  <c r="AA1562" i="3"/>
  <c r="U1563" i="3" a="1"/>
  <c r="U1563" i="3" s="1"/>
  <c r="V1563" i="3"/>
  <c r="W1563" i="3"/>
  <c r="Z1563" i="3"/>
  <c r="AA1563" i="3"/>
  <c r="U1564" i="3" a="1"/>
  <c r="U1564" i="3" s="1"/>
  <c r="V1564" i="3"/>
  <c r="W1564" i="3"/>
  <c r="Z1564" i="3"/>
  <c r="AA1564" i="3"/>
  <c r="U1565" i="3" a="1"/>
  <c r="U1565" i="3" s="1"/>
  <c r="V1565" i="3"/>
  <c r="W1565" i="3"/>
  <c r="Z1565" i="3"/>
  <c r="AA1565" i="3"/>
  <c r="U1566" i="3" a="1"/>
  <c r="U1566" i="3" s="1"/>
  <c r="V1566" i="3"/>
  <c r="W1566" i="3"/>
  <c r="Z1566" i="3"/>
  <c r="AA1566" i="3"/>
  <c r="U1567" i="3" a="1"/>
  <c r="U1567" i="3" s="1"/>
  <c r="V1567" i="3"/>
  <c r="W1567" i="3"/>
  <c r="Z1567" i="3"/>
  <c r="AA1567" i="3"/>
  <c r="U1568" i="3" a="1"/>
  <c r="U1568" i="3" s="1"/>
  <c r="V1568" i="3"/>
  <c r="W1568" i="3"/>
  <c r="Z1568" i="3"/>
  <c r="AA1568" i="3"/>
  <c r="V1569" i="3"/>
  <c r="W1569" i="3"/>
  <c r="Z1569" i="3"/>
  <c r="AA1569" i="3"/>
  <c r="U1570" i="3" a="1"/>
  <c r="U1570" i="3" s="1"/>
  <c r="V1570" i="3"/>
  <c r="W1570" i="3"/>
  <c r="Z1570" i="3"/>
  <c r="AA1570" i="3"/>
  <c r="U1571" i="3" a="1"/>
  <c r="U1571" i="3" s="1"/>
  <c r="V1571" i="3"/>
  <c r="W1571" i="3"/>
  <c r="Z1571" i="3"/>
  <c r="AA1571" i="3"/>
  <c r="U1572" i="3" a="1"/>
  <c r="U1572" i="3" s="1"/>
  <c r="V1572" i="3"/>
  <c r="W1572" i="3"/>
  <c r="Z1572" i="3"/>
  <c r="AA1572" i="3"/>
  <c r="U1573" i="3" a="1"/>
  <c r="U1573" i="3" s="1"/>
  <c r="V1573" i="3"/>
  <c r="W1573" i="3"/>
  <c r="Z1573" i="3"/>
  <c r="AA1573" i="3"/>
  <c r="V1574" i="3"/>
  <c r="W1574" i="3"/>
  <c r="Z1574" i="3"/>
  <c r="AA1574" i="3"/>
  <c r="U1575" i="3" a="1"/>
  <c r="U1575" i="3" s="1"/>
  <c r="V1575" i="3"/>
  <c r="W1575" i="3"/>
  <c r="Z1575" i="3"/>
  <c r="AA1575" i="3"/>
  <c r="U1576" i="3" a="1"/>
  <c r="U1576" i="3" s="1"/>
  <c r="V1576" i="3"/>
  <c r="W1576" i="3"/>
  <c r="Z1576" i="3"/>
  <c r="AA1576" i="3"/>
  <c r="U1577" i="3" a="1"/>
  <c r="U1577" i="3" s="1"/>
  <c r="V1577" i="3"/>
  <c r="W1577" i="3"/>
  <c r="Z1577" i="3"/>
  <c r="AA1577" i="3"/>
  <c r="U1578" i="3" a="1"/>
  <c r="U1578" i="3" s="1"/>
  <c r="V1578" i="3"/>
  <c r="W1578" i="3"/>
  <c r="Z1578" i="3"/>
  <c r="AA1578" i="3"/>
  <c r="U1579" i="3" a="1"/>
  <c r="U1579" i="3" s="1"/>
  <c r="V1579" i="3"/>
  <c r="W1579" i="3"/>
  <c r="Z1579" i="3"/>
  <c r="AA1579" i="3"/>
  <c r="U1580" i="3" a="1"/>
  <c r="U1580" i="3" s="1"/>
  <c r="V1580" i="3"/>
  <c r="W1580" i="3"/>
  <c r="Z1580" i="3"/>
  <c r="AA1580" i="3"/>
  <c r="U1581" i="3" a="1"/>
  <c r="U1581" i="3" s="1"/>
  <c r="V1581" i="3"/>
  <c r="W1581" i="3"/>
  <c r="Z1581" i="3"/>
  <c r="AA1581" i="3"/>
  <c r="V1582" i="3"/>
  <c r="W1582" i="3"/>
  <c r="Z1582" i="3"/>
  <c r="AA1582" i="3"/>
  <c r="U1583" i="3" a="1"/>
  <c r="U1583" i="3" s="1"/>
  <c r="V1583" i="3"/>
  <c r="W1583" i="3"/>
  <c r="Z1583" i="3"/>
  <c r="AA1583" i="3"/>
  <c r="U1584" i="3" a="1"/>
  <c r="U1584" i="3" s="1"/>
  <c r="V1584" i="3"/>
  <c r="W1584" i="3"/>
  <c r="Z1584" i="3"/>
  <c r="AA1584" i="3"/>
  <c r="U1585" i="3" a="1"/>
  <c r="U1585" i="3" s="1"/>
  <c r="V1585" i="3"/>
  <c r="W1585" i="3"/>
  <c r="Z1585" i="3"/>
  <c r="AA1585" i="3"/>
  <c r="U1586" i="3" a="1"/>
  <c r="U1586" i="3" s="1"/>
  <c r="V1586" i="3"/>
  <c r="W1586" i="3"/>
  <c r="Z1586" i="3"/>
  <c r="AA1586" i="3"/>
  <c r="U1587" i="3" a="1"/>
  <c r="U1587" i="3" s="1"/>
  <c r="V1587" i="3"/>
  <c r="W1587" i="3"/>
  <c r="Z1587" i="3"/>
  <c r="AA1587" i="3"/>
  <c r="U1588" i="3" a="1"/>
  <c r="U1588" i="3" s="1"/>
  <c r="V1588" i="3"/>
  <c r="W1588" i="3"/>
  <c r="Z1588" i="3"/>
  <c r="AA1588" i="3"/>
  <c r="U1589" i="3" a="1"/>
  <c r="U1589" i="3" s="1"/>
  <c r="V1589" i="3"/>
  <c r="W1589" i="3"/>
  <c r="Z1589" i="3"/>
  <c r="AA1589" i="3"/>
  <c r="V1590" i="3"/>
  <c r="W1590" i="3"/>
  <c r="Z1590" i="3"/>
  <c r="AA1590" i="3"/>
  <c r="U1591" i="3" a="1"/>
  <c r="U1591" i="3" s="1"/>
  <c r="V1591" i="3"/>
  <c r="W1591" i="3"/>
  <c r="Z1591" i="3"/>
  <c r="AA1591" i="3"/>
  <c r="U1592" i="3" a="1"/>
  <c r="U1592" i="3" s="1"/>
  <c r="V1592" i="3"/>
  <c r="W1592" i="3"/>
  <c r="Z1592" i="3"/>
  <c r="AA1592" i="3"/>
  <c r="U1593" i="3" a="1"/>
  <c r="U1593" i="3" s="1"/>
  <c r="V1593" i="3"/>
  <c r="W1593" i="3"/>
  <c r="Z1593" i="3"/>
  <c r="AA1593" i="3"/>
  <c r="U1594" i="3" a="1"/>
  <c r="U1594" i="3" s="1"/>
  <c r="V1594" i="3"/>
  <c r="W1594" i="3"/>
  <c r="Z1594" i="3"/>
  <c r="AA1594" i="3"/>
  <c r="U1595" i="3" a="1"/>
  <c r="U1595" i="3" s="1"/>
  <c r="V1595" i="3"/>
  <c r="W1595" i="3"/>
  <c r="Z1595" i="3"/>
  <c r="AA1595" i="3"/>
  <c r="V1596" i="3"/>
  <c r="W1596" i="3"/>
  <c r="Z1596" i="3"/>
  <c r="AA1596" i="3"/>
  <c r="U1597" i="3" a="1"/>
  <c r="U1597" i="3" s="1"/>
  <c r="V1597" i="3"/>
  <c r="W1597" i="3"/>
  <c r="Z1597" i="3"/>
  <c r="AA1597" i="3"/>
  <c r="U1598" i="3" a="1"/>
  <c r="U1598" i="3" s="1"/>
  <c r="V1598" i="3"/>
  <c r="W1598" i="3"/>
  <c r="Z1598" i="3"/>
  <c r="AA1598" i="3"/>
  <c r="U1599" i="3" a="1"/>
  <c r="U1599" i="3" s="1"/>
  <c r="V1599" i="3"/>
  <c r="W1599" i="3"/>
  <c r="Z1599" i="3"/>
  <c r="AA1599" i="3"/>
  <c r="U1600" i="3" a="1"/>
  <c r="U1600" i="3" s="1"/>
  <c r="V1600" i="3"/>
  <c r="W1600" i="3"/>
  <c r="Z1600" i="3"/>
  <c r="AA1600" i="3"/>
  <c r="U1601" i="3" a="1"/>
  <c r="U1601" i="3" s="1"/>
  <c r="V1601" i="3"/>
  <c r="W1601" i="3"/>
  <c r="Z1601" i="3"/>
  <c r="AA1601" i="3"/>
  <c r="U1602" i="3" a="1"/>
  <c r="U1602" i="3" s="1"/>
  <c r="V1602" i="3"/>
  <c r="W1602" i="3"/>
  <c r="Z1602" i="3"/>
  <c r="AA1602" i="3"/>
  <c r="U1603" i="3" a="1"/>
  <c r="U1603" i="3" s="1"/>
  <c r="V1603" i="3"/>
  <c r="W1603" i="3"/>
  <c r="Z1603" i="3"/>
  <c r="AA1603" i="3"/>
  <c r="U1604" i="3" a="1"/>
  <c r="U1604" i="3" s="1"/>
  <c r="V1604" i="3"/>
  <c r="W1604" i="3"/>
  <c r="Z1604" i="3"/>
  <c r="AA1604" i="3"/>
  <c r="U1605" i="3" a="1"/>
  <c r="U1605" i="3" s="1"/>
  <c r="V1605" i="3"/>
  <c r="W1605" i="3"/>
  <c r="Z1605" i="3"/>
  <c r="AA1605" i="3"/>
  <c r="U1606" i="3" a="1"/>
  <c r="U1606" i="3" s="1"/>
  <c r="V1606" i="3"/>
  <c r="W1606" i="3"/>
  <c r="Z1606" i="3"/>
  <c r="AA1606" i="3"/>
  <c r="U1607" i="3" a="1"/>
  <c r="U1607" i="3" s="1"/>
  <c r="V1607" i="3"/>
  <c r="W1607" i="3"/>
  <c r="Z1607" i="3"/>
  <c r="AA1607" i="3"/>
  <c r="U1608" i="3" a="1"/>
  <c r="U1608" i="3" s="1"/>
  <c r="V1608" i="3"/>
  <c r="W1608" i="3"/>
  <c r="Z1608" i="3"/>
  <c r="AA1608" i="3"/>
  <c r="U1609" i="3" a="1"/>
  <c r="U1609" i="3" s="1"/>
  <c r="V1609" i="3"/>
  <c r="W1609" i="3"/>
  <c r="Z1609" i="3"/>
  <c r="AA1609" i="3"/>
  <c r="U1610" i="3" a="1"/>
  <c r="U1610" i="3" s="1"/>
  <c r="V1610" i="3"/>
  <c r="W1610" i="3"/>
  <c r="Z1610" i="3"/>
  <c r="AA1610" i="3"/>
  <c r="U1611" i="3" a="1"/>
  <c r="U1611" i="3" s="1"/>
  <c r="V1611" i="3"/>
  <c r="W1611" i="3"/>
  <c r="Z1611" i="3"/>
  <c r="AA1611" i="3"/>
  <c r="U1612" i="3" a="1"/>
  <c r="U1612" i="3" s="1"/>
  <c r="V1612" i="3"/>
  <c r="W1612" i="3"/>
  <c r="Z1612" i="3"/>
  <c r="AA1612" i="3"/>
  <c r="U1613" i="3" a="1"/>
  <c r="U1613" i="3" s="1"/>
  <c r="V1613" i="3"/>
  <c r="W1613" i="3"/>
  <c r="Z1613" i="3"/>
  <c r="AA1613" i="3"/>
  <c r="U1614" i="3" a="1"/>
  <c r="U1614" i="3" s="1"/>
  <c r="V1614" i="3"/>
  <c r="W1614" i="3"/>
  <c r="Z1614" i="3"/>
  <c r="AA1614" i="3"/>
  <c r="U1615" i="3" a="1"/>
  <c r="U1615" i="3" s="1"/>
  <c r="V1615" i="3"/>
  <c r="W1615" i="3"/>
  <c r="Z1615" i="3"/>
  <c r="AA1615" i="3"/>
  <c r="U1616" i="3" a="1"/>
  <c r="U1616" i="3" s="1"/>
  <c r="V1616" i="3"/>
  <c r="W1616" i="3"/>
  <c r="Z1616" i="3"/>
  <c r="AA1616" i="3"/>
  <c r="U1617" i="3" a="1"/>
  <c r="U1617" i="3" s="1"/>
  <c r="V1617" i="3"/>
  <c r="W1617" i="3"/>
  <c r="Z1617" i="3"/>
  <c r="AA1617" i="3"/>
  <c r="U1618" i="3" a="1"/>
  <c r="U1618" i="3" s="1"/>
  <c r="V1618" i="3"/>
  <c r="W1618" i="3"/>
  <c r="Z1618" i="3"/>
  <c r="AA1618" i="3"/>
  <c r="U1619" i="3" a="1"/>
  <c r="U1619" i="3" s="1"/>
  <c r="V1619" i="3"/>
  <c r="W1619" i="3"/>
  <c r="Z1619" i="3"/>
  <c r="AA1619" i="3"/>
  <c r="V1620" i="3"/>
  <c r="W1620" i="3"/>
  <c r="Z1620" i="3"/>
  <c r="AA1620" i="3"/>
  <c r="U1621" i="3" a="1"/>
  <c r="U1621" i="3" s="1"/>
  <c r="V1621" i="3"/>
  <c r="W1621" i="3"/>
  <c r="Z1621" i="3"/>
  <c r="AA1621" i="3"/>
  <c r="U1622" i="3" a="1"/>
  <c r="U1622" i="3" s="1"/>
  <c r="V1622" i="3"/>
  <c r="W1622" i="3"/>
  <c r="Z1622" i="3"/>
  <c r="AA1622" i="3"/>
  <c r="U1623" i="3" a="1"/>
  <c r="U1623" i="3" s="1"/>
  <c r="V1623" i="3"/>
  <c r="W1623" i="3"/>
  <c r="Z1623" i="3"/>
  <c r="AA1623" i="3"/>
  <c r="V1624" i="3"/>
  <c r="W1624" i="3"/>
  <c r="Z1624" i="3"/>
  <c r="AA1624" i="3"/>
  <c r="U1625" i="3" a="1"/>
  <c r="U1625" i="3" s="1"/>
  <c r="V1625" i="3"/>
  <c r="W1625" i="3"/>
  <c r="Z1625" i="3"/>
  <c r="AA1625" i="3"/>
  <c r="U1626" i="3" a="1"/>
  <c r="U1626" i="3" s="1"/>
  <c r="V1626" i="3"/>
  <c r="W1626" i="3"/>
  <c r="Z1626" i="3"/>
  <c r="AA1626" i="3"/>
  <c r="U1627" i="3" a="1"/>
  <c r="U1627" i="3" s="1"/>
  <c r="V1627" i="3"/>
  <c r="W1627" i="3"/>
  <c r="Z1627" i="3"/>
  <c r="AA1627" i="3"/>
  <c r="U1628" i="3" a="1"/>
  <c r="U1628" i="3" s="1"/>
  <c r="V1628" i="3"/>
  <c r="W1628" i="3"/>
  <c r="Z1628" i="3"/>
  <c r="AA1628" i="3"/>
  <c r="U1629" i="3" a="1"/>
  <c r="U1629" i="3" s="1"/>
  <c r="V1629" i="3"/>
  <c r="W1629" i="3"/>
  <c r="Z1629" i="3"/>
  <c r="AA1629" i="3"/>
  <c r="U1630" i="3" a="1"/>
  <c r="U1630" i="3" s="1"/>
  <c r="V1630" i="3"/>
  <c r="W1630" i="3"/>
  <c r="Z1630" i="3"/>
  <c r="AA1630" i="3"/>
  <c r="U1631" i="3" a="1"/>
  <c r="U1631" i="3" s="1"/>
  <c r="V1631" i="3"/>
  <c r="W1631" i="3"/>
  <c r="Z1631" i="3"/>
  <c r="AA1631" i="3"/>
  <c r="U1632" i="3" a="1"/>
  <c r="U1632" i="3" s="1"/>
  <c r="V1632" i="3"/>
  <c r="W1632" i="3"/>
  <c r="Z1632" i="3"/>
  <c r="AA1632" i="3"/>
  <c r="U1633" i="3" a="1"/>
  <c r="U1633" i="3" s="1"/>
  <c r="V1633" i="3"/>
  <c r="W1633" i="3"/>
  <c r="Z1633" i="3"/>
  <c r="AA1633" i="3"/>
  <c r="U1634" i="3" a="1"/>
  <c r="U1634" i="3" s="1"/>
  <c r="V1634" i="3"/>
  <c r="W1634" i="3"/>
  <c r="Z1634" i="3"/>
  <c r="AA1634" i="3"/>
  <c r="U1635" i="3" a="1"/>
  <c r="U1635" i="3" s="1"/>
  <c r="V1635" i="3"/>
  <c r="W1635" i="3"/>
  <c r="Z1635" i="3"/>
  <c r="AA1635" i="3"/>
  <c r="U1636" i="3" a="1"/>
  <c r="U1636" i="3" s="1"/>
  <c r="V1636" i="3"/>
  <c r="W1636" i="3"/>
  <c r="Z1636" i="3"/>
  <c r="AA1636" i="3"/>
  <c r="U1637" i="3" a="1"/>
  <c r="U1637" i="3" s="1"/>
  <c r="V1637" i="3"/>
  <c r="W1637" i="3"/>
  <c r="Z1637" i="3"/>
  <c r="AA1637" i="3"/>
  <c r="U1638" i="3" a="1"/>
  <c r="U1638" i="3" s="1"/>
  <c r="V1638" i="3"/>
  <c r="W1638" i="3"/>
  <c r="Z1638" i="3"/>
  <c r="AA1638" i="3"/>
  <c r="U1639" i="3" a="1"/>
  <c r="U1639" i="3" s="1"/>
  <c r="V1639" i="3"/>
  <c r="W1639" i="3"/>
  <c r="Z1639" i="3"/>
  <c r="AA1639" i="3"/>
  <c r="U1640" i="3" a="1"/>
  <c r="U1640" i="3" s="1"/>
  <c r="V1640" i="3"/>
  <c r="W1640" i="3"/>
  <c r="Z1640" i="3"/>
  <c r="AA1640" i="3"/>
  <c r="U1641" i="3" a="1"/>
  <c r="U1641" i="3" s="1"/>
  <c r="V1641" i="3"/>
  <c r="W1641" i="3"/>
  <c r="Z1641" i="3"/>
  <c r="AA1641" i="3"/>
  <c r="U1642" i="3" a="1"/>
  <c r="U1642" i="3" s="1"/>
  <c r="V1642" i="3"/>
  <c r="W1642" i="3"/>
  <c r="Z1642" i="3"/>
  <c r="AA1642" i="3"/>
  <c r="U1643" i="3" a="1"/>
  <c r="U1643" i="3" s="1"/>
  <c r="V1643" i="3"/>
  <c r="W1643" i="3"/>
  <c r="Z1643" i="3"/>
  <c r="AA1643" i="3"/>
  <c r="U1644" i="3" a="1"/>
  <c r="U1644" i="3" s="1"/>
  <c r="V1644" i="3"/>
  <c r="W1644" i="3"/>
  <c r="Z1644" i="3"/>
  <c r="AA1644" i="3"/>
  <c r="U1645" i="3" a="1"/>
  <c r="U1645" i="3" s="1"/>
  <c r="V1645" i="3"/>
  <c r="W1645" i="3"/>
  <c r="Z1645" i="3"/>
  <c r="AA1645" i="3"/>
  <c r="U1646" i="3" a="1"/>
  <c r="U1646" i="3" s="1"/>
  <c r="V1646" i="3"/>
  <c r="W1646" i="3"/>
  <c r="Z1646" i="3"/>
  <c r="AA1646" i="3"/>
  <c r="U1647" i="3" a="1"/>
  <c r="U1647" i="3" s="1"/>
  <c r="V1647" i="3"/>
  <c r="W1647" i="3"/>
  <c r="Z1647" i="3"/>
  <c r="AA1647" i="3"/>
  <c r="U1648" i="3" a="1"/>
  <c r="U1648" i="3" s="1"/>
  <c r="V1648" i="3"/>
  <c r="W1648" i="3"/>
  <c r="Z1648" i="3"/>
  <c r="AA1648" i="3"/>
  <c r="U1649" i="3" a="1"/>
  <c r="U1649" i="3" s="1"/>
  <c r="V1649" i="3"/>
  <c r="W1649" i="3"/>
  <c r="Z1649" i="3"/>
  <c r="AA1649" i="3"/>
  <c r="U1650" i="3" a="1"/>
  <c r="U1650" i="3" s="1"/>
  <c r="V1650" i="3"/>
  <c r="W1650" i="3"/>
  <c r="Z1650" i="3"/>
  <c r="AA1650" i="3"/>
  <c r="U1651" i="3" a="1"/>
  <c r="U1651" i="3" s="1"/>
  <c r="V1651" i="3"/>
  <c r="W1651" i="3"/>
  <c r="Z1651" i="3"/>
  <c r="AA1651" i="3"/>
  <c r="U1652" i="3" a="1"/>
  <c r="U1652" i="3" s="1"/>
  <c r="V1652" i="3"/>
  <c r="W1652" i="3"/>
  <c r="Z1652" i="3"/>
  <c r="AA1652" i="3"/>
  <c r="U1653" i="3" a="1"/>
  <c r="U1653" i="3" s="1"/>
  <c r="V1653" i="3"/>
  <c r="W1653" i="3"/>
  <c r="Z1653" i="3"/>
  <c r="AA1653" i="3"/>
  <c r="U1654" i="3" a="1"/>
  <c r="U1654" i="3" s="1"/>
  <c r="V1654" i="3"/>
  <c r="W1654" i="3"/>
  <c r="Z1654" i="3"/>
  <c r="AA1654" i="3"/>
  <c r="U1655" i="3" a="1"/>
  <c r="U1655" i="3" s="1"/>
  <c r="V1655" i="3"/>
  <c r="W1655" i="3"/>
  <c r="Z1655" i="3"/>
  <c r="AA1655" i="3"/>
  <c r="U1656" i="3" a="1"/>
  <c r="U1656" i="3" s="1"/>
  <c r="V1656" i="3"/>
  <c r="W1656" i="3"/>
  <c r="Z1656" i="3"/>
  <c r="AA1656" i="3"/>
  <c r="U1657" i="3" a="1"/>
  <c r="U1657" i="3" s="1"/>
  <c r="V1657" i="3"/>
  <c r="W1657" i="3"/>
  <c r="Z1657" i="3"/>
  <c r="AA1657" i="3"/>
  <c r="U1658" i="3" a="1"/>
  <c r="U1658" i="3" s="1"/>
  <c r="V1658" i="3"/>
  <c r="W1658" i="3"/>
  <c r="Z1658" i="3"/>
  <c r="AA1658" i="3"/>
  <c r="U1659" i="3" a="1"/>
  <c r="U1659" i="3" s="1"/>
  <c r="V1659" i="3"/>
  <c r="W1659" i="3"/>
  <c r="Z1659" i="3"/>
  <c r="AA1659" i="3"/>
  <c r="U1660" i="3" a="1"/>
  <c r="U1660" i="3" s="1"/>
  <c r="V1660" i="3"/>
  <c r="W1660" i="3"/>
  <c r="Z1660" i="3"/>
  <c r="AA1660" i="3"/>
  <c r="U1661" i="3" a="1"/>
  <c r="U1661" i="3" s="1"/>
  <c r="V1661" i="3"/>
  <c r="W1661" i="3"/>
  <c r="Z1661" i="3"/>
  <c r="AA1661" i="3"/>
  <c r="U1662" i="3" a="1"/>
  <c r="U1662" i="3" s="1"/>
  <c r="V1662" i="3"/>
  <c r="W1662" i="3"/>
  <c r="Z1662" i="3"/>
  <c r="AA1662" i="3"/>
  <c r="U1663" i="3" a="1"/>
  <c r="U1663" i="3" s="1"/>
  <c r="V1663" i="3"/>
  <c r="W1663" i="3"/>
  <c r="Z1663" i="3"/>
  <c r="AA1663" i="3"/>
  <c r="U1664" i="3" a="1"/>
  <c r="U1664" i="3" s="1"/>
  <c r="V1664" i="3"/>
  <c r="W1664" i="3"/>
  <c r="Z1664" i="3"/>
  <c r="AA1664" i="3"/>
  <c r="U1665" i="3" a="1"/>
  <c r="U1665" i="3" s="1"/>
  <c r="V1665" i="3"/>
  <c r="W1665" i="3"/>
  <c r="Z1665" i="3"/>
  <c r="AA1665" i="3"/>
  <c r="U1666" i="3" a="1"/>
  <c r="U1666" i="3" s="1"/>
  <c r="V1666" i="3"/>
  <c r="W1666" i="3"/>
  <c r="Z1666" i="3"/>
  <c r="AA1666" i="3"/>
  <c r="U1667" i="3" a="1"/>
  <c r="U1667" i="3" s="1"/>
  <c r="V1667" i="3"/>
  <c r="W1667" i="3"/>
  <c r="Z1667" i="3"/>
  <c r="AA1667" i="3"/>
  <c r="U1668" i="3" a="1"/>
  <c r="U1668" i="3" s="1"/>
  <c r="V1668" i="3"/>
  <c r="W1668" i="3"/>
  <c r="Z1668" i="3"/>
  <c r="AA1668" i="3"/>
  <c r="U1669" i="3" a="1"/>
  <c r="U1669" i="3" s="1"/>
  <c r="V1669" i="3"/>
  <c r="W1669" i="3"/>
  <c r="Z1669" i="3"/>
  <c r="AA1669" i="3"/>
  <c r="U1670" i="3" a="1"/>
  <c r="U1670" i="3" s="1"/>
  <c r="V1670" i="3"/>
  <c r="W1670" i="3"/>
  <c r="Z1670" i="3"/>
  <c r="AA1670" i="3"/>
  <c r="U1671" i="3" a="1"/>
  <c r="U1671" i="3" s="1"/>
  <c r="V1671" i="3"/>
  <c r="W1671" i="3"/>
  <c r="Z1671" i="3"/>
  <c r="AA1671" i="3"/>
  <c r="U1672" i="3" a="1"/>
  <c r="U1672" i="3" s="1"/>
  <c r="V1672" i="3"/>
  <c r="W1672" i="3"/>
  <c r="Z1672" i="3"/>
  <c r="AA1672" i="3"/>
  <c r="U1673" i="3" a="1"/>
  <c r="U1673" i="3" s="1"/>
  <c r="V1673" i="3"/>
  <c r="W1673" i="3"/>
  <c r="Z1673" i="3"/>
  <c r="AA1673" i="3"/>
  <c r="U1674" i="3" a="1"/>
  <c r="U1674" i="3" s="1"/>
  <c r="V1674" i="3"/>
  <c r="W1674" i="3"/>
  <c r="Z1674" i="3"/>
  <c r="AA1674" i="3"/>
  <c r="U1675" i="3" a="1"/>
  <c r="U1675" i="3" s="1"/>
  <c r="V1675" i="3"/>
  <c r="W1675" i="3"/>
  <c r="Z1675" i="3"/>
  <c r="AA1675" i="3"/>
  <c r="U1676" i="3" a="1"/>
  <c r="U1676" i="3" s="1"/>
  <c r="V1676" i="3"/>
  <c r="W1676" i="3"/>
  <c r="Z1676" i="3"/>
  <c r="AA1676" i="3"/>
  <c r="U1677" i="3" a="1"/>
  <c r="U1677" i="3" s="1"/>
  <c r="X1677" i="3" s="1"/>
  <c r="Y1677" i="3" s="1"/>
  <c r="V1677" i="3"/>
  <c r="W1677" i="3"/>
  <c r="Z1677" i="3"/>
  <c r="AA1677" i="3"/>
  <c r="V1678" i="3"/>
  <c r="W1678" i="3"/>
  <c r="Z1678" i="3"/>
  <c r="AA1678" i="3"/>
  <c r="U1679" i="3" a="1"/>
  <c r="U1679" i="3" s="1"/>
  <c r="V1679" i="3"/>
  <c r="W1679" i="3"/>
  <c r="Z1679" i="3"/>
  <c r="AA1679" i="3"/>
  <c r="U1680" i="3" a="1"/>
  <c r="U1680" i="3" s="1"/>
  <c r="V1680" i="3"/>
  <c r="W1680" i="3"/>
  <c r="Z1680" i="3"/>
  <c r="AA1680" i="3"/>
  <c r="U1681" i="3" a="1"/>
  <c r="U1681" i="3" s="1"/>
  <c r="V1681" i="3"/>
  <c r="W1681" i="3"/>
  <c r="Z1681" i="3"/>
  <c r="AA1681" i="3"/>
  <c r="U1682" i="3" a="1"/>
  <c r="U1682" i="3" s="1"/>
  <c r="X1682" i="3" s="1"/>
  <c r="Y1682" i="3" s="1"/>
  <c r="V1682" i="3"/>
  <c r="W1682" i="3"/>
  <c r="Z1682" i="3"/>
  <c r="AA1682" i="3"/>
  <c r="U1683" i="3" a="1"/>
  <c r="U1683" i="3" s="1"/>
  <c r="V1683" i="3"/>
  <c r="W1683" i="3"/>
  <c r="Z1683" i="3"/>
  <c r="AA1683" i="3"/>
  <c r="U1684" i="3" a="1"/>
  <c r="U1684" i="3" s="1"/>
  <c r="V1684" i="3"/>
  <c r="W1684" i="3"/>
  <c r="Z1684" i="3"/>
  <c r="AA1684" i="3"/>
  <c r="U1685" i="3" a="1"/>
  <c r="U1685" i="3" s="1"/>
  <c r="V1685" i="3"/>
  <c r="W1685" i="3"/>
  <c r="Z1685" i="3"/>
  <c r="AA1685" i="3"/>
  <c r="U1686" i="3" a="1"/>
  <c r="U1686" i="3" s="1"/>
  <c r="V1686" i="3"/>
  <c r="W1686" i="3"/>
  <c r="Z1686" i="3"/>
  <c r="AA1686" i="3"/>
  <c r="U1687" i="3" a="1"/>
  <c r="U1687" i="3" s="1"/>
  <c r="V1687" i="3"/>
  <c r="W1687" i="3"/>
  <c r="Z1687" i="3"/>
  <c r="AA1687" i="3"/>
  <c r="U1688" i="3" a="1"/>
  <c r="U1688" i="3" s="1"/>
  <c r="V1688" i="3"/>
  <c r="W1688" i="3"/>
  <c r="Z1688" i="3"/>
  <c r="AA1688" i="3"/>
  <c r="U1689" i="3" a="1"/>
  <c r="U1689" i="3" s="1"/>
  <c r="V1689" i="3"/>
  <c r="W1689" i="3"/>
  <c r="Z1689" i="3"/>
  <c r="AA1689" i="3"/>
  <c r="U1690" i="3" a="1"/>
  <c r="U1690" i="3" s="1"/>
  <c r="V1690" i="3"/>
  <c r="W1690" i="3"/>
  <c r="Z1690" i="3"/>
  <c r="AA1690" i="3"/>
  <c r="U1691" i="3" a="1"/>
  <c r="U1691" i="3" s="1"/>
  <c r="V1691" i="3"/>
  <c r="W1691" i="3"/>
  <c r="Z1691" i="3"/>
  <c r="AA1691" i="3"/>
  <c r="U1692" i="3" a="1"/>
  <c r="U1692" i="3" s="1"/>
  <c r="V1692" i="3"/>
  <c r="W1692" i="3"/>
  <c r="Z1692" i="3"/>
  <c r="AA1692" i="3"/>
  <c r="U1693" i="3" a="1"/>
  <c r="U1693" i="3" s="1"/>
  <c r="V1693" i="3"/>
  <c r="W1693" i="3"/>
  <c r="Z1693" i="3"/>
  <c r="AA1693" i="3"/>
  <c r="U1694" i="3" a="1"/>
  <c r="U1694" i="3" s="1"/>
  <c r="X1694" i="3" s="1"/>
  <c r="Y1694" i="3" s="1"/>
  <c r="V1694" i="3"/>
  <c r="W1694" i="3"/>
  <c r="Z1694" i="3"/>
  <c r="AA1694" i="3"/>
  <c r="U1695" i="3" a="1"/>
  <c r="U1695" i="3" s="1"/>
  <c r="V1695" i="3"/>
  <c r="W1695" i="3"/>
  <c r="Z1695" i="3"/>
  <c r="AA1695" i="3"/>
  <c r="V1696" i="3"/>
  <c r="W1696" i="3"/>
  <c r="Z1696" i="3"/>
  <c r="AA1696" i="3"/>
  <c r="U1697" i="3" a="1"/>
  <c r="U1697" i="3" s="1"/>
  <c r="V1697" i="3"/>
  <c r="W1697" i="3"/>
  <c r="Z1697" i="3"/>
  <c r="AA1697" i="3"/>
  <c r="U1698" i="3" a="1"/>
  <c r="U1698" i="3" s="1"/>
  <c r="V1698" i="3"/>
  <c r="W1698" i="3"/>
  <c r="Z1698" i="3"/>
  <c r="AA1698" i="3"/>
  <c r="V1699" i="3"/>
  <c r="W1699" i="3"/>
  <c r="Z1699" i="3"/>
  <c r="AA1699" i="3"/>
  <c r="U1700" i="3" a="1"/>
  <c r="U1700" i="3" s="1"/>
  <c r="V1700" i="3"/>
  <c r="W1700" i="3"/>
  <c r="Z1700" i="3"/>
  <c r="AA1700" i="3"/>
  <c r="U1701" i="3" a="1"/>
  <c r="U1701" i="3" s="1"/>
  <c r="V1701" i="3"/>
  <c r="W1701" i="3"/>
  <c r="Z1701" i="3"/>
  <c r="AA1701" i="3"/>
  <c r="U1702" i="3" a="1"/>
  <c r="U1702" i="3" s="1"/>
  <c r="V1702" i="3"/>
  <c r="W1702" i="3"/>
  <c r="Z1702" i="3"/>
  <c r="AA1702" i="3"/>
  <c r="U1703" i="3" a="1"/>
  <c r="U1703" i="3" s="1"/>
  <c r="V1703" i="3"/>
  <c r="W1703" i="3"/>
  <c r="Z1703" i="3"/>
  <c r="AA1703" i="3"/>
  <c r="U1704" i="3" a="1"/>
  <c r="U1704" i="3" s="1"/>
  <c r="X1704" i="3" s="1"/>
  <c r="Y1704" i="3" s="1"/>
  <c r="V1704" i="3"/>
  <c r="W1704" i="3"/>
  <c r="Z1704" i="3"/>
  <c r="AA1704" i="3"/>
  <c r="U1705" i="3" a="1"/>
  <c r="U1705" i="3" s="1"/>
  <c r="V1705" i="3"/>
  <c r="W1705" i="3"/>
  <c r="Z1705" i="3"/>
  <c r="AA1705" i="3"/>
  <c r="U1706" i="3" a="1"/>
  <c r="U1706" i="3" s="1"/>
  <c r="V1706" i="3"/>
  <c r="W1706" i="3"/>
  <c r="Z1706" i="3"/>
  <c r="AA1706" i="3"/>
  <c r="U1707" i="3" a="1"/>
  <c r="U1707" i="3" s="1"/>
  <c r="V1707" i="3"/>
  <c r="W1707" i="3"/>
  <c r="Z1707" i="3"/>
  <c r="AA1707" i="3"/>
  <c r="U1708" i="3" a="1"/>
  <c r="U1708" i="3" s="1"/>
  <c r="V1708" i="3"/>
  <c r="W1708" i="3"/>
  <c r="Z1708" i="3"/>
  <c r="AA1708" i="3"/>
  <c r="U1709" i="3" a="1"/>
  <c r="U1709" i="3" s="1"/>
  <c r="V1709" i="3"/>
  <c r="W1709" i="3"/>
  <c r="Z1709" i="3"/>
  <c r="AA1709" i="3"/>
  <c r="U1710" i="3" a="1"/>
  <c r="U1710" i="3" s="1"/>
  <c r="V1710" i="3"/>
  <c r="W1710" i="3"/>
  <c r="Z1710" i="3"/>
  <c r="AA1710" i="3"/>
  <c r="U1711" i="3" a="1"/>
  <c r="U1711" i="3" s="1"/>
  <c r="X1711" i="3" s="1"/>
  <c r="Y1711" i="3" s="1"/>
  <c r="V1711" i="3"/>
  <c r="W1711" i="3"/>
  <c r="Z1711" i="3"/>
  <c r="AA1711" i="3"/>
  <c r="U1712" i="3" a="1"/>
  <c r="U1712" i="3" s="1"/>
  <c r="V1712" i="3"/>
  <c r="W1712" i="3"/>
  <c r="Z1712" i="3"/>
  <c r="AA1712" i="3"/>
  <c r="V1713" i="3"/>
  <c r="W1713" i="3"/>
  <c r="Z1713" i="3"/>
  <c r="AA1713" i="3"/>
  <c r="U1714" i="3" a="1"/>
  <c r="U1714" i="3" s="1"/>
  <c r="V1714" i="3"/>
  <c r="W1714" i="3"/>
  <c r="Z1714" i="3"/>
  <c r="AA1714" i="3"/>
  <c r="U1715" i="3" a="1"/>
  <c r="U1715" i="3" s="1"/>
  <c r="V1715" i="3"/>
  <c r="W1715" i="3"/>
  <c r="Z1715" i="3"/>
  <c r="AA1715" i="3"/>
  <c r="U1716" i="3" a="1"/>
  <c r="U1716" i="3" s="1"/>
  <c r="V1716" i="3"/>
  <c r="W1716" i="3"/>
  <c r="Z1716" i="3"/>
  <c r="AA1716" i="3"/>
  <c r="U1717" i="3" a="1"/>
  <c r="U1717" i="3" s="1"/>
  <c r="V1717" i="3"/>
  <c r="W1717" i="3"/>
  <c r="Z1717" i="3"/>
  <c r="AA1717" i="3"/>
  <c r="U1718" i="3" a="1"/>
  <c r="U1718" i="3" s="1"/>
  <c r="V1718" i="3"/>
  <c r="W1718" i="3"/>
  <c r="Z1718" i="3"/>
  <c r="AA1718" i="3"/>
  <c r="U1719" i="3" a="1"/>
  <c r="U1719" i="3" s="1"/>
  <c r="V1719" i="3"/>
  <c r="W1719" i="3"/>
  <c r="Z1719" i="3"/>
  <c r="AA1719" i="3"/>
  <c r="U1720" i="3" a="1"/>
  <c r="U1720" i="3" s="1"/>
  <c r="V1720" i="3"/>
  <c r="W1720" i="3"/>
  <c r="Z1720" i="3"/>
  <c r="AA1720" i="3"/>
  <c r="U1721" i="3" a="1"/>
  <c r="U1721" i="3" s="1"/>
  <c r="V1721" i="3"/>
  <c r="W1721" i="3"/>
  <c r="Z1721" i="3"/>
  <c r="AA1721" i="3"/>
  <c r="U1722" i="3" a="1"/>
  <c r="U1722" i="3" s="1"/>
  <c r="V1722" i="3"/>
  <c r="W1722" i="3"/>
  <c r="Z1722" i="3"/>
  <c r="AA1722" i="3"/>
  <c r="U1723" i="3" a="1"/>
  <c r="U1723" i="3" s="1"/>
  <c r="V1723" i="3"/>
  <c r="W1723" i="3"/>
  <c r="Z1723" i="3"/>
  <c r="AA1723" i="3"/>
  <c r="V1724" i="3"/>
  <c r="W1724" i="3"/>
  <c r="Z1724" i="3"/>
  <c r="AA1724" i="3"/>
  <c r="U1725" i="3" a="1"/>
  <c r="U1725" i="3" s="1"/>
  <c r="V1725" i="3"/>
  <c r="W1725" i="3"/>
  <c r="Z1725" i="3"/>
  <c r="AA1725" i="3"/>
  <c r="U1726" i="3" a="1"/>
  <c r="U1726" i="3" s="1"/>
  <c r="V1726" i="3"/>
  <c r="W1726" i="3"/>
  <c r="Z1726" i="3"/>
  <c r="AA1726" i="3"/>
  <c r="V1727" i="3"/>
  <c r="W1727" i="3"/>
  <c r="Z1727" i="3"/>
  <c r="AA1727" i="3"/>
  <c r="U1728" i="3" a="1"/>
  <c r="U1728" i="3" s="1"/>
  <c r="V1728" i="3"/>
  <c r="W1728" i="3"/>
  <c r="Z1728" i="3"/>
  <c r="AA1728" i="3"/>
  <c r="U1729" i="3" a="1"/>
  <c r="U1729" i="3" s="1"/>
  <c r="V1729" i="3"/>
  <c r="W1729" i="3"/>
  <c r="Z1729" i="3"/>
  <c r="AA1729" i="3"/>
  <c r="U1730" i="3" a="1"/>
  <c r="U1730" i="3" s="1"/>
  <c r="V1730" i="3"/>
  <c r="W1730" i="3"/>
  <c r="Z1730" i="3"/>
  <c r="AA1730" i="3"/>
  <c r="U1731" i="3" a="1"/>
  <c r="U1731" i="3" s="1"/>
  <c r="V1731" i="3"/>
  <c r="W1731" i="3"/>
  <c r="Z1731" i="3"/>
  <c r="AA1731" i="3"/>
  <c r="U1732" i="3" a="1"/>
  <c r="U1732" i="3" s="1"/>
  <c r="V1732" i="3"/>
  <c r="W1732" i="3"/>
  <c r="Z1732" i="3"/>
  <c r="AA1732" i="3"/>
  <c r="U1733" i="3" a="1"/>
  <c r="U1733" i="3" s="1"/>
  <c r="V1733" i="3"/>
  <c r="W1733" i="3"/>
  <c r="Z1733" i="3"/>
  <c r="AA1733" i="3"/>
  <c r="U1734" i="3" a="1"/>
  <c r="U1734" i="3" s="1"/>
  <c r="V1734" i="3"/>
  <c r="W1734" i="3"/>
  <c r="Z1734" i="3"/>
  <c r="AA1734" i="3"/>
  <c r="U1735" i="3" a="1"/>
  <c r="U1735" i="3" s="1"/>
  <c r="V1735" i="3"/>
  <c r="W1735" i="3"/>
  <c r="Z1735" i="3"/>
  <c r="AA1735" i="3"/>
  <c r="U1736" i="3" a="1"/>
  <c r="U1736" i="3" s="1"/>
  <c r="V1736" i="3"/>
  <c r="W1736" i="3"/>
  <c r="Z1736" i="3"/>
  <c r="AA1736" i="3"/>
  <c r="U1737" i="3" a="1"/>
  <c r="U1737" i="3" s="1"/>
  <c r="V1737" i="3"/>
  <c r="W1737" i="3"/>
  <c r="Z1737" i="3"/>
  <c r="AA1737" i="3"/>
  <c r="U1738" i="3" a="1"/>
  <c r="U1738" i="3" s="1"/>
  <c r="V1738" i="3"/>
  <c r="W1738" i="3"/>
  <c r="Z1738" i="3"/>
  <c r="AA1738" i="3"/>
  <c r="U1739" i="3" a="1"/>
  <c r="U1739" i="3" s="1"/>
  <c r="V1739" i="3"/>
  <c r="W1739" i="3"/>
  <c r="Z1739" i="3"/>
  <c r="AA1739" i="3"/>
  <c r="U1740" i="3" a="1"/>
  <c r="U1740" i="3" s="1"/>
  <c r="V1740" i="3"/>
  <c r="W1740" i="3"/>
  <c r="Z1740" i="3"/>
  <c r="AA1740" i="3"/>
  <c r="U1741" i="3" a="1"/>
  <c r="U1741" i="3" s="1"/>
  <c r="V1741" i="3"/>
  <c r="W1741" i="3"/>
  <c r="Z1741" i="3"/>
  <c r="AA1741" i="3"/>
  <c r="U1742" i="3" a="1"/>
  <c r="U1742" i="3" s="1"/>
  <c r="V1742" i="3"/>
  <c r="W1742" i="3"/>
  <c r="Z1742" i="3"/>
  <c r="AA1742" i="3"/>
  <c r="U1743" i="3" a="1"/>
  <c r="U1743" i="3" s="1"/>
  <c r="V1743" i="3"/>
  <c r="W1743" i="3"/>
  <c r="Z1743" i="3"/>
  <c r="AA1743" i="3"/>
  <c r="U1744" i="3" a="1"/>
  <c r="U1744" i="3" s="1"/>
  <c r="V1744" i="3"/>
  <c r="W1744" i="3"/>
  <c r="Z1744" i="3"/>
  <c r="AA1744" i="3"/>
  <c r="V1745" i="3"/>
  <c r="W1745" i="3"/>
  <c r="Z1745" i="3"/>
  <c r="AA1745" i="3"/>
  <c r="U1746" i="3" a="1"/>
  <c r="U1746" i="3" s="1"/>
  <c r="V1746" i="3"/>
  <c r="W1746" i="3"/>
  <c r="Z1746" i="3"/>
  <c r="AA1746" i="3"/>
  <c r="U1747" i="3" a="1"/>
  <c r="U1747" i="3" s="1"/>
  <c r="V1747" i="3"/>
  <c r="W1747" i="3"/>
  <c r="Z1747" i="3"/>
  <c r="AA1747" i="3"/>
  <c r="U1748" i="3" a="1"/>
  <c r="U1748" i="3" s="1"/>
  <c r="V1748" i="3"/>
  <c r="W1748" i="3"/>
  <c r="Z1748" i="3"/>
  <c r="AA1748" i="3"/>
  <c r="U1749" i="3" a="1"/>
  <c r="U1749" i="3" s="1"/>
  <c r="V1749" i="3"/>
  <c r="W1749" i="3"/>
  <c r="Z1749" i="3"/>
  <c r="AA1749" i="3"/>
  <c r="U1750" i="3" a="1"/>
  <c r="U1750" i="3" s="1"/>
  <c r="V1750" i="3"/>
  <c r="W1750" i="3"/>
  <c r="Z1750" i="3"/>
  <c r="AA1750" i="3"/>
  <c r="U1751" i="3" a="1"/>
  <c r="U1751" i="3" s="1"/>
  <c r="V1751" i="3"/>
  <c r="W1751" i="3"/>
  <c r="Z1751" i="3"/>
  <c r="AA1751" i="3"/>
  <c r="U1752" i="3" a="1"/>
  <c r="U1752" i="3" s="1"/>
  <c r="V1752" i="3"/>
  <c r="W1752" i="3"/>
  <c r="Z1752" i="3"/>
  <c r="AA1752" i="3"/>
  <c r="U1753" i="3" a="1"/>
  <c r="U1753" i="3" s="1"/>
  <c r="V1753" i="3"/>
  <c r="W1753" i="3"/>
  <c r="Z1753" i="3"/>
  <c r="AA1753" i="3"/>
  <c r="U1754" i="3" a="1"/>
  <c r="U1754" i="3" s="1"/>
  <c r="V1754" i="3"/>
  <c r="W1754" i="3"/>
  <c r="Z1754" i="3"/>
  <c r="AA1754" i="3"/>
  <c r="U1755" i="3" a="1"/>
  <c r="U1755" i="3" s="1"/>
  <c r="V1755" i="3"/>
  <c r="W1755" i="3"/>
  <c r="Z1755" i="3"/>
  <c r="AA1755" i="3"/>
  <c r="U1756" i="3" a="1"/>
  <c r="U1756" i="3" s="1"/>
  <c r="V1756" i="3"/>
  <c r="W1756" i="3"/>
  <c r="Z1756" i="3"/>
  <c r="AA1756" i="3"/>
  <c r="U1757" i="3" a="1"/>
  <c r="U1757" i="3" s="1"/>
  <c r="V1757" i="3"/>
  <c r="W1757" i="3"/>
  <c r="Z1757" i="3"/>
  <c r="AA1757" i="3"/>
  <c r="U1758" i="3" a="1"/>
  <c r="U1758" i="3" s="1"/>
  <c r="V1758" i="3"/>
  <c r="W1758" i="3"/>
  <c r="Z1758" i="3"/>
  <c r="AA1758" i="3"/>
  <c r="U1759" i="3" a="1"/>
  <c r="U1759" i="3" s="1"/>
  <c r="V1759" i="3"/>
  <c r="W1759" i="3"/>
  <c r="Z1759" i="3"/>
  <c r="AA1759" i="3"/>
  <c r="U1760" i="3" a="1"/>
  <c r="U1760" i="3" s="1"/>
  <c r="V1760" i="3"/>
  <c r="W1760" i="3"/>
  <c r="Z1760" i="3"/>
  <c r="AA1760" i="3"/>
  <c r="U1761" i="3" a="1"/>
  <c r="U1761" i="3" s="1"/>
  <c r="V1761" i="3"/>
  <c r="W1761" i="3"/>
  <c r="Z1761" i="3"/>
  <c r="AA1761" i="3"/>
  <c r="U1762" i="3" a="1"/>
  <c r="U1762" i="3" s="1"/>
  <c r="V1762" i="3"/>
  <c r="W1762" i="3"/>
  <c r="Z1762" i="3"/>
  <c r="AA1762" i="3"/>
  <c r="U1763" i="3" a="1"/>
  <c r="U1763" i="3" s="1"/>
  <c r="V1763" i="3"/>
  <c r="W1763" i="3"/>
  <c r="Z1763" i="3"/>
  <c r="AA1763" i="3"/>
  <c r="U1764" i="3" a="1"/>
  <c r="U1764" i="3" s="1"/>
  <c r="V1764" i="3"/>
  <c r="W1764" i="3"/>
  <c r="Z1764" i="3"/>
  <c r="AA1764" i="3"/>
  <c r="U1765" i="3" a="1"/>
  <c r="U1765" i="3" s="1"/>
  <c r="V1765" i="3"/>
  <c r="W1765" i="3"/>
  <c r="Z1765" i="3"/>
  <c r="AA1765" i="3"/>
  <c r="U1766" i="3" a="1"/>
  <c r="U1766" i="3" s="1"/>
  <c r="V1766" i="3"/>
  <c r="W1766" i="3"/>
  <c r="Z1766" i="3"/>
  <c r="AA1766" i="3"/>
  <c r="U1767" i="3" a="1"/>
  <c r="U1767" i="3" s="1"/>
  <c r="V1767" i="3"/>
  <c r="W1767" i="3"/>
  <c r="Z1767" i="3"/>
  <c r="AA1767" i="3"/>
  <c r="U1768" i="3" a="1"/>
  <c r="U1768" i="3" s="1"/>
  <c r="V1768" i="3"/>
  <c r="W1768" i="3"/>
  <c r="Z1768" i="3"/>
  <c r="AA1768" i="3"/>
  <c r="U1769" i="3" a="1"/>
  <c r="U1769" i="3" s="1"/>
  <c r="V1769" i="3"/>
  <c r="W1769" i="3"/>
  <c r="Z1769" i="3"/>
  <c r="AA1769" i="3"/>
  <c r="U1770" i="3" a="1"/>
  <c r="U1770" i="3" s="1"/>
  <c r="V1770" i="3"/>
  <c r="W1770" i="3"/>
  <c r="Z1770" i="3"/>
  <c r="AA1770" i="3"/>
  <c r="U1771" i="3" a="1"/>
  <c r="U1771" i="3" s="1"/>
  <c r="V1771" i="3"/>
  <c r="W1771" i="3"/>
  <c r="Z1771" i="3"/>
  <c r="AA1771" i="3"/>
  <c r="U1772" i="3" a="1"/>
  <c r="U1772" i="3" s="1"/>
  <c r="V1772" i="3"/>
  <c r="W1772" i="3"/>
  <c r="Z1772" i="3"/>
  <c r="AA1772" i="3"/>
  <c r="U1773" i="3" a="1"/>
  <c r="U1773" i="3" s="1"/>
  <c r="V1773" i="3"/>
  <c r="W1773" i="3"/>
  <c r="Z1773" i="3"/>
  <c r="AA1773" i="3"/>
  <c r="U1774" i="3" a="1"/>
  <c r="U1774" i="3" s="1"/>
  <c r="V1774" i="3"/>
  <c r="W1774" i="3"/>
  <c r="Z1774" i="3"/>
  <c r="AA1774" i="3"/>
  <c r="U1775" i="3" a="1"/>
  <c r="U1775" i="3" s="1"/>
  <c r="V1775" i="3"/>
  <c r="W1775" i="3"/>
  <c r="Z1775" i="3"/>
  <c r="AA1775" i="3"/>
  <c r="U1776" i="3" a="1"/>
  <c r="U1776" i="3" s="1"/>
  <c r="V1776" i="3"/>
  <c r="W1776" i="3"/>
  <c r="Z1776" i="3"/>
  <c r="AA1776" i="3"/>
  <c r="U1777" i="3" a="1"/>
  <c r="U1777" i="3" s="1"/>
  <c r="V1777" i="3"/>
  <c r="W1777" i="3"/>
  <c r="Z1777" i="3"/>
  <c r="AA1777" i="3"/>
  <c r="U1778" i="3" a="1"/>
  <c r="U1778" i="3" s="1"/>
  <c r="V1778" i="3"/>
  <c r="W1778" i="3"/>
  <c r="Z1778" i="3"/>
  <c r="AA1778" i="3"/>
  <c r="U1779" i="3" a="1"/>
  <c r="U1779" i="3" s="1"/>
  <c r="V1779" i="3"/>
  <c r="W1779" i="3"/>
  <c r="Z1779" i="3"/>
  <c r="AA1779" i="3"/>
  <c r="U1780" i="3" a="1"/>
  <c r="U1780" i="3" s="1"/>
  <c r="V1780" i="3"/>
  <c r="W1780" i="3"/>
  <c r="Z1780" i="3"/>
  <c r="AA1780" i="3"/>
  <c r="U1781" i="3" a="1"/>
  <c r="U1781" i="3" s="1"/>
  <c r="V1781" i="3"/>
  <c r="W1781" i="3"/>
  <c r="Z1781" i="3"/>
  <c r="AA1781" i="3"/>
  <c r="U1782" i="3" a="1"/>
  <c r="U1782" i="3" s="1"/>
  <c r="V1782" i="3"/>
  <c r="W1782" i="3"/>
  <c r="Z1782" i="3"/>
  <c r="AA1782" i="3"/>
  <c r="U1783" i="3" a="1"/>
  <c r="U1783" i="3" s="1"/>
  <c r="V1783" i="3"/>
  <c r="W1783" i="3"/>
  <c r="Z1783" i="3"/>
  <c r="AA1783" i="3"/>
  <c r="U1784" i="3" a="1"/>
  <c r="U1784" i="3" s="1"/>
  <c r="V1784" i="3"/>
  <c r="W1784" i="3"/>
  <c r="Z1784" i="3"/>
  <c r="AA1784" i="3"/>
  <c r="U1785" i="3" a="1"/>
  <c r="U1785" i="3" s="1"/>
  <c r="V1785" i="3"/>
  <c r="W1785" i="3"/>
  <c r="Z1785" i="3"/>
  <c r="AA1785" i="3"/>
  <c r="U1786" i="3" a="1"/>
  <c r="U1786" i="3" s="1"/>
  <c r="V1786" i="3"/>
  <c r="W1786" i="3"/>
  <c r="Z1786" i="3"/>
  <c r="AA1786" i="3"/>
  <c r="U1787" i="3" a="1"/>
  <c r="U1787" i="3" s="1"/>
  <c r="V1787" i="3"/>
  <c r="W1787" i="3"/>
  <c r="Z1787" i="3"/>
  <c r="AA1787" i="3"/>
  <c r="U1788" i="3" a="1"/>
  <c r="U1788" i="3" s="1"/>
  <c r="V1788" i="3"/>
  <c r="W1788" i="3"/>
  <c r="Z1788" i="3"/>
  <c r="AA1788" i="3"/>
  <c r="U1789" i="3" a="1"/>
  <c r="U1789" i="3" s="1"/>
  <c r="V1789" i="3"/>
  <c r="W1789" i="3"/>
  <c r="Z1789" i="3"/>
  <c r="AA1789" i="3"/>
  <c r="U1790" i="3" a="1"/>
  <c r="U1790" i="3" s="1"/>
  <c r="V1790" i="3"/>
  <c r="W1790" i="3"/>
  <c r="Z1790" i="3"/>
  <c r="AA1790" i="3"/>
  <c r="U1791" i="3" a="1"/>
  <c r="U1791" i="3" s="1"/>
  <c r="V1791" i="3"/>
  <c r="W1791" i="3"/>
  <c r="Z1791" i="3"/>
  <c r="AA1791" i="3"/>
  <c r="U1792" i="3" a="1"/>
  <c r="U1792" i="3" s="1"/>
  <c r="V1792" i="3"/>
  <c r="W1792" i="3"/>
  <c r="Z1792" i="3"/>
  <c r="AA1792" i="3"/>
  <c r="U1793" i="3" a="1"/>
  <c r="U1793" i="3" s="1"/>
  <c r="V1793" i="3"/>
  <c r="W1793" i="3"/>
  <c r="Z1793" i="3"/>
  <c r="AA1793" i="3"/>
  <c r="U1794" i="3" a="1"/>
  <c r="U1794" i="3" s="1"/>
  <c r="V1794" i="3"/>
  <c r="W1794" i="3"/>
  <c r="Z1794" i="3"/>
  <c r="AA1794" i="3"/>
  <c r="U1795" i="3" a="1"/>
  <c r="U1795" i="3" s="1"/>
  <c r="V1795" i="3"/>
  <c r="W1795" i="3"/>
  <c r="Z1795" i="3"/>
  <c r="AA1795" i="3"/>
  <c r="U1796" i="3" a="1"/>
  <c r="U1796" i="3" s="1"/>
  <c r="V1796" i="3"/>
  <c r="W1796" i="3"/>
  <c r="Z1796" i="3"/>
  <c r="AA1796" i="3"/>
  <c r="U1797" i="3" a="1"/>
  <c r="U1797" i="3" s="1"/>
  <c r="V1797" i="3"/>
  <c r="W1797" i="3"/>
  <c r="Z1797" i="3"/>
  <c r="AA1797" i="3"/>
  <c r="U1798" i="3" a="1"/>
  <c r="U1798" i="3" s="1"/>
  <c r="V1798" i="3"/>
  <c r="W1798" i="3"/>
  <c r="Z1798" i="3"/>
  <c r="AA1798" i="3"/>
  <c r="U1799" i="3" a="1"/>
  <c r="U1799" i="3" s="1"/>
  <c r="V1799" i="3"/>
  <c r="W1799" i="3"/>
  <c r="Z1799" i="3"/>
  <c r="AA1799" i="3"/>
  <c r="U1800" i="3" a="1"/>
  <c r="U1800" i="3" s="1"/>
  <c r="V1800" i="3"/>
  <c r="W1800" i="3"/>
  <c r="Z1800" i="3"/>
  <c r="AA1800" i="3"/>
  <c r="U1801" i="3" a="1"/>
  <c r="U1801" i="3" s="1"/>
  <c r="V1801" i="3"/>
  <c r="W1801" i="3"/>
  <c r="Z1801" i="3"/>
  <c r="AA1801" i="3"/>
  <c r="U1802" i="3" a="1"/>
  <c r="U1802" i="3" s="1"/>
  <c r="V1802" i="3"/>
  <c r="W1802" i="3"/>
  <c r="Z1802" i="3"/>
  <c r="AA1802" i="3"/>
  <c r="U1803" i="3" a="1"/>
  <c r="U1803" i="3" s="1"/>
  <c r="V1803" i="3"/>
  <c r="W1803" i="3"/>
  <c r="Z1803" i="3"/>
  <c r="AA1803" i="3"/>
  <c r="U1804" i="3" a="1"/>
  <c r="U1804" i="3" s="1"/>
  <c r="V1804" i="3"/>
  <c r="W1804" i="3"/>
  <c r="Z1804" i="3"/>
  <c r="AA1804" i="3"/>
  <c r="U1805" i="3" a="1"/>
  <c r="U1805" i="3" s="1"/>
  <c r="V1805" i="3"/>
  <c r="W1805" i="3"/>
  <c r="Z1805" i="3"/>
  <c r="AA1805" i="3"/>
  <c r="U1806" i="3" a="1"/>
  <c r="U1806" i="3" s="1"/>
  <c r="V1806" i="3"/>
  <c r="W1806" i="3"/>
  <c r="Z1806" i="3"/>
  <c r="AA1806" i="3"/>
  <c r="U1807" i="3" a="1"/>
  <c r="U1807" i="3" s="1"/>
  <c r="V1807" i="3"/>
  <c r="W1807" i="3"/>
  <c r="Z1807" i="3"/>
  <c r="AA1807" i="3"/>
  <c r="U1808" i="3" a="1"/>
  <c r="U1808" i="3" s="1"/>
  <c r="V1808" i="3"/>
  <c r="W1808" i="3"/>
  <c r="Z1808" i="3"/>
  <c r="AA1808" i="3"/>
  <c r="U1809" i="3" a="1"/>
  <c r="U1809" i="3" s="1"/>
  <c r="V1809" i="3"/>
  <c r="W1809" i="3"/>
  <c r="Z1809" i="3"/>
  <c r="AA1809" i="3"/>
  <c r="U1810" i="3" a="1"/>
  <c r="U1810" i="3" s="1"/>
  <c r="V1810" i="3"/>
  <c r="W1810" i="3"/>
  <c r="Z1810" i="3"/>
  <c r="AA1810" i="3"/>
  <c r="U1811" i="3" a="1"/>
  <c r="U1811" i="3" s="1"/>
  <c r="V1811" i="3"/>
  <c r="W1811" i="3"/>
  <c r="Z1811" i="3"/>
  <c r="AA1811" i="3"/>
  <c r="U1812" i="3" a="1"/>
  <c r="U1812" i="3" s="1"/>
  <c r="V1812" i="3"/>
  <c r="W1812" i="3"/>
  <c r="Z1812" i="3"/>
  <c r="AA1812" i="3"/>
  <c r="U1813" i="3" a="1"/>
  <c r="U1813" i="3" s="1"/>
  <c r="V1813" i="3"/>
  <c r="W1813" i="3"/>
  <c r="Z1813" i="3"/>
  <c r="AA1813" i="3"/>
  <c r="U1814" i="3" a="1"/>
  <c r="U1814" i="3" s="1"/>
  <c r="V1814" i="3"/>
  <c r="W1814" i="3"/>
  <c r="Z1814" i="3"/>
  <c r="AA1814" i="3"/>
  <c r="U1815" i="3" a="1"/>
  <c r="U1815" i="3" s="1"/>
  <c r="V1815" i="3"/>
  <c r="W1815" i="3"/>
  <c r="Z1815" i="3"/>
  <c r="AA1815" i="3"/>
  <c r="U1816" i="3" a="1"/>
  <c r="U1816" i="3" s="1"/>
  <c r="V1816" i="3"/>
  <c r="W1816" i="3"/>
  <c r="Z1816" i="3"/>
  <c r="AA1816" i="3"/>
  <c r="U1817" i="3" a="1"/>
  <c r="U1817" i="3" s="1"/>
  <c r="V1817" i="3"/>
  <c r="W1817" i="3"/>
  <c r="Z1817" i="3"/>
  <c r="AA1817" i="3"/>
  <c r="U1818" i="3" a="1"/>
  <c r="U1818" i="3" s="1"/>
  <c r="V1818" i="3"/>
  <c r="W1818" i="3"/>
  <c r="Z1818" i="3"/>
  <c r="AA1818" i="3"/>
  <c r="U1819" i="3" a="1"/>
  <c r="U1819" i="3" s="1"/>
  <c r="V1819" i="3"/>
  <c r="W1819" i="3"/>
  <c r="Z1819" i="3"/>
  <c r="AA1819" i="3"/>
  <c r="U1820" i="3" a="1"/>
  <c r="U1820" i="3" s="1"/>
  <c r="V1820" i="3"/>
  <c r="W1820" i="3"/>
  <c r="Z1820" i="3"/>
  <c r="AA1820" i="3"/>
  <c r="U1821" i="3" a="1"/>
  <c r="U1821" i="3" s="1"/>
  <c r="V1821" i="3"/>
  <c r="W1821" i="3"/>
  <c r="Z1821" i="3"/>
  <c r="AA1821" i="3"/>
  <c r="U1822" i="3" a="1"/>
  <c r="U1822" i="3" s="1"/>
  <c r="V1822" i="3"/>
  <c r="W1822" i="3"/>
  <c r="Z1822" i="3"/>
  <c r="AA1822" i="3"/>
  <c r="U1823" i="3" a="1"/>
  <c r="U1823" i="3" s="1"/>
  <c r="V1823" i="3"/>
  <c r="W1823" i="3"/>
  <c r="Z1823" i="3"/>
  <c r="AA1823" i="3"/>
  <c r="U1824" i="3" a="1"/>
  <c r="U1824" i="3" s="1"/>
  <c r="V1824" i="3"/>
  <c r="W1824" i="3"/>
  <c r="Z1824" i="3"/>
  <c r="AA1824" i="3"/>
  <c r="U1825" i="3" a="1"/>
  <c r="U1825" i="3" s="1"/>
  <c r="V1825" i="3"/>
  <c r="W1825" i="3"/>
  <c r="Z1825" i="3"/>
  <c r="AA1825" i="3"/>
  <c r="U1826" i="3" a="1"/>
  <c r="U1826" i="3" s="1"/>
  <c r="V1826" i="3"/>
  <c r="W1826" i="3"/>
  <c r="Z1826" i="3"/>
  <c r="AA1826" i="3"/>
  <c r="U1827" i="3" a="1"/>
  <c r="U1827" i="3" s="1"/>
  <c r="V1827" i="3"/>
  <c r="W1827" i="3"/>
  <c r="Z1827" i="3"/>
  <c r="AA1827" i="3"/>
  <c r="U1828" i="3" a="1"/>
  <c r="U1828" i="3" s="1"/>
  <c r="V1828" i="3"/>
  <c r="W1828" i="3"/>
  <c r="Z1828" i="3"/>
  <c r="AA1828" i="3"/>
  <c r="U1829" i="3" a="1"/>
  <c r="U1829" i="3" s="1"/>
  <c r="V1829" i="3"/>
  <c r="W1829" i="3"/>
  <c r="Z1829" i="3"/>
  <c r="AA1829" i="3"/>
  <c r="U1830" i="3" a="1"/>
  <c r="U1830" i="3" s="1"/>
  <c r="V1830" i="3"/>
  <c r="W1830" i="3"/>
  <c r="Z1830" i="3"/>
  <c r="AA1830" i="3"/>
  <c r="U1831" i="3" a="1"/>
  <c r="U1831" i="3" s="1"/>
  <c r="V1831" i="3"/>
  <c r="W1831" i="3"/>
  <c r="Z1831" i="3"/>
  <c r="AA1831" i="3"/>
  <c r="U1832" i="3" a="1"/>
  <c r="U1832" i="3" s="1"/>
  <c r="V1832" i="3"/>
  <c r="W1832" i="3"/>
  <c r="Z1832" i="3"/>
  <c r="AA1832" i="3"/>
  <c r="U1833" i="3" a="1"/>
  <c r="U1833" i="3" s="1"/>
  <c r="V1833" i="3"/>
  <c r="W1833" i="3"/>
  <c r="Z1833" i="3"/>
  <c r="AA1833" i="3"/>
  <c r="U1834" i="3" a="1"/>
  <c r="U1834" i="3" s="1"/>
  <c r="V1834" i="3"/>
  <c r="W1834" i="3"/>
  <c r="Z1834" i="3"/>
  <c r="AA1834" i="3"/>
  <c r="U1835" i="3" a="1"/>
  <c r="U1835" i="3" s="1"/>
  <c r="V1835" i="3"/>
  <c r="W1835" i="3"/>
  <c r="Z1835" i="3"/>
  <c r="AA1835" i="3"/>
  <c r="U1836" i="3" a="1"/>
  <c r="U1836" i="3" s="1"/>
  <c r="V1836" i="3"/>
  <c r="W1836" i="3"/>
  <c r="Z1836" i="3"/>
  <c r="AA1836" i="3"/>
  <c r="U1837" i="3" a="1"/>
  <c r="U1837" i="3" s="1"/>
  <c r="V1837" i="3"/>
  <c r="W1837" i="3"/>
  <c r="Z1837" i="3"/>
  <c r="AA1837" i="3"/>
  <c r="U1838" i="3" a="1"/>
  <c r="U1838" i="3" s="1"/>
  <c r="V1838" i="3"/>
  <c r="W1838" i="3"/>
  <c r="Z1838" i="3"/>
  <c r="AA1838" i="3"/>
  <c r="U1839" i="3" a="1"/>
  <c r="U1839" i="3" s="1"/>
  <c r="V1839" i="3"/>
  <c r="W1839" i="3"/>
  <c r="Z1839" i="3"/>
  <c r="AA1839" i="3"/>
  <c r="U1840" i="3" a="1"/>
  <c r="U1840" i="3" s="1"/>
  <c r="V1840" i="3"/>
  <c r="W1840" i="3"/>
  <c r="Z1840" i="3"/>
  <c r="AA1840" i="3"/>
  <c r="U1841" i="3" a="1"/>
  <c r="U1841" i="3" s="1"/>
  <c r="V1841" i="3"/>
  <c r="W1841" i="3"/>
  <c r="Z1841" i="3"/>
  <c r="AA1841" i="3"/>
  <c r="U1842" i="3" a="1"/>
  <c r="U1842" i="3" s="1"/>
  <c r="V1842" i="3"/>
  <c r="W1842" i="3"/>
  <c r="Z1842" i="3"/>
  <c r="AA1842" i="3"/>
  <c r="U1843" i="3" a="1"/>
  <c r="U1843" i="3" s="1"/>
  <c r="V1843" i="3"/>
  <c r="W1843" i="3"/>
  <c r="Z1843" i="3"/>
  <c r="AA1843" i="3"/>
  <c r="U1844" i="3" a="1"/>
  <c r="U1844" i="3" s="1"/>
  <c r="V1844" i="3"/>
  <c r="W1844" i="3"/>
  <c r="Z1844" i="3"/>
  <c r="AA1844" i="3"/>
  <c r="U1845" i="3" a="1"/>
  <c r="U1845" i="3" s="1"/>
  <c r="V1845" i="3"/>
  <c r="W1845" i="3"/>
  <c r="Z1845" i="3"/>
  <c r="AA1845" i="3"/>
  <c r="U1846" i="3" a="1"/>
  <c r="U1846" i="3" s="1"/>
  <c r="V1846" i="3"/>
  <c r="W1846" i="3"/>
  <c r="Z1846" i="3"/>
  <c r="AA1846" i="3"/>
  <c r="U1847" i="3" a="1"/>
  <c r="U1847" i="3" s="1"/>
  <c r="V1847" i="3"/>
  <c r="W1847" i="3"/>
  <c r="Z1847" i="3"/>
  <c r="AA1847" i="3"/>
  <c r="U1848" i="3" a="1"/>
  <c r="U1848" i="3" s="1"/>
  <c r="V1848" i="3"/>
  <c r="W1848" i="3"/>
  <c r="Z1848" i="3"/>
  <c r="AA1848" i="3"/>
  <c r="U1849" i="3" a="1"/>
  <c r="U1849" i="3" s="1"/>
  <c r="V1849" i="3"/>
  <c r="W1849" i="3"/>
  <c r="Z1849" i="3"/>
  <c r="AA1849" i="3"/>
  <c r="U1850" i="3" a="1"/>
  <c r="U1850" i="3" s="1"/>
  <c r="V1850" i="3"/>
  <c r="W1850" i="3"/>
  <c r="Z1850" i="3"/>
  <c r="AA1850" i="3"/>
  <c r="U1851" i="3" a="1"/>
  <c r="U1851" i="3" s="1"/>
  <c r="V1851" i="3"/>
  <c r="W1851" i="3"/>
  <c r="Z1851" i="3"/>
  <c r="AA1851" i="3"/>
  <c r="U1852" i="3" a="1"/>
  <c r="U1852" i="3" s="1"/>
  <c r="V1852" i="3"/>
  <c r="W1852" i="3"/>
  <c r="Z1852" i="3"/>
  <c r="AA1852" i="3"/>
  <c r="U1853" i="3" a="1"/>
  <c r="U1853" i="3" s="1"/>
  <c r="V1853" i="3"/>
  <c r="W1853" i="3"/>
  <c r="Z1853" i="3"/>
  <c r="AA1853" i="3"/>
  <c r="U1854" i="3" a="1"/>
  <c r="U1854" i="3" s="1"/>
  <c r="V1854" i="3"/>
  <c r="W1854" i="3"/>
  <c r="Z1854" i="3"/>
  <c r="AA1854" i="3"/>
  <c r="V1855" i="3"/>
  <c r="W1855" i="3"/>
  <c r="Z1855" i="3"/>
  <c r="AA1855" i="3"/>
  <c r="U1856" i="3" a="1"/>
  <c r="U1856" i="3" s="1"/>
  <c r="V1856" i="3"/>
  <c r="W1856" i="3"/>
  <c r="Z1856" i="3"/>
  <c r="AA1856" i="3"/>
  <c r="U1857" i="3" a="1"/>
  <c r="U1857" i="3" s="1"/>
  <c r="V1857" i="3"/>
  <c r="W1857" i="3"/>
  <c r="Z1857" i="3"/>
  <c r="AA1857" i="3"/>
  <c r="V1858" i="3"/>
  <c r="W1858" i="3"/>
  <c r="Z1858" i="3"/>
  <c r="AA1858" i="3"/>
  <c r="U1859" i="3" a="1"/>
  <c r="U1859" i="3" s="1"/>
  <c r="V1859" i="3"/>
  <c r="W1859" i="3"/>
  <c r="Z1859" i="3"/>
  <c r="AA1859" i="3"/>
  <c r="U1860" i="3" a="1"/>
  <c r="U1860" i="3" s="1"/>
  <c r="V1860" i="3"/>
  <c r="W1860" i="3"/>
  <c r="Z1860" i="3"/>
  <c r="AA1860" i="3"/>
  <c r="U1861" i="3" a="1"/>
  <c r="U1861" i="3" s="1"/>
  <c r="V1861" i="3"/>
  <c r="W1861" i="3"/>
  <c r="Z1861" i="3"/>
  <c r="AA1861" i="3"/>
  <c r="U1862" i="3" a="1"/>
  <c r="U1862" i="3" s="1"/>
  <c r="V1862" i="3"/>
  <c r="W1862" i="3"/>
  <c r="Z1862" i="3"/>
  <c r="AA1862" i="3"/>
  <c r="U1863" i="3" a="1"/>
  <c r="U1863" i="3" s="1"/>
  <c r="V1863" i="3"/>
  <c r="W1863" i="3"/>
  <c r="Z1863" i="3"/>
  <c r="AA1863" i="3"/>
  <c r="U1864" i="3" a="1"/>
  <c r="U1864" i="3" s="1"/>
  <c r="V1864" i="3"/>
  <c r="W1864" i="3"/>
  <c r="Z1864" i="3"/>
  <c r="AA1864" i="3"/>
  <c r="V1865" i="3"/>
  <c r="W1865" i="3"/>
  <c r="Z1865" i="3"/>
  <c r="AA1865" i="3"/>
  <c r="U1866" i="3" a="1"/>
  <c r="U1866" i="3" s="1"/>
  <c r="V1866" i="3"/>
  <c r="W1866" i="3"/>
  <c r="Z1866" i="3"/>
  <c r="AA1866" i="3"/>
  <c r="U1867" i="3" a="1"/>
  <c r="U1867" i="3" s="1"/>
  <c r="V1867" i="3"/>
  <c r="W1867" i="3"/>
  <c r="Z1867" i="3"/>
  <c r="AA1867" i="3"/>
  <c r="U1868" i="3" a="1"/>
  <c r="U1868" i="3" s="1"/>
  <c r="V1868" i="3"/>
  <c r="W1868" i="3"/>
  <c r="Z1868" i="3"/>
  <c r="AA1868" i="3"/>
  <c r="U1869" i="3" a="1"/>
  <c r="U1869" i="3" s="1"/>
  <c r="V1869" i="3"/>
  <c r="W1869" i="3"/>
  <c r="Z1869" i="3"/>
  <c r="AA1869" i="3"/>
  <c r="V1870" i="3"/>
  <c r="W1870" i="3"/>
  <c r="Z1870" i="3"/>
  <c r="AA1870" i="3"/>
  <c r="U1871" i="3" a="1"/>
  <c r="U1871" i="3" s="1"/>
  <c r="V1871" i="3"/>
  <c r="W1871" i="3"/>
  <c r="Z1871" i="3"/>
  <c r="AA1871" i="3"/>
  <c r="U1872" i="3" a="1"/>
  <c r="U1872" i="3" s="1"/>
  <c r="V1872" i="3"/>
  <c r="W1872" i="3"/>
  <c r="Z1872" i="3"/>
  <c r="AA1872" i="3"/>
  <c r="U1873" i="3" a="1"/>
  <c r="U1873" i="3" s="1"/>
  <c r="V1873" i="3"/>
  <c r="W1873" i="3"/>
  <c r="Z1873" i="3"/>
  <c r="AA1873" i="3"/>
  <c r="U1874" i="3" a="1"/>
  <c r="U1874" i="3" s="1"/>
  <c r="V1874" i="3"/>
  <c r="W1874" i="3"/>
  <c r="Z1874" i="3"/>
  <c r="AA1874" i="3"/>
  <c r="U1875" i="3" a="1"/>
  <c r="U1875" i="3" s="1"/>
  <c r="V1875" i="3"/>
  <c r="W1875" i="3"/>
  <c r="Z1875" i="3"/>
  <c r="AA1875" i="3"/>
  <c r="U1876" i="3" a="1"/>
  <c r="U1876" i="3" s="1"/>
  <c r="V1876" i="3"/>
  <c r="W1876" i="3"/>
  <c r="Z1876" i="3"/>
  <c r="AA1876" i="3"/>
  <c r="U1877" i="3" a="1"/>
  <c r="U1877" i="3" s="1"/>
  <c r="V1877" i="3"/>
  <c r="W1877" i="3"/>
  <c r="Z1877" i="3"/>
  <c r="AA1877" i="3"/>
  <c r="U1878" i="3" a="1"/>
  <c r="U1878" i="3" s="1"/>
  <c r="V1878" i="3"/>
  <c r="W1878" i="3"/>
  <c r="Z1878" i="3"/>
  <c r="AA1878" i="3"/>
  <c r="U1879" i="3" a="1"/>
  <c r="U1879" i="3" s="1"/>
  <c r="V1879" i="3"/>
  <c r="W1879" i="3"/>
  <c r="Z1879" i="3"/>
  <c r="AA1879" i="3"/>
  <c r="U1880" i="3" a="1"/>
  <c r="U1880" i="3" s="1"/>
  <c r="V1880" i="3"/>
  <c r="W1880" i="3"/>
  <c r="Z1880" i="3"/>
  <c r="AA1880" i="3"/>
  <c r="U1881" i="3" a="1"/>
  <c r="U1881" i="3" s="1"/>
  <c r="V1881" i="3"/>
  <c r="W1881" i="3"/>
  <c r="Z1881" i="3"/>
  <c r="AA1881" i="3"/>
  <c r="U1882" i="3" a="1"/>
  <c r="U1882" i="3" s="1"/>
  <c r="V1882" i="3"/>
  <c r="W1882" i="3"/>
  <c r="Z1882" i="3"/>
  <c r="AA1882" i="3"/>
  <c r="U1883" i="3" a="1"/>
  <c r="U1883" i="3" s="1"/>
  <c r="V1883" i="3"/>
  <c r="W1883" i="3"/>
  <c r="Z1883" i="3"/>
  <c r="AA1883" i="3"/>
  <c r="U1884" i="3" a="1"/>
  <c r="U1884" i="3" s="1"/>
  <c r="V1884" i="3"/>
  <c r="W1884" i="3"/>
  <c r="Z1884" i="3"/>
  <c r="AA1884" i="3"/>
  <c r="U1885" i="3" a="1"/>
  <c r="U1885" i="3" s="1"/>
  <c r="V1885" i="3"/>
  <c r="W1885" i="3"/>
  <c r="Z1885" i="3"/>
  <c r="AA1885" i="3"/>
  <c r="U1886" i="3" a="1"/>
  <c r="U1886" i="3" s="1"/>
  <c r="V1886" i="3"/>
  <c r="W1886" i="3"/>
  <c r="Z1886" i="3"/>
  <c r="AA1886" i="3"/>
  <c r="U1887" i="3" a="1"/>
  <c r="U1887" i="3" s="1"/>
  <c r="V1887" i="3"/>
  <c r="W1887" i="3"/>
  <c r="Z1887" i="3"/>
  <c r="AA1887" i="3"/>
  <c r="U1888" i="3" a="1"/>
  <c r="U1888" i="3" s="1"/>
  <c r="V1888" i="3"/>
  <c r="W1888" i="3"/>
  <c r="Z1888" i="3"/>
  <c r="AA1888" i="3"/>
  <c r="U1889" i="3" a="1"/>
  <c r="U1889" i="3" s="1"/>
  <c r="V1889" i="3"/>
  <c r="W1889" i="3"/>
  <c r="Z1889" i="3"/>
  <c r="AA1889" i="3"/>
  <c r="U1890" i="3" a="1"/>
  <c r="U1890" i="3" s="1"/>
  <c r="V1890" i="3"/>
  <c r="W1890" i="3"/>
  <c r="Z1890" i="3"/>
  <c r="AA1890" i="3"/>
  <c r="U1891" i="3" a="1"/>
  <c r="U1891" i="3" s="1"/>
  <c r="V1891" i="3"/>
  <c r="W1891" i="3"/>
  <c r="Z1891" i="3"/>
  <c r="AA1891" i="3"/>
  <c r="U1892" i="3" a="1"/>
  <c r="U1892" i="3" s="1"/>
  <c r="V1892" i="3"/>
  <c r="W1892" i="3"/>
  <c r="Z1892" i="3"/>
  <c r="AA1892" i="3"/>
  <c r="U1893" i="3" a="1"/>
  <c r="U1893" i="3" s="1"/>
  <c r="V1893" i="3"/>
  <c r="W1893" i="3"/>
  <c r="Z1893" i="3"/>
  <c r="AA1893" i="3"/>
  <c r="U1894" i="3" a="1"/>
  <c r="U1894" i="3" s="1"/>
  <c r="V1894" i="3"/>
  <c r="W1894" i="3"/>
  <c r="Z1894" i="3"/>
  <c r="AA1894" i="3"/>
  <c r="U1895" i="3" a="1"/>
  <c r="U1895" i="3" s="1"/>
  <c r="V1895" i="3"/>
  <c r="W1895" i="3"/>
  <c r="Z1895" i="3"/>
  <c r="AA1895" i="3"/>
  <c r="U1896" i="3" a="1"/>
  <c r="U1896" i="3" s="1"/>
  <c r="V1896" i="3"/>
  <c r="W1896" i="3"/>
  <c r="Z1896" i="3"/>
  <c r="AA1896" i="3"/>
  <c r="U1897" i="3" a="1"/>
  <c r="U1897" i="3" s="1"/>
  <c r="V1897" i="3"/>
  <c r="W1897" i="3"/>
  <c r="Z1897" i="3"/>
  <c r="AA1897" i="3"/>
  <c r="U1898" i="3" a="1"/>
  <c r="U1898" i="3" s="1"/>
  <c r="V1898" i="3"/>
  <c r="W1898" i="3"/>
  <c r="Z1898" i="3"/>
  <c r="AA1898" i="3"/>
  <c r="U1899" i="3" a="1"/>
  <c r="U1899" i="3" s="1"/>
  <c r="V1899" i="3"/>
  <c r="W1899" i="3"/>
  <c r="Z1899" i="3"/>
  <c r="AA1899" i="3"/>
  <c r="U1900" i="3" a="1"/>
  <c r="U1900" i="3" s="1"/>
  <c r="V1900" i="3"/>
  <c r="W1900" i="3"/>
  <c r="Z1900" i="3"/>
  <c r="AA1900" i="3"/>
  <c r="U1901" i="3" a="1"/>
  <c r="U1901" i="3" s="1"/>
  <c r="V1901" i="3"/>
  <c r="W1901" i="3"/>
  <c r="Z1901" i="3"/>
  <c r="AA1901" i="3"/>
  <c r="U1902" i="3" a="1"/>
  <c r="U1902" i="3" s="1"/>
  <c r="V1902" i="3"/>
  <c r="W1902" i="3"/>
  <c r="Z1902" i="3"/>
  <c r="AA1902" i="3"/>
  <c r="U1903" i="3" a="1"/>
  <c r="U1903" i="3" s="1"/>
  <c r="V1903" i="3"/>
  <c r="W1903" i="3"/>
  <c r="Z1903" i="3"/>
  <c r="AA1903" i="3"/>
  <c r="U1904" i="3" a="1"/>
  <c r="U1904" i="3" s="1"/>
  <c r="V1904" i="3"/>
  <c r="W1904" i="3"/>
  <c r="Z1904" i="3"/>
  <c r="AA1904" i="3"/>
  <c r="U1905" i="3" a="1"/>
  <c r="U1905" i="3" s="1"/>
  <c r="V1905" i="3"/>
  <c r="W1905" i="3"/>
  <c r="Z1905" i="3"/>
  <c r="AA1905" i="3"/>
  <c r="U1906" i="3" a="1"/>
  <c r="U1906" i="3" s="1"/>
  <c r="V1906" i="3"/>
  <c r="W1906" i="3"/>
  <c r="Z1906" i="3"/>
  <c r="AA1906" i="3"/>
  <c r="U1907" i="3" a="1"/>
  <c r="U1907" i="3" s="1"/>
  <c r="V1907" i="3"/>
  <c r="W1907" i="3"/>
  <c r="Z1907" i="3"/>
  <c r="AA1907" i="3"/>
  <c r="U1908" i="3" a="1"/>
  <c r="U1908" i="3" s="1"/>
  <c r="V1908" i="3"/>
  <c r="W1908" i="3"/>
  <c r="Z1908" i="3"/>
  <c r="AA1908" i="3"/>
  <c r="U1909" i="3" a="1"/>
  <c r="U1909" i="3" s="1"/>
  <c r="V1909" i="3"/>
  <c r="W1909" i="3"/>
  <c r="Z1909" i="3"/>
  <c r="AA1909" i="3"/>
  <c r="U1910" i="3" a="1"/>
  <c r="U1910" i="3" s="1"/>
  <c r="V1910" i="3"/>
  <c r="W1910" i="3"/>
  <c r="Z1910" i="3"/>
  <c r="AA1910" i="3"/>
  <c r="U1911" i="3" a="1"/>
  <c r="U1911" i="3" s="1"/>
  <c r="V1911" i="3"/>
  <c r="W1911" i="3"/>
  <c r="Z1911" i="3"/>
  <c r="AA1911" i="3"/>
  <c r="U1912" i="3" a="1"/>
  <c r="U1912" i="3" s="1"/>
  <c r="X1912" i="3" s="1"/>
  <c r="Y1912" i="3" s="1"/>
  <c r="V1912" i="3"/>
  <c r="W1912" i="3"/>
  <c r="Z1912" i="3"/>
  <c r="AA1912" i="3"/>
  <c r="U1913" i="3" a="1"/>
  <c r="U1913" i="3" s="1"/>
  <c r="V1913" i="3"/>
  <c r="W1913" i="3"/>
  <c r="Z1913" i="3"/>
  <c r="AA1913" i="3"/>
  <c r="U1914" i="3" a="1"/>
  <c r="U1914" i="3" s="1"/>
  <c r="V1914" i="3"/>
  <c r="W1914" i="3"/>
  <c r="Z1914" i="3"/>
  <c r="AA1914" i="3"/>
  <c r="U1915" i="3" a="1"/>
  <c r="U1915" i="3" s="1"/>
  <c r="V1915" i="3"/>
  <c r="W1915" i="3"/>
  <c r="Z1915" i="3"/>
  <c r="AA1915" i="3"/>
  <c r="U1916" i="3" a="1"/>
  <c r="U1916" i="3" s="1"/>
  <c r="V1916" i="3"/>
  <c r="W1916" i="3"/>
  <c r="Z1916" i="3"/>
  <c r="AA1916" i="3"/>
  <c r="U1917" i="3" a="1"/>
  <c r="U1917" i="3" s="1"/>
  <c r="V1917" i="3"/>
  <c r="W1917" i="3"/>
  <c r="Z1917" i="3"/>
  <c r="AA1917" i="3"/>
  <c r="U1918" i="3" a="1"/>
  <c r="U1918" i="3" s="1"/>
  <c r="V1918" i="3"/>
  <c r="W1918" i="3"/>
  <c r="Z1918" i="3"/>
  <c r="AA1918" i="3"/>
  <c r="U1919" i="3" a="1"/>
  <c r="U1919" i="3" s="1"/>
  <c r="V1919" i="3"/>
  <c r="W1919" i="3"/>
  <c r="Z1919" i="3"/>
  <c r="AA1919" i="3"/>
  <c r="U1920" i="3" a="1"/>
  <c r="U1920" i="3" s="1"/>
  <c r="V1920" i="3"/>
  <c r="W1920" i="3"/>
  <c r="Z1920" i="3"/>
  <c r="AA1920" i="3"/>
  <c r="U1921" i="3" a="1"/>
  <c r="U1921" i="3" s="1"/>
  <c r="V1921" i="3"/>
  <c r="W1921" i="3"/>
  <c r="Z1921" i="3"/>
  <c r="AA1921" i="3"/>
  <c r="U1922" i="3" a="1"/>
  <c r="U1922" i="3" s="1"/>
  <c r="V1922" i="3"/>
  <c r="W1922" i="3"/>
  <c r="Z1922" i="3"/>
  <c r="AA1922" i="3"/>
  <c r="U1923" i="3" a="1"/>
  <c r="U1923" i="3" s="1"/>
  <c r="V1923" i="3"/>
  <c r="W1923" i="3"/>
  <c r="Z1923" i="3"/>
  <c r="AA1923" i="3"/>
  <c r="U1924" i="3" a="1"/>
  <c r="U1924" i="3" s="1"/>
  <c r="X1924" i="3" s="1"/>
  <c r="Y1924" i="3" s="1"/>
  <c r="V1924" i="3"/>
  <c r="W1924" i="3"/>
  <c r="Z1924" i="3"/>
  <c r="AA1924" i="3"/>
  <c r="U1925" i="3" a="1"/>
  <c r="U1925" i="3" s="1"/>
  <c r="V1925" i="3"/>
  <c r="W1925" i="3"/>
  <c r="Z1925" i="3"/>
  <c r="AA1925" i="3"/>
  <c r="U1926" i="3" a="1"/>
  <c r="U1926" i="3" s="1"/>
  <c r="V1926" i="3"/>
  <c r="W1926" i="3"/>
  <c r="Z1926" i="3"/>
  <c r="AA1926" i="3"/>
  <c r="U1927" i="3" a="1"/>
  <c r="U1927" i="3" s="1"/>
  <c r="V1927" i="3"/>
  <c r="W1927" i="3"/>
  <c r="Z1927" i="3"/>
  <c r="AA1927" i="3"/>
  <c r="U1928" i="3" a="1"/>
  <c r="U1928" i="3" s="1"/>
  <c r="V1928" i="3"/>
  <c r="W1928" i="3"/>
  <c r="Z1928" i="3"/>
  <c r="AA1928" i="3"/>
  <c r="U1929" i="3" a="1"/>
  <c r="U1929" i="3" s="1"/>
  <c r="V1929" i="3"/>
  <c r="W1929" i="3"/>
  <c r="Z1929" i="3"/>
  <c r="AA1929" i="3"/>
  <c r="U1930" i="3" a="1"/>
  <c r="U1930" i="3" s="1"/>
  <c r="V1930" i="3"/>
  <c r="W1930" i="3"/>
  <c r="Z1930" i="3"/>
  <c r="AA1930" i="3"/>
  <c r="U1931" i="3" a="1"/>
  <c r="U1931" i="3" s="1"/>
  <c r="V1931" i="3"/>
  <c r="W1931" i="3"/>
  <c r="Z1931" i="3"/>
  <c r="AA1931" i="3"/>
  <c r="U1932" i="3" a="1"/>
  <c r="U1932" i="3" s="1"/>
  <c r="V1932" i="3"/>
  <c r="W1932" i="3"/>
  <c r="Z1932" i="3"/>
  <c r="AA1932" i="3"/>
  <c r="U1933" i="3" a="1"/>
  <c r="U1933" i="3" s="1"/>
  <c r="V1933" i="3"/>
  <c r="W1933" i="3"/>
  <c r="Z1933" i="3"/>
  <c r="AA1933" i="3"/>
  <c r="U1934" i="3" a="1"/>
  <c r="U1934" i="3" s="1"/>
  <c r="V1934" i="3"/>
  <c r="W1934" i="3"/>
  <c r="Z1934" i="3"/>
  <c r="AA1934" i="3"/>
  <c r="U1935" i="3" a="1"/>
  <c r="U1935" i="3" s="1"/>
  <c r="V1935" i="3"/>
  <c r="W1935" i="3"/>
  <c r="Z1935" i="3"/>
  <c r="AA1935" i="3"/>
  <c r="U1936" i="3" a="1"/>
  <c r="U1936" i="3" s="1"/>
  <c r="X1936" i="3" s="1"/>
  <c r="Y1936" i="3" s="1"/>
  <c r="V1936" i="3"/>
  <c r="W1936" i="3"/>
  <c r="Z1936" i="3"/>
  <c r="AA1936" i="3"/>
  <c r="U1937" i="3" a="1"/>
  <c r="U1937" i="3" s="1"/>
  <c r="V1937" i="3"/>
  <c r="W1937" i="3"/>
  <c r="Z1937" i="3"/>
  <c r="AA1937" i="3"/>
  <c r="U1938" i="3" a="1"/>
  <c r="U1938" i="3" s="1"/>
  <c r="V1938" i="3"/>
  <c r="W1938" i="3"/>
  <c r="Z1938" i="3"/>
  <c r="AA1938" i="3"/>
  <c r="U1939" i="3" a="1"/>
  <c r="U1939" i="3" s="1"/>
  <c r="V1939" i="3"/>
  <c r="W1939" i="3"/>
  <c r="Z1939" i="3"/>
  <c r="AA1939" i="3"/>
  <c r="U1940" i="3" a="1"/>
  <c r="U1940" i="3" s="1"/>
  <c r="V1940" i="3"/>
  <c r="W1940" i="3"/>
  <c r="Z1940" i="3"/>
  <c r="AA1940" i="3"/>
  <c r="U1941" i="3" a="1"/>
  <c r="U1941" i="3" s="1"/>
  <c r="V1941" i="3"/>
  <c r="W1941" i="3"/>
  <c r="Z1941" i="3"/>
  <c r="AA1941" i="3"/>
  <c r="U1942" i="3" a="1"/>
  <c r="U1942" i="3" s="1"/>
  <c r="V1942" i="3"/>
  <c r="W1942" i="3"/>
  <c r="Z1942" i="3"/>
  <c r="AA1942" i="3"/>
  <c r="U1943" i="3" a="1"/>
  <c r="U1943" i="3" s="1"/>
  <c r="V1943" i="3"/>
  <c r="W1943" i="3"/>
  <c r="Z1943" i="3"/>
  <c r="AA1943" i="3"/>
  <c r="U1944" i="3" a="1"/>
  <c r="U1944" i="3" s="1"/>
  <c r="V1944" i="3"/>
  <c r="W1944" i="3"/>
  <c r="Z1944" i="3"/>
  <c r="AA1944" i="3"/>
  <c r="U1945" i="3" a="1"/>
  <c r="U1945" i="3" s="1"/>
  <c r="V1945" i="3"/>
  <c r="W1945" i="3"/>
  <c r="Z1945" i="3"/>
  <c r="AA1945" i="3"/>
  <c r="U1946" i="3" a="1"/>
  <c r="U1946" i="3" s="1"/>
  <c r="V1946" i="3"/>
  <c r="W1946" i="3"/>
  <c r="Z1946" i="3"/>
  <c r="AA1946" i="3"/>
  <c r="U1947" i="3" a="1"/>
  <c r="U1947" i="3" s="1"/>
  <c r="V1947" i="3"/>
  <c r="W1947" i="3"/>
  <c r="Z1947" i="3"/>
  <c r="AA1947" i="3"/>
  <c r="U1948" i="3" a="1"/>
  <c r="U1948" i="3" s="1"/>
  <c r="X1948" i="3" s="1"/>
  <c r="Y1948" i="3" s="1"/>
  <c r="V1948" i="3"/>
  <c r="W1948" i="3"/>
  <c r="Z1948" i="3"/>
  <c r="AA1948" i="3"/>
  <c r="U1949" i="3" a="1"/>
  <c r="U1949" i="3" s="1"/>
  <c r="V1949" i="3"/>
  <c r="W1949" i="3"/>
  <c r="Z1949" i="3"/>
  <c r="AA1949" i="3"/>
  <c r="U1950" i="3" a="1"/>
  <c r="U1950" i="3" s="1"/>
  <c r="V1950" i="3"/>
  <c r="W1950" i="3"/>
  <c r="Z1950" i="3"/>
  <c r="AA1950" i="3"/>
  <c r="U1951" i="3" a="1"/>
  <c r="U1951" i="3" s="1"/>
  <c r="V1951" i="3"/>
  <c r="W1951" i="3"/>
  <c r="Z1951" i="3"/>
  <c r="AA1951" i="3"/>
  <c r="U1952" i="3" a="1"/>
  <c r="U1952" i="3" s="1"/>
  <c r="V1952" i="3"/>
  <c r="W1952" i="3"/>
  <c r="Z1952" i="3"/>
  <c r="AA1952" i="3"/>
  <c r="V1953" i="3"/>
  <c r="W1953" i="3"/>
  <c r="Z1953" i="3"/>
  <c r="AA1953" i="3"/>
  <c r="U1954" i="3" a="1"/>
  <c r="U1954" i="3" s="1"/>
  <c r="V1954" i="3"/>
  <c r="W1954" i="3"/>
  <c r="Z1954" i="3"/>
  <c r="AA1954" i="3"/>
  <c r="U1955" i="3" a="1"/>
  <c r="U1955" i="3" s="1"/>
  <c r="V1955" i="3"/>
  <c r="W1955" i="3"/>
  <c r="Z1955" i="3"/>
  <c r="AA1955" i="3"/>
  <c r="V1956" i="3"/>
  <c r="W1956" i="3"/>
  <c r="Z1956" i="3"/>
  <c r="AA1956" i="3"/>
  <c r="U1957" i="3" a="1"/>
  <c r="U1957" i="3" s="1"/>
  <c r="V1957" i="3"/>
  <c r="W1957" i="3"/>
  <c r="Z1957" i="3"/>
  <c r="AA1957" i="3"/>
  <c r="U1958" i="3" a="1"/>
  <c r="U1958" i="3" s="1"/>
  <c r="V1958" i="3"/>
  <c r="W1958" i="3"/>
  <c r="Z1958" i="3"/>
  <c r="AA1958" i="3"/>
  <c r="V1959" i="3"/>
  <c r="W1959" i="3"/>
  <c r="Z1959" i="3"/>
  <c r="AA1959" i="3"/>
  <c r="U1960" i="3" a="1"/>
  <c r="U1960" i="3" s="1"/>
  <c r="V1960" i="3"/>
  <c r="W1960" i="3"/>
  <c r="Z1960" i="3"/>
  <c r="AA1960" i="3"/>
  <c r="U1961" i="3" a="1"/>
  <c r="U1961" i="3" s="1"/>
  <c r="V1961" i="3"/>
  <c r="W1961" i="3"/>
  <c r="Z1961" i="3"/>
  <c r="AA1961" i="3"/>
  <c r="U1962" i="3" a="1"/>
  <c r="U1962" i="3" s="1"/>
  <c r="V1962" i="3"/>
  <c r="W1962" i="3"/>
  <c r="Z1962" i="3"/>
  <c r="AA1962" i="3"/>
  <c r="U1963" i="3" a="1"/>
  <c r="U1963" i="3" s="1"/>
  <c r="V1963" i="3"/>
  <c r="W1963" i="3"/>
  <c r="Z1963" i="3"/>
  <c r="AA1963" i="3"/>
  <c r="U1964" i="3" a="1"/>
  <c r="U1964" i="3" s="1"/>
  <c r="V1964" i="3"/>
  <c r="W1964" i="3"/>
  <c r="Z1964" i="3"/>
  <c r="AA1964" i="3"/>
  <c r="U1965" i="3" a="1"/>
  <c r="U1965" i="3" s="1"/>
  <c r="V1965" i="3"/>
  <c r="W1965" i="3"/>
  <c r="Z1965" i="3"/>
  <c r="AA1965" i="3"/>
  <c r="U1966" i="3" a="1"/>
  <c r="U1966" i="3" s="1"/>
  <c r="V1966" i="3"/>
  <c r="W1966" i="3"/>
  <c r="Z1966" i="3"/>
  <c r="AA1966" i="3"/>
  <c r="U1967" i="3" a="1"/>
  <c r="U1967" i="3" s="1"/>
  <c r="V1967" i="3"/>
  <c r="W1967" i="3"/>
  <c r="Z1967" i="3"/>
  <c r="AA1967" i="3"/>
  <c r="U1968" i="3" a="1"/>
  <c r="U1968" i="3" s="1"/>
  <c r="V1968" i="3"/>
  <c r="W1968" i="3"/>
  <c r="Z1968" i="3"/>
  <c r="AA1968" i="3"/>
  <c r="U1969" i="3" a="1"/>
  <c r="U1969" i="3" s="1"/>
  <c r="V1969" i="3"/>
  <c r="W1969" i="3"/>
  <c r="Z1969" i="3"/>
  <c r="AA1969" i="3"/>
  <c r="U1970" i="3" a="1"/>
  <c r="U1970" i="3" s="1"/>
  <c r="X1970" i="3" s="1"/>
  <c r="Y1970" i="3" s="1"/>
  <c r="V1970" i="3"/>
  <c r="W1970" i="3"/>
  <c r="Z1970" i="3"/>
  <c r="AA1970" i="3"/>
  <c r="U1971" i="3" a="1"/>
  <c r="U1971" i="3" s="1"/>
  <c r="V1971" i="3"/>
  <c r="W1971" i="3"/>
  <c r="Z1971" i="3"/>
  <c r="AA1971" i="3"/>
  <c r="U1972" i="3" a="1"/>
  <c r="U1972" i="3" s="1"/>
  <c r="V1972" i="3"/>
  <c r="W1972" i="3"/>
  <c r="Z1972" i="3"/>
  <c r="AA1972" i="3"/>
  <c r="U1973" i="3" a="1"/>
  <c r="U1973" i="3" s="1"/>
  <c r="V1973" i="3"/>
  <c r="W1973" i="3"/>
  <c r="Z1973" i="3"/>
  <c r="AA1973" i="3"/>
  <c r="U1974" i="3" a="1"/>
  <c r="U1974" i="3" s="1"/>
  <c r="V1974" i="3"/>
  <c r="W1974" i="3"/>
  <c r="Z1974" i="3"/>
  <c r="AA1974" i="3"/>
  <c r="U1975" i="3" a="1"/>
  <c r="U1975" i="3" s="1"/>
  <c r="V1975" i="3"/>
  <c r="W1975" i="3"/>
  <c r="Z1975" i="3"/>
  <c r="AA1975" i="3"/>
  <c r="U1976" i="3" a="1"/>
  <c r="U1976" i="3" s="1"/>
  <c r="V1976" i="3"/>
  <c r="W1976" i="3"/>
  <c r="Z1976" i="3"/>
  <c r="AA1976" i="3"/>
  <c r="U1977" i="3" a="1"/>
  <c r="U1977" i="3" s="1"/>
  <c r="V1977" i="3"/>
  <c r="W1977" i="3"/>
  <c r="Z1977" i="3"/>
  <c r="AA1977" i="3"/>
  <c r="U1978" i="3" a="1"/>
  <c r="U1978" i="3" s="1"/>
  <c r="V1978" i="3"/>
  <c r="W1978" i="3"/>
  <c r="Z1978" i="3"/>
  <c r="AA1978" i="3"/>
  <c r="U1979" i="3" a="1"/>
  <c r="U1979" i="3" s="1"/>
  <c r="V1979" i="3"/>
  <c r="W1979" i="3"/>
  <c r="Z1979" i="3"/>
  <c r="AA1979" i="3"/>
  <c r="U1980" i="3" a="1"/>
  <c r="U1980" i="3" s="1"/>
  <c r="V1980" i="3"/>
  <c r="W1980" i="3"/>
  <c r="Z1980" i="3"/>
  <c r="AA1980" i="3"/>
  <c r="U1981" i="3" a="1"/>
  <c r="U1981" i="3" s="1"/>
  <c r="V1981" i="3"/>
  <c r="W1981" i="3"/>
  <c r="Z1981" i="3"/>
  <c r="AA1981" i="3"/>
  <c r="U1982" i="3" a="1"/>
  <c r="U1982" i="3" s="1"/>
  <c r="X1982" i="3" s="1"/>
  <c r="Y1982" i="3" s="1"/>
  <c r="V1982" i="3"/>
  <c r="W1982" i="3"/>
  <c r="Z1982" i="3"/>
  <c r="AA1982" i="3"/>
  <c r="U1983" i="3" a="1"/>
  <c r="U1983" i="3" s="1"/>
  <c r="V1983" i="3"/>
  <c r="W1983" i="3"/>
  <c r="Z1983" i="3"/>
  <c r="AA1983" i="3"/>
  <c r="U1984" i="3" a="1"/>
  <c r="U1984" i="3" s="1"/>
  <c r="V1984" i="3"/>
  <c r="W1984" i="3"/>
  <c r="Z1984" i="3"/>
  <c r="AA1984" i="3"/>
  <c r="U1985" i="3" a="1"/>
  <c r="U1985" i="3" s="1"/>
  <c r="V1985" i="3"/>
  <c r="W1985" i="3"/>
  <c r="Z1985" i="3"/>
  <c r="AA1985" i="3"/>
  <c r="U1986" i="3" a="1"/>
  <c r="U1986" i="3" s="1"/>
  <c r="V1986" i="3"/>
  <c r="W1986" i="3"/>
  <c r="Z1986" i="3"/>
  <c r="AA1986" i="3"/>
  <c r="U1987" i="3" a="1"/>
  <c r="U1987" i="3" s="1"/>
  <c r="V1987" i="3"/>
  <c r="W1987" i="3"/>
  <c r="Z1987" i="3"/>
  <c r="AA1987" i="3"/>
  <c r="U1988" i="3" a="1"/>
  <c r="U1988" i="3" s="1"/>
  <c r="V1988" i="3"/>
  <c r="W1988" i="3"/>
  <c r="Z1988" i="3"/>
  <c r="AA1988" i="3"/>
  <c r="U1989" i="3" a="1"/>
  <c r="U1989" i="3" s="1"/>
  <c r="V1989" i="3"/>
  <c r="W1989" i="3"/>
  <c r="Z1989" i="3"/>
  <c r="AA1989" i="3"/>
  <c r="U1990" i="3" a="1"/>
  <c r="U1990" i="3" s="1"/>
  <c r="V1990" i="3"/>
  <c r="W1990" i="3"/>
  <c r="Z1990" i="3"/>
  <c r="AA1990" i="3"/>
  <c r="U1991" i="3" a="1"/>
  <c r="U1991" i="3" s="1"/>
  <c r="V1991" i="3"/>
  <c r="W1991" i="3"/>
  <c r="Z1991" i="3"/>
  <c r="AA1991" i="3"/>
  <c r="U1992" i="3" a="1"/>
  <c r="U1992" i="3" s="1"/>
  <c r="V1992" i="3"/>
  <c r="W1992" i="3"/>
  <c r="Z1992" i="3"/>
  <c r="AA1992" i="3"/>
  <c r="U1993" i="3" a="1"/>
  <c r="U1993" i="3" s="1"/>
  <c r="V1993" i="3"/>
  <c r="W1993" i="3"/>
  <c r="Z1993" i="3"/>
  <c r="AA1993" i="3"/>
  <c r="U1994" i="3" a="1"/>
  <c r="U1994" i="3" s="1"/>
  <c r="X1994" i="3" s="1"/>
  <c r="Y1994" i="3" s="1"/>
  <c r="V1994" i="3"/>
  <c r="W1994" i="3"/>
  <c r="Z1994" i="3"/>
  <c r="AA1994" i="3"/>
  <c r="U1995" i="3" a="1"/>
  <c r="U1995" i="3" s="1"/>
  <c r="V1995" i="3"/>
  <c r="W1995" i="3"/>
  <c r="Z1995" i="3"/>
  <c r="AA1995" i="3"/>
  <c r="U1996" i="3" a="1"/>
  <c r="U1996" i="3" s="1"/>
  <c r="V1996" i="3"/>
  <c r="W1996" i="3"/>
  <c r="Z1996" i="3"/>
  <c r="AA1996" i="3"/>
  <c r="U1997" i="3" a="1"/>
  <c r="U1997" i="3" s="1"/>
  <c r="V1997" i="3"/>
  <c r="W1997" i="3"/>
  <c r="Z1997" i="3"/>
  <c r="AA1997" i="3"/>
  <c r="U1998" i="3" a="1"/>
  <c r="U1998" i="3" s="1"/>
  <c r="V1998" i="3"/>
  <c r="W1998" i="3"/>
  <c r="Z1998" i="3"/>
  <c r="AA1998" i="3"/>
  <c r="U1999" i="3" a="1"/>
  <c r="U1999" i="3" s="1"/>
  <c r="V1999" i="3"/>
  <c r="W1999" i="3"/>
  <c r="Z1999" i="3"/>
  <c r="AA1999" i="3"/>
  <c r="U2000" i="3" a="1"/>
  <c r="U2000" i="3" s="1"/>
  <c r="V2000" i="3"/>
  <c r="W2000" i="3"/>
  <c r="Z2000" i="3"/>
  <c r="AA2000" i="3"/>
  <c r="U2001" i="3" a="1"/>
  <c r="U2001" i="3" s="1"/>
  <c r="V2001" i="3"/>
  <c r="W2001" i="3"/>
  <c r="Z2001" i="3"/>
  <c r="AA2001" i="3"/>
  <c r="U2002" i="3" a="1"/>
  <c r="U2002" i="3" s="1"/>
  <c r="V2002" i="3"/>
  <c r="W2002" i="3"/>
  <c r="Z2002" i="3"/>
  <c r="AA2002" i="3"/>
  <c r="U2003" i="3" a="1"/>
  <c r="U2003" i="3" s="1"/>
  <c r="V2003" i="3"/>
  <c r="W2003" i="3"/>
  <c r="Z2003" i="3"/>
  <c r="AA2003" i="3"/>
  <c r="U2004" i="3" a="1"/>
  <c r="U2004" i="3" s="1"/>
  <c r="V2004" i="3"/>
  <c r="W2004" i="3"/>
  <c r="Z2004" i="3"/>
  <c r="AA2004" i="3"/>
  <c r="U2005" i="3" a="1"/>
  <c r="U2005" i="3" s="1"/>
  <c r="V2005" i="3"/>
  <c r="W2005" i="3"/>
  <c r="Z2005" i="3"/>
  <c r="AA2005" i="3"/>
  <c r="U2006" i="3" a="1"/>
  <c r="U2006" i="3" s="1"/>
  <c r="V2006" i="3"/>
  <c r="W2006" i="3"/>
  <c r="Z2006" i="3"/>
  <c r="AA2006" i="3"/>
  <c r="U2007" i="3" a="1"/>
  <c r="U2007" i="3" s="1"/>
  <c r="V2007" i="3"/>
  <c r="W2007" i="3"/>
  <c r="Z2007" i="3"/>
  <c r="AA2007" i="3"/>
  <c r="U2008" i="3" a="1"/>
  <c r="U2008" i="3" s="1"/>
  <c r="V2008" i="3"/>
  <c r="W2008" i="3"/>
  <c r="Z2008" i="3"/>
  <c r="AA2008" i="3"/>
  <c r="U2009" i="3" a="1"/>
  <c r="U2009" i="3" s="1"/>
  <c r="V2009" i="3"/>
  <c r="W2009" i="3"/>
  <c r="Z2009" i="3"/>
  <c r="AA2009" i="3"/>
  <c r="U2010" i="3" a="1"/>
  <c r="U2010" i="3" s="1"/>
  <c r="V2010" i="3"/>
  <c r="W2010" i="3"/>
  <c r="Z2010" i="3"/>
  <c r="AA2010" i="3"/>
  <c r="U2011" i="3" a="1"/>
  <c r="U2011" i="3" s="1"/>
  <c r="V2011" i="3"/>
  <c r="W2011" i="3"/>
  <c r="Z2011" i="3"/>
  <c r="AA2011" i="3"/>
  <c r="U2012" i="3" a="1"/>
  <c r="U2012" i="3" s="1"/>
  <c r="V2012" i="3"/>
  <c r="W2012" i="3"/>
  <c r="Z2012" i="3"/>
  <c r="AA2012" i="3"/>
  <c r="U2013" i="3" a="1"/>
  <c r="U2013" i="3" s="1"/>
  <c r="V2013" i="3"/>
  <c r="W2013" i="3"/>
  <c r="Z2013" i="3"/>
  <c r="AA2013" i="3"/>
  <c r="U2014" i="3" a="1"/>
  <c r="U2014" i="3" s="1"/>
  <c r="V2014" i="3"/>
  <c r="W2014" i="3"/>
  <c r="Z2014" i="3"/>
  <c r="AA2014" i="3"/>
  <c r="U2015" i="3" a="1"/>
  <c r="U2015" i="3" s="1"/>
  <c r="V2015" i="3"/>
  <c r="W2015" i="3"/>
  <c r="Z2015" i="3"/>
  <c r="AA2015" i="3"/>
  <c r="U2016" i="3" a="1"/>
  <c r="U2016" i="3" s="1"/>
  <c r="V2016" i="3"/>
  <c r="W2016" i="3"/>
  <c r="Z2016" i="3"/>
  <c r="AA2016" i="3"/>
  <c r="U2017" i="3" a="1"/>
  <c r="U2017" i="3" s="1"/>
  <c r="V2017" i="3"/>
  <c r="W2017" i="3"/>
  <c r="Z2017" i="3"/>
  <c r="AA2017" i="3"/>
  <c r="U2018" i="3" a="1"/>
  <c r="U2018" i="3" s="1"/>
  <c r="V2018" i="3"/>
  <c r="W2018" i="3"/>
  <c r="Z2018" i="3"/>
  <c r="AA2018" i="3"/>
  <c r="U2019" i="3" a="1"/>
  <c r="U2019" i="3" s="1"/>
  <c r="V2019" i="3"/>
  <c r="W2019" i="3"/>
  <c r="Z2019" i="3"/>
  <c r="AA2019" i="3"/>
  <c r="U2020" i="3" a="1"/>
  <c r="U2020" i="3" s="1"/>
  <c r="V2020" i="3"/>
  <c r="W2020" i="3"/>
  <c r="Z2020" i="3"/>
  <c r="AA2020" i="3"/>
  <c r="U2021" i="3" a="1"/>
  <c r="U2021" i="3" s="1"/>
  <c r="V2021" i="3"/>
  <c r="W2021" i="3"/>
  <c r="Z2021" i="3"/>
  <c r="AA2021" i="3"/>
  <c r="U2022" i="3" a="1"/>
  <c r="U2022" i="3" s="1"/>
  <c r="V2022" i="3"/>
  <c r="W2022" i="3"/>
  <c r="Z2022" i="3"/>
  <c r="AA2022" i="3"/>
  <c r="U2023" i="3" a="1"/>
  <c r="U2023" i="3" s="1"/>
  <c r="V2023" i="3"/>
  <c r="W2023" i="3"/>
  <c r="Z2023" i="3"/>
  <c r="AA2023" i="3"/>
  <c r="U2024" i="3" a="1"/>
  <c r="U2024" i="3" s="1"/>
  <c r="V2024" i="3"/>
  <c r="W2024" i="3"/>
  <c r="Z2024" i="3"/>
  <c r="AA2024" i="3"/>
  <c r="U2025" i="3" a="1"/>
  <c r="U2025" i="3" s="1"/>
  <c r="V2025" i="3"/>
  <c r="W2025" i="3"/>
  <c r="Z2025" i="3"/>
  <c r="AA2025" i="3"/>
  <c r="U2026" i="3" a="1"/>
  <c r="U2026" i="3" s="1"/>
  <c r="V2026" i="3"/>
  <c r="W2026" i="3"/>
  <c r="Z2026" i="3"/>
  <c r="AA2026" i="3"/>
  <c r="U2027" i="3" a="1"/>
  <c r="U2027" i="3" s="1"/>
  <c r="V2027" i="3"/>
  <c r="W2027" i="3"/>
  <c r="Z2027" i="3"/>
  <c r="AA2027" i="3"/>
  <c r="U2028" i="3" a="1"/>
  <c r="U2028" i="3" s="1"/>
  <c r="V2028" i="3"/>
  <c r="W2028" i="3"/>
  <c r="Z2028" i="3"/>
  <c r="AA2028" i="3"/>
  <c r="U2029" i="3" a="1"/>
  <c r="U2029" i="3" s="1"/>
  <c r="V2029" i="3"/>
  <c r="W2029" i="3"/>
  <c r="Z2029" i="3"/>
  <c r="AA2029" i="3"/>
  <c r="U2030" i="3" a="1"/>
  <c r="U2030" i="3" s="1"/>
  <c r="V2030" i="3"/>
  <c r="W2030" i="3"/>
  <c r="Z2030" i="3"/>
  <c r="AA2030" i="3"/>
  <c r="U2031" i="3" a="1"/>
  <c r="U2031" i="3" s="1"/>
  <c r="V2031" i="3"/>
  <c r="W2031" i="3"/>
  <c r="Z2031" i="3"/>
  <c r="AA2031" i="3"/>
  <c r="U2032" i="3" a="1"/>
  <c r="U2032" i="3" s="1"/>
  <c r="V2032" i="3"/>
  <c r="W2032" i="3"/>
  <c r="Z2032" i="3"/>
  <c r="AA2032" i="3"/>
  <c r="U2033" i="3" a="1"/>
  <c r="U2033" i="3" s="1"/>
  <c r="V2033" i="3"/>
  <c r="W2033" i="3"/>
  <c r="Z2033" i="3"/>
  <c r="AA2033" i="3"/>
  <c r="U2034" i="3" a="1"/>
  <c r="U2034" i="3" s="1"/>
  <c r="V2034" i="3"/>
  <c r="W2034" i="3"/>
  <c r="Z2034" i="3"/>
  <c r="AA2034" i="3"/>
  <c r="U2035" i="3" a="1"/>
  <c r="U2035" i="3" s="1"/>
  <c r="V2035" i="3"/>
  <c r="W2035" i="3"/>
  <c r="Z2035" i="3"/>
  <c r="AA2035" i="3"/>
  <c r="U2036" i="3" a="1"/>
  <c r="U2036" i="3" s="1"/>
  <c r="V2036" i="3"/>
  <c r="W2036" i="3"/>
  <c r="Z2036" i="3"/>
  <c r="AA2036" i="3"/>
  <c r="U2037" i="3" a="1"/>
  <c r="U2037" i="3" s="1"/>
  <c r="V2037" i="3"/>
  <c r="W2037" i="3"/>
  <c r="Z2037" i="3"/>
  <c r="AA2037" i="3"/>
  <c r="U2038" i="3" a="1"/>
  <c r="U2038" i="3" s="1"/>
  <c r="V2038" i="3"/>
  <c r="W2038" i="3"/>
  <c r="Z2038" i="3"/>
  <c r="AA2038" i="3"/>
  <c r="U2039" i="3" a="1"/>
  <c r="U2039" i="3" s="1"/>
  <c r="V2039" i="3"/>
  <c r="W2039" i="3"/>
  <c r="Z2039" i="3"/>
  <c r="AA2039" i="3"/>
  <c r="U2040" i="3" a="1"/>
  <c r="U2040" i="3" s="1"/>
  <c r="V2040" i="3"/>
  <c r="W2040" i="3"/>
  <c r="Z2040" i="3"/>
  <c r="AA2040" i="3"/>
  <c r="U2041" i="3" a="1"/>
  <c r="U2041" i="3" s="1"/>
  <c r="V2041" i="3"/>
  <c r="W2041" i="3"/>
  <c r="Z2041" i="3"/>
  <c r="AA2041" i="3"/>
  <c r="U2042" i="3" a="1"/>
  <c r="U2042" i="3" s="1"/>
  <c r="V2042" i="3"/>
  <c r="W2042" i="3"/>
  <c r="Z2042" i="3"/>
  <c r="AA2042" i="3"/>
  <c r="U2043" i="3" a="1"/>
  <c r="U2043" i="3" s="1"/>
  <c r="V2043" i="3"/>
  <c r="W2043" i="3"/>
  <c r="Z2043" i="3"/>
  <c r="AA2043" i="3"/>
  <c r="U2044" i="3" a="1"/>
  <c r="U2044" i="3" s="1"/>
  <c r="V2044" i="3"/>
  <c r="W2044" i="3"/>
  <c r="Z2044" i="3"/>
  <c r="AA2044" i="3"/>
  <c r="U2045" i="3" a="1"/>
  <c r="U2045" i="3" s="1"/>
  <c r="V2045" i="3"/>
  <c r="W2045" i="3"/>
  <c r="Z2045" i="3"/>
  <c r="AA2045" i="3"/>
  <c r="U2046" i="3" a="1"/>
  <c r="U2046" i="3" s="1"/>
  <c r="V2046" i="3"/>
  <c r="W2046" i="3"/>
  <c r="Z2046" i="3"/>
  <c r="AA2046" i="3"/>
  <c r="U2047" i="3" a="1"/>
  <c r="U2047" i="3" s="1"/>
  <c r="V2047" i="3"/>
  <c r="W2047" i="3"/>
  <c r="Z2047" i="3"/>
  <c r="AA2047" i="3"/>
  <c r="U2048" i="3" a="1"/>
  <c r="U2048" i="3" s="1"/>
  <c r="V2048" i="3"/>
  <c r="W2048" i="3"/>
  <c r="Z2048" i="3"/>
  <c r="AA2048" i="3"/>
  <c r="U2049" i="3" a="1"/>
  <c r="U2049" i="3" s="1"/>
  <c r="V2049" i="3"/>
  <c r="W2049" i="3"/>
  <c r="Z2049" i="3"/>
  <c r="AA2049" i="3"/>
  <c r="U2050" i="3" a="1"/>
  <c r="U2050" i="3" s="1"/>
  <c r="V2050" i="3"/>
  <c r="W2050" i="3"/>
  <c r="Z2050" i="3"/>
  <c r="AA2050" i="3"/>
  <c r="U2051" i="3" a="1"/>
  <c r="U2051" i="3" s="1"/>
  <c r="V2051" i="3"/>
  <c r="W2051" i="3"/>
  <c r="Z2051" i="3"/>
  <c r="AA2051" i="3"/>
  <c r="U2052" i="3" a="1"/>
  <c r="U2052" i="3" s="1"/>
  <c r="V2052" i="3"/>
  <c r="W2052" i="3"/>
  <c r="Z2052" i="3"/>
  <c r="AA2052" i="3"/>
  <c r="U2053" i="3" a="1"/>
  <c r="U2053" i="3" s="1"/>
  <c r="V2053" i="3"/>
  <c r="W2053" i="3"/>
  <c r="Z2053" i="3"/>
  <c r="AA2053" i="3"/>
  <c r="U2054" i="3" a="1"/>
  <c r="U2054" i="3" s="1"/>
  <c r="V2054" i="3"/>
  <c r="W2054" i="3"/>
  <c r="Z2054" i="3"/>
  <c r="AA2054" i="3"/>
  <c r="U2055" i="3" a="1"/>
  <c r="U2055" i="3" s="1"/>
  <c r="V2055" i="3"/>
  <c r="W2055" i="3"/>
  <c r="Z2055" i="3"/>
  <c r="AA2055" i="3"/>
  <c r="U2056" i="3" a="1"/>
  <c r="U2056" i="3" s="1"/>
  <c r="V2056" i="3"/>
  <c r="W2056" i="3"/>
  <c r="Z2056" i="3"/>
  <c r="AA2056" i="3"/>
  <c r="U2057" i="3" a="1"/>
  <c r="U2057" i="3" s="1"/>
  <c r="V2057" i="3"/>
  <c r="W2057" i="3"/>
  <c r="Z2057" i="3"/>
  <c r="AA2057" i="3"/>
  <c r="U2058" i="3" a="1"/>
  <c r="U2058" i="3" s="1"/>
  <c r="V2058" i="3"/>
  <c r="W2058" i="3"/>
  <c r="Z2058" i="3"/>
  <c r="AA2058" i="3"/>
  <c r="U2059" i="3" a="1"/>
  <c r="U2059" i="3" s="1"/>
  <c r="V2059" i="3"/>
  <c r="W2059" i="3"/>
  <c r="Z2059" i="3"/>
  <c r="AA2059" i="3"/>
  <c r="U2060" i="3" a="1"/>
  <c r="U2060" i="3" s="1"/>
  <c r="V2060" i="3"/>
  <c r="W2060" i="3"/>
  <c r="Z2060" i="3"/>
  <c r="AA2060" i="3"/>
  <c r="U2061" i="3" a="1"/>
  <c r="U2061" i="3" s="1"/>
  <c r="V2061" i="3"/>
  <c r="W2061" i="3"/>
  <c r="Z2061" i="3"/>
  <c r="AA2061" i="3"/>
  <c r="U2062" i="3" a="1"/>
  <c r="U2062" i="3" s="1"/>
  <c r="V2062" i="3"/>
  <c r="W2062" i="3"/>
  <c r="Z2062" i="3"/>
  <c r="AA2062" i="3"/>
  <c r="U2063" i="3" a="1"/>
  <c r="U2063" i="3" s="1"/>
  <c r="V2063" i="3"/>
  <c r="W2063" i="3"/>
  <c r="Z2063" i="3"/>
  <c r="AA2063" i="3"/>
  <c r="U2064" i="3" a="1"/>
  <c r="U2064" i="3" s="1"/>
  <c r="V2064" i="3"/>
  <c r="W2064" i="3"/>
  <c r="Z2064" i="3"/>
  <c r="AA2064" i="3"/>
  <c r="U2065" i="3" a="1"/>
  <c r="U2065" i="3" s="1"/>
  <c r="V2065" i="3"/>
  <c r="W2065" i="3"/>
  <c r="Z2065" i="3"/>
  <c r="AA2065" i="3"/>
  <c r="U2066" i="3" a="1"/>
  <c r="U2066" i="3" s="1"/>
  <c r="V2066" i="3"/>
  <c r="W2066" i="3"/>
  <c r="Z2066" i="3"/>
  <c r="AA2066" i="3"/>
  <c r="U2067" i="3" a="1"/>
  <c r="U2067" i="3" s="1"/>
  <c r="V2067" i="3"/>
  <c r="W2067" i="3"/>
  <c r="Z2067" i="3"/>
  <c r="AA2067" i="3"/>
  <c r="U2068" i="3" a="1"/>
  <c r="U2068" i="3" s="1"/>
  <c r="V2068" i="3"/>
  <c r="W2068" i="3"/>
  <c r="Z2068" i="3"/>
  <c r="AA2068" i="3"/>
  <c r="U2069" i="3" a="1"/>
  <c r="U2069" i="3" s="1"/>
  <c r="V2069" i="3"/>
  <c r="W2069" i="3"/>
  <c r="Z2069" i="3"/>
  <c r="AA2069" i="3"/>
  <c r="U2070" i="3" a="1"/>
  <c r="U2070" i="3" s="1"/>
  <c r="V2070" i="3"/>
  <c r="W2070" i="3"/>
  <c r="Z2070" i="3"/>
  <c r="AA2070" i="3"/>
  <c r="U2071" i="3" a="1"/>
  <c r="U2071" i="3" s="1"/>
  <c r="V2071" i="3"/>
  <c r="W2071" i="3"/>
  <c r="Z2071" i="3"/>
  <c r="AA2071" i="3"/>
  <c r="U2072" i="3" a="1"/>
  <c r="U2072" i="3" s="1"/>
  <c r="V2072" i="3"/>
  <c r="W2072" i="3"/>
  <c r="Z2072" i="3"/>
  <c r="AA2072" i="3"/>
  <c r="U2073" i="3" a="1"/>
  <c r="U2073" i="3" s="1"/>
  <c r="V2073" i="3"/>
  <c r="W2073" i="3"/>
  <c r="Z2073" i="3"/>
  <c r="AA2073" i="3"/>
  <c r="U2074" i="3" a="1"/>
  <c r="U2074" i="3" s="1"/>
  <c r="V2074" i="3"/>
  <c r="W2074" i="3"/>
  <c r="Z2074" i="3"/>
  <c r="AA2074" i="3"/>
  <c r="U2075" i="3" a="1"/>
  <c r="U2075" i="3" s="1"/>
  <c r="V2075" i="3"/>
  <c r="W2075" i="3"/>
  <c r="Z2075" i="3"/>
  <c r="AA2075" i="3"/>
  <c r="U2076" i="3" a="1"/>
  <c r="U2076" i="3" s="1"/>
  <c r="V2076" i="3"/>
  <c r="W2076" i="3"/>
  <c r="Z2076" i="3"/>
  <c r="AA2076" i="3"/>
  <c r="U2077" i="3" a="1"/>
  <c r="U2077" i="3" s="1"/>
  <c r="V2077" i="3"/>
  <c r="W2077" i="3"/>
  <c r="Z2077" i="3"/>
  <c r="AA2077" i="3"/>
  <c r="U2078" i="3" a="1"/>
  <c r="U2078" i="3" s="1"/>
  <c r="V2078" i="3"/>
  <c r="W2078" i="3"/>
  <c r="Z2078" i="3"/>
  <c r="AA2078" i="3"/>
  <c r="U2079" i="3" a="1"/>
  <c r="U2079" i="3" s="1"/>
  <c r="V2079" i="3"/>
  <c r="W2079" i="3"/>
  <c r="Z2079" i="3"/>
  <c r="AA2079" i="3"/>
  <c r="U2080" i="3" a="1"/>
  <c r="U2080" i="3" s="1"/>
  <c r="V2080" i="3"/>
  <c r="W2080" i="3"/>
  <c r="Z2080" i="3"/>
  <c r="AA2080" i="3"/>
  <c r="U2081" i="3" a="1"/>
  <c r="U2081" i="3" s="1"/>
  <c r="V2081" i="3"/>
  <c r="W2081" i="3"/>
  <c r="Z2081" i="3"/>
  <c r="AA2081" i="3"/>
  <c r="U2082" i="3" a="1"/>
  <c r="U2082" i="3" s="1"/>
  <c r="V2082" i="3"/>
  <c r="W2082" i="3"/>
  <c r="Z2082" i="3"/>
  <c r="AA2082" i="3"/>
  <c r="U2083" i="3" a="1"/>
  <c r="U2083" i="3" s="1"/>
  <c r="V2083" i="3"/>
  <c r="W2083" i="3"/>
  <c r="Z2083" i="3"/>
  <c r="AA2083" i="3"/>
  <c r="U2084" i="3" a="1"/>
  <c r="U2084" i="3" s="1"/>
  <c r="V2084" i="3"/>
  <c r="W2084" i="3"/>
  <c r="Z2084" i="3"/>
  <c r="AA2084" i="3"/>
  <c r="U2085" i="3" a="1"/>
  <c r="U2085" i="3" s="1"/>
  <c r="V2085" i="3"/>
  <c r="W2085" i="3"/>
  <c r="Z2085" i="3"/>
  <c r="AA2085" i="3"/>
  <c r="V2086" i="3"/>
  <c r="W2086" i="3"/>
  <c r="Z2086" i="3"/>
  <c r="AA2086" i="3"/>
  <c r="U2087" i="3" a="1"/>
  <c r="U2087" i="3" s="1"/>
  <c r="V2087" i="3"/>
  <c r="W2087" i="3"/>
  <c r="Z2087" i="3"/>
  <c r="AA2087" i="3"/>
  <c r="U2088" i="3" a="1"/>
  <c r="U2088" i="3" s="1"/>
  <c r="V2088" i="3"/>
  <c r="W2088" i="3"/>
  <c r="Z2088" i="3"/>
  <c r="AA2088" i="3"/>
  <c r="U2089" i="3" a="1"/>
  <c r="U2089" i="3" s="1"/>
  <c r="V2089" i="3"/>
  <c r="W2089" i="3"/>
  <c r="Z2089" i="3"/>
  <c r="AA2089" i="3"/>
  <c r="U2090" i="3" a="1"/>
  <c r="U2090" i="3" s="1"/>
  <c r="V2090" i="3"/>
  <c r="W2090" i="3"/>
  <c r="Z2090" i="3"/>
  <c r="AA2090" i="3"/>
  <c r="U2091" i="3" a="1"/>
  <c r="U2091" i="3" s="1"/>
  <c r="V2091" i="3"/>
  <c r="W2091" i="3"/>
  <c r="Z2091" i="3"/>
  <c r="AA2091" i="3"/>
  <c r="U2092" i="3" a="1"/>
  <c r="U2092" i="3" s="1"/>
  <c r="V2092" i="3"/>
  <c r="W2092" i="3"/>
  <c r="Z2092" i="3"/>
  <c r="AA2092" i="3"/>
  <c r="U2093" i="3" a="1"/>
  <c r="U2093" i="3" s="1"/>
  <c r="V2093" i="3"/>
  <c r="W2093" i="3"/>
  <c r="Z2093" i="3"/>
  <c r="AA2093" i="3"/>
  <c r="U2094" i="3" a="1"/>
  <c r="U2094" i="3" s="1"/>
  <c r="V2094" i="3"/>
  <c r="W2094" i="3"/>
  <c r="Z2094" i="3"/>
  <c r="AA2094" i="3"/>
  <c r="U2095" i="3" a="1"/>
  <c r="U2095" i="3" s="1"/>
  <c r="V2095" i="3"/>
  <c r="W2095" i="3"/>
  <c r="Z2095" i="3"/>
  <c r="AA2095" i="3"/>
  <c r="U2096" i="3" a="1"/>
  <c r="U2096" i="3" s="1"/>
  <c r="V2096" i="3"/>
  <c r="W2096" i="3"/>
  <c r="Z2096" i="3"/>
  <c r="AA2096" i="3"/>
  <c r="U2097" i="3" a="1"/>
  <c r="U2097" i="3" s="1"/>
  <c r="V2097" i="3"/>
  <c r="W2097" i="3"/>
  <c r="Z2097" i="3"/>
  <c r="AA2097" i="3"/>
  <c r="U2098" i="3" a="1"/>
  <c r="U2098" i="3" s="1"/>
  <c r="V2098" i="3"/>
  <c r="W2098" i="3"/>
  <c r="Z2098" i="3"/>
  <c r="AA2098" i="3"/>
  <c r="U2099" i="3" a="1"/>
  <c r="U2099" i="3" s="1"/>
  <c r="V2099" i="3"/>
  <c r="W2099" i="3"/>
  <c r="Z2099" i="3"/>
  <c r="AA2099" i="3"/>
  <c r="U2100" i="3" a="1"/>
  <c r="U2100" i="3" s="1"/>
  <c r="V2100" i="3"/>
  <c r="W2100" i="3"/>
  <c r="Z2100" i="3"/>
  <c r="AA2100" i="3"/>
  <c r="U2101" i="3" a="1"/>
  <c r="U2101" i="3" s="1"/>
  <c r="V2101" i="3"/>
  <c r="W2101" i="3"/>
  <c r="Z2101" i="3"/>
  <c r="AA2101" i="3"/>
  <c r="U2102" i="3" a="1"/>
  <c r="U2102" i="3" s="1"/>
  <c r="V2102" i="3"/>
  <c r="W2102" i="3"/>
  <c r="Z2102" i="3"/>
  <c r="AA2102" i="3"/>
  <c r="U2103" i="3" a="1"/>
  <c r="U2103" i="3" s="1"/>
  <c r="V2103" i="3"/>
  <c r="W2103" i="3"/>
  <c r="Z2103" i="3"/>
  <c r="AA2103" i="3"/>
  <c r="U2104" i="3" a="1"/>
  <c r="U2104" i="3" s="1"/>
  <c r="V2104" i="3"/>
  <c r="W2104" i="3"/>
  <c r="Z2104" i="3"/>
  <c r="AA2104" i="3"/>
  <c r="U2105" i="3" a="1"/>
  <c r="U2105" i="3" s="1"/>
  <c r="V2105" i="3"/>
  <c r="W2105" i="3"/>
  <c r="Z2105" i="3"/>
  <c r="AA2105" i="3"/>
  <c r="U2106" i="3" a="1"/>
  <c r="U2106" i="3" s="1"/>
  <c r="V2106" i="3"/>
  <c r="W2106" i="3"/>
  <c r="Z2106" i="3"/>
  <c r="AA2106" i="3"/>
  <c r="U2107" i="3" a="1"/>
  <c r="U2107" i="3" s="1"/>
  <c r="V2107" i="3"/>
  <c r="W2107" i="3"/>
  <c r="Z2107" i="3"/>
  <c r="AA2107" i="3"/>
  <c r="U2108" i="3" a="1"/>
  <c r="U2108" i="3" s="1"/>
  <c r="V2108" i="3"/>
  <c r="W2108" i="3"/>
  <c r="Z2108" i="3"/>
  <c r="AA2108" i="3"/>
  <c r="U2109" i="3" a="1"/>
  <c r="U2109" i="3" s="1"/>
  <c r="V2109" i="3"/>
  <c r="W2109" i="3"/>
  <c r="Z2109" i="3"/>
  <c r="AA2109" i="3"/>
  <c r="U2110" i="3" a="1"/>
  <c r="U2110" i="3" s="1"/>
  <c r="V2110" i="3"/>
  <c r="W2110" i="3"/>
  <c r="Z2110" i="3"/>
  <c r="AA2110" i="3"/>
  <c r="U2111" i="3" a="1"/>
  <c r="U2111" i="3" s="1"/>
  <c r="V2111" i="3"/>
  <c r="W2111" i="3"/>
  <c r="Z2111" i="3"/>
  <c r="AA2111" i="3"/>
  <c r="U2112" i="3" a="1"/>
  <c r="U2112" i="3" s="1"/>
  <c r="V2112" i="3"/>
  <c r="W2112" i="3"/>
  <c r="Z2112" i="3"/>
  <c r="AA2112" i="3"/>
  <c r="U2113" i="3" a="1"/>
  <c r="U2113" i="3" s="1"/>
  <c r="V2113" i="3"/>
  <c r="W2113" i="3"/>
  <c r="Z2113" i="3"/>
  <c r="AA2113" i="3"/>
  <c r="U2114" i="3" a="1"/>
  <c r="U2114" i="3" s="1"/>
  <c r="V2114" i="3"/>
  <c r="W2114" i="3"/>
  <c r="Z2114" i="3"/>
  <c r="AA2114" i="3"/>
  <c r="U2115" i="3" a="1"/>
  <c r="U2115" i="3" s="1"/>
  <c r="V2115" i="3"/>
  <c r="W2115" i="3"/>
  <c r="Z2115" i="3"/>
  <c r="AA2115" i="3"/>
  <c r="U2116" i="3" a="1"/>
  <c r="U2116" i="3" s="1"/>
  <c r="V2116" i="3"/>
  <c r="W2116" i="3"/>
  <c r="Z2116" i="3"/>
  <c r="AA2116" i="3"/>
  <c r="U2117" i="3" a="1"/>
  <c r="U2117" i="3" s="1"/>
  <c r="V2117" i="3"/>
  <c r="W2117" i="3"/>
  <c r="Z2117" i="3"/>
  <c r="AA2117" i="3"/>
  <c r="U2118" i="3" a="1"/>
  <c r="U2118" i="3" s="1"/>
  <c r="V2118" i="3"/>
  <c r="W2118" i="3"/>
  <c r="Z2118" i="3"/>
  <c r="AA2118" i="3"/>
  <c r="U2119" i="3" a="1"/>
  <c r="U2119" i="3" s="1"/>
  <c r="V2119" i="3"/>
  <c r="W2119" i="3"/>
  <c r="Z2119" i="3"/>
  <c r="AA2119" i="3"/>
  <c r="U2120" i="3" a="1"/>
  <c r="U2120" i="3" s="1"/>
  <c r="V2120" i="3"/>
  <c r="W2120" i="3"/>
  <c r="Z2120" i="3"/>
  <c r="AA2120" i="3"/>
  <c r="V2121" i="3"/>
  <c r="W2121" i="3"/>
  <c r="Z2121" i="3"/>
  <c r="AA2121" i="3"/>
  <c r="U2122" i="3" a="1"/>
  <c r="U2122" i="3" s="1"/>
  <c r="V2122" i="3"/>
  <c r="W2122" i="3"/>
  <c r="Z2122" i="3"/>
  <c r="AA2122" i="3"/>
  <c r="U2123" i="3" a="1"/>
  <c r="U2123" i="3" s="1"/>
  <c r="V2123" i="3"/>
  <c r="W2123" i="3"/>
  <c r="Z2123" i="3"/>
  <c r="AA2123" i="3"/>
  <c r="U2124" i="3" a="1"/>
  <c r="U2124" i="3" s="1"/>
  <c r="V2124" i="3"/>
  <c r="W2124" i="3"/>
  <c r="Z2124" i="3"/>
  <c r="AA2124" i="3"/>
  <c r="U2125" i="3" a="1"/>
  <c r="U2125" i="3" s="1"/>
  <c r="V2125" i="3"/>
  <c r="W2125" i="3"/>
  <c r="Z2125" i="3"/>
  <c r="AA2125" i="3"/>
  <c r="U2126" i="3" a="1"/>
  <c r="U2126" i="3" s="1"/>
  <c r="V2126" i="3"/>
  <c r="W2126" i="3"/>
  <c r="Z2126" i="3"/>
  <c r="AA2126" i="3"/>
  <c r="V2127" i="3"/>
  <c r="W2127" i="3"/>
  <c r="Z2127" i="3"/>
  <c r="AA2127" i="3"/>
  <c r="U2128" i="3" a="1"/>
  <c r="U2128" i="3" s="1"/>
  <c r="V2128" i="3"/>
  <c r="W2128" i="3"/>
  <c r="Z2128" i="3"/>
  <c r="AA2128" i="3"/>
  <c r="U2129" i="3" a="1"/>
  <c r="U2129" i="3" s="1"/>
  <c r="V2129" i="3"/>
  <c r="W2129" i="3"/>
  <c r="Z2129" i="3"/>
  <c r="AA2129" i="3"/>
  <c r="U2130" i="3" a="1"/>
  <c r="U2130" i="3" s="1"/>
  <c r="V2130" i="3"/>
  <c r="W2130" i="3"/>
  <c r="Z2130" i="3"/>
  <c r="AA2130" i="3"/>
  <c r="U2131" i="3" a="1"/>
  <c r="U2131" i="3" s="1"/>
  <c r="V2131" i="3"/>
  <c r="W2131" i="3"/>
  <c r="Z2131" i="3"/>
  <c r="AA2131" i="3"/>
  <c r="U2132" i="3" a="1"/>
  <c r="U2132" i="3" s="1"/>
  <c r="V2132" i="3"/>
  <c r="W2132" i="3"/>
  <c r="Z2132" i="3"/>
  <c r="AA2132" i="3"/>
  <c r="U2133" i="3" a="1"/>
  <c r="U2133" i="3" s="1"/>
  <c r="V2133" i="3"/>
  <c r="W2133" i="3"/>
  <c r="Z2133" i="3"/>
  <c r="AA2133" i="3"/>
  <c r="U2134" i="3" a="1"/>
  <c r="U2134" i="3" s="1"/>
  <c r="V2134" i="3"/>
  <c r="W2134" i="3"/>
  <c r="Z2134" i="3"/>
  <c r="AA2134" i="3"/>
  <c r="U2135" i="3" a="1"/>
  <c r="U2135" i="3" s="1"/>
  <c r="V2135" i="3"/>
  <c r="W2135" i="3"/>
  <c r="Z2135" i="3"/>
  <c r="AA2135" i="3"/>
  <c r="V2136" i="3"/>
  <c r="W2136" i="3"/>
  <c r="Z2136" i="3"/>
  <c r="AA2136" i="3"/>
  <c r="U2137" i="3" a="1"/>
  <c r="U2137" i="3" s="1"/>
  <c r="V2137" i="3"/>
  <c r="W2137" i="3"/>
  <c r="Z2137" i="3"/>
  <c r="AA2137" i="3"/>
  <c r="U2138" i="3" a="1"/>
  <c r="U2138" i="3" s="1"/>
  <c r="V2138" i="3"/>
  <c r="W2138" i="3"/>
  <c r="Z2138" i="3"/>
  <c r="AA2138" i="3"/>
  <c r="V2139" i="3"/>
  <c r="W2139" i="3"/>
  <c r="Z2139" i="3"/>
  <c r="AA2139" i="3"/>
  <c r="U2140" i="3" a="1"/>
  <c r="U2140" i="3" s="1"/>
  <c r="V2140" i="3"/>
  <c r="W2140" i="3"/>
  <c r="Z2140" i="3"/>
  <c r="AA2140" i="3"/>
  <c r="U2141" i="3" a="1"/>
  <c r="U2141" i="3" s="1"/>
  <c r="V2141" i="3"/>
  <c r="W2141" i="3"/>
  <c r="Z2141" i="3"/>
  <c r="AA2141" i="3"/>
  <c r="U2142" i="3" a="1"/>
  <c r="U2142" i="3" s="1"/>
  <c r="V2142" i="3"/>
  <c r="W2142" i="3"/>
  <c r="Z2142" i="3"/>
  <c r="AA2142" i="3"/>
  <c r="U2143" i="3" a="1"/>
  <c r="U2143" i="3" s="1"/>
  <c r="V2143" i="3"/>
  <c r="W2143" i="3"/>
  <c r="Z2143" i="3"/>
  <c r="AA2143" i="3"/>
  <c r="U2144" i="3" a="1"/>
  <c r="U2144" i="3" s="1"/>
  <c r="V2144" i="3"/>
  <c r="W2144" i="3"/>
  <c r="Z2144" i="3"/>
  <c r="AA2144" i="3"/>
  <c r="U2145" i="3" a="1"/>
  <c r="U2145" i="3" s="1"/>
  <c r="V2145" i="3"/>
  <c r="W2145" i="3"/>
  <c r="Z2145" i="3"/>
  <c r="AA2145" i="3"/>
  <c r="U2146" i="3" a="1"/>
  <c r="U2146" i="3" s="1"/>
  <c r="V2146" i="3"/>
  <c r="W2146" i="3"/>
  <c r="Z2146" i="3"/>
  <c r="AA2146" i="3"/>
  <c r="U2147" i="3" a="1"/>
  <c r="U2147" i="3" s="1"/>
  <c r="V2147" i="3"/>
  <c r="W2147" i="3"/>
  <c r="Z2147" i="3"/>
  <c r="AA2147" i="3"/>
  <c r="U2148" i="3" a="1"/>
  <c r="U2148" i="3" s="1"/>
  <c r="V2148" i="3"/>
  <c r="W2148" i="3"/>
  <c r="Z2148" i="3"/>
  <c r="AA2148" i="3"/>
  <c r="U2149" i="3" a="1"/>
  <c r="U2149" i="3" s="1"/>
  <c r="V2149" i="3"/>
  <c r="W2149" i="3"/>
  <c r="Z2149" i="3"/>
  <c r="AA2149" i="3"/>
  <c r="U2150" i="3" a="1"/>
  <c r="U2150" i="3" s="1"/>
  <c r="V2150" i="3"/>
  <c r="W2150" i="3"/>
  <c r="Z2150" i="3"/>
  <c r="AA2150" i="3"/>
  <c r="U2151" i="3" a="1"/>
  <c r="U2151" i="3" s="1"/>
  <c r="V2151" i="3"/>
  <c r="W2151" i="3"/>
  <c r="Z2151" i="3"/>
  <c r="AA2151" i="3"/>
  <c r="U2152" i="3" a="1"/>
  <c r="U2152" i="3" s="1"/>
  <c r="V2152" i="3"/>
  <c r="W2152" i="3"/>
  <c r="Z2152" i="3"/>
  <c r="AA2152" i="3"/>
  <c r="U2153" i="3" a="1"/>
  <c r="U2153" i="3" s="1"/>
  <c r="V2153" i="3"/>
  <c r="W2153" i="3"/>
  <c r="Z2153" i="3"/>
  <c r="AA2153" i="3"/>
  <c r="U2154" i="3" a="1"/>
  <c r="U2154" i="3" s="1"/>
  <c r="V2154" i="3"/>
  <c r="W2154" i="3"/>
  <c r="Z2154" i="3"/>
  <c r="AA2154" i="3"/>
  <c r="U2155" i="3" a="1"/>
  <c r="U2155" i="3" s="1"/>
  <c r="V2155" i="3"/>
  <c r="W2155" i="3"/>
  <c r="Z2155" i="3"/>
  <c r="AA2155" i="3"/>
  <c r="V2156" i="3"/>
  <c r="W2156" i="3"/>
  <c r="Z2156" i="3"/>
  <c r="AA2156" i="3"/>
  <c r="U2157" i="3" a="1"/>
  <c r="U2157" i="3" s="1"/>
  <c r="V2157" i="3"/>
  <c r="W2157" i="3"/>
  <c r="Z2157" i="3"/>
  <c r="AA2157" i="3"/>
  <c r="U2158" i="3" a="1"/>
  <c r="U2158" i="3" s="1"/>
  <c r="V2158" i="3"/>
  <c r="W2158" i="3"/>
  <c r="Z2158" i="3"/>
  <c r="AA2158" i="3"/>
  <c r="U2159" i="3" a="1"/>
  <c r="U2159" i="3" s="1"/>
  <c r="V2159" i="3"/>
  <c r="W2159" i="3"/>
  <c r="Z2159" i="3"/>
  <c r="AA2159" i="3"/>
  <c r="U2160" i="3" a="1"/>
  <c r="U2160" i="3" s="1"/>
  <c r="V2160" i="3"/>
  <c r="W2160" i="3"/>
  <c r="Z2160" i="3"/>
  <c r="AA2160" i="3"/>
  <c r="U2161" i="3" a="1"/>
  <c r="U2161" i="3" s="1"/>
  <c r="V2161" i="3"/>
  <c r="W2161" i="3"/>
  <c r="Z2161" i="3"/>
  <c r="AA2161" i="3"/>
  <c r="U2162" i="3" a="1"/>
  <c r="U2162" i="3" s="1"/>
  <c r="V2162" i="3"/>
  <c r="W2162" i="3"/>
  <c r="Z2162" i="3"/>
  <c r="AA2162" i="3"/>
  <c r="U2163" i="3" a="1"/>
  <c r="U2163" i="3" s="1"/>
  <c r="V2163" i="3"/>
  <c r="W2163" i="3"/>
  <c r="Z2163" i="3"/>
  <c r="AA2163" i="3"/>
  <c r="U2164" i="3" a="1"/>
  <c r="U2164" i="3" s="1"/>
  <c r="V2164" i="3"/>
  <c r="W2164" i="3"/>
  <c r="Z2164" i="3"/>
  <c r="AA2164" i="3"/>
  <c r="V2165" i="3"/>
  <c r="W2165" i="3"/>
  <c r="Z2165" i="3"/>
  <c r="AA2165" i="3"/>
  <c r="U2166" i="3" a="1"/>
  <c r="U2166" i="3" s="1"/>
  <c r="V2166" i="3"/>
  <c r="W2166" i="3"/>
  <c r="Z2166" i="3"/>
  <c r="AA2166" i="3"/>
  <c r="U2167" i="3" a="1"/>
  <c r="U2167" i="3" s="1"/>
  <c r="V2167" i="3"/>
  <c r="W2167" i="3"/>
  <c r="Z2167" i="3"/>
  <c r="AA2167" i="3"/>
  <c r="U2168" i="3" a="1"/>
  <c r="U2168" i="3" s="1"/>
  <c r="V2168" i="3"/>
  <c r="W2168" i="3"/>
  <c r="Z2168" i="3"/>
  <c r="AA2168" i="3"/>
  <c r="V2169" i="3"/>
  <c r="W2169" i="3"/>
  <c r="Z2169" i="3"/>
  <c r="AA2169" i="3"/>
  <c r="U2170" i="3" a="1"/>
  <c r="U2170" i="3" s="1"/>
  <c r="V2170" i="3"/>
  <c r="W2170" i="3"/>
  <c r="Z2170" i="3"/>
  <c r="AA2170" i="3"/>
  <c r="U2171" i="3" a="1"/>
  <c r="U2171" i="3" s="1"/>
  <c r="V2171" i="3"/>
  <c r="W2171" i="3"/>
  <c r="Z2171" i="3"/>
  <c r="AA2171" i="3"/>
  <c r="V2172" i="3"/>
  <c r="W2172" i="3"/>
  <c r="Z2172" i="3"/>
  <c r="AA2172" i="3"/>
  <c r="U2173" i="3" a="1"/>
  <c r="U2173" i="3" s="1"/>
  <c r="V2173" i="3"/>
  <c r="W2173" i="3"/>
  <c r="Z2173" i="3"/>
  <c r="AA2173" i="3"/>
  <c r="U2174" i="3" a="1"/>
  <c r="U2174" i="3" s="1"/>
  <c r="V2174" i="3"/>
  <c r="W2174" i="3"/>
  <c r="Z2174" i="3"/>
  <c r="AA2174" i="3"/>
  <c r="U2175" i="3" a="1"/>
  <c r="U2175" i="3" s="1"/>
  <c r="V2175" i="3"/>
  <c r="W2175" i="3"/>
  <c r="Z2175" i="3"/>
  <c r="AA2175" i="3"/>
  <c r="U2176" i="3" a="1"/>
  <c r="U2176" i="3" s="1"/>
  <c r="V2176" i="3"/>
  <c r="W2176" i="3"/>
  <c r="Z2176" i="3"/>
  <c r="AA2176" i="3"/>
  <c r="U2177" i="3" a="1"/>
  <c r="U2177" i="3" s="1"/>
  <c r="V2177" i="3"/>
  <c r="W2177" i="3"/>
  <c r="Z2177" i="3"/>
  <c r="AA2177" i="3"/>
  <c r="U2178" i="3" a="1"/>
  <c r="U2178" i="3" s="1"/>
  <c r="V2178" i="3"/>
  <c r="W2178" i="3"/>
  <c r="Z2178" i="3"/>
  <c r="AA2178" i="3"/>
  <c r="U2179" i="3" a="1"/>
  <c r="U2179" i="3" s="1"/>
  <c r="V2179" i="3"/>
  <c r="W2179" i="3"/>
  <c r="Z2179" i="3"/>
  <c r="AA2179" i="3"/>
  <c r="V2180" i="3"/>
  <c r="W2180" i="3"/>
  <c r="Z2180" i="3"/>
  <c r="AA2180" i="3"/>
  <c r="U2181" i="3" a="1"/>
  <c r="U2181" i="3" s="1"/>
  <c r="V2181" i="3"/>
  <c r="W2181" i="3"/>
  <c r="Z2181" i="3"/>
  <c r="AA2181" i="3"/>
  <c r="U2182" i="3" a="1"/>
  <c r="U2182" i="3" s="1"/>
  <c r="V2182" i="3"/>
  <c r="W2182" i="3"/>
  <c r="Z2182" i="3"/>
  <c r="AA2182" i="3"/>
  <c r="U2183" i="3" a="1"/>
  <c r="U2183" i="3" s="1"/>
  <c r="V2183" i="3"/>
  <c r="W2183" i="3"/>
  <c r="Z2183" i="3"/>
  <c r="AA2183" i="3"/>
  <c r="V2184" i="3"/>
  <c r="W2184" i="3"/>
  <c r="Z2184" i="3"/>
  <c r="AA2184" i="3"/>
  <c r="U2185" i="3" a="1"/>
  <c r="U2185" i="3" s="1"/>
  <c r="V2185" i="3"/>
  <c r="W2185" i="3"/>
  <c r="Z2185" i="3"/>
  <c r="AA2185" i="3"/>
  <c r="U2186" i="3" a="1"/>
  <c r="U2186" i="3" s="1"/>
  <c r="V2186" i="3"/>
  <c r="W2186" i="3"/>
  <c r="Z2186" i="3"/>
  <c r="AA2186" i="3"/>
  <c r="U2187" i="3" a="1"/>
  <c r="U2187" i="3" s="1"/>
  <c r="V2187" i="3"/>
  <c r="W2187" i="3"/>
  <c r="Z2187" i="3"/>
  <c r="AA2187" i="3"/>
  <c r="U2188" i="3" a="1"/>
  <c r="U2188" i="3" s="1"/>
  <c r="V2188" i="3"/>
  <c r="W2188" i="3"/>
  <c r="Z2188" i="3"/>
  <c r="AA2188" i="3"/>
  <c r="U2189" i="3" a="1"/>
  <c r="U2189" i="3" s="1"/>
  <c r="V2189" i="3"/>
  <c r="W2189" i="3"/>
  <c r="Z2189" i="3"/>
  <c r="AA2189" i="3"/>
  <c r="U2190" i="3" a="1"/>
  <c r="U2190" i="3" s="1"/>
  <c r="V2190" i="3"/>
  <c r="W2190" i="3"/>
  <c r="Z2190" i="3"/>
  <c r="AA2190" i="3"/>
  <c r="U2191" i="3" a="1"/>
  <c r="U2191" i="3" s="1"/>
  <c r="V2191" i="3"/>
  <c r="W2191" i="3"/>
  <c r="Z2191" i="3"/>
  <c r="AA2191" i="3"/>
  <c r="U2192" i="3" a="1"/>
  <c r="U2192" i="3" s="1"/>
  <c r="V2192" i="3"/>
  <c r="W2192" i="3"/>
  <c r="Z2192" i="3"/>
  <c r="AA2192" i="3"/>
  <c r="U2193" i="3" a="1"/>
  <c r="U2193" i="3" s="1"/>
  <c r="V2193" i="3"/>
  <c r="W2193" i="3"/>
  <c r="Z2193" i="3"/>
  <c r="AA2193" i="3"/>
  <c r="U2194" i="3" a="1"/>
  <c r="U2194" i="3" s="1"/>
  <c r="V2194" i="3"/>
  <c r="W2194" i="3"/>
  <c r="Z2194" i="3"/>
  <c r="AA2194" i="3"/>
  <c r="U2195" i="3" a="1"/>
  <c r="U2195" i="3" s="1"/>
  <c r="V2195" i="3"/>
  <c r="W2195" i="3"/>
  <c r="Z2195" i="3"/>
  <c r="AA2195" i="3"/>
  <c r="U2196" i="3" a="1"/>
  <c r="U2196" i="3" s="1"/>
  <c r="V2196" i="3"/>
  <c r="W2196" i="3"/>
  <c r="Z2196" i="3"/>
  <c r="AA2196" i="3"/>
  <c r="U2197" i="3" a="1"/>
  <c r="U2197" i="3" s="1"/>
  <c r="V2197" i="3"/>
  <c r="W2197" i="3"/>
  <c r="Z2197" i="3"/>
  <c r="AA2197" i="3"/>
  <c r="U2198" i="3" a="1"/>
  <c r="U2198" i="3" s="1"/>
  <c r="V2198" i="3"/>
  <c r="W2198" i="3"/>
  <c r="Z2198" i="3"/>
  <c r="AA2198" i="3"/>
  <c r="U2199" i="3" a="1"/>
  <c r="U2199" i="3" s="1"/>
  <c r="V2199" i="3"/>
  <c r="W2199" i="3"/>
  <c r="Z2199" i="3"/>
  <c r="AA2199" i="3"/>
  <c r="U2200" i="3" a="1"/>
  <c r="U2200" i="3" s="1"/>
  <c r="V2200" i="3"/>
  <c r="W2200" i="3"/>
  <c r="Z2200" i="3"/>
  <c r="AA2200" i="3"/>
  <c r="U2201" i="3" a="1"/>
  <c r="U2201" i="3" s="1"/>
  <c r="V2201" i="3"/>
  <c r="W2201" i="3"/>
  <c r="Z2201" i="3"/>
  <c r="AA2201" i="3"/>
  <c r="U2202" i="3" a="1"/>
  <c r="U2202" i="3" s="1"/>
  <c r="V2202" i="3"/>
  <c r="W2202" i="3"/>
  <c r="Z2202" i="3"/>
  <c r="AA2202" i="3"/>
  <c r="U2203" i="3" a="1"/>
  <c r="U2203" i="3" s="1"/>
  <c r="V2203" i="3"/>
  <c r="W2203" i="3"/>
  <c r="Z2203" i="3"/>
  <c r="AA2203" i="3"/>
  <c r="U2204" i="3" a="1"/>
  <c r="U2204" i="3" s="1"/>
  <c r="V2204" i="3"/>
  <c r="W2204" i="3"/>
  <c r="Z2204" i="3"/>
  <c r="AA2204" i="3"/>
  <c r="U2205" i="3" a="1"/>
  <c r="U2205" i="3" s="1"/>
  <c r="V2205" i="3"/>
  <c r="W2205" i="3"/>
  <c r="Z2205" i="3"/>
  <c r="AA2205" i="3"/>
  <c r="U2206" i="3" a="1"/>
  <c r="U2206" i="3" s="1"/>
  <c r="V2206" i="3"/>
  <c r="W2206" i="3"/>
  <c r="Z2206" i="3"/>
  <c r="AA2206" i="3"/>
  <c r="U2207" i="3" a="1"/>
  <c r="U2207" i="3" s="1"/>
  <c r="V2207" i="3"/>
  <c r="W2207" i="3"/>
  <c r="Z2207" i="3"/>
  <c r="AA2207" i="3"/>
  <c r="U2208" i="3" a="1"/>
  <c r="U2208" i="3" s="1"/>
  <c r="V2208" i="3"/>
  <c r="W2208" i="3"/>
  <c r="Z2208" i="3"/>
  <c r="AA2208" i="3"/>
  <c r="U2209" i="3" a="1"/>
  <c r="U2209" i="3" s="1"/>
  <c r="V2209" i="3"/>
  <c r="W2209" i="3"/>
  <c r="Z2209" i="3"/>
  <c r="AA2209" i="3"/>
  <c r="U2210" i="3" a="1"/>
  <c r="U2210" i="3" s="1"/>
  <c r="V2210" i="3"/>
  <c r="W2210" i="3"/>
  <c r="Z2210" i="3"/>
  <c r="AA2210" i="3"/>
  <c r="U2211" i="3" a="1"/>
  <c r="U2211" i="3" s="1"/>
  <c r="V2211" i="3"/>
  <c r="W2211" i="3"/>
  <c r="Z2211" i="3"/>
  <c r="AA2211" i="3"/>
  <c r="U2212" i="3" a="1"/>
  <c r="U2212" i="3" s="1"/>
  <c r="V2212" i="3"/>
  <c r="W2212" i="3"/>
  <c r="Z2212" i="3"/>
  <c r="AA2212" i="3"/>
  <c r="U2213" i="3" a="1"/>
  <c r="U2213" i="3" s="1"/>
  <c r="V2213" i="3"/>
  <c r="W2213" i="3"/>
  <c r="Z2213" i="3"/>
  <c r="AA2213" i="3"/>
  <c r="U2214" i="3" a="1"/>
  <c r="U2214" i="3" s="1"/>
  <c r="V2214" i="3"/>
  <c r="W2214" i="3"/>
  <c r="Z2214" i="3"/>
  <c r="AA2214" i="3"/>
  <c r="U2215" i="3" a="1"/>
  <c r="U2215" i="3" s="1"/>
  <c r="V2215" i="3"/>
  <c r="W2215" i="3"/>
  <c r="Z2215" i="3"/>
  <c r="AA2215" i="3"/>
  <c r="U2216" i="3" a="1"/>
  <c r="U2216" i="3" s="1"/>
  <c r="V2216" i="3"/>
  <c r="W2216" i="3"/>
  <c r="Z2216" i="3"/>
  <c r="AA2216" i="3"/>
  <c r="U2217" i="3" a="1"/>
  <c r="U2217" i="3" s="1"/>
  <c r="V2217" i="3"/>
  <c r="W2217" i="3"/>
  <c r="Z2217" i="3"/>
  <c r="AA2217" i="3"/>
  <c r="U2218" i="3" a="1"/>
  <c r="U2218" i="3" s="1"/>
  <c r="V2218" i="3"/>
  <c r="W2218" i="3"/>
  <c r="Z2218" i="3"/>
  <c r="AA2218" i="3"/>
  <c r="U2219" i="3" a="1"/>
  <c r="U2219" i="3" s="1"/>
  <c r="V2219" i="3"/>
  <c r="W2219" i="3"/>
  <c r="Z2219" i="3"/>
  <c r="AA2219" i="3"/>
  <c r="U2220" i="3" a="1"/>
  <c r="U2220" i="3" s="1"/>
  <c r="V2220" i="3"/>
  <c r="W2220" i="3"/>
  <c r="Z2220" i="3"/>
  <c r="AA2220" i="3"/>
  <c r="U2221" i="3" a="1"/>
  <c r="U2221" i="3" s="1"/>
  <c r="V2221" i="3"/>
  <c r="W2221" i="3"/>
  <c r="Z2221" i="3"/>
  <c r="AA2221" i="3"/>
  <c r="U2222" i="3" a="1"/>
  <c r="U2222" i="3" s="1"/>
  <c r="V2222" i="3"/>
  <c r="W2222" i="3"/>
  <c r="Z2222" i="3"/>
  <c r="AA2222" i="3"/>
  <c r="U2223" i="3" a="1"/>
  <c r="U2223" i="3" s="1"/>
  <c r="V2223" i="3"/>
  <c r="W2223" i="3"/>
  <c r="Z2223" i="3"/>
  <c r="AA2223" i="3"/>
  <c r="U2224" i="3" a="1"/>
  <c r="U2224" i="3" s="1"/>
  <c r="V2224" i="3"/>
  <c r="W2224" i="3"/>
  <c r="Z2224" i="3"/>
  <c r="AA2224" i="3"/>
  <c r="U2225" i="3" a="1"/>
  <c r="U2225" i="3" s="1"/>
  <c r="V2225" i="3"/>
  <c r="W2225" i="3"/>
  <c r="Z2225" i="3"/>
  <c r="AA2225" i="3"/>
  <c r="U2226" i="3" a="1"/>
  <c r="U2226" i="3" s="1"/>
  <c r="X2226" i="3" s="1"/>
  <c r="Y2226" i="3" s="1"/>
  <c r="V2226" i="3"/>
  <c r="W2226" i="3"/>
  <c r="Z2226" i="3"/>
  <c r="AA2226" i="3"/>
  <c r="U2227" i="3" a="1"/>
  <c r="U2227" i="3" s="1"/>
  <c r="V2227" i="3"/>
  <c r="W2227" i="3"/>
  <c r="Z2227" i="3"/>
  <c r="AA2227" i="3"/>
  <c r="U2228" i="3" a="1"/>
  <c r="U2228" i="3" s="1"/>
  <c r="V2228" i="3"/>
  <c r="W2228" i="3"/>
  <c r="Z2228" i="3"/>
  <c r="AA2228" i="3"/>
  <c r="U2229" i="3" a="1"/>
  <c r="U2229" i="3" s="1"/>
  <c r="V2229" i="3"/>
  <c r="W2229" i="3"/>
  <c r="Z2229" i="3"/>
  <c r="AA2229" i="3"/>
  <c r="U2230" i="3" a="1"/>
  <c r="U2230" i="3" s="1"/>
  <c r="V2230" i="3"/>
  <c r="W2230" i="3"/>
  <c r="Z2230" i="3"/>
  <c r="AA2230" i="3"/>
  <c r="U2231" i="3" a="1"/>
  <c r="U2231" i="3" s="1"/>
  <c r="V2231" i="3"/>
  <c r="W2231" i="3"/>
  <c r="Z2231" i="3"/>
  <c r="AA2231" i="3"/>
  <c r="U2232" i="3" a="1"/>
  <c r="U2232" i="3" s="1"/>
  <c r="V2232" i="3"/>
  <c r="W2232" i="3"/>
  <c r="Z2232" i="3"/>
  <c r="AA2232" i="3"/>
  <c r="U2233" i="3" a="1"/>
  <c r="U2233" i="3" s="1"/>
  <c r="V2233" i="3"/>
  <c r="W2233" i="3"/>
  <c r="Z2233" i="3"/>
  <c r="AA2233" i="3"/>
  <c r="U2234" i="3" a="1"/>
  <c r="U2234" i="3" s="1"/>
  <c r="V2234" i="3"/>
  <c r="W2234" i="3"/>
  <c r="Z2234" i="3"/>
  <c r="AA2234" i="3"/>
  <c r="U2235" i="3" a="1"/>
  <c r="U2235" i="3" s="1"/>
  <c r="V2235" i="3"/>
  <c r="W2235" i="3"/>
  <c r="Z2235" i="3"/>
  <c r="AA2235" i="3"/>
  <c r="U2236" i="3" a="1"/>
  <c r="U2236" i="3" s="1"/>
  <c r="V2236" i="3"/>
  <c r="W2236" i="3"/>
  <c r="Z2236" i="3"/>
  <c r="AA2236" i="3"/>
  <c r="U2237" i="3" a="1"/>
  <c r="U2237" i="3" s="1"/>
  <c r="V2237" i="3"/>
  <c r="W2237" i="3"/>
  <c r="Z2237" i="3"/>
  <c r="AA2237" i="3"/>
  <c r="U2238" i="3" a="1"/>
  <c r="U2238" i="3" s="1"/>
  <c r="V2238" i="3"/>
  <c r="W2238" i="3"/>
  <c r="Z2238" i="3"/>
  <c r="AA2238" i="3"/>
  <c r="U2239" i="3" a="1"/>
  <c r="U2239" i="3" s="1"/>
  <c r="V2239" i="3"/>
  <c r="W2239" i="3"/>
  <c r="Z2239" i="3"/>
  <c r="AA2239" i="3"/>
  <c r="U2240" i="3" a="1"/>
  <c r="U2240" i="3" s="1"/>
  <c r="V2240" i="3"/>
  <c r="W2240" i="3"/>
  <c r="Z2240" i="3"/>
  <c r="AA2240" i="3"/>
  <c r="U2241" i="3" a="1"/>
  <c r="U2241" i="3" s="1"/>
  <c r="V2241" i="3"/>
  <c r="W2241" i="3"/>
  <c r="Z2241" i="3"/>
  <c r="AA2241" i="3"/>
  <c r="U2242" i="3" a="1"/>
  <c r="U2242" i="3" s="1"/>
  <c r="V2242" i="3"/>
  <c r="W2242" i="3"/>
  <c r="Z2242" i="3"/>
  <c r="AA2242" i="3"/>
  <c r="U2243" i="3" a="1"/>
  <c r="U2243" i="3" s="1"/>
  <c r="V2243" i="3"/>
  <c r="W2243" i="3"/>
  <c r="Z2243" i="3"/>
  <c r="AA2243" i="3"/>
  <c r="V2244" i="3"/>
  <c r="W2244" i="3"/>
  <c r="Z2244" i="3"/>
  <c r="AA2244" i="3"/>
  <c r="U2245" i="3" a="1"/>
  <c r="U2245" i="3" s="1"/>
  <c r="V2245" i="3"/>
  <c r="W2245" i="3"/>
  <c r="Z2245" i="3"/>
  <c r="AA2245" i="3"/>
  <c r="U2246" i="3" a="1"/>
  <c r="U2246" i="3" s="1"/>
  <c r="V2246" i="3"/>
  <c r="W2246" i="3"/>
  <c r="Z2246" i="3"/>
  <c r="AA2246" i="3"/>
  <c r="U2247" i="3" a="1"/>
  <c r="U2247" i="3" s="1"/>
  <c r="V2247" i="3"/>
  <c r="W2247" i="3"/>
  <c r="Z2247" i="3"/>
  <c r="AA2247" i="3"/>
  <c r="U2248" i="3" a="1"/>
  <c r="U2248" i="3" s="1"/>
  <c r="V2248" i="3"/>
  <c r="W2248" i="3"/>
  <c r="Z2248" i="3"/>
  <c r="AA2248" i="3"/>
  <c r="U2249" i="3" a="1"/>
  <c r="U2249" i="3" s="1"/>
  <c r="V2249" i="3"/>
  <c r="W2249" i="3"/>
  <c r="Z2249" i="3"/>
  <c r="AA2249" i="3"/>
  <c r="U2250" i="3" a="1"/>
  <c r="U2250" i="3" s="1"/>
  <c r="V2250" i="3"/>
  <c r="W2250" i="3"/>
  <c r="Z2250" i="3"/>
  <c r="AA2250" i="3"/>
  <c r="U2251" i="3" a="1"/>
  <c r="U2251" i="3" s="1"/>
  <c r="V2251" i="3"/>
  <c r="W2251" i="3"/>
  <c r="Z2251" i="3"/>
  <c r="AA2251" i="3"/>
  <c r="U2252" i="3" a="1"/>
  <c r="U2252" i="3" s="1"/>
  <c r="V2252" i="3"/>
  <c r="W2252" i="3"/>
  <c r="Z2252" i="3"/>
  <c r="AA2252" i="3"/>
  <c r="U2253" i="3" a="1"/>
  <c r="U2253" i="3" s="1"/>
  <c r="V2253" i="3"/>
  <c r="W2253" i="3"/>
  <c r="Z2253" i="3"/>
  <c r="AA2253" i="3"/>
  <c r="U2254" i="3" a="1"/>
  <c r="U2254" i="3" s="1"/>
  <c r="V2254" i="3"/>
  <c r="W2254" i="3"/>
  <c r="Z2254" i="3"/>
  <c r="AA2254" i="3"/>
  <c r="U2255" i="3" a="1"/>
  <c r="U2255" i="3" s="1"/>
  <c r="V2255" i="3"/>
  <c r="W2255" i="3"/>
  <c r="Z2255" i="3"/>
  <c r="AA2255" i="3"/>
  <c r="U2256" i="3" a="1"/>
  <c r="U2256" i="3" s="1"/>
  <c r="V2256" i="3"/>
  <c r="W2256" i="3"/>
  <c r="Z2256" i="3"/>
  <c r="AA2256" i="3"/>
  <c r="U2257" i="3" a="1"/>
  <c r="U2257" i="3" s="1"/>
  <c r="V2257" i="3"/>
  <c r="W2257" i="3"/>
  <c r="Z2257" i="3"/>
  <c r="AA2257" i="3"/>
  <c r="U2258" i="3" a="1"/>
  <c r="U2258" i="3" s="1"/>
  <c r="V2258" i="3"/>
  <c r="W2258" i="3"/>
  <c r="Z2258" i="3"/>
  <c r="AA2258" i="3"/>
  <c r="U2259" i="3" a="1"/>
  <c r="U2259" i="3" s="1"/>
  <c r="V2259" i="3"/>
  <c r="W2259" i="3"/>
  <c r="Z2259" i="3"/>
  <c r="AA2259" i="3"/>
  <c r="U2260" i="3" a="1"/>
  <c r="U2260" i="3" s="1"/>
  <c r="V2260" i="3"/>
  <c r="W2260" i="3"/>
  <c r="Z2260" i="3"/>
  <c r="AA2260" i="3"/>
  <c r="U2261" i="3" a="1"/>
  <c r="U2261" i="3" s="1"/>
  <c r="V2261" i="3"/>
  <c r="W2261" i="3"/>
  <c r="Z2261" i="3"/>
  <c r="AA2261" i="3"/>
  <c r="U2262" i="3" a="1"/>
  <c r="U2262" i="3" s="1"/>
  <c r="V2262" i="3"/>
  <c r="W2262" i="3"/>
  <c r="Z2262" i="3"/>
  <c r="AA2262" i="3"/>
  <c r="U2263" i="3" a="1"/>
  <c r="U2263" i="3" s="1"/>
  <c r="V2263" i="3"/>
  <c r="W2263" i="3"/>
  <c r="Z2263" i="3"/>
  <c r="AA2263" i="3"/>
  <c r="U2264" i="3" a="1"/>
  <c r="U2264" i="3" s="1"/>
  <c r="V2264" i="3"/>
  <c r="W2264" i="3"/>
  <c r="Z2264" i="3"/>
  <c r="AA2264" i="3"/>
  <c r="U2265" i="3" a="1"/>
  <c r="U2265" i="3" s="1"/>
  <c r="V2265" i="3"/>
  <c r="W2265" i="3"/>
  <c r="Z2265" i="3"/>
  <c r="AA2265" i="3"/>
  <c r="U2266" i="3" a="1"/>
  <c r="U2266" i="3" s="1"/>
  <c r="V2266" i="3"/>
  <c r="W2266" i="3"/>
  <c r="Z2266" i="3"/>
  <c r="AA2266" i="3"/>
  <c r="U2267" i="3" a="1"/>
  <c r="U2267" i="3" s="1"/>
  <c r="V2267" i="3"/>
  <c r="W2267" i="3"/>
  <c r="Z2267" i="3"/>
  <c r="AA2267" i="3"/>
  <c r="U2268" i="3" a="1"/>
  <c r="U2268" i="3" s="1"/>
  <c r="V2268" i="3"/>
  <c r="W2268" i="3"/>
  <c r="Z2268" i="3"/>
  <c r="AA2268" i="3"/>
  <c r="U2269" i="3" a="1"/>
  <c r="U2269" i="3" s="1"/>
  <c r="V2269" i="3"/>
  <c r="W2269" i="3"/>
  <c r="Z2269" i="3"/>
  <c r="AA2269" i="3"/>
  <c r="U2270" i="3" a="1"/>
  <c r="U2270" i="3" s="1"/>
  <c r="V2270" i="3"/>
  <c r="W2270" i="3"/>
  <c r="Z2270" i="3"/>
  <c r="AA2270" i="3"/>
  <c r="U2271" i="3" a="1"/>
  <c r="U2271" i="3" s="1"/>
  <c r="V2271" i="3"/>
  <c r="W2271" i="3"/>
  <c r="Z2271" i="3"/>
  <c r="AA2271" i="3"/>
  <c r="U2272" i="3" a="1"/>
  <c r="U2272" i="3" s="1"/>
  <c r="V2272" i="3"/>
  <c r="W2272" i="3"/>
  <c r="Z2272" i="3"/>
  <c r="AA2272" i="3"/>
  <c r="U2273" i="3" a="1"/>
  <c r="U2273" i="3" s="1"/>
  <c r="V2273" i="3"/>
  <c r="W2273" i="3"/>
  <c r="Z2273" i="3"/>
  <c r="AA2273" i="3"/>
  <c r="U2274" i="3" a="1"/>
  <c r="U2274" i="3" s="1"/>
  <c r="V2274" i="3"/>
  <c r="W2274" i="3"/>
  <c r="Z2274" i="3"/>
  <c r="AA2274" i="3"/>
  <c r="U2275" i="3" a="1"/>
  <c r="U2275" i="3" s="1"/>
  <c r="V2275" i="3"/>
  <c r="W2275" i="3"/>
  <c r="Z2275" i="3"/>
  <c r="AA2275" i="3"/>
  <c r="U2276" i="3" a="1"/>
  <c r="U2276" i="3" s="1"/>
  <c r="V2276" i="3"/>
  <c r="W2276" i="3"/>
  <c r="Z2276" i="3"/>
  <c r="AA2276" i="3"/>
  <c r="U2277" i="3" a="1"/>
  <c r="U2277" i="3" s="1"/>
  <c r="V2277" i="3"/>
  <c r="W2277" i="3"/>
  <c r="Z2277" i="3"/>
  <c r="AA2277" i="3"/>
  <c r="U2278" i="3" a="1"/>
  <c r="U2278" i="3" s="1"/>
  <c r="V2278" i="3"/>
  <c r="W2278" i="3"/>
  <c r="Z2278" i="3"/>
  <c r="AA2278" i="3"/>
  <c r="U2279" i="3" a="1"/>
  <c r="U2279" i="3" s="1"/>
  <c r="V2279" i="3"/>
  <c r="W2279" i="3"/>
  <c r="Z2279" i="3"/>
  <c r="AA2279" i="3"/>
  <c r="U2280" i="3" a="1"/>
  <c r="U2280" i="3" s="1"/>
  <c r="V2280" i="3"/>
  <c r="W2280" i="3"/>
  <c r="Z2280" i="3"/>
  <c r="AA2280" i="3"/>
  <c r="U2281" i="3" a="1"/>
  <c r="U2281" i="3" s="1"/>
  <c r="V2281" i="3"/>
  <c r="W2281" i="3"/>
  <c r="Z2281" i="3"/>
  <c r="AA2281" i="3"/>
  <c r="U2282" i="3" a="1"/>
  <c r="U2282" i="3" s="1"/>
  <c r="V2282" i="3"/>
  <c r="W2282" i="3"/>
  <c r="Z2282" i="3"/>
  <c r="AA2282" i="3"/>
  <c r="U2283" i="3" a="1"/>
  <c r="U2283" i="3" s="1"/>
  <c r="V2283" i="3"/>
  <c r="W2283" i="3"/>
  <c r="Z2283" i="3"/>
  <c r="AA2283" i="3"/>
  <c r="U2284" i="3" a="1"/>
  <c r="U2284" i="3" s="1"/>
  <c r="V2284" i="3"/>
  <c r="W2284" i="3"/>
  <c r="Z2284" i="3"/>
  <c r="AA2284" i="3"/>
  <c r="U2285" i="3" a="1"/>
  <c r="U2285" i="3" s="1"/>
  <c r="V2285" i="3"/>
  <c r="W2285" i="3"/>
  <c r="Z2285" i="3"/>
  <c r="AA2285" i="3"/>
  <c r="U2286" i="3" a="1"/>
  <c r="U2286" i="3" s="1"/>
  <c r="V2286" i="3"/>
  <c r="W2286" i="3"/>
  <c r="Z2286" i="3"/>
  <c r="AA2286" i="3"/>
  <c r="U2287" i="3" a="1"/>
  <c r="U2287" i="3" s="1"/>
  <c r="V2287" i="3"/>
  <c r="W2287" i="3"/>
  <c r="Z2287" i="3"/>
  <c r="AA2287" i="3"/>
  <c r="U2288" i="3" a="1"/>
  <c r="U2288" i="3" s="1"/>
  <c r="V2288" i="3"/>
  <c r="W2288" i="3"/>
  <c r="Z2288" i="3"/>
  <c r="AA2288" i="3"/>
  <c r="U2289" i="3" a="1"/>
  <c r="U2289" i="3" s="1"/>
  <c r="V2289" i="3"/>
  <c r="W2289" i="3"/>
  <c r="Z2289" i="3"/>
  <c r="AA2289" i="3"/>
  <c r="U2290" i="3" a="1"/>
  <c r="U2290" i="3" s="1"/>
  <c r="V2290" i="3"/>
  <c r="W2290" i="3"/>
  <c r="Z2290" i="3"/>
  <c r="AA2290" i="3"/>
  <c r="U2291" i="3" a="1"/>
  <c r="U2291" i="3" s="1"/>
  <c r="V2291" i="3"/>
  <c r="W2291" i="3"/>
  <c r="Z2291" i="3"/>
  <c r="AA2291" i="3"/>
  <c r="U2292" i="3" a="1"/>
  <c r="U2292" i="3" s="1"/>
  <c r="V2292" i="3"/>
  <c r="W2292" i="3"/>
  <c r="Z2292" i="3"/>
  <c r="AA2292" i="3"/>
  <c r="U2293" i="3" a="1"/>
  <c r="U2293" i="3" s="1"/>
  <c r="V2293" i="3"/>
  <c r="W2293" i="3"/>
  <c r="Z2293" i="3"/>
  <c r="AA2293" i="3"/>
  <c r="U2294" i="3" a="1"/>
  <c r="U2294" i="3" s="1"/>
  <c r="V2294" i="3"/>
  <c r="W2294" i="3"/>
  <c r="Z2294" i="3"/>
  <c r="AA2294" i="3"/>
  <c r="U2295" i="3" a="1"/>
  <c r="U2295" i="3" s="1"/>
  <c r="V2295" i="3"/>
  <c r="W2295" i="3"/>
  <c r="Z2295" i="3"/>
  <c r="AA2295" i="3"/>
  <c r="U2296" i="3" a="1"/>
  <c r="U2296" i="3" s="1"/>
  <c r="V2296" i="3"/>
  <c r="W2296" i="3"/>
  <c r="Z2296" i="3"/>
  <c r="AA2296" i="3"/>
  <c r="U2297" i="3" a="1"/>
  <c r="U2297" i="3" s="1"/>
  <c r="V2297" i="3"/>
  <c r="W2297" i="3"/>
  <c r="Z2297" i="3"/>
  <c r="AA2297" i="3"/>
  <c r="U2298" i="3" a="1"/>
  <c r="U2298" i="3" s="1"/>
  <c r="V2298" i="3"/>
  <c r="W2298" i="3"/>
  <c r="Z2298" i="3"/>
  <c r="AA2298" i="3"/>
  <c r="U2299" i="3" a="1"/>
  <c r="U2299" i="3" s="1"/>
  <c r="V2299" i="3"/>
  <c r="W2299" i="3"/>
  <c r="Z2299" i="3"/>
  <c r="AA2299" i="3"/>
  <c r="U2300" i="3" a="1"/>
  <c r="U2300" i="3" s="1"/>
  <c r="V2300" i="3"/>
  <c r="W2300" i="3"/>
  <c r="Z2300" i="3"/>
  <c r="AA2300" i="3"/>
  <c r="U2301" i="3" a="1"/>
  <c r="U2301" i="3" s="1"/>
  <c r="V2301" i="3"/>
  <c r="W2301" i="3"/>
  <c r="Z2301" i="3"/>
  <c r="AA2301" i="3"/>
  <c r="U2302" i="3" a="1"/>
  <c r="U2302" i="3" s="1"/>
  <c r="V2302" i="3"/>
  <c r="W2302" i="3"/>
  <c r="Z2302" i="3"/>
  <c r="AA2302" i="3"/>
  <c r="U2303" i="3" a="1"/>
  <c r="U2303" i="3" s="1"/>
  <c r="V2303" i="3"/>
  <c r="W2303" i="3"/>
  <c r="Z2303" i="3"/>
  <c r="AA2303" i="3"/>
  <c r="U2304" i="3" a="1"/>
  <c r="U2304" i="3" s="1"/>
  <c r="V2304" i="3"/>
  <c r="W2304" i="3"/>
  <c r="Z2304" i="3"/>
  <c r="AA2304" i="3"/>
  <c r="U2305" i="3" a="1"/>
  <c r="U2305" i="3" s="1"/>
  <c r="V2305" i="3"/>
  <c r="W2305" i="3"/>
  <c r="Z2305" i="3"/>
  <c r="AA2305" i="3"/>
  <c r="U2306" i="3" a="1"/>
  <c r="U2306" i="3" s="1"/>
  <c r="V2306" i="3"/>
  <c r="W2306" i="3"/>
  <c r="Z2306" i="3"/>
  <c r="AA2306" i="3"/>
  <c r="U2307" i="3" a="1"/>
  <c r="U2307" i="3" s="1"/>
  <c r="V2307" i="3"/>
  <c r="W2307" i="3"/>
  <c r="Z2307" i="3"/>
  <c r="AA2307" i="3"/>
  <c r="U2308" i="3" a="1"/>
  <c r="U2308" i="3" s="1"/>
  <c r="V2308" i="3"/>
  <c r="W2308" i="3"/>
  <c r="Z2308" i="3"/>
  <c r="AA2308" i="3"/>
  <c r="U2309" i="3" a="1"/>
  <c r="U2309" i="3" s="1"/>
  <c r="V2309" i="3"/>
  <c r="W2309" i="3"/>
  <c r="Z2309" i="3"/>
  <c r="AA2309" i="3"/>
  <c r="U2310" i="3" a="1"/>
  <c r="U2310" i="3" s="1"/>
  <c r="V2310" i="3"/>
  <c r="W2310" i="3"/>
  <c r="Z2310" i="3"/>
  <c r="AA2310" i="3"/>
  <c r="U2311" i="3" a="1"/>
  <c r="U2311" i="3" s="1"/>
  <c r="V2311" i="3"/>
  <c r="W2311" i="3"/>
  <c r="Z2311" i="3"/>
  <c r="AA2311" i="3"/>
  <c r="U2312" i="3" a="1"/>
  <c r="U2312" i="3" s="1"/>
  <c r="V2312" i="3"/>
  <c r="W2312" i="3"/>
  <c r="Z2312" i="3"/>
  <c r="AA2312" i="3"/>
  <c r="U2313" i="3" a="1"/>
  <c r="U2313" i="3" s="1"/>
  <c r="V2313" i="3"/>
  <c r="W2313" i="3"/>
  <c r="Z2313" i="3"/>
  <c r="AA2313" i="3"/>
  <c r="U2314" i="3" a="1"/>
  <c r="U2314" i="3" s="1"/>
  <c r="V2314" i="3"/>
  <c r="W2314" i="3"/>
  <c r="Z2314" i="3"/>
  <c r="AA2314" i="3"/>
  <c r="U2315" i="3" a="1"/>
  <c r="U2315" i="3" s="1"/>
  <c r="V2315" i="3"/>
  <c r="W2315" i="3"/>
  <c r="Z2315" i="3"/>
  <c r="AA2315" i="3"/>
  <c r="U2316" i="3" a="1"/>
  <c r="U2316" i="3" s="1"/>
  <c r="V2316" i="3"/>
  <c r="W2316" i="3"/>
  <c r="Z2316" i="3"/>
  <c r="AA2316" i="3"/>
  <c r="U2317" i="3" a="1"/>
  <c r="U2317" i="3" s="1"/>
  <c r="V2317" i="3"/>
  <c r="W2317" i="3"/>
  <c r="Z2317" i="3"/>
  <c r="AA2317" i="3"/>
  <c r="U2318" i="3" a="1"/>
  <c r="U2318" i="3" s="1"/>
  <c r="V2318" i="3"/>
  <c r="W2318" i="3"/>
  <c r="Z2318" i="3"/>
  <c r="AA2318" i="3"/>
  <c r="U2319" i="3" a="1"/>
  <c r="U2319" i="3" s="1"/>
  <c r="V2319" i="3"/>
  <c r="W2319" i="3"/>
  <c r="Z2319" i="3"/>
  <c r="AA2319" i="3"/>
  <c r="U2320" i="3" a="1"/>
  <c r="U2320" i="3" s="1"/>
  <c r="V2320" i="3"/>
  <c r="W2320" i="3"/>
  <c r="Z2320" i="3"/>
  <c r="AA2320" i="3"/>
  <c r="U2321" i="3" a="1"/>
  <c r="U2321" i="3" s="1"/>
  <c r="V2321" i="3"/>
  <c r="W2321" i="3"/>
  <c r="Z2321" i="3"/>
  <c r="AA2321" i="3"/>
  <c r="U2322" i="3" a="1"/>
  <c r="U2322" i="3" s="1"/>
  <c r="V2322" i="3"/>
  <c r="W2322" i="3"/>
  <c r="Z2322" i="3"/>
  <c r="AA2322" i="3"/>
  <c r="U2323" i="3" a="1"/>
  <c r="U2323" i="3" s="1"/>
  <c r="V2323" i="3"/>
  <c r="W2323" i="3"/>
  <c r="Z2323" i="3"/>
  <c r="AA2323" i="3"/>
  <c r="U2324" i="3" a="1"/>
  <c r="U2324" i="3" s="1"/>
  <c r="V2324" i="3"/>
  <c r="W2324" i="3"/>
  <c r="Z2324" i="3"/>
  <c r="AA2324" i="3"/>
  <c r="U2325" i="3" a="1"/>
  <c r="U2325" i="3" s="1"/>
  <c r="V2325" i="3"/>
  <c r="W2325" i="3"/>
  <c r="Z2325" i="3"/>
  <c r="AA2325" i="3"/>
  <c r="U2326" i="3" a="1"/>
  <c r="U2326" i="3" s="1"/>
  <c r="V2326" i="3"/>
  <c r="W2326" i="3"/>
  <c r="Z2326" i="3"/>
  <c r="AA2326" i="3"/>
  <c r="U2327" i="3" a="1"/>
  <c r="U2327" i="3" s="1"/>
  <c r="V2327" i="3"/>
  <c r="W2327" i="3"/>
  <c r="Z2327" i="3"/>
  <c r="AA2327" i="3"/>
  <c r="U2328" i="3" a="1"/>
  <c r="U2328" i="3" s="1"/>
  <c r="V2328" i="3"/>
  <c r="W2328" i="3"/>
  <c r="Z2328" i="3"/>
  <c r="AA2328" i="3"/>
  <c r="U2329" i="3" a="1"/>
  <c r="U2329" i="3" s="1"/>
  <c r="V2329" i="3"/>
  <c r="W2329" i="3"/>
  <c r="Z2329" i="3"/>
  <c r="AA2329" i="3"/>
  <c r="U2330" i="3" a="1"/>
  <c r="U2330" i="3" s="1"/>
  <c r="V2330" i="3"/>
  <c r="W2330" i="3"/>
  <c r="Z2330" i="3"/>
  <c r="AA2330" i="3"/>
  <c r="U2331" i="3" a="1"/>
  <c r="U2331" i="3" s="1"/>
  <c r="V2331" i="3"/>
  <c r="W2331" i="3"/>
  <c r="Z2331" i="3"/>
  <c r="AA2331" i="3"/>
  <c r="U2332" i="3" a="1"/>
  <c r="U2332" i="3" s="1"/>
  <c r="V2332" i="3"/>
  <c r="W2332" i="3"/>
  <c r="Z2332" i="3"/>
  <c r="AA2332" i="3"/>
  <c r="U2333" i="3" a="1"/>
  <c r="U2333" i="3" s="1"/>
  <c r="V2333" i="3"/>
  <c r="W2333" i="3"/>
  <c r="Z2333" i="3"/>
  <c r="AA2333" i="3"/>
  <c r="U2334" i="3" a="1"/>
  <c r="U2334" i="3" s="1"/>
  <c r="V2334" i="3"/>
  <c r="W2334" i="3"/>
  <c r="Z2334" i="3"/>
  <c r="AA2334" i="3"/>
  <c r="U2335" i="3" a="1"/>
  <c r="U2335" i="3" s="1"/>
  <c r="V2335" i="3"/>
  <c r="W2335" i="3"/>
  <c r="Z2335" i="3"/>
  <c r="AA2335" i="3"/>
  <c r="U2336" i="3" a="1"/>
  <c r="U2336" i="3" s="1"/>
  <c r="V2336" i="3"/>
  <c r="W2336" i="3"/>
  <c r="Z2336" i="3"/>
  <c r="AA2336" i="3"/>
  <c r="U2337" i="3" a="1"/>
  <c r="U2337" i="3" s="1"/>
  <c r="V2337" i="3"/>
  <c r="W2337" i="3"/>
  <c r="Z2337" i="3"/>
  <c r="AA2337" i="3"/>
  <c r="U2338" i="3" a="1"/>
  <c r="U2338" i="3" s="1"/>
  <c r="V2338" i="3"/>
  <c r="W2338" i="3"/>
  <c r="Z2338" i="3"/>
  <c r="AA2338" i="3"/>
  <c r="U2339" i="3" a="1"/>
  <c r="U2339" i="3" s="1"/>
  <c r="V2339" i="3"/>
  <c r="W2339" i="3"/>
  <c r="Z2339" i="3"/>
  <c r="AA2339" i="3"/>
  <c r="U2340" i="3" a="1"/>
  <c r="U2340" i="3" s="1"/>
  <c r="V2340" i="3"/>
  <c r="W2340" i="3"/>
  <c r="Z2340" i="3"/>
  <c r="AA2340" i="3"/>
  <c r="U2341" i="3" a="1"/>
  <c r="U2341" i="3" s="1"/>
  <c r="V2341" i="3"/>
  <c r="W2341" i="3"/>
  <c r="Z2341" i="3"/>
  <c r="AA2341" i="3"/>
  <c r="U2342" i="3" a="1"/>
  <c r="U2342" i="3" s="1"/>
  <c r="V2342" i="3"/>
  <c r="W2342" i="3"/>
  <c r="Z2342" i="3"/>
  <c r="AA2342" i="3"/>
  <c r="V2343" i="3"/>
  <c r="W2343" i="3"/>
  <c r="Z2343" i="3"/>
  <c r="AA2343" i="3"/>
  <c r="U2344" i="3" a="1"/>
  <c r="U2344" i="3" s="1"/>
  <c r="V2344" i="3"/>
  <c r="W2344" i="3"/>
  <c r="Z2344" i="3"/>
  <c r="AA2344" i="3"/>
  <c r="U2345" i="3" a="1"/>
  <c r="U2345" i="3" s="1"/>
  <c r="V2345" i="3"/>
  <c r="W2345" i="3"/>
  <c r="Z2345" i="3"/>
  <c r="AA2345" i="3"/>
  <c r="U2346" i="3" a="1"/>
  <c r="U2346" i="3" s="1"/>
  <c r="V2346" i="3"/>
  <c r="W2346" i="3"/>
  <c r="Z2346" i="3"/>
  <c r="AA2346" i="3"/>
  <c r="U2347" i="3" a="1"/>
  <c r="U2347" i="3" s="1"/>
  <c r="V2347" i="3"/>
  <c r="W2347" i="3"/>
  <c r="Z2347" i="3"/>
  <c r="AA2347" i="3"/>
  <c r="U2348" i="3" a="1"/>
  <c r="U2348" i="3" s="1"/>
  <c r="V2348" i="3"/>
  <c r="W2348" i="3"/>
  <c r="Z2348" i="3"/>
  <c r="AA2348" i="3"/>
  <c r="U2349" i="3" a="1"/>
  <c r="U2349" i="3" s="1"/>
  <c r="V2349" i="3"/>
  <c r="W2349" i="3"/>
  <c r="Z2349" i="3"/>
  <c r="AA2349" i="3"/>
  <c r="U2350" i="3" a="1"/>
  <c r="U2350" i="3" s="1"/>
  <c r="V2350" i="3"/>
  <c r="W2350" i="3"/>
  <c r="Z2350" i="3"/>
  <c r="AA2350" i="3"/>
  <c r="U2351" i="3" a="1"/>
  <c r="U2351" i="3" s="1"/>
  <c r="V2351" i="3"/>
  <c r="W2351" i="3"/>
  <c r="Z2351" i="3"/>
  <c r="AA2351" i="3"/>
  <c r="U2352" i="3" a="1"/>
  <c r="U2352" i="3" s="1"/>
  <c r="V2352" i="3"/>
  <c r="W2352" i="3"/>
  <c r="Z2352" i="3"/>
  <c r="AA2352" i="3"/>
  <c r="U2353" i="3" a="1"/>
  <c r="U2353" i="3" s="1"/>
  <c r="V2353" i="3"/>
  <c r="W2353" i="3"/>
  <c r="Z2353" i="3"/>
  <c r="AA2353" i="3"/>
  <c r="U2354" i="3" a="1"/>
  <c r="U2354" i="3" s="1"/>
  <c r="V2354" i="3"/>
  <c r="W2354" i="3"/>
  <c r="Z2354" i="3"/>
  <c r="AA2354" i="3"/>
  <c r="U2355" i="3" a="1"/>
  <c r="U2355" i="3" s="1"/>
  <c r="V2355" i="3"/>
  <c r="W2355" i="3"/>
  <c r="Z2355" i="3"/>
  <c r="AA2355" i="3"/>
  <c r="U2356" i="3" a="1"/>
  <c r="U2356" i="3" s="1"/>
  <c r="V2356" i="3"/>
  <c r="W2356" i="3"/>
  <c r="Z2356" i="3"/>
  <c r="AA2356" i="3"/>
  <c r="U2357" i="3" a="1"/>
  <c r="U2357" i="3" s="1"/>
  <c r="V2357" i="3"/>
  <c r="W2357" i="3"/>
  <c r="Z2357" i="3"/>
  <c r="AA2357" i="3"/>
  <c r="U2358" i="3" a="1"/>
  <c r="U2358" i="3" s="1"/>
  <c r="V2358" i="3"/>
  <c r="W2358" i="3"/>
  <c r="Z2358" i="3"/>
  <c r="AA2358" i="3"/>
  <c r="U2359" i="3" a="1"/>
  <c r="U2359" i="3" s="1"/>
  <c r="V2359" i="3"/>
  <c r="W2359" i="3"/>
  <c r="Z2359" i="3"/>
  <c r="AA2359" i="3"/>
  <c r="U2360" i="3" a="1"/>
  <c r="U2360" i="3" s="1"/>
  <c r="V2360" i="3"/>
  <c r="W2360" i="3"/>
  <c r="Z2360" i="3"/>
  <c r="AA2360" i="3"/>
  <c r="U2361" i="3" a="1"/>
  <c r="U2361" i="3" s="1"/>
  <c r="V2361" i="3"/>
  <c r="W2361" i="3"/>
  <c r="Z2361" i="3"/>
  <c r="AA2361" i="3"/>
  <c r="U2362" i="3" a="1"/>
  <c r="U2362" i="3" s="1"/>
  <c r="V2362" i="3"/>
  <c r="W2362" i="3"/>
  <c r="Z2362" i="3"/>
  <c r="AA2362" i="3"/>
  <c r="U2363" i="3" a="1"/>
  <c r="U2363" i="3" s="1"/>
  <c r="V2363" i="3"/>
  <c r="W2363" i="3"/>
  <c r="Z2363" i="3"/>
  <c r="AA2363" i="3"/>
  <c r="U2364" i="3" a="1"/>
  <c r="U2364" i="3" s="1"/>
  <c r="V2364" i="3"/>
  <c r="W2364" i="3"/>
  <c r="Z2364" i="3"/>
  <c r="AA2364" i="3"/>
  <c r="U2365" i="3" a="1"/>
  <c r="U2365" i="3" s="1"/>
  <c r="V2365" i="3"/>
  <c r="W2365" i="3"/>
  <c r="Z2365" i="3"/>
  <c r="AA2365" i="3"/>
  <c r="U2366" i="3" a="1"/>
  <c r="U2366" i="3" s="1"/>
  <c r="V2366" i="3"/>
  <c r="W2366" i="3"/>
  <c r="Z2366" i="3"/>
  <c r="AA2366" i="3"/>
  <c r="U2367" i="3" a="1"/>
  <c r="U2367" i="3" s="1"/>
  <c r="V2367" i="3"/>
  <c r="W2367" i="3"/>
  <c r="Z2367" i="3"/>
  <c r="AA2367" i="3"/>
  <c r="U2368" i="3" a="1"/>
  <c r="U2368" i="3" s="1"/>
  <c r="V2368" i="3"/>
  <c r="W2368" i="3"/>
  <c r="Z2368" i="3"/>
  <c r="AA2368" i="3"/>
  <c r="U2369" i="3" a="1"/>
  <c r="U2369" i="3" s="1"/>
  <c r="V2369" i="3"/>
  <c r="W2369" i="3"/>
  <c r="Z2369" i="3"/>
  <c r="AA2369" i="3"/>
  <c r="U2370" i="3" a="1"/>
  <c r="U2370" i="3" s="1"/>
  <c r="V2370" i="3"/>
  <c r="W2370" i="3"/>
  <c r="Z2370" i="3"/>
  <c r="AA2370" i="3"/>
  <c r="U2371" i="3" a="1"/>
  <c r="U2371" i="3" s="1"/>
  <c r="V2371" i="3"/>
  <c r="W2371" i="3"/>
  <c r="Z2371" i="3"/>
  <c r="AA2371" i="3"/>
  <c r="U2372" i="3" a="1"/>
  <c r="U2372" i="3" s="1"/>
  <c r="V2372" i="3"/>
  <c r="W2372" i="3"/>
  <c r="Z2372" i="3"/>
  <c r="AA2372" i="3"/>
  <c r="U2373" i="3" a="1"/>
  <c r="U2373" i="3" s="1"/>
  <c r="V2373" i="3"/>
  <c r="W2373" i="3"/>
  <c r="Z2373" i="3"/>
  <c r="AA2373" i="3"/>
  <c r="U2374" i="3" a="1"/>
  <c r="U2374" i="3" s="1"/>
  <c r="V2374" i="3"/>
  <c r="W2374" i="3"/>
  <c r="Z2374" i="3"/>
  <c r="AA2374" i="3"/>
  <c r="U2375" i="3" a="1"/>
  <c r="U2375" i="3" s="1"/>
  <c r="V2375" i="3"/>
  <c r="W2375" i="3"/>
  <c r="Z2375" i="3"/>
  <c r="AA2375" i="3"/>
  <c r="U2376" i="3" a="1"/>
  <c r="U2376" i="3" s="1"/>
  <c r="V2376" i="3"/>
  <c r="W2376" i="3"/>
  <c r="Z2376" i="3"/>
  <c r="AA2376" i="3"/>
  <c r="U2377" i="3" a="1"/>
  <c r="U2377" i="3" s="1"/>
  <c r="V2377" i="3"/>
  <c r="W2377" i="3"/>
  <c r="Z2377" i="3"/>
  <c r="AA2377" i="3"/>
  <c r="U2378" i="3" a="1"/>
  <c r="U2378" i="3" s="1"/>
  <c r="V2378" i="3"/>
  <c r="W2378" i="3"/>
  <c r="Z2378" i="3"/>
  <c r="AA2378" i="3"/>
  <c r="U2379" i="3" a="1"/>
  <c r="U2379" i="3" s="1"/>
  <c r="V2379" i="3"/>
  <c r="W2379" i="3"/>
  <c r="Z2379" i="3"/>
  <c r="AA2379" i="3"/>
  <c r="U2380" i="3" a="1"/>
  <c r="U2380" i="3" s="1"/>
  <c r="V2380" i="3"/>
  <c r="W2380" i="3"/>
  <c r="Z2380" i="3"/>
  <c r="AA2380" i="3"/>
  <c r="U2381" i="3" a="1"/>
  <c r="U2381" i="3" s="1"/>
  <c r="V2381" i="3"/>
  <c r="W2381" i="3"/>
  <c r="Z2381" i="3"/>
  <c r="AA2381" i="3"/>
  <c r="U2382" i="3" a="1"/>
  <c r="U2382" i="3" s="1"/>
  <c r="V2382" i="3"/>
  <c r="W2382" i="3"/>
  <c r="Z2382" i="3"/>
  <c r="AA2382" i="3"/>
  <c r="U2383" i="3" a="1"/>
  <c r="U2383" i="3" s="1"/>
  <c r="V2383" i="3"/>
  <c r="W2383" i="3"/>
  <c r="Z2383" i="3"/>
  <c r="AA2383" i="3"/>
  <c r="U2384" i="3" a="1"/>
  <c r="U2384" i="3" s="1"/>
  <c r="V2384" i="3"/>
  <c r="W2384" i="3"/>
  <c r="Z2384" i="3"/>
  <c r="AA2384" i="3"/>
  <c r="U2385" i="3" a="1"/>
  <c r="U2385" i="3" s="1"/>
  <c r="V2385" i="3"/>
  <c r="W2385" i="3"/>
  <c r="Z2385" i="3"/>
  <c r="AA2385" i="3"/>
  <c r="U2386" i="3" a="1"/>
  <c r="U2386" i="3" s="1"/>
  <c r="V2386" i="3"/>
  <c r="W2386" i="3"/>
  <c r="Z2386" i="3"/>
  <c r="AA2386" i="3"/>
  <c r="U2387" i="3" a="1"/>
  <c r="U2387" i="3" s="1"/>
  <c r="V2387" i="3"/>
  <c r="W2387" i="3"/>
  <c r="Z2387" i="3"/>
  <c r="AA2387" i="3"/>
  <c r="U2388" i="3" a="1"/>
  <c r="U2388" i="3" s="1"/>
  <c r="V2388" i="3"/>
  <c r="W2388" i="3"/>
  <c r="Z2388" i="3"/>
  <c r="AA2388" i="3"/>
  <c r="U2389" i="3" a="1"/>
  <c r="U2389" i="3" s="1"/>
  <c r="V2389" i="3"/>
  <c r="W2389" i="3"/>
  <c r="Z2389" i="3"/>
  <c r="AA2389" i="3"/>
  <c r="U2390" i="3" a="1"/>
  <c r="U2390" i="3" s="1"/>
  <c r="V2390" i="3"/>
  <c r="W2390" i="3"/>
  <c r="Z2390" i="3"/>
  <c r="AA2390" i="3"/>
  <c r="U2391" i="3" a="1"/>
  <c r="U2391" i="3" s="1"/>
  <c r="V2391" i="3"/>
  <c r="W2391" i="3"/>
  <c r="Z2391" i="3"/>
  <c r="AA2391" i="3"/>
  <c r="U2392" i="3" a="1"/>
  <c r="U2392" i="3" s="1"/>
  <c r="V2392" i="3"/>
  <c r="W2392" i="3"/>
  <c r="Z2392" i="3"/>
  <c r="AA2392" i="3"/>
  <c r="U2393" i="3" a="1"/>
  <c r="U2393" i="3" s="1"/>
  <c r="V2393" i="3"/>
  <c r="W2393" i="3"/>
  <c r="Z2393" i="3"/>
  <c r="AA2393" i="3"/>
  <c r="U2394" i="3" a="1"/>
  <c r="U2394" i="3" s="1"/>
  <c r="V2394" i="3"/>
  <c r="W2394" i="3"/>
  <c r="Z2394" i="3"/>
  <c r="AA2394" i="3"/>
  <c r="U2395" i="3" a="1"/>
  <c r="U2395" i="3" s="1"/>
  <c r="V2395" i="3"/>
  <c r="W2395" i="3"/>
  <c r="Z2395" i="3"/>
  <c r="AA2395" i="3"/>
  <c r="U2396" i="3" a="1"/>
  <c r="U2396" i="3" s="1"/>
  <c r="V2396" i="3"/>
  <c r="W2396" i="3"/>
  <c r="Z2396" i="3"/>
  <c r="AA2396" i="3"/>
  <c r="U2397" i="3" a="1"/>
  <c r="U2397" i="3" s="1"/>
  <c r="V2397" i="3"/>
  <c r="W2397" i="3"/>
  <c r="Z2397" i="3"/>
  <c r="AA2397" i="3"/>
  <c r="U2398" i="3" a="1"/>
  <c r="U2398" i="3" s="1"/>
  <c r="V2398" i="3"/>
  <c r="W2398" i="3"/>
  <c r="Z2398" i="3"/>
  <c r="AA2398" i="3"/>
  <c r="U2399" i="3" a="1"/>
  <c r="U2399" i="3" s="1"/>
  <c r="V2399" i="3"/>
  <c r="W2399" i="3"/>
  <c r="Z2399" i="3"/>
  <c r="AA2399" i="3"/>
  <c r="U2400" i="3" a="1"/>
  <c r="U2400" i="3" s="1"/>
  <c r="V2400" i="3"/>
  <c r="W2400" i="3"/>
  <c r="Z2400" i="3"/>
  <c r="AA2400" i="3"/>
  <c r="U2401" i="3" a="1"/>
  <c r="U2401" i="3" s="1"/>
  <c r="V2401" i="3"/>
  <c r="W2401" i="3"/>
  <c r="Z2401" i="3"/>
  <c r="AA2401" i="3"/>
  <c r="U2402" i="3" a="1"/>
  <c r="U2402" i="3" s="1"/>
  <c r="V2402" i="3"/>
  <c r="W2402" i="3"/>
  <c r="Z2402" i="3"/>
  <c r="AA2402" i="3"/>
  <c r="U2403" i="3" a="1"/>
  <c r="U2403" i="3" s="1"/>
  <c r="V2403" i="3"/>
  <c r="W2403" i="3"/>
  <c r="Z2403" i="3"/>
  <c r="AA2403" i="3"/>
  <c r="U2404" i="3" a="1"/>
  <c r="U2404" i="3" s="1"/>
  <c r="V2404" i="3"/>
  <c r="W2404" i="3"/>
  <c r="Z2404" i="3"/>
  <c r="AA2404" i="3"/>
  <c r="U2405" i="3" a="1"/>
  <c r="U2405" i="3" s="1"/>
  <c r="V2405" i="3"/>
  <c r="W2405" i="3"/>
  <c r="Z2405" i="3"/>
  <c r="AA2405" i="3"/>
  <c r="U2406" i="3" a="1"/>
  <c r="U2406" i="3" s="1"/>
  <c r="V2406" i="3"/>
  <c r="W2406" i="3"/>
  <c r="Z2406" i="3"/>
  <c r="AA2406" i="3"/>
  <c r="U2407" i="3" a="1"/>
  <c r="U2407" i="3" s="1"/>
  <c r="V2407" i="3"/>
  <c r="W2407" i="3"/>
  <c r="Z2407" i="3"/>
  <c r="AA2407" i="3"/>
  <c r="U2408" i="3" a="1"/>
  <c r="U2408" i="3" s="1"/>
  <c r="V2408" i="3"/>
  <c r="W2408" i="3"/>
  <c r="Z2408" i="3"/>
  <c r="AA2408" i="3"/>
  <c r="U2409" i="3" a="1"/>
  <c r="U2409" i="3" s="1"/>
  <c r="V2409" i="3"/>
  <c r="W2409" i="3"/>
  <c r="Z2409" i="3"/>
  <c r="AA2409" i="3"/>
  <c r="U2410" i="3" a="1"/>
  <c r="U2410" i="3" s="1"/>
  <c r="V2410" i="3"/>
  <c r="W2410" i="3"/>
  <c r="Z2410" i="3"/>
  <c r="AA2410" i="3"/>
  <c r="U2411" i="3" a="1"/>
  <c r="U2411" i="3" s="1"/>
  <c r="X2411" i="3" s="1"/>
  <c r="Y2411" i="3" s="1"/>
  <c r="V2411" i="3"/>
  <c r="W2411" i="3"/>
  <c r="Z2411" i="3"/>
  <c r="AA2411" i="3"/>
  <c r="U2412" i="3" a="1"/>
  <c r="U2412" i="3" s="1"/>
  <c r="V2412" i="3"/>
  <c r="W2412" i="3"/>
  <c r="Z2412" i="3"/>
  <c r="AA2412" i="3"/>
  <c r="U2413" i="3" a="1"/>
  <c r="U2413" i="3" s="1"/>
  <c r="V2413" i="3"/>
  <c r="W2413" i="3"/>
  <c r="Z2413" i="3"/>
  <c r="AA2413" i="3"/>
  <c r="U2414" i="3" a="1"/>
  <c r="U2414" i="3" s="1"/>
  <c r="V2414" i="3"/>
  <c r="W2414" i="3"/>
  <c r="Z2414" i="3"/>
  <c r="AA2414" i="3"/>
  <c r="U2415" i="3" a="1"/>
  <c r="U2415" i="3" s="1"/>
  <c r="V2415" i="3"/>
  <c r="W2415" i="3"/>
  <c r="Z2415" i="3"/>
  <c r="AA2415" i="3"/>
  <c r="U2416" i="3" a="1"/>
  <c r="U2416" i="3" s="1"/>
  <c r="V2416" i="3"/>
  <c r="W2416" i="3"/>
  <c r="Z2416" i="3"/>
  <c r="AA2416" i="3"/>
  <c r="U2417" i="3" a="1"/>
  <c r="U2417" i="3" s="1"/>
  <c r="V2417" i="3"/>
  <c r="W2417" i="3"/>
  <c r="Z2417" i="3"/>
  <c r="AA2417" i="3"/>
  <c r="V2418" i="3"/>
  <c r="W2418" i="3"/>
  <c r="Z2418" i="3"/>
  <c r="AA2418" i="3"/>
  <c r="U2419" i="3" a="1"/>
  <c r="U2419" i="3" s="1"/>
  <c r="V2419" i="3"/>
  <c r="W2419" i="3"/>
  <c r="Z2419" i="3"/>
  <c r="AA2419" i="3"/>
  <c r="U2420" i="3" a="1"/>
  <c r="U2420" i="3" s="1"/>
  <c r="V2420" i="3"/>
  <c r="W2420" i="3"/>
  <c r="Z2420" i="3"/>
  <c r="AA2420" i="3"/>
  <c r="U2421" i="3" a="1"/>
  <c r="U2421" i="3" s="1"/>
  <c r="V2421" i="3"/>
  <c r="W2421" i="3"/>
  <c r="Z2421" i="3"/>
  <c r="AA2421" i="3"/>
  <c r="U2422" i="3" a="1"/>
  <c r="U2422" i="3" s="1"/>
  <c r="V2422" i="3"/>
  <c r="W2422" i="3"/>
  <c r="Z2422" i="3"/>
  <c r="AA2422" i="3"/>
  <c r="V2423" i="3"/>
  <c r="W2423" i="3"/>
  <c r="Z2423" i="3"/>
  <c r="AA2423" i="3"/>
  <c r="U2424" i="3" a="1"/>
  <c r="U2424" i="3" s="1"/>
  <c r="V2424" i="3"/>
  <c r="W2424" i="3"/>
  <c r="Z2424" i="3"/>
  <c r="AA2424" i="3"/>
  <c r="U2425" i="3" a="1"/>
  <c r="U2425" i="3" s="1"/>
  <c r="V2425" i="3"/>
  <c r="W2425" i="3"/>
  <c r="Z2425" i="3"/>
  <c r="AA2425" i="3"/>
  <c r="V2426" i="3"/>
  <c r="W2426" i="3"/>
  <c r="Z2426" i="3"/>
  <c r="AA2426" i="3"/>
  <c r="U2427" i="3" a="1"/>
  <c r="U2427" i="3" s="1"/>
  <c r="V2427" i="3"/>
  <c r="W2427" i="3"/>
  <c r="Z2427" i="3"/>
  <c r="AA2427" i="3"/>
  <c r="U2428" i="3" a="1"/>
  <c r="U2428" i="3" s="1"/>
  <c r="V2428" i="3"/>
  <c r="W2428" i="3"/>
  <c r="Z2428" i="3"/>
  <c r="AA2428" i="3"/>
  <c r="U2429" i="3" a="1"/>
  <c r="U2429" i="3" s="1"/>
  <c r="V2429" i="3"/>
  <c r="W2429" i="3"/>
  <c r="Z2429" i="3"/>
  <c r="AA2429" i="3"/>
  <c r="U2430" i="3" a="1"/>
  <c r="U2430" i="3" s="1"/>
  <c r="V2430" i="3"/>
  <c r="W2430" i="3"/>
  <c r="Z2430" i="3"/>
  <c r="AA2430" i="3"/>
  <c r="U2431" i="3" a="1"/>
  <c r="U2431" i="3" s="1"/>
  <c r="V2431" i="3"/>
  <c r="W2431" i="3"/>
  <c r="Z2431" i="3"/>
  <c r="AA2431" i="3"/>
  <c r="V2432" i="3"/>
  <c r="W2432" i="3"/>
  <c r="Z2432" i="3"/>
  <c r="AA2432" i="3"/>
  <c r="U2433" i="3" a="1"/>
  <c r="U2433" i="3" s="1"/>
  <c r="V2433" i="3"/>
  <c r="W2433" i="3"/>
  <c r="Z2433" i="3"/>
  <c r="AA2433" i="3"/>
  <c r="U2434" i="3" a="1"/>
  <c r="U2434" i="3" s="1"/>
  <c r="V2434" i="3"/>
  <c r="W2434" i="3"/>
  <c r="Z2434" i="3"/>
  <c r="AA2434" i="3"/>
  <c r="U2435" i="3" a="1"/>
  <c r="U2435" i="3" s="1"/>
  <c r="V2435" i="3"/>
  <c r="W2435" i="3"/>
  <c r="Z2435" i="3"/>
  <c r="AA2435" i="3"/>
  <c r="U2436" i="3" a="1"/>
  <c r="U2436" i="3" s="1"/>
  <c r="V2436" i="3"/>
  <c r="W2436" i="3"/>
  <c r="Z2436" i="3"/>
  <c r="AA2436" i="3"/>
  <c r="U2437" i="3" a="1"/>
  <c r="U2437" i="3" s="1"/>
  <c r="V2437" i="3"/>
  <c r="W2437" i="3"/>
  <c r="Z2437" i="3"/>
  <c r="AA2437" i="3"/>
  <c r="U2438" i="3" a="1"/>
  <c r="U2438" i="3" s="1"/>
  <c r="V2438" i="3"/>
  <c r="W2438" i="3"/>
  <c r="Z2438" i="3"/>
  <c r="AA2438" i="3"/>
  <c r="U2439" i="3" a="1"/>
  <c r="U2439" i="3" s="1"/>
  <c r="V2439" i="3"/>
  <c r="W2439" i="3"/>
  <c r="Z2439" i="3"/>
  <c r="AA2439" i="3"/>
  <c r="U2440" i="3" a="1"/>
  <c r="U2440" i="3" s="1"/>
  <c r="V2440" i="3"/>
  <c r="W2440" i="3"/>
  <c r="Z2440" i="3"/>
  <c r="AA2440" i="3"/>
  <c r="U2441" i="3" a="1"/>
  <c r="U2441" i="3" s="1"/>
  <c r="V2441" i="3"/>
  <c r="W2441" i="3"/>
  <c r="Z2441" i="3"/>
  <c r="AA2441" i="3"/>
  <c r="U2442" i="3" a="1"/>
  <c r="U2442" i="3" s="1"/>
  <c r="V2442" i="3"/>
  <c r="W2442" i="3"/>
  <c r="Z2442" i="3"/>
  <c r="AA2442" i="3"/>
  <c r="U2443" i="3" a="1"/>
  <c r="U2443" i="3" s="1"/>
  <c r="X2443" i="3" s="1"/>
  <c r="Y2443" i="3" s="1"/>
  <c r="V2443" i="3"/>
  <c r="W2443" i="3"/>
  <c r="Z2443" i="3"/>
  <c r="AA2443" i="3"/>
  <c r="V2444" i="3"/>
  <c r="W2444" i="3"/>
  <c r="Z2444" i="3"/>
  <c r="AA2444" i="3"/>
  <c r="U2445" i="3" a="1"/>
  <c r="U2445" i="3" s="1"/>
  <c r="V2445" i="3"/>
  <c r="W2445" i="3"/>
  <c r="Z2445" i="3"/>
  <c r="AA2445" i="3"/>
  <c r="U2446" i="3" a="1"/>
  <c r="U2446" i="3" s="1"/>
  <c r="V2446" i="3"/>
  <c r="W2446" i="3"/>
  <c r="Z2446" i="3"/>
  <c r="AA2446" i="3"/>
  <c r="U2447" i="3" a="1"/>
  <c r="U2447" i="3" s="1"/>
  <c r="V2447" i="3"/>
  <c r="W2447" i="3"/>
  <c r="Z2447" i="3"/>
  <c r="AA2447" i="3"/>
  <c r="U2448" i="3" a="1"/>
  <c r="U2448" i="3" s="1"/>
  <c r="X2448" i="3" s="1"/>
  <c r="Y2448" i="3" s="1"/>
  <c r="V2448" i="3"/>
  <c r="W2448" i="3"/>
  <c r="Z2448" i="3"/>
  <c r="AA2448" i="3"/>
  <c r="U2449" i="3" a="1"/>
  <c r="U2449" i="3" s="1"/>
  <c r="V2449" i="3"/>
  <c r="W2449" i="3"/>
  <c r="Z2449" i="3"/>
  <c r="AA2449" i="3"/>
  <c r="U2450" i="3" a="1"/>
  <c r="U2450" i="3" s="1"/>
  <c r="V2450" i="3"/>
  <c r="W2450" i="3"/>
  <c r="Z2450" i="3"/>
  <c r="AA2450" i="3"/>
  <c r="U2451" i="3" a="1"/>
  <c r="U2451" i="3" s="1"/>
  <c r="V2451" i="3"/>
  <c r="W2451" i="3"/>
  <c r="Z2451" i="3"/>
  <c r="AA2451" i="3"/>
  <c r="U2452" i="3" a="1"/>
  <c r="U2452" i="3" s="1"/>
  <c r="V2452" i="3"/>
  <c r="W2452" i="3"/>
  <c r="Z2452" i="3"/>
  <c r="AA2452" i="3"/>
  <c r="V2453" i="3"/>
  <c r="W2453" i="3"/>
  <c r="Z2453" i="3"/>
  <c r="AA2453" i="3"/>
  <c r="U2454" i="3" a="1"/>
  <c r="U2454" i="3" s="1"/>
  <c r="V2454" i="3"/>
  <c r="W2454" i="3"/>
  <c r="Z2454" i="3"/>
  <c r="AA2454" i="3"/>
  <c r="U2455" i="3" a="1"/>
  <c r="U2455" i="3" s="1"/>
  <c r="V2455" i="3"/>
  <c r="W2455" i="3"/>
  <c r="Z2455" i="3"/>
  <c r="AA2455" i="3"/>
  <c r="U2456" i="3" a="1"/>
  <c r="U2456" i="3" s="1"/>
  <c r="V2456" i="3"/>
  <c r="W2456" i="3"/>
  <c r="Z2456" i="3"/>
  <c r="AA2456" i="3"/>
  <c r="U2457" i="3" a="1"/>
  <c r="U2457" i="3" s="1"/>
  <c r="V2457" i="3"/>
  <c r="W2457" i="3"/>
  <c r="Z2457" i="3"/>
  <c r="AA2457" i="3"/>
  <c r="U2458" i="3" a="1"/>
  <c r="U2458" i="3" s="1"/>
  <c r="V2458" i="3"/>
  <c r="W2458" i="3"/>
  <c r="Z2458" i="3"/>
  <c r="AA2458" i="3"/>
  <c r="V2459" i="3"/>
  <c r="W2459" i="3"/>
  <c r="Z2459" i="3"/>
  <c r="AA2459" i="3"/>
  <c r="U2460" i="3" a="1"/>
  <c r="U2460" i="3" s="1"/>
  <c r="V2460" i="3"/>
  <c r="W2460" i="3"/>
  <c r="Z2460" i="3"/>
  <c r="AA2460" i="3"/>
  <c r="U2461" i="3" a="1"/>
  <c r="U2461" i="3" s="1"/>
  <c r="V2461" i="3"/>
  <c r="W2461" i="3"/>
  <c r="Z2461" i="3"/>
  <c r="AA2461" i="3"/>
  <c r="U2462" i="3" a="1"/>
  <c r="U2462" i="3" s="1"/>
  <c r="V2462" i="3"/>
  <c r="W2462" i="3"/>
  <c r="Z2462" i="3"/>
  <c r="AA2462" i="3"/>
  <c r="U2463" i="3" a="1"/>
  <c r="U2463" i="3" s="1"/>
  <c r="V2463" i="3"/>
  <c r="W2463" i="3"/>
  <c r="Z2463" i="3"/>
  <c r="AA2463" i="3"/>
  <c r="V2464" i="3"/>
  <c r="W2464" i="3"/>
  <c r="Z2464" i="3"/>
  <c r="AA2464" i="3"/>
  <c r="U2465" i="3" a="1"/>
  <c r="U2465" i="3" s="1"/>
  <c r="V2465" i="3"/>
  <c r="W2465" i="3"/>
  <c r="Z2465" i="3"/>
  <c r="AA2465" i="3"/>
  <c r="U2466" i="3" a="1"/>
  <c r="U2466" i="3" s="1"/>
  <c r="V2466" i="3"/>
  <c r="W2466" i="3"/>
  <c r="Z2466" i="3"/>
  <c r="AA2466" i="3"/>
  <c r="U2467" i="3" a="1"/>
  <c r="U2467" i="3" s="1"/>
  <c r="V2467" i="3"/>
  <c r="W2467" i="3"/>
  <c r="Z2467" i="3"/>
  <c r="AA2467" i="3"/>
  <c r="U2468" i="3" a="1"/>
  <c r="U2468" i="3" s="1"/>
  <c r="V2468" i="3"/>
  <c r="W2468" i="3"/>
  <c r="Z2468" i="3"/>
  <c r="AA2468" i="3"/>
  <c r="U2469" i="3" a="1"/>
  <c r="U2469" i="3" s="1"/>
  <c r="V2469" i="3"/>
  <c r="W2469" i="3"/>
  <c r="Z2469" i="3"/>
  <c r="AA2469" i="3"/>
  <c r="U2470" i="3" a="1"/>
  <c r="U2470" i="3" s="1"/>
  <c r="V2470" i="3"/>
  <c r="W2470" i="3"/>
  <c r="Z2470" i="3"/>
  <c r="AA2470" i="3"/>
  <c r="U2471" i="3" a="1"/>
  <c r="U2471" i="3" s="1"/>
  <c r="V2471" i="3"/>
  <c r="W2471" i="3"/>
  <c r="Z2471" i="3"/>
  <c r="AA2471" i="3"/>
  <c r="U2472" i="3" a="1"/>
  <c r="U2472" i="3" s="1"/>
  <c r="V2472" i="3"/>
  <c r="W2472" i="3"/>
  <c r="Z2472" i="3"/>
  <c r="AA2472" i="3"/>
  <c r="U2473" i="3" a="1"/>
  <c r="U2473" i="3" s="1"/>
  <c r="V2473" i="3"/>
  <c r="W2473" i="3"/>
  <c r="Z2473" i="3"/>
  <c r="AA2473" i="3"/>
  <c r="U2474" i="3" a="1"/>
  <c r="U2474" i="3" s="1"/>
  <c r="V2474" i="3"/>
  <c r="W2474" i="3"/>
  <c r="Z2474" i="3"/>
  <c r="AA2474" i="3"/>
  <c r="U2475" i="3" a="1"/>
  <c r="U2475" i="3" s="1"/>
  <c r="V2475" i="3"/>
  <c r="W2475" i="3"/>
  <c r="Z2475" i="3"/>
  <c r="AA2475" i="3"/>
  <c r="V2476" i="3"/>
  <c r="W2476" i="3"/>
  <c r="Z2476" i="3"/>
  <c r="AA2476" i="3"/>
  <c r="U2477" i="3" a="1"/>
  <c r="U2477" i="3" s="1"/>
  <c r="V2477" i="3"/>
  <c r="W2477" i="3"/>
  <c r="Z2477" i="3"/>
  <c r="AA2477" i="3"/>
  <c r="U2478" i="3" a="1"/>
  <c r="U2478" i="3" s="1"/>
  <c r="V2478" i="3"/>
  <c r="W2478" i="3"/>
  <c r="Z2478" i="3"/>
  <c r="AA2478" i="3"/>
  <c r="V2479" i="3"/>
  <c r="W2479" i="3"/>
  <c r="Z2479" i="3"/>
  <c r="AA2479" i="3"/>
  <c r="U2480" i="3" a="1"/>
  <c r="U2480" i="3" s="1"/>
  <c r="V2480" i="3"/>
  <c r="W2480" i="3"/>
  <c r="Z2480" i="3"/>
  <c r="AA2480" i="3"/>
  <c r="U2481" i="3" a="1"/>
  <c r="U2481" i="3" s="1"/>
  <c r="V2481" i="3"/>
  <c r="W2481" i="3"/>
  <c r="Z2481" i="3"/>
  <c r="AA2481" i="3"/>
  <c r="U2482" i="3" a="1"/>
  <c r="U2482" i="3" s="1"/>
  <c r="V2482" i="3"/>
  <c r="W2482" i="3"/>
  <c r="Z2482" i="3"/>
  <c r="AA2482" i="3"/>
  <c r="U2483" i="3" a="1"/>
  <c r="U2483" i="3" s="1"/>
  <c r="V2483" i="3"/>
  <c r="W2483" i="3"/>
  <c r="Z2483" i="3"/>
  <c r="AA2483" i="3"/>
  <c r="U2484" i="3" a="1"/>
  <c r="U2484" i="3" s="1"/>
  <c r="V2484" i="3"/>
  <c r="W2484" i="3"/>
  <c r="Z2484" i="3"/>
  <c r="AA2484" i="3"/>
  <c r="U2485" i="3" a="1"/>
  <c r="U2485" i="3" s="1"/>
  <c r="X2485" i="3" s="1"/>
  <c r="Y2485" i="3" s="1"/>
  <c r="V2485" i="3"/>
  <c r="W2485" i="3"/>
  <c r="Z2485" i="3"/>
  <c r="AA2485" i="3"/>
  <c r="U2486" i="3" a="1"/>
  <c r="U2486" i="3" s="1"/>
  <c r="V2486" i="3"/>
  <c r="W2486" i="3"/>
  <c r="Z2486" i="3"/>
  <c r="AA2486" i="3"/>
  <c r="V2487" i="3"/>
  <c r="W2487" i="3"/>
  <c r="Z2487" i="3"/>
  <c r="AA2487" i="3"/>
  <c r="U2488" i="3" a="1"/>
  <c r="U2488" i="3" s="1"/>
  <c r="V2488" i="3"/>
  <c r="W2488" i="3"/>
  <c r="Z2488" i="3"/>
  <c r="AA2488" i="3"/>
  <c r="U2489" i="3" a="1"/>
  <c r="U2489" i="3" s="1"/>
  <c r="V2489" i="3"/>
  <c r="W2489" i="3"/>
  <c r="Z2489" i="3"/>
  <c r="AA2489" i="3"/>
  <c r="U2490" i="3" a="1"/>
  <c r="U2490" i="3" s="1"/>
  <c r="X2490" i="3" s="1"/>
  <c r="Y2490" i="3" s="1"/>
  <c r="V2490" i="3"/>
  <c r="W2490" i="3"/>
  <c r="Z2490" i="3"/>
  <c r="AA2490" i="3"/>
  <c r="U2491" i="3" a="1"/>
  <c r="U2491" i="3" s="1"/>
  <c r="V2491" i="3"/>
  <c r="W2491" i="3"/>
  <c r="Z2491" i="3"/>
  <c r="AA2491" i="3"/>
  <c r="U2492" i="3" a="1"/>
  <c r="U2492" i="3" s="1"/>
  <c r="V2492" i="3"/>
  <c r="W2492" i="3"/>
  <c r="Z2492" i="3"/>
  <c r="AA2492" i="3"/>
  <c r="U2493" i="3" a="1"/>
  <c r="U2493" i="3" s="1"/>
  <c r="V2493" i="3"/>
  <c r="W2493" i="3"/>
  <c r="Z2493" i="3"/>
  <c r="AA2493" i="3"/>
  <c r="U2494" i="3" a="1"/>
  <c r="U2494" i="3" s="1"/>
  <c r="V2494" i="3"/>
  <c r="W2494" i="3"/>
  <c r="Z2494" i="3"/>
  <c r="AA2494" i="3"/>
  <c r="U2495" i="3" a="1"/>
  <c r="U2495" i="3" s="1"/>
  <c r="V2495" i="3"/>
  <c r="W2495" i="3"/>
  <c r="Z2495" i="3"/>
  <c r="AA2495" i="3"/>
  <c r="U2496" i="3" a="1"/>
  <c r="U2496" i="3" s="1"/>
  <c r="V2496" i="3"/>
  <c r="W2496" i="3"/>
  <c r="Z2496" i="3"/>
  <c r="AA2496" i="3"/>
  <c r="U2497" i="3" a="1"/>
  <c r="U2497" i="3" s="1"/>
  <c r="X2497" i="3" s="1"/>
  <c r="Y2497" i="3" s="1"/>
  <c r="V2497" i="3"/>
  <c r="W2497" i="3"/>
  <c r="Z2497" i="3"/>
  <c r="AA2497" i="3"/>
  <c r="U2498" i="3" a="1"/>
  <c r="U2498" i="3" s="1"/>
  <c r="V2498" i="3"/>
  <c r="W2498" i="3"/>
  <c r="Z2498" i="3"/>
  <c r="AA2498" i="3"/>
  <c r="U2499" i="3" a="1"/>
  <c r="U2499" i="3" s="1"/>
  <c r="V2499" i="3"/>
  <c r="W2499" i="3"/>
  <c r="Z2499" i="3"/>
  <c r="AA2499" i="3"/>
  <c r="U2500" i="3" a="1"/>
  <c r="U2500" i="3" s="1"/>
  <c r="V2500" i="3"/>
  <c r="W2500" i="3"/>
  <c r="Z2500" i="3"/>
  <c r="AA2500" i="3"/>
  <c r="U2501" i="3" a="1"/>
  <c r="U2501" i="3" s="1"/>
  <c r="V2501" i="3"/>
  <c r="W2501" i="3"/>
  <c r="Z2501" i="3"/>
  <c r="AA2501" i="3"/>
  <c r="U2502" i="3" a="1"/>
  <c r="U2502" i="3" s="1"/>
  <c r="V2502" i="3"/>
  <c r="W2502" i="3"/>
  <c r="Z2502" i="3"/>
  <c r="AA2502" i="3"/>
  <c r="U2503" i="3" a="1"/>
  <c r="U2503" i="3" s="1"/>
  <c r="V2503" i="3"/>
  <c r="W2503" i="3"/>
  <c r="Z2503" i="3"/>
  <c r="AA2503" i="3"/>
  <c r="U2504" i="3" a="1"/>
  <c r="U2504" i="3" s="1"/>
  <c r="V2504" i="3"/>
  <c r="W2504" i="3"/>
  <c r="Z2504" i="3"/>
  <c r="AA2504" i="3"/>
  <c r="U2505" i="3" a="1"/>
  <c r="U2505" i="3" s="1"/>
  <c r="V2505" i="3"/>
  <c r="W2505" i="3"/>
  <c r="Z2505" i="3"/>
  <c r="AA2505" i="3"/>
  <c r="U2506" i="3" a="1"/>
  <c r="U2506" i="3" s="1"/>
  <c r="V2506" i="3"/>
  <c r="W2506" i="3"/>
  <c r="Z2506" i="3"/>
  <c r="AA2506" i="3"/>
  <c r="U2507" i="3" a="1"/>
  <c r="U2507" i="3" s="1"/>
  <c r="V2507" i="3"/>
  <c r="W2507" i="3"/>
  <c r="Z2507" i="3"/>
  <c r="AA2507" i="3"/>
  <c r="U2508" i="3" a="1"/>
  <c r="U2508" i="3" s="1"/>
  <c r="V2508" i="3"/>
  <c r="W2508" i="3"/>
  <c r="Z2508" i="3"/>
  <c r="AA2508" i="3"/>
  <c r="U2509" i="3" a="1"/>
  <c r="U2509" i="3" s="1"/>
  <c r="X2509" i="3" s="1"/>
  <c r="Y2509" i="3" s="1"/>
  <c r="V2509" i="3"/>
  <c r="W2509" i="3"/>
  <c r="Z2509" i="3"/>
  <c r="AA2509" i="3"/>
  <c r="U2510" i="3" a="1"/>
  <c r="U2510" i="3" s="1"/>
  <c r="V2510" i="3"/>
  <c r="W2510" i="3"/>
  <c r="Z2510" i="3"/>
  <c r="AA2510" i="3"/>
  <c r="U2511" i="3" a="1"/>
  <c r="U2511" i="3" s="1"/>
  <c r="V2511" i="3"/>
  <c r="W2511" i="3"/>
  <c r="Z2511" i="3"/>
  <c r="AA2511" i="3"/>
  <c r="U2512" i="3" a="1"/>
  <c r="U2512" i="3" s="1"/>
  <c r="V2512" i="3"/>
  <c r="W2512" i="3"/>
  <c r="Z2512" i="3"/>
  <c r="AA2512" i="3"/>
  <c r="U2513" i="3" a="1"/>
  <c r="U2513" i="3" s="1"/>
  <c r="V2513" i="3"/>
  <c r="W2513" i="3"/>
  <c r="Z2513" i="3"/>
  <c r="AA2513" i="3"/>
  <c r="V2514" i="3"/>
  <c r="W2514" i="3"/>
  <c r="Z2514" i="3"/>
  <c r="AA2514" i="3"/>
  <c r="U2515" i="3" a="1"/>
  <c r="U2515" i="3" s="1"/>
  <c r="V2515" i="3"/>
  <c r="W2515" i="3"/>
  <c r="Z2515" i="3"/>
  <c r="AA2515" i="3"/>
  <c r="U2516" i="3" a="1"/>
  <c r="U2516" i="3" s="1"/>
  <c r="V2516" i="3"/>
  <c r="W2516" i="3"/>
  <c r="Z2516" i="3"/>
  <c r="AA2516" i="3"/>
  <c r="V2517" i="3"/>
  <c r="W2517" i="3"/>
  <c r="Z2517" i="3"/>
  <c r="AA2517" i="3"/>
  <c r="U2518" i="3" a="1"/>
  <c r="U2518" i="3" s="1"/>
  <c r="V2518" i="3"/>
  <c r="W2518" i="3"/>
  <c r="Z2518" i="3"/>
  <c r="AA2518" i="3"/>
  <c r="U2519" i="3" a="1"/>
  <c r="U2519" i="3" s="1"/>
  <c r="X2519" i="3" s="1"/>
  <c r="Y2519" i="3" s="1"/>
  <c r="V2519" i="3"/>
  <c r="W2519" i="3"/>
  <c r="Z2519" i="3"/>
  <c r="AA2519" i="3"/>
  <c r="V2520" i="3"/>
  <c r="W2520" i="3"/>
  <c r="Z2520" i="3"/>
  <c r="AA2520" i="3"/>
  <c r="U2521" i="3" a="1"/>
  <c r="U2521" i="3" s="1"/>
  <c r="V2521" i="3"/>
  <c r="W2521" i="3"/>
  <c r="Z2521" i="3"/>
  <c r="AA2521" i="3"/>
  <c r="U2522" i="3" a="1"/>
  <c r="U2522" i="3" s="1"/>
  <c r="V2522" i="3"/>
  <c r="W2522" i="3"/>
  <c r="Z2522" i="3"/>
  <c r="AA2522" i="3"/>
  <c r="U2523" i="3" a="1"/>
  <c r="U2523" i="3" s="1"/>
  <c r="V2523" i="3"/>
  <c r="W2523" i="3"/>
  <c r="Z2523" i="3"/>
  <c r="AA2523" i="3"/>
  <c r="U2524" i="3" a="1"/>
  <c r="U2524" i="3" s="1"/>
  <c r="X2524" i="3" s="1"/>
  <c r="Y2524" i="3" s="1"/>
  <c r="V2524" i="3"/>
  <c r="W2524" i="3"/>
  <c r="Z2524" i="3"/>
  <c r="AA2524" i="3"/>
  <c r="U2525" i="3" a="1"/>
  <c r="U2525" i="3" s="1"/>
  <c r="V2525" i="3"/>
  <c r="W2525" i="3"/>
  <c r="Z2525" i="3"/>
  <c r="AA2525" i="3"/>
  <c r="U2526" i="3" a="1"/>
  <c r="U2526" i="3" s="1"/>
  <c r="V2526" i="3"/>
  <c r="W2526" i="3"/>
  <c r="Z2526" i="3"/>
  <c r="AA2526" i="3"/>
  <c r="U2527" i="3" a="1"/>
  <c r="U2527" i="3" s="1"/>
  <c r="V2527" i="3"/>
  <c r="W2527" i="3"/>
  <c r="Z2527" i="3"/>
  <c r="AA2527" i="3"/>
  <c r="U2528" i="3" a="1"/>
  <c r="U2528" i="3" s="1"/>
  <c r="V2528" i="3"/>
  <c r="W2528" i="3"/>
  <c r="Z2528" i="3"/>
  <c r="AA2528" i="3"/>
  <c r="U2529" i="3" a="1"/>
  <c r="U2529" i="3" s="1"/>
  <c r="V2529" i="3"/>
  <c r="W2529" i="3"/>
  <c r="Z2529" i="3"/>
  <c r="AA2529" i="3"/>
  <c r="U2530" i="3" a="1"/>
  <c r="U2530" i="3" s="1"/>
  <c r="V2530" i="3"/>
  <c r="W2530" i="3"/>
  <c r="Z2530" i="3"/>
  <c r="AA2530" i="3"/>
  <c r="U2531" i="3" a="1"/>
  <c r="U2531" i="3" s="1"/>
  <c r="V2531" i="3"/>
  <c r="W2531" i="3"/>
  <c r="Z2531" i="3"/>
  <c r="AA2531" i="3"/>
  <c r="U2532" i="3" a="1"/>
  <c r="U2532" i="3" s="1"/>
  <c r="V2532" i="3"/>
  <c r="W2532" i="3"/>
  <c r="Z2532" i="3"/>
  <c r="AA2532" i="3"/>
  <c r="U2533" i="3" a="1"/>
  <c r="U2533" i="3" s="1"/>
  <c r="V2533" i="3"/>
  <c r="W2533" i="3"/>
  <c r="Z2533" i="3"/>
  <c r="AA2533" i="3"/>
  <c r="U2534" i="3" a="1"/>
  <c r="U2534" i="3" s="1"/>
  <c r="V2534" i="3"/>
  <c r="W2534" i="3"/>
  <c r="Z2534" i="3"/>
  <c r="AA2534" i="3"/>
  <c r="V2535" i="3"/>
  <c r="W2535" i="3"/>
  <c r="Z2535" i="3"/>
  <c r="AA2535" i="3"/>
  <c r="U2536" i="3" a="1"/>
  <c r="U2536" i="3" s="1"/>
  <c r="V2536" i="3"/>
  <c r="W2536" i="3"/>
  <c r="Z2536" i="3"/>
  <c r="AA2536" i="3"/>
  <c r="U2537" i="3" a="1"/>
  <c r="U2537" i="3" s="1"/>
  <c r="V2537" i="3"/>
  <c r="W2537" i="3"/>
  <c r="Z2537" i="3"/>
  <c r="AA2537" i="3"/>
  <c r="U2538" i="3" a="1"/>
  <c r="U2538" i="3" s="1"/>
  <c r="V2538" i="3"/>
  <c r="W2538" i="3"/>
  <c r="Z2538" i="3"/>
  <c r="AA2538" i="3"/>
  <c r="U2539" i="3" a="1"/>
  <c r="U2539" i="3" s="1"/>
  <c r="V2539" i="3"/>
  <c r="W2539" i="3"/>
  <c r="Z2539" i="3"/>
  <c r="AA2539" i="3"/>
  <c r="U2540" i="3" a="1"/>
  <c r="U2540" i="3" s="1"/>
  <c r="V2540" i="3"/>
  <c r="W2540" i="3"/>
  <c r="Z2540" i="3"/>
  <c r="AA2540" i="3"/>
  <c r="U2541" i="3" a="1"/>
  <c r="U2541" i="3" s="1"/>
  <c r="V2541" i="3"/>
  <c r="W2541" i="3"/>
  <c r="Z2541" i="3"/>
  <c r="AA2541" i="3"/>
  <c r="U2542" i="3" a="1"/>
  <c r="U2542" i="3" s="1"/>
  <c r="V2542" i="3"/>
  <c r="W2542" i="3"/>
  <c r="Z2542" i="3"/>
  <c r="AA2542" i="3"/>
  <c r="U2543" i="3" a="1"/>
  <c r="U2543" i="3" s="1"/>
  <c r="V2543" i="3"/>
  <c r="W2543" i="3"/>
  <c r="Z2543" i="3"/>
  <c r="AA2543" i="3"/>
  <c r="U2544" i="3" a="1"/>
  <c r="U2544" i="3" s="1"/>
  <c r="V2544" i="3"/>
  <c r="W2544" i="3"/>
  <c r="Z2544" i="3"/>
  <c r="AA2544" i="3"/>
  <c r="U2545" i="3" a="1"/>
  <c r="U2545" i="3" s="1"/>
  <c r="V2545" i="3"/>
  <c r="W2545" i="3"/>
  <c r="Z2545" i="3"/>
  <c r="AA2545" i="3"/>
  <c r="U2546" i="3" a="1"/>
  <c r="U2546" i="3" s="1"/>
  <c r="V2546" i="3"/>
  <c r="W2546" i="3"/>
  <c r="Z2546" i="3"/>
  <c r="AA2546" i="3"/>
  <c r="U2547" i="3" a="1"/>
  <c r="U2547" i="3" s="1"/>
  <c r="V2547" i="3"/>
  <c r="W2547" i="3"/>
  <c r="Z2547" i="3"/>
  <c r="AA2547" i="3"/>
  <c r="U2548" i="3" a="1"/>
  <c r="U2548" i="3" s="1"/>
  <c r="V2548" i="3"/>
  <c r="W2548" i="3"/>
  <c r="Z2548" i="3"/>
  <c r="AA2548" i="3"/>
  <c r="U2549" i="3" a="1"/>
  <c r="U2549" i="3" s="1"/>
  <c r="V2549" i="3"/>
  <c r="W2549" i="3"/>
  <c r="Z2549" i="3"/>
  <c r="AA2549" i="3"/>
  <c r="U2550" i="3" a="1"/>
  <c r="U2550" i="3" s="1"/>
  <c r="X2550" i="3" s="1"/>
  <c r="Y2550" i="3" s="1"/>
  <c r="V2550" i="3"/>
  <c r="W2550" i="3"/>
  <c r="Z2550" i="3"/>
  <c r="AA2550" i="3"/>
  <c r="U2551" i="3" a="1"/>
  <c r="U2551" i="3" s="1"/>
  <c r="V2551" i="3"/>
  <c r="W2551" i="3"/>
  <c r="Z2551" i="3"/>
  <c r="AA2551" i="3"/>
  <c r="U2552" i="3" a="1"/>
  <c r="U2552" i="3" s="1"/>
  <c r="V2552" i="3"/>
  <c r="W2552" i="3"/>
  <c r="Z2552" i="3"/>
  <c r="AA2552" i="3"/>
  <c r="U2553" i="3" a="1"/>
  <c r="U2553" i="3" s="1"/>
  <c r="V2553" i="3"/>
  <c r="W2553" i="3"/>
  <c r="Z2553" i="3"/>
  <c r="AA2553" i="3"/>
  <c r="U2554" i="3" a="1"/>
  <c r="U2554" i="3" s="1"/>
  <c r="V2554" i="3"/>
  <c r="W2554" i="3"/>
  <c r="Z2554" i="3"/>
  <c r="AA2554" i="3"/>
  <c r="U2555" i="3" a="1"/>
  <c r="U2555" i="3" s="1"/>
  <c r="V2555" i="3"/>
  <c r="W2555" i="3"/>
  <c r="Z2555" i="3"/>
  <c r="AA2555" i="3"/>
  <c r="U2556" i="3" a="1"/>
  <c r="U2556" i="3" s="1"/>
  <c r="V2556" i="3"/>
  <c r="W2556" i="3"/>
  <c r="Z2556" i="3"/>
  <c r="AA2556" i="3"/>
  <c r="U2557" i="3" a="1"/>
  <c r="U2557" i="3" s="1"/>
  <c r="V2557" i="3"/>
  <c r="W2557" i="3"/>
  <c r="Z2557" i="3"/>
  <c r="AA2557" i="3"/>
  <c r="U2558" i="3" a="1"/>
  <c r="U2558" i="3" s="1"/>
  <c r="V2558" i="3"/>
  <c r="W2558" i="3"/>
  <c r="Z2558" i="3"/>
  <c r="AA2558" i="3"/>
  <c r="U2559" i="3" a="1"/>
  <c r="U2559" i="3" s="1"/>
  <c r="V2559" i="3"/>
  <c r="W2559" i="3"/>
  <c r="Z2559" i="3"/>
  <c r="AA2559" i="3"/>
  <c r="U2560" i="3" a="1"/>
  <c r="U2560" i="3" s="1"/>
  <c r="V2560" i="3"/>
  <c r="W2560" i="3"/>
  <c r="Z2560" i="3"/>
  <c r="AA2560" i="3"/>
  <c r="U2561" i="3" a="1"/>
  <c r="U2561" i="3" s="1"/>
  <c r="V2561" i="3"/>
  <c r="W2561" i="3"/>
  <c r="Z2561" i="3"/>
  <c r="AA2561" i="3"/>
  <c r="U2562" i="3" a="1"/>
  <c r="U2562" i="3" s="1"/>
  <c r="V2562" i="3"/>
  <c r="W2562" i="3"/>
  <c r="Z2562" i="3"/>
  <c r="AA2562" i="3"/>
  <c r="U2563" i="3" a="1"/>
  <c r="U2563" i="3" s="1"/>
  <c r="V2563" i="3"/>
  <c r="W2563" i="3"/>
  <c r="Z2563" i="3"/>
  <c r="AA2563" i="3"/>
  <c r="U2564" i="3" a="1"/>
  <c r="U2564" i="3" s="1"/>
  <c r="V2564" i="3"/>
  <c r="W2564" i="3"/>
  <c r="Z2564" i="3"/>
  <c r="AA2564" i="3"/>
  <c r="U2565" i="3" a="1"/>
  <c r="U2565" i="3" s="1"/>
  <c r="V2565" i="3"/>
  <c r="W2565" i="3"/>
  <c r="Z2565" i="3"/>
  <c r="AA2565" i="3"/>
  <c r="U2566" i="3" a="1"/>
  <c r="U2566" i="3" s="1"/>
  <c r="V2566" i="3"/>
  <c r="W2566" i="3"/>
  <c r="Z2566" i="3"/>
  <c r="AA2566" i="3"/>
  <c r="U2567" i="3" a="1"/>
  <c r="U2567" i="3" s="1"/>
  <c r="V2567" i="3"/>
  <c r="W2567" i="3"/>
  <c r="Z2567" i="3"/>
  <c r="AA2567" i="3"/>
  <c r="U2568" i="3" a="1"/>
  <c r="U2568" i="3" s="1"/>
  <c r="V2568" i="3"/>
  <c r="W2568" i="3"/>
  <c r="Z2568" i="3"/>
  <c r="AA2568" i="3"/>
  <c r="U2569" i="3" a="1"/>
  <c r="U2569" i="3" s="1"/>
  <c r="V2569" i="3"/>
  <c r="W2569" i="3"/>
  <c r="Z2569" i="3"/>
  <c r="AA2569" i="3"/>
  <c r="U2570" i="3" a="1"/>
  <c r="U2570" i="3" s="1"/>
  <c r="V2570" i="3"/>
  <c r="W2570" i="3"/>
  <c r="Z2570" i="3"/>
  <c r="AA2570" i="3"/>
  <c r="U2571" i="3" a="1"/>
  <c r="U2571" i="3" s="1"/>
  <c r="V2571" i="3"/>
  <c r="W2571" i="3"/>
  <c r="Z2571" i="3"/>
  <c r="AA2571" i="3"/>
  <c r="U2572" i="3" a="1"/>
  <c r="U2572" i="3" s="1"/>
  <c r="V2572" i="3"/>
  <c r="W2572" i="3"/>
  <c r="Z2572" i="3"/>
  <c r="AA2572" i="3"/>
  <c r="U2573" i="3" a="1"/>
  <c r="U2573" i="3" s="1"/>
  <c r="V2573" i="3"/>
  <c r="W2573" i="3"/>
  <c r="Z2573" i="3"/>
  <c r="AA2573" i="3"/>
  <c r="U2574" i="3" a="1"/>
  <c r="U2574" i="3" s="1"/>
  <c r="V2574" i="3"/>
  <c r="W2574" i="3"/>
  <c r="Z2574" i="3"/>
  <c r="AA2574" i="3"/>
  <c r="U2575" i="3" a="1"/>
  <c r="U2575" i="3" s="1"/>
  <c r="V2575" i="3"/>
  <c r="W2575" i="3"/>
  <c r="Z2575" i="3"/>
  <c r="AA2575" i="3"/>
  <c r="U2576" i="3" a="1"/>
  <c r="U2576" i="3" s="1"/>
  <c r="V2576" i="3"/>
  <c r="W2576" i="3"/>
  <c r="Z2576" i="3"/>
  <c r="AA2576" i="3"/>
  <c r="U2577" i="3" a="1"/>
  <c r="U2577" i="3" s="1"/>
  <c r="V2577" i="3"/>
  <c r="W2577" i="3"/>
  <c r="Z2577" i="3"/>
  <c r="AA2577" i="3"/>
  <c r="U2578" i="3" a="1"/>
  <c r="U2578" i="3" s="1"/>
  <c r="V2578" i="3"/>
  <c r="W2578" i="3"/>
  <c r="Z2578" i="3"/>
  <c r="AA2578" i="3"/>
  <c r="U2579" i="3" a="1"/>
  <c r="U2579" i="3" s="1"/>
  <c r="V2579" i="3"/>
  <c r="W2579" i="3"/>
  <c r="Z2579" i="3"/>
  <c r="AA2579" i="3"/>
  <c r="U2580" i="3" a="1"/>
  <c r="U2580" i="3" s="1"/>
  <c r="V2580" i="3"/>
  <c r="W2580" i="3"/>
  <c r="Z2580" i="3"/>
  <c r="AA2580" i="3"/>
  <c r="U2581" i="3" a="1"/>
  <c r="U2581" i="3" s="1"/>
  <c r="V2581" i="3"/>
  <c r="W2581" i="3"/>
  <c r="Z2581" i="3"/>
  <c r="AA2581" i="3"/>
  <c r="U2582" i="3" a="1"/>
  <c r="U2582" i="3" s="1"/>
  <c r="V2582" i="3"/>
  <c r="W2582" i="3"/>
  <c r="Z2582" i="3"/>
  <c r="AA2582" i="3"/>
  <c r="U2583" i="3" a="1"/>
  <c r="U2583" i="3" s="1"/>
  <c r="V2583" i="3"/>
  <c r="W2583" i="3"/>
  <c r="Z2583" i="3"/>
  <c r="AA2583" i="3"/>
  <c r="U2584" i="3" a="1"/>
  <c r="U2584" i="3" s="1"/>
  <c r="V2584" i="3"/>
  <c r="W2584" i="3"/>
  <c r="Z2584" i="3"/>
  <c r="AA2584" i="3"/>
  <c r="U2585" i="3" a="1"/>
  <c r="U2585" i="3" s="1"/>
  <c r="V2585" i="3"/>
  <c r="W2585" i="3"/>
  <c r="Z2585" i="3"/>
  <c r="AA2585" i="3"/>
  <c r="U2586" i="3" a="1"/>
  <c r="U2586" i="3" s="1"/>
  <c r="V2586" i="3"/>
  <c r="W2586" i="3"/>
  <c r="Z2586" i="3"/>
  <c r="AA2586" i="3"/>
  <c r="U2587" i="3" a="1"/>
  <c r="U2587" i="3" s="1"/>
  <c r="V2587" i="3"/>
  <c r="W2587" i="3"/>
  <c r="Z2587" i="3"/>
  <c r="AA2587" i="3"/>
  <c r="U2588" i="3" a="1"/>
  <c r="U2588" i="3" s="1"/>
  <c r="V2588" i="3"/>
  <c r="W2588" i="3"/>
  <c r="Z2588" i="3"/>
  <c r="AA2588" i="3"/>
  <c r="U2589" i="3" a="1"/>
  <c r="U2589" i="3" s="1"/>
  <c r="V2589" i="3"/>
  <c r="W2589" i="3"/>
  <c r="Z2589" i="3"/>
  <c r="AA2589" i="3"/>
  <c r="U2590" i="3" a="1"/>
  <c r="U2590" i="3" s="1"/>
  <c r="V2590" i="3"/>
  <c r="W2590" i="3"/>
  <c r="Z2590" i="3"/>
  <c r="AA2590" i="3"/>
  <c r="U2591" i="3" a="1"/>
  <c r="U2591" i="3" s="1"/>
  <c r="V2591" i="3"/>
  <c r="W2591" i="3"/>
  <c r="Z2591" i="3"/>
  <c r="AA2591" i="3"/>
  <c r="U2592" i="3" a="1"/>
  <c r="U2592" i="3" s="1"/>
  <c r="V2592" i="3"/>
  <c r="W2592" i="3"/>
  <c r="Z2592" i="3"/>
  <c r="AA2592" i="3"/>
  <c r="U2593" i="3" a="1"/>
  <c r="U2593" i="3" s="1"/>
  <c r="V2593" i="3"/>
  <c r="W2593" i="3"/>
  <c r="Z2593" i="3"/>
  <c r="AA2593" i="3"/>
  <c r="U2594" i="3" a="1"/>
  <c r="U2594" i="3" s="1"/>
  <c r="V2594" i="3"/>
  <c r="W2594" i="3"/>
  <c r="Z2594" i="3"/>
  <c r="AA2594" i="3"/>
  <c r="V2595" i="3"/>
  <c r="W2595" i="3"/>
  <c r="Z2595" i="3"/>
  <c r="AA2595" i="3"/>
  <c r="U2596" i="3" a="1"/>
  <c r="U2596" i="3" s="1"/>
  <c r="V2596" i="3"/>
  <c r="W2596" i="3"/>
  <c r="Z2596" i="3"/>
  <c r="AA2596" i="3"/>
  <c r="U2597" i="3" a="1"/>
  <c r="U2597" i="3" s="1"/>
  <c r="V2597" i="3"/>
  <c r="W2597" i="3"/>
  <c r="Z2597" i="3"/>
  <c r="AA2597" i="3"/>
  <c r="U2598" i="3" a="1"/>
  <c r="U2598" i="3" s="1"/>
  <c r="V2598" i="3"/>
  <c r="W2598" i="3"/>
  <c r="Z2598" i="3"/>
  <c r="AA2598" i="3"/>
  <c r="U2599" i="3" a="1"/>
  <c r="U2599" i="3" s="1"/>
  <c r="V2599" i="3"/>
  <c r="W2599" i="3"/>
  <c r="Z2599" i="3"/>
  <c r="AA2599" i="3"/>
  <c r="U2600" i="3" a="1"/>
  <c r="U2600" i="3" s="1"/>
  <c r="V2600" i="3"/>
  <c r="W2600" i="3"/>
  <c r="Z2600" i="3"/>
  <c r="AA2600" i="3"/>
  <c r="V2601" i="3"/>
  <c r="W2601" i="3"/>
  <c r="Z2601" i="3"/>
  <c r="AA2601" i="3"/>
  <c r="U2602" i="3" a="1"/>
  <c r="U2602" i="3" s="1"/>
  <c r="V2602" i="3"/>
  <c r="W2602" i="3"/>
  <c r="Z2602" i="3"/>
  <c r="AA2602" i="3"/>
  <c r="U2603" i="3" a="1"/>
  <c r="U2603" i="3" s="1"/>
  <c r="V2603" i="3"/>
  <c r="W2603" i="3"/>
  <c r="Z2603" i="3"/>
  <c r="AA2603" i="3"/>
  <c r="U2604" i="3" a="1"/>
  <c r="U2604" i="3" s="1"/>
  <c r="V2604" i="3"/>
  <c r="W2604" i="3"/>
  <c r="Z2604" i="3"/>
  <c r="AA2604" i="3"/>
  <c r="U2605" i="3" a="1"/>
  <c r="U2605" i="3" s="1"/>
  <c r="V2605" i="3"/>
  <c r="W2605" i="3"/>
  <c r="Z2605" i="3"/>
  <c r="AA2605" i="3"/>
  <c r="U2606" i="3" a="1"/>
  <c r="U2606" i="3" s="1"/>
  <c r="V2606" i="3"/>
  <c r="W2606" i="3"/>
  <c r="Z2606" i="3"/>
  <c r="AA2606" i="3"/>
  <c r="U2607" i="3" a="1"/>
  <c r="U2607" i="3" s="1"/>
  <c r="V2607" i="3"/>
  <c r="W2607" i="3"/>
  <c r="Z2607" i="3"/>
  <c r="AA2607" i="3"/>
  <c r="U2608" i="3" a="1"/>
  <c r="U2608" i="3" s="1"/>
  <c r="V2608" i="3"/>
  <c r="W2608" i="3"/>
  <c r="Z2608" i="3"/>
  <c r="AA2608" i="3"/>
  <c r="U2609" i="3" a="1"/>
  <c r="U2609" i="3" s="1"/>
  <c r="V2609" i="3"/>
  <c r="W2609" i="3"/>
  <c r="Z2609" i="3"/>
  <c r="AA2609" i="3"/>
  <c r="U2610" i="3" a="1"/>
  <c r="U2610" i="3" s="1"/>
  <c r="V2610" i="3"/>
  <c r="W2610" i="3"/>
  <c r="Z2610" i="3"/>
  <c r="AA2610" i="3"/>
  <c r="U2611" i="3" a="1"/>
  <c r="U2611" i="3" s="1"/>
  <c r="V2611" i="3"/>
  <c r="W2611" i="3"/>
  <c r="Z2611" i="3"/>
  <c r="AA2611" i="3"/>
  <c r="U2612" i="3" a="1"/>
  <c r="U2612" i="3" s="1"/>
  <c r="V2612" i="3"/>
  <c r="W2612" i="3"/>
  <c r="Z2612" i="3"/>
  <c r="AA2612" i="3"/>
  <c r="U2613" i="3" a="1"/>
  <c r="U2613" i="3" s="1"/>
  <c r="V2613" i="3"/>
  <c r="W2613" i="3"/>
  <c r="Z2613" i="3"/>
  <c r="AA2613" i="3"/>
  <c r="U2614" i="3" a="1"/>
  <c r="U2614" i="3" s="1"/>
  <c r="V2614" i="3"/>
  <c r="W2614" i="3"/>
  <c r="Z2614" i="3"/>
  <c r="AA2614" i="3"/>
  <c r="U2615" i="3" a="1"/>
  <c r="U2615" i="3" s="1"/>
  <c r="X2615" i="3" s="1"/>
  <c r="Y2615" i="3" s="1"/>
  <c r="V2615" i="3"/>
  <c r="W2615" i="3"/>
  <c r="Z2615" i="3"/>
  <c r="AA2615" i="3"/>
  <c r="U2616" i="3" a="1"/>
  <c r="U2616" i="3" s="1"/>
  <c r="V2616" i="3"/>
  <c r="W2616" i="3"/>
  <c r="Z2616" i="3"/>
  <c r="AA2616" i="3"/>
  <c r="U2617" i="3" a="1"/>
  <c r="U2617" i="3" s="1"/>
  <c r="V2617" i="3"/>
  <c r="W2617" i="3"/>
  <c r="Z2617" i="3"/>
  <c r="AA2617" i="3"/>
  <c r="U2618" i="3" a="1"/>
  <c r="U2618" i="3" s="1"/>
  <c r="V2618" i="3"/>
  <c r="W2618" i="3"/>
  <c r="Z2618" i="3"/>
  <c r="AA2618" i="3"/>
  <c r="U2619" i="3" a="1"/>
  <c r="U2619" i="3" s="1"/>
  <c r="V2619" i="3"/>
  <c r="W2619" i="3"/>
  <c r="Z2619" i="3"/>
  <c r="AA2619" i="3"/>
  <c r="U2620" i="3" a="1"/>
  <c r="U2620" i="3" s="1"/>
  <c r="V2620" i="3"/>
  <c r="W2620" i="3"/>
  <c r="Z2620" i="3"/>
  <c r="AA2620" i="3"/>
  <c r="U2621" i="3" a="1"/>
  <c r="U2621" i="3" s="1"/>
  <c r="V2621" i="3"/>
  <c r="W2621" i="3"/>
  <c r="Z2621" i="3"/>
  <c r="AA2621" i="3"/>
  <c r="U2622" i="3" a="1"/>
  <c r="U2622" i="3" s="1"/>
  <c r="V2622" i="3"/>
  <c r="W2622" i="3"/>
  <c r="Z2622" i="3"/>
  <c r="AA2622" i="3"/>
  <c r="U2623" i="3" a="1"/>
  <c r="U2623" i="3" s="1"/>
  <c r="V2623" i="3"/>
  <c r="W2623" i="3"/>
  <c r="Z2623" i="3"/>
  <c r="AA2623" i="3"/>
  <c r="U2624" i="3" a="1"/>
  <c r="U2624" i="3" s="1"/>
  <c r="V2624" i="3"/>
  <c r="W2624" i="3"/>
  <c r="Z2624" i="3"/>
  <c r="AA2624" i="3"/>
  <c r="U2625" i="3" a="1"/>
  <c r="U2625" i="3" s="1"/>
  <c r="V2625" i="3"/>
  <c r="W2625" i="3"/>
  <c r="Z2625" i="3"/>
  <c r="AA2625" i="3"/>
  <c r="U2626" i="3" a="1"/>
  <c r="U2626" i="3" s="1"/>
  <c r="V2626" i="3"/>
  <c r="W2626" i="3"/>
  <c r="Z2626" i="3"/>
  <c r="AA2626" i="3"/>
  <c r="U2627" i="3" a="1"/>
  <c r="U2627" i="3" s="1"/>
  <c r="V2627" i="3"/>
  <c r="W2627" i="3"/>
  <c r="Z2627" i="3"/>
  <c r="AA2627" i="3"/>
  <c r="V2628" i="3"/>
  <c r="W2628" i="3"/>
  <c r="Z2628" i="3"/>
  <c r="AA2628" i="3"/>
  <c r="U2629" i="3" a="1"/>
  <c r="U2629" i="3" s="1"/>
  <c r="V2629" i="3"/>
  <c r="W2629" i="3"/>
  <c r="Z2629" i="3"/>
  <c r="AA2629" i="3"/>
  <c r="U2630" i="3" a="1"/>
  <c r="U2630" i="3" s="1"/>
  <c r="V2630" i="3"/>
  <c r="W2630" i="3"/>
  <c r="Z2630" i="3"/>
  <c r="AA2630" i="3"/>
  <c r="V2631" i="3"/>
  <c r="W2631" i="3"/>
  <c r="Z2631" i="3"/>
  <c r="AA2631" i="3"/>
  <c r="U2632" i="3" a="1"/>
  <c r="U2632" i="3" s="1"/>
  <c r="V2632" i="3"/>
  <c r="W2632" i="3"/>
  <c r="Z2632" i="3"/>
  <c r="AA2632" i="3"/>
  <c r="U2633" i="3" a="1"/>
  <c r="U2633" i="3" s="1"/>
  <c r="V2633" i="3"/>
  <c r="W2633" i="3"/>
  <c r="Z2633" i="3"/>
  <c r="AA2633" i="3"/>
  <c r="U2634" i="3" a="1"/>
  <c r="U2634" i="3" s="1"/>
  <c r="V2634" i="3"/>
  <c r="W2634" i="3"/>
  <c r="Z2634" i="3"/>
  <c r="AA2634" i="3"/>
  <c r="U2635" i="3" a="1"/>
  <c r="U2635" i="3" s="1"/>
  <c r="V2635" i="3"/>
  <c r="W2635" i="3"/>
  <c r="Z2635" i="3"/>
  <c r="AA2635" i="3"/>
  <c r="V2636" i="3"/>
  <c r="W2636" i="3"/>
  <c r="Z2636" i="3"/>
  <c r="AA2636" i="3"/>
  <c r="U2637" i="3" a="1"/>
  <c r="U2637" i="3" s="1"/>
  <c r="V2637" i="3"/>
  <c r="W2637" i="3"/>
  <c r="Z2637" i="3"/>
  <c r="AA2637" i="3"/>
  <c r="U2638" i="3" a="1"/>
  <c r="U2638" i="3" s="1"/>
  <c r="V2638" i="3"/>
  <c r="W2638" i="3"/>
  <c r="Z2638" i="3"/>
  <c r="AA2638" i="3"/>
  <c r="V2639" i="3"/>
  <c r="W2639" i="3"/>
  <c r="Z2639" i="3"/>
  <c r="AA2639" i="3"/>
  <c r="U2640" i="3" a="1"/>
  <c r="U2640" i="3" s="1"/>
  <c r="V2640" i="3"/>
  <c r="W2640" i="3"/>
  <c r="Z2640" i="3"/>
  <c r="AA2640" i="3"/>
  <c r="U2641" i="3" a="1"/>
  <c r="U2641" i="3" s="1"/>
  <c r="V2641" i="3"/>
  <c r="W2641" i="3"/>
  <c r="Z2641" i="3"/>
  <c r="AA2641" i="3"/>
  <c r="U2642" i="3" a="1"/>
  <c r="U2642" i="3" s="1"/>
  <c r="V2642" i="3"/>
  <c r="W2642" i="3"/>
  <c r="Z2642" i="3"/>
  <c r="AA2642" i="3"/>
  <c r="V2643" i="3"/>
  <c r="W2643" i="3"/>
  <c r="Z2643" i="3"/>
  <c r="AA2643" i="3"/>
  <c r="U2644" i="3" a="1"/>
  <c r="U2644" i="3" s="1"/>
  <c r="V2644" i="3"/>
  <c r="W2644" i="3"/>
  <c r="Z2644" i="3"/>
  <c r="AA2644" i="3"/>
  <c r="U2645" i="3" a="1"/>
  <c r="U2645" i="3" s="1"/>
  <c r="V2645" i="3"/>
  <c r="W2645" i="3"/>
  <c r="Z2645" i="3"/>
  <c r="AA2645" i="3"/>
  <c r="U2646" i="3" a="1"/>
  <c r="U2646" i="3" s="1"/>
  <c r="V2646" i="3"/>
  <c r="W2646" i="3"/>
  <c r="Z2646" i="3"/>
  <c r="AA2646" i="3"/>
  <c r="U2647" i="3" a="1"/>
  <c r="U2647" i="3" s="1"/>
  <c r="V2647" i="3"/>
  <c r="W2647" i="3"/>
  <c r="Z2647" i="3"/>
  <c r="AA2647" i="3"/>
  <c r="U2648" i="3" a="1"/>
  <c r="U2648" i="3" s="1"/>
  <c r="V2648" i="3"/>
  <c r="W2648" i="3"/>
  <c r="Z2648" i="3"/>
  <c r="AA2648" i="3"/>
  <c r="U2649" i="3" a="1"/>
  <c r="U2649" i="3" s="1"/>
  <c r="V2649" i="3"/>
  <c r="W2649" i="3"/>
  <c r="Z2649" i="3"/>
  <c r="AA2649" i="3"/>
  <c r="V2650" i="3"/>
  <c r="W2650" i="3"/>
  <c r="Z2650" i="3"/>
  <c r="AA2650" i="3"/>
  <c r="U2651" i="3" a="1"/>
  <c r="U2651" i="3" s="1"/>
  <c r="V2651" i="3"/>
  <c r="W2651" i="3"/>
  <c r="Z2651" i="3"/>
  <c r="AA2651" i="3"/>
  <c r="U2652" i="3" a="1"/>
  <c r="U2652" i="3" s="1"/>
  <c r="V2652" i="3"/>
  <c r="W2652" i="3"/>
  <c r="Z2652" i="3"/>
  <c r="AA2652" i="3"/>
  <c r="U2653" i="3" a="1"/>
  <c r="U2653" i="3" s="1"/>
  <c r="V2653" i="3"/>
  <c r="W2653" i="3"/>
  <c r="Z2653" i="3"/>
  <c r="AA2653" i="3"/>
  <c r="U2654" i="3" a="1"/>
  <c r="U2654" i="3" s="1"/>
  <c r="V2654" i="3"/>
  <c r="W2654" i="3"/>
  <c r="Z2654" i="3"/>
  <c r="AA2654" i="3"/>
  <c r="U2655" i="3" a="1"/>
  <c r="U2655" i="3" s="1"/>
  <c r="V2655" i="3"/>
  <c r="W2655" i="3"/>
  <c r="Z2655" i="3"/>
  <c r="AA2655" i="3"/>
  <c r="U2656" i="3" a="1"/>
  <c r="U2656" i="3" s="1"/>
  <c r="V2656" i="3"/>
  <c r="W2656" i="3"/>
  <c r="Z2656" i="3"/>
  <c r="AA2656" i="3"/>
  <c r="U2657" i="3" a="1"/>
  <c r="U2657" i="3" s="1"/>
  <c r="X2657" i="3" s="1"/>
  <c r="Y2657" i="3" s="1"/>
  <c r="V2657" i="3"/>
  <c r="W2657" i="3"/>
  <c r="Z2657" i="3"/>
  <c r="AA2657" i="3"/>
  <c r="U2658" i="3" a="1"/>
  <c r="U2658" i="3" s="1"/>
  <c r="V2658" i="3"/>
  <c r="W2658" i="3"/>
  <c r="Z2658" i="3"/>
  <c r="AA2658" i="3"/>
  <c r="U2659" i="3" a="1"/>
  <c r="U2659" i="3" s="1"/>
  <c r="V2659" i="3"/>
  <c r="W2659" i="3"/>
  <c r="Z2659" i="3"/>
  <c r="AA2659" i="3"/>
  <c r="U2660" i="3" a="1"/>
  <c r="U2660" i="3" s="1"/>
  <c r="V2660" i="3"/>
  <c r="W2660" i="3"/>
  <c r="Z2660" i="3"/>
  <c r="AA2660" i="3"/>
  <c r="U2661" i="3" a="1"/>
  <c r="U2661" i="3" s="1"/>
  <c r="V2661" i="3"/>
  <c r="W2661" i="3"/>
  <c r="Z2661" i="3"/>
  <c r="AA2661" i="3"/>
  <c r="U2662" i="3" a="1"/>
  <c r="U2662" i="3" s="1"/>
  <c r="V2662" i="3"/>
  <c r="W2662" i="3"/>
  <c r="Z2662" i="3"/>
  <c r="AA2662" i="3"/>
  <c r="U2663" i="3" a="1"/>
  <c r="U2663" i="3" s="1"/>
  <c r="V2663" i="3"/>
  <c r="W2663" i="3"/>
  <c r="Z2663" i="3"/>
  <c r="AA2663" i="3"/>
  <c r="U2664" i="3" a="1"/>
  <c r="U2664" i="3" s="1"/>
  <c r="V2664" i="3"/>
  <c r="W2664" i="3"/>
  <c r="Z2664" i="3"/>
  <c r="AA2664" i="3"/>
  <c r="U2665" i="3" a="1"/>
  <c r="U2665" i="3" s="1"/>
  <c r="V2665" i="3"/>
  <c r="W2665" i="3"/>
  <c r="Z2665" i="3"/>
  <c r="AA2665" i="3"/>
  <c r="U2666" i="3" a="1"/>
  <c r="U2666" i="3" s="1"/>
  <c r="V2666" i="3"/>
  <c r="W2666" i="3"/>
  <c r="Z2666" i="3"/>
  <c r="AA2666" i="3"/>
  <c r="U2667" i="3" a="1"/>
  <c r="U2667" i="3" s="1"/>
  <c r="V2667" i="3"/>
  <c r="W2667" i="3"/>
  <c r="Z2667" i="3"/>
  <c r="AA2667" i="3"/>
  <c r="U2668" i="3" a="1"/>
  <c r="U2668" i="3" s="1"/>
  <c r="V2668" i="3"/>
  <c r="W2668" i="3"/>
  <c r="Z2668" i="3"/>
  <c r="AA2668" i="3"/>
  <c r="U2669" i="3" a="1"/>
  <c r="U2669" i="3" s="1"/>
  <c r="V2669" i="3"/>
  <c r="W2669" i="3"/>
  <c r="Z2669" i="3"/>
  <c r="AA2669" i="3"/>
  <c r="U2670" i="3" a="1"/>
  <c r="U2670" i="3" s="1"/>
  <c r="V2670" i="3"/>
  <c r="W2670" i="3"/>
  <c r="Z2670" i="3"/>
  <c r="AA2670" i="3"/>
  <c r="U2671" i="3" a="1"/>
  <c r="U2671" i="3" s="1"/>
  <c r="V2671" i="3"/>
  <c r="W2671" i="3"/>
  <c r="Z2671" i="3"/>
  <c r="AA2671" i="3"/>
  <c r="U2672" i="3" a="1"/>
  <c r="U2672" i="3" s="1"/>
  <c r="V2672" i="3"/>
  <c r="W2672" i="3"/>
  <c r="Z2672" i="3"/>
  <c r="AA2672" i="3"/>
  <c r="U2673" i="3" a="1"/>
  <c r="U2673" i="3" s="1"/>
  <c r="V2673" i="3"/>
  <c r="W2673" i="3"/>
  <c r="Z2673" i="3"/>
  <c r="AA2673" i="3"/>
  <c r="U2674" i="3" a="1"/>
  <c r="U2674" i="3" s="1"/>
  <c r="V2674" i="3"/>
  <c r="W2674" i="3"/>
  <c r="Z2674" i="3"/>
  <c r="AA2674" i="3"/>
  <c r="U2675" i="3" a="1"/>
  <c r="U2675" i="3" s="1"/>
  <c r="V2675" i="3"/>
  <c r="W2675" i="3"/>
  <c r="Z2675" i="3"/>
  <c r="AA2675" i="3"/>
  <c r="U2676" i="3" a="1"/>
  <c r="U2676" i="3" s="1"/>
  <c r="V2676" i="3"/>
  <c r="W2676" i="3"/>
  <c r="Z2676" i="3"/>
  <c r="AA2676" i="3"/>
  <c r="U2677" i="3" a="1"/>
  <c r="U2677" i="3" s="1"/>
  <c r="V2677" i="3"/>
  <c r="W2677" i="3"/>
  <c r="Z2677" i="3"/>
  <c r="AA2677" i="3"/>
  <c r="V2678" i="3"/>
  <c r="W2678" i="3"/>
  <c r="Z2678" i="3"/>
  <c r="AA2678" i="3"/>
  <c r="U2679" i="3" a="1"/>
  <c r="U2679" i="3" s="1"/>
  <c r="V2679" i="3"/>
  <c r="W2679" i="3"/>
  <c r="Z2679" i="3"/>
  <c r="AA2679" i="3"/>
  <c r="U2680" i="3" a="1"/>
  <c r="U2680" i="3" s="1"/>
  <c r="V2680" i="3"/>
  <c r="W2680" i="3"/>
  <c r="Z2680" i="3"/>
  <c r="AA2680" i="3"/>
  <c r="U2681" i="3" a="1"/>
  <c r="U2681" i="3" s="1"/>
  <c r="V2681" i="3"/>
  <c r="W2681" i="3"/>
  <c r="Z2681" i="3"/>
  <c r="AA2681" i="3"/>
  <c r="U2682" i="3" a="1"/>
  <c r="U2682" i="3" s="1"/>
  <c r="V2682" i="3"/>
  <c r="W2682" i="3"/>
  <c r="Z2682" i="3"/>
  <c r="AA2682" i="3"/>
  <c r="U2683" i="3" a="1"/>
  <c r="U2683" i="3" s="1"/>
  <c r="V2683" i="3"/>
  <c r="W2683" i="3"/>
  <c r="Z2683" i="3"/>
  <c r="AA2683" i="3"/>
  <c r="U2684" i="3" a="1"/>
  <c r="U2684" i="3" s="1"/>
  <c r="V2684" i="3"/>
  <c r="W2684" i="3"/>
  <c r="Z2684" i="3"/>
  <c r="AA2684" i="3"/>
  <c r="U2685" i="3" a="1"/>
  <c r="U2685" i="3" s="1"/>
  <c r="V2685" i="3"/>
  <c r="W2685" i="3"/>
  <c r="Z2685" i="3"/>
  <c r="AA2685" i="3"/>
  <c r="U2686" i="3" a="1"/>
  <c r="U2686" i="3" s="1"/>
  <c r="V2686" i="3"/>
  <c r="W2686" i="3"/>
  <c r="Z2686" i="3"/>
  <c r="AA2686" i="3"/>
  <c r="U2687" i="3" a="1"/>
  <c r="U2687" i="3" s="1"/>
  <c r="V2687" i="3"/>
  <c r="W2687" i="3"/>
  <c r="Z2687" i="3"/>
  <c r="AA2687" i="3"/>
  <c r="U2688" i="3" a="1"/>
  <c r="U2688" i="3" s="1"/>
  <c r="V2688" i="3"/>
  <c r="W2688" i="3"/>
  <c r="Z2688" i="3"/>
  <c r="AA2688" i="3"/>
  <c r="U2689" i="3" a="1"/>
  <c r="U2689" i="3" s="1"/>
  <c r="V2689" i="3"/>
  <c r="W2689" i="3"/>
  <c r="Z2689" i="3"/>
  <c r="AA2689" i="3"/>
  <c r="U2690" i="3" a="1"/>
  <c r="U2690" i="3" s="1"/>
  <c r="V2690" i="3"/>
  <c r="W2690" i="3"/>
  <c r="Z2690" i="3"/>
  <c r="AA2690" i="3"/>
  <c r="U2691" i="3" a="1"/>
  <c r="U2691" i="3" s="1"/>
  <c r="V2691" i="3"/>
  <c r="W2691" i="3"/>
  <c r="Z2691" i="3"/>
  <c r="AA2691" i="3"/>
  <c r="U2692" i="3" a="1"/>
  <c r="U2692" i="3" s="1"/>
  <c r="V2692" i="3"/>
  <c r="W2692" i="3"/>
  <c r="Z2692" i="3"/>
  <c r="AA2692" i="3"/>
  <c r="U2693" i="3" a="1"/>
  <c r="U2693" i="3" s="1"/>
  <c r="V2693" i="3"/>
  <c r="W2693" i="3"/>
  <c r="Z2693" i="3"/>
  <c r="AA2693" i="3"/>
  <c r="U2694" i="3" a="1"/>
  <c r="U2694" i="3" s="1"/>
  <c r="V2694" i="3"/>
  <c r="W2694" i="3"/>
  <c r="Z2694" i="3"/>
  <c r="AA2694" i="3"/>
  <c r="U2695" i="3" a="1"/>
  <c r="U2695" i="3" s="1"/>
  <c r="V2695" i="3"/>
  <c r="W2695" i="3"/>
  <c r="Z2695" i="3"/>
  <c r="AA2695" i="3"/>
  <c r="U2696" i="3" a="1"/>
  <c r="U2696" i="3" s="1"/>
  <c r="V2696" i="3"/>
  <c r="W2696" i="3"/>
  <c r="Z2696" i="3"/>
  <c r="AA2696" i="3"/>
  <c r="U2697" i="3" a="1"/>
  <c r="U2697" i="3" s="1"/>
  <c r="V2697" i="3"/>
  <c r="W2697" i="3"/>
  <c r="Z2697" i="3"/>
  <c r="AA2697" i="3"/>
  <c r="U2698" i="3" a="1"/>
  <c r="U2698" i="3" s="1"/>
  <c r="V2698" i="3"/>
  <c r="W2698" i="3"/>
  <c r="Z2698" i="3"/>
  <c r="AA2698" i="3"/>
  <c r="U2699" i="3" a="1"/>
  <c r="U2699" i="3" s="1"/>
  <c r="V2699" i="3"/>
  <c r="W2699" i="3"/>
  <c r="Z2699" i="3"/>
  <c r="AA2699" i="3"/>
  <c r="U2700" i="3" a="1"/>
  <c r="U2700" i="3" s="1"/>
  <c r="V2700" i="3"/>
  <c r="W2700" i="3"/>
  <c r="Z2700" i="3"/>
  <c r="AA2700" i="3"/>
  <c r="U2701" i="3" a="1"/>
  <c r="U2701" i="3" s="1"/>
  <c r="V2701" i="3"/>
  <c r="W2701" i="3"/>
  <c r="Z2701" i="3"/>
  <c r="AA2701" i="3"/>
  <c r="U2702" i="3" a="1"/>
  <c r="U2702" i="3" s="1"/>
  <c r="V2702" i="3"/>
  <c r="W2702" i="3"/>
  <c r="Z2702" i="3"/>
  <c r="AA2702" i="3"/>
  <c r="U2703" i="3" a="1"/>
  <c r="U2703" i="3" s="1"/>
  <c r="V2703" i="3"/>
  <c r="W2703" i="3"/>
  <c r="Z2703" i="3"/>
  <c r="AA2703" i="3"/>
  <c r="U2704" i="3" a="1"/>
  <c r="U2704" i="3" s="1"/>
  <c r="V2704" i="3"/>
  <c r="W2704" i="3"/>
  <c r="Z2704" i="3"/>
  <c r="AA2704" i="3"/>
  <c r="U2705" i="3" a="1"/>
  <c r="U2705" i="3" s="1"/>
  <c r="V2705" i="3"/>
  <c r="W2705" i="3"/>
  <c r="Z2705" i="3"/>
  <c r="AA2705" i="3"/>
  <c r="U2706" i="3" a="1"/>
  <c r="U2706" i="3" s="1"/>
  <c r="V2706" i="3"/>
  <c r="W2706" i="3"/>
  <c r="Z2706" i="3"/>
  <c r="AA2706" i="3"/>
  <c r="U2707" i="3" a="1"/>
  <c r="U2707" i="3" s="1"/>
  <c r="V2707" i="3"/>
  <c r="W2707" i="3"/>
  <c r="Z2707" i="3"/>
  <c r="AA2707" i="3"/>
  <c r="U2708" i="3" a="1"/>
  <c r="U2708" i="3" s="1"/>
  <c r="V2708" i="3"/>
  <c r="W2708" i="3"/>
  <c r="Z2708" i="3"/>
  <c r="AA2708" i="3"/>
  <c r="U2709" i="3" a="1"/>
  <c r="U2709" i="3" s="1"/>
  <c r="V2709" i="3"/>
  <c r="W2709" i="3"/>
  <c r="Z2709" i="3"/>
  <c r="AA2709" i="3"/>
  <c r="U2710" i="3" a="1"/>
  <c r="U2710" i="3" s="1"/>
  <c r="V2710" i="3"/>
  <c r="W2710" i="3"/>
  <c r="Z2710" i="3"/>
  <c r="AA2710" i="3"/>
  <c r="U2711" i="3" a="1"/>
  <c r="U2711" i="3" s="1"/>
  <c r="V2711" i="3"/>
  <c r="W2711" i="3"/>
  <c r="Z2711" i="3"/>
  <c r="AA2711" i="3"/>
  <c r="U2712" i="3" a="1"/>
  <c r="U2712" i="3" s="1"/>
  <c r="V2712" i="3"/>
  <c r="W2712" i="3"/>
  <c r="Z2712" i="3"/>
  <c r="AA2712" i="3"/>
  <c r="U2713" i="3" a="1"/>
  <c r="U2713" i="3" s="1"/>
  <c r="V2713" i="3"/>
  <c r="W2713" i="3"/>
  <c r="Z2713" i="3"/>
  <c r="AA2713" i="3"/>
  <c r="U2714" i="3" a="1"/>
  <c r="U2714" i="3" s="1"/>
  <c r="V2714" i="3"/>
  <c r="W2714" i="3"/>
  <c r="Z2714" i="3"/>
  <c r="AA2714" i="3"/>
  <c r="V2715" i="3"/>
  <c r="W2715" i="3"/>
  <c r="Z2715" i="3"/>
  <c r="AA2715" i="3"/>
  <c r="U2716" i="3" a="1"/>
  <c r="U2716" i="3" s="1"/>
  <c r="V2716" i="3"/>
  <c r="W2716" i="3"/>
  <c r="Z2716" i="3"/>
  <c r="AA2716" i="3"/>
  <c r="U2717" i="3" a="1"/>
  <c r="U2717" i="3" s="1"/>
  <c r="V2717" i="3"/>
  <c r="W2717" i="3"/>
  <c r="Z2717" i="3"/>
  <c r="AA2717" i="3"/>
  <c r="U2718" i="3" a="1"/>
  <c r="U2718" i="3" s="1"/>
  <c r="V2718" i="3"/>
  <c r="W2718" i="3"/>
  <c r="Z2718" i="3"/>
  <c r="AA2718" i="3"/>
  <c r="U2719" i="3" a="1"/>
  <c r="U2719" i="3" s="1"/>
  <c r="V2719" i="3"/>
  <c r="W2719" i="3"/>
  <c r="Z2719" i="3"/>
  <c r="AA2719" i="3"/>
  <c r="U2720" i="3" a="1"/>
  <c r="U2720" i="3" s="1"/>
  <c r="V2720" i="3"/>
  <c r="W2720" i="3"/>
  <c r="Z2720" i="3"/>
  <c r="AA2720" i="3"/>
  <c r="U2721" i="3" a="1"/>
  <c r="U2721" i="3" s="1"/>
  <c r="V2721" i="3"/>
  <c r="W2721" i="3"/>
  <c r="Z2721" i="3"/>
  <c r="AA2721" i="3"/>
  <c r="U2722" i="3" a="1"/>
  <c r="U2722" i="3" s="1"/>
  <c r="V2722" i="3"/>
  <c r="W2722" i="3"/>
  <c r="Z2722" i="3"/>
  <c r="AA2722" i="3"/>
  <c r="U2723" i="3" a="1"/>
  <c r="U2723" i="3" s="1"/>
  <c r="V2723" i="3"/>
  <c r="W2723" i="3"/>
  <c r="Z2723" i="3"/>
  <c r="AA2723" i="3"/>
  <c r="U2724" i="3" a="1"/>
  <c r="U2724" i="3" s="1"/>
  <c r="V2724" i="3"/>
  <c r="W2724" i="3"/>
  <c r="Z2724" i="3"/>
  <c r="AA2724" i="3"/>
  <c r="U2725" i="3" a="1"/>
  <c r="U2725" i="3" s="1"/>
  <c r="V2725" i="3"/>
  <c r="W2725" i="3"/>
  <c r="Z2725" i="3"/>
  <c r="AA2725" i="3"/>
  <c r="U2726" i="3" a="1"/>
  <c r="U2726" i="3" s="1"/>
  <c r="V2726" i="3"/>
  <c r="W2726" i="3"/>
  <c r="Z2726" i="3"/>
  <c r="AA2726" i="3"/>
  <c r="U2727" i="3" a="1"/>
  <c r="U2727" i="3" s="1"/>
  <c r="V2727" i="3"/>
  <c r="W2727" i="3"/>
  <c r="Z2727" i="3"/>
  <c r="AA2727" i="3"/>
  <c r="U2728" i="3" a="1"/>
  <c r="U2728" i="3" s="1"/>
  <c r="V2728" i="3"/>
  <c r="W2728" i="3"/>
  <c r="Z2728" i="3"/>
  <c r="AA2728" i="3"/>
  <c r="U2729" i="3" a="1"/>
  <c r="U2729" i="3" s="1"/>
  <c r="V2729" i="3"/>
  <c r="W2729" i="3"/>
  <c r="Z2729" i="3"/>
  <c r="AA2729" i="3"/>
  <c r="U2730" i="3" a="1"/>
  <c r="U2730" i="3" s="1"/>
  <c r="V2730" i="3"/>
  <c r="W2730" i="3"/>
  <c r="Z2730" i="3"/>
  <c r="AA2730" i="3"/>
  <c r="U2731" i="3" a="1"/>
  <c r="U2731" i="3" s="1"/>
  <c r="V2731" i="3"/>
  <c r="W2731" i="3"/>
  <c r="Z2731" i="3"/>
  <c r="AA2731" i="3"/>
  <c r="U2732" i="3" a="1"/>
  <c r="U2732" i="3" s="1"/>
  <c r="V2732" i="3"/>
  <c r="W2732" i="3"/>
  <c r="Z2732" i="3"/>
  <c r="AA2732" i="3"/>
  <c r="U2733" i="3" a="1"/>
  <c r="U2733" i="3" s="1"/>
  <c r="V2733" i="3"/>
  <c r="W2733" i="3"/>
  <c r="Z2733" i="3"/>
  <c r="AA2733" i="3"/>
  <c r="U2734" i="3" a="1"/>
  <c r="U2734" i="3" s="1"/>
  <c r="V2734" i="3"/>
  <c r="W2734" i="3"/>
  <c r="Z2734" i="3"/>
  <c r="AA2734" i="3"/>
  <c r="U2735" i="3" a="1"/>
  <c r="U2735" i="3" s="1"/>
  <c r="V2735" i="3"/>
  <c r="W2735" i="3"/>
  <c r="Z2735" i="3"/>
  <c r="AA2735" i="3"/>
  <c r="U2736" i="3" a="1"/>
  <c r="U2736" i="3" s="1"/>
  <c r="V2736" i="3"/>
  <c r="W2736" i="3"/>
  <c r="Z2736" i="3"/>
  <c r="AA2736" i="3"/>
  <c r="U2737" i="3" a="1"/>
  <c r="U2737" i="3" s="1"/>
  <c r="V2737" i="3"/>
  <c r="W2737" i="3"/>
  <c r="Z2737" i="3"/>
  <c r="AA2737" i="3"/>
  <c r="U2738" i="3" a="1"/>
  <c r="U2738" i="3" s="1"/>
  <c r="V2738" i="3"/>
  <c r="W2738" i="3"/>
  <c r="Z2738" i="3"/>
  <c r="AA2738" i="3"/>
  <c r="U2739" i="3" a="1"/>
  <c r="U2739" i="3" s="1"/>
  <c r="V2739" i="3"/>
  <c r="W2739" i="3"/>
  <c r="Z2739" i="3"/>
  <c r="AA2739" i="3"/>
  <c r="U2740" i="3" a="1"/>
  <c r="U2740" i="3" s="1"/>
  <c r="V2740" i="3"/>
  <c r="W2740" i="3"/>
  <c r="Z2740" i="3"/>
  <c r="AA2740" i="3"/>
  <c r="U2741" i="3" a="1"/>
  <c r="U2741" i="3" s="1"/>
  <c r="V2741" i="3"/>
  <c r="W2741" i="3"/>
  <c r="Z2741" i="3"/>
  <c r="AA2741" i="3"/>
  <c r="U2742" i="3" a="1"/>
  <c r="U2742" i="3" s="1"/>
  <c r="V2742" i="3"/>
  <c r="W2742" i="3"/>
  <c r="Z2742" i="3"/>
  <c r="AA2742" i="3"/>
  <c r="U2743" i="3" a="1"/>
  <c r="U2743" i="3" s="1"/>
  <c r="V2743" i="3"/>
  <c r="W2743" i="3"/>
  <c r="Z2743" i="3"/>
  <c r="AA2743" i="3"/>
  <c r="U2744" i="3" a="1"/>
  <c r="U2744" i="3" s="1"/>
  <c r="V2744" i="3"/>
  <c r="W2744" i="3"/>
  <c r="Z2744" i="3"/>
  <c r="AA2744" i="3"/>
  <c r="U2745" i="3" a="1"/>
  <c r="U2745" i="3" s="1"/>
  <c r="V2745" i="3"/>
  <c r="W2745" i="3"/>
  <c r="Z2745" i="3"/>
  <c r="AA2745" i="3"/>
  <c r="U2746" i="3" a="1"/>
  <c r="U2746" i="3" s="1"/>
  <c r="V2746" i="3"/>
  <c r="W2746" i="3"/>
  <c r="Z2746" i="3"/>
  <c r="AA2746" i="3"/>
  <c r="U2747" i="3" a="1"/>
  <c r="U2747" i="3" s="1"/>
  <c r="V2747" i="3"/>
  <c r="W2747" i="3"/>
  <c r="Z2747" i="3"/>
  <c r="AA2747" i="3"/>
  <c r="U2748" i="3" a="1"/>
  <c r="U2748" i="3" s="1"/>
  <c r="V2748" i="3"/>
  <c r="W2748" i="3"/>
  <c r="Z2748" i="3"/>
  <c r="AA2748" i="3"/>
  <c r="U2749" i="3" a="1"/>
  <c r="U2749" i="3" s="1"/>
  <c r="V2749" i="3"/>
  <c r="W2749" i="3"/>
  <c r="Z2749" i="3"/>
  <c r="AA2749" i="3"/>
  <c r="U2750" i="3" a="1"/>
  <c r="U2750" i="3" s="1"/>
  <c r="V2750" i="3"/>
  <c r="W2750" i="3"/>
  <c r="Z2750" i="3"/>
  <c r="AA2750" i="3"/>
  <c r="U2751" i="3" a="1"/>
  <c r="U2751" i="3" s="1"/>
  <c r="V2751" i="3"/>
  <c r="W2751" i="3"/>
  <c r="Z2751" i="3"/>
  <c r="AA2751" i="3"/>
  <c r="U2752" i="3" a="1"/>
  <c r="U2752" i="3" s="1"/>
  <c r="V2752" i="3"/>
  <c r="W2752" i="3"/>
  <c r="Z2752" i="3"/>
  <c r="AA2752" i="3"/>
  <c r="U2753" i="3" a="1"/>
  <c r="U2753" i="3" s="1"/>
  <c r="V2753" i="3"/>
  <c r="W2753" i="3"/>
  <c r="Z2753" i="3"/>
  <c r="AA2753" i="3"/>
  <c r="U2754" i="3" a="1"/>
  <c r="U2754" i="3" s="1"/>
  <c r="V2754" i="3"/>
  <c r="W2754" i="3"/>
  <c r="Z2754" i="3"/>
  <c r="AA2754" i="3"/>
  <c r="U2755" i="3" a="1"/>
  <c r="U2755" i="3" s="1"/>
  <c r="V2755" i="3"/>
  <c r="W2755" i="3"/>
  <c r="Z2755" i="3"/>
  <c r="AA2755" i="3"/>
  <c r="U2756" i="3" a="1"/>
  <c r="U2756" i="3" s="1"/>
  <c r="V2756" i="3"/>
  <c r="W2756" i="3"/>
  <c r="Z2756" i="3"/>
  <c r="AA2756" i="3"/>
  <c r="U2757" i="3" a="1"/>
  <c r="U2757" i="3" s="1"/>
  <c r="V2757" i="3"/>
  <c r="W2757" i="3"/>
  <c r="Z2757" i="3"/>
  <c r="AA2757" i="3"/>
  <c r="U2758" i="3" a="1"/>
  <c r="U2758" i="3" s="1"/>
  <c r="V2758" i="3"/>
  <c r="W2758" i="3"/>
  <c r="Z2758" i="3"/>
  <c r="AA2758" i="3"/>
  <c r="U2759" i="3" a="1"/>
  <c r="U2759" i="3" s="1"/>
  <c r="V2759" i="3"/>
  <c r="W2759" i="3"/>
  <c r="Z2759" i="3"/>
  <c r="AA2759" i="3"/>
  <c r="U2760" i="3" a="1"/>
  <c r="U2760" i="3" s="1"/>
  <c r="V2760" i="3"/>
  <c r="W2760" i="3"/>
  <c r="Z2760" i="3"/>
  <c r="AA2760" i="3"/>
  <c r="U2761" i="3" a="1"/>
  <c r="U2761" i="3" s="1"/>
  <c r="V2761" i="3"/>
  <c r="W2761" i="3"/>
  <c r="Z2761" i="3"/>
  <c r="AA2761" i="3"/>
  <c r="U2762" i="3" a="1"/>
  <c r="U2762" i="3" s="1"/>
  <c r="V2762" i="3"/>
  <c r="W2762" i="3"/>
  <c r="Z2762" i="3"/>
  <c r="AA2762" i="3"/>
  <c r="U2763" i="3" a="1"/>
  <c r="U2763" i="3" s="1"/>
  <c r="X2763" i="3" s="1"/>
  <c r="Y2763" i="3" s="1"/>
  <c r="V2763" i="3"/>
  <c r="W2763" i="3"/>
  <c r="Z2763" i="3"/>
  <c r="AA2763" i="3"/>
  <c r="U2764" i="3" a="1"/>
  <c r="U2764" i="3" s="1"/>
  <c r="V2764" i="3"/>
  <c r="W2764" i="3"/>
  <c r="Z2764" i="3"/>
  <c r="AA2764" i="3"/>
  <c r="U2765" i="3" a="1"/>
  <c r="U2765" i="3" s="1"/>
  <c r="V2765" i="3"/>
  <c r="W2765" i="3"/>
  <c r="Z2765" i="3"/>
  <c r="AA2765" i="3"/>
  <c r="U2766" i="3" a="1"/>
  <c r="U2766" i="3" s="1"/>
  <c r="V2766" i="3"/>
  <c r="W2766" i="3"/>
  <c r="Z2766" i="3"/>
  <c r="AA2766" i="3"/>
  <c r="U2767" i="3" a="1"/>
  <c r="U2767" i="3" s="1"/>
  <c r="V2767" i="3"/>
  <c r="W2767" i="3"/>
  <c r="Z2767" i="3"/>
  <c r="AA2767" i="3"/>
  <c r="U2768" i="3" a="1"/>
  <c r="U2768" i="3" s="1"/>
  <c r="V2768" i="3"/>
  <c r="W2768" i="3"/>
  <c r="Z2768" i="3"/>
  <c r="AA2768" i="3"/>
  <c r="U2769" i="3" a="1"/>
  <c r="U2769" i="3" s="1"/>
  <c r="V2769" i="3"/>
  <c r="W2769" i="3"/>
  <c r="Z2769" i="3"/>
  <c r="AA2769" i="3"/>
  <c r="U2770" i="3" a="1"/>
  <c r="U2770" i="3" s="1"/>
  <c r="V2770" i="3"/>
  <c r="W2770" i="3"/>
  <c r="Z2770" i="3"/>
  <c r="AA2770" i="3"/>
  <c r="U2771" i="3" a="1"/>
  <c r="U2771" i="3" s="1"/>
  <c r="V2771" i="3"/>
  <c r="W2771" i="3"/>
  <c r="Z2771" i="3"/>
  <c r="AA2771" i="3"/>
  <c r="U2772" i="3" a="1"/>
  <c r="U2772" i="3" s="1"/>
  <c r="V2772" i="3"/>
  <c r="W2772" i="3"/>
  <c r="Z2772" i="3"/>
  <c r="AA2772" i="3"/>
  <c r="U2773" i="3" a="1"/>
  <c r="U2773" i="3" s="1"/>
  <c r="V2773" i="3"/>
  <c r="W2773" i="3"/>
  <c r="Z2773" i="3"/>
  <c r="AA2773" i="3"/>
  <c r="U2774" i="3" a="1"/>
  <c r="U2774" i="3" s="1"/>
  <c r="V2774" i="3"/>
  <c r="W2774" i="3"/>
  <c r="Z2774" i="3"/>
  <c r="AA2774" i="3"/>
  <c r="U2775" i="3" a="1"/>
  <c r="U2775" i="3" s="1"/>
  <c r="V2775" i="3"/>
  <c r="W2775" i="3"/>
  <c r="Z2775" i="3"/>
  <c r="AA2775" i="3"/>
  <c r="U2776" i="3" a="1"/>
  <c r="U2776" i="3" s="1"/>
  <c r="V2776" i="3"/>
  <c r="W2776" i="3"/>
  <c r="Z2776" i="3"/>
  <c r="AA2776" i="3"/>
  <c r="U2777" i="3" a="1"/>
  <c r="U2777" i="3" s="1"/>
  <c r="V2777" i="3"/>
  <c r="W2777" i="3"/>
  <c r="Z2777" i="3"/>
  <c r="AA2777" i="3"/>
  <c r="U2778" i="3" a="1"/>
  <c r="U2778" i="3" s="1"/>
  <c r="V2778" i="3"/>
  <c r="W2778" i="3"/>
  <c r="Z2778" i="3"/>
  <c r="AA2778" i="3"/>
  <c r="U2779" i="3" a="1"/>
  <c r="U2779" i="3" s="1"/>
  <c r="V2779" i="3"/>
  <c r="W2779" i="3"/>
  <c r="Z2779" i="3"/>
  <c r="AA2779" i="3"/>
  <c r="U2780" i="3" a="1"/>
  <c r="U2780" i="3" s="1"/>
  <c r="V2780" i="3"/>
  <c r="W2780" i="3"/>
  <c r="Z2780" i="3"/>
  <c r="AA2780" i="3"/>
  <c r="U2781" i="3" a="1"/>
  <c r="U2781" i="3" s="1"/>
  <c r="V2781" i="3"/>
  <c r="W2781" i="3"/>
  <c r="Z2781" i="3"/>
  <c r="AA2781" i="3"/>
  <c r="U2782" i="3" a="1"/>
  <c r="U2782" i="3" s="1"/>
  <c r="V2782" i="3"/>
  <c r="W2782" i="3"/>
  <c r="Z2782" i="3"/>
  <c r="AA2782" i="3"/>
  <c r="U2783" i="3" a="1"/>
  <c r="U2783" i="3" s="1"/>
  <c r="V2783" i="3"/>
  <c r="W2783" i="3"/>
  <c r="Z2783" i="3"/>
  <c r="AA2783" i="3"/>
  <c r="U2784" i="3" a="1"/>
  <c r="U2784" i="3" s="1"/>
  <c r="V2784" i="3"/>
  <c r="W2784" i="3"/>
  <c r="Z2784" i="3"/>
  <c r="AA2784" i="3"/>
  <c r="U2785" i="3" a="1"/>
  <c r="U2785" i="3" s="1"/>
  <c r="V2785" i="3"/>
  <c r="W2785" i="3"/>
  <c r="Z2785" i="3"/>
  <c r="AA2785" i="3"/>
  <c r="U2786" i="3" a="1"/>
  <c r="U2786" i="3" s="1"/>
  <c r="V2786" i="3"/>
  <c r="W2786" i="3"/>
  <c r="Z2786" i="3"/>
  <c r="AA2786" i="3"/>
  <c r="U2787" i="3" a="1"/>
  <c r="U2787" i="3" s="1"/>
  <c r="V2787" i="3"/>
  <c r="W2787" i="3"/>
  <c r="Z2787" i="3"/>
  <c r="AA2787" i="3"/>
  <c r="U2788" i="3" a="1"/>
  <c r="U2788" i="3" s="1"/>
  <c r="V2788" i="3"/>
  <c r="W2788" i="3"/>
  <c r="Z2788" i="3"/>
  <c r="AA2788" i="3"/>
  <c r="U2789" i="3" a="1"/>
  <c r="U2789" i="3" s="1"/>
  <c r="V2789" i="3"/>
  <c r="W2789" i="3"/>
  <c r="Z2789" i="3"/>
  <c r="AA2789" i="3"/>
  <c r="U2790" i="3" a="1"/>
  <c r="U2790" i="3" s="1"/>
  <c r="V2790" i="3"/>
  <c r="W2790" i="3"/>
  <c r="Z2790" i="3"/>
  <c r="AA2790" i="3"/>
  <c r="U2791" i="3" a="1"/>
  <c r="U2791" i="3" s="1"/>
  <c r="V2791" i="3"/>
  <c r="W2791" i="3"/>
  <c r="Z2791" i="3"/>
  <c r="AA2791" i="3"/>
  <c r="U2792" i="3" a="1"/>
  <c r="U2792" i="3" s="1"/>
  <c r="V2792" i="3"/>
  <c r="W2792" i="3"/>
  <c r="Z2792" i="3"/>
  <c r="AA2792" i="3"/>
  <c r="U2793" i="3" a="1"/>
  <c r="U2793" i="3" s="1"/>
  <c r="V2793" i="3"/>
  <c r="W2793" i="3"/>
  <c r="Z2793" i="3"/>
  <c r="AA2793" i="3"/>
  <c r="U2794" i="3" a="1"/>
  <c r="U2794" i="3" s="1"/>
  <c r="V2794" i="3"/>
  <c r="W2794" i="3"/>
  <c r="Z2794" i="3"/>
  <c r="AA2794" i="3"/>
  <c r="U2795" i="3" a="1"/>
  <c r="U2795" i="3" s="1"/>
  <c r="V2795" i="3"/>
  <c r="W2795" i="3"/>
  <c r="Z2795" i="3"/>
  <c r="AA2795" i="3"/>
  <c r="U2796" i="3" a="1"/>
  <c r="U2796" i="3" s="1"/>
  <c r="V2796" i="3"/>
  <c r="W2796" i="3"/>
  <c r="Z2796" i="3"/>
  <c r="AA2796" i="3"/>
  <c r="U2797" i="3" a="1"/>
  <c r="U2797" i="3" s="1"/>
  <c r="V2797" i="3"/>
  <c r="W2797" i="3"/>
  <c r="Z2797" i="3"/>
  <c r="AA2797" i="3"/>
  <c r="U2798" i="3" a="1"/>
  <c r="U2798" i="3" s="1"/>
  <c r="V2798" i="3"/>
  <c r="W2798" i="3"/>
  <c r="Z2798" i="3"/>
  <c r="AA2798" i="3"/>
  <c r="U2799" i="3" a="1"/>
  <c r="U2799" i="3" s="1"/>
  <c r="V2799" i="3"/>
  <c r="W2799" i="3"/>
  <c r="Z2799" i="3"/>
  <c r="AA2799" i="3"/>
  <c r="U2800" i="3" a="1"/>
  <c r="U2800" i="3" s="1"/>
  <c r="V2800" i="3"/>
  <c r="W2800" i="3"/>
  <c r="Z2800" i="3"/>
  <c r="AA2800" i="3"/>
  <c r="U2801" i="3" a="1"/>
  <c r="U2801" i="3" s="1"/>
  <c r="V2801" i="3"/>
  <c r="W2801" i="3"/>
  <c r="Z2801" i="3"/>
  <c r="AA2801" i="3"/>
  <c r="U2802" i="3" a="1"/>
  <c r="U2802" i="3" s="1"/>
  <c r="V2802" i="3"/>
  <c r="W2802" i="3"/>
  <c r="Z2802" i="3"/>
  <c r="AA2802" i="3"/>
  <c r="U2803" i="3" a="1"/>
  <c r="U2803" i="3" s="1"/>
  <c r="V2803" i="3"/>
  <c r="W2803" i="3"/>
  <c r="Z2803" i="3"/>
  <c r="AA2803" i="3"/>
  <c r="U2804" i="3" a="1"/>
  <c r="U2804" i="3" s="1"/>
  <c r="V2804" i="3"/>
  <c r="W2804" i="3"/>
  <c r="Z2804" i="3"/>
  <c r="AA2804" i="3"/>
  <c r="U2805" i="3" a="1"/>
  <c r="U2805" i="3" s="1"/>
  <c r="V2805" i="3"/>
  <c r="W2805" i="3"/>
  <c r="Z2805" i="3"/>
  <c r="AA2805" i="3"/>
  <c r="U2806" i="3" a="1"/>
  <c r="U2806" i="3" s="1"/>
  <c r="V2806" i="3"/>
  <c r="W2806" i="3"/>
  <c r="Z2806" i="3"/>
  <c r="AA2806" i="3"/>
  <c r="U2807" i="3" a="1"/>
  <c r="U2807" i="3" s="1"/>
  <c r="V2807" i="3"/>
  <c r="W2807" i="3"/>
  <c r="Z2807" i="3"/>
  <c r="AA2807" i="3"/>
  <c r="U2808" i="3" a="1"/>
  <c r="U2808" i="3" s="1"/>
  <c r="V2808" i="3"/>
  <c r="W2808" i="3"/>
  <c r="Z2808" i="3"/>
  <c r="AA2808" i="3"/>
  <c r="U2809" i="3" a="1"/>
  <c r="U2809" i="3" s="1"/>
  <c r="V2809" i="3"/>
  <c r="W2809" i="3"/>
  <c r="Z2809" i="3"/>
  <c r="AA2809" i="3"/>
  <c r="U2810" i="3" a="1"/>
  <c r="U2810" i="3" s="1"/>
  <c r="V2810" i="3"/>
  <c r="W2810" i="3"/>
  <c r="Z2810" i="3"/>
  <c r="AA2810" i="3"/>
  <c r="U2811" i="3" a="1"/>
  <c r="U2811" i="3" s="1"/>
  <c r="V2811" i="3"/>
  <c r="W2811" i="3"/>
  <c r="Z2811" i="3"/>
  <c r="AA2811" i="3"/>
  <c r="U2812" i="3" a="1"/>
  <c r="U2812" i="3" s="1"/>
  <c r="V2812" i="3"/>
  <c r="W2812" i="3"/>
  <c r="Z2812" i="3"/>
  <c r="AA2812" i="3"/>
  <c r="U2813" i="3" a="1"/>
  <c r="U2813" i="3" s="1"/>
  <c r="V2813" i="3"/>
  <c r="W2813" i="3"/>
  <c r="Z2813" i="3"/>
  <c r="AA2813" i="3"/>
  <c r="U2814" i="3" a="1"/>
  <c r="U2814" i="3" s="1"/>
  <c r="V2814" i="3"/>
  <c r="W2814" i="3"/>
  <c r="Z2814" i="3"/>
  <c r="AA2814" i="3"/>
  <c r="U2815" i="3" a="1"/>
  <c r="U2815" i="3" s="1"/>
  <c r="V2815" i="3"/>
  <c r="W2815" i="3"/>
  <c r="Z2815" i="3"/>
  <c r="AA2815" i="3"/>
  <c r="U2816" i="3" a="1"/>
  <c r="U2816" i="3" s="1"/>
  <c r="V2816" i="3"/>
  <c r="W2816" i="3"/>
  <c r="Z2816" i="3"/>
  <c r="AA2816" i="3"/>
  <c r="V2817" i="3"/>
  <c r="W2817" i="3"/>
  <c r="Z2817" i="3"/>
  <c r="AA2817" i="3"/>
  <c r="U2818" i="3" a="1"/>
  <c r="U2818" i="3" s="1"/>
  <c r="V2818" i="3"/>
  <c r="W2818" i="3"/>
  <c r="Z2818" i="3"/>
  <c r="AA2818" i="3"/>
  <c r="U2819" i="3" a="1"/>
  <c r="U2819" i="3" s="1"/>
  <c r="V2819" i="3"/>
  <c r="W2819" i="3"/>
  <c r="Z2819" i="3"/>
  <c r="AA2819" i="3"/>
  <c r="V2820" i="3"/>
  <c r="W2820" i="3"/>
  <c r="Z2820" i="3"/>
  <c r="AA2820" i="3"/>
  <c r="U2821" i="3" a="1"/>
  <c r="U2821" i="3" s="1"/>
  <c r="V2821" i="3"/>
  <c r="W2821" i="3"/>
  <c r="Z2821" i="3"/>
  <c r="AA2821" i="3"/>
  <c r="U2822" i="3" a="1"/>
  <c r="U2822" i="3" s="1"/>
  <c r="V2822" i="3"/>
  <c r="W2822" i="3"/>
  <c r="Z2822" i="3"/>
  <c r="AA2822" i="3"/>
  <c r="V2823" i="3"/>
  <c r="W2823" i="3"/>
  <c r="Z2823" i="3"/>
  <c r="AA2823" i="3"/>
  <c r="U2824" i="3" a="1"/>
  <c r="U2824" i="3" s="1"/>
  <c r="V2824" i="3"/>
  <c r="W2824" i="3"/>
  <c r="Z2824" i="3"/>
  <c r="AA2824" i="3"/>
  <c r="U2825" i="3" a="1"/>
  <c r="U2825" i="3" s="1"/>
  <c r="V2825" i="3"/>
  <c r="W2825" i="3"/>
  <c r="Z2825" i="3"/>
  <c r="AA2825" i="3"/>
  <c r="U2826" i="3" a="1"/>
  <c r="U2826" i="3" s="1"/>
  <c r="X2826" i="3" s="1"/>
  <c r="Y2826" i="3" s="1"/>
  <c r="V2826" i="3"/>
  <c r="W2826" i="3"/>
  <c r="Z2826" i="3"/>
  <c r="AA2826" i="3"/>
  <c r="V2827" i="3"/>
  <c r="W2827" i="3"/>
  <c r="Z2827" i="3"/>
  <c r="AA2827" i="3"/>
  <c r="U2828" i="3" a="1"/>
  <c r="U2828" i="3" s="1"/>
  <c r="V2828" i="3"/>
  <c r="W2828" i="3"/>
  <c r="Z2828" i="3"/>
  <c r="AA2828" i="3"/>
  <c r="U2829" i="3" a="1"/>
  <c r="U2829" i="3" s="1"/>
  <c r="V2829" i="3"/>
  <c r="W2829" i="3"/>
  <c r="Z2829" i="3"/>
  <c r="AA2829" i="3"/>
  <c r="U2830" i="3" a="1"/>
  <c r="U2830" i="3" s="1"/>
  <c r="V2830" i="3"/>
  <c r="W2830" i="3"/>
  <c r="Z2830" i="3"/>
  <c r="AA2830" i="3"/>
  <c r="U2831" i="3" a="1"/>
  <c r="U2831" i="3" s="1"/>
  <c r="X2831" i="3" s="1"/>
  <c r="Y2831" i="3" s="1"/>
  <c r="V2831" i="3"/>
  <c r="W2831" i="3"/>
  <c r="Z2831" i="3"/>
  <c r="AA2831" i="3"/>
  <c r="V2832" i="3"/>
  <c r="W2832" i="3"/>
  <c r="Z2832" i="3"/>
  <c r="AA2832" i="3"/>
  <c r="U2833" i="3" a="1"/>
  <c r="U2833" i="3" s="1"/>
  <c r="V2833" i="3"/>
  <c r="W2833" i="3"/>
  <c r="Z2833" i="3"/>
  <c r="AA2833" i="3"/>
  <c r="U2834" i="3" a="1"/>
  <c r="U2834" i="3" s="1"/>
  <c r="V2834" i="3"/>
  <c r="W2834" i="3"/>
  <c r="Z2834" i="3"/>
  <c r="AA2834" i="3"/>
  <c r="U2835" i="3" a="1"/>
  <c r="U2835" i="3" s="1"/>
  <c r="V2835" i="3"/>
  <c r="W2835" i="3"/>
  <c r="Z2835" i="3"/>
  <c r="AA2835" i="3"/>
  <c r="U2836" i="3" a="1"/>
  <c r="U2836" i="3" s="1"/>
  <c r="X2836" i="3" s="1"/>
  <c r="Y2836" i="3" s="1"/>
  <c r="V2836" i="3"/>
  <c r="W2836" i="3"/>
  <c r="Z2836" i="3"/>
  <c r="AA2836" i="3"/>
  <c r="V2837" i="3"/>
  <c r="W2837" i="3"/>
  <c r="Z2837" i="3"/>
  <c r="AA2837" i="3"/>
  <c r="U2838" i="3" a="1"/>
  <c r="U2838" i="3" s="1"/>
  <c r="V2838" i="3"/>
  <c r="W2838" i="3"/>
  <c r="Z2838" i="3"/>
  <c r="AA2838" i="3"/>
  <c r="U2839" i="3" a="1"/>
  <c r="U2839" i="3" s="1"/>
  <c r="V2839" i="3"/>
  <c r="W2839" i="3"/>
  <c r="Z2839" i="3"/>
  <c r="AA2839" i="3"/>
  <c r="V2840" i="3"/>
  <c r="W2840" i="3"/>
  <c r="Z2840" i="3"/>
  <c r="AA2840" i="3"/>
  <c r="U2841" i="3" a="1"/>
  <c r="U2841" i="3" s="1"/>
  <c r="V2841" i="3"/>
  <c r="W2841" i="3"/>
  <c r="Z2841" i="3"/>
  <c r="AA2841" i="3"/>
  <c r="U2842" i="3" a="1"/>
  <c r="U2842" i="3" s="1"/>
  <c r="V2842" i="3"/>
  <c r="W2842" i="3"/>
  <c r="Z2842" i="3"/>
  <c r="AA2842" i="3"/>
  <c r="U2843" i="3" a="1"/>
  <c r="U2843" i="3" s="1"/>
  <c r="V2843" i="3"/>
  <c r="W2843" i="3"/>
  <c r="Z2843" i="3"/>
  <c r="AA2843" i="3"/>
  <c r="U2844" i="3" a="1"/>
  <c r="U2844" i="3" s="1"/>
  <c r="V2844" i="3"/>
  <c r="W2844" i="3"/>
  <c r="Z2844" i="3"/>
  <c r="AA2844" i="3"/>
  <c r="U2845" i="3" a="1"/>
  <c r="U2845" i="3" s="1"/>
  <c r="V2845" i="3"/>
  <c r="W2845" i="3"/>
  <c r="Z2845" i="3"/>
  <c r="AA2845" i="3"/>
  <c r="U2846" i="3" a="1"/>
  <c r="U2846" i="3" s="1"/>
  <c r="X2846" i="3" s="1"/>
  <c r="Y2846" i="3" s="1"/>
  <c r="V2846" i="3"/>
  <c r="W2846" i="3"/>
  <c r="Z2846" i="3"/>
  <c r="AA2846" i="3"/>
  <c r="U2847" i="3" a="1"/>
  <c r="U2847" i="3" s="1"/>
  <c r="V2847" i="3"/>
  <c r="W2847" i="3"/>
  <c r="Z2847" i="3"/>
  <c r="AA2847" i="3"/>
  <c r="U2848" i="3" a="1"/>
  <c r="U2848" i="3" s="1"/>
  <c r="V2848" i="3"/>
  <c r="W2848" i="3"/>
  <c r="Z2848" i="3"/>
  <c r="AA2848" i="3"/>
  <c r="U2849" i="3" a="1"/>
  <c r="U2849" i="3" s="1"/>
  <c r="V2849" i="3"/>
  <c r="W2849" i="3"/>
  <c r="Z2849" i="3"/>
  <c r="AA2849" i="3"/>
  <c r="U2850" i="3" a="1"/>
  <c r="U2850" i="3" s="1"/>
  <c r="V2850" i="3"/>
  <c r="W2850" i="3"/>
  <c r="Z2850" i="3"/>
  <c r="AA2850" i="3"/>
  <c r="U2851" i="3" a="1"/>
  <c r="U2851" i="3" s="1"/>
  <c r="V2851" i="3"/>
  <c r="W2851" i="3"/>
  <c r="Z2851" i="3"/>
  <c r="AA2851" i="3"/>
  <c r="U2852" i="3" a="1"/>
  <c r="U2852" i="3" s="1"/>
  <c r="V2852" i="3"/>
  <c r="W2852" i="3"/>
  <c r="Z2852" i="3"/>
  <c r="AA2852" i="3"/>
  <c r="U2853" i="3" a="1"/>
  <c r="U2853" i="3" s="1"/>
  <c r="V2853" i="3"/>
  <c r="W2853" i="3"/>
  <c r="Z2853" i="3"/>
  <c r="AA2853" i="3"/>
  <c r="U2854" i="3" a="1"/>
  <c r="U2854" i="3" s="1"/>
  <c r="V2854" i="3"/>
  <c r="W2854" i="3"/>
  <c r="Z2854" i="3"/>
  <c r="AA2854" i="3"/>
  <c r="U2855" i="3" a="1"/>
  <c r="U2855" i="3" s="1"/>
  <c r="V2855" i="3"/>
  <c r="W2855" i="3"/>
  <c r="Z2855" i="3"/>
  <c r="AA2855" i="3"/>
  <c r="U2856" i="3" a="1"/>
  <c r="U2856" i="3" s="1"/>
  <c r="V2856" i="3"/>
  <c r="W2856" i="3"/>
  <c r="Z2856" i="3"/>
  <c r="AA2856" i="3"/>
  <c r="U2857" i="3" a="1"/>
  <c r="U2857" i="3" s="1"/>
  <c r="V2857" i="3"/>
  <c r="W2857" i="3"/>
  <c r="Z2857" i="3"/>
  <c r="AA2857" i="3"/>
  <c r="U2858" i="3" a="1"/>
  <c r="U2858" i="3" s="1"/>
  <c r="V2858" i="3"/>
  <c r="W2858" i="3"/>
  <c r="Z2858" i="3"/>
  <c r="AA2858" i="3"/>
  <c r="U2859" i="3" a="1"/>
  <c r="U2859" i="3" s="1"/>
  <c r="V2859" i="3"/>
  <c r="W2859" i="3"/>
  <c r="Z2859" i="3"/>
  <c r="AA2859" i="3"/>
  <c r="U2860" i="3" a="1"/>
  <c r="U2860" i="3" s="1"/>
  <c r="V2860" i="3"/>
  <c r="W2860" i="3"/>
  <c r="Z2860" i="3"/>
  <c r="AA2860" i="3"/>
  <c r="U2861" i="3" a="1"/>
  <c r="U2861" i="3" s="1"/>
  <c r="V2861" i="3"/>
  <c r="W2861" i="3"/>
  <c r="Z2861" i="3"/>
  <c r="AA2861" i="3"/>
  <c r="U2862" i="3" a="1"/>
  <c r="U2862" i="3" s="1"/>
  <c r="V2862" i="3"/>
  <c r="W2862" i="3"/>
  <c r="Z2862" i="3"/>
  <c r="AA2862" i="3"/>
  <c r="U2863" i="3" a="1"/>
  <c r="U2863" i="3" s="1"/>
  <c r="V2863" i="3"/>
  <c r="W2863" i="3"/>
  <c r="Z2863" i="3"/>
  <c r="AA2863" i="3"/>
  <c r="U2864" i="3" a="1"/>
  <c r="U2864" i="3" s="1"/>
  <c r="V2864" i="3"/>
  <c r="W2864" i="3"/>
  <c r="Z2864" i="3"/>
  <c r="AA2864" i="3"/>
  <c r="V2865" i="3"/>
  <c r="W2865" i="3"/>
  <c r="Z2865" i="3"/>
  <c r="AA2865" i="3"/>
  <c r="U2866" i="3" a="1"/>
  <c r="U2866" i="3" s="1"/>
  <c r="V2866" i="3"/>
  <c r="W2866" i="3"/>
  <c r="Z2866" i="3"/>
  <c r="AA2866" i="3"/>
  <c r="U2867" i="3" a="1"/>
  <c r="U2867" i="3" s="1"/>
  <c r="V2867" i="3"/>
  <c r="W2867" i="3"/>
  <c r="Z2867" i="3"/>
  <c r="AA2867" i="3"/>
  <c r="U2868" i="3" a="1"/>
  <c r="U2868" i="3" s="1"/>
  <c r="V2868" i="3"/>
  <c r="W2868" i="3"/>
  <c r="Z2868" i="3"/>
  <c r="AA2868" i="3"/>
  <c r="U2869" i="3" a="1"/>
  <c r="U2869" i="3" s="1"/>
  <c r="V2869" i="3"/>
  <c r="W2869" i="3"/>
  <c r="Z2869" i="3"/>
  <c r="AA2869" i="3"/>
  <c r="V2870" i="3"/>
  <c r="W2870" i="3"/>
  <c r="Z2870" i="3"/>
  <c r="AA2870" i="3"/>
  <c r="U2871" i="3" a="1"/>
  <c r="U2871" i="3" s="1"/>
  <c r="V2871" i="3"/>
  <c r="W2871" i="3"/>
  <c r="Z2871" i="3"/>
  <c r="AA2871" i="3"/>
  <c r="U2872" i="3" a="1"/>
  <c r="U2872" i="3" s="1"/>
  <c r="V2872" i="3"/>
  <c r="W2872" i="3"/>
  <c r="Z2872" i="3"/>
  <c r="AA2872" i="3"/>
  <c r="U2873" i="3" a="1"/>
  <c r="U2873" i="3" s="1"/>
  <c r="V2873" i="3"/>
  <c r="W2873" i="3"/>
  <c r="Z2873" i="3"/>
  <c r="AA2873" i="3"/>
  <c r="V2874" i="3"/>
  <c r="W2874" i="3"/>
  <c r="Z2874" i="3"/>
  <c r="AA2874" i="3"/>
  <c r="U2875" i="3" a="1"/>
  <c r="U2875" i="3" s="1"/>
  <c r="V2875" i="3"/>
  <c r="W2875" i="3"/>
  <c r="Z2875" i="3"/>
  <c r="AA2875" i="3"/>
  <c r="U2876" i="3" a="1"/>
  <c r="U2876" i="3" s="1"/>
  <c r="V2876" i="3"/>
  <c r="W2876" i="3"/>
  <c r="Z2876" i="3"/>
  <c r="AA2876" i="3"/>
  <c r="U2877" i="3" a="1"/>
  <c r="U2877" i="3" s="1"/>
  <c r="V2877" i="3"/>
  <c r="W2877" i="3"/>
  <c r="Z2877" i="3"/>
  <c r="AA2877" i="3"/>
  <c r="U2878" i="3" a="1"/>
  <c r="U2878" i="3" s="1"/>
  <c r="V2878" i="3"/>
  <c r="W2878" i="3"/>
  <c r="Z2878" i="3"/>
  <c r="AA2878" i="3"/>
  <c r="U2879" i="3" a="1"/>
  <c r="U2879" i="3" s="1"/>
  <c r="V2879" i="3"/>
  <c r="W2879" i="3"/>
  <c r="Z2879" i="3"/>
  <c r="AA2879" i="3"/>
  <c r="U2880" i="3" a="1"/>
  <c r="U2880" i="3" s="1"/>
  <c r="V2880" i="3"/>
  <c r="W2880" i="3"/>
  <c r="Z2880" i="3"/>
  <c r="AA2880" i="3"/>
  <c r="U2881" i="3" a="1"/>
  <c r="U2881" i="3" s="1"/>
  <c r="V2881" i="3"/>
  <c r="W2881" i="3"/>
  <c r="Z2881" i="3"/>
  <c r="AA2881" i="3"/>
  <c r="U2882" i="3" a="1"/>
  <c r="U2882" i="3" s="1"/>
  <c r="V2882" i="3"/>
  <c r="W2882" i="3"/>
  <c r="Z2882" i="3"/>
  <c r="AA2882" i="3"/>
  <c r="U2883" i="3" a="1"/>
  <c r="U2883" i="3" s="1"/>
  <c r="V2883" i="3"/>
  <c r="W2883" i="3"/>
  <c r="Z2883" i="3"/>
  <c r="AA2883" i="3"/>
  <c r="U2884" i="3" a="1"/>
  <c r="U2884" i="3" s="1"/>
  <c r="V2884" i="3"/>
  <c r="W2884" i="3"/>
  <c r="Z2884" i="3"/>
  <c r="AA2884" i="3"/>
  <c r="U2885" i="3" a="1"/>
  <c r="U2885" i="3" s="1"/>
  <c r="V2885" i="3"/>
  <c r="W2885" i="3"/>
  <c r="Z2885" i="3"/>
  <c r="AA2885" i="3"/>
  <c r="U2886" i="3" a="1"/>
  <c r="U2886" i="3" s="1"/>
  <c r="V2886" i="3"/>
  <c r="W2886" i="3"/>
  <c r="Z2886" i="3"/>
  <c r="AA2886" i="3"/>
  <c r="U2887" i="3" a="1"/>
  <c r="U2887" i="3" s="1"/>
  <c r="V2887" i="3"/>
  <c r="W2887" i="3"/>
  <c r="Z2887" i="3"/>
  <c r="AA2887" i="3"/>
  <c r="U2888" i="3" a="1"/>
  <c r="U2888" i="3" s="1"/>
  <c r="V2888" i="3"/>
  <c r="W2888" i="3"/>
  <c r="Z2888" i="3"/>
  <c r="AA2888" i="3"/>
  <c r="U2889" i="3" a="1"/>
  <c r="U2889" i="3" s="1"/>
  <c r="V2889" i="3"/>
  <c r="W2889" i="3"/>
  <c r="Z2889" i="3"/>
  <c r="AA2889" i="3"/>
  <c r="U2890" i="3" a="1"/>
  <c r="U2890" i="3" s="1"/>
  <c r="V2890" i="3"/>
  <c r="W2890" i="3"/>
  <c r="Z2890" i="3"/>
  <c r="AA2890" i="3"/>
  <c r="U2891" i="3" a="1"/>
  <c r="U2891" i="3" s="1"/>
  <c r="V2891" i="3"/>
  <c r="W2891" i="3"/>
  <c r="Z2891" i="3"/>
  <c r="AA2891" i="3"/>
  <c r="U2892" i="3" a="1"/>
  <c r="U2892" i="3" s="1"/>
  <c r="V2892" i="3"/>
  <c r="W2892" i="3"/>
  <c r="Z2892" i="3"/>
  <c r="AA2892" i="3"/>
  <c r="U2893" i="3" a="1"/>
  <c r="U2893" i="3" s="1"/>
  <c r="V2893" i="3"/>
  <c r="W2893" i="3"/>
  <c r="Z2893" i="3"/>
  <c r="AA2893" i="3"/>
  <c r="U2894" i="3" a="1"/>
  <c r="U2894" i="3" s="1"/>
  <c r="V2894" i="3"/>
  <c r="W2894" i="3"/>
  <c r="Z2894" i="3"/>
  <c r="AA2894" i="3"/>
  <c r="U2895" i="3" a="1"/>
  <c r="U2895" i="3" s="1"/>
  <c r="V2895" i="3"/>
  <c r="W2895" i="3"/>
  <c r="Z2895" i="3"/>
  <c r="AA2895" i="3"/>
  <c r="U2896" i="3" a="1"/>
  <c r="U2896" i="3" s="1"/>
  <c r="V2896" i="3"/>
  <c r="W2896" i="3"/>
  <c r="Z2896" i="3"/>
  <c r="AA2896" i="3"/>
  <c r="U2897" i="3" a="1"/>
  <c r="U2897" i="3" s="1"/>
  <c r="V2897" i="3"/>
  <c r="W2897" i="3"/>
  <c r="Z2897" i="3"/>
  <c r="AA2897" i="3"/>
  <c r="U2898" i="3" a="1"/>
  <c r="U2898" i="3" s="1"/>
  <c r="V2898" i="3"/>
  <c r="W2898" i="3"/>
  <c r="Z2898" i="3"/>
  <c r="AA2898" i="3"/>
  <c r="U2899" i="3" a="1"/>
  <c r="U2899" i="3" s="1"/>
  <c r="V2899" i="3"/>
  <c r="W2899" i="3"/>
  <c r="Z2899" i="3"/>
  <c r="AA2899" i="3"/>
  <c r="U2900" i="3" a="1"/>
  <c r="U2900" i="3" s="1"/>
  <c r="V2900" i="3"/>
  <c r="W2900" i="3"/>
  <c r="Z2900" i="3"/>
  <c r="AA2900" i="3"/>
  <c r="U2901" i="3" a="1"/>
  <c r="U2901" i="3" s="1"/>
  <c r="V2901" i="3"/>
  <c r="W2901" i="3"/>
  <c r="Z2901" i="3"/>
  <c r="AA2901" i="3"/>
  <c r="U2902" i="3" a="1"/>
  <c r="U2902" i="3" s="1"/>
  <c r="V2902" i="3"/>
  <c r="W2902" i="3"/>
  <c r="Z2902" i="3"/>
  <c r="AA2902" i="3"/>
  <c r="U2903" i="3" a="1"/>
  <c r="U2903" i="3" s="1"/>
  <c r="V2903" i="3"/>
  <c r="W2903" i="3"/>
  <c r="Z2903" i="3"/>
  <c r="AA2903" i="3"/>
  <c r="U2904" i="3" a="1"/>
  <c r="U2904" i="3" s="1"/>
  <c r="V2904" i="3"/>
  <c r="W2904" i="3"/>
  <c r="Z2904" i="3"/>
  <c r="AA2904" i="3"/>
  <c r="U2905" i="3" a="1"/>
  <c r="U2905" i="3" s="1"/>
  <c r="V2905" i="3"/>
  <c r="W2905" i="3"/>
  <c r="Z2905" i="3"/>
  <c r="AA2905" i="3"/>
  <c r="U2906" i="3" a="1"/>
  <c r="U2906" i="3" s="1"/>
  <c r="V2906" i="3"/>
  <c r="W2906" i="3"/>
  <c r="Z2906" i="3"/>
  <c r="AA2906" i="3"/>
  <c r="U2907" i="3" a="1"/>
  <c r="U2907" i="3" s="1"/>
  <c r="V2907" i="3"/>
  <c r="W2907" i="3"/>
  <c r="Z2907" i="3"/>
  <c r="AA2907" i="3"/>
  <c r="U2908" i="3" a="1"/>
  <c r="U2908" i="3" s="1"/>
  <c r="V2908" i="3"/>
  <c r="W2908" i="3"/>
  <c r="Z2908" i="3"/>
  <c r="AA2908" i="3"/>
  <c r="U2909" i="3" a="1"/>
  <c r="U2909" i="3" s="1"/>
  <c r="V2909" i="3"/>
  <c r="W2909" i="3"/>
  <c r="Z2909" i="3"/>
  <c r="AA2909" i="3"/>
  <c r="U2910" i="3" a="1"/>
  <c r="U2910" i="3" s="1"/>
  <c r="V2910" i="3"/>
  <c r="W2910" i="3"/>
  <c r="Z2910" i="3"/>
  <c r="AA2910" i="3"/>
  <c r="U2911" i="3" a="1"/>
  <c r="U2911" i="3" s="1"/>
  <c r="V2911" i="3"/>
  <c r="W2911" i="3"/>
  <c r="Z2911" i="3"/>
  <c r="AA2911" i="3"/>
  <c r="U2912" i="3" a="1"/>
  <c r="U2912" i="3" s="1"/>
  <c r="V2912" i="3"/>
  <c r="W2912" i="3"/>
  <c r="Z2912" i="3"/>
  <c r="AA2912" i="3"/>
  <c r="U2913" i="3" a="1"/>
  <c r="U2913" i="3" s="1"/>
  <c r="V2913" i="3"/>
  <c r="W2913" i="3"/>
  <c r="Z2913" i="3"/>
  <c r="AA2913" i="3"/>
  <c r="U2914" i="3" a="1"/>
  <c r="U2914" i="3" s="1"/>
  <c r="V2914" i="3"/>
  <c r="W2914" i="3"/>
  <c r="Z2914" i="3"/>
  <c r="AA2914" i="3"/>
  <c r="U2915" i="3" a="1"/>
  <c r="U2915" i="3" s="1"/>
  <c r="V2915" i="3"/>
  <c r="W2915" i="3"/>
  <c r="Z2915" i="3"/>
  <c r="AA2915" i="3"/>
  <c r="U2916" i="3" a="1"/>
  <c r="U2916" i="3" s="1"/>
  <c r="V2916" i="3"/>
  <c r="W2916" i="3"/>
  <c r="Z2916" i="3"/>
  <c r="AA2916" i="3"/>
  <c r="U2917" i="3" a="1"/>
  <c r="U2917" i="3" s="1"/>
  <c r="V2917" i="3"/>
  <c r="W2917" i="3"/>
  <c r="Z2917" i="3"/>
  <c r="AA2917" i="3"/>
  <c r="U2918" i="3" a="1"/>
  <c r="U2918" i="3" s="1"/>
  <c r="V2918" i="3"/>
  <c r="W2918" i="3"/>
  <c r="Z2918" i="3"/>
  <c r="AA2918" i="3"/>
  <c r="U2919" i="3" a="1"/>
  <c r="U2919" i="3" s="1"/>
  <c r="V2919" i="3"/>
  <c r="W2919" i="3"/>
  <c r="Z2919" i="3"/>
  <c r="AA2919" i="3"/>
  <c r="U2920" i="3" a="1"/>
  <c r="U2920" i="3" s="1"/>
  <c r="V2920" i="3"/>
  <c r="W2920" i="3"/>
  <c r="Z2920" i="3"/>
  <c r="AA2920" i="3"/>
  <c r="U2921" i="3" a="1"/>
  <c r="U2921" i="3" s="1"/>
  <c r="V2921" i="3"/>
  <c r="W2921" i="3"/>
  <c r="Z2921" i="3"/>
  <c r="AA2921" i="3"/>
  <c r="U2922" i="3" a="1"/>
  <c r="U2922" i="3" s="1"/>
  <c r="V2922" i="3"/>
  <c r="W2922" i="3"/>
  <c r="Z2922" i="3"/>
  <c r="AA2922" i="3"/>
  <c r="U2923" i="3" a="1"/>
  <c r="U2923" i="3" s="1"/>
  <c r="V2923" i="3"/>
  <c r="W2923" i="3"/>
  <c r="Z2923" i="3"/>
  <c r="AA2923" i="3"/>
  <c r="U2924" i="3" a="1"/>
  <c r="U2924" i="3" s="1"/>
  <c r="V2924" i="3"/>
  <c r="W2924" i="3"/>
  <c r="Z2924" i="3"/>
  <c r="AA2924" i="3"/>
  <c r="U2925" i="3" a="1"/>
  <c r="U2925" i="3" s="1"/>
  <c r="V2925" i="3"/>
  <c r="W2925" i="3"/>
  <c r="Z2925" i="3"/>
  <c r="AA2925" i="3"/>
  <c r="U2926" i="3" a="1"/>
  <c r="U2926" i="3" s="1"/>
  <c r="X2926" i="3" s="1"/>
  <c r="Y2926" i="3" s="1"/>
  <c r="V2926" i="3"/>
  <c r="W2926" i="3"/>
  <c r="Z2926" i="3"/>
  <c r="AA2926" i="3"/>
  <c r="U2927" i="3" a="1"/>
  <c r="U2927" i="3" s="1"/>
  <c r="V2927" i="3"/>
  <c r="W2927" i="3"/>
  <c r="Z2927" i="3"/>
  <c r="AA2927" i="3"/>
  <c r="U2928" i="3" a="1"/>
  <c r="U2928" i="3" s="1"/>
  <c r="V2928" i="3"/>
  <c r="W2928" i="3"/>
  <c r="Z2928" i="3"/>
  <c r="AA2928" i="3"/>
  <c r="U2929" i="3" a="1"/>
  <c r="U2929" i="3" s="1"/>
  <c r="V2929" i="3"/>
  <c r="W2929" i="3"/>
  <c r="Z2929" i="3"/>
  <c r="AA2929" i="3"/>
  <c r="U2930" i="3" a="1"/>
  <c r="U2930" i="3" s="1"/>
  <c r="V2930" i="3"/>
  <c r="W2930" i="3"/>
  <c r="Z2930" i="3"/>
  <c r="AA2930" i="3"/>
  <c r="U2931" i="3" a="1"/>
  <c r="U2931" i="3" s="1"/>
  <c r="V2931" i="3"/>
  <c r="W2931" i="3"/>
  <c r="Z2931" i="3"/>
  <c r="AA2931" i="3"/>
  <c r="U2932" i="3" a="1"/>
  <c r="U2932" i="3" s="1"/>
  <c r="V2932" i="3"/>
  <c r="W2932" i="3"/>
  <c r="Z2932" i="3"/>
  <c r="AA2932" i="3"/>
  <c r="U2933" i="3" a="1"/>
  <c r="U2933" i="3" s="1"/>
  <c r="V2933" i="3"/>
  <c r="W2933" i="3"/>
  <c r="Z2933" i="3"/>
  <c r="AA2933" i="3"/>
  <c r="U2934" i="3" a="1"/>
  <c r="U2934" i="3" s="1"/>
  <c r="V2934" i="3"/>
  <c r="W2934" i="3"/>
  <c r="Z2934" i="3"/>
  <c r="AA2934" i="3"/>
  <c r="U2935" i="3" a="1"/>
  <c r="U2935" i="3" s="1"/>
  <c r="V2935" i="3"/>
  <c r="W2935" i="3"/>
  <c r="Z2935" i="3"/>
  <c r="AA2935" i="3"/>
  <c r="U2936" i="3" a="1"/>
  <c r="U2936" i="3" s="1"/>
  <c r="V2936" i="3"/>
  <c r="W2936" i="3"/>
  <c r="Z2936" i="3"/>
  <c r="AA2936" i="3"/>
  <c r="V2937" i="3"/>
  <c r="W2937" i="3"/>
  <c r="Z2937" i="3"/>
  <c r="AA2937" i="3"/>
  <c r="U2938" i="3" a="1"/>
  <c r="U2938" i="3" s="1"/>
  <c r="V2938" i="3"/>
  <c r="W2938" i="3"/>
  <c r="Z2938" i="3"/>
  <c r="AA2938" i="3"/>
  <c r="U2939" i="3" a="1"/>
  <c r="U2939" i="3" s="1"/>
  <c r="V2939" i="3"/>
  <c r="W2939" i="3"/>
  <c r="Z2939" i="3"/>
  <c r="AA2939" i="3"/>
  <c r="U2940" i="3" a="1"/>
  <c r="U2940" i="3" s="1"/>
  <c r="V2940" i="3"/>
  <c r="W2940" i="3"/>
  <c r="Z2940" i="3"/>
  <c r="AA2940" i="3"/>
  <c r="U2941" i="3" a="1"/>
  <c r="U2941" i="3" s="1"/>
  <c r="V2941" i="3"/>
  <c r="W2941" i="3"/>
  <c r="Z2941" i="3"/>
  <c r="AA2941" i="3"/>
  <c r="V2942" i="3"/>
  <c r="W2942" i="3"/>
  <c r="Z2942" i="3"/>
  <c r="AA2942" i="3"/>
  <c r="U2943" i="3" a="1"/>
  <c r="U2943" i="3" s="1"/>
  <c r="V2943" i="3"/>
  <c r="W2943" i="3"/>
  <c r="Z2943" i="3"/>
  <c r="AA2943" i="3"/>
  <c r="U2944" i="3" a="1"/>
  <c r="U2944" i="3" s="1"/>
  <c r="V2944" i="3"/>
  <c r="W2944" i="3"/>
  <c r="Z2944" i="3"/>
  <c r="AA2944" i="3"/>
  <c r="U2945" i="3" a="1"/>
  <c r="U2945" i="3" s="1"/>
  <c r="V2945" i="3"/>
  <c r="W2945" i="3"/>
  <c r="Z2945" i="3"/>
  <c r="AA2945" i="3"/>
  <c r="U2946" i="3" a="1"/>
  <c r="U2946" i="3" s="1"/>
  <c r="V2946" i="3"/>
  <c r="W2946" i="3"/>
  <c r="Z2946" i="3"/>
  <c r="AA2946" i="3"/>
  <c r="U2947" i="3" a="1"/>
  <c r="U2947" i="3" s="1"/>
  <c r="V2947" i="3"/>
  <c r="W2947" i="3"/>
  <c r="Z2947" i="3"/>
  <c r="AA2947" i="3"/>
  <c r="U2948" i="3" a="1"/>
  <c r="U2948" i="3" s="1"/>
  <c r="X2948" i="3" s="1"/>
  <c r="Y2948" i="3" s="1"/>
  <c r="V2948" i="3"/>
  <c r="W2948" i="3"/>
  <c r="Z2948" i="3"/>
  <c r="AA2948" i="3"/>
  <c r="U2949" i="3" a="1"/>
  <c r="U2949" i="3" s="1"/>
  <c r="V2949" i="3"/>
  <c r="W2949" i="3"/>
  <c r="Z2949" i="3"/>
  <c r="AA2949" i="3"/>
  <c r="V2950" i="3"/>
  <c r="W2950" i="3"/>
  <c r="Z2950" i="3"/>
  <c r="AA2950" i="3"/>
  <c r="U2951" i="3" a="1"/>
  <c r="U2951" i="3" s="1"/>
  <c r="V2951" i="3"/>
  <c r="W2951" i="3"/>
  <c r="Z2951" i="3"/>
  <c r="AA2951" i="3"/>
  <c r="U2952" i="3" a="1"/>
  <c r="U2952" i="3" s="1"/>
  <c r="V2952" i="3"/>
  <c r="W2952" i="3"/>
  <c r="Z2952" i="3"/>
  <c r="AA2952" i="3"/>
  <c r="U2953" i="3" a="1"/>
  <c r="U2953" i="3" s="1"/>
  <c r="X2953" i="3" s="1"/>
  <c r="Y2953" i="3" s="1"/>
  <c r="V2953" i="3"/>
  <c r="W2953" i="3"/>
  <c r="Z2953" i="3"/>
  <c r="AA2953" i="3"/>
  <c r="U2954" i="3" a="1"/>
  <c r="U2954" i="3" s="1"/>
  <c r="V2954" i="3"/>
  <c r="W2954" i="3"/>
  <c r="Z2954" i="3"/>
  <c r="AA2954" i="3"/>
  <c r="V2955" i="3"/>
  <c r="W2955" i="3"/>
  <c r="Z2955" i="3"/>
  <c r="AA2955" i="3"/>
  <c r="U2956" i="3" a="1"/>
  <c r="U2956" i="3" s="1"/>
  <c r="V2956" i="3"/>
  <c r="W2956" i="3"/>
  <c r="Z2956" i="3"/>
  <c r="AA2956" i="3"/>
  <c r="U2957" i="3" a="1"/>
  <c r="U2957" i="3" s="1"/>
  <c r="V2957" i="3"/>
  <c r="W2957" i="3"/>
  <c r="Z2957" i="3"/>
  <c r="AA2957" i="3"/>
  <c r="U2958" i="3" a="1"/>
  <c r="U2958" i="3" s="1"/>
  <c r="V2958" i="3"/>
  <c r="W2958" i="3"/>
  <c r="Z2958" i="3"/>
  <c r="AA2958" i="3"/>
  <c r="U2959" i="3" a="1"/>
  <c r="U2959" i="3" s="1"/>
  <c r="V2959" i="3"/>
  <c r="W2959" i="3"/>
  <c r="Z2959" i="3"/>
  <c r="AA2959" i="3"/>
  <c r="V2960" i="3"/>
  <c r="W2960" i="3"/>
  <c r="Z2960" i="3"/>
  <c r="AA2960" i="3"/>
  <c r="U2961" i="3" a="1"/>
  <c r="U2961" i="3" s="1"/>
  <c r="V2961" i="3"/>
  <c r="W2961" i="3"/>
  <c r="Z2961" i="3"/>
  <c r="AA2961" i="3"/>
  <c r="U2962" i="3" a="1"/>
  <c r="U2962" i="3" s="1"/>
  <c r="V2962" i="3"/>
  <c r="W2962" i="3"/>
  <c r="Z2962" i="3"/>
  <c r="AA2962" i="3"/>
  <c r="U2963" i="3" a="1"/>
  <c r="U2963" i="3" s="1"/>
  <c r="V2963" i="3"/>
  <c r="W2963" i="3"/>
  <c r="Z2963" i="3"/>
  <c r="AA2963" i="3"/>
  <c r="U2964" i="3" a="1"/>
  <c r="U2964" i="3" s="1"/>
  <c r="V2964" i="3"/>
  <c r="W2964" i="3"/>
  <c r="Z2964" i="3"/>
  <c r="AA2964" i="3"/>
  <c r="U2965" i="3" a="1"/>
  <c r="U2965" i="3" s="1"/>
  <c r="V2965" i="3"/>
  <c r="W2965" i="3"/>
  <c r="Z2965" i="3"/>
  <c r="AA2965" i="3"/>
  <c r="U2966" i="3" a="1"/>
  <c r="U2966" i="3" s="1"/>
  <c r="V2966" i="3"/>
  <c r="W2966" i="3"/>
  <c r="Z2966" i="3"/>
  <c r="AA2966" i="3"/>
  <c r="U2967" i="3" a="1"/>
  <c r="U2967" i="3" s="1"/>
  <c r="V2967" i="3"/>
  <c r="W2967" i="3"/>
  <c r="Z2967" i="3"/>
  <c r="AA2967" i="3"/>
  <c r="U2968" i="3" a="1"/>
  <c r="U2968" i="3" s="1"/>
  <c r="V2968" i="3"/>
  <c r="W2968" i="3"/>
  <c r="Z2968" i="3"/>
  <c r="AA2968" i="3"/>
  <c r="V2969" i="3"/>
  <c r="W2969" i="3"/>
  <c r="Z2969" i="3"/>
  <c r="AA2969" i="3"/>
  <c r="U2970" i="3" a="1"/>
  <c r="U2970" i="3" s="1"/>
  <c r="V2970" i="3"/>
  <c r="W2970" i="3"/>
  <c r="Z2970" i="3"/>
  <c r="AA2970" i="3"/>
  <c r="U2971" i="3" a="1"/>
  <c r="U2971" i="3" s="1"/>
  <c r="V2971" i="3"/>
  <c r="W2971" i="3"/>
  <c r="Z2971" i="3"/>
  <c r="AA2971" i="3"/>
  <c r="V2972" i="3"/>
  <c r="W2972" i="3"/>
  <c r="Z2972" i="3"/>
  <c r="AA2972" i="3"/>
  <c r="U2973" i="3" a="1"/>
  <c r="U2973" i="3" s="1"/>
  <c r="V2973" i="3"/>
  <c r="W2973" i="3"/>
  <c r="Z2973" i="3"/>
  <c r="AA2973" i="3"/>
  <c r="U2974" i="3" a="1"/>
  <c r="U2974" i="3" s="1"/>
  <c r="V2974" i="3"/>
  <c r="W2974" i="3"/>
  <c r="Z2974" i="3"/>
  <c r="AA2974" i="3"/>
  <c r="V2975" i="3"/>
  <c r="W2975" i="3"/>
  <c r="Z2975" i="3"/>
  <c r="AA2975" i="3"/>
  <c r="U2976" i="3" a="1"/>
  <c r="U2976" i="3" s="1"/>
  <c r="V2976" i="3"/>
  <c r="W2976" i="3"/>
  <c r="Z2976" i="3"/>
  <c r="AA2976" i="3"/>
  <c r="U2977" i="3" a="1"/>
  <c r="U2977" i="3" s="1"/>
  <c r="V2977" i="3"/>
  <c r="W2977" i="3"/>
  <c r="Z2977" i="3"/>
  <c r="AA2977" i="3"/>
  <c r="V2978" i="3"/>
  <c r="W2978" i="3"/>
  <c r="Z2978" i="3"/>
  <c r="AA2978" i="3"/>
  <c r="U2979" i="3" a="1"/>
  <c r="U2979" i="3" s="1"/>
  <c r="V2979" i="3"/>
  <c r="W2979" i="3"/>
  <c r="Z2979" i="3"/>
  <c r="AA2979" i="3"/>
  <c r="U2980" i="3" a="1"/>
  <c r="U2980" i="3" s="1"/>
  <c r="V2980" i="3"/>
  <c r="W2980" i="3"/>
  <c r="Z2980" i="3"/>
  <c r="AA2980" i="3"/>
  <c r="V2981" i="3"/>
  <c r="W2981" i="3"/>
  <c r="Z2981" i="3"/>
  <c r="AA2981" i="3"/>
  <c r="U2982" i="3" a="1"/>
  <c r="U2982" i="3" s="1"/>
  <c r="V2982" i="3"/>
  <c r="W2982" i="3"/>
  <c r="Z2982" i="3"/>
  <c r="AA2982" i="3"/>
  <c r="U2983" i="3" a="1"/>
  <c r="U2983" i="3" s="1"/>
  <c r="V2983" i="3"/>
  <c r="W2983" i="3"/>
  <c r="Z2983" i="3"/>
  <c r="AA2983" i="3"/>
  <c r="U2984" i="3" a="1"/>
  <c r="U2984" i="3" s="1"/>
  <c r="V2984" i="3"/>
  <c r="W2984" i="3"/>
  <c r="Z2984" i="3"/>
  <c r="AA2984" i="3"/>
  <c r="U2985" i="3" a="1"/>
  <c r="U2985" i="3" s="1"/>
  <c r="V2985" i="3"/>
  <c r="W2985" i="3"/>
  <c r="Z2985" i="3"/>
  <c r="AA2985" i="3"/>
  <c r="U2986" i="3" a="1"/>
  <c r="U2986" i="3" s="1"/>
  <c r="V2986" i="3"/>
  <c r="W2986" i="3"/>
  <c r="Z2986" i="3"/>
  <c r="AA2986" i="3"/>
  <c r="U2987" i="3" a="1"/>
  <c r="U2987" i="3" s="1"/>
  <c r="V2987" i="3"/>
  <c r="W2987" i="3"/>
  <c r="Z2987" i="3"/>
  <c r="AA2987" i="3"/>
  <c r="U2988" i="3" a="1"/>
  <c r="U2988" i="3" s="1"/>
  <c r="V2988" i="3"/>
  <c r="W2988" i="3"/>
  <c r="Z2988" i="3"/>
  <c r="AA2988" i="3"/>
  <c r="V2989" i="3"/>
  <c r="W2989" i="3"/>
  <c r="Z2989" i="3"/>
  <c r="AA2989" i="3"/>
  <c r="U2990" i="3" a="1"/>
  <c r="U2990" i="3" s="1"/>
  <c r="V2990" i="3"/>
  <c r="W2990" i="3"/>
  <c r="Z2990" i="3"/>
  <c r="AA2990" i="3"/>
  <c r="U2991" i="3" a="1"/>
  <c r="U2991" i="3" s="1"/>
  <c r="V2991" i="3"/>
  <c r="W2991" i="3"/>
  <c r="Z2991" i="3"/>
  <c r="AA2991" i="3"/>
  <c r="U2992" i="3" a="1"/>
  <c r="U2992" i="3" s="1"/>
  <c r="V2992" i="3"/>
  <c r="W2992" i="3"/>
  <c r="Z2992" i="3"/>
  <c r="AA2992" i="3"/>
  <c r="U2993" i="3" a="1"/>
  <c r="U2993" i="3" s="1"/>
  <c r="V2993" i="3"/>
  <c r="W2993" i="3"/>
  <c r="Z2993" i="3"/>
  <c r="AA2993" i="3"/>
  <c r="U2994" i="3" a="1"/>
  <c r="U2994" i="3" s="1"/>
  <c r="V2994" i="3"/>
  <c r="W2994" i="3"/>
  <c r="Z2994" i="3"/>
  <c r="AA2994" i="3"/>
  <c r="U2995" i="3" a="1"/>
  <c r="U2995" i="3" s="1"/>
  <c r="V2995" i="3"/>
  <c r="W2995" i="3"/>
  <c r="Z2995" i="3"/>
  <c r="AA2995" i="3"/>
  <c r="V2996" i="3"/>
  <c r="W2996" i="3"/>
  <c r="Z2996" i="3"/>
  <c r="AA2996" i="3"/>
  <c r="U2997" i="3" a="1"/>
  <c r="U2997" i="3" s="1"/>
  <c r="V2997" i="3"/>
  <c r="W2997" i="3"/>
  <c r="Z2997" i="3"/>
  <c r="AA2997" i="3"/>
  <c r="U2998" i="3" a="1"/>
  <c r="U2998" i="3" s="1"/>
  <c r="V2998" i="3"/>
  <c r="W2998" i="3"/>
  <c r="Z2998" i="3"/>
  <c r="AA2998" i="3"/>
  <c r="U2999" i="3" a="1"/>
  <c r="U2999" i="3" s="1"/>
  <c r="V2999" i="3"/>
  <c r="W2999" i="3"/>
  <c r="Z2999" i="3"/>
  <c r="AA2999" i="3"/>
  <c r="U3000" i="3" a="1"/>
  <c r="U3000" i="3" s="1"/>
  <c r="V3000" i="3"/>
  <c r="W3000" i="3"/>
  <c r="Z3000" i="3"/>
  <c r="AA3000" i="3"/>
  <c r="U3001" i="3" a="1"/>
  <c r="U3001" i="3" s="1"/>
  <c r="V3001" i="3"/>
  <c r="W3001" i="3"/>
  <c r="Z3001" i="3"/>
  <c r="AA3001" i="3"/>
  <c r="V3002" i="3"/>
  <c r="W3002" i="3"/>
  <c r="Z3002" i="3"/>
  <c r="AA3002" i="3"/>
  <c r="U3003" i="3" a="1"/>
  <c r="U3003" i="3" s="1"/>
  <c r="V3003" i="3"/>
  <c r="W3003" i="3"/>
  <c r="Z3003" i="3"/>
  <c r="AA3003" i="3"/>
  <c r="U3004" i="3" a="1"/>
  <c r="U3004" i="3" s="1"/>
  <c r="V3004" i="3"/>
  <c r="W3004" i="3"/>
  <c r="Z3004" i="3"/>
  <c r="AA3004" i="3"/>
  <c r="U3005" i="3" a="1"/>
  <c r="U3005" i="3" s="1"/>
  <c r="V3005" i="3"/>
  <c r="W3005" i="3"/>
  <c r="Z3005" i="3"/>
  <c r="AA3005" i="3"/>
  <c r="U3006" i="3" a="1"/>
  <c r="U3006" i="3" s="1"/>
  <c r="V3006" i="3"/>
  <c r="W3006" i="3"/>
  <c r="Z3006" i="3"/>
  <c r="AA3006" i="3"/>
  <c r="V3007" i="3"/>
  <c r="W3007" i="3"/>
  <c r="Z3007" i="3"/>
  <c r="AA3007" i="3"/>
  <c r="U3008" i="3" a="1"/>
  <c r="U3008" i="3" s="1"/>
  <c r="X3008" i="3" s="1"/>
  <c r="Y3008" i="3" s="1"/>
  <c r="V3008" i="3"/>
  <c r="W3008" i="3"/>
  <c r="Z3008" i="3"/>
  <c r="AA3008" i="3"/>
  <c r="U3009" i="3" a="1"/>
  <c r="U3009" i="3" s="1"/>
  <c r="V3009" i="3"/>
  <c r="W3009" i="3"/>
  <c r="Z3009" i="3"/>
  <c r="AA3009" i="3"/>
  <c r="U3010" i="3" a="1"/>
  <c r="U3010" i="3" s="1"/>
  <c r="V3010" i="3"/>
  <c r="W3010" i="3"/>
  <c r="Z3010" i="3"/>
  <c r="AA3010" i="3"/>
  <c r="U3011" i="3" a="1"/>
  <c r="U3011" i="3" s="1"/>
  <c r="V3011" i="3"/>
  <c r="W3011" i="3"/>
  <c r="Z3011" i="3"/>
  <c r="AA3011" i="3"/>
  <c r="V3012" i="3"/>
  <c r="W3012" i="3"/>
  <c r="Z3012" i="3"/>
  <c r="AA3012" i="3"/>
  <c r="U3013" i="3" a="1"/>
  <c r="U3013" i="3" s="1"/>
  <c r="X3013" i="3" s="1"/>
  <c r="Y3013" i="3" s="1"/>
  <c r="V3013" i="3"/>
  <c r="W3013" i="3"/>
  <c r="Z3013" i="3"/>
  <c r="AA3013" i="3"/>
  <c r="U3014" i="3" a="1"/>
  <c r="U3014" i="3" s="1"/>
  <c r="V3014" i="3"/>
  <c r="W3014" i="3"/>
  <c r="Z3014" i="3"/>
  <c r="AA3014" i="3"/>
  <c r="V3015" i="3"/>
  <c r="W3015" i="3"/>
  <c r="Z3015" i="3"/>
  <c r="AA3015" i="3"/>
  <c r="U3016" i="3" a="1"/>
  <c r="U3016" i="3" s="1"/>
  <c r="V3016" i="3"/>
  <c r="W3016" i="3"/>
  <c r="Z3016" i="3"/>
  <c r="AA3016" i="3"/>
  <c r="U3017" i="3" a="1"/>
  <c r="U3017" i="3" s="1"/>
  <c r="V3017" i="3"/>
  <c r="W3017" i="3"/>
  <c r="Z3017" i="3"/>
  <c r="AA3017" i="3"/>
  <c r="U3018" i="3" a="1"/>
  <c r="U3018" i="3" s="1"/>
  <c r="X3018" i="3" s="1"/>
  <c r="Y3018" i="3" s="1"/>
  <c r="V3018" i="3"/>
  <c r="W3018" i="3"/>
  <c r="Z3018" i="3"/>
  <c r="AA3018" i="3"/>
  <c r="U3019" i="3" a="1"/>
  <c r="U3019" i="3" s="1"/>
  <c r="V3019" i="3"/>
  <c r="W3019" i="3"/>
  <c r="Z3019" i="3"/>
  <c r="AA3019" i="3"/>
  <c r="U3020" i="3" a="1"/>
  <c r="U3020" i="3" s="1"/>
  <c r="V3020" i="3"/>
  <c r="W3020" i="3"/>
  <c r="Z3020" i="3"/>
  <c r="AA3020" i="3"/>
  <c r="U3021" i="3" a="1"/>
  <c r="U3021" i="3" s="1"/>
  <c r="V3021" i="3"/>
  <c r="W3021" i="3"/>
  <c r="Z3021" i="3"/>
  <c r="AA3021" i="3"/>
  <c r="U3022" i="3" a="1"/>
  <c r="U3022" i="3" s="1"/>
  <c r="V3022" i="3"/>
  <c r="W3022" i="3"/>
  <c r="Z3022" i="3"/>
  <c r="AA3022" i="3"/>
  <c r="U3023" i="3" a="1"/>
  <c r="U3023" i="3" s="1"/>
  <c r="V3023" i="3"/>
  <c r="W3023" i="3"/>
  <c r="Z3023" i="3"/>
  <c r="AA3023" i="3"/>
  <c r="U3024" i="3" a="1"/>
  <c r="U3024" i="3" s="1"/>
  <c r="V3024" i="3"/>
  <c r="W3024" i="3"/>
  <c r="Z3024" i="3"/>
  <c r="AA3024" i="3"/>
  <c r="U3025" i="3" a="1"/>
  <c r="U3025" i="3" s="1"/>
  <c r="V3025" i="3"/>
  <c r="W3025" i="3"/>
  <c r="Z3025" i="3"/>
  <c r="AA3025" i="3"/>
  <c r="U3026" i="3" a="1"/>
  <c r="U3026" i="3" s="1"/>
  <c r="V3026" i="3"/>
  <c r="W3026" i="3"/>
  <c r="Z3026" i="3"/>
  <c r="AA3026" i="3"/>
  <c r="U3027" i="3" a="1"/>
  <c r="U3027" i="3" s="1"/>
  <c r="V3027" i="3"/>
  <c r="W3027" i="3"/>
  <c r="Z3027" i="3"/>
  <c r="AA3027" i="3"/>
  <c r="U3028" i="3" a="1"/>
  <c r="U3028" i="3" s="1"/>
  <c r="V3028" i="3"/>
  <c r="W3028" i="3"/>
  <c r="Z3028" i="3"/>
  <c r="AA3028" i="3"/>
  <c r="U3029" i="3" a="1"/>
  <c r="U3029" i="3" s="1"/>
  <c r="V3029" i="3"/>
  <c r="W3029" i="3"/>
  <c r="Z3029" i="3"/>
  <c r="AA3029" i="3"/>
  <c r="U3030" i="3" a="1"/>
  <c r="U3030" i="3" s="1"/>
  <c r="V3030" i="3"/>
  <c r="W3030" i="3"/>
  <c r="Z3030" i="3"/>
  <c r="AA3030" i="3"/>
  <c r="U3031" i="3" a="1"/>
  <c r="U3031" i="3" s="1"/>
  <c r="V3031" i="3"/>
  <c r="W3031" i="3"/>
  <c r="Z3031" i="3"/>
  <c r="AA3031" i="3"/>
  <c r="U3032" i="3" a="1"/>
  <c r="U3032" i="3" s="1"/>
  <c r="V3032" i="3"/>
  <c r="W3032" i="3"/>
  <c r="Z3032" i="3"/>
  <c r="AA3032" i="3"/>
  <c r="U3033" i="3" a="1"/>
  <c r="U3033" i="3" s="1"/>
  <c r="V3033" i="3"/>
  <c r="W3033" i="3"/>
  <c r="Z3033" i="3"/>
  <c r="AA3033" i="3"/>
  <c r="U3034" i="3" a="1"/>
  <c r="U3034" i="3" s="1"/>
  <c r="V3034" i="3"/>
  <c r="W3034" i="3"/>
  <c r="Z3034" i="3"/>
  <c r="AA3034" i="3"/>
  <c r="U3035" i="3" a="1"/>
  <c r="U3035" i="3" s="1"/>
  <c r="V3035" i="3"/>
  <c r="W3035" i="3"/>
  <c r="Z3035" i="3"/>
  <c r="AA3035" i="3"/>
  <c r="U3036" i="3" a="1"/>
  <c r="U3036" i="3" s="1"/>
  <c r="V3036" i="3"/>
  <c r="W3036" i="3"/>
  <c r="Z3036" i="3"/>
  <c r="AA3036" i="3"/>
  <c r="U3037" i="3" a="1"/>
  <c r="U3037" i="3" s="1"/>
  <c r="V3037" i="3"/>
  <c r="W3037" i="3"/>
  <c r="Z3037" i="3"/>
  <c r="AA3037" i="3"/>
  <c r="U3038" i="3" a="1"/>
  <c r="U3038" i="3" s="1"/>
  <c r="V3038" i="3"/>
  <c r="W3038" i="3"/>
  <c r="Z3038" i="3"/>
  <c r="AA3038" i="3"/>
  <c r="U3039" i="3" a="1"/>
  <c r="U3039" i="3" s="1"/>
  <c r="V3039" i="3"/>
  <c r="W3039" i="3"/>
  <c r="Z3039" i="3"/>
  <c r="AA3039" i="3"/>
  <c r="U3040" i="3" a="1"/>
  <c r="U3040" i="3" s="1"/>
  <c r="V3040" i="3"/>
  <c r="W3040" i="3"/>
  <c r="Z3040" i="3"/>
  <c r="AA3040" i="3"/>
  <c r="U3041" i="3" a="1"/>
  <c r="U3041" i="3" s="1"/>
  <c r="V3041" i="3"/>
  <c r="W3041" i="3"/>
  <c r="Z3041" i="3"/>
  <c r="AA3041" i="3"/>
  <c r="U3042" i="3" a="1"/>
  <c r="U3042" i="3" s="1"/>
  <c r="V3042" i="3"/>
  <c r="W3042" i="3"/>
  <c r="Z3042" i="3"/>
  <c r="AA3042" i="3"/>
  <c r="U3043" i="3" a="1"/>
  <c r="U3043" i="3" s="1"/>
  <c r="V3043" i="3"/>
  <c r="W3043" i="3"/>
  <c r="Z3043" i="3"/>
  <c r="AA3043" i="3"/>
  <c r="U3044" i="3" a="1"/>
  <c r="U3044" i="3" s="1"/>
  <c r="V3044" i="3"/>
  <c r="W3044" i="3"/>
  <c r="Z3044" i="3"/>
  <c r="AA3044" i="3"/>
  <c r="U3045" i="3" a="1"/>
  <c r="U3045" i="3" s="1"/>
  <c r="V3045" i="3"/>
  <c r="W3045" i="3"/>
  <c r="Z3045" i="3"/>
  <c r="AA3045" i="3"/>
  <c r="U3046" i="3" a="1"/>
  <c r="U3046" i="3" s="1"/>
  <c r="V3046" i="3"/>
  <c r="W3046" i="3"/>
  <c r="Z3046" i="3"/>
  <c r="AA3046" i="3"/>
  <c r="U3047" i="3" a="1"/>
  <c r="U3047" i="3" s="1"/>
  <c r="V3047" i="3"/>
  <c r="W3047" i="3"/>
  <c r="Z3047" i="3"/>
  <c r="AA3047" i="3"/>
  <c r="U3048" i="3" a="1"/>
  <c r="U3048" i="3" s="1"/>
  <c r="V3048" i="3"/>
  <c r="W3048" i="3"/>
  <c r="Z3048" i="3"/>
  <c r="AA3048" i="3"/>
  <c r="U3049" i="3" a="1"/>
  <c r="U3049" i="3" s="1"/>
  <c r="V3049" i="3"/>
  <c r="W3049" i="3"/>
  <c r="Z3049" i="3"/>
  <c r="AA3049" i="3"/>
  <c r="U3050" i="3" a="1"/>
  <c r="U3050" i="3" s="1"/>
  <c r="V3050" i="3"/>
  <c r="W3050" i="3"/>
  <c r="Z3050" i="3"/>
  <c r="AA3050" i="3"/>
  <c r="U3051" i="3" a="1"/>
  <c r="U3051" i="3" s="1"/>
  <c r="V3051" i="3"/>
  <c r="W3051" i="3"/>
  <c r="Z3051" i="3"/>
  <c r="AA3051" i="3"/>
  <c r="U3052" i="3" a="1"/>
  <c r="U3052" i="3" s="1"/>
  <c r="V3052" i="3"/>
  <c r="W3052" i="3"/>
  <c r="Z3052" i="3"/>
  <c r="AA3052" i="3"/>
  <c r="U3053" i="3" a="1"/>
  <c r="U3053" i="3" s="1"/>
  <c r="V3053" i="3"/>
  <c r="W3053" i="3"/>
  <c r="Z3053" i="3"/>
  <c r="AA3053" i="3"/>
  <c r="U3054" i="3" a="1"/>
  <c r="U3054" i="3" s="1"/>
  <c r="V3054" i="3"/>
  <c r="W3054" i="3"/>
  <c r="Z3054" i="3"/>
  <c r="AA3054" i="3"/>
  <c r="U3055" i="3" a="1"/>
  <c r="U3055" i="3" s="1"/>
  <c r="V3055" i="3"/>
  <c r="W3055" i="3"/>
  <c r="Z3055" i="3"/>
  <c r="AA3055" i="3"/>
  <c r="U3056" i="3" a="1"/>
  <c r="U3056" i="3" s="1"/>
  <c r="V3056" i="3"/>
  <c r="W3056" i="3"/>
  <c r="Z3056" i="3"/>
  <c r="AA3056" i="3"/>
  <c r="U3057" i="3" a="1"/>
  <c r="U3057" i="3" s="1"/>
  <c r="V3057" i="3"/>
  <c r="W3057" i="3"/>
  <c r="Z3057" i="3"/>
  <c r="AA3057" i="3"/>
  <c r="U3058" i="3" a="1"/>
  <c r="U3058" i="3" s="1"/>
  <c r="V3058" i="3"/>
  <c r="W3058" i="3"/>
  <c r="Z3058" i="3"/>
  <c r="AA3058" i="3"/>
  <c r="U3059" i="3" a="1"/>
  <c r="U3059" i="3" s="1"/>
  <c r="V3059" i="3"/>
  <c r="W3059" i="3"/>
  <c r="Z3059" i="3"/>
  <c r="AA3059" i="3"/>
  <c r="U3060" i="3" a="1"/>
  <c r="U3060" i="3" s="1"/>
  <c r="V3060" i="3"/>
  <c r="W3060" i="3"/>
  <c r="Z3060" i="3"/>
  <c r="AA3060" i="3"/>
  <c r="U3061" i="3" a="1"/>
  <c r="U3061" i="3" s="1"/>
  <c r="V3061" i="3"/>
  <c r="W3061" i="3"/>
  <c r="Z3061" i="3"/>
  <c r="AA3061" i="3"/>
  <c r="U3062" i="3" a="1"/>
  <c r="U3062" i="3" s="1"/>
  <c r="V3062" i="3"/>
  <c r="W3062" i="3"/>
  <c r="Z3062" i="3"/>
  <c r="AA3062" i="3"/>
  <c r="U3063" i="3" a="1"/>
  <c r="U3063" i="3" s="1"/>
  <c r="V3063" i="3"/>
  <c r="W3063" i="3"/>
  <c r="Z3063" i="3"/>
  <c r="AA3063" i="3"/>
  <c r="U3064" i="3" a="1"/>
  <c r="U3064" i="3" s="1"/>
  <c r="V3064" i="3"/>
  <c r="W3064" i="3"/>
  <c r="Z3064" i="3"/>
  <c r="AA3064" i="3"/>
  <c r="U3065" i="3" a="1"/>
  <c r="U3065" i="3" s="1"/>
  <c r="V3065" i="3"/>
  <c r="W3065" i="3"/>
  <c r="Z3065" i="3"/>
  <c r="AA3065" i="3"/>
  <c r="U3066" i="3" a="1"/>
  <c r="U3066" i="3" s="1"/>
  <c r="V3066" i="3"/>
  <c r="W3066" i="3"/>
  <c r="Z3066" i="3"/>
  <c r="AA3066" i="3"/>
  <c r="U3067" i="3" a="1"/>
  <c r="U3067" i="3" s="1"/>
  <c r="V3067" i="3"/>
  <c r="W3067" i="3"/>
  <c r="Z3067" i="3"/>
  <c r="AA3067" i="3"/>
  <c r="U3068" i="3" a="1"/>
  <c r="U3068" i="3" s="1"/>
  <c r="V3068" i="3"/>
  <c r="W3068" i="3"/>
  <c r="Z3068" i="3"/>
  <c r="AA3068" i="3"/>
  <c r="U3069" i="3" a="1"/>
  <c r="U3069" i="3" s="1"/>
  <c r="V3069" i="3"/>
  <c r="W3069" i="3"/>
  <c r="Z3069" i="3"/>
  <c r="AA3069" i="3"/>
  <c r="U3070" i="3" a="1"/>
  <c r="U3070" i="3" s="1"/>
  <c r="V3070" i="3"/>
  <c r="W3070" i="3"/>
  <c r="Z3070" i="3"/>
  <c r="AA3070" i="3"/>
  <c r="U3071" i="3" a="1"/>
  <c r="U3071" i="3" s="1"/>
  <c r="V3071" i="3"/>
  <c r="W3071" i="3"/>
  <c r="Z3071" i="3"/>
  <c r="AA3071" i="3"/>
  <c r="U3072" i="3" a="1"/>
  <c r="U3072" i="3" s="1"/>
  <c r="V3072" i="3"/>
  <c r="W3072" i="3"/>
  <c r="Z3072" i="3"/>
  <c r="AA3072" i="3"/>
  <c r="U3073" i="3" a="1"/>
  <c r="U3073" i="3" s="1"/>
  <c r="V3073" i="3"/>
  <c r="W3073" i="3"/>
  <c r="Z3073" i="3"/>
  <c r="AA3073" i="3"/>
  <c r="U3074" i="3" a="1"/>
  <c r="U3074" i="3" s="1"/>
  <c r="V3074" i="3"/>
  <c r="W3074" i="3"/>
  <c r="Z3074" i="3"/>
  <c r="AA3074" i="3"/>
  <c r="U3075" i="3" a="1"/>
  <c r="U3075" i="3" s="1"/>
  <c r="V3075" i="3"/>
  <c r="W3075" i="3"/>
  <c r="Z3075" i="3"/>
  <c r="AA3075" i="3"/>
  <c r="U3076" i="3" a="1"/>
  <c r="U3076" i="3" s="1"/>
  <c r="V3076" i="3"/>
  <c r="W3076" i="3"/>
  <c r="Z3076" i="3"/>
  <c r="AA3076" i="3"/>
  <c r="U3077" i="3" a="1"/>
  <c r="U3077" i="3" s="1"/>
  <c r="V3077" i="3"/>
  <c r="W3077" i="3"/>
  <c r="Z3077" i="3"/>
  <c r="AA3077" i="3"/>
  <c r="U3078" i="3" a="1"/>
  <c r="U3078" i="3" s="1"/>
  <c r="V3078" i="3"/>
  <c r="W3078" i="3"/>
  <c r="Z3078" i="3"/>
  <c r="AA3078" i="3"/>
  <c r="U3079" i="3" a="1"/>
  <c r="U3079" i="3" s="1"/>
  <c r="V3079" i="3"/>
  <c r="W3079" i="3"/>
  <c r="Z3079" i="3"/>
  <c r="AA3079" i="3"/>
  <c r="U3080" i="3" a="1"/>
  <c r="U3080" i="3" s="1"/>
  <c r="V3080" i="3"/>
  <c r="W3080" i="3"/>
  <c r="Z3080" i="3"/>
  <c r="AA3080" i="3"/>
  <c r="U3081" i="3" a="1"/>
  <c r="U3081" i="3" s="1"/>
  <c r="V3081" i="3"/>
  <c r="W3081" i="3"/>
  <c r="Z3081" i="3"/>
  <c r="AA3081" i="3"/>
  <c r="U3082" i="3" a="1"/>
  <c r="U3082" i="3" s="1"/>
  <c r="V3082" i="3"/>
  <c r="W3082" i="3"/>
  <c r="Z3082" i="3"/>
  <c r="AA3082" i="3"/>
  <c r="U3083" i="3" a="1"/>
  <c r="U3083" i="3" s="1"/>
  <c r="V3083" i="3"/>
  <c r="W3083" i="3"/>
  <c r="Z3083" i="3"/>
  <c r="AA3083" i="3"/>
  <c r="U3084" i="3" a="1"/>
  <c r="U3084" i="3" s="1"/>
  <c r="V3084" i="3"/>
  <c r="W3084" i="3"/>
  <c r="Z3084" i="3"/>
  <c r="AA3084" i="3"/>
  <c r="U3085" i="3" a="1"/>
  <c r="U3085" i="3" s="1"/>
  <c r="V3085" i="3"/>
  <c r="W3085" i="3"/>
  <c r="Z3085" i="3"/>
  <c r="AA3085" i="3"/>
  <c r="U3086" i="3" a="1"/>
  <c r="U3086" i="3" s="1"/>
  <c r="V3086" i="3"/>
  <c r="W3086" i="3"/>
  <c r="Z3086" i="3"/>
  <c r="AA3086" i="3"/>
  <c r="U3087" i="3" a="1"/>
  <c r="U3087" i="3" s="1"/>
  <c r="X3087" i="3" s="1"/>
  <c r="Y3087" i="3" s="1"/>
  <c r="V3087" i="3"/>
  <c r="W3087" i="3"/>
  <c r="Z3087" i="3"/>
  <c r="AA3087" i="3"/>
  <c r="U3088" i="3" a="1"/>
  <c r="U3088" i="3" s="1"/>
  <c r="V3088" i="3"/>
  <c r="W3088" i="3"/>
  <c r="Z3088" i="3"/>
  <c r="AA3088" i="3"/>
  <c r="U3089" i="3" a="1"/>
  <c r="U3089" i="3" s="1"/>
  <c r="V3089" i="3"/>
  <c r="W3089" i="3"/>
  <c r="Z3089" i="3"/>
  <c r="AA3089" i="3"/>
  <c r="U3090" i="3" a="1"/>
  <c r="U3090" i="3" s="1"/>
  <c r="V3090" i="3"/>
  <c r="W3090" i="3"/>
  <c r="Z3090" i="3"/>
  <c r="AA3090" i="3"/>
  <c r="U3091" i="3" a="1"/>
  <c r="U3091" i="3" s="1"/>
  <c r="V3091" i="3"/>
  <c r="W3091" i="3"/>
  <c r="Z3091" i="3"/>
  <c r="AA3091" i="3"/>
  <c r="U3092" i="3" a="1"/>
  <c r="U3092" i="3" s="1"/>
  <c r="V3092" i="3"/>
  <c r="W3092" i="3"/>
  <c r="Z3092" i="3"/>
  <c r="AA3092" i="3"/>
  <c r="U3093" i="3" a="1"/>
  <c r="U3093" i="3" s="1"/>
  <c r="V3093" i="3"/>
  <c r="W3093" i="3"/>
  <c r="Z3093" i="3"/>
  <c r="AA3093" i="3"/>
  <c r="U3094" i="3" a="1"/>
  <c r="U3094" i="3" s="1"/>
  <c r="V3094" i="3"/>
  <c r="W3094" i="3"/>
  <c r="Z3094" i="3"/>
  <c r="AA3094" i="3"/>
  <c r="U3095" i="3" a="1"/>
  <c r="U3095" i="3" s="1"/>
  <c r="V3095" i="3"/>
  <c r="W3095" i="3"/>
  <c r="Z3095" i="3"/>
  <c r="AA3095" i="3"/>
  <c r="U3096" i="3" a="1"/>
  <c r="U3096" i="3" s="1"/>
  <c r="V3096" i="3"/>
  <c r="W3096" i="3"/>
  <c r="Z3096" i="3"/>
  <c r="AA3096" i="3"/>
  <c r="U3097" i="3" a="1"/>
  <c r="U3097" i="3" s="1"/>
  <c r="V3097" i="3"/>
  <c r="W3097" i="3"/>
  <c r="Z3097" i="3"/>
  <c r="AA3097" i="3"/>
  <c r="U3098" i="3" a="1"/>
  <c r="U3098" i="3" s="1"/>
  <c r="V3098" i="3"/>
  <c r="W3098" i="3"/>
  <c r="Z3098" i="3"/>
  <c r="AA3098" i="3"/>
  <c r="U3099" i="3" a="1"/>
  <c r="U3099" i="3" s="1"/>
  <c r="V3099" i="3"/>
  <c r="W3099" i="3"/>
  <c r="Z3099" i="3"/>
  <c r="AA3099" i="3"/>
  <c r="U3100" i="3" a="1"/>
  <c r="U3100" i="3" s="1"/>
  <c r="V3100" i="3"/>
  <c r="W3100" i="3"/>
  <c r="Z3100" i="3"/>
  <c r="AA3100" i="3"/>
  <c r="U3101" i="3" a="1"/>
  <c r="U3101" i="3" s="1"/>
  <c r="V3101" i="3"/>
  <c r="W3101" i="3"/>
  <c r="Z3101" i="3"/>
  <c r="AA3101" i="3"/>
  <c r="U3102" i="3" a="1"/>
  <c r="U3102" i="3" s="1"/>
  <c r="V3102" i="3"/>
  <c r="W3102" i="3"/>
  <c r="Z3102" i="3"/>
  <c r="AA3102" i="3"/>
  <c r="U3103" i="3" a="1"/>
  <c r="U3103" i="3" s="1"/>
  <c r="V3103" i="3"/>
  <c r="W3103" i="3"/>
  <c r="Z3103" i="3"/>
  <c r="AA3103" i="3"/>
  <c r="U3104" i="3" a="1"/>
  <c r="U3104" i="3" s="1"/>
  <c r="V3104" i="3"/>
  <c r="W3104" i="3"/>
  <c r="Z3104" i="3"/>
  <c r="AA3104" i="3"/>
  <c r="U3105" i="3" a="1"/>
  <c r="U3105" i="3" s="1"/>
  <c r="V3105" i="3"/>
  <c r="W3105" i="3"/>
  <c r="Z3105" i="3"/>
  <c r="AA3105" i="3"/>
  <c r="U3106" i="3" a="1"/>
  <c r="U3106" i="3" s="1"/>
  <c r="V3106" i="3"/>
  <c r="W3106" i="3"/>
  <c r="Z3106" i="3"/>
  <c r="AA3106" i="3"/>
  <c r="U3107" i="3" a="1"/>
  <c r="U3107" i="3" s="1"/>
  <c r="V3107" i="3"/>
  <c r="W3107" i="3"/>
  <c r="Z3107" i="3"/>
  <c r="AA3107" i="3"/>
  <c r="U3108" i="3" a="1"/>
  <c r="U3108" i="3" s="1"/>
  <c r="V3108" i="3"/>
  <c r="W3108" i="3"/>
  <c r="Z3108" i="3"/>
  <c r="AA3108" i="3"/>
  <c r="U3109" i="3" a="1"/>
  <c r="U3109" i="3" s="1"/>
  <c r="V3109" i="3"/>
  <c r="W3109" i="3"/>
  <c r="Z3109" i="3"/>
  <c r="AA3109" i="3"/>
  <c r="U3110" i="3" a="1"/>
  <c r="U3110" i="3" s="1"/>
  <c r="V3110" i="3"/>
  <c r="W3110" i="3"/>
  <c r="Z3110" i="3"/>
  <c r="AA3110" i="3"/>
  <c r="U3111" i="3" a="1"/>
  <c r="U3111" i="3" s="1"/>
  <c r="V3111" i="3"/>
  <c r="W3111" i="3"/>
  <c r="Z3111" i="3"/>
  <c r="AA3111" i="3"/>
  <c r="U3112" i="3" a="1"/>
  <c r="U3112" i="3" s="1"/>
  <c r="V3112" i="3"/>
  <c r="W3112" i="3"/>
  <c r="Z3112" i="3"/>
  <c r="AA3112" i="3"/>
  <c r="U3113" i="3" a="1"/>
  <c r="U3113" i="3" s="1"/>
  <c r="V3113" i="3"/>
  <c r="W3113" i="3"/>
  <c r="Z3113" i="3"/>
  <c r="AA3113" i="3"/>
  <c r="U3114" i="3" a="1"/>
  <c r="U3114" i="3" s="1"/>
  <c r="V3114" i="3"/>
  <c r="W3114" i="3"/>
  <c r="Z3114" i="3"/>
  <c r="AA3114" i="3"/>
  <c r="U3115" i="3" a="1"/>
  <c r="U3115" i="3" s="1"/>
  <c r="V3115" i="3"/>
  <c r="W3115" i="3"/>
  <c r="Z3115" i="3"/>
  <c r="AA3115" i="3"/>
  <c r="U3116" i="3" a="1"/>
  <c r="U3116" i="3" s="1"/>
  <c r="V3116" i="3"/>
  <c r="W3116" i="3"/>
  <c r="Z3116" i="3"/>
  <c r="AA3116" i="3"/>
  <c r="U3117" i="3" a="1"/>
  <c r="U3117" i="3" s="1"/>
  <c r="V3117" i="3"/>
  <c r="W3117" i="3"/>
  <c r="Z3117" i="3"/>
  <c r="AA3117" i="3"/>
  <c r="U3118" i="3" a="1"/>
  <c r="U3118" i="3" s="1"/>
  <c r="V3118" i="3"/>
  <c r="W3118" i="3"/>
  <c r="Z3118" i="3"/>
  <c r="AA3118" i="3"/>
  <c r="U3119" i="3" a="1"/>
  <c r="U3119" i="3" s="1"/>
  <c r="V3119" i="3"/>
  <c r="W3119" i="3"/>
  <c r="Z3119" i="3"/>
  <c r="AA3119" i="3"/>
  <c r="U3120" i="3" a="1"/>
  <c r="U3120" i="3" s="1"/>
  <c r="V3120" i="3"/>
  <c r="W3120" i="3"/>
  <c r="Z3120" i="3"/>
  <c r="AA3120" i="3"/>
  <c r="U3121" i="3" a="1"/>
  <c r="U3121" i="3" s="1"/>
  <c r="V3121" i="3"/>
  <c r="W3121" i="3"/>
  <c r="Z3121" i="3"/>
  <c r="AA3121" i="3"/>
  <c r="U3122" i="3" a="1"/>
  <c r="U3122" i="3" s="1"/>
  <c r="V3122" i="3"/>
  <c r="W3122" i="3"/>
  <c r="Z3122" i="3"/>
  <c r="AA3122" i="3"/>
  <c r="U3123" i="3" a="1"/>
  <c r="U3123" i="3" s="1"/>
  <c r="X3123" i="3" s="1"/>
  <c r="Y3123" i="3" s="1"/>
  <c r="V3123" i="3"/>
  <c r="W3123" i="3"/>
  <c r="Z3123" i="3"/>
  <c r="AA3123" i="3"/>
  <c r="U3124" i="3" a="1"/>
  <c r="U3124" i="3" s="1"/>
  <c r="V3124" i="3"/>
  <c r="W3124" i="3"/>
  <c r="Z3124" i="3"/>
  <c r="AA3124" i="3"/>
  <c r="U3125" i="3" a="1"/>
  <c r="U3125" i="3" s="1"/>
  <c r="V3125" i="3"/>
  <c r="W3125" i="3"/>
  <c r="Z3125" i="3"/>
  <c r="AA3125" i="3"/>
  <c r="U3126" i="3" a="1"/>
  <c r="U3126" i="3" s="1"/>
  <c r="V3126" i="3"/>
  <c r="W3126" i="3"/>
  <c r="Z3126" i="3"/>
  <c r="AA3126" i="3"/>
  <c r="U3127" i="3" a="1"/>
  <c r="U3127" i="3" s="1"/>
  <c r="V3127" i="3"/>
  <c r="W3127" i="3"/>
  <c r="Z3127" i="3"/>
  <c r="AA3127" i="3"/>
  <c r="U3128" i="3" a="1"/>
  <c r="U3128" i="3" s="1"/>
  <c r="V3128" i="3"/>
  <c r="W3128" i="3"/>
  <c r="Z3128" i="3"/>
  <c r="AA3128" i="3"/>
  <c r="U3129" i="3" a="1"/>
  <c r="U3129" i="3" s="1"/>
  <c r="V3129" i="3"/>
  <c r="W3129" i="3"/>
  <c r="Z3129" i="3"/>
  <c r="AA3129" i="3"/>
  <c r="U3130" i="3" a="1"/>
  <c r="U3130" i="3" s="1"/>
  <c r="V3130" i="3"/>
  <c r="W3130" i="3"/>
  <c r="Z3130" i="3"/>
  <c r="AA3130" i="3"/>
  <c r="U3131" i="3" a="1"/>
  <c r="U3131" i="3" s="1"/>
  <c r="V3131" i="3"/>
  <c r="W3131" i="3"/>
  <c r="Z3131" i="3"/>
  <c r="AA3131" i="3"/>
  <c r="U3132" i="3" a="1"/>
  <c r="U3132" i="3" s="1"/>
  <c r="V3132" i="3"/>
  <c r="W3132" i="3"/>
  <c r="Z3132" i="3"/>
  <c r="AA3132" i="3"/>
  <c r="U3133" i="3" a="1"/>
  <c r="U3133" i="3" s="1"/>
  <c r="V3133" i="3"/>
  <c r="W3133" i="3"/>
  <c r="Z3133" i="3"/>
  <c r="AA3133" i="3"/>
  <c r="U3134" i="3" a="1"/>
  <c r="U3134" i="3" s="1"/>
  <c r="V3134" i="3"/>
  <c r="W3134" i="3"/>
  <c r="Z3134" i="3"/>
  <c r="AA3134" i="3"/>
  <c r="U3135" i="3" a="1"/>
  <c r="U3135" i="3" s="1"/>
  <c r="X3135" i="3" s="1"/>
  <c r="Y3135" i="3" s="1"/>
  <c r="V3135" i="3"/>
  <c r="W3135" i="3"/>
  <c r="Z3135" i="3"/>
  <c r="AA3135" i="3"/>
  <c r="U3136" i="3" a="1"/>
  <c r="U3136" i="3" s="1"/>
  <c r="V3136" i="3"/>
  <c r="W3136" i="3"/>
  <c r="Z3136" i="3"/>
  <c r="AA3136" i="3"/>
  <c r="U3137" i="3" a="1"/>
  <c r="U3137" i="3" s="1"/>
  <c r="V3137" i="3"/>
  <c r="W3137" i="3"/>
  <c r="Z3137" i="3"/>
  <c r="AA3137" i="3"/>
  <c r="U3138" i="3" a="1"/>
  <c r="U3138" i="3" s="1"/>
  <c r="V3138" i="3"/>
  <c r="W3138" i="3"/>
  <c r="Z3138" i="3"/>
  <c r="AA3138" i="3"/>
  <c r="U3139" i="3" a="1"/>
  <c r="U3139" i="3" s="1"/>
  <c r="V3139" i="3"/>
  <c r="W3139" i="3"/>
  <c r="Z3139" i="3"/>
  <c r="AA3139" i="3"/>
  <c r="U3140" i="3" a="1"/>
  <c r="U3140" i="3" s="1"/>
  <c r="V3140" i="3"/>
  <c r="W3140" i="3"/>
  <c r="Z3140" i="3"/>
  <c r="AA3140" i="3"/>
  <c r="U3141" i="3" a="1"/>
  <c r="U3141" i="3" s="1"/>
  <c r="V3141" i="3"/>
  <c r="W3141" i="3"/>
  <c r="Z3141" i="3"/>
  <c r="AA3141" i="3"/>
  <c r="U3142" i="3" a="1"/>
  <c r="U3142" i="3" s="1"/>
  <c r="V3142" i="3"/>
  <c r="W3142" i="3"/>
  <c r="Z3142" i="3"/>
  <c r="AA3142" i="3"/>
  <c r="U3143" i="3" a="1"/>
  <c r="U3143" i="3" s="1"/>
  <c r="V3143" i="3"/>
  <c r="W3143" i="3"/>
  <c r="Z3143" i="3"/>
  <c r="AA3143" i="3"/>
  <c r="U3144" i="3" a="1"/>
  <c r="U3144" i="3" s="1"/>
  <c r="V3144" i="3"/>
  <c r="W3144" i="3"/>
  <c r="Z3144" i="3"/>
  <c r="AA3144" i="3"/>
  <c r="U3145" i="3" a="1"/>
  <c r="U3145" i="3" s="1"/>
  <c r="V3145" i="3"/>
  <c r="W3145" i="3"/>
  <c r="Z3145" i="3"/>
  <c r="AA3145" i="3"/>
  <c r="U3146" i="3" a="1"/>
  <c r="U3146" i="3" s="1"/>
  <c r="V3146" i="3"/>
  <c r="W3146" i="3"/>
  <c r="Z3146" i="3"/>
  <c r="AA3146" i="3"/>
  <c r="U3147" i="3" a="1"/>
  <c r="U3147" i="3" s="1"/>
  <c r="X3147" i="3" s="1"/>
  <c r="Y3147" i="3" s="1"/>
  <c r="V3147" i="3"/>
  <c r="W3147" i="3"/>
  <c r="Z3147" i="3"/>
  <c r="AA3147" i="3"/>
  <c r="U3148" i="3" a="1"/>
  <c r="U3148" i="3" s="1"/>
  <c r="V3148" i="3"/>
  <c r="W3148" i="3"/>
  <c r="Z3148" i="3"/>
  <c r="AA3148" i="3"/>
  <c r="U3149" i="3" a="1"/>
  <c r="U3149" i="3" s="1"/>
  <c r="V3149" i="3"/>
  <c r="W3149" i="3"/>
  <c r="Z3149" i="3"/>
  <c r="AA3149" i="3"/>
  <c r="U3150" i="3" a="1"/>
  <c r="U3150" i="3" s="1"/>
  <c r="V3150" i="3"/>
  <c r="W3150" i="3"/>
  <c r="Z3150" i="3"/>
  <c r="AA3150" i="3"/>
  <c r="U3151" i="3" a="1"/>
  <c r="U3151" i="3" s="1"/>
  <c r="V3151" i="3"/>
  <c r="W3151" i="3"/>
  <c r="Z3151" i="3"/>
  <c r="AA3151" i="3"/>
  <c r="U3152" i="3" a="1"/>
  <c r="U3152" i="3" s="1"/>
  <c r="V3152" i="3"/>
  <c r="W3152" i="3"/>
  <c r="Z3152" i="3"/>
  <c r="AA3152" i="3"/>
  <c r="U3153" i="3" a="1"/>
  <c r="U3153" i="3" s="1"/>
  <c r="V3153" i="3"/>
  <c r="W3153" i="3"/>
  <c r="Z3153" i="3"/>
  <c r="AA3153" i="3"/>
  <c r="U3154" i="3" a="1"/>
  <c r="U3154" i="3" s="1"/>
  <c r="V3154" i="3"/>
  <c r="W3154" i="3"/>
  <c r="Z3154" i="3"/>
  <c r="AA3154" i="3"/>
  <c r="U3155" i="3" a="1"/>
  <c r="U3155" i="3" s="1"/>
  <c r="V3155" i="3"/>
  <c r="W3155" i="3"/>
  <c r="Z3155" i="3"/>
  <c r="AA3155" i="3"/>
  <c r="U3156" i="3" a="1"/>
  <c r="U3156" i="3" s="1"/>
  <c r="V3156" i="3"/>
  <c r="W3156" i="3"/>
  <c r="Z3156" i="3"/>
  <c r="AA3156" i="3"/>
  <c r="U3157" i="3" a="1"/>
  <c r="U3157" i="3" s="1"/>
  <c r="V3157" i="3"/>
  <c r="W3157" i="3"/>
  <c r="Z3157" i="3"/>
  <c r="AA3157" i="3"/>
  <c r="U3158" i="3" a="1"/>
  <c r="U3158" i="3" s="1"/>
  <c r="V3158" i="3"/>
  <c r="W3158" i="3"/>
  <c r="Z3158" i="3"/>
  <c r="AA3158" i="3"/>
  <c r="U3159" i="3" a="1"/>
  <c r="U3159" i="3" s="1"/>
  <c r="V3159" i="3"/>
  <c r="W3159" i="3"/>
  <c r="Z3159" i="3"/>
  <c r="AA3159" i="3"/>
  <c r="U3160" i="3" a="1"/>
  <c r="U3160" i="3" s="1"/>
  <c r="V3160" i="3"/>
  <c r="W3160" i="3"/>
  <c r="Z3160" i="3"/>
  <c r="AA3160" i="3"/>
  <c r="U3161" i="3" a="1"/>
  <c r="U3161" i="3" s="1"/>
  <c r="V3161" i="3"/>
  <c r="W3161" i="3"/>
  <c r="Z3161" i="3"/>
  <c r="AA3161" i="3"/>
  <c r="U3162" i="3" a="1"/>
  <c r="U3162" i="3" s="1"/>
  <c r="V3162" i="3"/>
  <c r="W3162" i="3"/>
  <c r="Z3162" i="3"/>
  <c r="AA3162" i="3"/>
  <c r="U3163" i="3" a="1"/>
  <c r="U3163" i="3" s="1"/>
  <c r="V3163" i="3"/>
  <c r="W3163" i="3"/>
  <c r="Z3163" i="3"/>
  <c r="AA3163" i="3"/>
  <c r="U3164" i="3" a="1"/>
  <c r="U3164" i="3" s="1"/>
  <c r="V3164" i="3"/>
  <c r="W3164" i="3"/>
  <c r="Z3164" i="3"/>
  <c r="AA3164" i="3"/>
  <c r="U3165" i="3" a="1"/>
  <c r="U3165" i="3" s="1"/>
  <c r="V3165" i="3"/>
  <c r="W3165" i="3"/>
  <c r="Z3165" i="3"/>
  <c r="AA3165" i="3"/>
  <c r="U3166" i="3" a="1"/>
  <c r="U3166" i="3" s="1"/>
  <c r="V3166" i="3"/>
  <c r="W3166" i="3"/>
  <c r="Z3166" i="3"/>
  <c r="AA3166" i="3"/>
  <c r="U3167" i="3" a="1"/>
  <c r="U3167" i="3" s="1"/>
  <c r="V3167" i="3"/>
  <c r="W3167" i="3"/>
  <c r="Z3167" i="3"/>
  <c r="AA3167" i="3"/>
  <c r="U3168" i="3" a="1"/>
  <c r="U3168" i="3" s="1"/>
  <c r="V3168" i="3"/>
  <c r="W3168" i="3"/>
  <c r="Z3168" i="3"/>
  <c r="AA3168" i="3"/>
  <c r="U3169" i="3" a="1"/>
  <c r="U3169" i="3" s="1"/>
  <c r="V3169" i="3"/>
  <c r="W3169" i="3"/>
  <c r="Z3169" i="3"/>
  <c r="AA3169" i="3"/>
  <c r="U3170" i="3" a="1"/>
  <c r="U3170" i="3" s="1"/>
  <c r="V3170" i="3"/>
  <c r="W3170" i="3"/>
  <c r="Z3170" i="3"/>
  <c r="AA3170" i="3"/>
  <c r="U3171" i="3" a="1"/>
  <c r="U3171" i="3" s="1"/>
  <c r="V3171" i="3"/>
  <c r="W3171" i="3"/>
  <c r="Z3171" i="3"/>
  <c r="AA3171" i="3"/>
  <c r="U3172" i="3" a="1"/>
  <c r="U3172" i="3" s="1"/>
  <c r="V3172" i="3"/>
  <c r="W3172" i="3"/>
  <c r="Z3172" i="3"/>
  <c r="AA3172" i="3"/>
  <c r="U3173" i="3" a="1"/>
  <c r="U3173" i="3" s="1"/>
  <c r="V3173" i="3"/>
  <c r="W3173" i="3"/>
  <c r="Z3173" i="3"/>
  <c r="AA3173" i="3"/>
  <c r="U3174" i="3" a="1"/>
  <c r="U3174" i="3" s="1"/>
  <c r="V3174" i="3"/>
  <c r="W3174" i="3"/>
  <c r="Z3174" i="3"/>
  <c r="AA3174" i="3"/>
  <c r="U3175" i="3" a="1"/>
  <c r="U3175" i="3" s="1"/>
  <c r="V3175" i="3"/>
  <c r="W3175" i="3"/>
  <c r="Z3175" i="3"/>
  <c r="AA3175" i="3"/>
  <c r="U3176" i="3" a="1"/>
  <c r="U3176" i="3" s="1"/>
  <c r="V3176" i="3"/>
  <c r="W3176" i="3"/>
  <c r="Z3176" i="3"/>
  <c r="AA3176" i="3"/>
  <c r="U3177" i="3" a="1"/>
  <c r="U3177" i="3" s="1"/>
  <c r="V3177" i="3"/>
  <c r="W3177" i="3"/>
  <c r="Z3177" i="3"/>
  <c r="AA3177" i="3"/>
  <c r="U3178" i="3" a="1"/>
  <c r="U3178" i="3" s="1"/>
  <c r="X3178" i="3" s="1"/>
  <c r="Y3178" i="3" s="1"/>
  <c r="V3178" i="3"/>
  <c r="W3178" i="3"/>
  <c r="Z3178" i="3"/>
  <c r="AA3178" i="3"/>
  <c r="U3179" i="3" a="1"/>
  <c r="U3179" i="3" s="1"/>
  <c r="V3179" i="3"/>
  <c r="W3179" i="3"/>
  <c r="Z3179" i="3"/>
  <c r="AA3179" i="3"/>
  <c r="U3180" i="3" a="1"/>
  <c r="U3180" i="3" s="1"/>
  <c r="V3180" i="3"/>
  <c r="W3180" i="3"/>
  <c r="Z3180" i="3"/>
  <c r="AA3180" i="3"/>
  <c r="U3181" i="3" a="1"/>
  <c r="U3181" i="3" s="1"/>
  <c r="V3181" i="3"/>
  <c r="W3181" i="3"/>
  <c r="Z3181" i="3"/>
  <c r="AA3181" i="3"/>
  <c r="U3182" i="3" a="1"/>
  <c r="U3182" i="3" s="1"/>
  <c r="V3182" i="3"/>
  <c r="W3182" i="3"/>
  <c r="Z3182" i="3"/>
  <c r="AA3182" i="3"/>
  <c r="U3183" i="3" a="1"/>
  <c r="U3183" i="3" s="1"/>
  <c r="V3183" i="3"/>
  <c r="W3183" i="3"/>
  <c r="Z3183" i="3"/>
  <c r="AA3183" i="3"/>
  <c r="U3184" i="3" a="1"/>
  <c r="U3184" i="3" s="1"/>
  <c r="V3184" i="3"/>
  <c r="W3184" i="3"/>
  <c r="Z3184" i="3"/>
  <c r="AA3184" i="3"/>
  <c r="U3185" i="3" a="1"/>
  <c r="U3185" i="3" s="1"/>
  <c r="V3185" i="3"/>
  <c r="W3185" i="3"/>
  <c r="Z3185" i="3"/>
  <c r="AA3185" i="3"/>
  <c r="U3186" i="3" a="1"/>
  <c r="U3186" i="3" s="1"/>
  <c r="V3186" i="3"/>
  <c r="W3186" i="3"/>
  <c r="Z3186" i="3"/>
  <c r="AA3186" i="3"/>
  <c r="U3187" i="3" a="1"/>
  <c r="U3187" i="3" s="1"/>
  <c r="V3187" i="3"/>
  <c r="W3187" i="3"/>
  <c r="Z3187" i="3"/>
  <c r="AA3187" i="3"/>
  <c r="U3188" i="3" a="1"/>
  <c r="U3188" i="3" s="1"/>
  <c r="V3188" i="3"/>
  <c r="W3188" i="3"/>
  <c r="Z3188" i="3"/>
  <c r="AA3188" i="3"/>
  <c r="U3189" i="3" a="1"/>
  <c r="U3189" i="3" s="1"/>
  <c r="V3189" i="3"/>
  <c r="W3189" i="3"/>
  <c r="Z3189" i="3"/>
  <c r="AA3189" i="3"/>
  <c r="U3190" i="3" a="1"/>
  <c r="U3190" i="3" s="1"/>
  <c r="V3190" i="3"/>
  <c r="W3190" i="3"/>
  <c r="Z3190" i="3"/>
  <c r="AA3190" i="3"/>
  <c r="U3191" i="3" a="1"/>
  <c r="U3191" i="3" s="1"/>
  <c r="V3191" i="3"/>
  <c r="W3191" i="3"/>
  <c r="Z3191" i="3"/>
  <c r="AA3191" i="3"/>
  <c r="U3192" i="3" a="1"/>
  <c r="U3192" i="3" s="1"/>
  <c r="V3192" i="3"/>
  <c r="W3192" i="3"/>
  <c r="Z3192" i="3"/>
  <c r="AA3192" i="3"/>
  <c r="U3193" i="3" a="1"/>
  <c r="U3193" i="3" s="1"/>
  <c r="V3193" i="3"/>
  <c r="W3193" i="3"/>
  <c r="Z3193" i="3"/>
  <c r="AA3193" i="3"/>
  <c r="U3194" i="3" a="1"/>
  <c r="U3194" i="3" s="1"/>
  <c r="V3194" i="3"/>
  <c r="W3194" i="3"/>
  <c r="Z3194" i="3"/>
  <c r="AA3194" i="3"/>
  <c r="U3195" i="3" a="1"/>
  <c r="U3195" i="3" s="1"/>
  <c r="V3195" i="3"/>
  <c r="W3195" i="3"/>
  <c r="Z3195" i="3"/>
  <c r="AA3195" i="3"/>
  <c r="U3196" i="3" a="1"/>
  <c r="U3196" i="3" s="1"/>
  <c r="V3196" i="3"/>
  <c r="W3196" i="3"/>
  <c r="Z3196" i="3"/>
  <c r="AA3196" i="3"/>
  <c r="U3197" i="3" a="1"/>
  <c r="U3197" i="3" s="1"/>
  <c r="V3197" i="3"/>
  <c r="W3197" i="3"/>
  <c r="Z3197" i="3"/>
  <c r="AA3197" i="3"/>
  <c r="U3198" i="3" a="1"/>
  <c r="U3198" i="3" s="1"/>
  <c r="V3198" i="3"/>
  <c r="W3198" i="3"/>
  <c r="Z3198" i="3"/>
  <c r="AA3198" i="3"/>
  <c r="U3199" i="3" a="1"/>
  <c r="U3199" i="3" s="1"/>
  <c r="V3199" i="3"/>
  <c r="W3199" i="3"/>
  <c r="Z3199" i="3"/>
  <c r="AA3199" i="3"/>
  <c r="U3200" i="3" a="1"/>
  <c r="U3200" i="3" s="1"/>
  <c r="V3200" i="3"/>
  <c r="W3200" i="3"/>
  <c r="Z3200" i="3"/>
  <c r="AA3200" i="3"/>
  <c r="U3201" i="3" a="1"/>
  <c r="U3201" i="3" s="1"/>
  <c r="V3201" i="3"/>
  <c r="W3201" i="3"/>
  <c r="Z3201" i="3"/>
  <c r="AA3201" i="3"/>
  <c r="U3202" i="3" a="1"/>
  <c r="U3202" i="3" s="1"/>
  <c r="X3202" i="3" s="1"/>
  <c r="Y3202" i="3" s="1"/>
  <c r="V3202" i="3"/>
  <c r="W3202" i="3"/>
  <c r="Z3202" i="3"/>
  <c r="AA3202" i="3"/>
  <c r="U3203" i="3" a="1"/>
  <c r="U3203" i="3" s="1"/>
  <c r="V3203" i="3"/>
  <c r="W3203" i="3"/>
  <c r="Z3203" i="3"/>
  <c r="AA3203" i="3"/>
  <c r="U3204" i="3" a="1"/>
  <c r="U3204" i="3" s="1"/>
  <c r="V3204" i="3"/>
  <c r="W3204" i="3"/>
  <c r="Z3204" i="3"/>
  <c r="AA3204" i="3"/>
  <c r="U3205" i="3" a="1"/>
  <c r="U3205" i="3" s="1"/>
  <c r="V3205" i="3"/>
  <c r="W3205" i="3"/>
  <c r="Z3205" i="3"/>
  <c r="AA3205" i="3"/>
  <c r="U3206" i="3" a="1"/>
  <c r="U3206" i="3" s="1"/>
  <c r="V3206" i="3"/>
  <c r="W3206" i="3"/>
  <c r="Z3206" i="3"/>
  <c r="AA3206" i="3"/>
  <c r="U3207" i="3" a="1"/>
  <c r="U3207" i="3" s="1"/>
  <c r="V3207" i="3"/>
  <c r="W3207" i="3"/>
  <c r="Z3207" i="3"/>
  <c r="AA3207" i="3"/>
  <c r="U3208" i="3" a="1"/>
  <c r="U3208" i="3" s="1"/>
  <c r="V3208" i="3"/>
  <c r="W3208" i="3"/>
  <c r="Z3208" i="3"/>
  <c r="AA3208" i="3"/>
  <c r="U3209" i="3" a="1"/>
  <c r="U3209" i="3" s="1"/>
  <c r="V3209" i="3"/>
  <c r="W3209" i="3"/>
  <c r="Z3209" i="3"/>
  <c r="AA3209" i="3"/>
  <c r="U3210" i="3" a="1"/>
  <c r="U3210" i="3" s="1"/>
  <c r="V3210" i="3"/>
  <c r="W3210" i="3"/>
  <c r="Z3210" i="3"/>
  <c r="AA3210" i="3"/>
  <c r="U3211" i="3" a="1"/>
  <c r="U3211" i="3" s="1"/>
  <c r="V3211" i="3"/>
  <c r="W3211" i="3"/>
  <c r="Z3211" i="3"/>
  <c r="AA3211" i="3"/>
  <c r="U3212" i="3" a="1"/>
  <c r="U3212" i="3" s="1"/>
  <c r="V3212" i="3"/>
  <c r="W3212" i="3"/>
  <c r="Z3212" i="3"/>
  <c r="AA3212" i="3"/>
  <c r="U3213" i="3" a="1"/>
  <c r="U3213" i="3" s="1"/>
  <c r="V3213" i="3"/>
  <c r="W3213" i="3"/>
  <c r="Z3213" i="3"/>
  <c r="AA3213" i="3"/>
  <c r="U3214" i="3" a="1"/>
  <c r="U3214" i="3" s="1"/>
  <c r="X3214" i="3" s="1"/>
  <c r="Y3214" i="3" s="1"/>
  <c r="V3214" i="3"/>
  <c r="W3214" i="3"/>
  <c r="Z3214" i="3"/>
  <c r="AA3214" i="3"/>
  <c r="U3215" i="3" a="1"/>
  <c r="U3215" i="3" s="1"/>
  <c r="V3215" i="3"/>
  <c r="W3215" i="3"/>
  <c r="Z3215" i="3"/>
  <c r="AA3215" i="3"/>
  <c r="U3216" i="3" a="1"/>
  <c r="U3216" i="3" s="1"/>
  <c r="V3216" i="3"/>
  <c r="W3216" i="3"/>
  <c r="Z3216" i="3"/>
  <c r="AA3216" i="3"/>
  <c r="U3217" i="3" a="1"/>
  <c r="U3217" i="3" s="1"/>
  <c r="V3217" i="3"/>
  <c r="W3217" i="3"/>
  <c r="Z3217" i="3"/>
  <c r="AA3217" i="3"/>
  <c r="U3218" i="3" a="1"/>
  <c r="U3218" i="3" s="1"/>
  <c r="V3218" i="3"/>
  <c r="W3218" i="3"/>
  <c r="Z3218" i="3"/>
  <c r="AA3218" i="3"/>
  <c r="U3219" i="3" a="1"/>
  <c r="U3219" i="3" s="1"/>
  <c r="V3219" i="3"/>
  <c r="W3219" i="3"/>
  <c r="Z3219" i="3"/>
  <c r="AA3219" i="3"/>
  <c r="U3220" i="3" a="1"/>
  <c r="U3220" i="3" s="1"/>
  <c r="V3220" i="3"/>
  <c r="W3220" i="3"/>
  <c r="Z3220" i="3"/>
  <c r="AA3220" i="3"/>
  <c r="U3221" i="3" a="1"/>
  <c r="U3221" i="3" s="1"/>
  <c r="V3221" i="3"/>
  <c r="W3221" i="3"/>
  <c r="Z3221" i="3"/>
  <c r="AA3221" i="3"/>
  <c r="U3222" i="3" a="1"/>
  <c r="U3222" i="3" s="1"/>
  <c r="V3222" i="3"/>
  <c r="W3222" i="3"/>
  <c r="Z3222" i="3"/>
  <c r="AA3222" i="3"/>
  <c r="U3223" i="3" a="1"/>
  <c r="U3223" i="3" s="1"/>
  <c r="V3223" i="3"/>
  <c r="W3223" i="3"/>
  <c r="Z3223" i="3"/>
  <c r="AA3223" i="3"/>
  <c r="U3224" i="3" a="1"/>
  <c r="U3224" i="3" s="1"/>
  <c r="V3224" i="3"/>
  <c r="W3224" i="3"/>
  <c r="Z3224" i="3"/>
  <c r="AA3224" i="3"/>
  <c r="U3225" i="3" a="1"/>
  <c r="U3225" i="3" s="1"/>
  <c r="V3225" i="3"/>
  <c r="W3225" i="3"/>
  <c r="Z3225" i="3"/>
  <c r="AA3225" i="3"/>
  <c r="U3226" i="3" a="1"/>
  <c r="U3226" i="3" s="1"/>
  <c r="X3226" i="3" s="1"/>
  <c r="Y3226" i="3" s="1"/>
  <c r="V3226" i="3"/>
  <c r="W3226" i="3"/>
  <c r="Z3226" i="3"/>
  <c r="AA3226" i="3"/>
  <c r="U3227" i="3" a="1"/>
  <c r="U3227" i="3" s="1"/>
  <c r="V3227" i="3"/>
  <c r="W3227" i="3"/>
  <c r="Z3227" i="3"/>
  <c r="AA3227" i="3"/>
  <c r="U3228" i="3" a="1"/>
  <c r="U3228" i="3" s="1"/>
  <c r="V3228" i="3"/>
  <c r="W3228" i="3"/>
  <c r="Z3228" i="3"/>
  <c r="AA3228" i="3"/>
  <c r="U3229" i="3" a="1"/>
  <c r="U3229" i="3" s="1"/>
  <c r="V3229" i="3"/>
  <c r="W3229" i="3"/>
  <c r="Z3229" i="3"/>
  <c r="AA3229" i="3"/>
  <c r="U3230" i="3" a="1"/>
  <c r="U3230" i="3" s="1"/>
  <c r="V3230" i="3"/>
  <c r="W3230" i="3"/>
  <c r="Z3230" i="3"/>
  <c r="AA3230" i="3"/>
  <c r="U3231" i="3" a="1"/>
  <c r="U3231" i="3" s="1"/>
  <c r="V3231" i="3"/>
  <c r="W3231" i="3"/>
  <c r="Z3231" i="3"/>
  <c r="AA3231" i="3"/>
  <c r="U3232" i="3" a="1"/>
  <c r="U3232" i="3" s="1"/>
  <c r="V3232" i="3"/>
  <c r="W3232" i="3"/>
  <c r="Z3232" i="3"/>
  <c r="AA3232" i="3"/>
  <c r="U3233" i="3" a="1"/>
  <c r="U3233" i="3" s="1"/>
  <c r="V3233" i="3"/>
  <c r="W3233" i="3"/>
  <c r="Z3233" i="3"/>
  <c r="AA3233" i="3"/>
  <c r="U3234" i="3" a="1"/>
  <c r="U3234" i="3" s="1"/>
  <c r="V3234" i="3"/>
  <c r="W3234" i="3"/>
  <c r="Z3234" i="3"/>
  <c r="AA3234" i="3"/>
  <c r="U3235" i="3" a="1"/>
  <c r="U3235" i="3" s="1"/>
  <c r="V3235" i="3"/>
  <c r="W3235" i="3"/>
  <c r="Z3235" i="3"/>
  <c r="AA3235" i="3"/>
  <c r="U3236" i="3" a="1"/>
  <c r="U3236" i="3" s="1"/>
  <c r="V3236" i="3"/>
  <c r="W3236" i="3"/>
  <c r="Z3236" i="3"/>
  <c r="AA3236" i="3"/>
  <c r="U3237" i="3" a="1"/>
  <c r="U3237" i="3" s="1"/>
  <c r="V3237" i="3"/>
  <c r="W3237" i="3"/>
  <c r="Z3237" i="3"/>
  <c r="AA3237" i="3"/>
  <c r="U3238" i="3" a="1"/>
  <c r="U3238" i="3" s="1"/>
  <c r="V3238" i="3"/>
  <c r="W3238" i="3"/>
  <c r="Z3238" i="3"/>
  <c r="AA3238" i="3"/>
  <c r="U3239" i="3" a="1"/>
  <c r="U3239" i="3" s="1"/>
  <c r="V3239" i="3"/>
  <c r="W3239" i="3"/>
  <c r="Z3239" i="3"/>
  <c r="AA3239" i="3"/>
  <c r="U3240" i="3" a="1"/>
  <c r="U3240" i="3" s="1"/>
  <c r="V3240" i="3"/>
  <c r="W3240" i="3"/>
  <c r="Z3240" i="3"/>
  <c r="AA3240" i="3"/>
  <c r="U3241" i="3" a="1"/>
  <c r="U3241" i="3" s="1"/>
  <c r="V3241" i="3"/>
  <c r="W3241" i="3"/>
  <c r="Z3241" i="3"/>
  <c r="AA3241" i="3"/>
  <c r="U3242" i="3" a="1"/>
  <c r="U3242" i="3" s="1"/>
  <c r="V3242" i="3"/>
  <c r="W3242" i="3"/>
  <c r="Z3242" i="3"/>
  <c r="AA3242" i="3"/>
  <c r="U3243" i="3" a="1"/>
  <c r="U3243" i="3" s="1"/>
  <c r="V3243" i="3"/>
  <c r="W3243" i="3"/>
  <c r="Z3243" i="3"/>
  <c r="AA3243" i="3"/>
  <c r="U3244" i="3" a="1"/>
  <c r="U3244" i="3" s="1"/>
  <c r="V3244" i="3"/>
  <c r="W3244" i="3"/>
  <c r="Z3244" i="3"/>
  <c r="AA3244" i="3"/>
  <c r="U3245" i="3" a="1"/>
  <c r="U3245" i="3" s="1"/>
  <c r="V3245" i="3"/>
  <c r="W3245" i="3"/>
  <c r="Z3245" i="3"/>
  <c r="AA3245" i="3"/>
  <c r="U3246" i="3" a="1"/>
  <c r="U3246" i="3" s="1"/>
  <c r="V3246" i="3"/>
  <c r="W3246" i="3"/>
  <c r="Z3246" i="3"/>
  <c r="AA3246" i="3"/>
  <c r="U3247" i="3" a="1"/>
  <c r="U3247" i="3" s="1"/>
  <c r="V3247" i="3"/>
  <c r="W3247" i="3"/>
  <c r="Z3247" i="3"/>
  <c r="AA3247" i="3"/>
  <c r="U3248" i="3" a="1"/>
  <c r="U3248" i="3" s="1"/>
  <c r="V3248" i="3"/>
  <c r="W3248" i="3"/>
  <c r="Z3248" i="3"/>
  <c r="AA3248" i="3"/>
  <c r="U3249" i="3" a="1"/>
  <c r="U3249" i="3" s="1"/>
  <c r="V3249" i="3"/>
  <c r="W3249" i="3"/>
  <c r="Z3249" i="3"/>
  <c r="AA3249" i="3"/>
  <c r="U3250" i="3" a="1"/>
  <c r="U3250" i="3" s="1"/>
  <c r="V3250" i="3"/>
  <c r="W3250" i="3"/>
  <c r="Z3250" i="3"/>
  <c r="AA3250" i="3"/>
  <c r="U3251" i="3" a="1"/>
  <c r="U3251" i="3" s="1"/>
  <c r="V3251" i="3"/>
  <c r="W3251" i="3"/>
  <c r="Z3251" i="3"/>
  <c r="AA3251" i="3"/>
  <c r="U3252" i="3" a="1"/>
  <c r="U3252" i="3" s="1"/>
  <c r="V3252" i="3"/>
  <c r="W3252" i="3"/>
  <c r="Z3252" i="3"/>
  <c r="AA3252" i="3"/>
  <c r="U3253" i="3" a="1"/>
  <c r="U3253" i="3" s="1"/>
  <c r="V3253" i="3"/>
  <c r="W3253" i="3"/>
  <c r="Z3253" i="3"/>
  <c r="AA3253" i="3"/>
  <c r="U3254" i="3" a="1"/>
  <c r="U3254" i="3" s="1"/>
  <c r="V3254" i="3"/>
  <c r="W3254" i="3"/>
  <c r="Z3254" i="3"/>
  <c r="AA3254" i="3"/>
  <c r="U3255" i="3" a="1"/>
  <c r="U3255" i="3" s="1"/>
  <c r="V3255" i="3"/>
  <c r="W3255" i="3"/>
  <c r="Z3255" i="3"/>
  <c r="AA3255" i="3"/>
  <c r="U3256" i="3" a="1"/>
  <c r="U3256" i="3" s="1"/>
  <c r="V3256" i="3"/>
  <c r="W3256" i="3"/>
  <c r="Z3256" i="3"/>
  <c r="AA3256" i="3"/>
  <c r="U3257" i="3" a="1"/>
  <c r="U3257" i="3" s="1"/>
  <c r="V3257" i="3"/>
  <c r="W3257" i="3"/>
  <c r="Z3257" i="3"/>
  <c r="AA3257" i="3"/>
  <c r="U3258" i="3" a="1"/>
  <c r="U3258" i="3" s="1"/>
  <c r="V3258" i="3"/>
  <c r="W3258" i="3"/>
  <c r="Z3258" i="3"/>
  <c r="AA3258" i="3"/>
  <c r="U3259" i="3" a="1"/>
  <c r="U3259" i="3" s="1"/>
  <c r="V3259" i="3"/>
  <c r="W3259" i="3"/>
  <c r="Z3259" i="3"/>
  <c r="AA3259" i="3"/>
  <c r="U3260" i="3" a="1"/>
  <c r="U3260" i="3" s="1"/>
  <c r="V3260" i="3"/>
  <c r="W3260" i="3"/>
  <c r="Z3260" i="3"/>
  <c r="AA3260" i="3"/>
  <c r="U3261" i="3" a="1"/>
  <c r="U3261" i="3" s="1"/>
  <c r="V3261" i="3"/>
  <c r="W3261" i="3"/>
  <c r="Z3261" i="3"/>
  <c r="AA3261" i="3"/>
  <c r="U3262" i="3" a="1"/>
  <c r="U3262" i="3" s="1"/>
  <c r="V3262" i="3"/>
  <c r="W3262" i="3"/>
  <c r="Z3262" i="3"/>
  <c r="AA3262" i="3"/>
  <c r="U3263" i="3" a="1"/>
  <c r="U3263" i="3" s="1"/>
  <c r="V3263" i="3"/>
  <c r="W3263" i="3"/>
  <c r="Z3263" i="3"/>
  <c r="AA3263" i="3"/>
  <c r="U3264" i="3" a="1"/>
  <c r="U3264" i="3" s="1"/>
  <c r="V3264" i="3"/>
  <c r="W3264" i="3"/>
  <c r="Z3264" i="3"/>
  <c r="AA3264" i="3"/>
  <c r="U3265" i="3" a="1"/>
  <c r="U3265" i="3" s="1"/>
  <c r="V3265" i="3"/>
  <c r="W3265" i="3"/>
  <c r="Z3265" i="3"/>
  <c r="AA3265" i="3"/>
  <c r="U3266" i="3" a="1"/>
  <c r="U3266" i="3" s="1"/>
  <c r="V3266" i="3"/>
  <c r="W3266" i="3"/>
  <c r="Z3266" i="3"/>
  <c r="AA3266" i="3"/>
  <c r="U3267" i="3" a="1"/>
  <c r="U3267" i="3" s="1"/>
  <c r="V3267" i="3"/>
  <c r="W3267" i="3"/>
  <c r="Z3267" i="3"/>
  <c r="AA3267" i="3"/>
  <c r="U3268" i="3" a="1"/>
  <c r="U3268" i="3" s="1"/>
  <c r="V3268" i="3"/>
  <c r="W3268" i="3"/>
  <c r="Z3268" i="3"/>
  <c r="AA3268" i="3"/>
  <c r="U3269" i="3" a="1"/>
  <c r="U3269" i="3" s="1"/>
  <c r="V3269" i="3"/>
  <c r="W3269" i="3"/>
  <c r="Z3269" i="3"/>
  <c r="AA3269" i="3"/>
  <c r="U3270" i="3" a="1"/>
  <c r="U3270" i="3" s="1"/>
  <c r="V3270" i="3"/>
  <c r="W3270" i="3"/>
  <c r="Z3270" i="3"/>
  <c r="AA3270" i="3"/>
  <c r="U3271" i="3" a="1"/>
  <c r="U3271" i="3" s="1"/>
  <c r="V3271" i="3"/>
  <c r="W3271" i="3"/>
  <c r="Z3271" i="3"/>
  <c r="AA3271" i="3"/>
  <c r="U3272" i="3" a="1"/>
  <c r="U3272" i="3" s="1"/>
  <c r="V3272" i="3"/>
  <c r="W3272" i="3"/>
  <c r="Z3272" i="3"/>
  <c r="AA3272" i="3"/>
  <c r="U3273" i="3" a="1"/>
  <c r="U3273" i="3" s="1"/>
  <c r="V3273" i="3"/>
  <c r="W3273" i="3"/>
  <c r="Z3273" i="3"/>
  <c r="AA3273" i="3"/>
  <c r="U3274" i="3" a="1"/>
  <c r="U3274" i="3" s="1"/>
  <c r="V3274" i="3"/>
  <c r="W3274" i="3"/>
  <c r="Z3274" i="3"/>
  <c r="AA3274" i="3"/>
  <c r="U3275" i="3" a="1"/>
  <c r="U3275" i="3" s="1"/>
  <c r="V3275" i="3"/>
  <c r="W3275" i="3"/>
  <c r="Z3275" i="3"/>
  <c r="AA3275" i="3"/>
  <c r="U3276" i="3" a="1"/>
  <c r="U3276" i="3" s="1"/>
  <c r="V3276" i="3"/>
  <c r="W3276" i="3"/>
  <c r="Z3276" i="3"/>
  <c r="AA3276" i="3"/>
  <c r="U3277" i="3" a="1"/>
  <c r="U3277" i="3" s="1"/>
  <c r="V3277" i="3"/>
  <c r="W3277" i="3"/>
  <c r="Z3277" i="3"/>
  <c r="AA3277" i="3"/>
  <c r="U3278" i="3" a="1"/>
  <c r="U3278" i="3" s="1"/>
  <c r="V3278" i="3"/>
  <c r="W3278" i="3"/>
  <c r="Z3278" i="3"/>
  <c r="AA3278" i="3"/>
  <c r="U3279" i="3" a="1"/>
  <c r="U3279" i="3" s="1"/>
  <c r="V3279" i="3"/>
  <c r="W3279" i="3"/>
  <c r="Z3279" i="3"/>
  <c r="AA3279" i="3"/>
  <c r="U3280" i="3" a="1"/>
  <c r="U3280" i="3" s="1"/>
  <c r="V3280" i="3"/>
  <c r="W3280" i="3"/>
  <c r="Z3280" i="3"/>
  <c r="AA3280" i="3"/>
  <c r="U3281" i="3" a="1"/>
  <c r="U3281" i="3" s="1"/>
  <c r="V3281" i="3"/>
  <c r="W3281" i="3"/>
  <c r="Z3281" i="3"/>
  <c r="AA3281" i="3"/>
  <c r="U3282" i="3" a="1"/>
  <c r="U3282" i="3" s="1"/>
  <c r="V3282" i="3"/>
  <c r="W3282" i="3"/>
  <c r="Z3282" i="3"/>
  <c r="AA3282" i="3"/>
  <c r="U3283" i="3" a="1"/>
  <c r="U3283" i="3" s="1"/>
  <c r="V3283" i="3"/>
  <c r="W3283" i="3"/>
  <c r="Z3283" i="3"/>
  <c r="AA3283" i="3"/>
  <c r="U3284" i="3" a="1"/>
  <c r="U3284" i="3" s="1"/>
  <c r="V3284" i="3"/>
  <c r="W3284" i="3"/>
  <c r="Z3284" i="3"/>
  <c r="AA3284" i="3"/>
  <c r="U3285" i="3" a="1"/>
  <c r="U3285" i="3" s="1"/>
  <c r="V3285" i="3"/>
  <c r="W3285" i="3"/>
  <c r="Z3285" i="3"/>
  <c r="AA3285" i="3"/>
  <c r="U3286" i="3" a="1"/>
  <c r="U3286" i="3" s="1"/>
  <c r="V3286" i="3"/>
  <c r="W3286" i="3"/>
  <c r="Z3286" i="3"/>
  <c r="AA3286" i="3"/>
  <c r="U3287" i="3" a="1"/>
  <c r="U3287" i="3" s="1"/>
  <c r="V3287" i="3"/>
  <c r="W3287" i="3"/>
  <c r="Z3287" i="3"/>
  <c r="AA3287" i="3"/>
  <c r="U3288" i="3" a="1"/>
  <c r="U3288" i="3" s="1"/>
  <c r="V3288" i="3"/>
  <c r="W3288" i="3"/>
  <c r="Z3288" i="3"/>
  <c r="AA3288" i="3"/>
  <c r="U3289" i="3" a="1"/>
  <c r="U3289" i="3" s="1"/>
  <c r="V3289" i="3"/>
  <c r="W3289" i="3"/>
  <c r="Z3289" i="3"/>
  <c r="AA3289" i="3"/>
  <c r="U3290" i="3" a="1"/>
  <c r="U3290" i="3" s="1"/>
  <c r="V3290" i="3"/>
  <c r="W3290" i="3"/>
  <c r="Z3290" i="3"/>
  <c r="AA3290" i="3"/>
  <c r="U3291" i="3" a="1"/>
  <c r="U3291" i="3" s="1"/>
  <c r="V3291" i="3"/>
  <c r="W3291" i="3"/>
  <c r="Z3291" i="3"/>
  <c r="AA3291" i="3"/>
  <c r="U3292" i="3" a="1"/>
  <c r="U3292" i="3" s="1"/>
  <c r="V3292" i="3"/>
  <c r="W3292" i="3"/>
  <c r="Z3292" i="3"/>
  <c r="AA3292" i="3"/>
  <c r="U3293" i="3" a="1"/>
  <c r="U3293" i="3" s="1"/>
  <c r="X3293" i="3" s="1"/>
  <c r="Y3293" i="3" s="1"/>
  <c r="V3293" i="3"/>
  <c r="W3293" i="3"/>
  <c r="Z3293" i="3"/>
  <c r="AA3293" i="3"/>
  <c r="U3294" i="3" a="1"/>
  <c r="U3294" i="3" s="1"/>
  <c r="V3294" i="3"/>
  <c r="W3294" i="3"/>
  <c r="Z3294" i="3"/>
  <c r="AA3294" i="3"/>
  <c r="U3295" i="3" a="1"/>
  <c r="U3295" i="3" s="1"/>
  <c r="V3295" i="3"/>
  <c r="W3295" i="3"/>
  <c r="Z3295" i="3"/>
  <c r="AA3295" i="3"/>
  <c r="U3296" i="3" a="1"/>
  <c r="U3296" i="3" s="1"/>
  <c r="V3296" i="3"/>
  <c r="W3296" i="3"/>
  <c r="Z3296" i="3"/>
  <c r="AA3296" i="3"/>
  <c r="U3297" i="3" a="1"/>
  <c r="U3297" i="3" s="1"/>
  <c r="V3297" i="3"/>
  <c r="W3297" i="3"/>
  <c r="Z3297" i="3"/>
  <c r="AA3297" i="3"/>
  <c r="U3298" i="3" a="1"/>
  <c r="U3298" i="3" s="1"/>
  <c r="V3298" i="3"/>
  <c r="W3298" i="3"/>
  <c r="Z3298" i="3"/>
  <c r="AA3298" i="3"/>
  <c r="U3299" i="3" a="1"/>
  <c r="U3299" i="3" s="1"/>
  <c r="V3299" i="3"/>
  <c r="W3299" i="3"/>
  <c r="Z3299" i="3"/>
  <c r="AA3299" i="3"/>
  <c r="U3300" i="3" a="1"/>
  <c r="U3300" i="3" s="1"/>
  <c r="V3300" i="3"/>
  <c r="W3300" i="3"/>
  <c r="Z3300" i="3"/>
  <c r="AA3300" i="3"/>
  <c r="U3301" i="3" a="1"/>
  <c r="U3301" i="3" s="1"/>
  <c r="V3301" i="3"/>
  <c r="W3301" i="3"/>
  <c r="Z3301" i="3"/>
  <c r="AA3301" i="3"/>
  <c r="U3302" i="3" a="1"/>
  <c r="U3302" i="3" s="1"/>
  <c r="V3302" i="3"/>
  <c r="W3302" i="3"/>
  <c r="Z3302" i="3"/>
  <c r="AA3302" i="3"/>
  <c r="U3303" i="3" a="1"/>
  <c r="U3303" i="3" s="1"/>
  <c r="V3303" i="3"/>
  <c r="W3303" i="3"/>
  <c r="Z3303" i="3"/>
  <c r="AA3303" i="3"/>
  <c r="U3304" i="3" a="1"/>
  <c r="U3304" i="3" s="1"/>
  <c r="V3304" i="3"/>
  <c r="W3304" i="3"/>
  <c r="Z3304" i="3"/>
  <c r="AA3304" i="3"/>
  <c r="U3305" i="3" a="1"/>
  <c r="U3305" i="3" s="1"/>
  <c r="V3305" i="3"/>
  <c r="W3305" i="3"/>
  <c r="Z3305" i="3"/>
  <c r="AA3305" i="3"/>
  <c r="U3306" i="3" a="1"/>
  <c r="U3306" i="3" s="1"/>
  <c r="V3306" i="3"/>
  <c r="W3306" i="3"/>
  <c r="Z3306" i="3"/>
  <c r="AA3306" i="3"/>
  <c r="U3307" i="3" a="1"/>
  <c r="U3307" i="3" s="1"/>
  <c r="V3307" i="3"/>
  <c r="W3307" i="3"/>
  <c r="Z3307" i="3"/>
  <c r="AA3307" i="3"/>
  <c r="U3308" i="3" a="1"/>
  <c r="U3308" i="3" s="1"/>
  <c r="V3308" i="3"/>
  <c r="W3308" i="3"/>
  <c r="Z3308" i="3"/>
  <c r="AA3308" i="3"/>
  <c r="U3309" i="3" a="1"/>
  <c r="U3309" i="3" s="1"/>
  <c r="V3309" i="3"/>
  <c r="W3309" i="3"/>
  <c r="Z3309" i="3"/>
  <c r="AA3309" i="3"/>
  <c r="U3310" i="3" a="1"/>
  <c r="U3310" i="3" s="1"/>
  <c r="V3310" i="3"/>
  <c r="W3310" i="3"/>
  <c r="Z3310" i="3"/>
  <c r="AA3310" i="3"/>
  <c r="U3311" i="3" a="1"/>
  <c r="U3311" i="3" s="1"/>
  <c r="V3311" i="3"/>
  <c r="W3311" i="3"/>
  <c r="Z3311" i="3"/>
  <c r="AA3311" i="3"/>
  <c r="U3312" i="3" a="1"/>
  <c r="U3312" i="3" s="1"/>
  <c r="V3312" i="3"/>
  <c r="W3312" i="3"/>
  <c r="Z3312" i="3"/>
  <c r="AA3312" i="3"/>
  <c r="U3313" i="3" a="1"/>
  <c r="U3313" i="3" s="1"/>
  <c r="V3313" i="3"/>
  <c r="W3313" i="3"/>
  <c r="Z3313" i="3"/>
  <c r="AA3313" i="3"/>
  <c r="U3314" i="3" a="1"/>
  <c r="U3314" i="3" s="1"/>
  <c r="V3314" i="3"/>
  <c r="W3314" i="3"/>
  <c r="Z3314" i="3"/>
  <c r="AA3314" i="3"/>
  <c r="U3315" i="3" a="1"/>
  <c r="U3315" i="3" s="1"/>
  <c r="V3315" i="3"/>
  <c r="W3315" i="3"/>
  <c r="Z3315" i="3"/>
  <c r="AA3315" i="3"/>
  <c r="U3316" i="3" a="1"/>
  <c r="U3316" i="3" s="1"/>
  <c r="V3316" i="3"/>
  <c r="W3316" i="3"/>
  <c r="Z3316" i="3"/>
  <c r="AA3316" i="3"/>
  <c r="U3317" i="3" a="1"/>
  <c r="U3317" i="3" s="1"/>
  <c r="V3317" i="3"/>
  <c r="W3317" i="3"/>
  <c r="Z3317" i="3"/>
  <c r="AA3317" i="3"/>
  <c r="U3318" i="3" a="1"/>
  <c r="U3318" i="3" s="1"/>
  <c r="V3318" i="3"/>
  <c r="W3318" i="3"/>
  <c r="Z3318" i="3"/>
  <c r="AA3318" i="3"/>
  <c r="U3319" i="3" a="1"/>
  <c r="U3319" i="3" s="1"/>
  <c r="V3319" i="3"/>
  <c r="W3319" i="3"/>
  <c r="Z3319" i="3"/>
  <c r="AA3319" i="3"/>
  <c r="U3320" i="3" a="1"/>
  <c r="U3320" i="3" s="1"/>
  <c r="V3320" i="3"/>
  <c r="W3320" i="3"/>
  <c r="Z3320" i="3"/>
  <c r="AA3320" i="3"/>
  <c r="U3321" i="3" a="1"/>
  <c r="U3321" i="3" s="1"/>
  <c r="V3321" i="3"/>
  <c r="W3321" i="3"/>
  <c r="Z3321" i="3"/>
  <c r="AA3321" i="3"/>
  <c r="U3322" i="3" a="1"/>
  <c r="U3322" i="3" s="1"/>
  <c r="V3322" i="3"/>
  <c r="W3322" i="3"/>
  <c r="Z3322" i="3"/>
  <c r="AA3322" i="3"/>
  <c r="U3323" i="3" a="1"/>
  <c r="U3323" i="3" s="1"/>
  <c r="V3323" i="3"/>
  <c r="W3323" i="3"/>
  <c r="Z3323" i="3"/>
  <c r="AA3323" i="3"/>
  <c r="U3324" i="3" a="1"/>
  <c r="U3324" i="3" s="1"/>
  <c r="X3324" i="3" s="1"/>
  <c r="Y3324" i="3" s="1"/>
  <c r="V3324" i="3"/>
  <c r="W3324" i="3"/>
  <c r="Z3324" i="3"/>
  <c r="AA3324" i="3"/>
  <c r="U3325" i="3" a="1"/>
  <c r="U3325" i="3" s="1"/>
  <c r="V3325" i="3"/>
  <c r="W3325" i="3"/>
  <c r="Z3325" i="3"/>
  <c r="AA3325" i="3"/>
  <c r="U3326" i="3" a="1"/>
  <c r="U3326" i="3" s="1"/>
  <c r="V3326" i="3"/>
  <c r="W3326" i="3"/>
  <c r="Z3326" i="3"/>
  <c r="AA3326" i="3"/>
  <c r="U3327" i="3" a="1"/>
  <c r="U3327" i="3" s="1"/>
  <c r="V3327" i="3"/>
  <c r="W3327" i="3"/>
  <c r="Z3327" i="3"/>
  <c r="AA3327" i="3"/>
  <c r="U3328" i="3" a="1"/>
  <c r="U3328" i="3" s="1"/>
  <c r="V3328" i="3"/>
  <c r="W3328" i="3"/>
  <c r="Z3328" i="3"/>
  <c r="AA3328" i="3"/>
  <c r="U3329" i="3" a="1"/>
  <c r="U3329" i="3" s="1"/>
  <c r="V3329" i="3"/>
  <c r="W3329" i="3"/>
  <c r="Z3329" i="3"/>
  <c r="AA3329" i="3"/>
  <c r="U3330" i="3" a="1"/>
  <c r="U3330" i="3" s="1"/>
  <c r="V3330" i="3"/>
  <c r="W3330" i="3"/>
  <c r="Z3330" i="3"/>
  <c r="AA3330" i="3"/>
  <c r="U3331" i="3" a="1"/>
  <c r="U3331" i="3" s="1"/>
  <c r="V3331" i="3"/>
  <c r="W3331" i="3"/>
  <c r="Z3331" i="3"/>
  <c r="AA3331" i="3"/>
  <c r="U3332" i="3" a="1"/>
  <c r="U3332" i="3" s="1"/>
  <c r="V3332" i="3"/>
  <c r="W3332" i="3"/>
  <c r="Z3332" i="3"/>
  <c r="AA3332" i="3"/>
  <c r="U3333" i="3" a="1"/>
  <c r="U3333" i="3" s="1"/>
  <c r="V3333" i="3"/>
  <c r="W3333" i="3"/>
  <c r="Z3333" i="3"/>
  <c r="AA3333" i="3"/>
  <c r="U3334" i="3" a="1"/>
  <c r="U3334" i="3" s="1"/>
  <c r="V3334" i="3"/>
  <c r="W3334" i="3"/>
  <c r="Z3334" i="3"/>
  <c r="AA3334" i="3"/>
  <c r="U3335" i="3" a="1"/>
  <c r="U3335" i="3" s="1"/>
  <c r="V3335" i="3"/>
  <c r="W3335" i="3"/>
  <c r="Z3335" i="3"/>
  <c r="AA3335" i="3"/>
  <c r="U3336" i="3" a="1"/>
  <c r="U3336" i="3" s="1"/>
  <c r="X3336" i="3" s="1"/>
  <c r="Y3336" i="3" s="1"/>
  <c r="V3336" i="3"/>
  <c r="W3336" i="3"/>
  <c r="Z3336" i="3"/>
  <c r="AA3336" i="3"/>
  <c r="U3337" i="3" a="1"/>
  <c r="U3337" i="3" s="1"/>
  <c r="V3337" i="3"/>
  <c r="W3337" i="3"/>
  <c r="Z3337" i="3"/>
  <c r="AA3337" i="3"/>
  <c r="U3338" i="3" a="1"/>
  <c r="U3338" i="3" s="1"/>
  <c r="V3338" i="3"/>
  <c r="W3338" i="3"/>
  <c r="Z3338" i="3"/>
  <c r="AA3338" i="3"/>
  <c r="U3339" i="3" a="1"/>
  <c r="U3339" i="3" s="1"/>
  <c r="V3339" i="3"/>
  <c r="W3339" i="3"/>
  <c r="Z3339" i="3"/>
  <c r="AA3339" i="3"/>
  <c r="U3340" i="3" a="1"/>
  <c r="U3340" i="3" s="1"/>
  <c r="V3340" i="3"/>
  <c r="W3340" i="3"/>
  <c r="Z3340" i="3"/>
  <c r="AA3340" i="3"/>
  <c r="U3341" i="3" a="1"/>
  <c r="U3341" i="3" s="1"/>
  <c r="V3341" i="3"/>
  <c r="W3341" i="3"/>
  <c r="Z3341" i="3"/>
  <c r="AA3341" i="3"/>
  <c r="U3342" i="3" a="1"/>
  <c r="U3342" i="3" s="1"/>
  <c r="V3342" i="3"/>
  <c r="W3342" i="3"/>
  <c r="Z3342" i="3"/>
  <c r="AA3342" i="3"/>
  <c r="U3343" i="3" a="1"/>
  <c r="U3343" i="3" s="1"/>
  <c r="X3343" i="3" s="1"/>
  <c r="Y3343" i="3" s="1"/>
  <c r="V3343" i="3"/>
  <c r="W3343" i="3"/>
  <c r="Z3343" i="3"/>
  <c r="AA3343" i="3"/>
  <c r="U3344" i="3" a="1"/>
  <c r="U3344" i="3" s="1"/>
  <c r="V3344" i="3"/>
  <c r="W3344" i="3"/>
  <c r="Z3344" i="3"/>
  <c r="AA3344" i="3"/>
  <c r="U3345" i="3" a="1"/>
  <c r="U3345" i="3" s="1"/>
  <c r="V3345" i="3"/>
  <c r="W3345" i="3"/>
  <c r="Z3345" i="3"/>
  <c r="AA3345" i="3"/>
  <c r="U3346" i="3" a="1"/>
  <c r="U3346" i="3" s="1"/>
  <c r="X3346" i="3" s="1"/>
  <c r="Y3346" i="3" s="1"/>
  <c r="V3346" i="3"/>
  <c r="W3346" i="3"/>
  <c r="Z3346" i="3"/>
  <c r="AA3346" i="3"/>
  <c r="U3347" i="3" a="1"/>
  <c r="U3347" i="3" s="1"/>
  <c r="V3347" i="3"/>
  <c r="W3347" i="3"/>
  <c r="Z3347" i="3"/>
  <c r="AA3347" i="3"/>
  <c r="U3348" i="3" a="1"/>
  <c r="U3348" i="3" s="1"/>
  <c r="V3348" i="3"/>
  <c r="W3348" i="3"/>
  <c r="Z3348" i="3"/>
  <c r="AA3348" i="3"/>
  <c r="U3349" i="3" a="1"/>
  <c r="U3349" i="3" s="1"/>
  <c r="V3349" i="3"/>
  <c r="W3349" i="3"/>
  <c r="Z3349" i="3"/>
  <c r="AA3349" i="3"/>
  <c r="U3350" i="3" a="1"/>
  <c r="U3350" i="3" s="1"/>
  <c r="V3350" i="3"/>
  <c r="W3350" i="3"/>
  <c r="Z3350" i="3"/>
  <c r="AA3350" i="3"/>
  <c r="U3351" i="3" a="1"/>
  <c r="U3351" i="3" s="1"/>
  <c r="V3351" i="3"/>
  <c r="W3351" i="3"/>
  <c r="Z3351" i="3"/>
  <c r="AA3351" i="3"/>
  <c r="U3352" i="3" a="1"/>
  <c r="U3352" i="3" s="1"/>
  <c r="V3352" i="3"/>
  <c r="W3352" i="3"/>
  <c r="Z3352" i="3"/>
  <c r="AA3352" i="3"/>
  <c r="U3353" i="3" a="1"/>
  <c r="U3353" i="3" s="1"/>
  <c r="V3353" i="3"/>
  <c r="W3353" i="3"/>
  <c r="Z3353" i="3"/>
  <c r="AA3353" i="3"/>
  <c r="U3354" i="3" a="1"/>
  <c r="U3354" i="3" s="1"/>
  <c r="V3354" i="3"/>
  <c r="W3354" i="3"/>
  <c r="Z3354" i="3"/>
  <c r="AA3354" i="3"/>
  <c r="U3355" i="3" a="1"/>
  <c r="U3355" i="3" s="1"/>
  <c r="X3355" i="3" s="1"/>
  <c r="Y3355" i="3" s="1"/>
  <c r="V3355" i="3"/>
  <c r="W3355" i="3"/>
  <c r="Z3355" i="3"/>
  <c r="AA3355" i="3"/>
  <c r="U3356" i="3" a="1"/>
  <c r="U3356" i="3" s="1"/>
  <c r="V3356" i="3"/>
  <c r="W3356" i="3"/>
  <c r="Z3356" i="3"/>
  <c r="AA3356" i="3"/>
  <c r="U3357" i="3" a="1"/>
  <c r="U3357" i="3" s="1"/>
  <c r="V3357" i="3"/>
  <c r="W3357" i="3"/>
  <c r="Z3357" i="3"/>
  <c r="AA3357" i="3"/>
  <c r="U3358" i="3" a="1"/>
  <c r="U3358" i="3" s="1"/>
  <c r="V3358" i="3"/>
  <c r="W3358" i="3"/>
  <c r="Z3358" i="3"/>
  <c r="AA3358" i="3"/>
  <c r="U3359" i="3" a="1"/>
  <c r="U3359" i="3" s="1"/>
  <c r="V3359" i="3"/>
  <c r="W3359" i="3"/>
  <c r="Z3359" i="3"/>
  <c r="AA3359" i="3"/>
  <c r="U3360" i="3" a="1"/>
  <c r="U3360" i="3" s="1"/>
  <c r="V3360" i="3"/>
  <c r="W3360" i="3"/>
  <c r="Z3360" i="3"/>
  <c r="AA3360" i="3"/>
  <c r="U3361" i="3" a="1"/>
  <c r="U3361" i="3" s="1"/>
  <c r="V3361" i="3"/>
  <c r="W3361" i="3"/>
  <c r="Z3361" i="3"/>
  <c r="AA3361" i="3"/>
  <c r="U3362" i="3" a="1"/>
  <c r="U3362" i="3" s="1"/>
  <c r="V3362" i="3"/>
  <c r="W3362" i="3"/>
  <c r="Z3362" i="3"/>
  <c r="AA3362" i="3"/>
  <c r="U3363" i="3" a="1"/>
  <c r="U3363" i="3" s="1"/>
  <c r="V3363" i="3"/>
  <c r="W3363" i="3"/>
  <c r="Z3363" i="3"/>
  <c r="AA3363" i="3"/>
  <c r="U3364" i="3" a="1"/>
  <c r="U3364" i="3" s="1"/>
  <c r="V3364" i="3"/>
  <c r="W3364" i="3"/>
  <c r="Z3364" i="3"/>
  <c r="AA3364" i="3"/>
  <c r="U3365" i="3" a="1"/>
  <c r="U3365" i="3" s="1"/>
  <c r="V3365" i="3"/>
  <c r="W3365" i="3"/>
  <c r="Z3365" i="3"/>
  <c r="AA3365" i="3"/>
  <c r="U3366" i="3" a="1"/>
  <c r="U3366" i="3" s="1"/>
  <c r="V3366" i="3"/>
  <c r="W3366" i="3"/>
  <c r="Z3366" i="3"/>
  <c r="AA3366" i="3"/>
  <c r="U3367" i="3" a="1"/>
  <c r="U3367" i="3" s="1"/>
  <c r="X3367" i="3" s="1"/>
  <c r="Y3367" i="3" s="1"/>
  <c r="V3367" i="3"/>
  <c r="W3367" i="3"/>
  <c r="Z3367" i="3"/>
  <c r="AA3367" i="3"/>
  <c r="U3368" i="3" a="1"/>
  <c r="U3368" i="3" s="1"/>
  <c r="V3368" i="3"/>
  <c r="W3368" i="3"/>
  <c r="Z3368" i="3"/>
  <c r="AA3368" i="3"/>
  <c r="U3369" i="3" a="1"/>
  <c r="U3369" i="3" s="1"/>
  <c r="V3369" i="3"/>
  <c r="W3369" i="3"/>
  <c r="Z3369" i="3"/>
  <c r="AA3369" i="3"/>
  <c r="U3370" i="3" a="1"/>
  <c r="U3370" i="3" s="1"/>
  <c r="X3370" i="3" s="1"/>
  <c r="Y3370" i="3" s="1"/>
  <c r="V3370" i="3"/>
  <c r="W3370" i="3"/>
  <c r="Z3370" i="3"/>
  <c r="AA3370" i="3"/>
  <c r="U3371" i="3" a="1"/>
  <c r="U3371" i="3" s="1"/>
  <c r="V3371" i="3"/>
  <c r="W3371" i="3"/>
  <c r="Z3371" i="3"/>
  <c r="AA3371" i="3"/>
  <c r="U3372" i="3" a="1"/>
  <c r="U3372" i="3" s="1"/>
  <c r="V3372" i="3"/>
  <c r="W3372" i="3"/>
  <c r="Z3372" i="3"/>
  <c r="AA3372" i="3"/>
  <c r="U3373" i="3" a="1"/>
  <c r="U3373" i="3" s="1"/>
  <c r="V3373" i="3"/>
  <c r="W3373" i="3"/>
  <c r="Z3373" i="3"/>
  <c r="AA3373" i="3"/>
  <c r="U3374" i="3" a="1"/>
  <c r="U3374" i="3" s="1"/>
  <c r="V3374" i="3"/>
  <c r="W3374" i="3"/>
  <c r="Z3374" i="3"/>
  <c r="AA3374" i="3"/>
  <c r="U3375" i="3" a="1"/>
  <c r="U3375" i="3" s="1"/>
  <c r="V3375" i="3"/>
  <c r="W3375" i="3"/>
  <c r="Z3375" i="3"/>
  <c r="AA3375" i="3"/>
  <c r="U3376" i="3" a="1"/>
  <c r="U3376" i="3" s="1"/>
  <c r="V3376" i="3"/>
  <c r="W3376" i="3"/>
  <c r="Z3376" i="3"/>
  <c r="AA3376" i="3"/>
  <c r="U3377" i="3" a="1"/>
  <c r="U3377" i="3" s="1"/>
  <c r="V3377" i="3"/>
  <c r="W3377" i="3"/>
  <c r="Z3377" i="3"/>
  <c r="AA3377" i="3"/>
  <c r="U3378" i="3" a="1"/>
  <c r="U3378" i="3" s="1"/>
  <c r="V3378" i="3"/>
  <c r="W3378" i="3"/>
  <c r="Z3378" i="3"/>
  <c r="AA3378" i="3"/>
  <c r="U3379" i="3" a="1"/>
  <c r="U3379" i="3" s="1"/>
  <c r="V3379" i="3"/>
  <c r="W3379" i="3"/>
  <c r="Z3379" i="3"/>
  <c r="AA3379" i="3"/>
  <c r="U3380" i="3" a="1"/>
  <c r="U3380" i="3" s="1"/>
  <c r="V3380" i="3"/>
  <c r="W3380" i="3"/>
  <c r="Z3380" i="3"/>
  <c r="AA3380" i="3"/>
  <c r="U3381" i="3" a="1"/>
  <c r="U3381" i="3" s="1"/>
  <c r="V3381" i="3"/>
  <c r="W3381" i="3"/>
  <c r="Z3381" i="3"/>
  <c r="AA3381" i="3"/>
  <c r="U3382" i="3" a="1"/>
  <c r="U3382" i="3" s="1"/>
  <c r="V3382" i="3"/>
  <c r="W3382" i="3"/>
  <c r="Z3382" i="3"/>
  <c r="AA3382" i="3"/>
  <c r="U3383" i="3" a="1"/>
  <c r="U3383" i="3" s="1"/>
  <c r="V3383" i="3"/>
  <c r="W3383" i="3"/>
  <c r="Z3383" i="3"/>
  <c r="AA3383" i="3"/>
  <c r="U3384" i="3" a="1"/>
  <c r="U3384" i="3" s="1"/>
  <c r="V3384" i="3"/>
  <c r="W3384" i="3"/>
  <c r="Z3384" i="3"/>
  <c r="AA3384" i="3"/>
  <c r="U3385" i="3" a="1"/>
  <c r="U3385" i="3" s="1"/>
  <c r="V3385" i="3"/>
  <c r="W3385" i="3"/>
  <c r="Z3385" i="3"/>
  <c r="AA3385" i="3"/>
  <c r="U3386" i="3" a="1"/>
  <c r="U3386" i="3" s="1"/>
  <c r="V3386" i="3"/>
  <c r="W3386" i="3"/>
  <c r="Z3386" i="3"/>
  <c r="AA3386" i="3"/>
  <c r="U3387" i="3" a="1"/>
  <c r="U3387" i="3" s="1"/>
  <c r="V3387" i="3"/>
  <c r="W3387" i="3"/>
  <c r="Z3387" i="3"/>
  <c r="AA3387" i="3"/>
  <c r="U3388" i="3" a="1"/>
  <c r="U3388" i="3" s="1"/>
  <c r="V3388" i="3"/>
  <c r="W3388" i="3"/>
  <c r="Z3388" i="3"/>
  <c r="AA3388" i="3"/>
  <c r="U3389" i="3" a="1"/>
  <c r="U3389" i="3" s="1"/>
  <c r="V3389" i="3"/>
  <c r="W3389" i="3"/>
  <c r="Z3389" i="3"/>
  <c r="AA3389" i="3"/>
  <c r="U3390" i="3" a="1"/>
  <c r="U3390" i="3" s="1"/>
  <c r="V3390" i="3"/>
  <c r="W3390" i="3"/>
  <c r="Z3390" i="3"/>
  <c r="AA3390" i="3"/>
  <c r="U3391" i="3" a="1"/>
  <c r="U3391" i="3" s="1"/>
  <c r="V3391" i="3"/>
  <c r="W3391" i="3"/>
  <c r="Z3391" i="3"/>
  <c r="AA3391" i="3"/>
  <c r="U3392" i="3" a="1"/>
  <c r="U3392" i="3" s="1"/>
  <c r="V3392" i="3"/>
  <c r="W3392" i="3"/>
  <c r="Z3392" i="3"/>
  <c r="AA3392" i="3"/>
  <c r="U3393" i="3" a="1"/>
  <c r="U3393" i="3" s="1"/>
  <c r="V3393" i="3"/>
  <c r="W3393" i="3"/>
  <c r="Z3393" i="3"/>
  <c r="AA3393" i="3"/>
  <c r="U3394" i="3" a="1"/>
  <c r="U3394" i="3" s="1"/>
  <c r="V3394" i="3"/>
  <c r="W3394" i="3"/>
  <c r="Z3394" i="3"/>
  <c r="AA3394" i="3"/>
  <c r="U3395" i="3" a="1"/>
  <c r="U3395" i="3" s="1"/>
  <c r="V3395" i="3"/>
  <c r="W3395" i="3"/>
  <c r="Z3395" i="3"/>
  <c r="AA3395" i="3"/>
  <c r="U3396" i="3" a="1"/>
  <c r="U3396" i="3" s="1"/>
  <c r="V3396" i="3"/>
  <c r="W3396" i="3"/>
  <c r="Z3396" i="3"/>
  <c r="AA3396" i="3"/>
  <c r="U3397" i="3" a="1"/>
  <c r="U3397" i="3" s="1"/>
  <c r="V3397" i="3"/>
  <c r="W3397" i="3"/>
  <c r="Z3397" i="3"/>
  <c r="AA3397" i="3"/>
  <c r="U3398" i="3" a="1"/>
  <c r="U3398" i="3" s="1"/>
  <c r="V3398" i="3"/>
  <c r="W3398" i="3"/>
  <c r="Z3398" i="3"/>
  <c r="AA3398" i="3"/>
  <c r="U3399" i="3" a="1"/>
  <c r="U3399" i="3" s="1"/>
  <c r="V3399" i="3"/>
  <c r="W3399" i="3"/>
  <c r="Z3399" i="3"/>
  <c r="AA3399" i="3"/>
  <c r="U3400" i="3" a="1"/>
  <c r="U3400" i="3" s="1"/>
  <c r="V3400" i="3"/>
  <c r="W3400" i="3"/>
  <c r="Z3400" i="3"/>
  <c r="AA3400" i="3"/>
  <c r="U3401" i="3" a="1"/>
  <c r="U3401" i="3" s="1"/>
  <c r="V3401" i="3"/>
  <c r="W3401" i="3"/>
  <c r="Z3401" i="3"/>
  <c r="AA3401" i="3"/>
  <c r="U3402" i="3" a="1"/>
  <c r="U3402" i="3" s="1"/>
  <c r="V3402" i="3"/>
  <c r="W3402" i="3"/>
  <c r="Z3402" i="3"/>
  <c r="AA3402" i="3"/>
  <c r="U3403" i="3" a="1"/>
  <c r="U3403" i="3" s="1"/>
  <c r="V3403" i="3"/>
  <c r="W3403" i="3"/>
  <c r="Z3403" i="3"/>
  <c r="AA3403" i="3"/>
  <c r="U3404" i="3" a="1"/>
  <c r="U3404" i="3" s="1"/>
  <c r="V3404" i="3"/>
  <c r="W3404" i="3"/>
  <c r="Z3404" i="3"/>
  <c r="AA3404" i="3"/>
  <c r="U3405" i="3" a="1"/>
  <c r="U3405" i="3" s="1"/>
  <c r="V3405" i="3"/>
  <c r="W3405" i="3"/>
  <c r="Z3405" i="3"/>
  <c r="AA3405" i="3"/>
  <c r="U3406" i="3" a="1"/>
  <c r="U3406" i="3" s="1"/>
  <c r="V3406" i="3"/>
  <c r="W3406" i="3"/>
  <c r="Z3406" i="3"/>
  <c r="AA3406" i="3"/>
  <c r="U3407" i="3" a="1"/>
  <c r="U3407" i="3" s="1"/>
  <c r="V3407" i="3"/>
  <c r="W3407" i="3"/>
  <c r="Z3407" i="3"/>
  <c r="AA3407" i="3"/>
  <c r="U3408" i="3" a="1"/>
  <c r="U3408" i="3" s="1"/>
  <c r="V3408" i="3"/>
  <c r="W3408" i="3"/>
  <c r="Z3408" i="3"/>
  <c r="AA3408" i="3"/>
  <c r="U3409" i="3" a="1"/>
  <c r="U3409" i="3" s="1"/>
  <c r="V3409" i="3"/>
  <c r="W3409" i="3"/>
  <c r="Z3409" i="3"/>
  <c r="AA3409" i="3"/>
  <c r="U3410" i="3" a="1"/>
  <c r="U3410" i="3" s="1"/>
  <c r="V3410" i="3"/>
  <c r="W3410" i="3"/>
  <c r="Z3410" i="3"/>
  <c r="AA3410" i="3"/>
  <c r="U3411" i="3" a="1"/>
  <c r="U3411" i="3" s="1"/>
  <c r="V3411" i="3"/>
  <c r="W3411" i="3"/>
  <c r="Z3411" i="3"/>
  <c r="AA3411" i="3"/>
  <c r="U3412" i="3" a="1"/>
  <c r="U3412" i="3" s="1"/>
  <c r="V3412" i="3"/>
  <c r="W3412" i="3"/>
  <c r="Z3412" i="3"/>
  <c r="AA3412" i="3"/>
  <c r="U3413" i="3" a="1"/>
  <c r="U3413" i="3" s="1"/>
  <c r="V3413" i="3"/>
  <c r="W3413" i="3"/>
  <c r="Z3413" i="3"/>
  <c r="AA3413" i="3"/>
  <c r="U3414" i="3" a="1"/>
  <c r="U3414" i="3" s="1"/>
  <c r="V3414" i="3"/>
  <c r="W3414" i="3"/>
  <c r="Z3414" i="3"/>
  <c r="AA3414" i="3"/>
  <c r="U3415" i="3" a="1"/>
  <c r="U3415" i="3" s="1"/>
  <c r="X3415" i="3" s="1"/>
  <c r="Y3415" i="3" s="1"/>
  <c r="V3415" i="3"/>
  <c r="W3415" i="3"/>
  <c r="Z3415" i="3"/>
  <c r="AA3415" i="3"/>
  <c r="U3416" i="3" a="1"/>
  <c r="U3416" i="3" s="1"/>
  <c r="V3416" i="3"/>
  <c r="W3416" i="3"/>
  <c r="Z3416" i="3"/>
  <c r="AA3416" i="3"/>
  <c r="U3417" i="3" a="1"/>
  <c r="U3417" i="3" s="1"/>
  <c r="V3417" i="3"/>
  <c r="W3417" i="3"/>
  <c r="Z3417" i="3"/>
  <c r="AA3417" i="3"/>
  <c r="U3418" i="3" a="1"/>
  <c r="U3418" i="3" s="1"/>
  <c r="V3418" i="3"/>
  <c r="W3418" i="3"/>
  <c r="Z3418" i="3"/>
  <c r="AA3418" i="3"/>
  <c r="U3419" i="3" a="1"/>
  <c r="U3419" i="3" s="1"/>
  <c r="V3419" i="3"/>
  <c r="W3419" i="3"/>
  <c r="Z3419" i="3"/>
  <c r="AA3419" i="3"/>
  <c r="U3420" i="3" a="1"/>
  <c r="U3420" i="3" s="1"/>
  <c r="V3420" i="3"/>
  <c r="W3420" i="3"/>
  <c r="Z3420" i="3"/>
  <c r="AA3420" i="3"/>
  <c r="U3421" i="3" a="1"/>
  <c r="U3421" i="3" s="1"/>
  <c r="V3421" i="3"/>
  <c r="W3421" i="3"/>
  <c r="Z3421" i="3"/>
  <c r="AA3421" i="3"/>
  <c r="U3422" i="3" a="1"/>
  <c r="U3422" i="3" s="1"/>
  <c r="V3422" i="3"/>
  <c r="W3422" i="3"/>
  <c r="Z3422" i="3"/>
  <c r="AA3422" i="3"/>
  <c r="U3423" i="3" a="1"/>
  <c r="U3423" i="3" s="1"/>
  <c r="V3423" i="3"/>
  <c r="W3423" i="3"/>
  <c r="Z3423" i="3"/>
  <c r="AA3423" i="3"/>
  <c r="U3424" i="3" a="1"/>
  <c r="U3424" i="3" s="1"/>
  <c r="V3424" i="3"/>
  <c r="W3424" i="3"/>
  <c r="Z3424" i="3"/>
  <c r="AA3424" i="3"/>
  <c r="U3425" i="3" a="1"/>
  <c r="U3425" i="3" s="1"/>
  <c r="V3425" i="3"/>
  <c r="W3425" i="3"/>
  <c r="Z3425" i="3"/>
  <c r="AA3425" i="3"/>
  <c r="U3426" i="3" a="1"/>
  <c r="U3426" i="3" s="1"/>
  <c r="V3426" i="3"/>
  <c r="W3426" i="3"/>
  <c r="Z3426" i="3"/>
  <c r="AA3426" i="3"/>
  <c r="U3427" i="3" a="1"/>
  <c r="U3427" i="3" s="1"/>
  <c r="X3427" i="3" s="1"/>
  <c r="Y3427" i="3" s="1"/>
  <c r="V3427" i="3"/>
  <c r="W3427" i="3"/>
  <c r="Z3427" i="3"/>
  <c r="AA3427" i="3"/>
  <c r="U3428" i="3" a="1"/>
  <c r="U3428" i="3" s="1"/>
  <c r="V3428" i="3"/>
  <c r="W3428" i="3"/>
  <c r="Z3428" i="3"/>
  <c r="AA3428" i="3"/>
  <c r="U3429" i="3" a="1"/>
  <c r="U3429" i="3" s="1"/>
  <c r="V3429" i="3"/>
  <c r="W3429" i="3"/>
  <c r="Z3429" i="3"/>
  <c r="AA3429" i="3"/>
  <c r="U3430" i="3" a="1"/>
  <c r="U3430" i="3" s="1"/>
  <c r="V3430" i="3"/>
  <c r="W3430" i="3"/>
  <c r="Z3430" i="3"/>
  <c r="AA3430" i="3"/>
  <c r="U3431" i="3" a="1"/>
  <c r="U3431" i="3" s="1"/>
  <c r="V3431" i="3"/>
  <c r="W3431" i="3"/>
  <c r="Z3431" i="3"/>
  <c r="AA3431" i="3"/>
  <c r="U3432" i="3" a="1"/>
  <c r="U3432" i="3" s="1"/>
  <c r="V3432" i="3"/>
  <c r="W3432" i="3"/>
  <c r="Z3432" i="3"/>
  <c r="AA3432" i="3"/>
  <c r="U3433" i="3" a="1"/>
  <c r="U3433" i="3" s="1"/>
  <c r="V3433" i="3"/>
  <c r="W3433" i="3"/>
  <c r="Z3433" i="3"/>
  <c r="AA3433" i="3"/>
  <c r="U3434" i="3" a="1"/>
  <c r="U3434" i="3" s="1"/>
  <c r="V3434" i="3"/>
  <c r="W3434" i="3"/>
  <c r="Z3434" i="3"/>
  <c r="AA3434" i="3"/>
  <c r="U3435" i="3" a="1"/>
  <c r="U3435" i="3" s="1"/>
  <c r="V3435" i="3"/>
  <c r="W3435" i="3"/>
  <c r="Z3435" i="3"/>
  <c r="AA3435" i="3"/>
  <c r="U3436" i="3" a="1"/>
  <c r="U3436" i="3" s="1"/>
  <c r="V3436" i="3"/>
  <c r="W3436" i="3"/>
  <c r="Z3436" i="3"/>
  <c r="AA3436" i="3"/>
  <c r="U3437" i="3" a="1"/>
  <c r="U3437" i="3" s="1"/>
  <c r="V3437" i="3"/>
  <c r="W3437" i="3"/>
  <c r="Z3437" i="3"/>
  <c r="AA3437" i="3"/>
  <c r="U3438" i="3" a="1"/>
  <c r="U3438" i="3" s="1"/>
  <c r="V3438" i="3"/>
  <c r="W3438" i="3"/>
  <c r="Z3438" i="3"/>
  <c r="AA3438" i="3"/>
  <c r="U3439" i="3" a="1"/>
  <c r="U3439" i="3" s="1"/>
  <c r="X3439" i="3" s="1"/>
  <c r="Y3439" i="3" s="1"/>
  <c r="V3439" i="3"/>
  <c r="W3439" i="3"/>
  <c r="Z3439" i="3"/>
  <c r="AA3439" i="3"/>
  <c r="U3440" i="3" a="1"/>
  <c r="U3440" i="3" s="1"/>
  <c r="V3440" i="3"/>
  <c r="W3440" i="3"/>
  <c r="Z3440" i="3"/>
  <c r="AA3440" i="3"/>
  <c r="U3441" i="3" a="1"/>
  <c r="U3441" i="3" s="1"/>
  <c r="V3441" i="3"/>
  <c r="W3441" i="3"/>
  <c r="Z3441" i="3"/>
  <c r="AA3441" i="3"/>
  <c r="U3442" i="3" a="1"/>
  <c r="U3442" i="3" s="1"/>
  <c r="V3442" i="3"/>
  <c r="W3442" i="3"/>
  <c r="Z3442" i="3"/>
  <c r="AA3442" i="3"/>
  <c r="U3443" i="3" a="1"/>
  <c r="U3443" i="3" s="1"/>
  <c r="V3443" i="3"/>
  <c r="W3443" i="3"/>
  <c r="Z3443" i="3"/>
  <c r="AA3443" i="3"/>
  <c r="U3444" i="3" a="1"/>
  <c r="U3444" i="3" s="1"/>
  <c r="V3444" i="3"/>
  <c r="W3444" i="3"/>
  <c r="Z3444" i="3"/>
  <c r="AA3444" i="3"/>
  <c r="U3445" i="3" a="1"/>
  <c r="U3445" i="3" s="1"/>
  <c r="V3445" i="3"/>
  <c r="W3445" i="3"/>
  <c r="Z3445" i="3"/>
  <c r="AA3445" i="3"/>
  <c r="U3446" i="3" a="1"/>
  <c r="U3446" i="3" s="1"/>
  <c r="V3446" i="3"/>
  <c r="W3446" i="3"/>
  <c r="Z3446" i="3"/>
  <c r="AA3446" i="3"/>
  <c r="U3447" i="3" a="1"/>
  <c r="U3447" i="3" s="1"/>
  <c r="V3447" i="3"/>
  <c r="W3447" i="3"/>
  <c r="Z3447" i="3"/>
  <c r="AA3447" i="3"/>
  <c r="U3448" i="3" a="1"/>
  <c r="U3448" i="3" s="1"/>
  <c r="V3448" i="3"/>
  <c r="W3448" i="3"/>
  <c r="Z3448" i="3"/>
  <c r="AA3448" i="3"/>
  <c r="U3449" i="3" a="1"/>
  <c r="U3449" i="3" s="1"/>
  <c r="V3449" i="3"/>
  <c r="W3449" i="3"/>
  <c r="Z3449" i="3"/>
  <c r="AA3449" i="3"/>
  <c r="U3450" i="3" a="1"/>
  <c r="U3450" i="3" s="1"/>
  <c r="V3450" i="3"/>
  <c r="W3450" i="3"/>
  <c r="Z3450" i="3"/>
  <c r="AA3450" i="3"/>
  <c r="U3451" i="3" a="1"/>
  <c r="U3451" i="3" s="1"/>
  <c r="X3451" i="3" s="1"/>
  <c r="Y3451" i="3" s="1"/>
  <c r="V3451" i="3"/>
  <c r="W3451" i="3"/>
  <c r="Z3451" i="3"/>
  <c r="AA3451" i="3"/>
  <c r="U3452" i="3" a="1"/>
  <c r="U3452" i="3" s="1"/>
  <c r="V3452" i="3"/>
  <c r="W3452" i="3"/>
  <c r="Z3452" i="3"/>
  <c r="AA3452" i="3"/>
  <c r="U3453" i="3" a="1"/>
  <c r="U3453" i="3" s="1"/>
  <c r="V3453" i="3"/>
  <c r="W3453" i="3"/>
  <c r="Z3453" i="3"/>
  <c r="AA3453" i="3"/>
  <c r="U3454" i="3" a="1"/>
  <c r="U3454" i="3" s="1"/>
  <c r="V3454" i="3"/>
  <c r="W3454" i="3"/>
  <c r="Z3454" i="3"/>
  <c r="AA3454" i="3"/>
  <c r="U3455" i="3" a="1"/>
  <c r="U3455" i="3" s="1"/>
  <c r="V3455" i="3"/>
  <c r="W3455" i="3"/>
  <c r="Z3455" i="3"/>
  <c r="AA3455" i="3"/>
  <c r="U3456" i="3" a="1"/>
  <c r="U3456" i="3" s="1"/>
  <c r="V3456" i="3"/>
  <c r="W3456" i="3"/>
  <c r="Z3456" i="3"/>
  <c r="AA3456" i="3"/>
  <c r="U3457" i="3" a="1"/>
  <c r="U3457" i="3" s="1"/>
  <c r="V3457" i="3"/>
  <c r="W3457" i="3"/>
  <c r="Z3457" i="3"/>
  <c r="AA3457" i="3"/>
  <c r="U3458" i="3" a="1"/>
  <c r="U3458" i="3" s="1"/>
  <c r="V3458" i="3"/>
  <c r="W3458" i="3"/>
  <c r="Z3458" i="3"/>
  <c r="AA3458" i="3"/>
  <c r="U3459" i="3" a="1"/>
  <c r="U3459" i="3" s="1"/>
  <c r="V3459" i="3"/>
  <c r="W3459" i="3"/>
  <c r="Z3459" i="3"/>
  <c r="AA3459" i="3"/>
  <c r="U3460" i="3" a="1"/>
  <c r="U3460" i="3" s="1"/>
  <c r="V3460" i="3"/>
  <c r="W3460" i="3"/>
  <c r="Z3460" i="3"/>
  <c r="AA3460" i="3"/>
  <c r="U3461" i="3" a="1"/>
  <c r="U3461" i="3" s="1"/>
  <c r="V3461" i="3"/>
  <c r="W3461" i="3"/>
  <c r="Z3461" i="3"/>
  <c r="AA3461" i="3"/>
  <c r="U3462" i="3" a="1"/>
  <c r="U3462" i="3" s="1"/>
  <c r="V3462" i="3"/>
  <c r="W3462" i="3"/>
  <c r="Z3462" i="3"/>
  <c r="AA3462" i="3"/>
  <c r="U3463" i="3" a="1"/>
  <c r="U3463" i="3" s="1"/>
  <c r="V3463" i="3"/>
  <c r="W3463" i="3"/>
  <c r="Z3463" i="3"/>
  <c r="AA3463" i="3"/>
  <c r="U3464" i="3" a="1"/>
  <c r="U3464" i="3" s="1"/>
  <c r="V3464" i="3"/>
  <c r="W3464" i="3"/>
  <c r="Z3464" i="3"/>
  <c r="AA3464" i="3"/>
  <c r="U3465" i="3" a="1"/>
  <c r="U3465" i="3" s="1"/>
  <c r="V3465" i="3"/>
  <c r="W3465" i="3"/>
  <c r="Z3465" i="3"/>
  <c r="AA3465" i="3"/>
  <c r="U3466" i="3" a="1"/>
  <c r="U3466" i="3" s="1"/>
  <c r="V3466" i="3"/>
  <c r="W3466" i="3"/>
  <c r="Z3466" i="3"/>
  <c r="AA3466" i="3"/>
  <c r="U3467" i="3" a="1"/>
  <c r="U3467" i="3" s="1"/>
  <c r="V3467" i="3"/>
  <c r="W3467" i="3"/>
  <c r="Z3467" i="3"/>
  <c r="AA3467" i="3"/>
  <c r="U3468" i="3" a="1"/>
  <c r="U3468" i="3" s="1"/>
  <c r="V3468" i="3"/>
  <c r="W3468" i="3"/>
  <c r="Z3468" i="3"/>
  <c r="AA3468" i="3"/>
  <c r="U3469" i="3" a="1"/>
  <c r="U3469" i="3" s="1"/>
  <c r="V3469" i="3"/>
  <c r="W3469" i="3"/>
  <c r="Z3469" i="3"/>
  <c r="AA3469" i="3"/>
  <c r="U3470" i="3" a="1"/>
  <c r="U3470" i="3" s="1"/>
  <c r="V3470" i="3"/>
  <c r="W3470" i="3"/>
  <c r="Z3470" i="3"/>
  <c r="AA3470" i="3"/>
  <c r="U3471" i="3" a="1"/>
  <c r="U3471" i="3" s="1"/>
  <c r="V3471" i="3"/>
  <c r="W3471" i="3"/>
  <c r="Z3471" i="3"/>
  <c r="AA3471" i="3"/>
  <c r="U3472" i="3" a="1"/>
  <c r="U3472" i="3" s="1"/>
  <c r="V3472" i="3"/>
  <c r="W3472" i="3"/>
  <c r="Z3472" i="3"/>
  <c r="AA3472" i="3"/>
  <c r="U3473" i="3" a="1"/>
  <c r="U3473" i="3" s="1"/>
  <c r="V3473" i="3"/>
  <c r="W3473" i="3"/>
  <c r="Z3473" i="3"/>
  <c r="AA3473" i="3"/>
  <c r="U3474" i="3" a="1"/>
  <c r="U3474" i="3" s="1"/>
  <c r="V3474" i="3"/>
  <c r="W3474" i="3"/>
  <c r="Z3474" i="3"/>
  <c r="AA3474" i="3"/>
  <c r="U3475" i="3" a="1"/>
  <c r="U3475" i="3" s="1"/>
  <c r="V3475" i="3"/>
  <c r="W3475" i="3"/>
  <c r="Z3475" i="3"/>
  <c r="AA3475" i="3"/>
  <c r="U3476" i="3" a="1"/>
  <c r="U3476" i="3" s="1"/>
  <c r="V3476" i="3"/>
  <c r="W3476" i="3"/>
  <c r="Z3476" i="3"/>
  <c r="AA3476" i="3"/>
  <c r="U3477" i="3" a="1"/>
  <c r="U3477" i="3" s="1"/>
  <c r="V3477" i="3"/>
  <c r="W3477" i="3"/>
  <c r="Z3477" i="3"/>
  <c r="AA3477" i="3"/>
  <c r="U3478" i="3" a="1"/>
  <c r="U3478" i="3" s="1"/>
  <c r="V3478" i="3"/>
  <c r="W3478" i="3"/>
  <c r="Z3478" i="3"/>
  <c r="AA3478" i="3"/>
  <c r="U3479" i="3" a="1"/>
  <c r="U3479" i="3" s="1"/>
  <c r="V3479" i="3"/>
  <c r="W3479" i="3"/>
  <c r="Z3479" i="3"/>
  <c r="AA3479" i="3"/>
  <c r="U3480" i="3" a="1"/>
  <c r="U3480" i="3" s="1"/>
  <c r="V3480" i="3"/>
  <c r="W3480" i="3"/>
  <c r="Z3480" i="3"/>
  <c r="AA3480" i="3"/>
  <c r="U3481" i="3" a="1"/>
  <c r="U3481" i="3" s="1"/>
  <c r="V3481" i="3"/>
  <c r="W3481" i="3"/>
  <c r="Z3481" i="3"/>
  <c r="AA3481" i="3"/>
  <c r="U3482" i="3" a="1"/>
  <c r="U3482" i="3" s="1"/>
  <c r="V3482" i="3"/>
  <c r="W3482" i="3"/>
  <c r="Z3482" i="3"/>
  <c r="AA3482" i="3"/>
  <c r="U3483" i="3" a="1"/>
  <c r="U3483" i="3" s="1"/>
  <c r="V3483" i="3"/>
  <c r="W3483" i="3"/>
  <c r="Z3483" i="3"/>
  <c r="AA3483" i="3"/>
  <c r="U3484" i="3" a="1"/>
  <c r="U3484" i="3" s="1"/>
  <c r="V3484" i="3"/>
  <c r="W3484" i="3"/>
  <c r="Z3484" i="3"/>
  <c r="AA3484" i="3"/>
  <c r="U3485" i="3" a="1"/>
  <c r="U3485" i="3" s="1"/>
  <c r="V3485" i="3"/>
  <c r="W3485" i="3"/>
  <c r="Z3485" i="3"/>
  <c r="AA3485" i="3"/>
  <c r="U3486" i="3" a="1"/>
  <c r="U3486" i="3" s="1"/>
  <c r="V3486" i="3"/>
  <c r="W3486" i="3"/>
  <c r="Z3486" i="3"/>
  <c r="AA3486" i="3"/>
  <c r="U3487" i="3" a="1"/>
  <c r="U3487" i="3" s="1"/>
  <c r="V3487" i="3"/>
  <c r="W3487" i="3"/>
  <c r="Z3487" i="3"/>
  <c r="AA3487" i="3"/>
  <c r="U3488" i="3" a="1"/>
  <c r="U3488" i="3" s="1"/>
  <c r="V3488" i="3"/>
  <c r="W3488" i="3"/>
  <c r="Z3488" i="3"/>
  <c r="AA3488" i="3"/>
  <c r="U3489" i="3" a="1"/>
  <c r="U3489" i="3" s="1"/>
  <c r="V3489" i="3"/>
  <c r="W3489" i="3"/>
  <c r="Z3489" i="3"/>
  <c r="AA3489" i="3"/>
  <c r="U3490" i="3" a="1"/>
  <c r="U3490" i="3" s="1"/>
  <c r="V3490" i="3"/>
  <c r="W3490" i="3"/>
  <c r="Z3490" i="3"/>
  <c r="AA3490" i="3"/>
  <c r="U3491" i="3" a="1"/>
  <c r="U3491" i="3" s="1"/>
  <c r="V3491" i="3"/>
  <c r="W3491" i="3"/>
  <c r="Z3491" i="3"/>
  <c r="AA3491" i="3"/>
  <c r="U3492" i="3" a="1"/>
  <c r="U3492" i="3" s="1"/>
  <c r="V3492" i="3"/>
  <c r="W3492" i="3"/>
  <c r="Z3492" i="3"/>
  <c r="AA3492" i="3"/>
  <c r="U3493" i="3" a="1"/>
  <c r="U3493" i="3" s="1"/>
  <c r="V3493" i="3"/>
  <c r="W3493" i="3"/>
  <c r="Z3493" i="3"/>
  <c r="AA3493" i="3"/>
  <c r="U3494" i="3" a="1"/>
  <c r="U3494" i="3" s="1"/>
  <c r="V3494" i="3"/>
  <c r="W3494" i="3"/>
  <c r="Z3494" i="3"/>
  <c r="AA3494" i="3"/>
  <c r="U3495" i="3" a="1"/>
  <c r="U3495" i="3" s="1"/>
  <c r="V3495" i="3"/>
  <c r="W3495" i="3"/>
  <c r="Z3495" i="3"/>
  <c r="AA3495" i="3"/>
  <c r="U3496" i="3" a="1"/>
  <c r="U3496" i="3" s="1"/>
  <c r="V3496" i="3"/>
  <c r="W3496" i="3"/>
  <c r="Z3496" i="3"/>
  <c r="AA3496" i="3"/>
  <c r="AA4" i="3"/>
  <c r="Z4" i="3"/>
  <c r="W4" i="3"/>
  <c r="V4" i="3"/>
  <c r="U4" i="3" a="1"/>
  <c r="U4" i="3" s="1"/>
  <c r="T147" i="3"/>
  <c r="T173" i="3"/>
  <c r="T174" i="3"/>
  <c r="T342" i="3"/>
  <c r="T413" i="3"/>
  <c r="T414" i="3"/>
  <c r="T608" i="3"/>
  <c r="T609" i="3"/>
  <c r="T610" i="3"/>
  <c r="T722" i="3"/>
  <c r="T723" i="3"/>
  <c r="T1054" i="3"/>
  <c r="T1055" i="3"/>
  <c r="T1352" i="3"/>
  <c r="T1353" i="3"/>
  <c r="T1386" i="3"/>
  <c r="T1387" i="3"/>
  <c r="T1388" i="3"/>
  <c r="T1520" i="3"/>
  <c r="T1521" i="3"/>
  <c r="T1619" i="3"/>
  <c r="T1671" i="3"/>
  <c r="T2158" i="3"/>
  <c r="T2159" i="3"/>
  <c r="T2160" i="3"/>
  <c r="T2243" i="3"/>
  <c r="T2714" i="3"/>
  <c r="T2831" i="3"/>
  <c r="T2946" i="3"/>
  <c r="T2970" i="3"/>
  <c r="T3127" i="3"/>
  <c r="D114" i="10" s="1"/>
  <c r="T3280" i="3"/>
  <c r="D267" i="10" s="1"/>
  <c r="T3361" i="3"/>
  <c r="D348" i="10" s="1"/>
  <c r="T3413" i="3"/>
  <c r="D400" i="10" s="1"/>
  <c r="T3480" i="3"/>
  <c r="D467" i="10" s="1"/>
  <c r="T3489" i="3"/>
  <c r="D476" i="10" s="1"/>
  <c r="U405" i="3" a="1"/>
  <c r="U303" i="3" a="1"/>
  <c r="U890" i="3" a="1"/>
  <c r="U1223" i="3" a="1"/>
  <c r="U1956" i="3" a="1"/>
  <c r="U42" i="3" a="1"/>
  <c r="U2817" i="3" a="1"/>
  <c r="U2996" i="3" a="1"/>
  <c r="U442" i="3" a="1"/>
  <c r="U3007" i="3" a="1"/>
  <c r="U1282" i="3" a="1"/>
  <c r="U1522" i="3" a="1"/>
  <c r="U1093" i="3" a="1"/>
  <c r="U2874" i="3" a="1"/>
  <c r="U631" i="3" a="1"/>
  <c r="U2820" i="3" a="1"/>
  <c r="U419" i="3" a="1"/>
  <c r="U2955" i="3" a="1"/>
  <c r="U2423" i="3" a="1"/>
  <c r="U2823" i="3" a="1"/>
  <c r="U1713" i="3" a="1"/>
  <c r="U202" i="3" a="1"/>
  <c r="U1445" i="3" a="1"/>
  <c r="U1398" i="3" a="1"/>
  <c r="U504" i="3" a="1"/>
  <c r="U346" i="3" a="1"/>
  <c r="U1285" i="3" a="1"/>
  <c r="U2870" i="3" a="1"/>
  <c r="U2086" i="3" a="1"/>
  <c r="U1590" i="3" a="1"/>
  <c r="U2464" i="3" a="1"/>
  <c r="U2479" i="3" a="1"/>
  <c r="U2169" i="3" a="1"/>
  <c r="U402" i="3" a="1"/>
  <c r="U617" i="3" a="1"/>
  <c r="U3015" i="3" a="1"/>
  <c r="U2343" i="3" a="1"/>
  <c r="U2156" i="3" a="1"/>
  <c r="U1202" i="3" a="1"/>
  <c r="U1097" i="3" a="1"/>
  <c r="U2631" i="3" a="1"/>
  <c r="U729" i="3" a="1"/>
  <c r="U2180" i="3" a="1"/>
  <c r="U1172" i="3" a="1"/>
  <c r="U1535" i="3" a="1"/>
  <c r="U1227" i="3" a="1"/>
  <c r="U2865" i="3" a="1"/>
  <c r="U58" i="3" a="1"/>
  <c r="U148" i="3" a="1"/>
  <c r="U1504" i="3" a="1"/>
  <c r="U913" i="3" a="1"/>
  <c r="U2639" i="3" a="1"/>
  <c r="U2535" i="3" a="1"/>
  <c r="U1696" i="3" a="1"/>
  <c r="U2139" i="3" a="1"/>
  <c r="U2975" i="3" a="1"/>
  <c r="U501" i="3" a="1"/>
  <c r="U2453" i="3" a="1"/>
  <c r="U491" i="3" a="1"/>
  <c r="U415" i="3" a="1"/>
  <c r="U424" i="3" a="1"/>
  <c r="U481" i="3" a="1"/>
  <c r="U3012" i="3" a="1"/>
  <c r="U3002" i="3" a="1"/>
  <c r="U2520" i="3" a="1"/>
  <c r="U2184" i="3" a="1"/>
  <c r="U2444" i="3" a="1"/>
  <c r="U834" i="3" a="1"/>
  <c r="U1124" i="3" a="1"/>
  <c r="U1363" i="3" a="1"/>
  <c r="U2136" i="3" a="1"/>
  <c r="U2636" i="3" a="1"/>
  <c r="U1220" i="3" a="1"/>
  <c r="U1294" i="3" a="1"/>
  <c r="U2678" i="3" a="1"/>
  <c r="U2643" i="3" a="1"/>
  <c r="U556" i="3" a="1"/>
  <c r="U1102" i="3" a="1"/>
  <c r="U2172" i="3" a="1"/>
  <c r="U1620" i="3" a="1"/>
  <c r="U1745" i="3" a="1"/>
  <c r="U82" i="3" a="1"/>
  <c r="U894" i="3" a="1"/>
  <c r="U1076" i="3" a="1"/>
  <c r="U434" i="3" a="1"/>
  <c r="U1188" i="3" a="1"/>
  <c r="U437" i="3" a="1"/>
  <c r="U984" i="3" a="1"/>
  <c r="U399" i="3" a="1"/>
  <c r="U1206" i="3" a="1"/>
  <c r="U25" i="3" a="1"/>
  <c r="U61" i="3" a="1"/>
  <c r="U265" i="3" a="1"/>
  <c r="U815" i="3" a="1"/>
  <c r="U175" i="3" a="1"/>
  <c r="U1858" i="3" a="1"/>
  <c r="U1199" i="3" a="1"/>
  <c r="U1145" i="3" a="1"/>
  <c r="U594" i="3" a="1"/>
  <c r="U30" i="3" a="1"/>
  <c r="U2459" i="3" a="1"/>
  <c r="U1855" i="3" a="1"/>
  <c r="U408" i="3" a="1"/>
  <c r="U2244" i="3" a="1"/>
  <c r="U1195" i="3" a="1"/>
  <c r="U1236" i="3" a="1"/>
  <c r="U351" i="3" a="1"/>
  <c r="U1354" i="3" a="1"/>
  <c r="U306" i="3" a="1"/>
  <c r="U2978" i="3" a="1"/>
  <c r="U1169" i="3" a="1"/>
  <c r="U751" i="3" a="1"/>
  <c r="U1166" i="3" a="1"/>
  <c r="U1870" i="3" a="1"/>
  <c r="U2827" i="3" a="1"/>
  <c r="U1291" i="3" a="1"/>
  <c r="U2432" i="3" a="1"/>
  <c r="U254" i="3" a="1"/>
  <c r="U1066" i="3" a="1"/>
  <c r="U179" i="3" a="1"/>
  <c r="U621" i="3" a="1"/>
  <c r="U343" i="3" a="1"/>
  <c r="U64" i="3" a="1"/>
  <c r="U18" i="3" a="1"/>
  <c r="U1574" i="3" a="1"/>
  <c r="U445" i="3" a="1"/>
  <c r="U2832" i="3" a="1"/>
  <c r="U1953" i="3" a="1"/>
  <c r="U2937" i="3" a="1"/>
  <c r="U885" i="3" a="1"/>
  <c r="U624" i="3" a="1"/>
  <c r="U496" i="3" a="1"/>
  <c r="U1178" i="3" a="1"/>
  <c r="U1192" i="3" a="1"/>
  <c r="U1959" i="3" a="1"/>
  <c r="U231" i="3" a="1"/>
  <c r="U2601" i="3" a="1"/>
  <c r="U1081" i="3" a="1"/>
  <c r="U1569" i="3" a="1"/>
  <c r="U2517" i="3" a="1"/>
  <c r="U271" i="3" a="1"/>
  <c r="U512" i="3" a="1"/>
  <c r="U206" i="3" a="1"/>
  <c r="U2476" i="3" a="1"/>
  <c r="U250" i="3" a="1"/>
  <c r="U1727" i="3" a="1"/>
  <c r="U2942" i="3" a="1"/>
  <c r="U1090" i="3" a="1"/>
  <c r="U688" i="3" a="1"/>
  <c r="U1311" i="3" a="1"/>
  <c r="U1596" i="3" a="1"/>
  <c r="U1183" i="3" a="1"/>
  <c r="U1582" i="3" a="1"/>
  <c r="U1140" i="3" a="1"/>
  <c r="U1678" i="3" a="1"/>
  <c r="U1230" i="3" a="1"/>
  <c r="U396" i="3" a="1"/>
  <c r="U1724" i="3" a="1"/>
  <c r="U607" i="3" a="1"/>
  <c r="U2972" i="3" a="1"/>
  <c r="U949" i="3" a="1"/>
  <c r="U1069" i="3" a="1"/>
  <c r="U2514" i="3" a="1"/>
  <c r="U1136" i="3" a="1"/>
  <c r="U1624" i="3" a="1"/>
  <c r="U980" i="3" a="1"/>
  <c r="U611" i="3" a="1"/>
  <c r="U2595" i="3" a="1"/>
  <c r="U412" i="3" a="1"/>
  <c r="U2837" i="3" a="1"/>
  <c r="U1130" i="3" a="1"/>
  <c r="U1865" i="3" a="1"/>
  <c r="U2121" i="3" a="1"/>
  <c r="U1389" i="3" a="1"/>
  <c r="U2487" i="3" a="1"/>
  <c r="U553" i="3" a="1"/>
  <c r="U2969" i="3" a="1"/>
  <c r="U2989" i="3" a="1"/>
  <c r="U1481" i="3" a="1"/>
  <c r="U484" i="3" a="1"/>
  <c r="U642" i="3" a="1"/>
  <c r="U2840" i="3" a="1"/>
  <c r="U1699" i="3" a="1"/>
  <c r="U2165" i="3" a="1"/>
  <c r="U67" i="3" a="1"/>
  <c r="U2715" i="3" a="1"/>
  <c r="U1061" i="3" a="1"/>
  <c r="U1452" i="3" a="1"/>
  <c r="U2960" i="3" a="1"/>
  <c r="U243" i="3" a="1"/>
  <c r="U2950" i="3" a="1"/>
  <c r="U2650" i="3" a="1"/>
  <c r="U2426" i="3" a="1"/>
  <c r="U2628" i="3" a="1"/>
  <c r="U2418" i="3" a="1"/>
  <c r="U198" i="3" a="1"/>
  <c r="U2981" i="3" a="1"/>
  <c r="U953" i="3" a="1"/>
  <c r="U228" i="3" a="1"/>
  <c r="U2127" i="3" a="1"/>
  <c r="X14" i="3" l="1"/>
  <c r="Y14" i="3" s="1"/>
  <c r="X7" i="3"/>
  <c r="Y7" i="3" s="1"/>
  <c r="X6" i="3"/>
  <c r="Y6" i="3" s="1"/>
  <c r="X2794" i="3"/>
  <c r="Y2794" i="3" s="1"/>
  <c r="X1297" i="3"/>
  <c r="Y1297" i="3" s="1"/>
  <c r="X1216" i="3"/>
  <c r="Y1216" i="3" s="1"/>
  <c r="X758" i="3"/>
  <c r="Y758" i="3" s="1"/>
  <c r="X664" i="3"/>
  <c r="Y664" i="3" s="1"/>
  <c r="X3232" i="3"/>
  <c r="Y3232" i="3" s="1"/>
  <c r="X3249" i="3"/>
  <c r="Y3249" i="3" s="1"/>
  <c r="X2359" i="3"/>
  <c r="Y2359" i="3" s="1"/>
  <c r="X2347" i="3"/>
  <c r="Y2347" i="3" s="1"/>
  <c r="X2330" i="3"/>
  <c r="Y2330" i="3" s="1"/>
  <c r="X2229" i="3"/>
  <c r="Y2229" i="3" s="1"/>
  <c r="X3287" i="3"/>
  <c r="Y3287" i="3" s="1"/>
  <c r="X3093" i="3"/>
  <c r="Y3093" i="3" s="1"/>
  <c r="X2289" i="3"/>
  <c r="Y2289" i="3" s="1"/>
  <c r="X2253" i="3"/>
  <c r="Y2253" i="3" s="1"/>
  <c r="X3294" i="3"/>
  <c r="Y3294" i="3" s="1"/>
  <c r="X3282" i="3"/>
  <c r="Y3282" i="3" s="1"/>
  <c r="X2752" i="3"/>
  <c r="Y2752" i="3" s="1"/>
  <c r="X2770" i="3"/>
  <c r="Y2770" i="3" s="1"/>
  <c r="X1788" i="3"/>
  <c r="Y1788" i="3" s="1"/>
  <c r="X1769" i="3"/>
  <c r="Y1769" i="3" s="1"/>
  <c r="X1762" i="3"/>
  <c r="Y1762" i="3" s="1"/>
  <c r="X1755" i="3"/>
  <c r="Y1755" i="3" s="1"/>
  <c r="X1738" i="3"/>
  <c r="Y1738" i="3" s="1"/>
  <c r="X1716" i="3"/>
  <c r="Y1716" i="3" s="1"/>
  <c r="X1265" i="3"/>
  <c r="Y1265" i="3" s="1"/>
  <c r="X1241" i="3"/>
  <c r="Y1241" i="3" s="1"/>
  <c r="X1226" i="3"/>
  <c r="Y1226" i="3" s="1"/>
  <c r="X741" i="3"/>
  <c r="Y741" i="3" s="1"/>
  <c r="X724" i="3"/>
  <c r="Y724" i="3" s="1"/>
  <c r="X700" i="3"/>
  <c r="Y700" i="3" s="1"/>
  <c r="X676" i="3"/>
  <c r="Y676" i="3" s="1"/>
  <c r="X188" i="3"/>
  <c r="Y188" i="3" s="1"/>
  <c r="X176" i="3"/>
  <c r="Y176" i="3" s="1"/>
  <c r="X159" i="3"/>
  <c r="Y159" i="3" s="1"/>
  <c r="X123" i="3"/>
  <c r="Y123" i="3" s="1"/>
  <c r="X99" i="3"/>
  <c r="Y99" i="3" s="1"/>
  <c r="X92" i="3"/>
  <c r="Y92" i="3" s="1"/>
  <c r="X31" i="3"/>
  <c r="Y31" i="3" s="1"/>
  <c r="X3053" i="3"/>
  <c r="Y3053" i="3" s="1"/>
  <c r="X3041" i="3"/>
  <c r="Y3041" i="3" s="1"/>
  <c r="X2894" i="3"/>
  <c r="Y2894" i="3" s="1"/>
  <c r="X2860" i="3"/>
  <c r="Y2860" i="3" s="1"/>
  <c r="X1831" i="3"/>
  <c r="Y1831" i="3" s="1"/>
  <c r="X813" i="3"/>
  <c r="Y813" i="3" s="1"/>
  <c r="X801" i="3"/>
  <c r="Y801" i="3" s="1"/>
  <c r="X765" i="3"/>
  <c r="Y765" i="3" s="1"/>
  <c r="X210" i="3"/>
  <c r="Y210" i="3" s="1"/>
  <c r="X205" i="3"/>
  <c r="Y205" i="3" s="1"/>
  <c r="X200" i="3"/>
  <c r="Y200" i="3" s="1"/>
  <c r="X195" i="3"/>
  <c r="Y195" i="3" s="1"/>
  <c r="X2982" i="3"/>
  <c r="Y2982" i="3" s="1"/>
  <c r="X2012" i="3"/>
  <c r="Y2012" i="3" s="1"/>
  <c r="X825" i="3"/>
  <c r="Y825" i="3" s="1"/>
  <c r="X244" i="3"/>
  <c r="Y244" i="3" s="1"/>
  <c r="X239" i="3"/>
  <c r="Y239" i="3" s="1"/>
  <c r="X217" i="3"/>
  <c r="Y217" i="3" s="1"/>
  <c r="X3455" i="3"/>
  <c r="Y3455" i="3" s="1"/>
  <c r="X3079" i="3"/>
  <c r="Y3079" i="3" s="1"/>
  <c r="X3067" i="3"/>
  <c r="Y3067" i="3" s="1"/>
  <c r="X2203" i="3"/>
  <c r="Y2203" i="3" s="1"/>
  <c r="X2043" i="3"/>
  <c r="Y2043" i="3" s="1"/>
  <c r="X2031" i="3"/>
  <c r="Y2031" i="3" s="1"/>
  <c r="X1901" i="3"/>
  <c r="Y1901" i="3" s="1"/>
  <c r="X1889" i="3"/>
  <c r="Y1889" i="3" s="1"/>
  <c r="X1376" i="3"/>
  <c r="Y1376" i="3" s="1"/>
  <c r="X3275" i="3"/>
  <c r="Y3275" i="3" s="1"/>
  <c r="X3244" i="3"/>
  <c r="Y3244" i="3" s="1"/>
  <c r="X3129" i="3"/>
  <c r="Y3129" i="3" s="1"/>
  <c r="X3117" i="3"/>
  <c r="Y3117" i="3" s="1"/>
  <c r="X2390" i="3"/>
  <c r="Y2390" i="3" s="1"/>
  <c r="X2366" i="3"/>
  <c r="Y2366" i="3" s="1"/>
  <c r="X1835" i="3"/>
  <c r="Y1835" i="3" s="1"/>
  <c r="X2604" i="3"/>
  <c r="Y2604" i="3" s="1"/>
  <c r="X2599" i="3"/>
  <c r="Y2599" i="3" s="1"/>
  <c r="X2594" i="3"/>
  <c r="Y2594" i="3" s="1"/>
  <c r="X2582" i="3"/>
  <c r="Y2582" i="3" s="1"/>
  <c r="X2385" i="3"/>
  <c r="Y2385" i="3" s="1"/>
  <c r="X3301" i="3"/>
  <c r="Y3301" i="3" s="1"/>
  <c r="X3059" i="3"/>
  <c r="Y3059" i="3" s="1"/>
  <c r="X2968" i="3"/>
  <c r="Y2968" i="3" s="1"/>
  <c r="X2931" i="3"/>
  <c r="Y2931" i="3" s="1"/>
  <c r="X2907" i="3"/>
  <c r="Y2907" i="3" s="1"/>
  <c r="X2842" i="3"/>
  <c r="Y2842" i="3" s="1"/>
  <c r="X2404" i="3"/>
  <c r="Y2404" i="3" s="1"/>
  <c r="X2392" i="3"/>
  <c r="Y2392" i="3" s="1"/>
  <c r="X1049" i="3"/>
  <c r="Y1049" i="3" s="1"/>
  <c r="X1037" i="3"/>
  <c r="Y1037" i="3" s="1"/>
  <c r="X1025" i="3"/>
  <c r="Y1025" i="3" s="1"/>
  <c r="X1001" i="3"/>
  <c r="Y1001" i="3" s="1"/>
  <c r="X386" i="3"/>
  <c r="Y386" i="3" s="1"/>
  <c r="X1314" i="3"/>
  <c r="Y1314" i="3" s="1"/>
  <c r="X1292" i="3"/>
  <c r="Y1292" i="3" s="1"/>
  <c r="X1221" i="3"/>
  <c r="Y1221" i="3" s="1"/>
  <c r="X171" i="3"/>
  <c r="Y171" i="3" s="1"/>
  <c r="X111" i="3"/>
  <c r="Y111" i="3" s="1"/>
  <c r="X1807" i="3"/>
  <c r="Y1807" i="3" s="1"/>
  <c r="X2872" i="3"/>
  <c r="Y2872" i="3" s="1"/>
  <c r="X3383" i="3"/>
  <c r="Y3383" i="3" s="1"/>
  <c r="X3359" i="3"/>
  <c r="Y3359" i="3" s="1"/>
  <c r="X1785" i="3"/>
  <c r="Y1785" i="3" s="1"/>
  <c r="X3177" i="3"/>
  <c r="Y3177" i="3" s="1"/>
  <c r="X3122" i="3"/>
  <c r="Y3122" i="3" s="1"/>
  <c r="X2222" i="3"/>
  <c r="Y2222" i="3" s="1"/>
  <c r="T415" i="3"/>
  <c r="X2782" i="3"/>
  <c r="Y2782" i="3" s="1"/>
  <c r="X1277" i="3"/>
  <c r="Y1277" i="3" s="1"/>
  <c r="X1253" i="3"/>
  <c r="Y1253" i="3" s="1"/>
  <c r="X1209" i="3"/>
  <c r="Y1209" i="3" s="1"/>
  <c r="X712" i="3"/>
  <c r="Y712" i="3" s="1"/>
  <c r="X181" i="3"/>
  <c r="Y181" i="3" s="1"/>
  <c r="X142" i="3"/>
  <c r="Y142" i="3" s="1"/>
  <c r="X68" i="3"/>
  <c r="Y68" i="3" s="1"/>
  <c r="X3029" i="3"/>
  <c r="Y3029" i="3" s="1"/>
  <c r="X2925" i="3"/>
  <c r="Y2925" i="3" s="1"/>
  <c r="X777" i="3"/>
  <c r="Y777" i="3" s="1"/>
  <c r="X3060" i="3"/>
  <c r="Y3060" i="3" s="1"/>
  <c r="X3371" i="3"/>
  <c r="Y3371" i="3" s="1"/>
  <c r="X2215" i="3"/>
  <c r="Y2215" i="3" s="1"/>
  <c r="X2019" i="3"/>
  <c r="Y2019" i="3" s="1"/>
  <c r="X1752" i="3"/>
  <c r="Y1752" i="3" s="1"/>
  <c r="X1359" i="3"/>
  <c r="Y1359" i="3" s="1"/>
  <c r="X336" i="3"/>
  <c r="Y336" i="3" s="1"/>
  <c r="X324" i="3"/>
  <c r="Y324" i="3" s="1"/>
  <c r="X312" i="3"/>
  <c r="Y312" i="3" s="1"/>
  <c r="X295" i="3"/>
  <c r="Y295" i="3" s="1"/>
  <c r="X3263" i="3"/>
  <c r="Y3263" i="3" s="1"/>
  <c r="X2265" i="3"/>
  <c r="Y2265" i="3" s="1"/>
  <c r="X2236" i="3"/>
  <c r="Y2236" i="3" s="1"/>
  <c r="X1879" i="3"/>
  <c r="Y1879" i="3" s="1"/>
  <c r="X3377" i="3"/>
  <c r="Y3377" i="3" s="1"/>
  <c r="X3341" i="3"/>
  <c r="Y3341" i="3" s="1"/>
  <c r="X3322" i="3"/>
  <c r="Y3322" i="3" s="1"/>
  <c r="X3310" i="3"/>
  <c r="Y3310" i="3" s="1"/>
  <c r="X3049" i="3"/>
  <c r="Y3049" i="3" s="1"/>
  <c r="X2655" i="3"/>
  <c r="Y2655" i="3" s="1"/>
  <c r="X2572" i="3"/>
  <c r="Y2572" i="3" s="1"/>
  <c r="X2560" i="3"/>
  <c r="Y2560" i="3" s="1"/>
  <c r="X2548" i="3"/>
  <c r="Y2548" i="3" s="1"/>
  <c r="X2536" i="3"/>
  <c r="Y2536" i="3" s="1"/>
  <c r="X2531" i="3"/>
  <c r="Y2531" i="3" s="1"/>
  <c r="X2146" i="3"/>
  <c r="Y2146" i="3" s="1"/>
  <c r="X2102" i="3"/>
  <c r="Y2102" i="3" s="1"/>
  <c r="X2090" i="3"/>
  <c r="Y2090" i="3" s="1"/>
  <c r="X2085" i="3"/>
  <c r="Y2085" i="3" s="1"/>
  <c r="X1469" i="3"/>
  <c r="Y1469" i="3" s="1"/>
  <c r="X1457" i="3"/>
  <c r="Y1457" i="3" s="1"/>
  <c r="X1435" i="3"/>
  <c r="Y1435" i="3" s="1"/>
  <c r="X1423" i="3"/>
  <c r="Y1423" i="3" s="1"/>
  <c r="X1125" i="3"/>
  <c r="Y1125" i="3" s="1"/>
  <c r="X2853" i="3"/>
  <c r="Y2853" i="3" s="1"/>
  <c r="X2806" i="3"/>
  <c r="Y2806" i="3" s="1"/>
  <c r="X1309" i="3"/>
  <c r="Y1309" i="3" s="1"/>
  <c r="X1287" i="3"/>
  <c r="Y1287" i="3" s="1"/>
  <c r="X1204" i="3"/>
  <c r="Y1204" i="3" s="1"/>
  <c r="X75" i="3"/>
  <c r="Y75" i="3" s="1"/>
  <c r="X48" i="3"/>
  <c r="Y48" i="3" s="1"/>
  <c r="X1819" i="3"/>
  <c r="Y1819" i="3" s="1"/>
  <c r="X1795" i="3"/>
  <c r="Y1795" i="3" s="1"/>
  <c r="X818" i="3"/>
  <c r="Y818" i="3" s="1"/>
  <c r="X789" i="3"/>
  <c r="Y789" i="3" s="1"/>
  <c r="X2877" i="3"/>
  <c r="Y2877" i="3" s="1"/>
  <c r="X276" i="3"/>
  <c r="Y276" i="3" s="1"/>
  <c r="X3395" i="3"/>
  <c r="Y3395" i="3" s="1"/>
  <c r="X2055" i="3"/>
  <c r="Y2055" i="3" s="1"/>
  <c r="X1778" i="3"/>
  <c r="Y1778" i="3" s="1"/>
  <c r="X1364" i="3"/>
  <c r="Y1364" i="3" s="1"/>
  <c r="X3213" i="3"/>
  <c r="Y3213" i="3" s="1"/>
  <c r="X3086" i="3"/>
  <c r="Y3086" i="3" s="1"/>
  <c r="X3062" i="3"/>
  <c r="Y3062" i="3" s="1"/>
  <c r="X2342" i="3"/>
  <c r="Y2342" i="3" s="1"/>
  <c r="X2277" i="3"/>
  <c r="Y2277" i="3" s="1"/>
  <c r="X1847" i="3"/>
  <c r="Y1847" i="3" s="1"/>
  <c r="X3353" i="3"/>
  <c r="Y3353" i="3" s="1"/>
  <c r="X3334" i="3"/>
  <c r="Y3334" i="3" s="1"/>
  <c r="X3073" i="3"/>
  <c r="Y3073" i="3" s="1"/>
  <c r="X2696" i="3"/>
  <c r="Y2696" i="3" s="1"/>
  <c r="X3396" i="3"/>
  <c r="Y3396" i="3" s="1"/>
  <c r="X3384" i="3"/>
  <c r="Y3384" i="3" s="1"/>
  <c r="X3348" i="3"/>
  <c r="Y3348" i="3" s="1"/>
  <c r="X3329" i="3"/>
  <c r="Y3329" i="3" s="1"/>
  <c r="X3317" i="3"/>
  <c r="Y3317" i="3" s="1"/>
  <c r="X3305" i="3"/>
  <c r="Y3305" i="3" s="1"/>
  <c r="X3298" i="3"/>
  <c r="Y3298" i="3" s="1"/>
  <c r="X3286" i="3"/>
  <c r="Y3286" i="3" s="1"/>
  <c r="X3219" i="3"/>
  <c r="Y3219" i="3" s="1"/>
  <c r="X3207" i="3"/>
  <c r="Y3207" i="3" s="1"/>
  <c r="X3195" i="3"/>
  <c r="Y3195" i="3" s="1"/>
  <c r="X3183" i="3"/>
  <c r="Y3183" i="3" s="1"/>
  <c r="X3164" i="3"/>
  <c r="Y3164" i="3" s="1"/>
  <c r="X3080" i="3"/>
  <c r="Y3080" i="3" s="1"/>
  <c r="X2756" i="3"/>
  <c r="Y2756" i="3" s="1"/>
  <c r="X2744" i="3"/>
  <c r="Y2744" i="3" s="1"/>
  <c r="X2732" i="3"/>
  <c r="Y2732" i="3" s="1"/>
  <c r="X2720" i="3"/>
  <c r="Y2720" i="3" s="1"/>
  <c r="X2703" i="3"/>
  <c r="Y2703" i="3" s="1"/>
  <c r="X2586" i="3"/>
  <c r="Y2586" i="3" s="1"/>
  <c r="X2579" i="3"/>
  <c r="Y2579" i="3" s="1"/>
  <c r="X2543" i="3"/>
  <c r="Y2543" i="3" s="1"/>
  <c r="X1573" i="3"/>
  <c r="Y1573" i="3" s="1"/>
  <c r="X3350" i="3"/>
  <c r="Y3350" i="3" s="1"/>
  <c r="X3245" i="3"/>
  <c r="Y3245" i="3" s="1"/>
  <c r="X3221" i="3"/>
  <c r="Y3221" i="3" s="1"/>
  <c r="X3185" i="3"/>
  <c r="Y3185" i="3" s="1"/>
  <c r="X3154" i="3"/>
  <c r="Y3154" i="3" s="1"/>
  <c r="X3130" i="3"/>
  <c r="Y3130" i="3" s="1"/>
  <c r="X3094" i="3"/>
  <c r="Y3094" i="3" s="1"/>
  <c r="X3494" i="3"/>
  <c r="Y3494" i="3" s="1"/>
  <c r="X3482" i="3"/>
  <c r="Y3482" i="3" s="1"/>
  <c r="X3470" i="3"/>
  <c r="Y3470" i="3" s="1"/>
  <c r="X3362" i="3"/>
  <c r="Y3362" i="3" s="1"/>
  <c r="X3307" i="3"/>
  <c r="Y3307" i="3" s="1"/>
  <c r="X3233" i="3"/>
  <c r="Y3233" i="3" s="1"/>
  <c r="X3209" i="3"/>
  <c r="Y3209" i="3" s="1"/>
  <c r="X3474" i="3"/>
  <c r="Y3474" i="3" s="1"/>
  <c r="X3462" i="3"/>
  <c r="Y3462" i="3" s="1"/>
  <c r="X3450" i="3"/>
  <c r="Y3450" i="3" s="1"/>
  <c r="X3438" i="3"/>
  <c r="Y3438" i="3" s="1"/>
  <c r="X3414" i="3"/>
  <c r="Y3414" i="3" s="1"/>
  <c r="X3402" i="3"/>
  <c r="Y3402" i="3" s="1"/>
  <c r="X3390" i="3"/>
  <c r="Y3390" i="3" s="1"/>
  <c r="X1400" i="3"/>
  <c r="Y1400" i="3" s="1"/>
  <c r="X3426" i="3"/>
  <c r="Y3426" i="3" s="1"/>
  <c r="X3378" i="3"/>
  <c r="Y3378" i="3" s="1"/>
  <c r="X3457" i="3"/>
  <c r="Y3457" i="3" s="1"/>
  <c r="X3445" i="3"/>
  <c r="Y3445" i="3" s="1"/>
  <c r="X3433" i="3"/>
  <c r="Y3433" i="3" s="1"/>
  <c r="X3421" i="3"/>
  <c r="Y3421" i="3" s="1"/>
  <c r="X3409" i="3"/>
  <c r="Y3409" i="3" s="1"/>
  <c r="X3397" i="3"/>
  <c r="Y3397" i="3" s="1"/>
  <c r="X3385" i="3"/>
  <c r="Y3385" i="3" s="1"/>
  <c r="X3405" i="3"/>
  <c r="Y3405" i="3" s="1"/>
  <c r="X3393" i="3"/>
  <c r="Y3393" i="3" s="1"/>
  <c r="X3381" i="3"/>
  <c r="Y3381" i="3" s="1"/>
  <c r="X3448" i="3"/>
  <c r="Y3448" i="3" s="1"/>
  <c r="X3436" i="3"/>
  <c r="Y3436" i="3" s="1"/>
  <c r="X3424" i="3"/>
  <c r="Y3424" i="3" s="1"/>
  <c r="X3412" i="3"/>
  <c r="Y3412" i="3" s="1"/>
  <c r="X3376" i="3"/>
  <c r="Y3376" i="3" s="1"/>
  <c r="X3364" i="3"/>
  <c r="Y3364" i="3" s="1"/>
  <c r="X2098" i="3"/>
  <c r="Y2098" i="3" s="1"/>
  <c r="X2081" i="3"/>
  <c r="Y2081" i="3" s="1"/>
  <c r="X2069" i="3"/>
  <c r="Y2069" i="3" s="1"/>
  <c r="X3037" i="3"/>
  <c r="Y3037" i="3" s="1"/>
  <c r="X3025" i="3"/>
  <c r="Y3025" i="3" s="1"/>
  <c r="X2073" i="3"/>
  <c r="Y2073" i="3" s="1"/>
  <c r="X2758" i="3"/>
  <c r="Y2758" i="3" s="1"/>
  <c r="X2693" i="3"/>
  <c r="Y2693" i="3" s="1"/>
  <c r="X2681" i="3"/>
  <c r="Y2681" i="3" s="1"/>
  <c r="X2676" i="3"/>
  <c r="Y2676" i="3" s="1"/>
  <c r="X2652" i="3"/>
  <c r="Y2652" i="3" s="1"/>
  <c r="X2647" i="3"/>
  <c r="Y2647" i="3" s="1"/>
  <c r="X2642" i="3"/>
  <c r="Y2642" i="3" s="1"/>
  <c r="X2637" i="3"/>
  <c r="Y2637" i="3" s="1"/>
  <c r="X2632" i="3"/>
  <c r="Y2632" i="3" s="1"/>
  <c r="X2622" i="3"/>
  <c r="Y2622" i="3" s="1"/>
  <c r="X2569" i="3"/>
  <c r="Y2569" i="3" s="1"/>
  <c r="X2818" i="3"/>
  <c r="Y2818" i="3" s="1"/>
  <c r="X2813" i="3"/>
  <c r="Y2813" i="3" s="1"/>
  <c r="X2801" i="3"/>
  <c r="Y2801" i="3" s="1"/>
  <c r="X2789" i="3"/>
  <c r="Y2789" i="3" s="1"/>
  <c r="X2777" i="3"/>
  <c r="Y2777" i="3" s="1"/>
  <c r="X2765" i="3"/>
  <c r="Y2765" i="3" s="1"/>
  <c r="X2843" i="3"/>
  <c r="Y2843" i="3" s="1"/>
  <c r="X2838" i="3"/>
  <c r="Y2838" i="3" s="1"/>
  <c r="X2833" i="3"/>
  <c r="Y2833" i="3" s="1"/>
  <c r="X2828" i="3"/>
  <c r="Y2828" i="3" s="1"/>
  <c r="X3488" i="3"/>
  <c r="Y3488" i="3" s="1"/>
  <c r="X3476" i="3"/>
  <c r="Y3476" i="3" s="1"/>
  <c r="X3464" i="3"/>
  <c r="Y3464" i="3" s="1"/>
  <c r="X3452" i="3"/>
  <c r="Y3452" i="3" s="1"/>
  <c r="X3440" i="3"/>
  <c r="Y3440" i="3" s="1"/>
  <c r="X3428" i="3"/>
  <c r="Y3428" i="3" s="1"/>
  <c r="X3416" i="3"/>
  <c r="Y3416" i="3" s="1"/>
  <c r="X2049" i="3"/>
  <c r="Y2049" i="3" s="1"/>
  <c r="X2037" i="3"/>
  <c r="Y2037" i="3" s="1"/>
  <c r="X2025" i="3"/>
  <c r="Y2025" i="3" s="1"/>
  <c r="X2389" i="3"/>
  <c r="Y2389" i="3" s="1"/>
  <c r="X2377" i="3"/>
  <c r="Y2377" i="3" s="1"/>
  <c r="X2216" i="3"/>
  <c r="Y2216" i="3" s="1"/>
  <c r="X2204" i="3"/>
  <c r="Y2204" i="3" s="1"/>
  <c r="X2192" i="3"/>
  <c r="Y2192" i="3" s="1"/>
  <c r="X2185" i="3"/>
  <c r="Y2185" i="3" s="1"/>
  <c r="X2158" i="3"/>
  <c r="Y2158" i="3" s="1"/>
  <c r="X2153" i="3"/>
  <c r="Y2153" i="3" s="1"/>
  <c r="X2126" i="3"/>
  <c r="Y2126" i="3" s="1"/>
  <c r="X2109" i="3"/>
  <c r="Y2109" i="3" s="1"/>
  <c r="X2097" i="3"/>
  <c r="Y2097" i="3" s="1"/>
  <c r="X2080" i="3"/>
  <c r="Y2080" i="3" s="1"/>
  <c r="X2068" i="3"/>
  <c r="Y2068" i="3" s="1"/>
  <c r="X1965" i="3"/>
  <c r="Y1965" i="3" s="1"/>
  <c r="X1955" i="3"/>
  <c r="Y1955" i="3" s="1"/>
  <c r="X1612" i="3"/>
  <c r="Y1612" i="3" s="1"/>
  <c r="X1493" i="3"/>
  <c r="Y1493" i="3" s="1"/>
  <c r="X3369" i="3"/>
  <c r="Y3369" i="3" s="1"/>
  <c r="X3357" i="3"/>
  <c r="Y3357" i="3" s="1"/>
  <c r="X3326" i="3"/>
  <c r="Y3326" i="3" s="1"/>
  <c r="X3314" i="3"/>
  <c r="Y3314" i="3" s="1"/>
  <c r="X3259" i="3"/>
  <c r="Y3259" i="3" s="1"/>
  <c r="X3252" i="3"/>
  <c r="Y3252" i="3" s="1"/>
  <c r="X3240" i="3"/>
  <c r="Y3240" i="3" s="1"/>
  <c r="X3228" i="3"/>
  <c r="Y3228" i="3" s="1"/>
  <c r="X3216" i="3"/>
  <c r="Y3216" i="3" s="1"/>
  <c r="X3161" i="3"/>
  <c r="Y3161" i="3" s="1"/>
  <c r="X3149" i="3"/>
  <c r="Y3149" i="3" s="1"/>
  <c r="X3137" i="3"/>
  <c r="Y3137" i="3" s="1"/>
  <c r="X3101" i="3"/>
  <c r="Y3101" i="3" s="1"/>
  <c r="X3056" i="3"/>
  <c r="Y3056" i="3" s="1"/>
  <c r="X3044" i="3"/>
  <c r="Y3044" i="3" s="1"/>
  <c r="X3032" i="3"/>
  <c r="Y3032" i="3" s="1"/>
  <c r="X3020" i="3"/>
  <c r="Y3020" i="3" s="1"/>
  <c r="X2965" i="3"/>
  <c r="Y2965" i="3" s="1"/>
  <c r="X2885" i="3"/>
  <c r="Y2885" i="3" s="1"/>
  <c r="X2868" i="3"/>
  <c r="Y2868" i="3" s="1"/>
  <c r="X2863" i="3"/>
  <c r="Y2863" i="3" s="1"/>
  <c r="X2308" i="3"/>
  <c r="Y2308" i="3" s="1"/>
  <c r="X2296" i="3"/>
  <c r="Y2296" i="3" s="1"/>
  <c r="X2284" i="3"/>
  <c r="Y2284" i="3" s="1"/>
  <c r="X2272" i="3"/>
  <c r="Y2272" i="3" s="1"/>
  <c r="X2260" i="3"/>
  <c r="Y2260" i="3" s="1"/>
  <c r="X2248" i="3"/>
  <c r="Y2248" i="3" s="1"/>
  <c r="X2243" i="3"/>
  <c r="Y2243" i="3" s="1"/>
  <c r="X2122" i="3"/>
  <c r="Y2122" i="3" s="1"/>
  <c r="X2117" i="3"/>
  <c r="Y2117" i="3" s="1"/>
  <c r="X1961" i="3"/>
  <c r="Y1961" i="3" s="1"/>
  <c r="X3340" i="3"/>
  <c r="Y3340" i="3" s="1"/>
  <c r="X3333" i="3"/>
  <c r="Y3333" i="3" s="1"/>
  <c r="X3321" i="3"/>
  <c r="Y3321" i="3" s="1"/>
  <c r="X2356" i="3"/>
  <c r="Y2356" i="3" s="1"/>
  <c r="X2344" i="3"/>
  <c r="Y2344" i="3" s="1"/>
  <c r="X2339" i="3"/>
  <c r="Y2339" i="3" s="1"/>
  <c r="X2327" i="3"/>
  <c r="Y2327" i="3" s="1"/>
  <c r="X2315" i="3"/>
  <c r="Y2315" i="3" s="1"/>
  <c r="X2303" i="3"/>
  <c r="Y2303" i="3" s="1"/>
  <c r="X2059" i="3"/>
  <c r="Y2059" i="3" s="1"/>
  <c r="X2011" i="3"/>
  <c r="Y2011" i="3" s="1"/>
  <c r="X1905" i="3"/>
  <c r="Y1905" i="3" s="1"/>
  <c r="X1893" i="3"/>
  <c r="Y1893" i="3" s="1"/>
  <c r="X1881" i="3"/>
  <c r="Y1881" i="3" s="1"/>
  <c r="X3270" i="3"/>
  <c r="Y3270" i="3" s="1"/>
  <c r="X3258" i="3"/>
  <c r="Y3258" i="3" s="1"/>
  <c r="X3251" i="3"/>
  <c r="Y3251" i="3" s="1"/>
  <c r="X3191" i="3"/>
  <c r="Y3191" i="3" s="1"/>
  <c r="X3179" i="3"/>
  <c r="Y3179" i="3" s="1"/>
  <c r="X3167" i="3"/>
  <c r="Y3167" i="3" s="1"/>
  <c r="X3148" i="3"/>
  <c r="Y3148" i="3" s="1"/>
  <c r="X3136" i="3"/>
  <c r="Y3136" i="3" s="1"/>
  <c r="X3124" i="3"/>
  <c r="Y3124" i="3" s="1"/>
  <c r="X3100" i="3"/>
  <c r="Y3100" i="3" s="1"/>
  <c r="X3069" i="3"/>
  <c r="Y3069" i="3" s="1"/>
  <c r="X3014" i="3"/>
  <c r="Y3014" i="3" s="1"/>
  <c r="X3009" i="3"/>
  <c r="Y3009" i="3" s="1"/>
  <c r="X2612" i="3"/>
  <c r="Y2612" i="3" s="1"/>
  <c r="X2528" i="3"/>
  <c r="Y2528" i="3" s="1"/>
  <c r="X2513" i="3"/>
  <c r="Y2513" i="3" s="1"/>
  <c r="X2501" i="3"/>
  <c r="Y2501" i="3" s="1"/>
  <c r="X2494" i="3"/>
  <c r="Y2494" i="3" s="1"/>
  <c r="X2420" i="3"/>
  <c r="Y2420" i="3" s="1"/>
  <c r="X2415" i="3"/>
  <c r="Y2415" i="3" s="1"/>
  <c r="X2408" i="3"/>
  <c r="Y2408" i="3" s="1"/>
  <c r="X2396" i="3"/>
  <c r="Y2396" i="3" s="1"/>
  <c r="X2230" i="3"/>
  <c r="Y2230" i="3" s="1"/>
  <c r="X2223" i="3"/>
  <c r="Y2223" i="3" s="1"/>
  <c r="X2116" i="3"/>
  <c r="Y2116" i="3" s="1"/>
  <c r="X2104" i="3"/>
  <c r="Y2104" i="3" s="1"/>
  <c r="X2092" i="3"/>
  <c r="Y2092" i="3" s="1"/>
  <c r="X2075" i="3"/>
  <c r="Y2075" i="3" s="1"/>
  <c r="X1563" i="3"/>
  <c r="Y1563" i="3" s="1"/>
  <c r="X1551" i="3"/>
  <c r="Y1551" i="3" s="1"/>
  <c r="X1539" i="3"/>
  <c r="Y1539" i="3" s="1"/>
  <c r="X1534" i="3"/>
  <c r="Y1534" i="3" s="1"/>
  <c r="X1517" i="3"/>
  <c r="Y1517" i="3" s="1"/>
  <c r="X1505" i="3"/>
  <c r="Y1505" i="3" s="1"/>
  <c r="X1103" i="3"/>
  <c r="Y1103" i="3" s="1"/>
  <c r="X1098" i="3"/>
  <c r="Y1098" i="3" s="1"/>
  <c r="X1083" i="3"/>
  <c r="Y1083" i="3" s="1"/>
  <c r="X1078" i="3"/>
  <c r="Y1078" i="3" s="1"/>
  <c r="X1073" i="3"/>
  <c r="Y1073" i="3" s="1"/>
  <c r="X1068" i="3"/>
  <c r="Y1068" i="3" s="1"/>
  <c r="X1063" i="3"/>
  <c r="Y1063" i="3" s="1"/>
  <c r="X1058" i="3"/>
  <c r="Y1058" i="3" s="1"/>
  <c r="X1046" i="3"/>
  <c r="Y1046" i="3" s="1"/>
  <c r="T611" i="3"/>
  <c r="X3289" i="3"/>
  <c r="Y3289" i="3" s="1"/>
  <c r="X3277" i="3"/>
  <c r="Y3277" i="3" s="1"/>
  <c r="X3265" i="3"/>
  <c r="Y3265" i="3" s="1"/>
  <c r="X3198" i="3"/>
  <c r="Y3198" i="3" s="1"/>
  <c r="X3186" i="3"/>
  <c r="Y3186" i="3" s="1"/>
  <c r="X3155" i="3"/>
  <c r="Y3155" i="3" s="1"/>
  <c r="X3143" i="3"/>
  <c r="Y3143" i="3" s="1"/>
  <c r="X3131" i="3"/>
  <c r="Y3131" i="3" s="1"/>
  <c r="X3107" i="3"/>
  <c r="Y3107" i="3" s="1"/>
  <c r="X3076" i="3"/>
  <c r="Y3076" i="3" s="1"/>
  <c r="X3050" i="3"/>
  <c r="Y3050" i="3" s="1"/>
  <c r="X3038" i="3"/>
  <c r="Y3038" i="3" s="1"/>
  <c r="X3026" i="3"/>
  <c r="Y3026" i="3" s="1"/>
  <c r="X2910" i="3"/>
  <c r="Y2910" i="3" s="1"/>
  <c r="X2898" i="3"/>
  <c r="Y2898" i="3" s="1"/>
  <c r="X2755" i="3"/>
  <c r="Y2755" i="3" s="1"/>
  <c r="X2661" i="3"/>
  <c r="Y2661" i="3" s="1"/>
  <c r="X2644" i="3"/>
  <c r="Y2644" i="3" s="1"/>
  <c r="X2554" i="3"/>
  <c r="Y2554" i="3" s="1"/>
  <c r="X2547" i="3"/>
  <c r="Y2547" i="3" s="1"/>
  <c r="X2290" i="3"/>
  <c r="Y2290" i="3" s="1"/>
  <c r="X2278" i="3"/>
  <c r="Y2278" i="3" s="1"/>
  <c r="X2266" i="3"/>
  <c r="Y2266" i="3" s="1"/>
  <c r="X2254" i="3"/>
  <c r="Y2254" i="3" s="1"/>
  <c r="X2237" i="3"/>
  <c r="Y2237" i="3" s="1"/>
  <c r="X2143" i="3"/>
  <c r="Y2143" i="3" s="1"/>
  <c r="X2138" i="3"/>
  <c r="Y2138" i="3" s="1"/>
  <c r="X2133" i="3"/>
  <c r="Y2133" i="3" s="1"/>
  <c r="X2111" i="3"/>
  <c r="Y2111" i="3" s="1"/>
  <c r="X1967" i="3"/>
  <c r="Y1967" i="3" s="1"/>
  <c r="X1580" i="3"/>
  <c r="Y1580" i="3" s="1"/>
  <c r="X3296" i="3"/>
  <c r="Y3296" i="3" s="1"/>
  <c r="X3284" i="3"/>
  <c r="Y3284" i="3" s="1"/>
  <c r="X2805" i="3"/>
  <c r="Y2805" i="3" s="1"/>
  <c r="X2793" i="3"/>
  <c r="Y2793" i="3" s="1"/>
  <c r="X2781" i="3"/>
  <c r="Y2781" i="3" s="1"/>
  <c r="X2769" i="3"/>
  <c r="Y2769" i="3" s="1"/>
  <c r="X2685" i="3"/>
  <c r="Y2685" i="3" s="1"/>
  <c r="X2668" i="3"/>
  <c r="Y2668" i="3" s="1"/>
  <c r="X2656" i="3"/>
  <c r="Y2656" i="3" s="1"/>
  <c r="X2297" i="3"/>
  <c r="Y2297" i="3" s="1"/>
  <c r="X1609" i="3"/>
  <c r="Y1609" i="3" s="1"/>
  <c r="X1602" i="3"/>
  <c r="Y1602" i="3" s="1"/>
  <c r="X526" i="3"/>
  <c r="Y526" i="3" s="1"/>
  <c r="X3291" i="3"/>
  <c r="Y3291" i="3" s="1"/>
  <c r="X3212" i="3"/>
  <c r="Y3212" i="3" s="1"/>
  <c r="X3200" i="3"/>
  <c r="Y3200" i="3" s="1"/>
  <c r="X3188" i="3"/>
  <c r="Y3188" i="3" s="1"/>
  <c r="X3157" i="3"/>
  <c r="Y3157" i="3" s="1"/>
  <c r="X3121" i="3"/>
  <c r="Y3121" i="3" s="1"/>
  <c r="X3109" i="3"/>
  <c r="Y3109" i="3" s="1"/>
  <c r="X3066" i="3"/>
  <c r="Y3066" i="3" s="1"/>
  <c r="X3052" i="3"/>
  <c r="Y3052" i="3" s="1"/>
  <c r="X2956" i="3"/>
  <c r="Y2956" i="3" s="1"/>
  <c r="X2893" i="3"/>
  <c r="Y2893" i="3" s="1"/>
  <c r="X2881" i="3"/>
  <c r="Y2881" i="3" s="1"/>
  <c r="X2822" i="3"/>
  <c r="Y2822" i="3" s="1"/>
  <c r="X2745" i="3"/>
  <c r="Y2745" i="3" s="1"/>
  <c r="X2733" i="3"/>
  <c r="Y2733" i="3" s="1"/>
  <c r="X2568" i="3"/>
  <c r="Y2568" i="3" s="1"/>
  <c r="X1860" i="3"/>
  <c r="Y1860" i="3" s="1"/>
  <c r="X1850" i="3"/>
  <c r="Y1850" i="3" s="1"/>
  <c r="X1838" i="3"/>
  <c r="Y1838" i="3" s="1"/>
  <c r="X1674" i="3"/>
  <c r="Y1674" i="3" s="1"/>
  <c r="X1662" i="3"/>
  <c r="Y1662" i="3" s="1"/>
  <c r="X1650" i="3"/>
  <c r="Y1650" i="3" s="1"/>
  <c r="X1638" i="3"/>
  <c r="Y1638" i="3" s="1"/>
  <c r="X1626" i="3"/>
  <c r="Y1626" i="3" s="1"/>
  <c r="X1621" i="3"/>
  <c r="Y1621" i="3" s="1"/>
  <c r="X1616" i="3"/>
  <c r="Y1616" i="3" s="1"/>
  <c r="X1345" i="3"/>
  <c r="Y1345" i="3" s="1"/>
  <c r="X1333" i="3"/>
  <c r="Y1333" i="3" s="1"/>
  <c r="X1321" i="3"/>
  <c r="Y1321" i="3" s="1"/>
  <c r="X562" i="3"/>
  <c r="Y562" i="3" s="1"/>
  <c r="X552" i="3"/>
  <c r="Y552" i="3" s="1"/>
  <c r="X545" i="3"/>
  <c r="Y545" i="3" s="1"/>
  <c r="X533" i="3"/>
  <c r="Y533" i="3" s="1"/>
  <c r="X1410" i="3"/>
  <c r="Y1410" i="3" s="1"/>
  <c r="X1357" i="3"/>
  <c r="Y1357" i="3" s="1"/>
  <c r="X1352" i="3"/>
  <c r="Y1352" i="3" s="1"/>
  <c r="X9" i="3"/>
  <c r="Y9" i="3" s="1"/>
  <c r="X529" i="3"/>
  <c r="Y529" i="3" s="1"/>
  <c r="X360" i="3"/>
  <c r="Y360" i="3" s="1"/>
  <c r="X353" i="3"/>
  <c r="Y353" i="3" s="1"/>
  <c r="X3205" i="3"/>
  <c r="Y3205" i="3" s="1"/>
  <c r="X3193" i="3"/>
  <c r="Y3193" i="3" s="1"/>
  <c r="X3181" i="3"/>
  <c r="Y3181" i="3" s="1"/>
  <c r="X3162" i="3"/>
  <c r="Y3162" i="3" s="1"/>
  <c r="X3150" i="3"/>
  <c r="Y3150" i="3" s="1"/>
  <c r="X3138" i="3"/>
  <c r="Y3138" i="3" s="1"/>
  <c r="X3114" i="3"/>
  <c r="Y3114" i="3" s="1"/>
  <c r="X3057" i="3"/>
  <c r="Y3057" i="3" s="1"/>
  <c r="X3045" i="3"/>
  <c r="Y3045" i="3" s="1"/>
  <c r="X3033" i="3"/>
  <c r="Y3033" i="3" s="1"/>
  <c r="X3021" i="3"/>
  <c r="Y3021" i="3" s="1"/>
  <c r="X2929" i="3"/>
  <c r="Y2929" i="3" s="1"/>
  <c r="X2917" i="3"/>
  <c r="Y2917" i="3" s="1"/>
  <c r="X2886" i="3"/>
  <c r="Y2886" i="3" s="1"/>
  <c r="X2869" i="3"/>
  <c r="Y2869" i="3" s="1"/>
  <c r="X2864" i="3"/>
  <c r="Y2864" i="3" s="1"/>
  <c r="X2857" i="3"/>
  <c r="Y2857" i="3" s="1"/>
  <c r="X2850" i="3"/>
  <c r="Y2850" i="3" s="1"/>
  <c r="X2741" i="3"/>
  <c r="Y2741" i="3" s="1"/>
  <c r="X2729" i="3"/>
  <c r="Y2729" i="3" s="1"/>
  <c r="X2717" i="3"/>
  <c r="Y2717" i="3" s="1"/>
  <c r="X2712" i="3"/>
  <c r="Y2712" i="3" s="1"/>
  <c r="X2700" i="3"/>
  <c r="Y2700" i="3" s="1"/>
  <c r="X2605" i="3"/>
  <c r="Y2605" i="3" s="1"/>
  <c r="X2600" i="3"/>
  <c r="Y2600" i="3" s="1"/>
  <c r="X2583" i="3"/>
  <c r="Y2583" i="3" s="1"/>
  <c r="X2472" i="3"/>
  <c r="Y2472" i="3" s="1"/>
  <c r="X2445" i="3"/>
  <c r="Y2445" i="3" s="1"/>
  <c r="X2440" i="3"/>
  <c r="Y2440" i="3" s="1"/>
  <c r="X2370" i="3"/>
  <c r="Y2370" i="3" s="1"/>
  <c r="X2363" i="3"/>
  <c r="Y2363" i="3" s="1"/>
  <c r="X2351" i="3"/>
  <c r="Y2351" i="3" s="1"/>
  <c r="X2334" i="3"/>
  <c r="Y2334" i="3" s="1"/>
  <c r="X2322" i="3"/>
  <c r="Y2322" i="3" s="1"/>
  <c r="X2134" i="3"/>
  <c r="Y2134" i="3" s="1"/>
  <c r="X2052" i="3"/>
  <c r="Y2052" i="3" s="1"/>
  <c r="X2040" i="3"/>
  <c r="Y2040" i="3" s="1"/>
  <c r="X2028" i="3"/>
  <c r="Y2028" i="3" s="1"/>
  <c r="X1944" i="3"/>
  <c r="Y1944" i="3" s="1"/>
  <c r="X1932" i="3"/>
  <c r="Y1932" i="3" s="1"/>
  <c r="X1920" i="3"/>
  <c r="Y1920" i="3" s="1"/>
  <c r="X1908" i="3"/>
  <c r="Y1908" i="3" s="1"/>
  <c r="X1828" i="3"/>
  <c r="Y1828" i="3" s="1"/>
  <c r="X1816" i="3"/>
  <c r="Y1816" i="3" s="1"/>
  <c r="X1804" i="3"/>
  <c r="Y1804" i="3" s="1"/>
  <c r="X1792" i="3"/>
  <c r="Y1792" i="3" s="1"/>
  <c r="X1742" i="3"/>
  <c r="Y1742" i="3" s="1"/>
  <c r="X1730" i="3"/>
  <c r="Y1730" i="3" s="1"/>
  <c r="X1725" i="3"/>
  <c r="Y1725" i="3" s="1"/>
  <c r="X1720" i="3"/>
  <c r="Y1720" i="3" s="1"/>
  <c r="X1708" i="3"/>
  <c r="Y1708" i="3" s="1"/>
  <c r="X1686" i="3"/>
  <c r="Y1686" i="3" s="1"/>
  <c r="X1179" i="3"/>
  <c r="Y1179" i="3" s="1"/>
  <c r="X1137" i="3"/>
  <c r="Y1137" i="3" s="1"/>
  <c r="X379" i="3"/>
  <c r="Y379" i="3" s="1"/>
  <c r="X1395" i="3"/>
  <c r="Y1395" i="3" s="1"/>
  <c r="X1383" i="3"/>
  <c r="Y1383" i="3" s="1"/>
  <c r="X1318" i="3"/>
  <c r="Y1318" i="3" s="1"/>
  <c r="X1301" i="3"/>
  <c r="Y1301" i="3" s="1"/>
  <c r="X1281" i="3"/>
  <c r="Y1281" i="3" s="1"/>
  <c r="X1269" i="3"/>
  <c r="Y1269" i="3" s="1"/>
  <c r="X1257" i="3"/>
  <c r="Y1257" i="3" s="1"/>
  <c r="X1245" i="3"/>
  <c r="Y1245" i="3" s="1"/>
  <c r="X997" i="3"/>
  <c r="Y997" i="3" s="1"/>
  <c r="X985" i="3"/>
  <c r="Y985" i="3" s="1"/>
  <c r="X975" i="3"/>
  <c r="Y975" i="3" s="1"/>
  <c r="X963" i="3"/>
  <c r="Y963" i="3" s="1"/>
  <c r="X941" i="3"/>
  <c r="Y941" i="3" s="1"/>
  <c r="X929" i="3"/>
  <c r="Y929" i="3" s="1"/>
  <c r="X917" i="3"/>
  <c r="Y917" i="3" s="1"/>
  <c r="X912" i="3"/>
  <c r="Y912" i="3" s="1"/>
  <c r="X900" i="3"/>
  <c r="Y900" i="3" s="1"/>
  <c r="X873" i="3"/>
  <c r="Y873" i="3" s="1"/>
  <c r="X861" i="3"/>
  <c r="Y861" i="3" s="1"/>
  <c r="X849" i="3"/>
  <c r="Y849" i="3" s="1"/>
  <c r="X3483" i="3"/>
  <c r="Y3483" i="3" s="1"/>
  <c r="X3471" i="3"/>
  <c r="Y3471" i="3" s="1"/>
  <c r="X3459" i="3"/>
  <c r="Y3459" i="3" s="1"/>
  <c r="X3247" i="3"/>
  <c r="Y3247" i="3" s="1"/>
  <c r="X3235" i="3"/>
  <c r="Y3235" i="3" s="1"/>
  <c r="X3223" i="3"/>
  <c r="Y3223" i="3" s="1"/>
  <c r="X3156" i="3"/>
  <c r="Y3156" i="3" s="1"/>
  <c r="X3065" i="3"/>
  <c r="Y3065" i="3" s="1"/>
  <c r="X3051" i="3"/>
  <c r="Y3051" i="3" s="1"/>
  <c r="X2990" i="3"/>
  <c r="Y2990" i="3" s="1"/>
  <c r="X2985" i="3"/>
  <c r="Y2985" i="3" s="1"/>
  <c r="X2980" i="3"/>
  <c r="Y2980" i="3" s="1"/>
  <c r="X2892" i="3"/>
  <c r="Y2892" i="3" s="1"/>
  <c r="X2766" i="3"/>
  <c r="Y2766" i="3" s="1"/>
  <c r="X2759" i="3"/>
  <c r="Y2759" i="3" s="1"/>
  <c r="X2694" i="3"/>
  <c r="Y2694" i="3" s="1"/>
  <c r="X2682" i="3"/>
  <c r="Y2682" i="3" s="1"/>
  <c r="X2677" i="3"/>
  <c r="Y2677" i="3" s="1"/>
  <c r="X2611" i="3"/>
  <c r="Y2611" i="3" s="1"/>
  <c r="X2376" i="3"/>
  <c r="Y2376" i="3" s="1"/>
  <c r="X2316" i="3"/>
  <c r="Y2316" i="3" s="1"/>
  <c r="X2304" i="3"/>
  <c r="Y2304" i="3" s="1"/>
  <c r="X2150" i="3"/>
  <c r="Y2150" i="3" s="1"/>
  <c r="X2058" i="3"/>
  <c r="Y2058" i="3" s="1"/>
  <c r="X1998" i="3"/>
  <c r="Y1998" i="3" s="1"/>
  <c r="X1986" i="3"/>
  <c r="Y1986" i="3" s="1"/>
  <c r="X1974" i="3"/>
  <c r="Y1974" i="3" s="1"/>
  <c r="X1378" i="3"/>
  <c r="Y1378" i="3" s="1"/>
  <c r="X1366" i="3"/>
  <c r="Y1366" i="3" s="1"/>
  <c r="X1361" i="3"/>
  <c r="Y1361" i="3" s="1"/>
  <c r="X1349" i="3"/>
  <c r="Y1349" i="3" s="1"/>
  <c r="X1337" i="3"/>
  <c r="Y1337" i="3" s="1"/>
  <c r="X1325" i="3"/>
  <c r="Y1325" i="3" s="1"/>
  <c r="X1011" i="3"/>
  <c r="Y1011" i="3" s="1"/>
  <c r="X3490" i="3"/>
  <c r="Y3490" i="3" s="1"/>
  <c r="X3478" i="3"/>
  <c r="Y3478" i="3" s="1"/>
  <c r="X3466" i="3"/>
  <c r="Y3466" i="3" s="1"/>
  <c r="X3363" i="3"/>
  <c r="Y3363" i="3" s="1"/>
  <c r="X3261" i="3"/>
  <c r="Y3261" i="3" s="1"/>
  <c r="X3254" i="3"/>
  <c r="Y3254" i="3" s="1"/>
  <c r="X3194" i="3"/>
  <c r="Y3194" i="3" s="1"/>
  <c r="X3163" i="3"/>
  <c r="Y3163" i="3" s="1"/>
  <c r="X3072" i="3"/>
  <c r="Y3072" i="3" s="1"/>
  <c r="X3046" i="3"/>
  <c r="Y3046" i="3" s="1"/>
  <c r="X3034" i="3"/>
  <c r="Y3034" i="3" s="1"/>
  <c r="X3022" i="3"/>
  <c r="Y3022" i="3" s="1"/>
  <c r="X2906" i="3"/>
  <c r="Y2906" i="3" s="1"/>
  <c r="X2887" i="3"/>
  <c r="Y2887" i="3" s="1"/>
  <c r="X2809" i="3"/>
  <c r="Y2809" i="3" s="1"/>
  <c r="X2797" i="3"/>
  <c r="Y2797" i="3" s="1"/>
  <c r="X2785" i="3"/>
  <c r="Y2785" i="3" s="1"/>
  <c r="X2773" i="3"/>
  <c r="Y2773" i="3" s="1"/>
  <c r="X2742" i="3"/>
  <c r="Y2742" i="3" s="1"/>
  <c r="X2730" i="3"/>
  <c r="Y2730" i="3" s="1"/>
  <c r="X2718" i="3"/>
  <c r="Y2718" i="3" s="1"/>
  <c r="X2713" i="3"/>
  <c r="Y2713" i="3" s="1"/>
  <c r="X2701" i="3"/>
  <c r="Y2701" i="3" s="1"/>
  <c r="X2473" i="3"/>
  <c r="Y2473" i="3" s="1"/>
  <c r="X2446" i="3"/>
  <c r="Y2446" i="3" s="1"/>
  <c r="X2441" i="3"/>
  <c r="Y2441" i="3" s="1"/>
  <c r="X2402" i="3"/>
  <c r="Y2402" i="3" s="1"/>
  <c r="X2383" i="3"/>
  <c r="Y2383" i="3" s="1"/>
  <c r="X2364" i="3"/>
  <c r="Y2364" i="3" s="1"/>
  <c r="X2352" i="3"/>
  <c r="Y2352" i="3" s="1"/>
  <c r="X2335" i="3"/>
  <c r="Y2335" i="3" s="1"/>
  <c r="X2323" i="3"/>
  <c r="Y2323" i="3" s="1"/>
  <c r="X2311" i="3"/>
  <c r="Y2311" i="3" s="1"/>
  <c r="X2299" i="3"/>
  <c r="Y2299" i="3" s="1"/>
  <c r="X1670" i="3"/>
  <c r="Y1670" i="3" s="1"/>
  <c r="X1658" i="3"/>
  <c r="Y1658" i="3" s="1"/>
  <c r="X1646" i="3"/>
  <c r="Y1646" i="3" s="1"/>
  <c r="X1634" i="3"/>
  <c r="Y1634" i="3" s="1"/>
  <c r="X1598" i="3"/>
  <c r="Y1598" i="3" s="1"/>
  <c r="X1593" i="3"/>
  <c r="Y1593" i="3" s="1"/>
  <c r="X1588" i="3"/>
  <c r="Y1588" i="3" s="1"/>
  <c r="X1402" i="3"/>
  <c r="Y1402" i="3" s="1"/>
  <c r="X1397" i="3"/>
  <c r="Y1397" i="3" s="1"/>
  <c r="X2529" i="3"/>
  <c r="Y2529" i="3" s="1"/>
  <c r="X2502" i="3"/>
  <c r="Y2502" i="3" s="1"/>
  <c r="X2495" i="3"/>
  <c r="Y2495" i="3" s="1"/>
  <c r="X2191" i="3"/>
  <c r="Y2191" i="3" s="1"/>
  <c r="X2179" i="3"/>
  <c r="Y2179" i="3" s="1"/>
  <c r="X2164" i="3"/>
  <c r="Y2164" i="3" s="1"/>
  <c r="X2157" i="3"/>
  <c r="Y2157" i="3" s="1"/>
  <c r="X1409" i="3"/>
  <c r="Y1409" i="3" s="1"/>
  <c r="X1118" i="3"/>
  <c r="Y1118" i="3" s="1"/>
  <c r="X1106" i="3"/>
  <c r="Y1106" i="3" s="1"/>
  <c r="X1101" i="3"/>
  <c r="Y1101" i="3" s="1"/>
  <c r="X1096" i="3"/>
  <c r="Y1096" i="3" s="1"/>
  <c r="X1091" i="3"/>
  <c r="Y1091" i="3" s="1"/>
  <c r="X1086" i="3"/>
  <c r="Y1086" i="3" s="1"/>
  <c r="X2235" i="3"/>
  <c r="Y2235" i="3" s="1"/>
  <c r="X531" i="3"/>
  <c r="Y531" i="3" s="1"/>
  <c r="X3491" i="3"/>
  <c r="Y3491" i="3" s="1"/>
  <c r="X2945" i="3"/>
  <c r="Y2945" i="3" s="1"/>
  <c r="X2940" i="3"/>
  <c r="Y2940" i="3" s="1"/>
  <c r="X2935" i="3"/>
  <c r="Y2935" i="3" s="1"/>
  <c r="X2921" i="3"/>
  <c r="Y2921" i="3" s="1"/>
  <c r="X2914" i="3"/>
  <c r="Y2914" i="3" s="1"/>
  <c r="X2902" i="3"/>
  <c r="Y2902" i="3" s="1"/>
  <c r="X2895" i="3"/>
  <c r="Y2895" i="3" s="1"/>
  <c r="X1194" i="3"/>
  <c r="Y1194" i="3" s="1"/>
  <c r="X1189" i="3"/>
  <c r="Y1189" i="3" s="1"/>
  <c r="X1184" i="3"/>
  <c r="Y1184" i="3" s="1"/>
  <c r="X1157" i="3"/>
  <c r="Y1157" i="3" s="1"/>
  <c r="X753" i="3"/>
  <c r="Y753" i="3" s="1"/>
  <c r="X748" i="3"/>
  <c r="Y748" i="3" s="1"/>
  <c r="X736" i="3"/>
  <c r="Y736" i="3" s="1"/>
  <c r="X719" i="3"/>
  <c r="Y719" i="3" s="1"/>
  <c r="X707" i="3"/>
  <c r="Y707" i="3" s="1"/>
  <c r="X695" i="3"/>
  <c r="Y695" i="3" s="1"/>
  <c r="X683" i="3"/>
  <c r="Y683" i="3" s="1"/>
  <c r="X671" i="3"/>
  <c r="Y671" i="3" s="1"/>
  <c r="X659" i="3"/>
  <c r="Y659" i="3" s="1"/>
  <c r="X652" i="3"/>
  <c r="Y652" i="3" s="1"/>
  <c r="X645" i="3"/>
  <c r="Y645" i="3" s="1"/>
  <c r="X640" i="3"/>
  <c r="Y640" i="3" s="1"/>
  <c r="X598" i="3"/>
  <c r="Y598" i="3" s="1"/>
  <c r="X593" i="3"/>
  <c r="Y593" i="3" s="1"/>
  <c r="X581" i="3"/>
  <c r="Y581" i="3" s="1"/>
  <c r="X569" i="3"/>
  <c r="Y569" i="3" s="1"/>
  <c r="X557" i="3"/>
  <c r="Y557" i="3" s="1"/>
  <c r="X540" i="3"/>
  <c r="Y540" i="3" s="1"/>
  <c r="X528" i="3"/>
  <c r="Y528" i="3" s="1"/>
  <c r="X516" i="3"/>
  <c r="Y516" i="3" s="1"/>
  <c r="X511" i="3"/>
  <c r="Y511" i="3" s="1"/>
  <c r="X469" i="3"/>
  <c r="Y469" i="3" s="1"/>
  <c r="X462" i="3"/>
  <c r="Y462" i="3" s="1"/>
  <c r="X455" i="3"/>
  <c r="Y455" i="3" s="1"/>
  <c r="X400" i="3"/>
  <c r="Y400" i="3" s="1"/>
  <c r="X395" i="3"/>
  <c r="Y395" i="3" s="1"/>
  <c r="X383" i="3"/>
  <c r="Y383" i="3" s="1"/>
  <c r="X376" i="3"/>
  <c r="Y376" i="3" s="1"/>
  <c r="X369" i="3"/>
  <c r="Y369" i="3" s="1"/>
  <c r="X357" i="3"/>
  <c r="Y357" i="3" s="1"/>
  <c r="X350" i="3"/>
  <c r="Y350" i="3" s="1"/>
  <c r="X345" i="3"/>
  <c r="Y345" i="3" s="1"/>
  <c r="X333" i="3"/>
  <c r="Y333" i="3" s="1"/>
  <c r="X321" i="3"/>
  <c r="Y321" i="3" s="1"/>
  <c r="X292" i="3"/>
  <c r="Y292" i="3" s="1"/>
  <c r="X273" i="3"/>
  <c r="Y273" i="3" s="1"/>
  <c r="X268" i="3"/>
  <c r="Y268" i="3" s="1"/>
  <c r="X263" i="3"/>
  <c r="Y263" i="3" s="1"/>
  <c r="X236" i="3"/>
  <c r="Y236" i="3" s="1"/>
  <c r="X226" i="3"/>
  <c r="Y226" i="3" s="1"/>
  <c r="X214" i="3"/>
  <c r="Y214" i="3" s="1"/>
  <c r="X207" i="3"/>
  <c r="Y207" i="3" s="1"/>
  <c r="X192" i="3"/>
  <c r="Y192" i="3" s="1"/>
  <c r="X185" i="3"/>
  <c r="Y185" i="3" s="1"/>
  <c r="X168" i="3"/>
  <c r="Y168" i="3" s="1"/>
  <c r="X156" i="3"/>
  <c r="Y156" i="3" s="1"/>
  <c r="X139" i="3"/>
  <c r="Y139" i="3" s="1"/>
  <c r="X120" i="3"/>
  <c r="Y120" i="3" s="1"/>
  <c r="X108" i="3"/>
  <c r="Y108" i="3" s="1"/>
  <c r="X89" i="3"/>
  <c r="Y89" i="3" s="1"/>
  <c r="X57" i="3"/>
  <c r="Y57" i="3" s="1"/>
  <c r="X45" i="3"/>
  <c r="Y45" i="3" s="1"/>
  <c r="X40" i="3"/>
  <c r="Y40" i="3" s="1"/>
  <c r="X28" i="3"/>
  <c r="Y28" i="3" s="1"/>
  <c r="X23" i="3"/>
  <c r="Y23" i="3" s="1"/>
  <c r="X11" i="3"/>
  <c r="Y11" i="3" s="1"/>
  <c r="X3489" i="3"/>
  <c r="Y3489" i="3" s="1"/>
  <c r="X3465" i="3"/>
  <c r="Y3465" i="3" s="1"/>
  <c r="X2808" i="3"/>
  <c r="Y2808" i="3" s="1"/>
  <c r="X2772" i="3"/>
  <c r="Y2772" i="3" s="1"/>
  <c r="X514" i="3"/>
  <c r="Y514" i="3" s="1"/>
  <c r="X499" i="3"/>
  <c r="Y499" i="3" s="1"/>
  <c r="X489" i="3"/>
  <c r="Y489" i="3" s="1"/>
  <c r="X453" i="3"/>
  <c r="Y453" i="3" s="1"/>
  <c r="X393" i="3"/>
  <c r="Y393" i="3" s="1"/>
  <c r="X381" i="3"/>
  <c r="Y381" i="3" s="1"/>
  <c r="X367" i="3"/>
  <c r="Y367" i="3" s="1"/>
  <c r="X302" i="3"/>
  <c r="Y302" i="3" s="1"/>
  <c r="X290" i="3"/>
  <c r="Y290" i="3" s="1"/>
  <c r="X266" i="3"/>
  <c r="Y266" i="3" s="1"/>
  <c r="X229" i="3"/>
  <c r="Y229" i="3" s="1"/>
  <c r="X183" i="3"/>
  <c r="Y183" i="3" s="1"/>
  <c r="X166" i="3"/>
  <c r="Y166" i="3" s="1"/>
  <c r="X137" i="3"/>
  <c r="Y137" i="3" s="1"/>
  <c r="X118" i="3"/>
  <c r="Y118" i="3" s="1"/>
  <c r="X3496" i="3"/>
  <c r="Y3496" i="3" s="1"/>
  <c r="X3484" i="3"/>
  <c r="Y3484" i="3" s="1"/>
  <c r="X2888" i="3"/>
  <c r="Y2888" i="3" s="1"/>
  <c r="X2845" i="3"/>
  <c r="Y2845" i="3" s="1"/>
  <c r="X2830" i="3"/>
  <c r="Y2830" i="3" s="1"/>
  <c r="X521" i="3"/>
  <c r="Y521" i="3" s="1"/>
  <c r="X448" i="3"/>
  <c r="Y448" i="3" s="1"/>
  <c r="X438" i="3"/>
  <c r="Y438" i="3" s="1"/>
  <c r="X428" i="3"/>
  <c r="Y428" i="3" s="1"/>
  <c r="X423" i="3"/>
  <c r="Y423" i="3" s="1"/>
  <c r="X413" i="3"/>
  <c r="Y413" i="3" s="1"/>
  <c r="X3019" i="3"/>
  <c r="Y3019" i="3" s="1"/>
  <c r="X1174" i="3"/>
  <c r="Y1174" i="3" s="1"/>
  <c r="X1152" i="3"/>
  <c r="Y1152" i="3" s="1"/>
  <c r="X3173" i="3"/>
  <c r="Y3173" i="3" s="1"/>
  <c r="X3166" i="3"/>
  <c r="Y3166" i="3" s="1"/>
  <c r="X3104" i="3"/>
  <c r="Y3104" i="3" s="1"/>
  <c r="X3090" i="3"/>
  <c r="Y3090" i="3" s="1"/>
  <c r="X2199" i="3"/>
  <c r="Y2199" i="3" s="1"/>
  <c r="X2170" i="3"/>
  <c r="Y2170" i="3" s="1"/>
  <c r="X2160" i="3"/>
  <c r="Y2160" i="3" s="1"/>
  <c r="X3242" i="3"/>
  <c r="Y3242" i="3" s="1"/>
  <c r="X3230" i="3"/>
  <c r="Y3230" i="3" s="1"/>
  <c r="X3211" i="3"/>
  <c r="Y3211" i="3" s="1"/>
  <c r="X3199" i="3"/>
  <c r="Y3199" i="3" s="1"/>
  <c r="X3192" i="3"/>
  <c r="Y3192" i="3" s="1"/>
  <c r="X3180" i="3"/>
  <c r="Y3180" i="3" s="1"/>
  <c r="X3168" i="3"/>
  <c r="Y3168" i="3" s="1"/>
  <c r="X3011" i="3"/>
  <c r="Y3011" i="3" s="1"/>
  <c r="X3006" i="3"/>
  <c r="Y3006" i="3" s="1"/>
  <c r="X2984" i="3"/>
  <c r="Y2984" i="3" s="1"/>
  <c r="X2979" i="3"/>
  <c r="Y2979" i="3" s="1"/>
  <c r="X2285" i="3"/>
  <c r="Y2285" i="3" s="1"/>
  <c r="X2273" i="3"/>
  <c r="Y2273" i="3" s="1"/>
  <c r="X2261" i="3"/>
  <c r="Y2261" i="3" s="1"/>
  <c r="X2249" i="3"/>
  <c r="Y2249" i="3" s="1"/>
  <c r="X2232" i="3"/>
  <c r="Y2232" i="3" s="1"/>
  <c r="X2225" i="3"/>
  <c r="Y2225" i="3" s="1"/>
  <c r="X2218" i="3"/>
  <c r="Y2218" i="3" s="1"/>
  <c r="X2206" i="3"/>
  <c r="Y2206" i="3" s="1"/>
  <c r="X2194" i="3"/>
  <c r="Y2194" i="3" s="1"/>
  <c r="X2182" i="3"/>
  <c r="Y2182" i="3" s="1"/>
  <c r="X2018" i="3"/>
  <c r="Y2018" i="3" s="1"/>
  <c r="X2006" i="3"/>
  <c r="Y2006" i="3" s="1"/>
  <c r="X1347" i="3"/>
  <c r="Y1347" i="3" s="1"/>
  <c r="X1335" i="3"/>
  <c r="Y1335" i="3" s="1"/>
  <c r="X1323" i="3"/>
  <c r="Y1323" i="3" s="1"/>
  <c r="X1316" i="3"/>
  <c r="Y1316" i="3" s="1"/>
  <c r="X1299" i="3"/>
  <c r="Y1299" i="3" s="1"/>
  <c r="X1289" i="3"/>
  <c r="Y1289" i="3" s="1"/>
  <c r="X1284" i="3"/>
  <c r="Y1284" i="3" s="1"/>
  <c r="X1279" i="3"/>
  <c r="Y1279" i="3" s="1"/>
  <c r="X1267" i="3"/>
  <c r="Y1267" i="3" s="1"/>
  <c r="X1255" i="3"/>
  <c r="Y1255" i="3" s="1"/>
  <c r="X1243" i="3"/>
  <c r="Y1243" i="3" s="1"/>
  <c r="X1201" i="3"/>
  <c r="Y1201" i="3" s="1"/>
  <c r="X1196" i="3"/>
  <c r="Y1196" i="3" s="1"/>
  <c r="X1176" i="3"/>
  <c r="Y1176" i="3" s="1"/>
  <c r="X1154" i="3"/>
  <c r="Y1154" i="3" s="1"/>
  <c r="X1132" i="3"/>
  <c r="Y1132" i="3" s="1"/>
  <c r="X1127" i="3"/>
  <c r="Y1127" i="3" s="1"/>
  <c r="X1115" i="3"/>
  <c r="Y1115" i="3" s="1"/>
  <c r="X3279" i="3"/>
  <c r="Y3279" i="3" s="1"/>
  <c r="X3272" i="3"/>
  <c r="Y3272" i="3" s="1"/>
  <c r="X3256" i="3"/>
  <c r="Y3256" i="3" s="1"/>
  <c r="X3206" i="3"/>
  <c r="Y3206" i="3" s="1"/>
  <c r="X3187" i="3"/>
  <c r="Y3187" i="3" s="1"/>
  <c r="X3125" i="3"/>
  <c r="Y3125" i="3" s="1"/>
  <c r="X3068" i="3"/>
  <c r="Y3068" i="3" s="1"/>
  <c r="X3061" i="3"/>
  <c r="Y3061" i="3" s="1"/>
  <c r="X3040" i="3"/>
  <c r="Y3040" i="3" s="1"/>
  <c r="X3028" i="3"/>
  <c r="Y3028" i="3" s="1"/>
  <c r="X2555" i="3"/>
  <c r="Y2555" i="3" s="1"/>
  <c r="X2371" i="3"/>
  <c r="Y2371" i="3" s="1"/>
  <c r="X2292" i="3"/>
  <c r="Y2292" i="3" s="1"/>
  <c r="X2280" i="3"/>
  <c r="Y2280" i="3" s="1"/>
  <c r="X2268" i="3"/>
  <c r="Y2268" i="3" s="1"/>
  <c r="X2256" i="3"/>
  <c r="Y2256" i="3" s="1"/>
  <c r="X2239" i="3"/>
  <c r="Y2239" i="3" s="1"/>
  <c r="X1407" i="3"/>
  <c r="Y1407" i="3" s="1"/>
  <c r="X1390" i="3"/>
  <c r="Y1390" i="3" s="1"/>
  <c r="X1385" i="3"/>
  <c r="Y1385" i="3" s="1"/>
  <c r="X1371" i="3"/>
  <c r="Y1371" i="3" s="1"/>
  <c r="X1342" i="3"/>
  <c r="Y1342" i="3" s="1"/>
  <c r="X1330" i="3"/>
  <c r="Y1330" i="3" s="1"/>
  <c r="X1306" i="3"/>
  <c r="Y1306" i="3" s="1"/>
  <c r="X1274" i="3"/>
  <c r="Y1274" i="3" s="1"/>
  <c r="X1262" i="3"/>
  <c r="Y1262" i="3" s="1"/>
  <c r="X1250" i="3"/>
  <c r="Y1250" i="3" s="1"/>
  <c r="X1233" i="3"/>
  <c r="Y1233" i="3" s="1"/>
  <c r="X1228" i="3"/>
  <c r="Y1228" i="3" s="1"/>
  <c r="X1213" i="3"/>
  <c r="Y1213" i="3" s="1"/>
  <c r="X3477" i="3"/>
  <c r="Y3477" i="3" s="1"/>
  <c r="X3458" i="3"/>
  <c r="Y3458" i="3" s="1"/>
  <c r="X2796" i="3"/>
  <c r="Y2796" i="3" s="1"/>
  <c r="X2784" i="3"/>
  <c r="Y2784" i="3" s="1"/>
  <c r="X509" i="3"/>
  <c r="Y509" i="3" s="1"/>
  <c r="X494" i="3"/>
  <c r="Y494" i="3" s="1"/>
  <c r="X479" i="3"/>
  <c r="Y479" i="3" s="1"/>
  <c r="X467" i="3"/>
  <c r="Y467" i="3" s="1"/>
  <c r="X460" i="3"/>
  <c r="Y460" i="3" s="1"/>
  <c r="X433" i="3"/>
  <c r="Y433" i="3" s="1"/>
  <c r="X403" i="3"/>
  <c r="Y403" i="3" s="1"/>
  <c r="X374" i="3"/>
  <c r="Y374" i="3" s="1"/>
  <c r="X355" i="3"/>
  <c r="Y355" i="3" s="1"/>
  <c r="X348" i="3"/>
  <c r="Y348" i="3" s="1"/>
  <c r="X331" i="3"/>
  <c r="Y331" i="3" s="1"/>
  <c r="X319" i="3"/>
  <c r="Y319" i="3" s="1"/>
  <c r="X283" i="3"/>
  <c r="Y283" i="3" s="1"/>
  <c r="X261" i="3"/>
  <c r="Y261" i="3" s="1"/>
  <c r="X234" i="3"/>
  <c r="Y234" i="3" s="1"/>
  <c r="X224" i="3"/>
  <c r="Y224" i="3" s="1"/>
  <c r="X154" i="3"/>
  <c r="Y154" i="3" s="1"/>
  <c r="X130" i="3"/>
  <c r="Y130" i="3" s="1"/>
  <c r="X106" i="3"/>
  <c r="Y106" i="3" s="1"/>
  <c r="X87" i="3"/>
  <c r="Y87" i="3" s="1"/>
  <c r="X60" i="3"/>
  <c r="Y60" i="3" s="1"/>
  <c r="X55" i="3"/>
  <c r="Y55" i="3" s="1"/>
  <c r="X43" i="3"/>
  <c r="Y43" i="3" s="1"/>
  <c r="X38" i="3"/>
  <c r="Y38" i="3" s="1"/>
  <c r="X26" i="3"/>
  <c r="Y26" i="3" s="1"/>
  <c r="X21" i="3"/>
  <c r="Y21" i="3" s="1"/>
  <c r="X2876" i="3"/>
  <c r="Y2876" i="3" s="1"/>
  <c r="X2835" i="3"/>
  <c r="Y2835" i="3" s="1"/>
  <c r="X474" i="3"/>
  <c r="Y474" i="3" s="1"/>
  <c r="X443" i="3"/>
  <c r="Y443" i="3" s="1"/>
  <c r="X418" i="3"/>
  <c r="Y418" i="3" s="1"/>
  <c r="X1164" i="3"/>
  <c r="Y1164" i="3" s="1"/>
  <c r="X3097" i="3"/>
  <c r="Y3097" i="3" s="1"/>
  <c r="X3083" i="3"/>
  <c r="Y3083" i="3" s="1"/>
  <c r="X2211" i="3"/>
  <c r="Y2211" i="3" s="1"/>
  <c r="X2187" i="3"/>
  <c r="Y2187" i="3" s="1"/>
  <c r="X2175" i="3"/>
  <c r="Y2175" i="3" s="1"/>
  <c r="X1340" i="3"/>
  <c r="Y1340" i="3" s="1"/>
  <c r="X1328" i="3"/>
  <c r="Y1328" i="3" s="1"/>
  <c r="X1304" i="3"/>
  <c r="Y1304" i="3" s="1"/>
  <c r="X1272" i="3"/>
  <c r="Y1272" i="3" s="1"/>
  <c r="X1260" i="3"/>
  <c r="Y1260" i="3" s="1"/>
  <c r="X1248" i="3"/>
  <c r="Y1248" i="3" s="1"/>
  <c r="X1231" i="3"/>
  <c r="Y1231" i="3" s="1"/>
  <c r="X2145" i="3"/>
  <c r="Y2145" i="3" s="1"/>
  <c r="X2128" i="3"/>
  <c r="Y2128" i="3" s="1"/>
  <c r="X2118" i="3"/>
  <c r="Y2118" i="3" s="1"/>
  <c r="X2087" i="3"/>
  <c r="Y2087" i="3" s="1"/>
  <c r="X2051" i="3"/>
  <c r="Y2051" i="3" s="1"/>
  <c r="X2039" i="3"/>
  <c r="Y2039" i="3" s="1"/>
  <c r="X1558" i="3"/>
  <c r="Y1558" i="3" s="1"/>
  <c r="X1546" i="3"/>
  <c r="Y1546" i="3" s="1"/>
  <c r="X1529" i="3"/>
  <c r="Y1529" i="3" s="1"/>
  <c r="X1512" i="3"/>
  <c r="Y1512" i="3" s="1"/>
  <c r="X1488" i="3"/>
  <c r="Y1488" i="3" s="1"/>
  <c r="X1476" i="3"/>
  <c r="Y1476" i="3" s="1"/>
  <c r="X1442" i="3"/>
  <c r="Y1442" i="3" s="1"/>
  <c r="X1430" i="3"/>
  <c r="Y1430" i="3" s="1"/>
  <c r="X1418" i="3"/>
  <c r="Y1418" i="3" s="1"/>
  <c r="X1392" i="3"/>
  <c r="Y1392" i="3" s="1"/>
  <c r="X1373" i="3"/>
  <c r="Y1373" i="3" s="1"/>
  <c r="X3492" i="3"/>
  <c r="Y3492" i="3" s="1"/>
  <c r="X3480" i="3"/>
  <c r="Y3480" i="3" s="1"/>
  <c r="X3468" i="3"/>
  <c r="Y3468" i="3" s="1"/>
  <c r="X3449" i="3"/>
  <c r="Y3449" i="3" s="1"/>
  <c r="X3437" i="3"/>
  <c r="Y3437" i="3" s="1"/>
  <c r="X3425" i="3"/>
  <c r="Y3425" i="3" s="1"/>
  <c r="X3413" i="3"/>
  <c r="Y3413" i="3" s="1"/>
  <c r="X3394" i="3"/>
  <c r="Y3394" i="3" s="1"/>
  <c r="X3382" i="3"/>
  <c r="Y3382" i="3" s="1"/>
  <c r="X3368" i="3"/>
  <c r="Y3368" i="3" s="1"/>
  <c r="X3361" i="3"/>
  <c r="Y3361" i="3" s="1"/>
  <c r="X3349" i="3"/>
  <c r="Y3349" i="3" s="1"/>
  <c r="X3342" i="3"/>
  <c r="Y3342" i="3" s="1"/>
  <c r="X3335" i="3"/>
  <c r="Y3335" i="3" s="1"/>
  <c r="X3323" i="3"/>
  <c r="Y3323" i="3" s="1"/>
  <c r="X3295" i="3"/>
  <c r="Y3295" i="3" s="1"/>
  <c r="X3288" i="3"/>
  <c r="Y3288" i="3" s="1"/>
  <c r="X3276" i="3"/>
  <c r="Y3276" i="3" s="1"/>
  <c r="X3269" i="3"/>
  <c r="Y3269" i="3" s="1"/>
  <c r="X3260" i="3"/>
  <c r="Y3260" i="3" s="1"/>
  <c r="X3253" i="3"/>
  <c r="Y3253" i="3" s="1"/>
  <c r="X3246" i="3"/>
  <c r="Y3246" i="3" s="1"/>
  <c r="X3234" i="3"/>
  <c r="Y3234" i="3" s="1"/>
  <c r="X3158" i="3"/>
  <c r="Y3158" i="3" s="1"/>
  <c r="X3485" i="3"/>
  <c r="Y3485" i="3" s="1"/>
  <c r="X3442" i="3"/>
  <c r="Y3442" i="3" s="1"/>
  <c r="X3430" i="3"/>
  <c r="Y3430" i="3" s="1"/>
  <c r="X3418" i="3"/>
  <c r="Y3418" i="3" s="1"/>
  <c r="X3406" i="3"/>
  <c r="Y3406" i="3" s="1"/>
  <c r="X3399" i="3"/>
  <c r="Y3399" i="3" s="1"/>
  <c r="X3387" i="3"/>
  <c r="Y3387" i="3" s="1"/>
  <c r="X3373" i="3"/>
  <c r="Y3373" i="3" s="1"/>
  <c r="X3354" i="3"/>
  <c r="Y3354" i="3" s="1"/>
  <c r="X3347" i="3"/>
  <c r="Y3347" i="3" s="1"/>
  <c r="X3328" i="3"/>
  <c r="Y3328" i="3" s="1"/>
  <c r="X3316" i="3"/>
  <c r="Y3316" i="3" s="1"/>
  <c r="X3309" i="3"/>
  <c r="Y3309" i="3" s="1"/>
  <c r="X3300" i="3"/>
  <c r="Y3300" i="3" s="1"/>
  <c r="X3281" i="3"/>
  <c r="Y3281" i="3" s="1"/>
  <c r="X3274" i="3"/>
  <c r="Y3274" i="3" s="1"/>
  <c r="X3267" i="3"/>
  <c r="Y3267" i="3" s="1"/>
  <c r="X3239" i="3"/>
  <c r="Y3239" i="3" s="1"/>
  <c r="X3227" i="3"/>
  <c r="Y3227" i="3" s="1"/>
  <c r="X3220" i="3"/>
  <c r="Y3220" i="3" s="1"/>
  <c r="X3139" i="3"/>
  <c r="Y3139" i="3" s="1"/>
  <c r="X3115" i="3"/>
  <c r="Y3115" i="3" s="1"/>
  <c r="X3108" i="3"/>
  <c r="Y3108" i="3" s="1"/>
  <c r="X3075" i="3"/>
  <c r="Y3075" i="3" s="1"/>
  <c r="X2626" i="3"/>
  <c r="Y2626" i="3" s="1"/>
  <c r="X2619" i="3"/>
  <c r="Y2619" i="3" s="1"/>
  <c r="X2607" i="3"/>
  <c r="Y2607" i="3" s="1"/>
  <c r="X2590" i="3"/>
  <c r="Y2590" i="3" s="1"/>
  <c r="X2576" i="3"/>
  <c r="Y2576" i="3" s="1"/>
  <c r="X2564" i="3"/>
  <c r="Y2564" i="3" s="1"/>
  <c r="X2557" i="3"/>
  <c r="Y2557" i="3" s="1"/>
  <c r="X2538" i="3"/>
  <c r="Y2538" i="3" s="1"/>
  <c r="X2135" i="3"/>
  <c r="Y2135" i="3" s="1"/>
  <c r="X2123" i="3"/>
  <c r="Y2123" i="3" s="1"/>
  <c r="X2099" i="3"/>
  <c r="Y2099" i="3" s="1"/>
  <c r="X2082" i="3"/>
  <c r="Y2082" i="3" s="1"/>
  <c r="X2070" i="3"/>
  <c r="Y2070" i="3" s="1"/>
  <c r="X2027" i="3"/>
  <c r="Y2027" i="3" s="1"/>
  <c r="X1747" i="3"/>
  <c r="Y1747" i="3" s="1"/>
  <c r="X1575" i="3"/>
  <c r="Y1575" i="3" s="1"/>
  <c r="X1500" i="3"/>
  <c r="Y1500" i="3" s="1"/>
  <c r="X1464" i="3"/>
  <c r="Y1464" i="3" s="1"/>
  <c r="X1447" i="3"/>
  <c r="Y1447" i="3" s="1"/>
  <c r="X1411" i="3"/>
  <c r="Y1411" i="3" s="1"/>
  <c r="X1387" i="3"/>
  <c r="Y1387" i="3" s="1"/>
  <c r="X1380" i="3"/>
  <c r="Y1380" i="3" s="1"/>
  <c r="X3475" i="3"/>
  <c r="Y3475" i="3" s="1"/>
  <c r="X3463" i="3"/>
  <c r="Y3463" i="3" s="1"/>
  <c r="X3456" i="3"/>
  <c r="Y3456" i="3" s="1"/>
  <c r="X3444" i="3"/>
  <c r="Y3444" i="3" s="1"/>
  <c r="X3432" i="3"/>
  <c r="Y3432" i="3" s="1"/>
  <c r="X3420" i="3"/>
  <c r="Y3420" i="3" s="1"/>
  <c r="X3408" i="3"/>
  <c r="Y3408" i="3" s="1"/>
  <c r="X3401" i="3"/>
  <c r="Y3401" i="3" s="1"/>
  <c r="X3389" i="3"/>
  <c r="Y3389" i="3" s="1"/>
  <c r="X3375" i="3"/>
  <c r="Y3375" i="3" s="1"/>
  <c r="X3356" i="3"/>
  <c r="Y3356" i="3" s="1"/>
  <c r="X3337" i="3"/>
  <c r="Y3337" i="3" s="1"/>
  <c r="X3330" i="3"/>
  <c r="Y3330" i="3" s="1"/>
  <c r="X3318" i="3"/>
  <c r="Y3318" i="3" s="1"/>
  <c r="X3311" i="3"/>
  <c r="Y3311" i="3" s="1"/>
  <c r="X3302" i="3"/>
  <c r="Y3302" i="3" s="1"/>
  <c r="X3283" i="3"/>
  <c r="Y3283" i="3" s="1"/>
  <c r="X3165" i="3"/>
  <c r="Y3165" i="3" s="1"/>
  <c r="X1113" i="3"/>
  <c r="Y1113" i="3" s="1"/>
  <c r="X1071" i="3"/>
  <c r="Y1071" i="3" s="1"/>
  <c r="X1056" i="3"/>
  <c r="Y1056" i="3" s="1"/>
  <c r="X1044" i="3"/>
  <c r="Y1044" i="3" s="1"/>
  <c r="X1032" i="3"/>
  <c r="Y1032" i="3" s="1"/>
  <c r="X1020" i="3"/>
  <c r="Y1020" i="3" s="1"/>
  <c r="X1006" i="3"/>
  <c r="Y1006" i="3" s="1"/>
  <c r="X992" i="3"/>
  <c r="Y992" i="3" s="1"/>
  <c r="X970" i="3"/>
  <c r="Y970" i="3" s="1"/>
  <c r="X958" i="3"/>
  <c r="Y958" i="3" s="1"/>
  <c r="X948" i="3"/>
  <c r="Y948" i="3" s="1"/>
  <c r="X936" i="3"/>
  <c r="Y936" i="3" s="1"/>
  <c r="X924" i="3"/>
  <c r="Y924" i="3" s="1"/>
  <c r="X907" i="3"/>
  <c r="Y907" i="3" s="1"/>
  <c r="X895" i="3"/>
  <c r="Y895" i="3" s="1"/>
  <c r="X880" i="3"/>
  <c r="Y880" i="3" s="1"/>
  <c r="X868" i="3"/>
  <c r="Y868" i="3" s="1"/>
  <c r="X856" i="3"/>
  <c r="Y856" i="3" s="1"/>
  <c r="X844" i="3"/>
  <c r="Y844" i="3" s="1"/>
  <c r="X837" i="3"/>
  <c r="Y837" i="3" s="1"/>
  <c r="X832" i="3"/>
  <c r="Y832" i="3" s="1"/>
  <c r="X808" i="3"/>
  <c r="Y808" i="3" s="1"/>
  <c r="X796" i="3"/>
  <c r="Y796" i="3" s="1"/>
  <c r="X784" i="3"/>
  <c r="Y784" i="3" s="1"/>
  <c r="X772" i="3"/>
  <c r="Y772" i="3" s="1"/>
  <c r="X760" i="3"/>
  <c r="Y760" i="3" s="1"/>
  <c r="X743" i="3"/>
  <c r="Y743" i="3" s="1"/>
  <c r="X731" i="3"/>
  <c r="Y731" i="3" s="1"/>
  <c r="X726" i="3"/>
  <c r="Y726" i="3" s="1"/>
  <c r="X714" i="3"/>
  <c r="Y714" i="3" s="1"/>
  <c r="X702" i="3"/>
  <c r="Y702" i="3" s="1"/>
  <c r="X690" i="3"/>
  <c r="Y690" i="3" s="1"/>
  <c r="X678" i="3"/>
  <c r="Y678" i="3" s="1"/>
  <c r="X666" i="3"/>
  <c r="Y666" i="3" s="1"/>
  <c r="X635" i="3"/>
  <c r="Y635" i="3" s="1"/>
  <c r="X630" i="3"/>
  <c r="Y630" i="3" s="1"/>
  <c r="X620" i="3"/>
  <c r="Y620" i="3" s="1"/>
  <c r="X615" i="3"/>
  <c r="Y615" i="3" s="1"/>
  <c r="X610" i="3"/>
  <c r="Y610" i="3" s="1"/>
  <c r="X605" i="3"/>
  <c r="Y605" i="3" s="1"/>
  <c r="X588" i="3"/>
  <c r="Y588" i="3" s="1"/>
  <c r="X576" i="3"/>
  <c r="Y576" i="3" s="1"/>
  <c r="X564" i="3"/>
  <c r="Y564" i="3" s="1"/>
  <c r="X547" i="3"/>
  <c r="Y547" i="3" s="1"/>
  <c r="X535" i="3"/>
  <c r="Y535" i="3" s="1"/>
  <c r="X523" i="3"/>
  <c r="Y523" i="3" s="1"/>
  <c r="X506" i="3"/>
  <c r="Y506" i="3" s="1"/>
  <c r="X486" i="3"/>
  <c r="Y486" i="3" s="1"/>
  <c r="X476" i="3"/>
  <c r="Y476" i="3" s="1"/>
  <c r="X464" i="3"/>
  <c r="Y464" i="3" s="1"/>
  <c r="X457" i="3"/>
  <c r="Y457" i="3" s="1"/>
  <c r="X450" i="3"/>
  <c r="Y450" i="3" s="1"/>
  <c r="X440" i="3"/>
  <c r="Y440" i="3" s="1"/>
  <c r="X435" i="3"/>
  <c r="Y435" i="3" s="1"/>
  <c r="X430" i="3"/>
  <c r="Y430" i="3" s="1"/>
  <c r="X410" i="3"/>
  <c r="Y410" i="3" s="1"/>
  <c r="X390" i="3"/>
  <c r="Y390" i="3" s="1"/>
  <c r="X371" i="3"/>
  <c r="Y371" i="3" s="1"/>
  <c r="X364" i="3"/>
  <c r="Y364" i="3" s="1"/>
  <c r="X340" i="3"/>
  <c r="Y340" i="3" s="1"/>
  <c r="X328" i="3"/>
  <c r="Y328" i="3" s="1"/>
  <c r="X316" i="3"/>
  <c r="Y316" i="3" s="1"/>
  <c r="X309" i="3"/>
  <c r="Y309" i="3" s="1"/>
  <c r="X304" i="3"/>
  <c r="Y304" i="3" s="1"/>
  <c r="X299" i="3"/>
  <c r="Y299" i="3" s="1"/>
  <c r="X287" i="3"/>
  <c r="Y287" i="3" s="1"/>
  <c r="X280" i="3"/>
  <c r="Y280" i="3" s="1"/>
  <c r="X258" i="3"/>
  <c r="Y258" i="3" s="1"/>
  <c r="X253" i="3"/>
  <c r="Y253" i="3" s="1"/>
  <c r="X248" i="3"/>
  <c r="Y248" i="3" s="1"/>
  <c r="X221" i="3"/>
  <c r="Y221" i="3" s="1"/>
  <c r="X163" i="3"/>
  <c r="Y163" i="3" s="1"/>
  <c r="X151" i="3"/>
  <c r="Y151" i="3" s="1"/>
  <c r="X146" i="3"/>
  <c r="Y146" i="3" s="1"/>
  <c r="X134" i="3"/>
  <c r="Y134" i="3" s="1"/>
  <c r="X127" i="3"/>
  <c r="Y127" i="3" s="1"/>
  <c r="X115" i="3"/>
  <c r="Y115" i="3" s="1"/>
  <c r="X103" i="3"/>
  <c r="Y103" i="3" s="1"/>
  <c r="X96" i="3"/>
  <c r="Y96" i="3" s="1"/>
  <c r="X84" i="3"/>
  <c r="Y84" i="3" s="1"/>
  <c r="X79" i="3"/>
  <c r="Y79" i="3" s="1"/>
  <c r="X72" i="3"/>
  <c r="Y72" i="3" s="1"/>
  <c r="X62" i="3"/>
  <c r="Y62" i="3" s="1"/>
  <c r="X52" i="3"/>
  <c r="Y52" i="3" s="1"/>
  <c r="X35" i="3"/>
  <c r="Y35" i="3" s="1"/>
  <c r="X3169" i="3"/>
  <c r="Y3169" i="3" s="1"/>
  <c r="X3103" i="3"/>
  <c r="Y3103" i="3" s="1"/>
  <c r="X3096" i="3"/>
  <c r="Y3096" i="3" s="1"/>
  <c r="X3089" i="3"/>
  <c r="Y3089" i="3" s="1"/>
  <c r="X3082" i="3"/>
  <c r="Y3082" i="3" s="1"/>
  <c r="X3110" i="3"/>
  <c r="Y3110" i="3" s="1"/>
  <c r="X2684" i="3"/>
  <c r="Y2684" i="3" s="1"/>
  <c r="X2667" i="3"/>
  <c r="Y2667" i="3" s="1"/>
  <c r="X2660" i="3"/>
  <c r="Y2660" i="3" s="1"/>
  <c r="X1238" i="3"/>
  <c r="Y1238" i="3" s="1"/>
  <c r="X1218" i="3"/>
  <c r="Y1218" i="3" s="1"/>
  <c r="X1211" i="3"/>
  <c r="Y1211" i="3" s="1"/>
  <c r="X1191" i="3"/>
  <c r="Y1191" i="3" s="1"/>
  <c r="X1186" i="3"/>
  <c r="Y1186" i="3" s="1"/>
  <c r="X1181" i="3"/>
  <c r="Y1181" i="3" s="1"/>
  <c r="X1159" i="3"/>
  <c r="Y1159" i="3" s="1"/>
  <c r="X1147" i="3"/>
  <c r="Y1147" i="3" s="1"/>
  <c r="X1142" i="3"/>
  <c r="Y1142" i="3" s="1"/>
  <c r="X1120" i="3"/>
  <c r="Y1120" i="3" s="1"/>
  <c r="X1108" i="3"/>
  <c r="Y1108" i="3" s="1"/>
  <c r="X1088" i="3"/>
  <c r="Y1088" i="3" s="1"/>
  <c r="X1051" i="3"/>
  <c r="Y1051" i="3" s="1"/>
  <c r="X1039" i="3"/>
  <c r="Y1039" i="3" s="1"/>
  <c r="X1027" i="3"/>
  <c r="Y1027" i="3" s="1"/>
  <c r="X1013" i="3"/>
  <c r="Y1013" i="3" s="1"/>
  <c r="X999" i="3"/>
  <c r="Y999" i="3" s="1"/>
  <c r="X987" i="3"/>
  <c r="Y987" i="3" s="1"/>
  <c r="X982" i="3"/>
  <c r="Y982" i="3" s="1"/>
  <c r="X977" i="3"/>
  <c r="Y977" i="3" s="1"/>
  <c r="X965" i="3"/>
  <c r="Y965" i="3" s="1"/>
  <c r="X943" i="3"/>
  <c r="Y943" i="3" s="1"/>
  <c r="X931" i="3"/>
  <c r="Y931" i="3" s="1"/>
  <c r="X919" i="3"/>
  <c r="Y919" i="3" s="1"/>
  <c r="X902" i="3"/>
  <c r="Y902" i="3" s="1"/>
  <c r="X875" i="3"/>
  <c r="Y875" i="3" s="1"/>
  <c r="X863" i="3"/>
  <c r="Y863" i="3" s="1"/>
  <c r="X851" i="3"/>
  <c r="Y851" i="3" s="1"/>
  <c r="X827" i="3"/>
  <c r="Y827" i="3" s="1"/>
  <c r="X820" i="3"/>
  <c r="Y820" i="3" s="1"/>
  <c r="X803" i="3"/>
  <c r="Y803" i="3" s="1"/>
  <c r="X791" i="3"/>
  <c r="Y791" i="3" s="1"/>
  <c r="X779" i="3"/>
  <c r="Y779" i="3" s="1"/>
  <c r="X767" i="3"/>
  <c r="Y767" i="3" s="1"/>
  <c r="X755" i="3"/>
  <c r="Y755" i="3" s="1"/>
  <c r="X750" i="3"/>
  <c r="Y750" i="3" s="1"/>
  <c r="X738" i="3"/>
  <c r="Y738" i="3" s="1"/>
  <c r="X721" i="3"/>
  <c r="Y721" i="3" s="1"/>
  <c r="X709" i="3"/>
  <c r="Y709" i="3" s="1"/>
  <c r="X697" i="3"/>
  <c r="Y697" i="3" s="1"/>
  <c r="X685" i="3"/>
  <c r="Y685" i="3" s="1"/>
  <c r="X673" i="3"/>
  <c r="Y673" i="3" s="1"/>
  <c r="X661" i="3"/>
  <c r="Y661" i="3" s="1"/>
  <c r="X654" i="3"/>
  <c r="Y654" i="3" s="1"/>
  <c r="X647" i="3"/>
  <c r="Y647" i="3" s="1"/>
  <c r="X625" i="3"/>
  <c r="Y625" i="3" s="1"/>
  <c r="X600" i="3"/>
  <c r="Y600" i="3" s="1"/>
  <c r="X583" i="3"/>
  <c r="Y583" i="3" s="1"/>
  <c r="X571" i="3"/>
  <c r="Y571" i="3" s="1"/>
  <c r="X559" i="3"/>
  <c r="Y559" i="3" s="1"/>
  <c r="X554" i="3"/>
  <c r="Y554" i="3" s="1"/>
  <c r="X542" i="3"/>
  <c r="Y542" i="3" s="1"/>
  <c r="X530" i="3"/>
  <c r="Y530" i="3" s="1"/>
  <c r="X518" i="3"/>
  <c r="Y518" i="3" s="1"/>
  <c r="X471" i="3"/>
  <c r="Y471" i="3" s="1"/>
  <c r="X425" i="3"/>
  <c r="Y425" i="3" s="1"/>
  <c r="X420" i="3"/>
  <c r="Y420" i="3" s="1"/>
  <c r="X385" i="3"/>
  <c r="Y385" i="3" s="1"/>
  <c r="X378" i="3"/>
  <c r="Y378" i="3" s="1"/>
  <c r="X359" i="3"/>
  <c r="Y359" i="3" s="1"/>
  <c r="X342" i="3"/>
  <c r="Y342" i="3" s="1"/>
  <c r="X335" i="3"/>
  <c r="Y335" i="3" s="1"/>
  <c r="X323" i="3"/>
  <c r="Y323" i="3" s="1"/>
  <c r="X294" i="3"/>
  <c r="Y294" i="3" s="1"/>
  <c r="X275" i="3"/>
  <c r="Y275" i="3" s="1"/>
  <c r="X270" i="3"/>
  <c r="Y270" i="3" s="1"/>
  <c r="X238" i="3"/>
  <c r="Y238" i="3" s="1"/>
  <c r="X216" i="3"/>
  <c r="Y216" i="3" s="1"/>
  <c r="X209" i="3"/>
  <c r="Y209" i="3" s="1"/>
  <c r="X204" i="3"/>
  <c r="Y204" i="3" s="1"/>
  <c r="X199" i="3"/>
  <c r="Y199" i="3" s="1"/>
  <c r="X194" i="3"/>
  <c r="Y194" i="3" s="1"/>
  <c r="X187" i="3"/>
  <c r="Y187" i="3" s="1"/>
  <c r="X180" i="3"/>
  <c r="Y180" i="3" s="1"/>
  <c r="X170" i="3"/>
  <c r="Y170" i="3" s="1"/>
  <c r="X158" i="3"/>
  <c r="Y158" i="3" s="1"/>
  <c r="X141" i="3"/>
  <c r="Y141" i="3" s="1"/>
  <c r="X122" i="3"/>
  <c r="Y122" i="3" s="1"/>
  <c r="X110" i="3"/>
  <c r="Y110" i="3" s="1"/>
  <c r="X91" i="3"/>
  <c r="Y91" i="3" s="1"/>
  <c r="X74" i="3"/>
  <c r="Y74" i="3" s="1"/>
  <c r="X47" i="3"/>
  <c r="Y47" i="3" s="1"/>
  <c r="X13" i="3"/>
  <c r="Y13" i="3" s="1"/>
  <c r="X3222" i="3"/>
  <c r="Y3222" i="3" s="1"/>
  <c r="X3215" i="3"/>
  <c r="Y3215" i="3" s="1"/>
  <c r="X2749" i="3"/>
  <c r="Y2749" i="3" s="1"/>
  <c r="X2737" i="3"/>
  <c r="Y2737" i="3" s="1"/>
  <c r="X2725" i="3"/>
  <c r="Y2725" i="3" s="1"/>
  <c r="X2708" i="3"/>
  <c r="Y2708" i="3" s="1"/>
  <c r="X2689" i="3"/>
  <c r="Y2689" i="3" s="1"/>
  <c r="X2672" i="3"/>
  <c r="Y2672" i="3" s="1"/>
  <c r="X2665" i="3"/>
  <c r="Y2665" i="3" s="1"/>
  <c r="X2658" i="3"/>
  <c r="Y2658" i="3" s="1"/>
  <c r="X2651" i="3"/>
  <c r="Y2651" i="3" s="1"/>
  <c r="X2646" i="3"/>
  <c r="Y2646" i="3" s="1"/>
  <c r="X2641" i="3"/>
  <c r="Y2641" i="3" s="1"/>
  <c r="X2614" i="3"/>
  <c r="Y2614" i="3" s="1"/>
  <c r="X2585" i="3"/>
  <c r="Y2585" i="3" s="1"/>
  <c r="X2578" i="3"/>
  <c r="Y2578" i="3" s="1"/>
  <c r="X2571" i="3"/>
  <c r="Y2571" i="3" s="1"/>
  <c r="X2559" i="3"/>
  <c r="Y2559" i="3" s="1"/>
  <c r="X2210" i="3"/>
  <c r="Y2210" i="3" s="1"/>
  <c r="X2198" i="3"/>
  <c r="Y2198" i="3" s="1"/>
  <c r="X2186" i="3"/>
  <c r="Y2186" i="3" s="1"/>
  <c r="X2174" i="3"/>
  <c r="Y2174" i="3" s="1"/>
  <c r="X2159" i="3"/>
  <c r="Y2159" i="3" s="1"/>
  <c r="X2152" i="3"/>
  <c r="Y2152" i="3" s="1"/>
  <c r="X2140" i="3"/>
  <c r="Y2140" i="3" s="1"/>
  <c r="X1874" i="3"/>
  <c r="Y1874" i="3" s="1"/>
  <c r="X1869" i="3"/>
  <c r="Y1869" i="3" s="1"/>
  <c r="X1864" i="3"/>
  <c r="Y1864" i="3" s="1"/>
  <c r="X1854" i="3"/>
  <c r="Y1854" i="3" s="1"/>
  <c r="X1842" i="3"/>
  <c r="Y1842" i="3" s="1"/>
  <c r="X1823" i="3"/>
  <c r="Y1823" i="3" s="1"/>
  <c r="X1787" i="3"/>
  <c r="Y1787" i="3" s="1"/>
  <c r="X1768" i="3"/>
  <c r="Y1768" i="3" s="1"/>
  <c r="X1761" i="3"/>
  <c r="Y1761" i="3" s="1"/>
  <c r="X1754" i="3"/>
  <c r="Y1754" i="3" s="1"/>
  <c r="X1737" i="3"/>
  <c r="Y1737" i="3" s="1"/>
  <c r="X1715" i="3"/>
  <c r="Y1715" i="3" s="1"/>
  <c r="X1703" i="3"/>
  <c r="Y1703" i="3" s="1"/>
  <c r="X1698" i="3"/>
  <c r="Y1698" i="3" s="1"/>
  <c r="X1693" i="3"/>
  <c r="Y1693" i="3" s="1"/>
  <c r="X1681" i="3"/>
  <c r="Y1681" i="3" s="1"/>
  <c r="X1676" i="3"/>
  <c r="Y1676" i="3" s="1"/>
  <c r="X1669" i="3"/>
  <c r="Y1669" i="3" s="1"/>
  <c r="X1657" i="3"/>
  <c r="Y1657" i="3" s="1"/>
  <c r="X1645" i="3"/>
  <c r="Y1645" i="3" s="1"/>
  <c r="X1633" i="3"/>
  <c r="Y1633" i="3" s="1"/>
  <c r="X1597" i="3"/>
  <c r="Y1597" i="3" s="1"/>
  <c r="X1592" i="3"/>
  <c r="Y1592" i="3" s="1"/>
  <c r="X1587" i="3"/>
  <c r="Y1587" i="3" s="1"/>
  <c r="X1570" i="3"/>
  <c r="Y1570" i="3" s="1"/>
  <c r="X1565" i="3"/>
  <c r="Y1565" i="3" s="1"/>
  <c r="X1553" i="3"/>
  <c r="Y1553" i="3" s="1"/>
  <c r="X1541" i="3"/>
  <c r="Y1541" i="3" s="1"/>
  <c r="X1524" i="3"/>
  <c r="Y1524" i="3" s="1"/>
  <c r="X1519" i="3"/>
  <c r="Y1519" i="3" s="1"/>
  <c r="X1507" i="3"/>
  <c r="Y1507" i="3" s="1"/>
  <c r="X1495" i="3"/>
  <c r="Y1495" i="3" s="1"/>
  <c r="X1483" i="3"/>
  <c r="Y1483" i="3" s="1"/>
  <c r="X1471" i="3"/>
  <c r="Y1471" i="3" s="1"/>
  <c r="X1459" i="3"/>
  <c r="Y1459" i="3" s="1"/>
  <c r="X1437" i="3"/>
  <c r="Y1437" i="3" s="1"/>
  <c r="X1425" i="3"/>
  <c r="Y1425" i="3" s="1"/>
  <c r="X1413" i="3"/>
  <c r="Y1413" i="3" s="1"/>
  <c r="X1404" i="3"/>
  <c r="Y1404" i="3" s="1"/>
  <c r="X1368" i="3"/>
  <c r="Y1368" i="3" s="1"/>
  <c r="X1344" i="3"/>
  <c r="Y1344" i="3" s="1"/>
  <c r="X1332" i="3"/>
  <c r="Y1332" i="3" s="1"/>
  <c r="X1320" i="3"/>
  <c r="Y1320" i="3" s="1"/>
  <c r="X1313" i="3"/>
  <c r="Y1313" i="3" s="1"/>
  <c r="X1308" i="3"/>
  <c r="Y1308" i="3" s="1"/>
  <c r="X1296" i="3"/>
  <c r="Y1296" i="3" s="1"/>
  <c r="X1286" i="3"/>
  <c r="Y1286" i="3" s="1"/>
  <c r="X1276" i="3"/>
  <c r="Y1276" i="3" s="1"/>
  <c r="X1264" i="3"/>
  <c r="Y1264" i="3" s="1"/>
  <c r="X1252" i="3"/>
  <c r="Y1252" i="3" s="1"/>
  <c r="X1240" i="3"/>
  <c r="Y1240" i="3" s="1"/>
  <c r="X1235" i="3"/>
  <c r="Y1235" i="3" s="1"/>
  <c r="X1171" i="3"/>
  <c r="Y1171" i="3" s="1"/>
  <c r="X3174" i="3"/>
  <c r="Y3174" i="3" s="1"/>
  <c r="X3151" i="3"/>
  <c r="Y3151" i="3" s="1"/>
  <c r="X3144" i="3"/>
  <c r="Y3144" i="3" s="1"/>
  <c r="X3132" i="3"/>
  <c r="Y3132" i="3" s="1"/>
  <c r="X3118" i="3"/>
  <c r="Y3118" i="3" s="1"/>
  <c r="X3111" i="3"/>
  <c r="Y3111" i="3" s="1"/>
  <c r="X3004" i="3"/>
  <c r="Y3004" i="3" s="1"/>
  <c r="X2999" i="3"/>
  <c r="Y2999" i="3" s="1"/>
  <c r="X2994" i="3"/>
  <c r="Y2994" i="3" s="1"/>
  <c r="X2974" i="3"/>
  <c r="Y2974" i="3" s="1"/>
  <c r="X2962" i="3"/>
  <c r="Y2962" i="3" s="1"/>
  <c r="X2957" i="3"/>
  <c r="Y2957" i="3" s="1"/>
  <c r="X2952" i="3"/>
  <c r="Y2952" i="3" s="1"/>
  <c r="X2928" i="3"/>
  <c r="Y2928" i="3" s="1"/>
  <c r="X2909" i="3"/>
  <c r="Y2909" i="3" s="1"/>
  <c r="X2897" i="3"/>
  <c r="Y2897" i="3" s="1"/>
  <c r="X2293" i="3"/>
  <c r="Y2293" i="3" s="1"/>
  <c r="X1034" i="3"/>
  <c r="Y1034" i="3" s="1"/>
  <c r="X1022" i="3"/>
  <c r="Y1022" i="3" s="1"/>
  <c r="X1015" i="3"/>
  <c r="Y1015" i="3" s="1"/>
  <c r="X1008" i="3"/>
  <c r="Y1008" i="3" s="1"/>
  <c r="X994" i="3"/>
  <c r="Y994" i="3" s="1"/>
  <c r="X972" i="3"/>
  <c r="Y972" i="3" s="1"/>
  <c r="X960" i="3"/>
  <c r="Y960" i="3" s="1"/>
  <c r="X938" i="3"/>
  <c r="Y938" i="3" s="1"/>
  <c r="X926" i="3"/>
  <c r="Y926" i="3" s="1"/>
  <c r="X914" i="3"/>
  <c r="Y914" i="3" s="1"/>
  <c r="X909" i="3"/>
  <c r="Y909" i="3" s="1"/>
  <c r="X897" i="3"/>
  <c r="Y897" i="3" s="1"/>
  <c r="X892" i="3"/>
  <c r="Y892" i="3" s="1"/>
  <c r="X887" i="3"/>
  <c r="Y887" i="3" s="1"/>
  <c r="X882" i="3"/>
  <c r="Y882" i="3" s="1"/>
  <c r="X870" i="3"/>
  <c r="Y870" i="3" s="1"/>
  <c r="X858" i="3"/>
  <c r="Y858" i="3" s="1"/>
  <c r="X846" i="3"/>
  <c r="Y846" i="3" s="1"/>
  <c r="X839" i="3"/>
  <c r="Y839" i="3" s="1"/>
  <c r="X810" i="3"/>
  <c r="Y810" i="3" s="1"/>
  <c r="X798" i="3"/>
  <c r="Y798" i="3" s="1"/>
  <c r="X786" i="3"/>
  <c r="Y786" i="3" s="1"/>
  <c r="X774" i="3"/>
  <c r="Y774" i="3" s="1"/>
  <c r="X762" i="3"/>
  <c r="Y762" i="3" s="1"/>
  <c r="X745" i="3"/>
  <c r="Y745" i="3" s="1"/>
  <c r="X733" i="3"/>
  <c r="Y733" i="3" s="1"/>
  <c r="X728" i="3"/>
  <c r="Y728" i="3" s="1"/>
  <c r="X716" i="3"/>
  <c r="Y716" i="3" s="1"/>
  <c r="X704" i="3"/>
  <c r="Y704" i="3" s="1"/>
  <c r="X692" i="3"/>
  <c r="Y692" i="3" s="1"/>
  <c r="X680" i="3"/>
  <c r="Y680" i="3" s="1"/>
  <c r="X668" i="3"/>
  <c r="Y668" i="3" s="1"/>
  <c r="X656" i="3"/>
  <c r="Y656" i="3" s="1"/>
  <c r="X637" i="3"/>
  <c r="Y637" i="3" s="1"/>
  <c r="X595" i="3"/>
  <c r="Y595" i="3" s="1"/>
  <c r="X590" i="3"/>
  <c r="Y590" i="3" s="1"/>
  <c r="X578" i="3"/>
  <c r="Y578" i="3" s="1"/>
  <c r="X566" i="3"/>
  <c r="Y566" i="3" s="1"/>
  <c r="X549" i="3"/>
  <c r="Y549" i="3" s="1"/>
  <c r="X537" i="3"/>
  <c r="Y537" i="3" s="1"/>
  <c r="X525" i="3"/>
  <c r="Y525" i="3" s="1"/>
  <c r="X513" i="3"/>
  <c r="Y513" i="3" s="1"/>
  <c r="X508" i="3"/>
  <c r="Y508" i="3" s="1"/>
  <c r="X503" i="3"/>
  <c r="Y503" i="3" s="1"/>
  <c r="X498" i="3"/>
  <c r="Y498" i="3" s="1"/>
  <c r="X493" i="3"/>
  <c r="Y493" i="3" s="1"/>
  <c r="X488" i="3"/>
  <c r="Y488" i="3" s="1"/>
  <c r="X483" i="3"/>
  <c r="Y483" i="3" s="1"/>
  <c r="X478" i="3"/>
  <c r="Y478" i="3" s="1"/>
  <c r="X466" i="3"/>
  <c r="Y466" i="3" s="1"/>
  <c r="X459" i="3"/>
  <c r="Y459" i="3" s="1"/>
  <c r="X452" i="3"/>
  <c r="Y452" i="3" s="1"/>
  <c r="X432" i="3"/>
  <c r="Y432" i="3" s="1"/>
  <c r="X407" i="3"/>
  <c r="Y407" i="3" s="1"/>
  <c r="X397" i="3"/>
  <c r="Y397" i="3" s="1"/>
  <c r="X392" i="3"/>
  <c r="Y392" i="3" s="1"/>
  <c r="X380" i="3"/>
  <c r="Y380" i="3" s="1"/>
  <c r="X373" i="3"/>
  <c r="Y373" i="3" s="1"/>
  <c r="X366" i="3"/>
  <c r="Y366" i="3" s="1"/>
  <c r="X352" i="3"/>
  <c r="Y352" i="3" s="1"/>
  <c r="X347" i="3"/>
  <c r="Y347" i="3" s="1"/>
  <c r="X330" i="3"/>
  <c r="Y330" i="3" s="1"/>
  <c r="X318" i="3"/>
  <c r="Y318" i="3" s="1"/>
  <c r="X311" i="3"/>
  <c r="Y311" i="3" s="1"/>
  <c r="X301" i="3"/>
  <c r="Y301" i="3" s="1"/>
  <c r="X289" i="3"/>
  <c r="Y289" i="3" s="1"/>
  <c r="X282" i="3"/>
  <c r="Y282" i="3" s="1"/>
  <c r="X260" i="3"/>
  <c r="Y260" i="3" s="1"/>
  <c r="X233" i="3"/>
  <c r="Y233" i="3" s="1"/>
  <c r="X223" i="3"/>
  <c r="Y223" i="3" s="1"/>
  <c r="X182" i="3"/>
  <c r="Y182" i="3" s="1"/>
  <c r="X165" i="3"/>
  <c r="Y165" i="3" s="1"/>
  <c r="X153" i="3"/>
  <c r="Y153" i="3" s="1"/>
  <c r="X136" i="3"/>
  <c r="Y136" i="3" s="1"/>
  <c r="X129" i="3"/>
  <c r="Y129" i="3" s="1"/>
  <c r="X117" i="3"/>
  <c r="Y117" i="3" s="1"/>
  <c r="X105" i="3"/>
  <c r="Y105" i="3" s="1"/>
  <c r="X98" i="3"/>
  <c r="Y98" i="3" s="1"/>
  <c r="X86" i="3"/>
  <c r="Y86" i="3" s="1"/>
  <c r="X81" i="3"/>
  <c r="Y81" i="3" s="1"/>
  <c r="X59" i="3"/>
  <c r="Y59" i="3" s="1"/>
  <c r="X54" i="3"/>
  <c r="Y54" i="3" s="1"/>
  <c r="X37" i="3"/>
  <c r="Y37" i="3" s="1"/>
  <c r="X20" i="3"/>
  <c r="Y20" i="3" s="1"/>
  <c r="X8" i="3"/>
  <c r="Y8" i="3" s="1"/>
  <c r="X1161" i="3"/>
  <c r="Y1161" i="3" s="1"/>
  <c r="X1149" i="3"/>
  <c r="Y1149" i="3" s="1"/>
  <c r="X1144" i="3"/>
  <c r="Y1144" i="3" s="1"/>
  <c r="X1139" i="3"/>
  <c r="Y1139" i="3" s="1"/>
  <c r="X1122" i="3"/>
  <c r="Y1122" i="3" s="1"/>
  <c r="X1110" i="3"/>
  <c r="Y1110" i="3" s="1"/>
  <c r="X1053" i="3"/>
  <c r="Y1053" i="3" s="1"/>
  <c r="X1041" i="3"/>
  <c r="Y1041" i="3" s="1"/>
  <c r="X1029" i="3"/>
  <c r="Y1029" i="3" s="1"/>
  <c r="X1017" i="3"/>
  <c r="Y1017" i="3" s="1"/>
  <c r="X1003" i="3"/>
  <c r="Y1003" i="3" s="1"/>
  <c r="X989" i="3"/>
  <c r="Y989" i="3" s="1"/>
  <c r="X979" i="3"/>
  <c r="Y979" i="3" s="1"/>
  <c r="X967" i="3"/>
  <c r="Y967" i="3" s="1"/>
  <c r="X955" i="3"/>
  <c r="Y955" i="3" s="1"/>
  <c r="X950" i="3"/>
  <c r="Y950" i="3" s="1"/>
  <c r="X945" i="3"/>
  <c r="Y945" i="3" s="1"/>
  <c r="X933" i="3"/>
  <c r="Y933" i="3" s="1"/>
  <c r="X921" i="3"/>
  <c r="Y921" i="3" s="1"/>
  <c r="X904" i="3"/>
  <c r="Y904" i="3" s="1"/>
  <c r="X877" i="3"/>
  <c r="Y877" i="3" s="1"/>
  <c r="X865" i="3"/>
  <c r="Y865" i="3" s="1"/>
  <c r="X853" i="3"/>
  <c r="Y853" i="3" s="1"/>
  <c r="X841" i="3"/>
  <c r="Y841" i="3" s="1"/>
  <c r="X829" i="3"/>
  <c r="Y829" i="3" s="1"/>
  <c r="X822" i="3"/>
  <c r="Y822" i="3" s="1"/>
  <c r="X805" i="3"/>
  <c r="Y805" i="3" s="1"/>
  <c r="X793" i="3"/>
  <c r="Y793" i="3" s="1"/>
  <c r="X781" i="3"/>
  <c r="Y781" i="3" s="1"/>
  <c r="X769" i="3"/>
  <c r="Y769" i="3" s="1"/>
  <c r="X757" i="3"/>
  <c r="Y757" i="3" s="1"/>
  <c r="X740" i="3"/>
  <c r="Y740" i="3" s="1"/>
  <c r="X723" i="3"/>
  <c r="Y723" i="3" s="1"/>
  <c r="X711" i="3"/>
  <c r="Y711" i="3" s="1"/>
  <c r="X699" i="3"/>
  <c r="Y699" i="3" s="1"/>
  <c r="X687" i="3"/>
  <c r="Y687" i="3" s="1"/>
  <c r="X675" i="3"/>
  <c r="Y675" i="3" s="1"/>
  <c r="X663" i="3"/>
  <c r="Y663" i="3" s="1"/>
  <c r="X649" i="3"/>
  <c r="Y649" i="3" s="1"/>
  <c r="X632" i="3"/>
  <c r="Y632" i="3" s="1"/>
  <c r="X627" i="3"/>
  <c r="Y627" i="3" s="1"/>
  <c r="X622" i="3"/>
  <c r="Y622" i="3" s="1"/>
  <c r="X612" i="3"/>
  <c r="Y612" i="3" s="1"/>
  <c r="X602" i="3"/>
  <c r="Y602" i="3" s="1"/>
  <c r="X585" i="3"/>
  <c r="Y585" i="3" s="1"/>
  <c r="X573" i="3"/>
  <c r="Y573" i="3" s="1"/>
  <c r="X561" i="3"/>
  <c r="Y561" i="3" s="1"/>
  <c r="X551" i="3"/>
  <c r="Y551" i="3" s="1"/>
  <c r="X544" i="3"/>
  <c r="Y544" i="3" s="1"/>
  <c r="X532" i="3"/>
  <c r="Y532" i="3" s="1"/>
  <c r="X520" i="3"/>
  <c r="Y520" i="3" s="1"/>
  <c r="X473" i="3"/>
  <c r="Y473" i="3" s="1"/>
  <c r="X447" i="3"/>
  <c r="Y447" i="3" s="1"/>
  <c r="X427" i="3"/>
  <c r="Y427" i="3" s="1"/>
  <c r="X422" i="3"/>
  <c r="Y422" i="3" s="1"/>
  <c r="X417" i="3"/>
  <c r="Y417" i="3" s="1"/>
  <c r="X387" i="3"/>
  <c r="Y387" i="3" s="1"/>
  <c r="X361" i="3"/>
  <c r="Y361" i="3" s="1"/>
  <c r="X354" i="3"/>
  <c r="Y354" i="3" s="1"/>
  <c r="X337" i="3"/>
  <c r="Y337" i="3" s="1"/>
  <c r="X325" i="3"/>
  <c r="Y325" i="3" s="1"/>
  <c r="X313" i="3"/>
  <c r="Y313" i="3" s="1"/>
  <c r="X296" i="3"/>
  <c r="Y296" i="3" s="1"/>
  <c r="X284" i="3"/>
  <c r="Y284" i="3" s="1"/>
  <c r="X277" i="3"/>
  <c r="Y277" i="3" s="1"/>
  <c r="X255" i="3"/>
  <c r="Y255" i="3" s="1"/>
  <c r="X245" i="3"/>
  <c r="Y245" i="3" s="1"/>
  <c r="X240" i="3"/>
  <c r="Y240" i="3" s="1"/>
  <c r="X218" i="3"/>
  <c r="Y218" i="3" s="1"/>
  <c r="X211" i="3"/>
  <c r="Y211" i="3" s="1"/>
  <c r="X201" i="3"/>
  <c r="Y201" i="3" s="1"/>
  <c r="X196" i="3"/>
  <c r="Y196" i="3" s="1"/>
  <c r="X189" i="3"/>
  <c r="Y189" i="3" s="1"/>
  <c r="X177" i="3"/>
  <c r="Y177" i="3" s="1"/>
  <c r="X172" i="3"/>
  <c r="Y172" i="3" s="1"/>
  <c r="X160" i="3"/>
  <c r="Y160" i="3" s="1"/>
  <c r="X143" i="3"/>
  <c r="Y143" i="3" s="1"/>
  <c r="X124" i="3"/>
  <c r="Y124" i="3" s="1"/>
  <c r="X112" i="3"/>
  <c r="Y112" i="3" s="1"/>
  <c r="X100" i="3"/>
  <c r="Y100" i="3" s="1"/>
  <c r="X93" i="3"/>
  <c r="Y93" i="3" s="1"/>
  <c r="X76" i="3"/>
  <c r="Y76" i="3" s="1"/>
  <c r="X69" i="3"/>
  <c r="Y69" i="3" s="1"/>
  <c r="X49" i="3"/>
  <c r="Y49" i="3" s="1"/>
  <c r="X32" i="3"/>
  <c r="Y32" i="3" s="1"/>
  <c r="X2549" i="3"/>
  <c r="Y2549" i="3" s="1"/>
  <c r="X2542" i="3"/>
  <c r="Y2542" i="3" s="1"/>
  <c r="X2523" i="3"/>
  <c r="Y2523" i="3" s="1"/>
  <c r="X2518" i="3"/>
  <c r="Y2518" i="3" s="1"/>
  <c r="X2508" i="3"/>
  <c r="Y2508" i="3" s="1"/>
  <c r="X2496" i="3"/>
  <c r="Y2496" i="3" s="1"/>
  <c r="X2489" i="3"/>
  <c r="Y2489" i="3" s="1"/>
  <c r="X2484" i="3"/>
  <c r="Y2484" i="3" s="1"/>
  <c r="X2447" i="3"/>
  <c r="Y2447" i="3" s="1"/>
  <c r="X2442" i="3"/>
  <c r="Y2442" i="3" s="1"/>
  <c r="X2403" i="3"/>
  <c r="Y2403" i="3" s="1"/>
  <c r="X2391" i="3"/>
  <c r="Y2391" i="3" s="1"/>
  <c r="X2384" i="3"/>
  <c r="Y2384" i="3" s="1"/>
  <c r="X2358" i="3"/>
  <c r="Y2358" i="3" s="1"/>
  <c r="X2346" i="3"/>
  <c r="Y2346" i="3" s="1"/>
  <c r="X2341" i="3"/>
  <c r="Y2341" i="3" s="1"/>
  <c r="X2329" i="3"/>
  <c r="Y2329" i="3" s="1"/>
  <c r="X2310" i="3"/>
  <c r="Y2310" i="3" s="1"/>
  <c r="X2298" i="3"/>
  <c r="Y2298" i="3" s="1"/>
  <c r="X2291" i="3"/>
  <c r="Y2291" i="3" s="1"/>
  <c r="X2279" i="3"/>
  <c r="Y2279" i="3" s="1"/>
  <c r="X2267" i="3"/>
  <c r="Y2267" i="3" s="1"/>
  <c r="X2255" i="3"/>
  <c r="Y2255" i="3" s="1"/>
  <c r="X2238" i="3"/>
  <c r="Y2238" i="3" s="1"/>
  <c r="X2231" i="3"/>
  <c r="Y2231" i="3" s="1"/>
  <c r="X2224" i="3"/>
  <c r="Y2224" i="3" s="1"/>
  <c r="X2217" i="3"/>
  <c r="Y2217" i="3" s="1"/>
  <c r="X2205" i="3"/>
  <c r="Y2205" i="3" s="1"/>
  <c r="X2193" i="3"/>
  <c r="Y2193" i="3" s="1"/>
  <c r="X2154" i="3"/>
  <c r="Y2154" i="3" s="1"/>
  <c r="X2147" i="3"/>
  <c r="Y2147" i="3" s="1"/>
  <c r="X2125" i="3"/>
  <c r="Y2125" i="3" s="1"/>
  <c r="X2120" i="3"/>
  <c r="Y2120" i="3" s="1"/>
  <c r="X2108" i="3"/>
  <c r="Y2108" i="3" s="1"/>
  <c r="X2101" i="3"/>
  <c r="Y2101" i="3" s="1"/>
  <c r="X2089" i="3"/>
  <c r="Y2089" i="3" s="1"/>
  <c r="X2084" i="3"/>
  <c r="Y2084" i="3" s="1"/>
  <c r="X2072" i="3"/>
  <c r="Y2072" i="3" s="1"/>
  <c r="X2005" i="3"/>
  <c r="Y2005" i="3" s="1"/>
  <c r="X1993" i="3"/>
  <c r="Y1993" i="3" s="1"/>
  <c r="X1981" i="3"/>
  <c r="Y1981" i="3" s="1"/>
  <c r="X1960" i="3"/>
  <c r="Y1960" i="3" s="1"/>
  <c r="X1943" i="3"/>
  <c r="Y1943" i="3" s="1"/>
  <c r="X1931" i="3"/>
  <c r="Y1931" i="3" s="1"/>
  <c r="X1919" i="3"/>
  <c r="Y1919" i="3" s="1"/>
  <c r="X1907" i="3"/>
  <c r="Y1907" i="3" s="1"/>
  <c r="X1900" i="3"/>
  <c r="Y1900" i="3" s="1"/>
  <c r="X1888" i="3"/>
  <c r="Y1888" i="3" s="1"/>
  <c r="X1818" i="3"/>
  <c r="Y1818" i="3" s="1"/>
  <c r="X1806" i="3"/>
  <c r="Y1806" i="3" s="1"/>
  <c r="X1794" i="3"/>
  <c r="Y1794" i="3" s="1"/>
  <c r="X1782" i="3"/>
  <c r="Y1782" i="3" s="1"/>
  <c r="X1775" i="3"/>
  <c r="Y1775" i="3" s="1"/>
  <c r="X1749" i="3"/>
  <c r="Y1749" i="3" s="1"/>
  <c r="X1744" i="3"/>
  <c r="Y1744" i="3" s="1"/>
  <c r="X1732" i="3"/>
  <c r="Y1732" i="3" s="1"/>
  <c r="X1722" i="3"/>
  <c r="Y1722" i="3" s="1"/>
  <c r="X1710" i="3"/>
  <c r="Y1710" i="3" s="1"/>
  <c r="X1688" i="3"/>
  <c r="Y1688" i="3" s="1"/>
  <c r="X1664" i="3"/>
  <c r="Y1664" i="3" s="1"/>
  <c r="X1652" i="3"/>
  <c r="Y1652" i="3" s="1"/>
  <c r="X1640" i="3"/>
  <c r="Y1640" i="3" s="1"/>
  <c r="X1628" i="3"/>
  <c r="Y1628" i="3" s="1"/>
  <c r="X1623" i="3"/>
  <c r="Y1623" i="3" s="1"/>
  <c r="X1618" i="3"/>
  <c r="Y1618" i="3" s="1"/>
  <c r="X1611" i="3"/>
  <c r="Y1611" i="3" s="1"/>
  <c r="X1604" i="3"/>
  <c r="Y1604" i="3" s="1"/>
  <c r="X1577" i="3"/>
  <c r="Y1577" i="3" s="1"/>
  <c r="X1560" i="3"/>
  <c r="Y1560" i="3" s="1"/>
  <c r="X1548" i="3"/>
  <c r="Y1548" i="3" s="1"/>
  <c r="X1536" i="3"/>
  <c r="Y1536" i="3" s="1"/>
  <c r="X1531" i="3"/>
  <c r="Y1531" i="3" s="1"/>
  <c r="X1514" i="3"/>
  <c r="Y1514" i="3" s="1"/>
  <c r="X1502" i="3"/>
  <c r="Y1502" i="3" s="1"/>
  <c r="X1490" i="3"/>
  <c r="Y1490" i="3" s="1"/>
  <c r="X1478" i="3"/>
  <c r="Y1478" i="3" s="1"/>
  <c r="X1466" i="3"/>
  <c r="Y1466" i="3" s="1"/>
  <c r="X1454" i="3"/>
  <c r="Y1454" i="3" s="1"/>
  <c r="X1449" i="3"/>
  <c r="Y1449" i="3" s="1"/>
  <c r="X1444" i="3"/>
  <c r="Y1444" i="3" s="1"/>
  <c r="X1432" i="3"/>
  <c r="Y1432" i="3" s="1"/>
  <c r="X1420" i="3"/>
  <c r="Y1420" i="3" s="1"/>
  <c r="X3003" i="3"/>
  <c r="Y3003" i="3" s="1"/>
  <c r="X2998" i="3"/>
  <c r="Y2998" i="3" s="1"/>
  <c r="X2993" i="3"/>
  <c r="Y2993" i="3" s="1"/>
  <c r="X2988" i="3"/>
  <c r="Y2988" i="3" s="1"/>
  <c r="X2973" i="3"/>
  <c r="Y2973" i="3" s="1"/>
  <c r="X2961" i="3"/>
  <c r="Y2961" i="3" s="1"/>
  <c r="X2944" i="3"/>
  <c r="Y2944" i="3" s="1"/>
  <c r="X2939" i="3"/>
  <c r="Y2939" i="3" s="1"/>
  <c r="X2934" i="3"/>
  <c r="Y2934" i="3" s="1"/>
  <c r="X2920" i="3"/>
  <c r="Y2920" i="3" s="1"/>
  <c r="X2913" i="3"/>
  <c r="Y2913" i="3" s="1"/>
  <c r="X2901" i="3"/>
  <c r="Y2901" i="3" s="1"/>
  <c r="X2880" i="3"/>
  <c r="Y2880" i="3" s="1"/>
  <c r="X2856" i="3"/>
  <c r="Y2856" i="3" s="1"/>
  <c r="X2849" i="3"/>
  <c r="Y2849" i="3" s="1"/>
  <c r="X2812" i="3"/>
  <c r="Y2812" i="3" s="1"/>
  <c r="X2800" i="3"/>
  <c r="Y2800" i="3" s="1"/>
  <c r="X2788" i="3"/>
  <c r="Y2788" i="3" s="1"/>
  <c r="X2776" i="3"/>
  <c r="Y2776" i="3" s="1"/>
  <c r="X2762" i="3"/>
  <c r="Y2762" i="3" s="1"/>
  <c r="X2748" i="3"/>
  <c r="Y2748" i="3" s="1"/>
  <c r="X2736" i="3"/>
  <c r="Y2736" i="3" s="1"/>
  <c r="X2724" i="3"/>
  <c r="Y2724" i="3" s="1"/>
  <c r="X2707" i="3"/>
  <c r="Y2707" i="3" s="1"/>
  <c r="X2688" i="3"/>
  <c r="Y2688" i="3" s="1"/>
  <c r="X2671" i="3"/>
  <c r="Y2671" i="3" s="1"/>
  <c r="X2664" i="3"/>
  <c r="Y2664" i="3" s="1"/>
  <c r="X2635" i="3"/>
  <c r="Y2635" i="3" s="1"/>
  <c r="X2630" i="3"/>
  <c r="Y2630" i="3" s="1"/>
  <c r="X2625" i="3"/>
  <c r="Y2625" i="3" s="1"/>
  <c r="X2618" i="3"/>
  <c r="Y2618" i="3" s="1"/>
  <c r="X2606" i="3"/>
  <c r="Y2606" i="3" s="1"/>
  <c r="X2589" i="3"/>
  <c r="Y2589" i="3" s="1"/>
  <c r="X2575" i="3"/>
  <c r="Y2575" i="3" s="1"/>
  <c r="X2563" i="3"/>
  <c r="Y2563" i="3" s="1"/>
  <c r="X2556" i="3"/>
  <c r="Y2556" i="3" s="1"/>
  <c r="X2469" i="3"/>
  <c r="Y2469" i="3" s="1"/>
  <c r="X2437" i="3"/>
  <c r="Y2437" i="3" s="1"/>
  <c r="X2422" i="3"/>
  <c r="Y2422" i="3" s="1"/>
  <c r="X2417" i="3"/>
  <c r="Y2417" i="3" s="1"/>
  <c r="X2410" i="3"/>
  <c r="Y2410" i="3" s="1"/>
  <c r="X2398" i="3"/>
  <c r="Y2398" i="3" s="1"/>
  <c r="X2379" i="3"/>
  <c r="Y2379" i="3" s="1"/>
  <c r="X2372" i="3"/>
  <c r="Y2372" i="3" s="1"/>
  <c r="X2365" i="3"/>
  <c r="Y2365" i="3" s="1"/>
  <c r="X2353" i="3"/>
  <c r="Y2353" i="3" s="1"/>
  <c r="X2336" i="3"/>
  <c r="Y2336" i="3" s="1"/>
  <c r="X2324" i="3"/>
  <c r="Y2324" i="3" s="1"/>
  <c r="X2317" i="3"/>
  <c r="Y2317" i="3" s="1"/>
  <c r="X2305" i="3"/>
  <c r="Y2305" i="3" s="1"/>
  <c r="X2286" i="3"/>
  <c r="Y2286" i="3" s="1"/>
  <c r="X2274" i="3"/>
  <c r="Y2274" i="3" s="1"/>
  <c r="X2262" i="3"/>
  <c r="Y2262" i="3" s="1"/>
  <c r="X2250" i="3"/>
  <c r="Y2250" i="3" s="1"/>
  <c r="X2212" i="3"/>
  <c r="Y2212" i="3" s="1"/>
  <c r="X2200" i="3"/>
  <c r="Y2200" i="3" s="1"/>
  <c r="X2188" i="3"/>
  <c r="Y2188" i="3" s="1"/>
  <c r="X2181" i="3"/>
  <c r="Y2181" i="3" s="1"/>
  <c r="X2176" i="3"/>
  <c r="Y2176" i="3" s="1"/>
  <c r="X2171" i="3"/>
  <c r="Y2171" i="3" s="1"/>
  <c r="X2166" i="3"/>
  <c r="Y2166" i="3" s="1"/>
  <c r="X2161" i="3"/>
  <c r="Y2161" i="3" s="1"/>
  <c r="X2142" i="3"/>
  <c r="Y2142" i="3" s="1"/>
  <c r="X1876" i="3"/>
  <c r="Y1876" i="3" s="1"/>
  <c r="X1844" i="3"/>
  <c r="Y1844" i="3" s="1"/>
  <c r="X1825" i="3"/>
  <c r="Y1825" i="3" s="1"/>
  <c r="X1813" i="3"/>
  <c r="Y1813" i="3" s="1"/>
  <c r="X1801" i="3"/>
  <c r="Y1801" i="3" s="1"/>
  <c r="X1789" i="3"/>
  <c r="Y1789" i="3" s="1"/>
  <c r="X1770" i="3"/>
  <c r="Y1770" i="3" s="1"/>
  <c r="X1763" i="3"/>
  <c r="Y1763" i="3" s="1"/>
  <c r="X1756" i="3"/>
  <c r="Y1756" i="3" s="1"/>
  <c r="X1739" i="3"/>
  <c r="Y1739" i="3" s="1"/>
  <c r="X1717" i="3"/>
  <c r="Y1717" i="3" s="1"/>
  <c r="X1712" i="3"/>
  <c r="Y1712" i="3" s="1"/>
  <c r="X1705" i="3"/>
  <c r="Y1705" i="3" s="1"/>
  <c r="X1695" i="3"/>
  <c r="Y1695" i="3" s="1"/>
  <c r="X1683" i="3"/>
  <c r="Y1683" i="3" s="1"/>
  <c r="X1671" i="3"/>
  <c r="Y1671" i="3" s="1"/>
  <c r="X1659" i="3"/>
  <c r="Y1659" i="3" s="1"/>
  <c r="X1647" i="3"/>
  <c r="Y1647" i="3" s="1"/>
  <c r="X1635" i="3"/>
  <c r="Y1635" i="3" s="1"/>
  <c r="X1613" i="3"/>
  <c r="Y1613" i="3" s="1"/>
  <c r="X1599" i="3"/>
  <c r="Y1599" i="3" s="1"/>
  <c r="X1594" i="3"/>
  <c r="Y1594" i="3" s="1"/>
  <c r="X1589" i="3"/>
  <c r="Y1589" i="3" s="1"/>
  <c r="X1572" i="3"/>
  <c r="Y1572" i="3" s="1"/>
  <c r="X1567" i="3"/>
  <c r="Y1567" i="3" s="1"/>
  <c r="X1555" i="3"/>
  <c r="Y1555" i="3" s="1"/>
  <c r="X1543" i="3"/>
  <c r="Y1543" i="3" s="1"/>
  <c r="X1526" i="3"/>
  <c r="Y1526" i="3" s="1"/>
  <c r="X1521" i="3"/>
  <c r="Y1521" i="3" s="1"/>
  <c r="X1509" i="3"/>
  <c r="Y1509" i="3" s="1"/>
  <c r="X1497" i="3"/>
  <c r="Y1497" i="3" s="1"/>
  <c r="X1485" i="3"/>
  <c r="Y1485" i="3" s="1"/>
  <c r="X1480" i="3"/>
  <c r="Y1480" i="3" s="1"/>
  <c r="X1473" i="3"/>
  <c r="Y1473" i="3" s="1"/>
  <c r="X1461" i="3"/>
  <c r="Y1461" i="3" s="1"/>
  <c r="X1439" i="3"/>
  <c r="Y1439" i="3" s="1"/>
  <c r="X1427" i="3"/>
  <c r="Y1427" i="3" s="1"/>
  <c r="X1415" i="3"/>
  <c r="Y1415" i="3" s="1"/>
  <c r="X1406" i="3"/>
  <c r="Y1406" i="3" s="1"/>
  <c r="X1384" i="3"/>
  <c r="Y1384" i="3" s="1"/>
  <c r="X1370" i="3"/>
  <c r="Y1370" i="3" s="1"/>
  <c r="X1346" i="3"/>
  <c r="Y1346" i="3" s="1"/>
  <c r="X1334" i="3"/>
  <c r="Y1334" i="3" s="1"/>
  <c r="X1322" i="3"/>
  <c r="Y1322" i="3" s="1"/>
  <c r="X1315" i="3"/>
  <c r="Y1315" i="3" s="1"/>
  <c r="X1310" i="3"/>
  <c r="Y1310" i="3" s="1"/>
  <c r="X1298" i="3"/>
  <c r="Y1298" i="3" s="1"/>
  <c r="X1293" i="3"/>
  <c r="Y1293" i="3" s="1"/>
  <c r="X1288" i="3"/>
  <c r="Y1288" i="3" s="1"/>
  <c r="X1283" i="3"/>
  <c r="Y1283" i="3" s="1"/>
  <c r="X1278" i="3"/>
  <c r="Y1278" i="3" s="1"/>
  <c r="X1266" i="3"/>
  <c r="Y1266" i="3" s="1"/>
  <c r="X1254" i="3"/>
  <c r="Y1254" i="3" s="1"/>
  <c r="X1242" i="3"/>
  <c r="Y1242" i="3" s="1"/>
  <c r="X1173" i="3"/>
  <c r="Y1173" i="3" s="1"/>
  <c r="X1168" i="3"/>
  <c r="Y1168" i="3" s="1"/>
  <c r="X1163" i="3"/>
  <c r="Y1163" i="3" s="1"/>
  <c r="X1151" i="3"/>
  <c r="Y1151" i="3" s="1"/>
  <c r="X1112" i="3"/>
  <c r="Y1112" i="3" s="1"/>
  <c r="X1070" i="3"/>
  <c r="Y1070" i="3" s="1"/>
  <c r="X1055" i="3"/>
  <c r="Y1055" i="3" s="1"/>
  <c r="X1043" i="3"/>
  <c r="Y1043" i="3" s="1"/>
  <c r="X1031" i="3"/>
  <c r="Y1031" i="3" s="1"/>
  <c r="X1019" i="3"/>
  <c r="Y1019" i="3" s="1"/>
  <c r="X1005" i="3"/>
  <c r="Y1005" i="3" s="1"/>
  <c r="X3010" i="3"/>
  <c r="Y3010" i="3" s="1"/>
  <c r="X3005" i="3"/>
  <c r="Y3005" i="3" s="1"/>
  <c r="X2983" i="3"/>
  <c r="Y2983" i="3" s="1"/>
  <c r="X2951" i="3"/>
  <c r="Y2951" i="3" s="1"/>
  <c r="X2927" i="3"/>
  <c r="Y2927" i="3" s="1"/>
  <c r="X2908" i="3"/>
  <c r="Y2908" i="3" s="1"/>
  <c r="X2896" i="3"/>
  <c r="Y2896" i="3" s="1"/>
  <c r="X2875" i="3"/>
  <c r="Y2875" i="3" s="1"/>
  <c r="X2844" i="3"/>
  <c r="Y2844" i="3" s="1"/>
  <c r="X2839" i="3"/>
  <c r="Y2839" i="3" s="1"/>
  <c r="X2834" i="3"/>
  <c r="Y2834" i="3" s="1"/>
  <c r="X2829" i="3"/>
  <c r="Y2829" i="3" s="1"/>
  <c r="X2819" i="3"/>
  <c r="Y2819" i="3" s="1"/>
  <c r="X2807" i="3"/>
  <c r="Y2807" i="3" s="1"/>
  <c r="X2795" i="3"/>
  <c r="Y2795" i="3" s="1"/>
  <c r="X2783" i="3"/>
  <c r="Y2783" i="3" s="1"/>
  <c r="X2771" i="3"/>
  <c r="Y2771" i="3" s="1"/>
  <c r="X2764" i="3"/>
  <c r="Y2764" i="3" s="1"/>
  <c r="X2757" i="3"/>
  <c r="Y2757" i="3" s="1"/>
  <c r="X2743" i="3"/>
  <c r="Y2743" i="3" s="1"/>
  <c r="X2731" i="3"/>
  <c r="Y2731" i="3" s="1"/>
  <c r="X2719" i="3"/>
  <c r="Y2719" i="3" s="1"/>
  <c r="X2714" i="3"/>
  <c r="Y2714" i="3" s="1"/>
  <c r="X2702" i="3"/>
  <c r="Y2702" i="3" s="1"/>
  <c r="X2695" i="3"/>
  <c r="Y2695" i="3" s="1"/>
  <c r="X2683" i="3"/>
  <c r="Y2683" i="3" s="1"/>
  <c r="X2666" i="3"/>
  <c r="Y2666" i="3" s="1"/>
  <c r="X2659" i="3"/>
  <c r="Y2659" i="3" s="1"/>
  <c r="X2645" i="3"/>
  <c r="Y2645" i="3" s="1"/>
  <c r="X2640" i="3"/>
  <c r="Y2640" i="3" s="1"/>
  <c r="X2613" i="3"/>
  <c r="Y2613" i="3" s="1"/>
  <c r="X2584" i="3"/>
  <c r="Y2584" i="3" s="1"/>
  <c r="X2577" i="3"/>
  <c r="Y2577" i="3" s="1"/>
  <c r="X2570" i="3"/>
  <c r="Y2570" i="3" s="1"/>
  <c r="X2558" i="3"/>
  <c r="Y2558" i="3" s="1"/>
  <c r="X2532" i="3"/>
  <c r="Y2532" i="3" s="1"/>
  <c r="X2525" i="3"/>
  <c r="Y2525" i="3" s="1"/>
  <c r="X2515" i="3"/>
  <c r="Y2515" i="3" s="1"/>
  <c r="X2510" i="3"/>
  <c r="Y2510" i="3" s="1"/>
  <c r="X2498" i="3"/>
  <c r="Y2498" i="3" s="1"/>
  <c r="X2491" i="3"/>
  <c r="Y2491" i="3" s="1"/>
  <c r="X2486" i="3"/>
  <c r="Y2486" i="3" s="1"/>
  <c r="X2454" i="3"/>
  <c r="Y2454" i="3" s="1"/>
  <c r="X2449" i="3"/>
  <c r="Y2449" i="3" s="1"/>
  <c r="X2427" i="3"/>
  <c r="Y2427" i="3" s="1"/>
  <c r="X2412" i="3"/>
  <c r="Y2412" i="3" s="1"/>
  <c r="X2405" i="3"/>
  <c r="Y2405" i="3" s="1"/>
  <c r="X2393" i="3"/>
  <c r="Y2393" i="3" s="1"/>
  <c r="X2386" i="3"/>
  <c r="Y2386" i="3" s="1"/>
  <c r="X2367" i="3"/>
  <c r="Y2367" i="3" s="1"/>
  <c r="X2360" i="3"/>
  <c r="Y2360" i="3" s="1"/>
  <c r="X2348" i="3"/>
  <c r="Y2348" i="3" s="1"/>
  <c r="X2331" i="3"/>
  <c r="Y2331" i="3" s="1"/>
  <c r="X2319" i="3"/>
  <c r="Y2319" i="3" s="1"/>
  <c r="X2312" i="3"/>
  <c r="Y2312" i="3" s="1"/>
  <c r="X2300" i="3"/>
  <c r="Y2300" i="3" s="1"/>
  <c r="X2281" i="3"/>
  <c r="Y2281" i="3" s="1"/>
  <c r="X2269" i="3"/>
  <c r="Y2269" i="3" s="1"/>
  <c r="X2257" i="3"/>
  <c r="Y2257" i="3" s="1"/>
  <c r="X2245" i="3"/>
  <c r="Y2245" i="3" s="1"/>
  <c r="X2240" i="3"/>
  <c r="Y2240" i="3" s="1"/>
  <c r="X2233" i="3"/>
  <c r="Y2233" i="3" s="1"/>
  <c r="X2219" i="3"/>
  <c r="Y2219" i="3" s="1"/>
  <c r="X2207" i="3"/>
  <c r="Y2207" i="3" s="1"/>
  <c r="X2195" i="3"/>
  <c r="Y2195" i="3" s="1"/>
  <c r="X2183" i="3"/>
  <c r="Y2183" i="3" s="1"/>
  <c r="X2062" i="3"/>
  <c r="Y2062" i="3" s="1"/>
  <c r="X3495" i="3"/>
  <c r="Y3495" i="3" s="1"/>
  <c r="X3481" i="3"/>
  <c r="Y3481" i="3" s="1"/>
  <c r="X3469" i="3"/>
  <c r="Y3469" i="3" s="1"/>
  <c r="X3443" i="3"/>
  <c r="Y3443" i="3" s="1"/>
  <c r="X3431" i="3"/>
  <c r="Y3431" i="3" s="1"/>
  <c r="X3419" i="3"/>
  <c r="Y3419" i="3" s="1"/>
  <c r="X3407" i="3"/>
  <c r="Y3407" i="3" s="1"/>
  <c r="X3400" i="3"/>
  <c r="Y3400" i="3" s="1"/>
  <c r="X3388" i="3"/>
  <c r="Y3388" i="3" s="1"/>
  <c r="X3172" i="3"/>
  <c r="Y3172" i="3" s="1"/>
  <c r="X3142" i="3"/>
  <c r="Y3142" i="3" s="1"/>
  <c r="X3128" i="3"/>
  <c r="Y3128" i="3" s="1"/>
  <c r="X3116" i="3"/>
  <c r="Y3116" i="3" s="1"/>
  <c r="X3102" i="3"/>
  <c r="Y3102" i="3" s="1"/>
  <c r="X3095" i="3"/>
  <c r="Y3095" i="3" s="1"/>
  <c r="X3088" i="3"/>
  <c r="Y3088" i="3" s="1"/>
  <c r="X3081" i="3"/>
  <c r="Y3081" i="3" s="1"/>
  <c r="X3074" i="3"/>
  <c r="Y3074" i="3" s="1"/>
  <c r="X3058" i="3"/>
  <c r="Y3058" i="3" s="1"/>
  <c r="X3039" i="3"/>
  <c r="Y3039" i="3" s="1"/>
  <c r="X3027" i="3"/>
  <c r="Y3027" i="3" s="1"/>
  <c r="X3000" i="3"/>
  <c r="Y3000" i="3" s="1"/>
  <c r="X2995" i="3"/>
  <c r="Y2995" i="3" s="1"/>
  <c r="X2970" i="3"/>
  <c r="Y2970" i="3" s="1"/>
  <c r="X2963" i="3"/>
  <c r="Y2963" i="3" s="1"/>
  <c r="X2958" i="3"/>
  <c r="Y2958" i="3" s="1"/>
  <c r="X2946" i="3"/>
  <c r="Y2946" i="3" s="1"/>
  <c r="X2941" i="3"/>
  <c r="Y2941" i="3" s="1"/>
  <c r="X2936" i="3"/>
  <c r="Y2936" i="3" s="1"/>
  <c r="X2922" i="3"/>
  <c r="Y2922" i="3" s="1"/>
  <c r="X2915" i="3"/>
  <c r="Y2915" i="3" s="1"/>
  <c r="X2903" i="3"/>
  <c r="Y2903" i="3" s="1"/>
  <c r="X2889" i="3"/>
  <c r="Y2889" i="3" s="1"/>
  <c r="X2882" i="3"/>
  <c r="Y2882" i="3" s="1"/>
  <c r="X2858" i="3"/>
  <c r="Y2858" i="3" s="1"/>
  <c r="X2851" i="3"/>
  <c r="Y2851" i="3" s="1"/>
  <c r="X2824" i="3"/>
  <c r="Y2824" i="3" s="1"/>
  <c r="X2814" i="3"/>
  <c r="Y2814" i="3" s="1"/>
  <c r="X2802" i="3"/>
  <c r="Y2802" i="3" s="1"/>
  <c r="X2790" i="3"/>
  <c r="Y2790" i="3" s="1"/>
  <c r="X2778" i="3"/>
  <c r="Y2778" i="3" s="1"/>
  <c r="X2750" i="3"/>
  <c r="Y2750" i="3" s="1"/>
  <c r="X2738" i="3"/>
  <c r="Y2738" i="3" s="1"/>
  <c r="X2726" i="3"/>
  <c r="Y2726" i="3" s="1"/>
  <c r="X2709" i="3"/>
  <c r="Y2709" i="3" s="1"/>
  <c r="X2697" i="3"/>
  <c r="Y2697" i="3" s="1"/>
  <c r="X2690" i="3"/>
  <c r="Y2690" i="3" s="1"/>
  <c r="X2539" i="3"/>
  <c r="Y2539" i="3" s="1"/>
  <c r="X2505" i="3"/>
  <c r="Y2505" i="3" s="1"/>
  <c r="X2481" i="3"/>
  <c r="Y2481" i="3" s="1"/>
  <c r="X3176" i="3"/>
  <c r="Y3176" i="3" s="1"/>
  <c r="X3160" i="3"/>
  <c r="Y3160" i="3" s="1"/>
  <c r="X3153" i="3"/>
  <c r="Y3153" i="3" s="1"/>
  <c r="X3146" i="3"/>
  <c r="Y3146" i="3" s="1"/>
  <c r="X3134" i="3"/>
  <c r="Y3134" i="3" s="1"/>
  <c r="X3120" i="3"/>
  <c r="Y3120" i="3" s="1"/>
  <c r="X3113" i="3"/>
  <c r="Y3113" i="3" s="1"/>
  <c r="X3099" i="3"/>
  <c r="Y3099" i="3" s="1"/>
  <c r="X3092" i="3"/>
  <c r="Y3092" i="3" s="1"/>
  <c r="X3085" i="3"/>
  <c r="Y3085" i="3" s="1"/>
  <c r="X3055" i="3"/>
  <c r="Y3055" i="3" s="1"/>
  <c r="X3048" i="3"/>
  <c r="Y3048" i="3" s="1"/>
  <c r="X3036" i="3"/>
  <c r="Y3036" i="3" s="1"/>
  <c r="X3024" i="3"/>
  <c r="Y3024" i="3" s="1"/>
  <c r="X3017" i="3"/>
  <c r="Y3017" i="3" s="1"/>
  <c r="X2967" i="3"/>
  <c r="Y2967" i="3" s="1"/>
  <c r="X2924" i="3"/>
  <c r="Y2924" i="3" s="1"/>
  <c r="X2905" i="3"/>
  <c r="Y2905" i="3" s="1"/>
  <c r="X2891" i="3"/>
  <c r="Y2891" i="3" s="1"/>
  <c r="X2884" i="3"/>
  <c r="Y2884" i="3" s="1"/>
  <c r="X2867" i="3"/>
  <c r="Y2867" i="3" s="1"/>
  <c r="X2862" i="3"/>
  <c r="Y2862" i="3" s="1"/>
  <c r="X2841" i="3"/>
  <c r="Y2841" i="3" s="1"/>
  <c r="X2821" i="3"/>
  <c r="Y2821" i="3" s="1"/>
  <c r="X2816" i="3"/>
  <c r="Y2816" i="3" s="1"/>
  <c r="X2804" i="3"/>
  <c r="Y2804" i="3" s="1"/>
  <c r="X2792" i="3"/>
  <c r="Y2792" i="3" s="1"/>
  <c r="X2780" i="3"/>
  <c r="Y2780" i="3" s="1"/>
  <c r="X2768" i="3"/>
  <c r="Y2768" i="3" s="1"/>
  <c r="X2728" i="3"/>
  <c r="Y2728" i="3" s="1"/>
  <c r="X2716" i="3"/>
  <c r="Y2716" i="3" s="1"/>
  <c r="X2711" i="3"/>
  <c r="Y2711" i="3" s="1"/>
  <c r="X2699" i="3"/>
  <c r="Y2699" i="3" s="1"/>
  <c r="X2692" i="3"/>
  <c r="Y2692" i="3" s="1"/>
  <c r="X2680" i="3"/>
  <c r="Y2680" i="3" s="1"/>
  <c r="X2675" i="3"/>
  <c r="Y2675" i="3" s="1"/>
  <c r="X2654" i="3"/>
  <c r="Y2654" i="3" s="1"/>
  <c r="X2610" i="3"/>
  <c r="Y2610" i="3" s="1"/>
  <c r="X2603" i="3"/>
  <c r="Y2603" i="3" s="1"/>
  <c r="X2598" i="3"/>
  <c r="Y2598" i="3" s="1"/>
  <c r="X2593" i="3"/>
  <c r="Y2593" i="3" s="1"/>
  <c r="X2567" i="3"/>
  <c r="Y2567" i="3" s="1"/>
  <c r="X2553" i="3"/>
  <c r="Y2553" i="3" s="1"/>
  <c r="X2546" i="3"/>
  <c r="Y2546" i="3" s="1"/>
  <c r="X2534" i="3"/>
  <c r="Y2534" i="3" s="1"/>
  <c r="X2527" i="3"/>
  <c r="Y2527" i="3" s="1"/>
  <c r="X2512" i="3"/>
  <c r="Y2512" i="3" s="1"/>
  <c r="X2500" i="3"/>
  <c r="Y2500" i="3" s="1"/>
  <c r="X2493" i="3"/>
  <c r="Y2493" i="3" s="1"/>
  <c r="X2471" i="3"/>
  <c r="Y2471" i="3" s="1"/>
  <c r="X2439" i="3"/>
  <c r="Y2439" i="3" s="1"/>
  <c r="X2400" i="3"/>
  <c r="Y2400" i="3" s="1"/>
  <c r="X2381" i="3"/>
  <c r="Y2381" i="3" s="1"/>
  <c r="X2374" i="3"/>
  <c r="Y2374" i="3" s="1"/>
  <c r="X2355" i="3"/>
  <c r="Y2355" i="3" s="1"/>
  <c r="X2338" i="3"/>
  <c r="Y2338" i="3" s="1"/>
  <c r="X2326" i="3"/>
  <c r="Y2326" i="3" s="1"/>
  <c r="X2307" i="3"/>
  <c r="Y2307" i="3" s="1"/>
  <c r="X2295" i="3"/>
  <c r="Y2295" i="3" s="1"/>
  <c r="X2288" i="3"/>
  <c r="Y2288" i="3" s="1"/>
  <c r="X2050" i="3"/>
  <c r="Y2050" i="3" s="1"/>
  <c r="X2038" i="3"/>
  <c r="Y2038" i="3" s="1"/>
  <c r="X2026" i="3"/>
  <c r="Y2026" i="3" s="1"/>
  <c r="X1995" i="3"/>
  <c r="Y1995" i="3" s="1"/>
  <c r="X1983" i="3"/>
  <c r="Y1983" i="3" s="1"/>
  <c r="X1971" i="3"/>
  <c r="Y1971" i="3" s="1"/>
  <c r="X1962" i="3"/>
  <c r="Y1962" i="3" s="1"/>
  <c r="X1957" i="3"/>
  <c r="Y1957" i="3" s="1"/>
  <c r="X1952" i="3"/>
  <c r="Y1952" i="3" s="1"/>
  <c r="X1945" i="3"/>
  <c r="Y1945" i="3" s="1"/>
  <c r="X1933" i="3"/>
  <c r="Y1933" i="3" s="1"/>
  <c r="X1921" i="3"/>
  <c r="Y1921" i="3" s="1"/>
  <c r="X1909" i="3"/>
  <c r="Y1909" i="3" s="1"/>
  <c r="X1902" i="3"/>
  <c r="Y1902" i="3" s="1"/>
  <c r="X1890" i="3"/>
  <c r="Y1890" i="3" s="1"/>
  <c r="X1871" i="3"/>
  <c r="Y1871" i="3" s="1"/>
  <c r="X1866" i="3"/>
  <c r="Y1866" i="3" s="1"/>
  <c r="X1861" i="3"/>
  <c r="Y1861" i="3" s="1"/>
  <c r="X1856" i="3"/>
  <c r="Y1856" i="3" s="1"/>
  <c r="X1851" i="3"/>
  <c r="Y1851" i="3" s="1"/>
  <c r="X1839" i="3"/>
  <c r="Y1839" i="3" s="1"/>
  <c r="X1832" i="3"/>
  <c r="Y1832" i="3" s="1"/>
  <c r="X1820" i="3"/>
  <c r="Y1820" i="3" s="1"/>
  <c r="X1808" i="3"/>
  <c r="Y1808" i="3" s="1"/>
  <c r="X1796" i="3"/>
  <c r="Y1796" i="3" s="1"/>
  <c r="X3237" i="3"/>
  <c r="Y3237" i="3" s="1"/>
  <c r="X3225" i="3"/>
  <c r="Y3225" i="3" s="1"/>
  <c r="X3218" i="3"/>
  <c r="Y3218" i="3" s="1"/>
  <c r="X3204" i="3"/>
  <c r="Y3204" i="3" s="1"/>
  <c r="X3197" i="3"/>
  <c r="Y3197" i="3" s="1"/>
  <c r="X3190" i="3"/>
  <c r="Y3190" i="3" s="1"/>
  <c r="X3171" i="3"/>
  <c r="Y3171" i="3" s="1"/>
  <c r="X3141" i="3"/>
  <c r="Y3141" i="3" s="1"/>
  <c r="X3127" i="3"/>
  <c r="Y3127" i="3" s="1"/>
  <c r="X3106" i="3"/>
  <c r="Y3106" i="3" s="1"/>
  <c r="X3078" i="3"/>
  <c r="Y3078" i="3" s="1"/>
  <c r="X3071" i="3"/>
  <c r="Y3071" i="3" s="1"/>
  <c r="X3064" i="3"/>
  <c r="Y3064" i="3" s="1"/>
  <c r="X3043" i="3"/>
  <c r="Y3043" i="3" s="1"/>
  <c r="X3031" i="3"/>
  <c r="Y3031" i="3" s="1"/>
  <c r="X2997" i="3"/>
  <c r="Y2997" i="3" s="1"/>
  <c r="X2992" i="3"/>
  <c r="Y2992" i="3" s="1"/>
  <c r="X2987" i="3"/>
  <c r="Y2987" i="3" s="1"/>
  <c r="X2977" i="3"/>
  <c r="Y2977" i="3" s="1"/>
  <c r="X2943" i="3"/>
  <c r="Y2943" i="3" s="1"/>
  <c r="X2938" i="3"/>
  <c r="Y2938" i="3" s="1"/>
  <c r="X2761" i="3"/>
  <c r="Y2761" i="3" s="1"/>
  <c r="X2754" i="3"/>
  <c r="Y2754" i="3" s="1"/>
  <c r="X2747" i="3"/>
  <c r="Y2747" i="3" s="1"/>
  <c r="X2735" i="3"/>
  <c r="Y2735" i="3" s="1"/>
  <c r="X2723" i="3"/>
  <c r="Y2723" i="3" s="1"/>
  <c r="X2706" i="3"/>
  <c r="Y2706" i="3" s="1"/>
  <c r="X2687" i="3"/>
  <c r="Y2687" i="3" s="1"/>
  <c r="X2670" i="3"/>
  <c r="Y2670" i="3" s="1"/>
  <c r="X2663" i="3"/>
  <c r="Y2663" i="3" s="1"/>
  <c r="X2649" i="3"/>
  <c r="Y2649" i="3" s="1"/>
  <c r="X2634" i="3"/>
  <c r="Y2634" i="3" s="1"/>
  <c r="X2629" i="3"/>
  <c r="Y2629" i="3" s="1"/>
  <c r="X2624" i="3"/>
  <c r="Y2624" i="3" s="1"/>
  <c r="X2617" i="3"/>
  <c r="Y2617" i="3" s="1"/>
  <c r="X2588" i="3"/>
  <c r="Y2588" i="3" s="1"/>
  <c r="X2581" i="3"/>
  <c r="Y2581" i="3" s="1"/>
  <c r="X2574" i="3"/>
  <c r="Y2574" i="3" s="1"/>
  <c r="X2562" i="3"/>
  <c r="Y2562" i="3" s="1"/>
  <c r="X2541" i="3"/>
  <c r="Y2541" i="3" s="1"/>
  <c r="X2522" i="3"/>
  <c r="Y2522" i="3" s="1"/>
  <c r="X2507" i="3"/>
  <c r="Y2507" i="3" s="1"/>
  <c r="X2488" i="3"/>
  <c r="Y2488" i="3" s="1"/>
  <c r="X2483" i="3"/>
  <c r="Y2483" i="3" s="1"/>
  <c r="X2478" i="3"/>
  <c r="Y2478" i="3" s="1"/>
  <c r="X2466" i="3"/>
  <c r="Y2466" i="3" s="1"/>
  <c r="X2461" i="3"/>
  <c r="Y2461" i="3" s="1"/>
  <c r="X2456" i="3"/>
  <c r="Y2456" i="3" s="1"/>
  <c r="X2451" i="3"/>
  <c r="Y2451" i="3" s="1"/>
  <c r="X2434" i="3"/>
  <c r="Y2434" i="3" s="1"/>
  <c r="X2429" i="3"/>
  <c r="Y2429" i="3" s="1"/>
  <c r="X2424" i="3"/>
  <c r="Y2424" i="3" s="1"/>
  <c r="X2419" i="3"/>
  <c r="Y2419" i="3" s="1"/>
  <c r="X2414" i="3"/>
  <c r="Y2414" i="3" s="1"/>
  <c r="X2407" i="3"/>
  <c r="Y2407" i="3" s="1"/>
  <c r="X2395" i="3"/>
  <c r="Y2395" i="3" s="1"/>
  <c r="X2388" i="3"/>
  <c r="Y2388" i="3" s="1"/>
  <c r="X2369" i="3"/>
  <c r="Y2369" i="3" s="1"/>
  <c r="X2362" i="3"/>
  <c r="Y2362" i="3" s="1"/>
  <c r="X2350" i="3"/>
  <c r="Y2350" i="3" s="1"/>
  <c r="X2333" i="3"/>
  <c r="Y2333" i="3" s="1"/>
  <c r="X2321" i="3"/>
  <c r="Y2321" i="3" s="1"/>
  <c r="X2314" i="3"/>
  <c r="Y2314" i="3" s="1"/>
  <c r="X2302" i="3"/>
  <c r="Y2302" i="3" s="1"/>
  <c r="X2129" i="3"/>
  <c r="Y2129" i="3" s="1"/>
  <c r="X2112" i="3"/>
  <c r="Y2112" i="3" s="1"/>
  <c r="X2105" i="3"/>
  <c r="Y2105" i="3" s="1"/>
  <c r="X2093" i="3"/>
  <c r="Y2093" i="3" s="1"/>
  <c r="X2076" i="3"/>
  <c r="Y2076" i="3" s="1"/>
  <c r="X2064" i="3"/>
  <c r="Y2064" i="3" s="1"/>
  <c r="X1779" i="3"/>
  <c r="Y1779" i="3" s="1"/>
  <c r="X1772" i="3"/>
  <c r="Y1772" i="3" s="1"/>
  <c r="X1765" i="3"/>
  <c r="Y1765" i="3" s="1"/>
  <c r="X1758" i="3"/>
  <c r="Y1758" i="3" s="1"/>
  <c r="X1746" i="3"/>
  <c r="Y1746" i="3" s="1"/>
  <c r="X1741" i="3"/>
  <c r="Y1741" i="3" s="1"/>
  <c r="X1729" i="3"/>
  <c r="Y1729" i="3" s="1"/>
  <c r="X1719" i="3"/>
  <c r="Y1719" i="3" s="1"/>
  <c r="X1707" i="3"/>
  <c r="Y1707" i="3" s="1"/>
  <c r="X1685" i="3"/>
  <c r="Y1685" i="3" s="1"/>
  <c r="X1673" i="3"/>
  <c r="Y1673" i="3" s="1"/>
  <c r="X1661" i="3"/>
  <c r="Y1661" i="3" s="1"/>
  <c r="X1649" i="3"/>
  <c r="Y1649" i="3" s="1"/>
  <c r="X1637" i="3"/>
  <c r="Y1637" i="3" s="1"/>
  <c r="X1625" i="3"/>
  <c r="Y1625" i="3" s="1"/>
  <c r="X1615" i="3"/>
  <c r="Y1615" i="3" s="1"/>
  <c r="X1608" i="3"/>
  <c r="Y1608" i="3" s="1"/>
  <c r="X1601" i="3"/>
  <c r="Y1601" i="3" s="1"/>
  <c r="X1557" i="3"/>
  <c r="Y1557" i="3" s="1"/>
  <c r="X1545" i="3"/>
  <c r="Y1545" i="3" s="1"/>
  <c r="X1528" i="3"/>
  <c r="Y1528" i="3" s="1"/>
  <c r="X1511" i="3"/>
  <c r="Y1511" i="3" s="1"/>
  <c r="X1499" i="3"/>
  <c r="Y1499" i="3" s="1"/>
  <c r="X1487" i="3"/>
  <c r="Y1487" i="3" s="1"/>
  <c r="X1475" i="3"/>
  <c r="Y1475" i="3" s="1"/>
  <c r="X1463" i="3"/>
  <c r="Y1463" i="3" s="1"/>
  <c r="X1446" i="3"/>
  <c r="Y1446" i="3" s="1"/>
  <c r="X1441" i="3"/>
  <c r="Y1441" i="3" s="1"/>
  <c r="X1429" i="3"/>
  <c r="Y1429" i="3" s="1"/>
  <c r="X1417" i="3"/>
  <c r="Y1417" i="3" s="1"/>
  <c r="X991" i="3"/>
  <c r="Y991" i="3" s="1"/>
  <c r="X969" i="3"/>
  <c r="Y969" i="3" s="1"/>
  <c r="X957" i="3"/>
  <c r="Y957" i="3" s="1"/>
  <c r="X952" i="3"/>
  <c r="Y952" i="3" s="1"/>
  <c r="X947" i="3"/>
  <c r="Y947" i="3" s="1"/>
  <c r="X935" i="3"/>
  <c r="Y935" i="3" s="1"/>
  <c r="X923" i="3"/>
  <c r="Y923" i="3" s="1"/>
  <c r="X906" i="3"/>
  <c r="Y906" i="3" s="1"/>
  <c r="X879" i="3"/>
  <c r="Y879" i="3" s="1"/>
  <c r="X867" i="3"/>
  <c r="Y867" i="3" s="1"/>
  <c r="X855" i="3"/>
  <c r="Y855" i="3" s="1"/>
  <c r="X843" i="3"/>
  <c r="Y843" i="3" s="1"/>
  <c r="X836" i="3"/>
  <c r="Y836" i="3" s="1"/>
  <c r="X831" i="3"/>
  <c r="Y831" i="3" s="1"/>
  <c r="X807" i="3"/>
  <c r="Y807" i="3" s="1"/>
  <c r="X795" i="3"/>
  <c r="Y795" i="3" s="1"/>
  <c r="X783" i="3"/>
  <c r="Y783" i="3" s="1"/>
  <c r="X771" i="3"/>
  <c r="Y771" i="3" s="1"/>
  <c r="X759" i="3"/>
  <c r="Y759" i="3" s="1"/>
  <c r="X742" i="3"/>
  <c r="Y742" i="3" s="1"/>
  <c r="X730" i="3"/>
  <c r="Y730" i="3" s="1"/>
  <c r="X725" i="3"/>
  <c r="Y725" i="3" s="1"/>
  <c r="X713" i="3"/>
  <c r="Y713" i="3" s="1"/>
  <c r="X701" i="3"/>
  <c r="Y701" i="3" s="1"/>
  <c r="X689" i="3"/>
  <c r="Y689" i="3" s="1"/>
  <c r="X677" i="3"/>
  <c r="Y677" i="3" s="1"/>
  <c r="X665" i="3"/>
  <c r="Y665" i="3" s="1"/>
  <c r="X651" i="3"/>
  <c r="Y651" i="3" s="1"/>
  <c r="X634" i="3"/>
  <c r="Y634" i="3" s="1"/>
  <c r="X629" i="3"/>
  <c r="Y629" i="3" s="1"/>
  <c r="X619" i="3"/>
  <c r="Y619" i="3" s="1"/>
  <c r="X614" i="3"/>
  <c r="Y614" i="3" s="1"/>
  <c r="X609" i="3"/>
  <c r="Y609" i="3" s="1"/>
  <c r="X604" i="3"/>
  <c r="Y604" i="3" s="1"/>
  <c r="X587" i="3"/>
  <c r="Y587" i="3" s="1"/>
  <c r="X575" i="3"/>
  <c r="Y575" i="3" s="1"/>
  <c r="X563" i="3"/>
  <c r="Y563" i="3" s="1"/>
  <c r="X546" i="3"/>
  <c r="Y546" i="3" s="1"/>
  <c r="X534" i="3"/>
  <c r="Y534" i="3" s="1"/>
  <c r="X522" i="3"/>
  <c r="Y522" i="3" s="1"/>
  <c r="X505" i="3"/>
  <c r="Y505" i="3" s="1"/>
  <c r="X485" i="3"/>
  <c r="Y485" i="3" s="1"/>
  <c r="X475" i="3"/>
  <c r="Y475" i="3" s="1"/>
  <c r="X463" i="3"/>
  <c r="Y463" i="3" s="1"/>
  <c r="X456" i="3"/>
  <c r="Y456" i="3" s="1"/>
  <c r="X449" i="3"/>
  <c r="Y449" i="3" s="1"/>
  <c r="X444" i="3"/>
  <c r="Y444" i="3" s="1"/>
  <c r="X439" i="3"/>
  <c r="Y439" i="3" s="1"/>
  <c r="X429" i="3"/>
  <c r="Y429" i="3" s="1"/>
  <c r="X414" i="3"/>
  <c r="Y414" i="3" s="1"/>
  <c r="X409" i="3"/>
  <c r="Y409" i="3" s="1"/>
  <c r="X389" i="3"/>
  <c r="Y389" i="3" s="1"/>
  <c r="X370" i="3"/>
  <c r="Y370" i="3" s="1"/>
  <c r="X363" i="3"/>
  <c r="Y363" i="3" s="1"/>
  <c r="X339" i="3"/>
  <c r="Y339" i="3" s="1"/>
  <c r="X327" i="3"/>
  <c r="Y327" i="3" s="1"/>
  <c r="X315" i="3"/>
  <c r="Y315" i="3" s="1"/>
  <c r="X308" i="3"/>
  <c r="Y308" i="3" s="1"/>
  <c r="X298" i="3"/>
  <c r="Y298" i="3" s="1"/>
  <c r="X286" i="3"/>
  <c r="Y286" i="3" s="1"/>
  <c r="X279" i="3"/>
  <c r="Y279" i="3" s="1"/>
  <c r="X257" i="3"/>
  <c r="Y257" i="3" s="1"/>
  <c r="X252" i="3"/>
  <c r="Y252" i="3" s="1"/>
  <c r="X247" i="3"/>
  <c r="Y247" i="3" s="1"/>
  <c r="X242" i="3"/>
  <c r="Y242" i="3" s="1"/>
  <c r="X220" i="3"/>
  <c r="Y220" i="3" s="1"/>
  <c r="X213" i="3"/>
  <c r="Y213" i="3" s="1"/>
  <c r="X191" i="3"/>
  <c r="Y191" i="3" s="1"/>
  <c r="X174" i="3"/>
  <c r="Y174" i="3" s="1"/>
  <c r="X162" i="3"/>
  <c r="Y162" i="3" s="1"/>
  <c r="X150" i="3"/>
  <c r="Y150" i="3" s="1"/>
  <c r="X145" i="3"/>
  <c r="Y145" i="3" s="1"/>
  <c r="X133" i="3"/>
  <c r="Y133" i="3" s="1"/>
  <c r="X126" i="3"/>
  <c r="Y126" i="3" s="1"/>
  <c r="X114" i="3"/>
  <c r="Y114" i="3" s="1"/>
  <c r="X102" i="3"/>
  <c r="Y102" i="3" s="1"/>
  <c r="X95" i="3"/>
  <c r="Y95" i="3" s="1"/>
  <c r="X83" i="3"/>
  <c r="Y83" i="3" s="1"/>
  <c r="X78" i="3"/>
  <c r="Y78" i="3" s="1"/>
  <c r="X71" i="3"/>
  <c r="Y71" i="3" s="1"/>
  <c r="X66" i="3"/>
  <c r="Y66" i="3" s="1"/>
  <c r="X51" i="3"/>
  <c r="Y51" i="3" s="1"/>
  <c r="X34" i="3"/>
  <c r="Y34" i="3" s="1"/>
  <c r="X29" i="3"/>
  <c r="Y29" i="3" s="1"/>
  <c r="X17" i="3"/>
  <c r="Y17" i="3" s="1"/>
  <c r="X3486" i="3"/>
  <c r="Y3486" i="3" s="1"/>
  <c r="X3472" i="3"/>
  <c r="Y3472" i="3" s="1"/>
  <c r="X3460" i="3"/>
  <c r="Y3460" i="3" s="1"/>
  <c r="X3453" i="3"/>
  <c r="Y3453" i="3" s="1"/>
  <c r="X3446" i="3"/>
  <c r="Y3446" i="3" s="1"/>
  <c r="X3434" i="3"/>
  <c r="Y3434" i="3" s="1"/>
  <c r="X3422" i="3"/>
  <c r="Y3422" i="3" s="1"/>
  <c r="X3410" i="3"/>
  <c r="Y3410" i="3" s="1"/>
  <c r="X3403" i="3"/>
  <c r="Y3403" i="3" s="1"/>
  <c r="X3391" i="3"/>
  <c r="Y3391" i="3" s="1"/>
  <c r="X3379" i="3"/>
  <c r="Y3379" i="3" s="1"/>
  <c r="X3365" i="3"/>
  <c r="Y3365" i="3" s="1"/>
  <c r="X3351" i="3"/>
  <c r="Y3351" i="3" s="1"/>
  <c r="X3344" i="3"/>
  <c r="Y3344" i="3" s="1"/>
  <c r="X3325" i="3"/>
  <c r="Y3325" i="3" s="1"/>
  <c r="X3313" i="3"/>
  <c r="Y3313" i="3" s="1"/>
  <c r="X3304" i="3"/>
  <c r="Y3304" i="3" s="1"/>
  <c r="X3297" i="3"/>
  <c r="Y3297" i="3" s="1"/>
  <c r="X3290" i="3"/>
  <c r="Y3290" i="3" s="1"/>
  <c r="X3278" i="3"/>
  <c r="Y3278" i="3" s="1"/>
  <c r="X3271" i="3"/>
  <c r="Y3271" i="3" s="1"/>
  <c r="X3262" i="3"/>
  <c r="Y3262" i="3" s="1"/>
  <c r="X3255" i="3"/>
  <c r="Y3255" i="3" s="1"/>
  <c r="X3248" i="3"/>
  <c r="Y3248" i="3" s="1"/>
  <c r="X3241" i="3"/>
  <c r="Y3241" i="3" s="1"/>
  <c r="X3229" i="3"/>
  <c r="Y3229" i="3" s="1"/>
  <c r="X3208" i="3"/>
  <c r="Y3208" i="3" s="1"/>
  <c r="X3201" i="3"/>
  <c r="Y3201" i="3" s="1"/>
  <c r="X3182" i="3"/>
  <c r="Y3182" i="3" s="1"/>
  <c r="X3175" i="3"/>
  <c r="Y3175" i="3" s="1"/>
  <c r="X3159" i="3"/>
  <c r="Y3159" i="3" s="1"/>
  <c r="X3152" i="3"/>
  <c r="Y3152" i="3" s="1"/>
  <c r="X3145" i="3"/>
  <c r="Y3145" i="3" s="1"/>
  <c r="X3133" i="3"/>
  <c r="Y3133" i="3" s="1"/>
  <c r="X3119" i="3"/>
  <c r="Y3119" i="3" s="1"/>
  <c r="X3098" i="3"/>
  <c r="Y3098" i="3" s="1"/>
  <c r="X3091" i="3"/>
  <c r="Y3091" i="3" s="1"/>
  <c r="X3054" i="3"/>
  <c r="Y3054" i="3" s="1"/>
  <c r="X3047" i="3"/>
  <c r="Y3047" i="3" s="1"/>
  <c r="X3035" i="3"/>
  <c r="Y3035" i="3" s="1"/>
  <c r="X3023" i="3"/>
  <c r="Y3023" i="3" s="1"/>
  <c r="X3016" i="3"/>
  <c r="Y3016" i="3" s="1"/>
  <c r="X3001" i="3"/>
  <c r="Y3001" i="3" s="1"/>
  <c r="X2971" i="3"/>
  <c r="Y2971" i="3" s="1"/>
  <c r="X2964" i="3"/>
  <c r="Y2964" i="3" s="1"/>
  <c r="X2959" i="3"/>
  <c r="Y2959" i="3" s="1"/>
  <c r="X2947" i="3"/>
  <c r="Y2947" i="3" s="1"/>
  <c r="X2930" i="3"/>
  <c r="Y2930" i="3" s="1"/>
  <c r="X2923" i="3"/>
  <c r="Y2923" i="3" s="1"/>
  <c r="X2916" i="3"/>
  <c r="Y2916" i="3" s="1"/>
  <c r="X2904" i="3"/>
  <c r="Y2904" i="3" s="1"/>
  <c r="X2890" i="3"/>
  <c r="Y2890" i="3" s="1"/>
  <c r="X2883" i="3"/>
  <c r="Y2883" i="3" s="1"/>
  <c r="X2871" i="3"/>
  <c r="Y2871" i="3" s="1"/>
  <c r="X2866" i="3"/>
  <c r="Y2866" i="3" s="1"/>
  <c r="X2859" i="3"/>
  <c r="Y2859" i="3" s="1"/>
  <c r="X2852" i="3"/>
  <c r="Y2852" i="3" s="1"/>
  <c r="X2825" i="3"/>
  <c r="Y2825" i="3" s="1"/>
  <c r="X2815" i="3"/>
  <c r="Y2815" i="3" s="1"/>
  <c r="X2803" i="3"/>
  <c r="Y2803" i="3" s="1"/>
  <c r="X2791" i="3"/>
  <c r="Y2791" i="3" s="1"/>
  <c r="X2779" i="3"/>
  <c r="Y2779" i="3" s="1"/>
  <c r="X2767" i="3"/>
  <c r="Y2767" i="3" s="1"/>
  <c r="X2751" i="3"/>
  <c r="Y2751" i="3" s="1"/>
  <c r="X2739" i="3"/>
  <c r="Y2739" i="3" s="1"/>
  <c r="X2727" i="3"/>
  <c r="Y2727" i="3" s="1"/>
  <c r="X2710" i="3"/>
  <c r="Y2710" i="3" s="1"/>
  <c r="X2698" i="3"/>
  <c r="Y2698" i="3" s="1"/>
  <c r="X2691" i="3"/>
  <c r="Y2691" i="3" s="1"/>
  <c r="X2533" i="3"/>
  <c r="Y2533" i="3" s="1"/>
  <c r="X2526" i="3"/>
  <c r="Y2526" i="3" s="1"/>
  <c r="X2516" i="3"/>
  <c r="Y2516" i="3" s="1"/>
  <c r="X2511" i="3"/>
  <c r="Y2511" i="3" s="1"/>
  <c r="X2499" i="3"/>
  <c r="Y2499" i="3" s="1"/>
  <c r="X2492" i="3"/>
  <c r="Y2492" i="3" s="1"/>
  <c r="X1997" i="3"/>
  <c r="Y1997" i="3" s="1"/>
  <c r="X1985" i="3"/>
  <c r="Y1985" i="3" s="1"/>
  <c r="X1973" i="3"/>
  <c r="Y1973" i="3" s="1"/>
  <c r="X1964" i="3"/>
  <c r="Y1964" i="3" s="1"/>
  <c r="X1954" i="3"/>
  <c r="Y1954" i="3" s="1"/>
  <c r="X1947" i="3"/>
  <c r="Y1947" i="3" s="1"/>
  <c r="X1935" i="3"/>
  <c r="Y1935" i="3" s="1"/>
  <c r="X1923" i="3"/>
  <c r="Y1923" i="3" s="1"/>
  <c r="X1911" i="3"/>
  <c r="Y1911" i="3" s="1"/>
  <c r="X1904" i="3"/>
  <c r="Y1904" i="3" s="1"/>
  <c r="X1892" i="3"/>
  <c r="Y1892" i="3" s="1"/>
  <c r="X1880" i="3"/>
  <c r="Y1880" i="3" s="1"/>
  <c r="X1873" i="3"/>
  <c r="Y1873" i="3" s="1"/>
  <c r="X1868" i="3"/>
  <c r="Y1868" i="3" s="1"/>
  <c r="X1863" i="3"/>
  <c r="Y1863" i="3" s="1"/>
  <c r="X1853" i="3"/>
  <c r="Y1853" i="3" s="1"/>
  <c r="X1841" i="3"/>
  <c r="Y1841" i="3" s="1"/>
  <c r="X1822" i="3"/>
  <c r="Y1822" i="3" s="1"/>
  <c r="X1810" i="3"/>
  <c r="Y1810" i="3" s="1"/>
  <c r="X1798" i="3"/>
  <c r="Y1798" i="3" s="1"/>
  <c r="X1786" i="3"/>
  <c r="Y1786" i="3" s="1"/>
  <c r="X1753" i="3"/>
  <c r="Y1753" i="3" s="1"/>
  <c r="X1736" i="3"/>
  <c r="Y1736" i="3" s="1"/>
  <c r="X1714" i="3"/>
  <c r="Y1714" i="3" s="1"/>
  <c r="X1702" i="3"/>
  <c r="Y1702" i="3" s="1"/>
  <c r="X1697" i="3"/>
  <c r="Y1697" i="3" s="1"/>
  <c r="X1692" i="3"/>
  <c r="Y1692" i="3" s="1"/>
  <c r="X1680" i="3"/>
  <c r="Y1680" i="3" s="1"/>
  <c r="X1675" i="3"/>
  <c r="Y1675" i="3" s="1"/>
  <c r="X1668" i="3"/>
  <c r="Y1668" i="3" s="1"/>
  <c r="X1656" i="3"/>
  <c r="Y1656" i="3" s="1"/>
  <c r="X1644" i="3"/>
  <c r="Y1644" i="3" s="1"/>
  <c r="X1632" i="3"/>
  <c r="Y1632" i="3" s="1"/>
  <c r="X1591" i="3"/>
  <c r="Y1591" i="3" s="1"/>
  <c r="X1586" i="3"/>
  <c r="Y1586" i="3" s="1"/>
  <c r="X1581" i="3"/>
  <c r="Y1581" i="3" s="1"/>
  <c r="X1564" i="3"/>
  <c r="Y1564" i="3" s="1"/>
  <c r="X1552" i="3"/>
  <c r="Y1552" i="3" s="1"/>
  <c r="X1540" i="3"/>
  <c r="Y1540" i="3" s="1"/>
  <c r="X1523" i="3"/>
  <c r="Y1523" i="3" s="1"/>
  <c r="X1518" i="3"/>
  <c r="Y1518" i="3" s="1"/>
  <c r="X1506" i="3"/>
  <c r="Y1506" i="3" s="1"/>
  <c r="X1494" i="3"/>
  <c r="Y1494" i="3" s="1"/>
  <c r="X1482" i="3"/>
  <c r="Y1482" i="3" s="1"/>
  <c r="X1470" i="3"/>
  <c r="Y1470" i="3" s="1"/>
  <c r="X1458" i="3"/>
  <c r="Y1458" i="3" s="1"/>
  <c r="X1436" i="3"/>
  <c r="Y1436" i="3" s="1"/>
  <c r="X1424" i="3"/>
  <c r="Y1424" i="3" s="1"/>
  <c r="X1408" i="3"/>
  <c r="Y1408" i="3" s="1"/>
  <c r="X1401" i="3"/>
  <c r="Y1401" i="3" s="1"/>
  <c r="X1396" i="3"/>
  <c r="Y1396" i="3" s="1"/>
  <c r="X1377" i="3"/>
  <c r="Y1377" i="3" s="1"/>
  <c r="X1365" i="3"/>
  <c r="Y1365" i="3" s="1"/>
  <c r="X1360" i="3"/>
  <c r="Y1360" i="3" s="1"/>
  <c r="X1358" i="3"/>
  <c r="Y1358" i="3" s="1"/>
  <c r="X1353" i="3"/>
  <c r="Y1353" i="3" s="1"/>
  <c r="X1341" i="3"/>
  <c r="Y1341" i="3" s="1"/>
  <c r="X1329" i="3"/>
  <c r="Y1329" i="3" s="1"/>
  <c r="X1305" i="3"/>
  <c r="Y1305" i="3" s="1"/>
  <c r="X1273" i="3"/>
  <c r="Y1273" i="3" s="1"/>
  <c r="X1261" i="3"/>
  <c r="Y1261" i="3" s="1"/>
  <c r="X1249" i="3"/>
  <c r="Y1249" i="3" s="1"/>
  <c r="X1237" i="3"/>
  <c r="Y1237" i="3" s="1"/>
  <c r="X1222" i="3"/>
  <c r="Y1222" i="3" s="1"/>
  <c r="X1217" i="3"/>
  <c r="Y1217" i="3" s="1"/>
  <c r="X1210" i="3"/>
  <c r="Y1210" i="3" s="1"/>
  <c r="X1205" i="3"/>
  <c r="Y1205" i="3" s="1"/>
  <c r="X1190" i="3"/>
  <c r="Y1190" i="3" s="1"/>
  <c r="X1185" i="3"/>
  <c r="Y1185" i="3" s="1"/>
  <c r="X1180" i="3"/>
  <c r="Y1180" i="3" s="1"/>
  <c r="X1158" i="3"/>
  <c r="Y1158" i="3" s="1"/>
  <c r="X1146" i="3"/>
  <c r="Y1146" i="3" s="1"/>
  <c r="X1141" i="3"/>
  <c r="Y1141" i="3" s="1"/>
  <c r="X4" i="3"/>
  <c r="Y4" i="3" s="1"/>
  <c r="X3493" i="3"/>
  <c r="Y3493" i="3" s="1"/>
  <c r="X3479" i="3"/>
  <c r="Y3479" i="3" s="1"/>
  <c r="X3467" i="3"/>
  <c r="Y3467" i="3" s="1"/>
  <c r="X3441" i="3"/>
  <c r="Y3441" i="3" s="1"/>
  <c r="X3429" i="3"/>
  <c r="Y3429" i="3" s="1"/>
  <c r="X3417" i="3"/>
  <c r="Y3417" i="3" s="1"/>
  <c r="X3398" i="3"/>
  <c r="Y3398" i="3" s="1"/>
  <c r="X3386" i="3"/>
  <c r="Y3386" i="3" s="1"/>
  <c r="X3372" i="3"/>
  <c r="Y3372" i="3" s="1"/>
  <c r="X3358" i="3"/>
  <c r="Y3358" i="3" s="1"/>
  <c r="X3339" i="3"/>
  <c r="Y3339" i="3" s="1"/>
  <c r="X3332" i="3"/>
  <c r="Y3332" i="3" s="1"/>
  <c r="X3320" i="3"/>
  <c r="Y3320" i="3" s="1"/>
  <c r="X3306" i="3"/>
  <c r="Y3306" i="3" s="1"/>
  <c r="X3292" i="3"/>
  <c r="Y3292" i="3" s="1"/>
  <c r="X3285" i="3"/>
  <c r="Y3285" i="3" s="1"/>
  <c r="X3264" i="3"/>
  <c r="Y3264" i="3" s="1"/>
  <c r="X3257" i="3"/>
  <c r="Y3257" i="3" s="1"/>
  <c r="X3250" i="3"/>
  <c r="Y3250" i="3" s="1"/>
  <c r="X3236" i="3"/>
  <c r="Y3236" i="3" s="1"/>
  <c r="X2477" i="3"/>
  <c r="Y2477" i="3" s="1"/>
  <c r="X2465" i="3"/>
  <c r="Y2465" i="3" s="1"/>
  <c r="X2460" i="3"/>
  <c r="Y2460" i="3" s="1"/>
  <c r="X2455" i="3"/>
  <c r="Y2455" i="3" s="1"/>
  <c r="X2450" i="3"/>
  <c r="Y2450" i="3" s="1"/>
  <c r="X2433" i="3"/>
  <c r="Y2433" i="3" s="1"/>
  <c r="X2428" i="3"/>
  <c r="Y2428" i="3" s="1"/>
  <c r="X2413" i="3"/>
  <c r="Y2413" i="3" s="1"/>
  <c r="X2406" i="3"/>
  <c r="Y2406" i="3" s="1"/>
  <c r="X2394" i="3"/>
  <c r="Y2394" i="3" s="1"/>
  <c r="X2387" i="3"/>
  <c r="Y2387" i="3" s="1"/>
  <c r="X2282" i="3"/>
  <c r="Y2282" i="3" s="1"/>
  <c r="X2270" i="3"/>
  <c r="Y2270" i="3" s="1"/>
  <c r="X2258" i="3"/>
  <c r="Y2258" i="3" s="1"/>
  <c r="X2246" i="3"/>
  <c r="Y2246" i="3" s="1"/>
  <c r="X2241" i="3"/>
  <c r="Y2241" i="3" s="1"/>
  <c r="X2234" i="3"/>
  <c r="Y2234" i="3" s="1"/>
  <c r="X2220" i="3"/>
  <c r="Y2220" i="3" s="1"/>
  <c r="X2208" i="3"/>
  <c r="Y2208" i="3" s="1"/>
  <c r="X2196" i="3"/>
  <c r="Y2196" i="3" s="1"/>
  <c r="X2061" i="3"/>
  <c r="Y2061" i="3" s="1"/>
  <c r="X2054" i="3"/>
  <c r="Y2054" i="3" s="1"/>
  <c r="X2042" i="3"/>
  <c r="Y2042" i="3" s="1"/>
  <c r="X2030" i="3"/>
  <c r="Y2030" i="3" s="1"/>
  <c r="X2004" i="3"/>
  <c r="Y2004" i="3" s="1"/>
  <c r="X1992" i="3"/>
  <c r="Y1992" i="3" s="1"/>
  <c r="X1980" i="3"/>
  <c r="Y1980" i="3" s="1"/>
  <c r="X1966" i="3"/>
  <c r="Y1966" i="3" s="1"/>
  <c r="X1942" i="3"/>
  <c r="Y1942" i="3" s="1"/>
  <c r="X1930" i="3"/>
  <c r="Y1930" i="3" s="1"/>
  <c r="X1918" i="3"/>
  <c r="Y1918" i="3" s="1"/>
  <c r="X1906" i="3"/>
  <c r="Y1906" i="3" s="1"/>
  <c r="X1899" i="3"/>
  <c r="Y1899" i="3" s="1"/>
  <c r="X1887" i="3"/>
  <c r="Y1887" i="3" s="1"/>
  <c r="X1848" i="3"/>
  <c r="Y1848" i="3" s="1"/>
  <c r="X1836" i="3"/>
  <c r="Y1836" i="3" s="1"/>
  <c r="X1829" i="3"/>
  <c r="Y1829" i="3" s="1"/>
  <c r="X1817" i="3"/>
  <c r="Y1817" i="3" s="1"/>
  <c r="X1805" i="3"/>
  <c r="Y1805" i="3" s="1"/>
  <c r="X1793" i="3"/>
  <c r="Y1793" i="3" s="1"/>
  <c r="X15" i="3"/>
  <c r="Y15" i="3" s="1"/>
  <c r="X3374" i="3"/>
  <c r="Y3374" i="3" s="1"/>
  <c r="X3360" i="3"/>
  <c r="Y3360" i="3" s="1"/>
  <c r="X3327" i="3"/>
  <c r="Y3327" i="3" s="1"/>
  <c r="X3315" i="3"/>
  <c r="Y3315" i="3" s="1"/>
  <c r="X3308" i="3"/>
  <c r="Y3308" i="3" s="1"/>
  <c r="X3299" i="3"/>
  <c r="Y3299" i="3" s="1"/>
  <c r="X3280" i="3"/>
  <c r="Y3280" i="3" s="1"/>
  <c r="X3273" i="3"/>
  <c r="Y3273" i="3" s="1"/>
  <c r="X3266" i="3"/>
  <c r="Y3266" i="3" s="1"/>
  <c r="X3243" i="3"/>
  <c r="Y3243" i="3" s="1"/>
  <c r="X3224" i="3"/>
  <c r="Y3224" i="3" s="1"/>
  <c r="X3217" i="3"/>
  <c r="Y3217" i="3" s="1"/>
  <c r="X3203" i="3"/>
  <c r="Y3203" i="3" s="1"/>
  <c r="X3196" i="3"/>
  <c r="Y3196" i="3" s="1"/>
  <c r="X3189" i="3"/>
  <c r="Y3189" i="3" s="1"/>
  <c r="X2686" i="3"/>
  <c r="Y2686" i="3" s="1"/>
  <c r="X2669" i="3"/>
  <c r="Y2669" i="3" s="1"/>
  <c r="X2662" i="3"/>
  <c r="Y2662" i="3" s="1"/>
  <c r="X2653" i="3"/>
  <c r="Y2653" i="3" s="1"/>
  <c r="X2648" i="3"/>
  <c r="Y2648" i="3" s="1"/>
  <c r="X2638" i="3"/>
  <c r="Y2638" i="3" s="1"/>
  <c r="X2633" i="3"/>
  <c r="Y2633" i="3" s="1"/>
  <c r="X2623" i="3"/>
  <c r="Y2623" i="3" s="1"/>
  <c r="X2616" i="3"/>
  <c r="Y2616" i="3" s="1"/>
  <c r="X2587" i="3"/>
  <c r="Y2587" i="3" s="1"/>
  <c r="X2580" i="3"/>
  <c r="Y2580" i="3" s="1"/>
  <c r="X2573" i="3"/>
  <c r="Y2573" i="3" s="1"/>
  <c r="X2561" i="3"/>
  <c r="Y2561" i="3" s="1"/>
  <c r="X2540" i="3"/>
  <c r="Y2540" i="3" s="1"/>
  <c r="X2521" i="3"/>
  <c r="Y2521" i="3" s="1"/>
  <c r="X2506" i="3"/>
  <c r="Y2506" i="3" s="1"/>
  <c r="X2482" i="3"/>
  <c r="Y2482" i="3" s="1"/>
  <c r="X2470" i="3"/>
  <c r="Y2470" i="3" s="1"/>
  <c r="X2438" i="3"/>
  <c r="Y2438" i="3" s="1"/>
  <c r="X2399" i="3"/>
  <c r="Y2399" i="3" s="1"/>
  <c r="X2380" i="3"/>
  <c r="Y2380" i="3" s="1"/>
  <c r="X2373" i="3"/>
  <c r="Y2373" i="3" s="1"/>
  <c r="X2354" i="3"/>
  <c r="Y2354" i="3" s="1"/>
  <c r="X2337" i="3"/>
  <c r="Y2337" i="3" s="1"/>
  <c r="X2325" i="3"/>
  <c r="Y2325" i="3" s="1"/>
  <c r="X2318" i="3"/>
  <c r="Y2318" i="3" s="1"/>
  <c r="X2306" i="3"/>
  <c r="Y2306" i="3" s="1"/>
  <c r="X2177" i="3"/>
  <c r="Y2177" i="3" s="1"/>
  <c r="X2167" i="3"/>
  <c r="Y2167" i="3" s="1"/>
  <c r="X2162" i="3"/>
  <c r="Y2162" i="3" s="1"/>
  <c r="X2148" i="3"/>
  <c r="Y2148" i="3" s="1"/>
  <c r="X2131" i="3"/>
  <c r="Y2131" i="3" s="1"/>
  <c r="X2114" i="3"/>
  <c r="Y2114" i="3" s="1"/>
  <c r="X2107" i="3"/>
  <c r="Y2107" i="3" s="1"/>
  <c r="X2095" i="3"/>
  <c r="Y2095" i="3" s="1"/>
  <c r="X2078" i="3"/>
  <c r="Y2078" i="3" s="1"/>
  <c r="X2066" i="3"/>
  <c r="Y2066" i="3" s="1"/>
  <c r="X2047" i="3"/>
  <c r="Y2047" i="3" s="1"/>
  <c r="X2035" i="3"/>
  <c r="Y2035" i="3" s="1"/>
  <c r="X2023" i="3"/>
  <c r="Y2023" i="3" s="1"/>
  <c r="X2016" i="3"/>
  <c r="Y2016" i="3" s="1"/>
  <c r="X2009" i="3"/>
  <c r="Y2009" i="3" s="1"/>
  <c r="X2002" i="3"/>
  <c r="Y2002" i="3" s="1"/>
  <c r="X1990" i="3"/>
  <c r="Y1990" i="3" s="1"/>
  <c r="X1978" i="3"/>
  <c r="Y1978" i="3" s="1"/>
  <c r="X1940" i="3"/>
  <c r="Y1940" i="3" s="1"/>
  <c r="X1928" i="3"/>
  <c r="Y1928" i="3" s="1"/>
  <c r="X1916" i="3"/>
  <c r="Y1916" i="3" s="1"/>
  <c r="X1897" i="3"/>
  <c r="Y1897" i="3" s="1"/>
  <c r="X1885" i="3"/>
  <c r="Y1885" i="3" s="1"/>
  <c r="X1878" i="3"/>
  <c r="Y1878" i="3" s="1"/>
  <c r="X1846" i="3"/>
  <c r="Y1846" i="3" s="1"/>
  <c r="X1834" i="3"/>
  <c r="Y1834" i="3" s="1"/>
  <c r="X1827" i="3"/>
  <c r="Y1827" i="3" s="1"/>
  <c r="X1815" i="3"/>
  <c r="Y1815" i="3" s="1"/>
  <c r="X1803" i="3"/>
  <c r="Y1803" i="3" s="1"/>
  <c r="X1791" i="3"/>
  <c r="Y1791" i="3" s="1"/>
  <c r="X1784" i="3"/>
  <c r="Y1784" i="3" s="1"/>
  <c r="X1777" i="3"/>
  <c r="Y1777" i="3" s="1"/>
  <c r="X1751" i="3"/>
  <c r="Y1751" i="3" s="1"/>
  <c r="X1734" i="3"/>
  <c r="Y1734" i="3" s="1"/>
  <c r="X1700" i="3"/>
  <c r="Y1700" i="3" s="1"/>
  <c r="X1690" i="3"/>
  <c r="Y1690" i="3" s="1"/>
  <c r="X1666" i="3"/>
  <c r="Y1666" i="3" s="1"/>
  <c r="X1654" i="3"/>
  <c r="Y1654" i="3" s="1"/>
  <c r="X1642" i="3"/>
  <c r="Y1642" i="3" s="1"/>
  <c r="X1630" i="3"/>
  <c r="Y1630" i="3" s="1"/>
  <c r="X1606" i="3"/>
  <c r="Y1606" i="3" s="1"/>
  <c r="X1584" i="3"/>
  <c r="Y1584" i="3" s="1"/>
  <c r="X1579" i="3"/>
  <c r="Y1579" i="3" s="1"/>
  <c r="X1562" i="3"/>
  <c r="Y1562" i="3" s="1"/>
  <c r="X1550" i="3"/>
  <c r="Y1550" i="3" s="1"/>
  <c r="X1538" i="3"/>
  <c r="Y1538" i="3" s="1"/>
  <c r="X1533" i="3"/>
  <c r="Y1533" i="3" s="1"/>
  <c r="X1516" i="3"/>
  <c r="Y1516" i="3" s="1"/>
  <c r="X1492" i="3"/>
  <c r="Y1492" i="3" s="1"/>
  <c r="X1468" i="3"/>
  <c r="Y1468" i="3" s="1"/>
  <c r="X1456" i="3"/>
  <c r="Y1456" i="3" s="1"/>
  <c r="X1451" i="3"/>
  <c r="Y1451" i="3" s="1"/>
  <c r="X1434" i="3"/>
  <c r="Y1434" i="3" s="1"/>
  <c r="X1422" i="3"/>
  <c r="Y1422" i="3" s="1"/>
  <c r="X1399" i="3"/>
  <c r="Y1399" i="3" s="1"/>
  <c r="X1394" i="3"/>
  <c r="Y1394" i="3" s="1"/>
  <c r="X1382" i="3"/>
  <c r="Y1382" i="3" s="1"/>
  <c r="X1375" i="3"/>
  <c r="Y1375" i="3" s="1"/>
  <c r="X1356" i="3"/>
  <c r="Y1356" i="3" s="1"/>
  <c r="X1351" i="3"/>
  <c r="Y1351" i="3" s="1"/>
  <c r="X1339" i="3"/>
  <c r="Y1339" i="3" s="1"/>
  <c r="X1327" i="3"/>
  <c r="Y1327" i="3" s="1"/>
  <c r="X1303" i="3"/>
  <c r="Y1303" i="3" s="1"/>
  <c r="X1271" i="3"/>
  <c r="Y1271" i="3" s="1"/>
  <c r="X1259" i="3"/>
  <c r="Y1259" i="3" s="1"/>
  <c r="X1247" i="3"/>
  <c r="Y1247" i="3" s="1"/>
  <c r="X1225" i="3"/>
  <c r="Y1225" i="3" s="1"/>
  <c r="X1215" i="3"/>
  <c r="Y1215" i="3" s="1"/>
  <c r="X1208" i="3"/>
  <c r="Y1208" i="3" s="1"/>
  <c r="X1203" i="3"/>
  <c r="Y1203" i="3" s="1"/>
  <c r="X1198" i="3"/>
  <c r="Y1198" i="3" s="1"/>
  <c r="X1193" i="3"/>
  <c r="Y1193" i="3" s="1"/>
  <c r="X1156" i="3"/>
  <c r="Y1156" i="3" s="1"/>
  <c r="X1134" i="3"/>
  <c r="Y1134" i="3" s="1"/>
  <c r="X1129" i="3"/>
  <c r="Y1129" i="3" s="1"/>
  <c r="X1117" i="3"/>
  <c r="Y1117" i="3" s="1"/>
  <c r="X1105" i="3"/>
  <c r="Y1105" i="3" s="1"/>
  <c r="X1100" i="3"/>
  <c r="Y1100" i="3" s="1"/>
  <c r="X1095" i="3"/>
  <c r="Y1095" i="3" s="1"/>
  <c r="X1085" i="3"/>
  <c r="Y1085" i="3" s="1"/>
  <c r="X1080" i="3"/>
  <c r="Y1080" i="3" s="1"/>
  <c r="X1075" i="3"/>
  <c r="Y1075" i="3" s="1"/>
  <c r="X1065" i="3"/>
  <c r="Y1065" i="3" s="1"/>
  <c r="X1060" i="3"/>
  <c r="Y1060" i="3" s="1"/>
  <c r="X1048" i="3"/>
  <c r="Y1048" i="3" s="1"/>
  <c r="X1036" i="3"/>
  <c r="Y1036" i="3" s="1"/>
  <c r="X1024" i="3"/>
  <c r="Y1024" i="3" s="1"/>
  <c r="X1010" i="3"/>
  <c r="Y1010" i="3" s="1"/>
  <c r="X996" i="3"/>
  <c r="Y996" i="3" s="1"/>
  <c r="X974" i="3"/>
  <c r="Y974" i="3" s="1"/>
  <c r="X962" i="3"/>
  <c r="Y962" i="3" s="1"/>
  <c r="X940" i="3"/>
  <c r="Y940" i="3" s="1"/>
  <c r="X928" i="3"/>
  <c r="Y928" i="3" s="1"/>
  <c r="X916" i="3"/>
  <c r="Y916" i="3" s="1"/>
  <c r="X911" i="3"/>
  <c r="Y911" i="3" s="1"/>
  <c r="X899" i="3"/>
  <c r="Y899" i="3" s="1"/>
  <c r="X889" i="3"/>
  <c r="Y889" i="3" s="1"/>
  <c r="X884" i="3"/>
  <c r="Y884" i="3" s="1"/>
  <c r="X872" i="3"/>
  <c r="Y872" i="3" s="1"/>
  <c r="X860" i="3"/>
  <c r="Y860" i="3" s="1"/>
  <c r="X848" i="3"/>
  <c r="Y848" i="3" s="1"/>
  <c r="X824" i="3"/>
  <c r="Y824" i="3" s="1"/>
  <c r="X817" i="3"/>
  <c r="Y817" i="3" s="1"/>
  <c r="X812" i="3"/>
  <c r="Y812" i="3" s="1"/>
  <c r="X800" i="3"/>
  <c r="Y800" i="3" s="1"/>
  <c r="X788" i="3"/>
  <c r="Y788" i="3" s="1"/>
  <c r="X776" i="3"/>
  <c r="Y776" i="3" s="1"/>
  <c r="X764" i="3"/>
  <c r="Y764" i="3" s="1"/>
  <c r="X752" i="3"/>
  <c r="Y752" i="3" s="1"/>
  <c r="X747" i="3"/>
  <c r="Y747" i="3" s="1"/>
  <c r="X735" i="3"/>
  <c r="Y735" i="3" s="1"/>
  <c r="X718" i="3"/>
  <c r="Y718" i="3" s="1"/>
  <c r="X706" i="3"/>
  <c r="Y706" i="3" s="1"/>
  <c r="X694" i="3"/>
  <c r="Y694" i="3" s="1"/>
  <c r="X682" i="3"/>
  <c r="Y682" i="3" s="1"/>
  <c r="X670" i="3"/>
  <c r="Y670" i="3" s="1"/>
  <c r="X658" i="3"/>
  <c r="Y658" i="3" s="1"/>
  <c r="X644" i="3"/>
  <c r="Y644" i="3" s="1"/>
  <c r="X639" i="3"/>
  <c r="Y639" i="3" s="1"/>
  <c r="X597" i="3"/>
  <c r="Y597" i="3" s="1"/>
  <c r="X592" i="3"/>
  <c r="Y592" i="3" s="1"/>
  <c r="X580" i="3"/>
  <c r="Y580" i="3" s="1"/>
  <c r="X568" i="3"/>
  <c r="Y568" i="3" s="1"/>
  <c r="X539" i="3"/>
  <c r="Y539" i="3" s="1"/>
  <c r="X527" i="3"/>
  <c r="Y527" i="3" s="1"/>
  <c r="X2063" i="3"/>
  <c r="Y2063" i="3" s="1"/>
  <c r="X2056" i="3"/>
  <c r="Y2056" i="3" s="1"/>
  <c r="X2044" i="3"/>
  <c r="Y2044" i="3" s="1"/>
  <c r="X2032" i="3"/>
  <c r="Y2032" i="3" s="1"/>
  <c r="X2020" i="3"/>
  <c r="Y2020" i="3" s="1"/>
  <c r="X2013" i="3"/>
  <c r="Y2013" i="3" s="1"/>
  <c r="X1999" i="3"/>
  <c r="Y1999" i="3" s="1"/>
  <c r="X1987" i="3"/>
  <c r="Y1987" i="3" s="1"/>
  <c r="X1975" i="3"/>
  <c r="Y1975" i="3" s="1"/>
  <c r="X1968" i="3"/>
  <c r="Y1968" i="3" s="1"/>
  <c r="X1949" i="3"/>
  <c r="Y1949" i="3" s="1"/>
  <c r="X1937" i="3"/>
  <c r="Y1937" i="3" s="1"/>
  <c r="X1925" i="3"/>
  <c r="Y1925" i="3" s="1"/>
  <c r="X1913" i="3"/>
  <c r="Y1913" i="3" s="1"/>
  <c r="X1894" i="3"/>
  <c r="Y1894" i="3" s="1"/>
  <c r="X1882" i="3"/>
  <c r="Y1882" i="3" s="1"/>
  <c r="X1875" i="3"/>
  <c r="Y1875" i="3" s="1"/>
  <c r="X1843" i="3"/>
  <c r="Y1843" i="3" s="1"/>
  <c r="X1824" i="3"/>
  <c r="Y1824" i="3" s="1"/>
  <c r="X1812" i="3"/>
  <c r="Y1812" i="3" s="1"/>
  <c r="X1800" i="3"/>
  <c r="Y1800" i="3" s="1"/>
  <c r="X1781" i="3"/>
  <c r="Y1781" i="3" s="1"/>
  <c r="X1774" i="3"/>
  <c r="Y1774" i="3" s="1"/>
  <c r="X1767" i="3"/>
  <c r="Y1767" i="3" s="1"/>
  <c r="X1760" i="3"/>
  <c r="Y1760" i="3" s="1"/>
  <c r="X1748" i="3"/>
  <c r="Y1748" i="3" s="1"/>
  <c r="X1743" i="3"/>
  <c r="Y1743" i="3" s="1"/>
  <c r="X1731" i="3"/>
  <c r="Y1731" i="3" s="1"/>
  <c r="X1726" i="3"/>
  <c r="Y1726" i="3" s="1"/>
  <c r="X1721" i="3"/>
  <c r="Y1721" i="3" s="1"/>
  <c r="X1709" i="3"/>
  <c r="Y1709" i="3" s="1"/>
  <c r="X1687" i="3"/>
  <c r="Y1687" i="3" s="1"/>
  <c r="X1663" i="3"/>
  <c r="Y1663" i="3" s="1"/>
  <c r="X1651" i="3"/>
  <c r="Y1651" i="3" s="1"/>
  <c r="X1639" i="3"/>
  <c r="Y1639" i="3" s="1"/>
  <c r="X1627" i="3"/>
  <c r="Y1627" i="3" s="1"/>
  <c r="X1622" i="3"/>
  <c r="Y1622" i="3" s="1"/>
  <c r="X1617" i="3"/>
  <c r="Y1617" i="3" s="1"/>
  <c r="X1610" i="3"/>
  <c r="Y1610" i="3" s="1"/>
  <c r="X1603" i="3"/>
  <c r="Y1603" i="3" s="1"/>
  <c r="X1576" i="3"/>
  <c r="Y1576" i="3" s="1"/>
  <c r="X1559" i="3"/>
  <c r="Y1559" i="3" s="1"/>
  <c r="X1547" i="3"/>
  <c r="Y1547" i="3" s="1"/>
  <c r="X1530" i="3"/>
  <c r="Y1530" i="3" s="1"/>
  <c r="X1513" i="3"/>
  <c r="Y1513" i="3" s="1"/>
  <c r="X1501" i="3"/>
  <c r="Y1501" i="3" s="1"/>
  <c r="X1489" i="3"/>
  <c r="Y1489" i="3" s="1"/>
  <c r="X1477" i="3"/>
  <c r="Y1477" i="3" s="1"/>
  <c r="X1465" i="3"/>
  <c r="Y1465" i="3" s="1"/>
  <c r="X1453" i="3"/>
  <c r="Y1453" i="3" s="1"/>
  <c r="X1448" i="3"/>
  <c r="Y1448" i="3" s="1"/>
  <c r="X1443" i="3"/>
  <c r="Y1443" i="3" s="1"/>
  <c r="X1431" i="3"/>
  <c r="Y1431" i="3" s="1"/>
  <c r="X1419" i="3"/>
  <c r="Y1419" i="3" s="1"/>
  <c r="X1391" i="3"/>
  <c r="Y1391" i="3" s="1"/>
  <c r="X1386" i="3"/>
  <c r="Y1386" i="3" s="1"/>
  <c r="X1372" i="3"/>
  <c r="Y1372" i="3" s="1"/>
  <c r="X1348" i="3"/>
  <c r="Y1348" i="3" s="1"/>
  <c r="X1336" i="3"/>
  <c r="Y1336" i="3" s="1"/>
  <c r="X1324" i="3"/>
  <c r="Y1324" i="3" s="1"/>
  <c r="X1317" i="3"/>
  <c r="Y1317" i="3" s="1"/>
  <c r="X1300" i="3"/>
  <c r="Y1300" i="3" s="1"/>
  <c r="X1290" i="3"/>
  <c r="Y1290" i="3" s="1"/>
  <c r="X1280" i="3"/>
  <c r="Y1280" i="3" s="1"/>
  <c r="X1268" i="3"/>
  <c r="Y1268" i="3" s="1"/>
  <c r="X1256" i="3"/>
  <c r="Y1256" i="3" s="1"/>
  <c r="X1244" i="3"/>
  <c r="Y1244" i="3" s="1"/>
  <c r="X1232" i="3"/>
  <c r="Y1232" i="3" s="1"/>
  <c r="X1200" i="3"/>
  <c r="Y1200" i="3" s="1"/>
  <c r="X1175" i="3"/>
  <c r="Y1175" i="3" s="1"/>
  <c r="X1165" i="3"/>
  <c r="Y1165" i="3" s="1"/>
  <c r="X1153" i="3"/>
  <c r="Y1153" i="3" s="1"/>
  <c r="X1131" i="3"/>
  <c r="Y1131" i="3" s="1"/>
  <c r="X1126" i="3"/>
  <c r="Y1126" i="3" s="1"/>
  <c r="X1114" i="3"/>
  <c r="Y1114" i="3" s="1"/>
  <c r="X1082" i="3"/>
  <c r="Y1082" i="3" s="1"/>
  <c r="X1077" i="3"/>
  <c r="Y1077" i="3" s="1"/>
  <c r="X1072" i="3"/>
  <c r="Y1072" i="3" s="1"/>
  <c r="X1067" i="3"/>
  <c r="Y1067" i="3" s="1"/>
  <c r="X1062" i="3"/>
  <c r="Y1062" i="3" s="1"/>
  <c r="X1057" i="3"/>
  <c r="Y1057" i="3" s="1"/>
  <c r="X1045" i="3"/>
  <c r="Y1045" i="3" s="1"/>
  <c r="X1033" i="3"/>
  <c r="Y1033" i="3" s="1"/>
  <c r="X1021" i="3"/>
  <c r="Y1021" i="3" s="1"/>
  <c r="X1007" i="3"/>
  <c r="Y1007" i="3" s="1"/>
  <c r="X1000" i="3"/>
  <c r="Y1000" i="3" s="1"/>
  <c r="X993" i="3"/>
  <c r="Y993" i="3" s="1"/>
  <c r="X971" i="3"/>
  <c r="Y971" i="3" s="1"/>
  <c r="X959" i="3"/>
  <c r="Y959" i="3" s="1"/>
  <c r="X937" i="3"/>
  <c r="Y937" i="3" s="1"/>
  <c r="X925" i="3"/>
  <c r="Y925" i="3" s="1"/>
  <c r="X908" i="3"/>
  <c r="Y908" i="3" s="1"/>
  <c r="X896" i="3"/>
  <c r="Y896" i="3" s="1"/>
  <c r="X891" i="3"/>
  <c r="Y891" i="3" s="1"/>
  <c r="X886" i="3"/>
  <c r="Y886" i="3" s="1"/>
  <c r="X881" i="3"/>
  <c r="Y881" i="3" s="1"/>
  <c r="X869" i="3"/>
  <c r="Y869" i="3" s="1"/>
  <c r="X857" i="3"/>
  <c r="Y857" i="3" s="1"/>
  <c r="X845" i="3"/>
  <c r="Y845" i="3" s="1"/>
  <c r="X838" i="3"/>
  <c r="Y838" i="3" s="1"/>
  <c r="X833" i="3"/>
  <c r="Y833" i="3" s="1"/>
  <c r="X809" i="3"/>
  <c r="Y809" i="3" s="1"/>
  <c r="X797" i="3"/>
  <c r="Y797" i="3" s="1"/>
  <c r="X785" i="3"/>
  <c r="Y785" i="3" s="1"/>
  <c r="X773" i="3"/>
  <c r="Y773" i="3" s="1"/>
  <c r="X761" i="3"/>
  <c r="Y761" i="3" s="1"/>
  <c r="X744" i="3"/>
  <c r="Y744" i="3" s="1"/>
  <c r="X732" i="3"/>
  <c r="Y732" i="3" s="1"/>
  <c r="X727" i="3"/>
  <c r="Y727" i="3" s="1"/>
  <c r="X715" i="3"/>
  <c r="Y715" i="3" s="1"/>
  <c r="X703" i="3"/>
  <c r="Y703" i="3" s="1"/>
  <c r="X691" i="3"/>
  <c r="Y691" i="3" s="1"/>
  <c r="X679" i="3"/>
  <c r="Y679" i="3" s="1"/>
  <c r="X667" i="3"/>
  <c r="Y667" i="3" s="1"/>
  <c r="X655" i="3"/>
  <c r="Y655" i="3" s="1"/>
  <c r="X636" i="3"/>
  <c r="Y636" i="3" s="1"/>
  <c r="X616" i="3"/>
  <c r="Y616" i="3" s="1"/>
  <c r="X606" i="3"/>
  <c r="Y606" i="3" s="1"/>
  <c r="X589" i="3"/>
  <c r="Y589" i="3" s="1"/>
  <c r="X577" i="3"/>
  <c r="Y577" i="3" s="1"/>
  <c r="X565" i="3"/>
  <c r="Y565" i="3" s="1"/>
  <c r="X548" i="3"/>
  <c r="Y548" i="3" s="1"/>
  <c r="X536" i="3"/>
  <c r="Y536" i="3" s="1"/>
  <c r="X1119" i="3"/>
  <c r="Y1119" i="3" s="1"/>
  <c r="X1107" i="3"/>
  <c r="Y1107" i="3" s="1"/>
  <c r="X1092" i="3"/>
  <c r="Y1092" i="3" s="1"/>
  <c r="X1087" i="3"/>
  <c r="Y1087" i="3" s="1"/>
  <c r="X1050" i="3"/>
  <c r="Y1050" i="3" s="1"/>
  <c r="X1038" i="3"/>
  <c r="Y1038" i="3" s="1"/>
  <c r="X1026" i="3"/>
  <c r="Y1026" i="3" s="1"/>
  <c r="X1012" i="3"/>
  <c r="Y1012" i="3" s="1"/>
  <c r="X998" i="3"/>
  <c r="Y998" i="3" s="1"/>
  <c r="X986" i="3"/>
  <c r="Y986" i="3" s="1"/>
  <c r="X981" i="3"/>
  <c r="Y981" i="3" s="1"/>
  <c r="X976" i="3"/>
  <c r="Y976" i="3" s="1"/>
  <c r="X964" i="3"/>
  <c r="Y964" i="3" s="1"/>
  <c r="X942" i="3"/>
  <c r="Y942" i="3" s="1"/>
  <c r="X930" i="3"/>
  <c r="Y930" i="3" s="1"/>
  <c r="X918" i="3"/>
  <c r="Y918" i="3" s="1"/>
  <c r="X901" i="3"/>
  <c r="Y901" i="3" s="1"/>
  <c r="X874" i="3"/>
  <c r="Y874" i="3" s="1"/>
  <c r="X862" i="3"/>
  <c r="Y862" i="3" s="1"/>
  <c r="X850" i="3"/>
  <c r="Y850" i="3" s="1"/>
  <c r="X826" i="3"/>
  <c r="Y826" i="3" s="1"/>
  <c r="X819" i="3"/>
  <c r="Y819" i="3" s="1"/>
  <c r="X814" i="3"/>
  <c r="Y814" i="3" s="1"/>
  <c r="X802" i="3"/>
  <c r="Y802" i="3" s="1"/>
  <c r="X790" i="3"/>
  <c r="Y790" i="3" s="1"/>
  <c r="X778" i="3"/>
  <c r="Y778" i="3" s="1"/>
  <c r="X766" i="3"/>
  <c r="Y766" i="3" s="1"/>
  <c r="X754" i="3"/>
  <c r="Y754" i="3" s="1"/>
  <c r="X749" i="3"/>
  <c r="Y749" i="3" s="1"/>
  <c r="X737" i="3"/>
  <c r="Y737" i="3" s="1"/>
  <c r="X720" i="3"/>
  <c r="Y720" i="3" s="1"/>
  <c r="X708" i="3"/>
  <c r="Y708" i="3" s="1"/>
  <c r="X696" i="3"/>
  <c r="Y696" i="3" s="1"/>
  <c r="X684" i="3"/>
  <c r="Y684" i="3" s="1"/>
  <c r="X672" i="3"/>
  <c r="Y672" i="3" s="1"/>
  <c r="X660" i="3"/>
  <c r="Y660" i="3" s="1"/>
  <c r="X653" i="3"/>
  <c r="Y653" i="3" s="1"/>
  <c r="X646" i="3"/>
  <c r="Y646" i="3" s="1"/>
  <c r="X641" i="3"/>
  <c r="Y641" i="3" s="1"/>
  <c r="X599" i="3"/>
  <c r="Y599" i="3" s="1"/>
  <c r="X582" i="3"/>
  <c r="Y582" i="3" s="1"/>
  <c r="X570" i="3"/>
  <c r="Y570" i="3" s="1"/>
  <c r="X558" i="3"/>
  <c r="Y558" i="3" s="1"/>
  <c r="X541" i="3"/>
  <c r="Y541" i="3" s="1"/>
  <c r="X515" i="3"/>
  <c r="Y515" i="3" s="1"/>
  <c r="X510" i="3"/>
  <c r="Y510" i="3" s="1"/>
  <c r="X500" i="3"/>
  <c r="Y500" i="3" s="1"/>
  <c r="X495" i="3"/>
  <c r="Y495" i="3" s="1"/>
  <c r="X490" i="3"/>
  <c r="Y490" i="3" s="1"/>
  <c r="X480" i="3"/>
  <c r="Y480" i="3" s="1"/>
  <c r="X468" i="3"/>
  <c r="Y468" i="3" s="1"/>
  <c r="X461" i="3"/>
  <c r="Y461" i="3" s="1"/>
  <c r="X454" i="3"/>
  <c r="Y454" i="3" s="1"/>
  <c r="X404" i="3"/>
  <c r="Y404" i="3" s="1"/>
  <c r="X394" i="3"/>
  <c r="Y394" i="3" s="1"/>
  <c r="X382" i="3"/>
  <c r="Y382" i="3" s="1"/>
  <c r="X375" i="3"/>
  <c r="Y375" i="3" s="1"/>
  <c r="X368" i="3"/>
  <c r="Y368" i="3" s="1"/>
  <c r="X356" i="3"/>
  <c r="Y356" i="3" s="1"/>
  <c r="X349" i="3"/>
  <c r="Y349" i="3" s="1"/>
  <c r="X344" i="3"/>
  <c r="Y344" i="3" s="1"/>
  <c r="X332" i="3"/>
  <c r="Y332" i="3" s="1"/>
  <c r="X320" i="3"/>
  <c r="Y320" i="3" s="1"/>
  <c r="X291" i="3"/>
  <c r="Y291" i="3" s="1"/>
  <c r="X272" i="3"/>
  <c r="Y272" i="3" s="1"/>
  <c r="X267" i="3"/>
  <c r="Y267" i="3" s="1"/>
  <c r="X262" i="3"/>
  <c r="Y262" i="3" s="1"/>
  <c r="X235" i="3"/>
  <c r="Y235" i="3" s="1"/>
  <c r="X230" i="3"/>
  <c r="Y230" i="3" s="1"/>
  <c r="X225" i="3"/>
  <c r="Y225" i="3" s="1"/>
  <c r="X184" i="3"/>
  <c r="Y184" i="3" s="1"/>
  <c r="X167" i="3"/>
  <c r="Y167" i="3" s="1"/>
  <c r="X155" i="3"/>
  <c r="Y155" i="3" s="1"/>
  <c r="X138" i="3"/>
  <c r="Y138" i="3" s="1"/>
  <c r="X119" i="3"/>
  <c r="Y119" i="3" s="1"/>
  <c r="X107" i="3"/>
  <c r="Y107" i="3" s="1"/>
  <c r="X88" i="3"/>
  <c r="Y88" i="3" s="1"/>
  <c r="X56" i="3"/>
  <c r="Y56" i="3" s="1"/>
  <c r="X44" i="3"/>
  <c r="Y44" i="3" s="1"/>
  <c r="X39" i="3"/>
  <c r="Y39" i="3" s="1"/>
  <c r="X27" i="3"/>
  <c r="Y27" i="3" s="1"/>
  <c r="X22" i="3"/>
  <c r="Y22" i="3" s="1"/>
  <c r="X10" i="3"/>
  <c r="Y10" i="3" s="1"/>
  <c r="X2130" i="3"/>
  <c r="Y2130" i="3" s="1"/>
  <c r="X2113" i="3"/>
  <c r="Y2113" i="3" s="1"/>
  <c r="X2106" i="3"/>
  <c r="Y2106" i="3" s="1"/>
  <c r="X2094" i="3"/>
  <c r="Y2094" i="3" s="1"/>
  <c r="X2077" i="3"/>
  <c r="Y2077" i="3" s="1"/>
  <c r="X2065" i="3"/>
  <c r="Y2065" i="3" s="1"/>
  <c r="X2046" i="3"/>
  <c r="Y2046" i="3" s="1"/>
  <c r="X2034" i="3"/>
  <c r="Y2034" i="3" s="1"/>
  <c r="X2022" i="3"/>
  <c r="Y2022" i="3" s="1"/>
  <c r="X2015" i="3"/>
  <c r="Y2015" i="3" s="1"/>
  <c r="X2008" i="3"/>
  <c r="Y2008" i="3" s="1"/>
  <c r="X2001" i="3"/>
  <c r="Y2001" i="3" s="1"/>
  <c r="X1989" i="3"/>
  <c r="Y1989" i="3" s="1"/>
  <c r="X1977" i="3"/>
  <c r="Y1977" i="3" s="1"/>
  <c r="X1951" i="3"/>
  <c r="Y1951" i="3" s="1"/>
  <c r="X1939" i="3"/>
  <c r="Y1939" i="3" s="1"/>
  <c r="X1927" i="3"/>
  <c r="Y1927" i="3" s="1"/>
  <c r="X1915" i="3"/>
  <c r="Y1915" i="3" s="1"/>
  <c r="X1896" i="3"/>
  <c r="Y1896" i="3" s="1"/>
  <c r="X1884" i="3"/>
  <c r="Y1884" i="3" s="1"/>
  <c r="X388" i="3"/>
  <c r="Y388" i="3" s="1"/>
  <c r="X362" i="3"/>
  <c r="Y362" i="3" s="1"/>
  <c r="X338" i="3"/>
  <c r="Y338" i="3" s="1"/>
  <c r="X326" i="3"/>
  <c r="Y326" i="3" s="1"/>
  <c r="X314" i="3"/>
  <c r="Y314" i="3" s="1"/>
  <c r="X307" i="3"/>
  <c r="Y307" i="3" s="1"/>
  <c r="X297" i="3"/>
  <c r="Y297" i="3" s="1"/>
  <c r="X285" i="3"/>
  <c r="Y285" i="3" s="1"/>
  <c r="X278" i="3"/>
  <c r="Y278" i="3" s="1"/>
  <c r="X256" i="3"/>
  <c r="Y256" i="3" s="1"/>
  <c r="X251" i="3"/>
  <c r="Y251" i="3" s="1"/>
  <c r="X246" i="3"/>
  <c r="Y246" i="3" s="1"/>
  <c r="X241" i="3"/>
  <c r="Y241" i="3" s="1"/>
  <c r="X219" i="3"/>
  <c r="Y219" i="3" s="1"/>
  <c r="X212" i="3"/>
  <c r="Y212" i="3" s="1"/>
  <c r="X197" i="3"/>
  <c r="Y197" i="3" s="1"/>
  <c r="X190" i="3"/>
  <c r="Y190" i="3" s="1"/>
  <c r="X178" i="3"/>
  <c r="Y178" i="3" s="1"/>
  <c r="X173" i="3"/>
  <c r="Y173" i="3" s="1"/>
  <c r="X161" i="3"/>
  <c r="Y161" i="3" s="1"/>
  <c r="X149" i="3"/>
  <c r="Y149" i="3" s="1"/>
  <c r="X144" i="3"/>
  <c r="Y144" i="3" s="1"/>
  <c r="X132" i="3"/>
  <c r="Y132" i="3" s="1"/>
  <c r="X125" i="3"/>
  <c r="Y125" i="3" s="1"/>
  <c r="X113" i="3"/>
  <c r="Y113" i="3" s="1"/>
  <c r="X101" i="3"/>
  <c r="Y101" i="3" s="1"/>
  <c r="X94" i="3"/>
  <c r="Y94" i="3" s="1"/>
  <c r="X77" i="3"/>
  <c r="Y77" i="3" s="1"/>
  <c r="X70" i="3"/>
  <c r="Y70" i="3" s="1"/>
  <c r="X65" i="3"/>
  <c r="Y65" i="3" s="1"/>
  <c r="X50" i="3"/>
  <c r="Y50" i="3" s="1"/>
  <c r="X33" i="3"/>
  <c r="Y33" i="3" s="1"/>
  <c r="X16" i="3"/>
  <c r="Y16" i="3" s="1"/>
  <c r="X2276" i="3"/>
  <c r="Y2276" i="3" s="1"/>
  <c r="X2264" i="3"/>
  <c r="Y2264" i="3" s="1"/>
  <c r="X2252" i="3"/>
  <c r="Y2252" i="3" s="1"/>
  <c r="X2228" i="3"/>
  <c r="Y2228" i="3" s="1"/>
  <c r="X2214" i="3"/>
  <c r="Y2214" i="3" s="1"/>
  <c r="X2202" i="3"/>
  <c r="Y2202" i="3" s="1"/>
  <c r="X2190" i="3"/>
  <c r="Y2190" i="3" s="1"/>
  <c r="X2178" i="3"/>
  <c r="Y2178" i="3" s="1"/>
  <c r="X2168" i="3"/>
  <c r="Y2168" i="3" s="1"/>
  <c r="X2163" i="3"/>
  <c r="Y2163" i="3" s="1"/>
  <c r="X2149" i="3"/>
  <c r="Y2149" i="3" s="1"/>
  <c r="X2137" i="3"/>
  <c r="Y2137" i="3" s="1"/>
  <c r="X2132" i="3"/>
  <c r="Y2132" i="3" s="1"/>
  <c r="X2115" i="3"/>
  <c r="Y2115" i="3" s="1"/>
  <c r="X2096" i="3"/>
  <c r="Y2096" i="3" s="1"/>
  <c r="X2079" i="3"/>
  <c r="Y2079" i="3" s="1"/>
  <c r="X2067" i="3"/>
  <c r="Y2067" i="3" s="1"/>
  <c r="X2060" i="3"/>
  <c r="Y2060" i="3" s="1"/>
  <c r="X2053" i="3"/>
  <c r="Y2053" i="3" s="1"/>
  <c r="X2041" i="3"/>
  <c r="Y2041" i="3" s="1"/>
  <c r="X2029" i="3"/>
  <c r="Y2029" i="3" s="1"/>
  <c r="X1996" i="3"/>
  <c r="Y1996" i="3" s="1"/>
  <c r="X1984" i="3"/>
  <c r="Y1984" i="3" s="1"/>
  <c r="X1972" i="3"/>
  <c r="Y1972" i="3" s="1"/>
  <c r="X1963" i="3"/>
  <c r="Y1963" i="3" s="1"/>
  <c r="X1958" i="3"/>
  <c r="Y1958" i="3" s="1"/>
  <c r="X1946" i="3"/>
  <c r="Y1946" i="3" s="1"/>
  <c r="X1934" i="3"/>
  <c r="Y1934" i="3" s="1"/>
  <c r="X1922" i="3"/>
  <c r="Y1922" i="3" s="1"/>
  <c r="X1910" i="3"/>
  <c r="Y1910" i="3" s="1"/>
  <c r="X1903" i="3"/>
  <c r="Y1903" i="3" s="1"/>
  <c r="X1891" i="3"/>
  <c r="Y1891" i="3" s="1"/>
  <c r="X1877" i="3"/>
  <c r="Y1877" i="3" s="1"/>
  <c r="X1845" i="3"/>
  <c r="Y1845" i="3" s="1"/>
  <c r="X1833" i="3"/>
  <c r="Y1833" i="3" s="1"/>
  <c r="X1826" i="3"/>
  <c r="Y1826" i="3" s="1"/>
  <c r="X1814" i="3"/>
  <c r="Y1814" i="3" s="1"/>
  <c r="X1802" i="3"/>
  <c r="Y1802" i="3" s="1"/>
  <c r="X1790" i="3"/>
  <c r="Y1790" i="3" s="1"/>
  <c r="X1783" i="3"/>
  <c r="Y1783" i="3" s="1"/>
  <c r="X1776" i="3"/>
  <c r="Y1776" i="3" s="1"/>
  <c r="X1750" i="3"/>
  <c r="Y1750" i="3" s="1"/>
  <c r="X1733" i="3"/>
  <c r="Y1733" i="3" s="1"/>
  <c r="X1723" i="3"/>
  <c r="Y1723" i="3" s="1"/>
  <c r="X1689" i="3"/>
  <c r="Y1689" i="3" s="1"/>
  <c r="X1665" i="3"/>
  <c r="Y1665" i="3" s="1"/>
  <c r="X1653" i="3"/>
  <c r="Y1653" i="3" s="1"/>
  <c r="X1641" i="3"/>
  <c r="Y1641" i="3" s="1"/>
  <c r="X1629" i="3"/>
  <c r="Y1629" i="3" s="1"/>
  <c r="X1619" i="3"/>
  <c r="Y1619" i="3" s="1"/>
  <c r="X1605" i="3"/>
  <c r="Y1605" i="3" s="1"/>
  <c r="X1583" i="3"/>
  <c r="Y1583" i="3" s="1"/>
  <c r="X1571" i="3"/>
  <c r="Y1571" i="3" s="1"/>
  <c r="X1566" i="3"/>
  <c r="Y1566" i="3" s="1"/>
  <c r="X1554" i="3"/>
  <c r="Y1554" i="3" s="1"/>
  <c r="X1542" i="3"/>
  <c r="Y1542" i="3" s="1"/>
  <c r="X1525" i="3"/>
  <c r="Y1525" i="3" s="1"/>
  <c r="X1520" i="3"/>
  <c r="Y1520" i="3" s="1"/>
  <c r="X1508" i="3"/>
  <c r="Y1508" i="3" s="1"/>
  <c r="X1503" i="3"/>
  <c r="Y1503" i="3" s="1"/>
  <c r="X1496" i="3"/>
  <c r="Y1496" i="3" s="1"/>
  <c r="X1484" i="3"/>
  <c r="Y1484" i="3" s="1"/>
  <c r="X1472" i="3"/>
  <c r="Y1472" i="3" s="1"/>
  <c r="X1460" i="3"/>
  <c r="Y1460" i="3" s="1"/>
  <c r="X1438" i="3"/>
  <c r="Y1438" i="3" s="1"/>
  <c r="X1426" i="3"/>
  <c r="Y1426" i="3" s="1"/>
  <c r="X1403" i="3"/>
  <c r="Y1403" i="3" s="1"/>
  <c r="X1379" i="3"/>
  <c r="Y1379" i="3" s="1"/>
  <c r="X1367" i="3"/>
  <c r="Y1367" i="3" s="1"/>
  <c r="X1362" i="3"/>
  <c r="Y1362" i="3" s="1"/>
  <c r="X1343" i="3"/>
  <c r="Y1343" i="3" s="1"/>
  <c r="X1331" i="3"/>
  <c r="Y1331" i="3" s="1"/>
  <c r="X1319" i="3"/>
  <c r="Y1319" i="3" s="1"/>
  <c r="X1312" i="3"/>
  <c r="Y1312" i="3" s="1"/>
  <c r="X1307" i="3"/>
  <c r="Y1307" i="3" s="1"/>
  <c r="X1295" i="3"/>
  <c r="Y1295" i="3" s="1"/>
  <c r="X1275" i="3"/>
  <c r="Y1275" i="3" s="1"/>
  <c r="X1263" i="3"/>
  <c r="Y1263" i="3" s="1"/>
  <c r="X1251" i="3"/>
  <c r="Y1251" i="3" s="1"/>
  <c r="X1239" i="3"/>
  <c r="Y1239" i="3" s="1"/>
  <c r="X1234" i="3"/>
  <c r="Y1234" i="3" s="1"/>
  <c r="X1219" i="3"/>
  <c r="Y1219" i="3" s="1"/>
  <c r="X1212" i="3"/>
  <c r="Y1212" i="3" s="1"/>
  <c r="X1187" i="3"/>
  <c r="Y1187" i="3" s="1"/>
  <c r="X1182" i="3"/>
  <c r="Y1182" i="3" s="1"/>
  <c r="X1170" i="3"/>
  <c r="Y1170" i="3" s="1"/>
  <c r="X1160" i="3"/>
  <c r="Y1160" i="3" s="1"/>
  <c r="X1148" i="3"/>
  <c r="Y1148" i="3" s="1"/>
  <c r="X1143" i="3"/>
  <c r="Y1143" i="3" s="1"/>
  <c r="X1138" i="3"/>
  <c r="Y1138" i="3" s="1"/>
  <c r="X1121" i="3"/>
  <c r="Y1121" i="3" s="1"/>
  <c r="X1109" i="3"/>
  <c r="Y1109" i="3" s="1"/>
  <c r="X1089" i="3"/>
  <c r="Y1089" i="3" s="1"/>
  <c r="X1052" i="3"/>
  <c r="Y1052" i="3" s="1"/>
  <c r="X1040" i="3"/>
  <c r="Y1040" i="3" s="1"/>
  <c r="X1028" i="3"/>
  <c r="Y1028" i="3" s="1"/>
  <c r="X1014" i="3"/>
  <c r="Y1014" i="3" s="1"/>
  <c r="X1002" i="3"/>
  <c r="Y1002" i="3" s="1"/>
  <c r="X988" i="3"/>
  <c r="Y988" i="3" s="1"/>
  <c r="X983" i="3"/>
  <c r="Y983" i="3" s="1"/>
  <c r="X978" i="3"/>
  <c r="Y978" i="3" s="1"/>
  <c r="X966" i="3"/>
  <c r="Y966" i="3" s="1"/>
  <c r="X954" i="3"/>
  <c r="Y954" i="3" s="1"/>
  <c r="X944" i="3"/>
  <c r="Y944" i="3" s="1"/>
  <c r="X932" i="3"/>
  <c r="Y932" i="3" s="1"/>
  <c r="X920" i="3"/>
  <c r="Y920" i="3" s="1"/>
  <c r="X903" i="3"/>
  <c r="Y903" i="3" s="1"/>
  <c r="X876" i="3"/>
  <c r="Y876" i="3" s="1"/>
  <c r="X864" i="3"/>
  <c r="Y864" i="3" s="1"/>
  <c r="X852" i="3"/>
  <c r="Y852" i="3" s="1"/>
  <c r="X828" i="3"/>
  <c r="Y828" i="3" s="1"/>
  <c r="X821" i="3"/>
  <c r="Y821" i="3" s="1"/>
  <c r="X804" i="3"/>
  <c r="Y804" i="3" s="1"/>
  <c r="X792" i="3"/>
  <c r="Y792" i="3" s="1"/>
  <c r="X780" i="3"/>
  <c r="Y780" i="3" s="1"/>
  <c r="X768" i="3"/>
  <c r="Y768" i="3" s="1"/>
  <c r="X756" i="3"/>
  <c r="Y756" i="3" s="1"/>
  <c r="X739" i="3"/>
  <c r="Y739" i="3" s="1"/>
  <c r="X722" i="3"/>
  <c r="Y722" i="3" s="1"/>
  <c r="X710" i="3"/>
  <c r="Y710" i="3" s="1"/>
  <c r="X698" i="3"/>
  <c r="Y698" i="3" s="1"/>
  <c r="X686" i="3"/>
  <c r="Y686" i="3" s="1"/>
  <c r="X674" i="3"/>
  <c r="Y674" i="3" s="1"/>
  <c r="X662" i="3"/>
  <c r="Y662" i="3" s="1"/>
  <c r="X648" i="3"/>
  <c r="Y648" i="3" s="1"/>
  <c r="X626" i="3"/>
  <c r="Y626" i="3" s="1"/>
  <c r="X601" i="3"/>
  <c r="Y601" i="3" s="1"/>
  <c r="X584" i="3"/>
  <c r="Y584" i="3" s="1"/>
  <c r="X572" i="3"/>
  <c r="Y572" i="3" s="1"/>
  <c r="X560" i="3"/>
  <c r="Y560" i="3" s="1"/>
  <c r="X555" i="3"/>
  <c r="Y555" i="3" s="1"/>
  <c r="X550" i="3"/>
  <c r="Y550" i="3" s="1"/>
  <c r="X543" i="3"/>
  <c r="Y543" i="3" s="1"/>
  <c r="X524" i="3"/>
  <c r="Y524" i="3" s="1"/>
  <c r="X517" i="3"/>
  <c r="Y517" i="3" s="1"/>
  <c r="X470" i="3"/>
  <c r="Y470" i="3" s="1"/>
  <c r="X401" i="3"/>
  <c r="Y401" i="3" s="1"/>
  <c r="X384" i="3"/>
  <c r="Y384" i="3" s="1"/>
  <c r="X377" i="3"/>
  <c r="Y377" i="3" s="1"/>
  <c r="X358" i="3"/>
  <c r="Y358" i="3" s="1"/>
  <c r="X341" i="3"/>
  <c r="Y341" i="3" s="1"/>
  <c r="X334" i="3"/>
  <c r="Y334" i="3" s="1"/>
  <c r="X322" i="3"/>
  <c r="Y322" i="3" s="1"/>
  <c r="X293" i="3"/>
  <c r="Y293" i="3" s="1"/>
  <c r="X274" i="3"/>
  <c r="Y274" i="3" s="1"/>
  <c r="X269" i="3"/>
  <c r="Y269" i="3" s="1"/>
  <c r="X264" i="3"/>
  <c r="Y264" i="3" s="1"/>
  <c r="X237" i="3"/>
  <c r="Y237" i="3" s="1"/>
  <c r="X227" i="3"/>
  <c r="Y227" i="3" s="1"/>
  <c r="X215" i="3"/>
  <c r="Y215" i="3" s="1"/>
  <c r="X208" i="3"/>
  <c r="Y208" i="3" s="1"/>
  <c r="X203" i="3"/>
  <c r="Y203" i="3" s="1"/>
  <c r="X193" i="3"/>
  <c r="Y193" i="3" s="1"/>
  <c r="X186" i="3"/>
  <c r="Y186" i="3" s="1"/>
  <c r="X169" i="3"/>
  <c r="Y169" i="3" s="1"/>
  <c r="X157" i="3"/>
  <c r="Y157" i="3" s="1"/>
  <c r="X140" i="3"/>
  <c r="Y140" i="3" s="1"/>
  <c r="X121" i="3"/>
  <c r="Y121" i="3" s="1"/>
  <c r="X109" i="3"/>
  <c r="Y109" i="3" s="1"/>
  <c r="X90" i="3"/>
  <c r="Y90" i="3" s="1"/>
  <c r="X46" i="3"/>
  <c r="Y46" i="3" s="1"/>
  <c r="X41" i="3"/>
  <c r="Y41" i="3" s="1"/>
  <c r="X24" i="3"/>
  <c r="Y24" i="3" s="1"/>
  <c r="X12" i="3"/>
  <c r="Y12" i="3" s="1"/>
  <c r="X3487" i="3"/>
  <c r="Y3487" i="3" s="1"/>
  <c r="X3473" i="3"/>
  <c r="Y3473" i="3" s="1"/>
  <c r="X3461" i="3"/>
  <c r="Y3461" i="3" s="1"/>
  <c r="X3454" i="3"/>
  <c r="Y3454" i="3" s="1"/>
  <c r="X3447" i="3"/>
  <c r="Y3447" i="3" s="1"/>
  <c r="X3435" i="3"/>
  <c r="Y3435" i="3" s="1"/>
  <c r="X3423" i="3"/>
  <c r="Y3423" i="3" s="1"/>
  <c r="X3411" i="3"/>
  <c r="Y3411" i="3" s="1"/>
  <c r="X3404" i="3"/>
  <c r="Y3404" i="3" s="1"/>
  <c r="X3392" i="3"/>
  <c r="Y3392" i="3" s="1"/>
  <c r="X3380" i="3"/>
  <c r="Y3380" i="3" s="1"/>
  <c r="X3366" i="3"/>
  <c r="Y3366" i="3" s="1"/>
  <c r="X3352" i="3"/>
  <c r="Y3352" i="3" s="1"/>
  <c r="X3345" i="3"/>
  <c r="Y3345" i="3" s="1"/>
  <c r="X3338" i="3"/>
  <c r="Y3338" i="3" s="1"/>
  <c r="X3331" i="3"/>
  <c r="Y3331" i="3" s="1"/>
  <c r="X3319" i="3"/>
  <c r="Y3319" i="3" s="1"/>
  <c r="X3312" i="3"/>
  <c r="Y3312" i="3" s="1"/>
  <c r="X3303" i="3"/>
  <c r="Y3303" i="3" s="1"/>
  <c r="X3268" i="3"/>
  <c r="Y3268" i="3" s="1"/>
  <c r="X3238" i="3"/>
  <c r="Y3238" i="3" s="1"/>
  <c r="X3231" i="3"/>
  <c r="Y3231" i="3" s="1"/>
  <c r="X3210" i="3"/>
  <c r="Y3210" i="3" s="1"/>
  <c r="X3184" i="3"/>
  <c r="Y3184" i="3" s="1"/>
  <c r="X3170" i="3"/>
  <c r="Y3170" i="3" s="1"/>
  <c r="X3140" i="3"/>
  <c r="Y3140" i="3" s="1"/>
  <c r="X3126" i="3"/>
  <c r="Y3126" i="3" s="1"/>
  <c r="X3112" i="3"/>
  <c r="Y3112" i="3" s="1"/>
  <c r="X3105" i="3"/>
  <c r="Y3105" i="3" s="1"/>
  <c r="X3084" i="3"/>
  <c r="Y3084" i="3" s="1"/>
  <c r="X3077" i="3"/>
  <c r="Y3077" i="3" s="1"/>
  <c r="X3070" i="3"/>
  <c r="Y3070" i="3" s="1"/>
  <c r="X3063" i="3"/>
  <c r="Y3063" i="3" s="1"/>
  <c r="X3042" i="3"/>
  <c r="Y3042" i="3" s="1"/>
  <c r="X3030" i="3"/>
  <c r="Y3030" i="3" s="1"/>
  <c r="X2991" i="3"/>
  <c r="Y2991" i="3" s="1"/>
  <c r="X2986" i="3"/>
  <c r="Y2986" i="3" s="1"/>
  <c r="X2976" i="3"/>
  <c r="Y2976" i="3" s="1"/>
  <c r="X2966" i="3"/>
  <c r="Y2966" i="3" s="1"/>
  <c r="X2954" i="3"/>
  <c r="Y2954" i="3" s="1"/>
  <c r="X2949" i="3"/>
  <c r="Y2949" i="3" s="1"/>
  <c r="X2932" i="3"/>
  <c r="Y2932" i="3" s="1"/>
  <c r="X2918" i="3"/>
  <c r="Y2918" i="3" s="1"/>
  <c r="X2911" i="3"/>
  <c r="Y2911" i="3" s="1"/>
  <c r="X2899" i="3"/>
  <c r="Y2899" i="3" s="1"/>
  <c r="X2878" i="3"/>
  <c r="Y2878" i="3" s="1"/>
  <c r="X2873" i="3"/>
  <c r="Y2873" i="3" s="1"/>
  <c r="X2861" i="3"/>
  <c r="Y2861" i="3" s="1"/>
  <c r="X2854" i="3"/>
  <c r="Y2854" i="3" s="1"/>
  <c r="X2847" i="3"/>
  <c r="Y2847" i="3" s="1"/>
  <c r="X2810" i="3"/>
  <c r="Y2810" i="3" s="1"/>
  <c r="X2798" i="3"/>
  <c r="Y2798" i="3" s="1"/>
  <c r="X2786" i="3"/>
  <c r="Y2786" i="3" s="1"/>
  <c r="X2774" i="3"/>
  <c r="Y2774" i="3" s="1"/>
  <c r="X2760" i="3"/>
  <c r="Y2760" i="3" s="1"/>
  <c r="X2753" i="3"/>
  <c r="Y2753" i="3" s="1"/>
  <c r="X2746" i="3"/>
  <c r="Y2746" i="3" s="1"/>
  <c r="X2734" i="3"/>
  <c r="Y2734" i="3" s="1"/>
  <c r="X2722" i="3"/>
  <c r="Y2722" i="3" s="1"/>
  <c r="X2705" i="3"/>
  <c r="Y2705" i="3" s="1"/>
  <c r="X2679" i="3"/>
  <c r="Y2679" i="3" s="1"/>
  <c r="X2674" i="3"/>
  <c r="Y2674" i="3" s="1"/>
  <c r="X2621" i="3"/>
  <c r="Y2621" i="3" s="1"/>
  <c r="X2609" i="3"/>
  <c r="Y2609" i="3" s="1"/>
  <c r="X2602" i="3"/>
  <c r="Y2602" i="3" s="1"/>
  <c r="X2597" i="3"/>
  <c r="Y2597" i="3" s="1"/>
  <c r="X2592" i="3"/>
  <c r="Y2592" i="3" s="1"/>
  <c r="X2566" i="3"/>
  <c r="Y2566" i="3" s="1"/>
  <c r="X2552" i="3"/>
  <c r="Y2552" i="3" s="1"/>
  <c r="X2545" i="3"/>
  <c r="Y2545" i="3" s="1"/>
  <c r="X2504" i="3"/>
  <c r="Y2504" i="3" s="1"/>
  <c r="X2480" i="3"/>
  <c r="Y2480" i="3" s="1"/>
  <c r="X2475" i="3"/>
  <c r="Y2475" i="3" s="1"/>
  <c r="X2468" i="3"/>
  <c r="Y2468" i="3" s="1"/>
  <c r="X2463" i="3"/>
  <c r="Y2463" i="3" s="1"/>
  <c r="X2458" i="3"/>
  <c r="Y2458" i="3" s="1"/>
  <c r="X2436" i="3"/>
  <c r="Y2436" i="3" s="1"/>
  <c r="X2431" i="3"/>
  <c r="Y2431" i="3" s="1"/>
  <c r="X2421" i="3"/>
  <c r="Y2421" i="3" s="1"/>
  <c r="X2416" i="3"/>
  <c r="Y2416" i="3" s="1"/>
  <c r="X2409" i="3"/>
  <c r="Y2409" i="3" s="1"/>
  <c r="X2397" i="3"/>
  <c r="Y2397" i="3" s="1"/>
  <c r="X2378" i="3"/>
  <c r="Y2378" i="3" s="1"/>
  <c r="X2357" i="3"/>
  <c r="Y2357" i="3" s="1"/>
  <c r="X2345" i="3"/>
  <c r="Y2345" i="3" s="1"/>
  <c r="X2340" i="3"/>
  <c r="Y2340" i="3" s="1"/>
  <c r="X2328" i="3"/>
  <c r="Y2328" i="3" s="1"/>
  <c r="X2309" i="3"/>
  <c r="Y2309" i="3" s="1"/>
  <c r="X2283" i="3"/>
  <c r="Y2283" i="3" s="1"/>
  <c r="X2271" i="3"/>
  <c r="Y2271" i="3" s="1"/>
  <c r="X2259" i="3"/>
  <c r="Y2259" i="3" s="1"/>
  <c r="X2247" i="3"/>
  <c r="Y2247" i="3" s="1"/>
  <c r="X2242" i="3"/>
  <c r="Y2242" i="3" s="1"/>
  <c r="X2221" i="3"/>
  <c r="Y2221" i="3" s="1"/>
  <c r="X2209" i="3"/>
  <c r="Y2209" i="3" s="1"/>
  <c r="X2197" i="3"/>
  <c r="Y2197" i="3" s="1"/>
  <c r="X2173" i="3"/>
  <c r="Y2173" i="3" s="1"/>
  <c r="X2151" i="3"/>
  <c r="Y2151" i="3" s="1"/>
  <c r="X2144" i="3"/>
  <c r="Y2144" i="3" s="1"/>
  <c r="X2110" i="3"/>
  <c r="Y2110" i="3" s="1"/>
  <c r="X2103" i="3"/>
  <c r="Y2103" i="3" s="1"/>
  <c r="X2091" i="3"/>
  <c r="Y2091" i="3" s="1"/>
  <c r="X2074" i="3"/>
  <c r="Y2074" i="3" s="1"/>
  <c r="X2048" i="3"/>
  <c r="Y2048" i="3" s="1"/>
  <c r="X2036" i="3"/>
  <c r="Y2036" i="3" s="1"/>
  <c r="X2024" i="3"/>
  <c r="Y2024" i="3" s="1"/>
  <c r="X2017" i="3"/>
  <c r="Y2017" i="3" s="1"/>
  <c r="X2010" i="3"/>
  <c r="Y2010" i="3" s="1"/>
  <c r="X2003" i="3"/>
  <c r="Y2003" i="3" s="1"/>
  <c r="X1991" i="3"/>
  <c r="Y1991" i="3" s="1"/>
  <c r="X1979" i="3"/>
  <c r="Y1979" i="3" s="1"/>
  <c r="X1941" i="3"/>
  <c r="Y1941" i="3" s="1"/>
  <c r="X1929" i="3"/>
  <c r="Y1929" i="3" s="1"/>
  <c r="X1917" i="3"/>
  <c r="Y1917" i="3" s="1"/>
  <c r="X1898" i="3"/>
  <c r="Y1898" i="3" s="1"/>
  <c r="X1886" i="3"/>
  <c r="Y1886" i="3" s="1"/>
  <c r="X1872" i="3"/>
  <c r="Y1872" i="3" s="1"/>
  <c r="X1867" i="3"/>
  <c r="Y1867" i="3" s="1"/>
  <c r="X1862" i="3"/>
  <c r="Y1862" i="3" s="1"/>
  <c r="X1857" i="3"/>
  <c r="Y1857" i="3" s="1"/>
  <c r="X1852" i="3"/>
  <c r="Y1852" i="3" s="1"/>
  <c r="X1840" i="3"/>
  <c r="Y1840" i="3" s="1"/>
  <c r="X1821" i="3"/>
  <c r="Y1821" i="3" s="1"/>
  <c r="X1809" i="3"/>
  <c r="Y1809" i="3" s="1"/>
  <c r="X1797" i="3"/>
  <c r="Y1797" i="3" s="1"/>
  <c r="X1771" i="3"/>
  <c r="Y1771" i="3" s="1"/>
  <c r="X1764" i="3"/>
  <c r="Y1764" i="3" s="1"/>
  <c r="X1757" i="3"/>
  <c r="Y1757" i="3" s="1"/>
  <c r="X1740" i="3"/>
  <c r="Y1740" i="3" s="1"/>
  <c r="X1728" i="3"/>
  <c r="Y1728" i="3" s="1"/>
  <c r="X1718" i="3"/>
  <c r="Y1718" i="3" s="1"/>
  <c r="X1706" i="3"/>
  <c r="Y1706" i="3" s="1"/>
  <c r="X1684" i="3"/>
  <c r="Y1684" i="3" s="1"/>
  <c r="X1672" i="3"/>
  <c r="Y1672" i="3" s="1"/>
  <c r="X1660" i="3"/>
  <c r="Y1660" i="3" s="1"/>
  <c r="X1648" i="3"/>
  <c r="Y1648" i="3" s="1"/>
  <c r="X1636" i="3"/>
  <c r="Y1636" i="3" s="1"/>
  <c r="X1614" i="3"/>
  <c r="Y1614" i="3" s="1"/>
  <c r="X1600" i="3"/>
  <c r="Y1600" i="3" s="1"/>
  <c r="X1595" i="3"/>
  <c r="Y1595" i="3" s="1"/>
  <c r="X1578" i="3"/>
  <c r="Y1578" i="3" s="1"/>
  <c r="X1561" i="3"/>
  <c r="Y1561" i="3" s="1"/>
  <c r="X1549" i="3"/>
  <c r="Y1549" i="3" s="1"/>
  <c r="X1537" i="3"/>
  <c r="Y1537" i="3" s="1"/>
  <c r="X1532" i="3"/>
  <c r="Y1532" i="3" s="1"/>
  <c r="X1515" i="3"/>
  <c r="Y1515" i="3" s="1"/>
  <c r="X1491" i="3"/>
  <c r="Y1491" i="3" s="1"/>
  <c r="X1479" i="3"/>
  <c r="Y1479" i="3" s="1"/>
  <c r="X1467" i="3"/>
  <c r="Y1467" i="3" s="1"/>
  <c r="X1455" i="3"/>
  <c r="Y1455" i="3" s="1"/>
  <c r="X1450" i="3"/>
  <c r="Y1450" i="3" s="1"/>
  <c r="X1433" i="3"/>
  <c r="Y1433" i="3" s="1"/>
  <c r="X1421" i="3"/>
  <c r="Y1421" i="3" s="1"/>
  <c r="X1414" i="3"/>
  <c r="Y1414" i="3" s="1"/>
  <c r="X1412" i="3"/>
  <c r="Y1412" i="3" s="1"/>
  <c r="X1393" i="3"/>
  <c r="Y1393" i="3" s="1"/>
  <c r="X1388" i="3"/>
  <c r="Y1388" i="3" s="1"/>
  <c r="X1381" i="3"/>
  <c r="Y1381" i="3" s="1"/>
  <c r="X1374" i="3"/>
  <c r="Y1374" i="3" s="1"/>
  <c r="X1355" i="3"/>
  <c r="Y1355" i="3" s="1"/>
  <c r="X1350" i="3"/>
  <c r="Y1350" i="3" s="1"/>
  <c r="X2933" i="3"/>
  <c r="Y2933" i="3" s="1"/>
  <c r="X2919" i="3"/>
  <c r="Y2919" i="3" s="1"/>
  <c r="X2912" i="3"/>
  <c r="Y2912" i="3" s="1"/>
  <c r="X2900" i="3"/>
  <c r="Y2900" i="3" s="1"/>
  <c r="X2879" i="3"/>
  <c r="Y2879" i="3" s="1"/>
  <c r="X2855" i="3"/>
  <c r="Y2855" i="3" s="1"/>
  <c r="X2848" i="3"/>
  <c r="Y2848" i="3" s="1"/>
  <c r="X2811" i="3"/>
  <c r="Y2811" i="3" s="1"/>
  <c r="X2799" i="3"/>
  <c r="Y2799" i="3" s="1"/>
  <c r="X2787" i="3"/>
  <c r="Y2787" i="3" s="1"/>
  <c r="X2775" i="3"/>
  <c r="Y2775" i="3" s="1"/>
  <c r="X2740" i="3"/>
  <c r="Y2740" i="3" s="1"/>
  <c r="X2721" i="3"/>
  <c r="Y2721" i="3" s="1"/>
  <c r="X2704" i="3"/>
  <c r="Y2704" i="3" s="1"/>
  <c r="X2673" i="3"/>
  <c r="Y2673" i="3" s="1"/>
  <c r="X2627" i="3"/>
  <c r="Y2627" i="3" s="1"/>
  <c r="X2620" i="3"/>
  <c r="Y2620" i="3" s="1"/>
  <c r="X2608" i="3"/>
  <c r="Y2608" i="3" s="1"/>
  <c r="X2596" i="3"/>
  <c r="Y2596" i="3" s="1"/>
  <c r="X2591" i="3"/>
  <c r="Y2591" i="3" s="1"/>
  <c r="X2565" i="3"/>
  <c r="Y2565" i="3" s="1"/>
  <c r="X2551" i="3"/>
  <c r="Y2551" i="3" s="1"/>
  <c r="X2544" i="3"/>
  <c r="Y2544" i="3" s="1"/>
  <c r="X2537" i="3"/>
  <c r="Y2537" i="3" s="1"/>
  <c r="X2530" i="3"/>
  <c r="Y2530" i="3" s="1"/>
  <c r="X2503" i="3"/>
  <c r="Y2503" i="3" s="1"/>
  <c r="X2474" i="3"/>
  <c r="Y2474" i="3" s="1"/>
  <c r="X2467" i="3"/>
  <c r="Y2467" i="3" s="1"/>
  <c r="X2462" i="3"/>
  <c r="Y2462" i="3" s="1"/>
  <c r="X2457" i="3"/>
  <c r="Y2457" i="3" s="1"/>
  <c r="X2452" i="3"/>
  <c r="Y2452" i="3" s="1"/>
  <c r="X2435" i="3"/>
  <c r="Y2435" i="3" s="1"/>
  <c r="X2430" i="3"/>
  <c r="Y2430" i="3" s="1"/>
  <c r="X2425" i="3"/>
  <c r="Y2425" i="3" s="1"/>
  <c r="X2401" i="3"/>
  <c r="Y2401" i="3" s="1"/>
  <c r="X2382" i="3"/>
  <c r="Y2382" i="3" s="1"/>
  <c r="X2375" i="3"/>
  <c r="Y2375" i="3" s="1"/>
  <c r="X2368" i="3"/>
  <c r="Y2368" i="3" s="1"/>
  <c r="X2361" i="3"/>
  <c r="Y2361" i="3" s="1"/>
  <c r="X2349" i="3"/>
  <c r="Y2349" i="3" s="1"/>
  <c r="X2332" i="3"/>
  <c r="Y2332" i="3" s="1"/>
  <c r="X2320" i="3"/>
  <c r="Y2320" i="3" s="1"/>
  <c r="X2313" i="3"/>
  <c r="Y2313" i="3" s="1"/>
  <c r="X2301" i="3"/>
  <c r="Y2301" i="3" s="1"/>
  <c r="X2294" i="3"/>
  <c r="Y2294" i="3" s="1"/>
  <c r="X2287" i="3"/>
  <c r="Y2287" i="3" s="1"/>
  <c r="X2275" i="3"/>
  <c r="Y2275" i="3" s="1"/>
  <c r="X2263" i="3"/>
  <c r="Y2263" i="3" s="1"/>
  <c r="X2251" i="3"/>
  <c r="Y2251" i="3" s="1"/>
  <c r="X2227" i="3"/>
  <c r="Y2227" i="3" s="1"/>
  <c r="X2213" i="3"/>
  <c r="Y2213" i="3" s="1"/>
  <c r="X2201" i="3"/>
  <c r="Y2201" i="3" s="1"/>
  <c r="X2189" i="3"/>
  <c r="Y2189" i="3" s="1"/>
  <c r="X2155" i="3"/>
  <c r="Y2155" i="3" s="1"/>
  <c r="X2141" i="3"/>
  <c r="Y2141" i="3" s="1"/>
  <c r="X2124" i="3"/>
  <c r="Y2124" i="3" s="1"/>
  <c r="X2119" i="3"/>
  <c r="Y2119" i="3" s="1"/>
  <c r="X2100" i="3"/>
  <c r="Y2100" i="3" s="1"/>
  <c r="X2088" i="3"/>
  <c r="Y2088" i="3" s="1"/>
  <c r="X2083" i="3"/>
  <c r="Y2083" i="3" s="1"/>
  <c r="X2071" i="3"/>
  <c r="Y2071" i="3" s="1"/>
  <c r="X2057" i="3"/>
  <c r="Y2057" i="3" s="1"/>
  <c r="X2045" i="3"/>
  <c r="Y2045" i="3" s="1"/>
  <c r="X2033" i="3"/>
  <c r="Y2033" i="3" s="1"/>
  <c r="X2021" i="3"/>
  <c r="Y2021" i="3" s="1"/>
  <c r="X2014" i="3"/>
  <c r="Y2014" i="3" s="1"/>
  <c r="X2007" i="3"/>
  <c r="Y2007" i="3" s="1"/>
  <c r="X2000" i="3"/>
  <c r="Y2000" i="3" s="1"/>
  <c r="X1988" i="3"/>
  <c r="Y1988" i="3" s="1"/>
  <c r="X1976" i="3"/>
  <c r="Y1976" i="3" s="1"/>
  <c r="X1969" i="3"/>
  <c r="Y1969" i="3" s="1"/>
  <c r="X1950" i="3"/>
  <c r="Y1950" i="3" s="1"/>
  <c r="X1938" i="3"/>
  <c r="Y1938" i="3" s="1"/>
  <c r="X1926" i="3"/>
  <c r="Y1926" i="3" s="1"/>
  <c r="X1914" i="3"/>
  <c r="Y1914" i="3" s="1"/>
  <c r="X1895" i="3"/>
  <c r="Y1895" i="3" s="1"/>
  <c r="X1883" i="3"/>
  <c r="Y1883" i="3" s="1"/>
  <c r="X1859" i="3"/>
  <c r="Y1859" i="3" s="1"/>
  <c r="X1849" i="3"/>
  <c r="Y1849" i="3" s="1"/>
  <c r="X1837" i="3"/>
  <c r="Y1837" i="3" s="1"/>
  <c r="X1830" i="3"/>
  <c r="Y1830" i="3" s="1"/>
  <c r="X1811" i="3"/>
  <c r="Y1811" i="3" s="1"/>
  <c r="X1799" i="3"/>
  <c r="Y1799" i="3" s="1"/>
  <c r="X1780" i="3"/>
  <c r="Y1780" i="3" s="1"/>
  <c r="X1773" i="3"/>
  <c r="Y1773" i="3" s="1"/>
  <c r="X1766" i="3"/>
  <c r="Y1766" i="3" s="1"/>
  <c r="X1759" i="3"/>
  <c r="Y1759" i="3" s="1"/>
  <c r="X1735" i="3"/>
  <c r="Y1735" i="3" s="1"/>
  <c r="X1701" i="3"/>
  <c r="Y1701" i="3" s="1"/>
  <c r="X1691" i="3"/>
  <c r="Y1691" i="3" s="1"/>
  <c r="X1679" i="3"/>
  <c r="Y1679" i="3" s="1"/>
  <c r="X1667" i="3"/>
  <c r="Y1667" i="3" s="1"/>
  <c r="X1655" i="3"/>
  <c r="Y1655" i="3" s="1"/>
  <c r="X1643" i="3"/>
  <c r="Y1643" i="3" s="1"/>
  <c r="X1631" i="3"/>
  <c r="Y1631" i="3" s="1"/>
  <c r="X1607" i="3"/>
  <c r="Y1607" i="3" s="1"/>
  <c r="X1585" i="3"/>
  <c r="Y1585" i="3" s="1"/>
  <c r="X1568" i="3"/>
  <c r="Y1568" i="3" s="1"/>
  <c r="X1556" i="3"/>
  <c r="Y1556" i="3" s="1"/>
  <c r="X1544" i="3"/>
  <c r="Y1544" i="3" s="1"/>
  <c r="X1527" i="3"/>
  <c r="Y1527" i="3" s="1"/>
  <c r="X1510" i="3"/>
  <c r="Y1510" i="3" s="1"/>
  <c r="X1498" i="3"/>
  <c r="Y1498" i="3" s="1"/>
  <c r="X1486" i="3"/>
  <c r="Y1486" i="3" s="1"/>
  <c r="X1474" i="3"/>
  <c r="Y1474" i="3" s="1"/>
  <c r="X1462" i="3"/>
  <c r="Y1462" i="3" s="1"/>
  <c r="X1440" i="3"/>
  <c r="Y1440" i="3" s="1"/>
  <c r="X1428" i="3"/>
  <c r="Y1428" i="3" s="1"/>
  <c r="X1416" i="3"/>
  <c r="Y1416" i="3" s="1"/>
  <c r="X1405" i="3"/>
  <c r="Y1405" i="3" s="1"/>
  <c r="X1369" i="3"/>
  <c r="Y1369" i="3" s="1"/>
  <c r="X1338" i="3"/>
  <c r="Y1338" i="3" s="1"/>
  <c r="X1326" i="3"/>
  <c r="Y1326" i="3" s="1"/>
  <c r="X1302" i="3"/>
  <c r="Y1302" i="3" s="1"/>
  <c r="X1270" i="3"/>
  <c r="Y1270" i="3" s="1"/>
  <c r="X1258" i="3"/>
  <c r="Y1258" i="3" s="1"/>
  <c r="X1246" i="3"/>
  <c r="Y1246" i="3" s="1"/>
  <c r="X1229" i="3"/>
  <c r="Y1229" i="3" s="1"/>
  <c r="X1224" i="3"/>
  <c r="Y1224" i="3" s="1"/>
  <c r="X1214" i="3"/>
  <c r="Y1214" i="3" s="1"/>
  <c r="X1207" i="3"/>
  <c r="Y1207" i="3" s="1"/>
  <c r="X1197" i="3"/>
  <c r="Y1197" i="3" s="1"/>
  <c r="X1177" i="3"/>
  <c r="Y1177" i="3" s="1"/>
  <c r="X1155" i="3"/>
  <c r="Y1155" i="3" s="1"/>
  <c r="X1133" i="3"/>
  <c r="Y1133" i="3" s="1"/>
  <c r="X1128" i="3"/>
  <c r="Y1128" i="3" s="1"/>
  <c r="X1123" i="3"/>
  <c r="Y1123" i="3" s="1"/>
  <c r="X1116" i="3"/>
  <c r="Y1116" i="3" s="1"/>
  <c r="X1104" i="3"/>
  <c r="Y1104" i="3" s="1"/>
  <c r="X1099" i="3"/>
  <c r="Y1099" i="3" s="1"/>
  <c r="X1094" i="3"/>
  <c r="Y1094" i="3" s="1"/>
  <c r="X1084" i="3"/>
  <c r="Y1084" i="3" s="1"/>
  <c r="X1079" i="3"/>
  <c r="Y1079" i="3" s="1"/>
  <c r="X1074" i="3"/>
  <c r="Y1074" i="3" s="1"/>
  <c r="X1064" i="3"/>
  <c r="Y1064" i="3" s="1"/>
  <c r="X1059" i="3"/>
  <c r="Y1059" i="3" s="1"/>
  <c r="X1047" i="3"/>
  <c r="Y1047" i="3" s="1"/>
  <c r="X1035" i="3"/>
  <c r="Y1035" i="3" s="1"/>
  <c r="X1023" i="3"/>
  <c r="Y1023" i="3" s="1"/>
  <c r="X1016" i="3"/>
  <c r="Y1016" i="3" s="1"/>
  <c r="X1009" i="3"/>
  <c r="Y1009" i="3" s="1"/>
  <c r="X995" i="3"/>
  <c r="Y995" i="3" s="1"/>
  <c r="X973" i="3"/>
  <c r="Y973" i="3" s="1"/>
  <c r="X961" i="3"/>
  <c r="Y961" i="3" s="1"/>
  <c r="X939" i="3"/>
  <c r="Y939" i="3" s="1"/>
  <c r="X927" i="3"/>
  <c r="Y927" i="3" s="1"/>
  <c r="X915" i="3"/>
  <c r="Y915" i="3" s="1"/>
  <c r="X910" i="3"/>
  <c r="Y910" i="3" s="1"/>
  <c r="X898" i="3"/>
  <c r="Y898" i="3" s="1"/>
  <c r="X893" i="3"/>
  <c r="Y893" i="3" s="1"/>
  <c r="X888" i="3"/>
  <c r="Y888" i="3" s="1"/>
  <c r="X883" i="3"/>
  <c r="Y883" i="3" s="1"/>
  <c r="X871" i="3"/>
  <c r="Y871" i="3" s="1"/>
  <c r="X859" i="3"/>
  <c r="Y859" i="3" s="1"/>
  <c r="X847" i="3"/>
  <c r="Y847" i="3" s="1"/>
  <c r="X840" i="3"/>
  <c r="Y840" i="3" s="1"/>
  <c r="X823" i="3"/>
  <c r="Y823" i="3" s="1"/>
  <c r="X816" i="3"/>
  <c r="Y816" i="3" s="1"/>
  <c r="X811" i="3"/>
  <c r="Y811" i="3" s="1"/>
  <c r="X799" i="3"/>
  <c r="Y799" i="3" s="1"/>
  <c r="X787" i="3"/>
  <c r="Y787" i="3" s="1"/>
  <c r="X775" i="3"/>
  <c r="Y775" i="3" s="1"/>
  <c r="X763" i="3"/>
  <c r="Y763" i="3" s="1"/>
  <c r="X1150" i="3"/>
  <c r="Y1150" i="3" s="1"/>
  <c r="X1111" i="3"/>
  <c r="Y1111" i="3" s="1"/>
  <c r="X1054" i="3"/>
  <c r="Y1054" i="3" s="1"/>
  <c r="X1042" i="3"/>
  <c r="Y1042" i="3" s="1"/>
  <c r="X1030" i="3"/>
  <c r="Y1030" i="3" s="1"/>
  <c r="X1018" i="3"/>
  <c r="Y1018" i="3" s="1"/>
  <c r="X1004" i="3"/>
  <c r="Y1004" i="3" s="1"/>
  <c r="X990" i="3"/>
  <c r="Y990" i="3" s="1"/>
  <c r="X968" i="3"/>
  <c r="Y968" i="3" s="1"/>
  <c r="X956" i="3"/>
  <c r="Y956" i="3" s="1"/>
  <c r="X951" i="3"/>
  <c r="Y951" i="3" s="1"/>
  <c r="X946" i="3"/>
  <c r="Y946" i="3" s="1"/>
  <c r="X934" i="3"/>
  <c r="Y934" i="3" s="1"/>
  <c r="X922" i="3"/>
  <c r="Y922" i="3" s="1"/>
  <c r="X905" i="3"/>
  <c r="Y905" i="3" s="1"/>
  <c r="X878" i="3"/>
  <c r="Y878" i="3" s="1"/>
  <c r="X866" i="3"/>
  <c r="Y866" i="3" s="1"/>
  <c r="X854" i="3"/>
  <c r="Y854" i="3" s="1"/>
  <c r="X842" i="3"/>
  <c r="Y842" i="3" s="1"/>
  <c r="X835" i="3"/>
  <c r="Y835" i="3" s="1"/>
  <c r="X830" i="3"/>
  <c r="Y830" i="3" s="1"/>
  <c r="X806" i="3"/>
  <c r="Y806" i="3" s="1"/>
  <c r="X794" i="3"/>
  <c r="Y794" i="3" s="1"/>
  <c r="X782" i="3"/>
  <c r="Y782" i="3" s="1"/>
  <c r="X770" i="3"/>
  <c r="Y770" i="3" s="1"/>
  <c r="X746" i="3"/>
  <c r="Y746" i="3" s="1"/>
  <c r="X734" i="3"/>
  <c r="Y734" i="3" s="1"/>
  <c r="X717" i="3"/>
  <c r="Y717" i="3" s="1"/>
  <c r="X705" i="3"/>
  <c r="Y705" i="3" s="1"/>
  <c r="X693" i="3"/>
  <c r="Y693" i="3" s="1"/>
  <c r="X681" i="3"/>
  <c r="Y681" i="3" s="1"/>
  <c r="X669" i="3"/>
  <c r="Y669" i="3" s="1"/>
  <c r="X657" i="3"/>
  <c r="Y657" i="3" s="1"/>
  <c r="X643" i="3"/>
  <c r="Y643" i="3" s="1"/>
  <c r="X638" i="3"/>
  <c r="Y638" i="3" s="1"/>
  <c r="X596" i="3"/>
  <c r="Y596" i="3" s="1"/>
  <c r="X591" i="3"/>
  <c r="Y591" i="3" s="1"/>
  <c r="X579" i="3"/>
  <c r="Y579" i="3" s="1"/>
  <c r="X567" i="3"/>
  <c r="Y567" i="3" s="1"/>
  <c r="X538" i="3"/>
  <c r="Y538" i="3" s="1"/>
  <c r="X507" i="3"/>
  <c r="Y507" i="3" s="1"/>
  <c r="X502" i="3"/>
  <c r="Y502" i="3" s="1"/>
  <c r="X497" i="3"/>
  <c r="Y497" i="3" s="1"/>
  <c r="X492" i="3"/>
  <c r="Y492" i="3" s="1"/>
  <c r="X487" i="3"/>
  <c r="Y487" i="3" s="1"/>
  <c r="X482" i="3"/>
  <c r="Y482" i="3" s="1"/>
  <c r="X477" i="3"/>
  <c r="Y477" i="3" s="1"/>
  <c r="X465" i="3"/>
  <c r="Y465" i="3" s="1"/>
  <c r="X458" i="3"/>
  <c r="Y458" i="3" s="1"/>
  <c r="X451" i="3"/>
  <c r="Y451" i="3" s="1"/>
  <c r="X441" i="3"/>
  <c r="Y441" i="3" s="1"/>
  <c r="X436" i="3"/>
  <c r="Y436" i="3" s="1"/>
  <c r="X431" i="3"/>
  <c r="Y431" i="3" s="1"/>
  <c r="X411" i="3"/>
  <c r="Y411" i="3" s="1"/>
  <c r="X406" i="3"/>
  <c r="Y406" i="3" s="1"/>
  <c r="X391" i="3"/>
  <c r="Y391" i="3" s="1"/>
  <c r="X372" i="3"/>
  <c r="Y372" i="3" s="1"/>
  <c r="X365" i="3"/>
  <c r="Y365" i="3" s="1"/>
  <c r="X329" i="3"/>
  <c r="Y329" i="3" s="1"/>
  <c r="X317" i="3"/>
  <c r="Y317" i="3" s="1"/>
  <c r="X310" i="3"/>
  <c r="Y310" i="3" s="1"/>
  <c r="X305" i="3"/>
  <c r="Y305" i="3" s="1"/>
  <c r="X300" i="3"/>
  <c r="Y300" i="3" s="1"/>
  <c r="X288" i="3"/>
  <c r="Y288" i="3" s="1"/>
  <c r="X281" i="3"/>
  <c r="Y281" i="3" s="1"/>
  <c r="X259" i="3"/>
  <c r="Y259" i="3" s="1"/>
  <c r="X249" i="3"/>
  <c r="Y249" i="3" s="1"/>
  <c r="X232" i="3"/>
  <c r="Y232" i="3" s="1"/>
  <c r="X222" i="3"/>
  <c r="Y222" i="3" s="1"/>
  <c r="X164" i="3"/>
  <c r="Y164" i="3" s="1"/>
  <c r="X152" i="3"/>
  <c r="Y152" i="3" s="1"/>
  <c r="X147" i="3"/>
  <c r="Y147" i="3" s="1"/>
  <c r="X135" i="3"/>
  <c r="Y135" i="3" s="1"/>
  <c r="X128" i="3"/>
  <c r="Y128" i="3" s="1"/>
  <c r="X116" i="3"/>
  <c r="Y116" i="3" s="1"/>
  <c r="X104" i="3"/>
  <c r="Y104" i="3" s="1"/>
  <c r="X97" i="3"/>
  <c r="Y97" i="3" s="1"/>
  <c r="X85" i="3"/>
  <c r="Y85" i="3" s="1"/>
  <c r="X80" i="3"/>
  <c r="Y80" i="3" s="1"/>
  <c r="X73" i="3"/>
  <c r="Y73" i="3" s="1"/>
  <c r="X63" i="3"/>
  <c r="Y63" i="3" s="1"/>
  <c r="X53" i="3"/>
  <c r="Y53" i="3" s="1"/>
  <c r="X36" i="3"/>
  <c r="Y36" i="3" s="1"/>
  <c r="X5" i="3"/>
  <c r="Y5" i="3" s="1"/>
  <c r="U2865" i="3"/>
  <c r="X2865" i="3" s="1"/>
  <c r="Y2865" i="3" s="1"/>
  <c r="U2823" i="3"/>
  <c r="X2823" i="3" s="1"/>
  <c r="Y2823" i="3" s="1"/>
  <c r="U2832" i="3"/>
  <c r="X2832" i="3" s="1"/>
  <c r="Y2832" i="3" s="1"/>
  <c r="U2487" i="3"/>
  <c r="X2487" i="3" s="1"/>
  <c r="Y2487" i="3" s="1"/>
  <c r="U2418" i="3"/>
  <c r="X2418" i="3" s="1"/>
  <c r="Y2418" i="3" s="1"/>
  <c r="U2169" i="3"/>
  <c r="X2169" i="3" s="1"/>
  <c r="Y2169" i="3" s="1"/>
  <c r="U2121" i="3"/>
  <c r="X2121" i="3" s="1"/>
  <c r="Y2121" i="3" s="1"/>
  <c r="U1069" i="3"/>
  <c r="X1069" i="3" s="1"/>
  <c r="Y1069" i="3" s="1"/>
  <c r="U2874" i="3"/>
  <c r="X2874" i="3" s="1"/>
  <c r="Y2874" i="3" s="1"/>
  <c r="U2136" i="3"/>
  <c r="X2136" i="3" s="1"/>
  <c r="Y2136" i="3" s="1"/>
  <c r="U1855" i="3"/>
  <c r="X1855" i="3" s="1"/>
  <c r="Y1855" i="3" s="1"/>
  <c r="U1620" i="3"/>
  <c r="X1620" i="3" s="1"/>
  <c r="Y1620" i="3" s="1"/>
  <c r="U1145" i="3"/>
  <c r="X1145" i="3" s="1"/>
  <c r="Y1145" i="3" s="1"/>
  <c r="U2631" i="3"/>
  <c r="X2631" i="3" s="1"/>
  <c r="Y2631" i="3" s="1"/>
  <c r="U1956" i="3"/>
  <c r="X1956" i="3" s="1"/>
  <c r="Y1956" i="3" s="1"/>
  <c r="U2514" i="3"/>
  <c r="X2514" i="3" s="1"/>
  <c r="Y2514" i="3" s="1"/>
  <c r="U1590" i="3"/>
  <c r="X1590" i="3" s="1"/>
  <c r="Y1590" i="3" s="1"/>
  <c r="U2817" i="3"/>
  <c r="X2817" i="3" s="1"/>
  <c r="Y2817" i="3" s="1"/>
  <c r="U2244" i="3"/>
  <c r="X2244" i="3" s="1"/>
  <c r="Y2244" i="3" s="1"/>
  <c r="U3012" i="3"/>
  <c r="X3012" i="3" s="1"/>
  <c r="Y3012" i="3" s="1"/>
  <c r="U2937" i="3"/>
  <c r="X2937" i="3" s="1"/>
  <c r="Y2937" i="3" s="1"/>
  <c r="U2180" i="3"/>
  <c r="X2180" i="3" s="1"/>
  <c r="Y2180" i="3" s="1"/>
  <c r="U1582" i="3"/>
  <c r="X1582" i="3" s="1"/>
  <c r="Y1582" i="3" s="1"/>
  <c r="U2517" i="3"/>
  <c r="X2517" i="3" s="1"/>
  <c r="Y2517" i="3" s="1"/>
  <c r="U3015" i="3"/>
  <c r="X3015" i="3" s="1"/>
  <c r="Y3015" i="3" s="1"/>
  <c r="U2535" i="3"/>
  <c r="X2535" i="3" s="1"/>
  <c r="Y2535" i="3" s="1"/>
  <c r="U2156" i="3"/>
  <c r="X2156" i="3" s="1"/>
  <c r="Y2156" i="3" s="1"/>
  <c r="U2715" i="3"/>
  <c r="X2715" i="3" s="1"/>
  <c r="Y2715" i="3" s="1"/>
  <c r="U2595" i="3"/>
  <c r="X2595" i="3" s="1"/>
  <c r="Y2595" i="3" s="1"/>
  <c r="U2601" i="3"/>
  <c r="X2601" i="3" s="1"/>
  <c r="Y2601" i="3" s="1"/>
  <c r="U1953" i="3"/>
  <c r="X1953" i="3" s="1"/>
  <c r="Y1953" i="3" s="1"/>
  <c r="U1183" i="3"/>
  <c r="X1183" i="3" s="1"/>
  <c r="Y1183" i="3" s="1"/>
  <c r="U2820" i="3"/>
  <c r="X2820" i="3" s="1"/>
  <c r="Y2820" i="3" s="1"/>
  <c r="U1959" i="3"/>
  <c r="X1959" i="3" s="1"/>
  <c r="Y1959" i="3" s="1"/>
  <c r="U2643" i="3"/>
  <c r="X2643" i="3" s="1"/>
  <c r="Y2643" i="3" s="1"/>
  <c r="U2955" i="3"/>
  <c r="X2955" i="3" s="1"/>
  <c r="Y2955" i="3" s="1"/>
  <c r="U2628" i="3"/>
  <c r="X2628" i="3" s="1"/>
  <c r="Y2628" i="3" s="1"/>
  <c r="U2520" i="3"/>
  <c r="X2520" i="3" s="1"/>
  <c r="Y2520" i="3" s="1"/>
  <c r="U2343" i="3"/>
  <c r="X2343" i="3" s="1"/>
  <c r="Y2343" i="3" s="1"/>
  <c r="U1504" i="3"/>
  <c r="X1504" i="3" s="1"/>
  <c r="Y1504" i="3" s="1"/>
  <c r="U2172" i="3"/>
  <c r="X2172" i="3" s="1"/>
  <c r="Y2172" i="3" s="1"/>
  <c r="U1227" i="3"/>
  <c r="X1227" i="3" s="1"/>
  <c r="Y1227" i="3" s="1"/>
  <c r="U2139" i="3"/>
  <c r="X2139" i="3" s="1"/>
  <c r="Y2139" i="3" s="1"/>
  <c r="U1858" i="3"/>
  <c r="X1858" i="3" s="1"/>
  <c r="Y1858" i="3" s="1"/>
  <c r="U1522" i="3"/>
  <c r="X1522" i="3" s="1"/>
  <c r="Y1522" i="3" s="1"/>
  <c r="U1081" i="3"/>
  <c r="X1081" i="3" s="1"/>
  <c r="Y1081" i="3" s="1"/>
  <c r="U3007" i="3"/>
  <c r="X3007" i="3" s="1"/>
  <c r="Y3007" i="3" s="1"/>
  <c r="U2989" i="3"/>
  <c r="X2989" i="3" s="1"/>
  <c r="Y2989" i="3" s="1"/>
  <c r="U2950" i="3"/>
  <c r="X2950" i="3" s="1"/>
  <c r="Y2950" i="3" s="1"/>
  <c r="U2827" i="3"/>
  <c r="X2827" i="3" s="1"/>
  <c r="Y2827" i="3" s="1"/>
  <c r="U2650" i="3"/>
  <c r="X2650" i="3" s="1"/>
  <c r="Y2650" i="3" s="1"/>
  <c r="U2479" i="3"/>
  <c r="X2479" i="3" s="1"/>
  <c r="Y2479" i="3" s="1"/>
  <c r="U2476" i="3"/>
  <c r="X2476" i="3" s="1"/>
  <c r="Y2476" i="3" s="1"/>
  <c r="U2464" i="3"/>
  <c r="X2464" i="3" s="1"/>
  <c r="Y2464" i="3" s="1"/>
  <c r="U2165" i="3"/>
  <c r="X2165" i="3" s="1"/>
  <c r="Y2165" i="3" s="1"/>
  <c r="U1178" i="3"/>
  <c r="X1178" i="3" s="1"/>
  <c r="Y1178" i="3" s="1"/>
  <c r="U2127" i="3"/>
  <c r="X2127" i="3" s="1"/>
  <c r="Y2127" i="3" s="1"/>
  <c r="U1285" i="3"/>
  <c r="X1285" i="3" s="1"/>
  <c r="Y1285" i="3" s="1"/>
  <c r="U894" i="3"/>
  <c r="X894" i="3" s="1"/>
  <c r="Y894" i="3" s="1"/>
  <c r="U594" i="3"/>
  <c r="X594" i="3" s="1"/>
  <c r="Y594" i="3" s="1"/>
  <c r="U1481" i="3"/>
  <c r="X1481" i="3" s="1"/>
  <c r="Y1481" i="3" s="1"/>
  <c r="U1294" i="3"/>
  <c r="X1294" i="3" s="1"/>
  <c r="Y1294" i="3" s="1"/>
  <c r="U2086" i="3"/>
  <c r="X2086" i="3" s="1"/>
  <c r="Y2086" i="3" s="1"/>
  <c r="U1870" i="3"/>
  <c r="X1870" i="3" s="1"/>
  <c r="Y1870" i="3" s="1"/>
  <c r="U1220" i="3"/>
  <c r="X1220" i="3" s="1"/>
  <c r="Y1220" i="3" s="1"/>
  <c r="U1172" i="3"/>
  <c r="X1172" i="3" s="1"/>
  <c r="Y1172" i="3" s="1"/>
  <c r="U624" i="3"/>
  <c r="X624" i="3" s="1"/>
  <c r="Y624" i="3" s="1"/>
  <c r="U228" i="3"/>
  <c r="X228" i="3" s="1"/>
  <c r="Y228" i="3" s="1"/>
  <c r="U3002" i="3"/>
  <c r="X3002" i="3" s="1"/>
  <c r="Y3002" i="3" s="1"/>
  <c r="U2996" i="3"/>
  <c r="X2996" i="3" s="1"/>
  <c r="Y2996" i="3" s="1"/>
  <c r="U2981" i="3"/>
  <c r="X2981" i="3" s="1"/>
  <c r="Y2981" i="3" s="1"/>
  <c r="U2978" i="3"/>
  <c r="X2978" i="3" s="1"/>
  <c r="Y2978" i="3" s="1"/>
  <c r="U2975" i="3"/>
  <c r="X2975" i="3" s="1"/>
  <c r="Y2975" i="3" s="1"/>
  <c r="U2972" i="3"/>
  <c r="X2972" i="3" s="1"/>
  <c r="Y2972" i="3" s="1"/>
  <c r="U2969" i="3"/>
  <c r="X2969" i="3" s="1"/>
  <c r="Y2969" i="3" s="1"/>
  <c r="U2960" i="3"/>
  <c r="X2960" i="3" s="1"/>
  <c r="Y2960" i="3" s="1"/>
  <c r="U2942" i="3"/>
  <c r="X2942" i="3" s="1"/>
  <c r="Y2942" i="3" s="1"/>
  <c r="U2870" i="3"/>
  <c r="X2870" i="3" s="1"/>
  <c r="Y2870" i="3" s="1"/>
  <c r="U2840" i="3"/>
  <c r="X2840" i="3" s="1"/>
  <c r="Y2840" i="3" s="1"/>
  <c r="U2837" i="3"/>
  <c r="X2837" i="3" s="1"/>
  <c r="Y2837" i="3" s="1"/>
  <c r="U2678" i="3"/>
  <c r="X2678" i="3" s="1"/>
  <c r="Y2678" i="3" s="1"/>
  <c r="U2639" i="3"/>
  <c r="X2639" i="3" s="1"/>
  <c r="Y2639" i="3" s="1"/>
  <c r="U2636" i="3"/>
  <c r="X2636" i="3" s="1"/>
  <c r="Y2636" i="3" s="1"/>
  <c r="U2459" i="3"/>
  <c r="X2459" i="3" s="1"/>
  <c r="Y2459" i="3" s="1"/>
  <c r="U2453" i="3"/>
  <c r="X2453" i="3" s="1"/>
  <c r="Y2453" i="3" s="1"/>
  <c r="U2444" i="3"/>
  <c r="X2444" i="3" s="1"/>
  <c r="Y2444" i="3" s="1"/>
  <c r="U2432" i="3"/>
  <c r="X2432" i="3" s="1"/>
  <c r="Y2432" i="3" s="1"/>
  <c r="U2426" i="3"/>
  <c r="X2426" i="3" s="1"/>
  <c r="Y2426" i="3" s="1"/>
  <c r="U2423" i="3"/>
  <c r="X2423" i="3" s="1"/>
  <c r="Y2423" i="3" s="1"/>
  <c r="U2184" i="3"/>
  <c r="X2184" i="3" s="1"/>
  <c r="Y2184" i="3" s="1"/>
  <c r="U1865" i="3"/>
  <c r="X1865" i="3" s="1"/>
  <c r="Y1865" i="3" s="1"/>
  <c r="U1445" i="3"/>
  <c r="X1445" i="3" s="1"/>
  <c r="Y1445" i="3" s="1"/>
  <c r="U1206" i="3"/>
  <c r="X1206" i="3" s="1"/>
  <c r="Y1206" i="3" s="1"/>
  <c r="U611" i="3"/>
  <c r="X611" i="3" s="1"/>
  <c r="Y611" i="3" s="1"/>
  <c r="U1140" i="3"/>
  <c r="X1140" i="3" s="1"/>
  <c r="Y1140" i="3" s="1"/>
  <c r="U481" i="3"/>
  <c r="X481" i="3" s="1"/>
  <c r="Y481" i="3" s="1"/>
  <c r="U61" i="3"/>
  <c r="X61" i="3" s="1"/>
  <c r="Y61" i="3" s="1"/>
  <c r="U1574" i="3"/>
  <c r="X1574" i="3" s="1"/>
  <c r="Y1574" i="3" s="1"/>
  <c r="U1535" i="3"/>
  <c r="X1535" i="3" s="1"/>
  <c r="Y1535" i="3" s="1"/>
  <c r="U1363" i="3"/>
  <c r="X1363" i="3" s="1"/>
  <c r="Y1363" i="3" s="1"/>
  <c r="U1166" i="3"/>
  <c r="X1166" i="3" s="1"/>
  <c r="Y1166" i="3" s="1"/>
  <c r="U1124" i="3"/>
  <c r="X1124" i="3" s="1"/>
  <c r="Y1124" i="3" s="1"/>
  <c r="U64" i="3"/>
  <c r="X64" i="3" s="1"/>
  <c r="Y64" i="3" s="1"/>
  <c r="U1311" i="3"/>
  <c r="X1311" i="3" s="1"/>
  <c r="Y1311" i="3" s="1"/>
  <c r="U815" i="3"/>
  <c r="X815" i="3" s="1"/>
  <c r="Y815" i="3" s="1"/>
  <c r="U556" i="3"/>
  <c r="X556" i="3" s="1"/>
  <c r="Y556" i="3" s="1"/>
  <c r="U1699" i="3"/>
  <c r="X1699" i="3" s="1"/>
  <c r="Y1699" i="3" s="1"/>
  <c r="U1188" i="3"/>
  <c r="X1188" i="3" s="1"/>
  <c r="Y1188" i="3" s="1"/>
  <c r="U1093" i="3"/>
  <c r="X1093" i="3" s="1"/>
  <c r="Y1093" i="3" s="1"/>
  <c r="U834" i="3"/>
  <c r="X834" i="3" s="1"/>
  <c r="Y834" i="3" s="1"/>
  <c r="U484" i="3"/>
  <c r="X484" i="3" s="1"/>
  <c r="Y484" i="3" s="1"/>
  <c r="U306" i="3"/>
  <c r="X306" i="3" s="1"/>
  <c r="Y306" i="3" s="1"/>
  <c r="U1724" i="3"/>
  <c r="X1724" i="3" s="1"/>
  <c r="Y1724" i="3" s="1"/>
  <c r="U1202" i="3"/>
  <c r="X1202" i="3" s="1"/>
  <c r="Y1202" i="3" s="1"/>
  <c r="U1195" i="3"/>
  <c r="X1195" i="3" s="1"/>
  <c r="Y1195" i="3" s="1"/>
  <c r="U1136" i="3"/>
  <c r="X1136" i="3" s="1"/>
  <c r="Y1136" i="3" s="1"/>
  <c r="U642" i="3"/>
  <c r="X642" i="3" s="1"/>
  <c r="Y642" i="3" s="1"/>
  <c r="U408" i="3"/>
  <c r="X408" i="3" s="1"/>
  <c r="Y408" i="3" s="1"/>
  <c r="U1130" i="3"/>
  <c r="X1130" i="3" s="1"/>
  <c r="Y1130" i="3" s="1"/>
  <c r="U1076" i="3"/>
  <c r="X1076" i="3" s="1"/>
  <c r="Y1076" i="3" s="1"/>
  <c r="U396" i="3"/>
  <c r="X396" i="3" s="1"/>
  <c r="Y396" i="3" s="1"/>
  <c r="U1713" i="3"/>
  <c r="X1713" i="3" s="1"/>
  <c r="Y1713" i="3" s="1"/>
  <c r="U1569" i="3"/>
  <c r="X1569" i="3" s="1"/>
  <c r="Y1569" i="3" s="1"/>
  <c r="U1389" i="3"/>
  <c r="X1389" i="3" s="1"/>
  <c r="Y1389" i="3" s="1"/>
  <c r="U1291" i="3"/>
  <c r="X1291" i="3" s="1"/>
  <c r="Y1291" i="3" s="1"/>
  <c r="U1230" i="3"/>
  <c r="X1230" i="3" s="1"/>
  <c r="Y1230" i="3" s="1"/>
  <c r="U621" i="3"/>
  <c r="X621" i="3" s="1"/>
  <c r="Y621" i="3" s="1"/>
  <c r="U496" i="3"/>
  <c r="X496" i="3" s="1"/>
  <c r="Y496" i="3" s="1"/>
  <c r="U688" i="3"/>
  <c r="X688" i="3" s="1"/>
  <c r="Y688" i="3" s="1"/>
  <c r="U148" i="3"/>
  <c r="X148" i="3" s="1"/>
  <c r="Y148" i="3" s="1"/>
  <c r="U1745" i="3"/>
  <c r="X1745" i="3" s="1"/>
  <c r="Y1745" i="3" s="1"/>
  <c r="U1727" i="3"/>
  <c r="X1727" i="3" s="1"/>
  <c r="Y1727" i="3" s="1"/>
  <c r="U1696" i="3"/>
  <c r="X1696" i="3" s="1"/>
  <c r="Y1696" i="3" s="1"/>
  <c r="U1678" i="3"/>
  <c r="X1678" i="3" s="1"/>
  <c r="Y1678" i="3" s="1"/>
  <c r="U1624" i="3"/>
  <c r="X1624" i="3" s="1"/>
  <c r="Y1624" i="3" s="1"/>
  <c r="U1354" i="3"/>
  <c r="X1354" i="3" s="1"/>
  <c r="Y1354" i="3" s="1"/>
  <c r="U953" i="3"/>
  <c r="X953" i="3" s="1"/>
  <c r="Y953" i="3" s="1"/>
  <c r="U729" i="3"/>
  <c r="X729" i="3" s="1"/>
  <c r="Y729" i="3" s="1"/>
  <c r="U631" i="3"/>
  <c r="X631" i="3" s="1"/>
  <c r="Y631" i="3" s="1"/>
  <c r="U445" i="3"/>
  <c r="X445" i="3" s="1"/>
  <c r="Y445" i="3" s="1"/>
  <c r="U1596" i="3"/>
  <c r="X1596" i="3" s="1"/>
  <c r="Y1596" i="3" s="1"/>
  <c r="U1452" i="3"/>
  <c r="X1452" i="3" s="1"/>
  <c r="Y1452" i="3" s="1"/>
  <c r="U1398" i="3"/>
  <c r="X1398" i="3" s="1"/>
  <c r="Y1398" i="3" s="1"/>
  <c r="U1236" i="3"/>
  <c r="X1236" i="3" s="1"/>
  <c r="Y1236" i="3" s="1"/>
  <c r="U1199" i="3"/>
  <c r="X1199" i="3" s="1"/>
  <c r="Y1199" i="3" s="1"/>
  <c r="U984" i="3"/>
  <c r="X984" i="3" s="1"/>
  <c r="Y984" i="3" s="1"/>
  <c r="U1282" i="3"/>
  <c r="X1282" i="3" s="1"/>
  <c r="Y1282" i="3" s="1"/>
  <c r="U1223" i="3"/>
  <c r="X1223" i="3" s="1"/>
  <c r="Y1223" i="3" s="1"/>
  <c r="U1192" i="3"/>
  <c r="X1192" i="3" s="1"/>
  <c r="Y1192" i="3" s="1"/>
  <c r="U1169" i="3"/>
  <c r="X1169" i="3" s="1"/>
  <c r="Y1169" i="3" s="1"/>
  <c r="U1102" i="3"/>
  <c r="X1102" i="3" s="1"/>
  <c r="Y1102" i="3" s="1"/>
  <c r="U1097" i="3"/>
  <c r="X1097" i="3" s="1"/>
  <c r="Y1097" i="3" s="1"/>
  <c r="U1066" i="3"/>
  <c r="X1066" i="3" s="1"/>
  <c r="Y1066" i="3" s="1"/>
  <c r="U1061" i="3"/>
  <c r="X1061" i="3" s="1"/>
  <c r="Y1061" i="3" s="1"/>
  <c r="U617" i="3"/>
  <c r="X617" i="3" s="1"/>
  <c r="Y617" i="3" s="1"/>
  <c r="U405" i="3"/>
  <c r="X405" i="3" s="1"/>
  <c r="Y405" i="3" s="1"/>
  <c r="U303" i="3"/>
  <c r="X303" i="3" s="1"/>
  <c r="Y303" i="3" s="1"/>
  <c r="U175" i="3"/>
  <c r="X175" i="3" s="1"/>
  <c r="Y175" i="3" s="1"/>
  <c r="U25" i="3"/>
  <c r="X25" i="3" s="1"/>
  <c r="Y25" i="3" s="1"/>
  <c r="U1090" i="3"/>
  <c r="X1090" i="3" s="1"/>
  <c r="Y1090" i="3" s="1"/>
  <c r="U504" i="3"/>
  <c r="X504" i="3" s="1"/>
  <c r="Y504" i="3" s="1"/>
  <c r="U424" i="3"/>
  <c r="X424" i="3" s="1"/>
  <c r="Y424" i="3" s="1"/>
  <c r="U202" i="3"/>
  <c r="X202" i="3" s="1"/>
  <c r="Y202" i="3" s="1"/>
  <c r="U949" i="3"/>
  <c r="X949" i="3" s="1"/>
  <c r="Y949" i="3" s="1"/>
  <c r="U913" i="3"/>
  <c r="X913" i="3" s="1"/>
  <c r="Y913" i="3" s="1"/>
  <c r="U751" i="3"/>
  <c r="X751" i="3" s="1"/>
  <c r="Y751" i="3" s="1"/>
  <c r="U607" i="3"/>
  <c r="X607" i="3" s="1"/>
  <c r="Y607" i="3" s="1"/>
  <c r="U412" i="3"/>
  <c r="X412" i="3" s="1"/>
  <c r="Y412" i="3" s="1"/>
  <c r="U243" i="3"/>
  <c r="X243" i="3" s="1"/>
  <c r="Y243" i="3" s="1"/>
  <c r="U980" i="3"/>
  <c r="X980" i="3" s="1"/>
  <c r="Y980" i="3" s="1"/>
  <c r="U890" i="3"/>
  <c r="X890" i="3" s="1"/>
  <c r="Y890" i="3" s="1"/>
  <c r="U885" i="3"/>
  <c r="X885" i="3" s="1"/>
  <c r="Y885" i="3" s="1"/>
  <c r="U402" i="3"/>
  <c r="X402" i="3" s="1"/>
  <c r="Y402" i="3" s="1"/>
  <c r="U501" i="3"/>
  <c r="X501" i="3" s="1"/>
  <c r="Y501" i="3" s="1"/>
  <c r="U231" i="3"/>
  <c r="X231" i="3" s="1"/>
  <c r="Y231" i="3" s="1"/>
  <c r="U553" i="3"/>
  <c r="X553" i="3" s="1"/>
  <c r="Y553" i="3" s="1"/>
  <c r="U399" i="3"/>
  <c r="X399" i="3" s="1"/>
  <c r="Y399" i="3" s="1"/>
  <c r="U67" i="3"/>
  <c r="X67" i="3" s="1"/>
  <c r="Y67" i="3" s="1"/>
  <c r="U58" i="3"/>
  <c r="X58" i="3" s="1"/>
  <c r="Y58" i="3" s="1"/>
  <c r="U442" i="3"/>
  <c r="X442" i="3" s="1"/>
  <c r="Y442" i="3" s="1"/>
  <c r="U415" i="3"/>
  <c r="X415" i="3" s="1"/>
  <c r="Y415" i="3" s="1"/>
  <c r="U42" i="3"/>
  <c r="X42" i="3" s="1"/>
  <c r="Y42" i="3" s="1"/>
  <c r="U512" i="3"/>
  <c r="X512" i="3" s="1"/>
  <c r="Y512" i="3" s="1"/>
  <c r="U491" i="3"/>
  <c r="X491" i="3" s="1"/>
  <c r="Y491" i="3" s="1"/>
  <c r="U437" i="3"/>
  <c r="X437" i="3" s="1"/>
  <c r="Y437" i="3" s="1"/>
  <c r="U434" i="3"/>
  <c r="X434" i="3" s="1"/>
  <c r="Y434" i="3" s="1"/>
  <c r="U419" i="3"/>
  <c r="X419" i="3" s="1"/>
  <c r="Y419" i="3" s="1"/>
  <c r="U351" i="3"/>
  <c r="X351" i="3" s="1"/>
  <c r="Y351" i="3" s="1"/>
  <c r="U250" i="3"/>
  <c r="X250" i="3" s="1"/>
  <c r="Y250" i="3" s="1"/>
  <c r="U198" i="3"/>
  <c r="X198" i="3" s="1"/>
  <c r="Y198" i="3" s="1"/>
  <c r="U18" i="3"/>
  <c r="X18" i="3" s="1"/>
  <c r="Y18" i="3" s="1"/>
  <c r="U346" i="3"/>
  <c r="X346" i="3" s="1"/>
  <c r="Y346" i="3" s="1"/>
  <c r="U343" i="3"/>
  <c r="X343" i="3" s="1"/>
  <c r="Y343" i="3" s="1"/>
  <c r="U271" i="3"/>
  <c r="X271" i="3" s="1"/>
  <c r="Y271" i="3" s="1"/>
  <c r="U265" i="3"/>
  <c r="X265" i="3" s="1"/>
  <c r="Y265" i="3" s="1"/>
  <c r="U82" i="3"/>
  <c r="X82" i="3" s="1"/>
  <c r="Y82" i="3" s="1"/>
  <c r="U30" i="3"/>
  <c r="X30" i="3" s="1"/>
  <c r="Y30" i="3" s="1"/>
  <c r="U254" i="3"/>
  <c r="X254" i="3" s="1"/>
  <c r="Y254" i="3" s="1"/>
  <c r="U206" i="3"/>
  <c r="X206" i="3" s="1"/>
  <c r="Y206" i="3" s="1"/>
  <c r="U179" i="3"/>
  <c r="X179" i="3" s="1"/>
  <c r="Y179" i="3" s="1"/>
  <c r="A5" i="3" l="1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1256" i="3"/>
  <c r="A1257" i="3"/>
  <c r="A1258" i="3"/>
  <c r="A1259" i="3"/>
  <c r="A1260" i="3"/>
  <c r="A1261" i="3"/>
  <c r="A1262" i="3"/>
  <c r="A1263" i="3"/>
  <c r="A1264" i="3"/>
  <c r="A1265" i="3"/>
  <c r="A1266" i="3"/>
  <c r="A1267" i="3"/>
  <c r="A1268" i="3"/>
  <c r="A1269" i="3"/>
  <c r="A1270" i="3"/>
  <c r="A1271" i="3"/>
  <c r="A1272" i="3"/>
  <c r="A1273" i="3"/>
  <c r="A1274" i="3"/>
  <c r="A1275" i="3"/>
  <c r="A1276" i="3"/>
  <c r="A1277" i="3"/>
  <c r="A1278" i="3"/>
  <c r="A1279" i="3"/>
  <c r="A1280" i="3"/>
  <c r="A1281" i="3"/>
  <c r="A1282" i="3"/>
  <c r="A1283" i="3"/>
  <c r="A1284" i="3"/>
  <c r="A1285" i="3"/>
  <c r="A1286" i="3"/>
  <c r="A1287" i="3"/>
  <c r="A1288" i="3"/>
  <c r="A1289" i="3"/>
  <c r="A1290" i="3"/>
  <c r="A1291" i="3"/>
  <c r="A1292" i="3"/>
  <c r="A1293" i="3"/>
  <c r="A1294" i="3"/>
  <c r="A1295" i="3"/>
  <c r="A1296" i="3"/>
  <c r="A1297" i="3"/>
  <c r="A1298" i="3"/>
  <c r="A1299" i="3"/>
  <c r="A1300" i="3"/>
  <c r="A1301" i="3"/>
  <c r="A1302" i="3"/>
  <c r="A1303" i="3"/>
  <c r="A1304" i="3"/>
  <c r="A1305" i="3"/>
  <c r="A1306" i="3"/>
  <c r="A1307" i="3"/>
  <c r="A1308" i="3"/>
  <c r="A1309" i="3"/>
  <c r="A1310" i="3"/>
  <c r="A1311" i="3"/>
  <c r="A1312" i="3"/>
  <c r="A1313" i="3"/>
  <c r="A1314" i="3"/>
  <c r="A1315" i="3"/>
  <c r="A1316" i="3"/>
  <c r="A1317" i="3"/>
  <c r="A1318" i="3"/>
  <c r="A1319" i="3"/>
  <c r="A1320" i="3"/>
  <c r="A1321" i="3"/>
  <c r="A1322" i="3"/>
  <c r="A1323" i="3"/>
  <c r="A1324" i="3"/>
  <c r="A1325" i="3"/>
  <c r="A1326" i="3"/>
  <c r="A1327" i="3"/>
  <c r="A1328" i="3"/>
  <c r="A1329" i="3"/>
  <c r="A1330" i="3"/>
  <c r="A1331" i="3"/>
  <c r="A1332" i="3"/>
  <c r="A1333" i="3"/>
  <c r="A1334" i="3"/>
  <c r="A1335" i="3"/>
  <c r="A1336" i="3"/>
  <c r="A1337" i="3"/>
  <c r="A1338" i="3"/>
  <c r="A1339" i="3"/>
  <c r="A1340" i="3"/>
  <c r="A1341" i="3"/>
  <c r="A1342" i="3"/>
  <c r="A1343" i="3"/>
  <c r="A1344" i="3"/>
  <c r="A1345" i="3"/>
  <c r="A1346" i="3"/>
  <c r="A1347" i="3"/>
  <c r="A1348" i="3"/>
  <c r="A1349" i="3"/>
  <c r="A1350" i="3"/>
  <c r="A1351" i="3"/>
  <c r="A1352" i="3"/>
  <c r="A1353" i="3"/>
  <c r="A1354" i="3"/>
  <c r="A1355" i="3"/>
  <c r="A1356" i="3"/>
  <c r="A1357" i="3"/>
  <c r="A1358" i="3"/>
  <c r="A1359" i="3"/>
  <c r="A1360" i="3"/>
  <c r="A1361" i="3"/>
  <c r="A1362" i="3"/>
  <c r="A1363" i="3"/>
  <c r="A1364" i="3"/>
  <c r="A1365" i="3"/>
  <c r="A1366" i="3"/>
  <c r="A1367" i="3"/>
  <c r="A1368" i="3"/>
  <c r="A1369" i="3"/>
  <c r="A1370" i="3"/>
  <c r="A1371" i="3"/>
  <c r="A1372" i="3"/>
  <c r="A1373" i="3"/>
  <c r="A1374" i="3"/>
  <c r="A1375" i="3"/>
  <c r="A1376" i="3"/>
  <c r="A1377" i="3"/>
  <c r="A1378" i="3"/>
  <c r="A1379" i="3"/>
  <c r="A1380" i="3"/>
  <c r="A1381" i="3"/>
  <c r="A1382" i="3"/>
  <c r="A1383" i="3"/>
  <c r="A1384" i="3"/>
  <c r="A1385" i="3"/>
  <c r="A1386" i="3"/>
  <c r="A1387" i="3"/>
  <c r="A1388" i="3"/>
  <c r="A1389" i="3"/>
  <c r="A1390" i="3"/>
  <c r="A1391" i="3"/>
  <c r="A1392" i="3"/>
  <c r="A1393" i="3"/>
  <c r="A1394" i="3"/>
  <c r="A1395" i="3"/>
  <c r="A1396" i="3"/>
  <c r="A1397" i="3"/>
  <c r="A1398" i="3"/>
  <c r="A1399" i="3"/>
  <c r="A1400" i="3"/>
  <c r="A1401" i="3"/>
  <c r="A1402" i="3"/>
  <c r="A1403" i="3"/>
  <c r="A1404" i="3"/>
  <c r="A1405" i="3"/>
  <c r="A1406" i="3"/>
  <c r="A1407" i="3"/>
  <c r="A1408" i="3"/>
  <c r="A1409" i="3"/>
  <c r="A1410" i="3"/>
  <c r="A1411" i="3"/>
  <c r="A1412" i="3"/>
  <c r="A1413" i="3"/>
  <c r="A1414" i="3"/>
  <c r="A1415" i="3"/>
  <c r="A1416" i="3"/>
  <c r="A1417" i="3"/>
  <c r="A1418" i="3"/>
  <c r="A1419" i="3"/>
  <c r="A1420" i="3"/>
  <c r="A1421" i="3"/>
  <c r="A1422" i="3"/>
  <c r="A1423" i="3"/>
  <c r="A1424" i="3"/>
  <c r="A1425" i="3"/>
  <c r="A1426" i="3"/>
  <c r="A1427" i="3"/>
  <c r="A1428" i="3"/>
  <c r="A1429" i="3"/>
  <c r="A1430" i="3"/>
  <c r="A1431" i="3"/>
  <c r="A1432" i="3"/>
  <c r="A1433" i="3"/>
  <c r="A1434" i="3"/>
  <c r="A1435" i="3"/>
  <c r="A1436" i="3"/>
  <c r="A1437" i="3"/>
  <c r="A1438" i="3"/>
  <c r="A1439" i="3"/>
  <c r="A1440" i="3"/>
  <c r="A1441" i="3"/>
  <c r="A1442" i="3"/>
  <c r="A1443" i="3"/>
  <c r="A1444" i="3"/>
  <c r="A1445" i="3"/>
  <c r="A1446" i="3"/>
  <c r="A1447" i="3"/>
  <c r="A1448" i="3"/>
  <c r="A1449" i="3"/>
  <c r="A1450" i="3"/>
  <c r="A1451" i="3"/>
  <c r="A1452" i="3"/>
  <c r="A1453" i="3"/>
  <c r="A1454" i="3"/>
  <c r="A1455" i="3"/>
  <c r="A1456" i="3"/>
  <c r="A1457" i="3"/>
  <c r="A1458" i="3"/>
  <c r="A1459" i="3"/>
  <c r="A1460" i="3"/>
  <c r="A1461" i="3"/>
  <c r="A1462" i="3"/>
  <c r="A1463" i="3"/>
  <c r="A1464" i="3"/>
  <c r="A1465" i="3"/>
  <c r="A1466" i="3"/>
  <c r="A1467" i="3"/>
  <c r="A1468" i="3"/>
  <c r="A1469" i="3"/>
  <c r="A1470" i="3"/>
  <c r="A1471" i="3"/>
  <c r="A1472" i="3"/>
  <c r="A1473" i="3"/>
  <c r="A1474" i="3"/>
  <c r="A1475" i="3"/>
  <c r="A1476" i="3"/>
  <c r="A1477" i="3"/>
  <c r="A1478" i="3"/>
  <c r="A1479" i="3"/>
  <c r="A1480" i="3"/>
  <c r="A1481" i="3"/>
  <c r="A1482" i="3"/>
  <c r="A1483" i="3"/>
  <c r="A1484" i="3"/>
  <c r="A1485" i="3"/>
  <c r="A1486" i="3"/>
  <c r="A1487" i="3"/>
  <c r="A1488" i="3"/>
  <c r="A1489" i="3"/>
  <c r="A1490" i="3"/>
  <c r="A1491" i="3"/>
  <c r="A1492" i="3"/>
  <c r="A1493" i="3"/>
  <c r="A1494" i="3"/>
  <c r="A1495" i="3"/>
  <c r="A1496" i="3"/>
  <c r="A1497" i="3"/>
  <c r="A1498" i="3"/>
  <c r="A1499" i="3"/>
  <c r="A1500" i="3"/>
  <c r="A1501" i="3"/>
  <c r="A1502" i="3"/>
  <c r="A1503" i="3"/>
  <c r="A1504" i="3"/>
  <c r="A1505" i="3"/>
  <c r="A1506" i="3"/>
  <c r="A1507" i="3"/>
  <c r="A1508" i="3"/>
  <c r="A1509" i="3"/>
  <c r="A1510" i="3"/>
  <c r="A1511" i="3"/>
  <c r="A1512" i="3"/>
  <c r="A1513" i="3"/>
  <c r="A1514" i="3"/>
  <c r="A1515" i="3"/>
  <c r="A1516" i="3"/>
  <c r="A1517" i="3"/>
  <c r="A1518" i="3"/>
  <c r="A1519" i="3"/>
  <c r="A1520" i="3"/>
  <c r="A1521" i="3"/>
  <c r="A1522" i="3"/>
  <c r="A1523" i="3"/>
  <c r="A1524" i="3"/>
  <c r="A1525" i="3"/>
  <c r="A1526" i="3"/>
  <c r="A1527" i="3"/>
  <c r="A1528" i="3"/>
  <c r="A1529" i="3"/>
  <c r="A1530" i="3"/>
  <c r="A1531" i="3"/>
  <c r="A1532" i="3"/>
  <c r="A1533" i="3"/>
  <c r="A1534" i="3"/>
  <c r="A1535" i="3"/>
  <c r="A1536" i="3"/>
  <c r="A1537" i="3"/>
  <c r="A1538" i="3"/>
  <c r="A1539" i="3"/>
  <c r="A1540" i="3"/>
  <c r="A1541" i="3"/>
  <c r="A1542" i="3"/>
  <c r="A1543" i="3"/>
  <c r="A1544" i="3"/>
  <c r="A1545" i="3"/>
  <c r="A1546" i="3"/>
  <c r="A1547" i="3"/>
  <c r="A1548" i="3"/>
  <c r="A1549" i="3"/>
  <c r="A1550" i="3"/>
  <c r="A1551" i="3"/>
  <c r="A1552" i="3"/>
  <c r="A1553" i="3"/>
  <c r="A1554" i="3"/>
  <c r="A1555" i="3"/>
  <c r="A1556" i="3"/>
  <c r="A1557" i="3"/>
  <c r="A1558" i="3"/>
  <c r="A1559" i="3"/>
  <c r="A1560" i="3"/>
  <c r="A1561" i="3"/>
  <c r="A1562" i="3"/>
  <c r="A1563" i="3"/>
  <c r="A1564" i="3"/>
  <c r="A1565" i="3"/>
  <c r="A1566" i="3"/>
  <c r="A1567" i="3"/>
  <c r="A1568" i="3"/>
  <c r="A1569" i="3"/>
  <c r="A1570" i="3"/>
  <c r="A1571" i="3"/>
  <c r="A1572" i="3"/>
  <c r="A1573" i="3"/>
  <c r="A1574" i="3"/>
  <c r="A1575" i="3"/>
  <c r="A1576" i="3"/>
  <c r="A1577" i="3"/>
  <c r="A1578" i="3"/>
  <c r="A1579" i="3"/>
  <c r="A1580" i="3"/>
  <c r="A1581" i="3"/>
  <c r="A1582" i="3"/>
  <c r="A1583" i="3"/>
  <c r="A1584" i="3"/>
  <c r="A1585" i="3"/>
  <c r="A1586" i="3"/>
  <c r="A1587" i="3"/>
  <c r="A1588" i="3"/>
  <c r="A1589" i="3"/>
  <c r="A1590" i="3"/>
  <c r="A1591" i="3"/>
  <c r="A1592" i="3"/>
  <c r="A1593" i="3"/>
  <c r="A1594" i="3"/>
  <c r="A1595" i="3"/>
  <c r="A1596" i="3"/>
  <c r="A1597" i="3"/>
  <c r="A1598" i="3"/>
  <c r="A1599" i="3"/>
  <c r="A1600" i="3"/>
  <c r="A1601" i="3"/>
  <c r="A1602" i="3"/>
  <c r="A1603" i="3"/>
  <c r="A1604" i="3"/>
  <c r="A1605" i="3"/>
  <c r="A1606" i="3"/>
  <c r="A1607" i="3"/>
  <c r="A1608" i="3"/>
  <c r="A1609" i="3"/>
  <c r="A1610" i="3"/>
  <c r="A1611" i="3"/>
  <c r="A1612" i="3"/>
  <c r="A1613" i="3"/>
  <c r="A1614" i="3"/>
  <c r="A1615" i="3"/>
  <c r="A1616" i="3"/>
  <c r="A1617" i="3"/>
  <c r="A1618" i="3"/>
  <c r="A1619" i="3"/>
  <c r="A1620" i="3"/>
  <c r="A1621" i="3"/>
  <c r="A1622" i="3"/>
  <c r="A1623" i="3"/>
  <c r="A1624" i="3"/>
  <c r="A1625" i="3"/>
  <c r="A1626" i="3"/>
  <c r="A1627" i="3"/>
  <c r="A1628" i="3"/>
  <c r="A1629" i="3"/>
  <c r="A1630" i="3"/>
  <c r="A1631" i="3"/>
  <c r="A1632" i="3"/>
  <c r="A1633" i="3"/>
  <c r="A1634" i="3"/>
  <c r="A1635" i="3"/>
  <c r="A1636" i="3"/>
  <c r="A1637" i="3"/>
  <c r="A1638" i="3"/>
  <c r="A1639" i="3"/>
  <c r="A1640" i="3"/>
  <c r="A1641" i="3"/>
  <c r="A1642" i="3"/>
  <c r="A1643" i="3"/>
  <c r="A1644" i="3"/>
  <c r="A1645" i="3"/>
  <c r="A1646" i="3"/>
  <c r="A1647" i="3"/>
  <c r="A1648" i="3"/>
  <c r="A1649" i="3"/>
  <c r="A1650" i="3"/>
  <c r="A1651" i="3"/>
  <c r="A1652" i="3"/>
  <c r="A1653" i="3"/>
  <c r="A1654" i="3"/>
  <c r="A1655" i="3"/>
  <c r="A1656" i="3"/>
  <c r="A1657" i="3"/>
  <c r="A1658" i="3"/>
  <c r="A1659" i="3"/>
  <c r="A1660" i="3"/>
  <c r="A1661" i="3"/>
  <c r="A1662" i="3"/>
  <c r="A1663" i="3"/>
  <c r="A1664" i="3"/>
  <c r="A1665" i="3"/>
  <c r="A1666" i="3"/>
  <c r="A1667" i="3"/>
  <c r="A1668" i="3"/>
  <c r="A1669" i="3"/>
  <c r="A1670" i="3"/>
  <c r="A1671" i="3"/>
  <c r="A1672" i="3"/>
  <c r="A1673" i="3"/>
  <c r="A1674" i="3"/>
  <c r="A1675" i="3"/>
  <c r="A1676" i="3"/>
  <c r="A1677" i="3"/>
  <c r="A1678" i="3"/>
  <c r="A1679" i="3"/>
  <c r="A1680" i="3"/>
  <c r="A1681" i="3"/>
  <c r="A1682" i="3"/>
  <c r="A1683" i="3"/>
  <c r="A1684" i="3"/>
  <c r="A1685" i="3"/>
  <c r="A1686" i="3"/>
  <c r="A1687" i="3"/>
  <c r="A1688" i="3"/>
  <c r="A1689" i="3"/>
  <c r="A1690" i="3"/>
  <c r="A1691" i="3"/>
  <c r="A1692" i="3"/>
  <c r="A1693" i="3"/>
  <c r="A1694" i="3"/>
  <c r="A1695" i="3"/>
  <c r="A1696" i="3"/>
  <c r="A1697" i="3"/>
  <c r="A1698" i="3"/>
  <c r="A1699" i="3"/>
  <c r="A1700" i="3"/>
  <c r="A1701" i="3"/>
  <c r="A1702" i="3"/>
  <c r="A1703" i="3"/>
  <c r="A1704" i="3"/>
  <c r="A1705" i="3"/>
  <c r="A1706" i="3"/>
  <c r="A1707" i="3"/>
  <c r="A1708" i="3"/>
  <c r="A1709" i="3"/>
  <c r="A1710" i="3"/>
  <c r="A1711" i="3"/>
  <c r="A1712" i="3"/>
  <c r="A1713" i="3"/>
  <c r="A1714" i="3"/>
  <c r="A1715" i="3"/>
  <c r="A1716" i="3"/>
  <c r="A1717" i="3"/>
  <c r="A1718" i="3"/>
  <c r="A1719" i="3"/>
  <c r="A1720" i="3"/>
  <c r="A1721" i="3"/>
  <c r="A1722" i="3"/>
  <c r="A1723" i="3"/>
  <c r="A1724" i="3"/>
  <c r="A1725" i="3"/>
  <c r="A1726" i="3"/>
  <c r="A1727" i="3"/>
  <c r="A1728" i="3"/>
  <c r="A1729" i="3"/>
  <c r="A1730" i="3"/>
  <c r="A1731" i="3"/>
  <c r="A1732" i="3"/>
  <c r="A1733" i="3"/>
  <c r="A1734" i="3"/>
  <c r="A1735" i="3"/>
  <c r="A1736" i="3"/>
  <c r="A1737" i="3"/>
  <c r="A1738" i="3"/>
  <c r="A1739" i="3"/>
  <c r="A1740" i="3"/>
  <c r="A1741" i="3"/>
  <c r="A1742" i="3"/>
  <c r="A1743" i="3"/>
  <c r="A1744" i="3"/>
  <c r="A1745" i="3"/>
  <c r="A1746" i="3"/>
  <c r="A1747" i="3"/>
  <c r="A1748" i="3"/>
  <c r="A1749" i="3"/>
  <c r="A1750" i="3"/>
  <c r="A1751" i="3"/>
  <c r="A1752" i="3"/>
  <c r="A1753" i="3"/>
  <c r="A1754" i="3"/>
  <c r="A1755" i="3"/>
  <c r="A1756" i="3"/>
  <c r="A1757" i="3"/>
  <c r="A1758" i="3"/>
  <c r="A1759" i="3"/>
  <c r="A1760" i="3"/>
  <c r="A1761" i="3"/>
  <c r="A1762" i="3"/>
  <c r="A1763" i="3"/>
  <c r="A1764" i="3"/>
  <c r="A1765" i="3"/>
  <c r="A1766" i="3"/>
  <c r="A1767" i="3"/>
  <c r="A1768" i="3"/>
  <c r="A1769" i="3"/>
  <c r="A1770" i="3"/>
  <c r="A1771" i="3"/>
  <c r="A1772" i="3"/>
  <c r="A1773" i="3"/>
  <c r="A1774" i="3"/>
  <c r="A1775" i="3"/>
  <c r="A1776" i="3"/>
  <c r="A1777" i="3"/>
  <c r="A1778" i="3"/>
  <c r="A1779" i="3"/>
  <c r="A1780" i="3"/>
  <c r="A1781" i="3"/>
  <c r="A1782" i="3"/>
  <c r="A1783" i="3"/>
  <c r="A1784" i="3"/>
  <c r="A1785" i="3"/>
  <c r="A1786" i="3"/>
  <c r="A1787" i="3"/>
  <c r="A1788" i="3"/>
  <c r="A1789" i="3"/>
  <c r="A1790" i="3"/>
  <c r="A1791" i="3"/>
  <c r="A1792" i="3"/>
  <c r="A1793" i="3"/>
  <c r="A1794" i="3"/>
  <c r="A1795" i="3"/>
  <c r="A1796" i="3"/>
  <c r="A1797" i="3"/>
  <c r="A1798" i="3"/>
  <c r="A1799" i="3"/>
  <c r="A1800" i="3"/>
  <c r="A1801" i="3"/>
  <c r="A1802" i="3"/>
  <c r="A1803" i="3"/>
  <c r="A1804" i="3"/>
  <c r="A1805" i="3"/>
  <c r="A1806" i="3"/>
  <c r="A1807" i="3"/>
  <c r="A1808" i="3"/>
  <c r="A1809" i="3"/>
  <c r="A1810" i="3"/>
  <c r="A1811" i="3"/>
  <c r="A1812" i="3"/>
  <c r="A1813" i="3"/>
  <c r="A1814" i="3"/>
  <c r="A1815" i="3"/>
  <c r="A1816" i="3"/>
  <c r="A1817" i="3"/>
  <c r="A1818" i="3"/>
  <c r="A1819" i="3"/>
  <c r="A1820" i="3"/>
  <c r="A1821" i="3"/>
  <c r="A1822" i="3"/>
  <c r="A1823" i="3"/>
  <c r="A1824" i="3"/>
  <c r="A1825" i="3"/>
  <c r="A1826" i="3"/>
  <c r="A1827" i="3"/>
  <c r="A1828" i="3"/>
  <c r="A1829" i="3"/>
  <c r="A1830" i="3"/>
  <c r="A1831" i="3"/>
  <c r="A1832" i="3"/>
  <c r="A1833" i="3"/>
  <c r="A1834" i="3"/>
  <c r="A1835" i="3"/>
  <c r="A1836" i="3"/>
  <c r="A1837" i="3"/>
  <c r="A1838" i="3"/>
  <c r="A1839" i="3"/>
  <c r="A1840" i="3"/>
  <c r="A1841" i="3"/>
  <c r="A1842" i="3"/>
  <c r="A1843" i="3"/>
  <c r="A1844" i="3"/>
  <c r="A1845" i="3"/>
  <c r="A1846" i="3"/>
  <c r="A1847" i="3"/>
  <c r="A1848" i="3"/>
  <c r="A1849" i="3"/>
  <c r="A1850" i="3"/>
  <c r="A1851" i="3"/>
  <c r="A1852" i="3"/>
  <c r="A1853" i="3"/>
  <c r="A1854" i="3"/>
  <c r="A1855" i="3"/>
  <c r="A1856" i="3"/>
  <c r="A1857" i="3"/>
  <c r="A1858" i="3"/>
  <c r="A1859" i="3"/>
  <c r="A1860" i="3"/>
  <c r="A1861" i="3"/>
  <c r="A1862" i="3"/>
  <c r="A1863" i="3"/>
  <c r="A1864" i="3"/>
  <c r="A1865" i="3"/>
  <c r="A1866" i="3"/>
  <c r="A1867" i="3"/>
  <c r="A1868" i="3"/>
  <c r="A1869" i="3"/>
  <c r="A1870" i="3"/>
  <c r="A1871" i="3"/>
  <c r="A1872" i="3"/>
  <c r="A1873" i="3"/>
  <c r="A1874" i="3"/>
  <c r="A1875" i="3"/>
  <c r="A1876" i="3"/>
  <c r="A1877" i="3"/>
  <c r="A1878" i="3"/>
  <c r="A1879" i="3"/>
  <c r="A1880" i="3"/>
  <c r="A1881" i="3"/>
  <c r="A1882" i="3"/>
  <c r="A1883" i="3"/>
  <c r="A1884" i="3"/>
  <c r="A1885" i="3"/>
  <c r="A1886" i="3"/>
  <c r="A1887" i="3"/>
  <c r="A1888" i="3"/>
  <c r="A1889" i="3"/>
  <c r="A1890" i="3"/>
  <c r="A1891" i="3"/>
  <c r="A1892" i="3"/>
  <c r="A1893" i="3"/>
  <c r="A1894" i="3"/>
  <c r="A1895" i="3"/>
  <c r="A1896" i="3"/>
  <c r="A1897" i="3"/>
  <c r="A1898" i="3"/>
  <c r="A1899" i="3"/>
  <c r="A1900" i="3"/>
  <c r="A1901" i="3"/>
  <c r="A1902" i="3"/>
  <c r="A1903" i="3"/>
  <c r="A1904" i="3"/>
  <c r="A1905" i="3"/>
  <c r="A1906" i="3"/>
  <c r="A1907" i="3"/>
  <c r="A1908" i="3"/>
  <c r="A1909" i="3"/>
  <c r="A1910" i="3"/>
  <c r="A1911" i="3"/>
  <c r="A1912" i="3"/>
  <c r="A1913" i="3"/>
  <c r="A1914" i="3"/>
  <c r="A1915" i="3"/>
  <c r="A1916" i="3"/>
  <c r="A1917" i="3"/>
  <c r="A1918" i="3"/>
  <c r="A1919" i="3"/>
  <c r="A1920" i="3"/>
  <c r="A1921" i="3"/>
  <c r="A1922" i="3"/>
  <c r="A1923" i="3"/>
  <c r="A1924" i="3"/>
  <c r="A1925" i="3"/>
  <c r="A1926" i="3"/>
  <c r="A1927" i="3"/>
  <c r="A1928" i="3"/>
  <c r="A1929" i="3"/>
  <c r="A1930" i="3"/>
  <c r="A1931" i="3"/>
  <c r="A1932" i="3"/>
  <c r="A1933" i="3"/>
  <c r="A1934" i="3"/>
  <c r="A1935" i="3"/>
  <c r="A1936" i="3"/>
  <c r="A1937" i="3"/>
  <c r="A1938" i="3"/>
  <c r="A1939" i="3"/>
  <c r="A1940" i="3"/>
  <c r="A1941" i="3"/>
  <c r="A1942" i="3"/>
  <c r="A1943" i="3"/>
  <c r="A1944" i="3"/>
  <c r="A1945" i="3"/>
  <c r="A1946" i="3"/>
  <c r="A1947" i="3"/>
  <c r="A1948" i="3"/>
  <c r="A1949" i="3"/>
  <c r="A1950" i="3"/>
  <c r="A1951" i="3"/>
  <c r="A1952" i="3"/>
  <c r="A1953" i="3"/>
  <c r="A1954" i="3"/>
  <c r="A1955" i="3"/>
  <c r="A1956" i="3"/>
  <c r="A1957" i="3"/>
  <c r="A1958" i="3"/>
  <c r="A1959" i="3"/>
  <c r="A1960" i="3"/>
  <c r="A1961" i="3"/>
  <c r="A1962" i="3"/>
  <c r="A1963" i="3"/>
  <c r="A1964" i="3"/>
  <c r="A1965" i="3"/>
  <c r="A1966" i="3"/>
  <c r="A1967" i="3"/>
  <c r="A1968" i="3"/>
  <c r="A1969" i="3"/>
  <c r="A1970" i="3"/>
  <c r="A1971" i="3"/>
  <c r="A1972" i="3"/>
  <c r="A1973" i="3"/>
  <c r="A1974" i="3"/>
  <c r="A1975" i="3"/>
  <c r="A1976" i="3"/>
  <c r="A1977" i="3"/>
  <c r="A1978" i="3"/>
  <c r="A1979" i="3"/>
  <c r="A1980" i="3"/>
  <c r="A1981" i="3"/>
  <c r="A1982" i="3"/>
  <c r="A1983" i="3"/>
  <c r="A1984" i="3"/>
  <c r="A1985" i="3"/>
  <c r="A1986" i="3"/>
  <c r="A1987" i="3"/>
  <c r="A1988" i="3"/>
  <c r="A1989" i="3"/>
  <c r="A1990" i="3"/>
  <c r="A1991" i="3"/>
  <c r="A1992" i="3"/>
  <c r="A1993" i="3"/>
  <c r="A1994" i="3"/>
  <c r="A1995" i="3"/>
  <c r="A1996" i="3"/>
  <c r="A1997" i="3"/>
  <c r="A1998" i="3"/>
  <c r="A1999" i="3"/>
  <c r="A2000" i="3"/>
  <c r="A2001" i="3"/>
  <c r="A2002" i="3"/>
  <c r="A2003" i="3"/>
  <c r="A2004" i="3"/>
  <c r="A2005" i="3"/>
  <c r="A2006" i="3"/>
  <c r="A2007" i="3"/>
  <c r="A2008" i="3"/>
  <c r="A2009" i="3"/>
  <c r="A2010" i="3"/>
  <c r="A2011" i="3"/>
  <c r="A2012" i="3"/>
  <c r="A2013" i="3"/>
  <c r="A2014" i="3"/>
  <c r="A2015" i="3"/>
  <c r="A2016" i="3"/>
  <c r="A2017" i="3"/>
  <c r="A2018" i="3"/>
  <c r="A2019" i="3"/>
  <c r="A2020" i="3"/>
  <c r="A2021" i="3"/>
  <c r="A2022" i="3"/>
  <c r="A2023" i="3"/>
  <c r="A2024" i="3"/>
  <c r="A2025" i="3"/>
  <c r="A2026" i="3"/>
  <c r="A2027" i="3"/>
  <c r="A2028" i="3"/>
  <c r="A2029" i="3"/>
  <c r="A2030" i="3"/>
  <c r="A2031" i="3"/>
  <c r="A2032" i="3"/>
  <c r="A2033" i="3"/>
  <c r="A2034" i="3"/>
  <c r="A2035" i="3"/>
  <c r="A2036" i="3"/>
  <c r="A2037" i="3"/>
  <c r="A2038" i="3"/>
  <c r="A2039" i="3"/>
  <c r="A2040" i="3"/>
  <c r="A2041" i="3"/>
  <c r="A2042" i="3"/>
  <c r="A2043" i="3"/>
  <c r="A2044" i="3"/>
  <c r="A2045" i="3"/>
  <c r="A2046" i="3"/>
  <c r="A2047" i="3"/>
  <c r="A2048" i="3"/>
  <c r="A2049" i="3"/>
  <c r="A2050" i="3"/>
  <c r="A2051" i="3"/>
  <c r="A2052" i="3"/>
  <c r="A2053" i="3"/>
  <c r="A2054" i="3"/>
  <c r="A2055" i="3"/>
  <c r="A2056" i="3"/>
  <c r="A2057" i="3"/>
  <c r="A2058" i="3"/>
  <c r="A2059" i="3"/>
  <c r="A2060" i="3"/>
  <c r="A2061" i="3"/>
  <c r="A2062" i="3"/>
  <c r="A2063" i="3"/>
  <c r="A2064" i="3"/>
  <c r="A2065" i="3"/>
  <c r="A2066" i="3"/>
  <c r="A2067" i="3"/>
  <c r="A2068" i="3"/>
  <c r="A2069" i="3"/>
  <c r="A2070" i="3"/>
  <c r="A2071" i="3"/>
  <c r="A2072" i="3"/>
  <c r="A2073" i="3"/>
  <c r="A2074" i="3"/>
  <c r="A2075" i="3"/>
  <c r="A2076" i="3"/>
  <c r="A2077" i="3"/>
  <c r="A2078" i="3"/>
  <c r="A2079" i="3"/>
  <c r="A2080" i="3"/>
  <c r="A2081" i="3"/>
  <c r="A2082" i="3"/>
  <c r="A2083" i="3"/>
  <c r="A2084" i="3"/>
  <c r="A2085" i="3"/>
  <c r="A2086" i="3"/>
  <c r="A2087" i="3"/>
  <c r="A2088" i="3"/>
  <c r="A2089" i="3"/>
  <c r="A2090" i="3"/>
  <c r="A2091" i="3"/>
  <c r="A2092" i="3"/>
  <c r="A2093" i="3"/>
  <c r="A2094" i="3"/>
  <c r="A2095" i="3"/>
  <c r="A2096" i="3"/>
  <c r="A2097" i="3"/>
  <c r="A2098" i="3"/>
  <c r="A2099" i="3"/>
  <c r="A2100" i="3"/>
  <c r="A2101" i="3"/>
  <c r="A2102" i="3"/>
  <c r="A2103" i="3"/>
  <c r="A2104" i="3"/>
  <c r="A2105" i="3"/>
  <c r="A2106" i="3"/>
  <c r="A2107" i="3"/>
  <c r="A2108" i="3"/>
  <c r="A2109" i="3"/>
  <c r="A2110" i="3"/>
  <c r="A2111" i="3"/>
  <c r="A2112" i="3"/>
  <c r="A2113" i="3"/>
  <c r="A2114" i="3"/>
  <c r="A2115" i="3"/>
  <c r="A2116" i="3"/>
  <c r="A2117" i="3"/>
  <c r="A2118" i="3"/>
  <c r="A2119" i="3"/>
  <c r="A2120" i="3"/>
  <c r="A2121" i="3"/>
  <c r="A2122" i="3"/>
  <c r="A2123" i="3"/>
  <c r="A2124" i="3"/>
  <c r="A2125" i="3"/>
  <c r="A2126" i="3"/>
  <c r="A2127" i="3"/>
  <c r="A2128" i="3"/>
  <c r="A2129" i="3"/>
  <c r="A2130" i="3"/>
  <c r="A2131" i="3"/>
  <c r="A2132" i="3"/>
  <c r="A2133" i="3"/>
  <c r="A2134" i="3"/>
  <c r="A2135" i="3"/>
  <c r="A2136" i="3"/>
  <c r="A2137" i="3"/>
  <c r="A2138" i="3"/>
  <c r="A2139" i="3"/>
  <c r="A2140" i="3"/>
  <c r="A2141" i="3"/>
  <c r="A2142" i="3"/>
  <c r="A2143" i="3"/>
  <c r="A2144" i="3"/>
  <c r="A2145" i="3"/>
  <c r="A2146" i="3"/>
  <c r="A2147" i="3"/>
  <c r="A2148" i="3"/>
  <c r="A2149" i="3"/>
  <c r="A2150" i="3"/>
  <c r="A2151" i="3"/>
  <c r="A2152" i="3"/>
  <c r="A2153" i="3"/>
  <c r="A2154" i="3"/>
  <c r="A2155" i="3"/>
  <c r="A2156" i="3"/>
  <c r="A2157" i="3"/>
  <c r="A2158" i="3"/>
  <c r="A2159" i="3"/>
  <c r="A2160" i="3"/>
  <c r="A2161" i="3"/>
  <c r="A2162" i="3"/>
  <c r="A2163" i="3"/>
  <c r="A2164" i="3"/>
  <c r="A2165" i="3"/>
  <c r="A2166" i="3"/>
  <c r="A2167" i="3"/>
  <c r="A2168" i="3"/>
  <c r="A2169" i="3"/>
  <c r="A2170" i="3"/>
  <c r="A2171" i="3"/>
  <c r="A2172" i="3"/>
  <c r="A2173" i="3"/>
  <c r="A2174" i="3"/>
  <c r="A2175" i="3"/>
  <c r="A2176" i="3"/>
  <c r="A2177" i="3"/>
  <c r="A2178" i="3"/>
  <c r="A2179" i="3"/>
  <c r="A2180" i="3"/>
  <c r="A2181" i="3"/>
  <c r="A2182" i="3"/>
  <c r="A2183" i="3"/>
  <c r="A2184" i="3"/>
  <c r="A2185" i="3"/>
  <c r="A2186" i="3"/>
  <c r="A2187" i="3"/>
  <c r="A2188" i="3"/>
  <c r="A2189" i="3"/>
  <c r="A2190" i="3"/>
  <c r="A2191" i="3"/>
  <c r="A2192" i="3"/>
  <c r="A2193" i="3"/>
  <c r="A2194" i="3"/>
  <c r="A2195" i="3"/>
  <c r="A2196" i="3"/>
  <c r="A2197" i="3"/>
  <c r="A2198" i="3"/>
  <c r="A2199" i="3"/>
  <c r="A2200" i="3"/>
  <c r="A2201" i="3"/>
  <c r="A2202" i="3"/>
  <c r="A2203" i="3"/>
  <c r="A2204" i="3"/>
  <c r="A2205" i="3"/>
  <c r="A2206" i="3"/>
  <c r="A2207" i="3"/>
  <c r="A2208" i="3"/>
  <c r="A2209" i="3"/>
  <c r="A2210" i="3"/>
  <c r="A2211" i="3"/>
  <c r="A2212" i="3"/>
  <c r="A2213" i="3"/>
  <c r="A2214" i="3"/>
  <c r="A2215" i="3"/>
  <c r="A2216" i="3"/>
  <c r="A2217" i="3"/>
  <c r="A2218" i="3"/>
  <c r="A2219" i="3"/>
  <c r="A2220" i="3"/>
  <c r="A2221" i="3"/>
  <c r="A2222" i="3"/>
  <c r="A2223" i="3"/>
  <c r="A2224" i="3"/>
  <c r="A2225" i="3"/>
  <c r="A2226" i="3"/>
  <c r="A2227" i="3"/>
  <c r="A2228" i="3"/>
  <c r="A2229" i="3"/>
  <c r="A2230" i="3"/>
  <c r="A2231" i="3"/>
  <c r="A2232" i="3"/>
  <c r="A2233" i="3"/>
  <c r="A2234" i="3"/>
  <c r="A2235" i="3"/>
  <c r="A2236" i="3"/>
  <c r="A2237" i="3"/>
  <c r="A2238" i="3"/>
  <c r="A2239" i="3"/>
  <c r="A2240" i="3"/>
  <c r="A2241" i="3"/>
  <c r="A2242" i="3"/>
  <c r="A2243" i="3"/>
  <c r="A2244" i="3"/>
  <c r="A2245" i="3"/>
  <c r="A2246" i="3"/>
  <c r="A2247" i="3"/>
  <c r="A2248" i="3"/>
  <c r="A2249" i="3"/>
  <c r="A2250" i="3"/>
  <c r="A2251" i="3"/>
  <c r="A2252" i="3"/>
  <c r="A2253" i="3"/>
  <c r="A2254" i="3"/>
  <c r="A2255" i="3"/>
  <c r="A2256" i="3"/>
  <c r="A2257" i="3"/>
  <c r="A2258" i="3"/>
  <c r="A2259" i="3"/>
  <c r="A2260" i="3"/>
  <c r="A2261" i="3"/>
  <c r="A2262" i="3"/>
  <c r="A2263" i="3"/>
  <c r="A2264" i="3"/>
  <c r="A2265" i="3"/>
  <c r="A2266" i="3"/>
  <c r="A2267" i="3"/>
  <c r="A2268" i="3"/>
  <c r="A2269" i="3"/>
  <c r="A2270" i="3"/>
  <c r="A2271" i="3"/>
  <c r="A2272" i="3"/>
  <c r="A2273" i="3"/>
  <c r="A2274" i="3"/>
  <c r="A2275" i="3"/>
  <c r="A2276" i="3"/>
  <c r="A2277" i="3"/>
  <c r="A2278" i="3"/>
  <c r="A2279" i="3"/>
  <c r="A2280" i="3"/>
  <c r="A2281" i="3"/>
  <c r="A2282" i="3"/>
  <c r="A2283" i="3"/>
  <c r="A2284" i="3"/>
  <c r="A2285" i="3"/>
  <c r="A2286" i="3"/>
  <c r="A2287" i="3"/>
  <c r="A2288" i="3"/>
  <c r="A2289" i="3"/>
  <c r="A2290" i="3"/>
  <c r="A2291" i="3"/>
  <c r="A2292" i="3"/>
  <c r="A2293" i="3"/>
  <c r="A2294" i="3"/>
  <c r="A2295" i="3"/>
  <c r="A2296" i="3"/>
  <c r="A2297" i="3"/>
  <c r="A2298" i="3"/>
  <c r="A2299" i="3"/>
  <c r="A2300" i="3"/>
  <c r="A2301" i="3"/>
  <c r="A2302" i="3"/>
  <c r="A2303" i="3"/>
  <c r="A2304" i="3"/>
  <c r="A2305" i="3"/>
  <c r="A2306" i="3"/>
  <c r="A2307" i="3"/>
  <c r="A2308" i="3"/>
  <c r="A2309" i="3"/>
  <c r="A2310" i="3"/>
  <c r="A2311" i="3"/>
  <c r="A2312" i="3"/>
  <c r="A2313" i="3"/>
  <c r="A2314" i="3"/>
  <c r="A2315" i="3"/>
  <c r="A2316" i="3"/>
  <c r="A2317" i="3"/>
  <c r="A2318" i="3"/>
  <c r="A2319" i="3"/>
  <c r="A2320" i="3"/>
  <c r="A2321" i="3"/>
  <c r="A2322" i="3"/>
  <c r="A2323" i="3"/>
  <c r="A2324" i="3"/>
  <c r="A2325" i="3"/>
  <c r="A2326" i="3"/>
  <c r="A2327" i="3"/>
  <c r="A2328" i="3"/>
  <c r="A2329" i="3"/>
  <c r="A2330" i="3"/>
  <c r="A2331" i="3"/>
  <c r="A2332" i="3"/>
  <c r="A2333" i="3"/>
  <c r="A2334" i="3"/>
  <c r="A2335" i="3"/>
  <c r="A2336" i="3"/>
  <c r="A2337" i="3"/>
  <c r="A2338" i="3"/>
  <c r="A2339" i="3"/>
  <c r="A2340" i="3"/>
  <c r="A2341" i="3"/>
  <c r="A2342" i="3"/>
  <c r="A2343" i="3"/>
  <c r="A2344" i="3"/>
  <c r="A2345" i="3"/>
  <c r="A2346" i="3"/>
  <c r="A2347" i="3"/>
  <c r="A2348" i="3"/>
  <c r="A2349" i="3"/>
  <c r="A2350" i="3"/>
  <c r="A2351" i="3"/>
  <c r="A2352" i="3"/>
  <c r="A2353" i="3"/>
  <c r="A2354" i="3"/>
  <c r="A2355" i="3"/>
  <c r="A2356" i="3"/>
  <c r="A2357" i="3"/>
  <c r="A2358" i="3"/>
  <c r="A2359" i="3"/>
  <c r="A2360" i="3"/>
  <c r="A2361" i="3"/>
  <c r="A2362" i="3"/>
  <c r="A2363" i="3"/>
  <c r="A2364" i="3"/>
  <c r="A2365" i="3"/>
  <c r="A2366" i="3"/>
  <c r="A2367" i="3"/>
  <c r="A2368" i="3"/>
  <c r="A2369" i="3"/>
  <c r="A2370" i="3"/>
  <c r="A2371" i="3"/>
  <c r="A2372" i="3"/>
  <c r="A2373" i="3"/>
  <c r="A2374" i="3"/>
  <c r="A2375" i="3"/>
  <c r="A2376" i="3"/>
  <c r="A2377" i="3"/>
  <c r="A2378" i="3"/>
  <c r="A2379" i="3"/>
  <c r="A2380" i="3"/>
  <c r="A2381" i="3"/>
  <c r="A2382" i="3"/>
  <c r="A2383" i="3"/>
  <c r="A2384" i="3"/>
  <c r="A2385" i="3"/>
  <c r="A2386" i="3"/>
  <c r="A2387" i="3"/>
  <c r="A2388" i="3"/>
  <c r="A2389" i="3"/>
  <c r="A2390" i="3"/>
  <c r="A2391" i="3"/>
  <c r="A2392" i="3"/>
  <c r="A2393" i="3"/>
  <c r="A2394" i="3"/>
  <c r="A2395" i="3"/>
  <c r="A2396" i="3"/>
  <c r="A2397" i="3"/>
  <c r="A2398" i="3"/>
  <c r="A2399" i="3"/>
  <c r="A2400" i="3"/>
  <c r="A2401" i="3"/>
  <c r="A2402" i="3"/>
  <c r="A2403" i="3"/>
  <c r="A2404" i="3"/>
  <c r="A2405" i="3"/>
  <c r="A2406" i="3"/>
  <c r="A2407" i="3"/>
  <c r="A2408" i="3"/>
  <c r="A2409" i="3"/>
  <c r="A2410" i="3"/>
  <c r="A2411" i="3"/>
  <c r="A2412" i="3"/>
  <c r="A2413" i="3"/>
  <c r="A2414" i="3"/>
  <c r="A2415" i="3"/>
  <c r="A2416" i="3"/>
  <c r="A2417" i="3"/>
  <c r="A2418" i="3"/>
  <c r="A2419" i="3"/>
  <c r="A2420" i="3"/>
  <c r="A2421" i="3"/>
  <c r="A2422" i="3"/>
  <c r="A2423" i="3"/>
  <c r="A2424" i="3"/>
  <c r="A2425" i="3"/>
  <c r="A2426" i="3"/>
  <c r="A2427" i="3"/>
  <c r="A2428" i="3"/>
  <c r="A2429" i="3"/>
  <c r="A2430" i="3"/>
  <c r="A2431" i="3"/>
  <c r="A2432" i="3"/>
  <c r="A2433" i="3"/>
  <c r="A2434" i="3"/>
  <c r="A2435" i="3"/>
  <c r="A2436" i="3"/>
  <c r="A2437" i="3"/>
  <c r="A2438" i="3"/>
  <c r="A2439" i="3"/>
  <c r="A2440" i="3"/>
  <c r="A2441" i="3"/>
  <c r="A2442" i="3"/>
  <c r="A2443" i="3"/>
  <c r="A2444" i="3"/>
  <c r="A2445" i="3"/>
  <c r="A2446" i="3"/>
  <c r="A2447" i="3"/>
  <c r="A2448" i="3"/>
  <c r="A2449" i="3"/>
  <c r="A2450" i="3"/>
  <c r="A2451" i="3"/>
  <c r="A2452" i="3"/>
  <c r="A2453" i="3"/>
  <c r="A2454" i="3"/>
  <c r="A2455" i="3"/>
  <c r="A2456" i="3"/>
  <c r="A2457" i="3"/>
  <c r="A2458" i="3"/>
  <c r="A2459" i="3"/>
  <c r="A2460" i="3"/>
  <c r="A2461" i="3"/>
  <c r="A2462" i="3"/>
  <c r="A2463" i="3"/>
  <c r="A2464" i="3"/>
  <c r="A2465" i="3"/>
  <c r="A2466" i="3"/>
  <c r="A2467" i="3"/>
  <c r="A2468" i="3"/>
  <c r="A2469" i="3"/>
  <c r="A2470" i="3"/>
  <c r="A2471" i="3"/>
  <c r="A2472" i="3"/>
  <c r="A2473" i="3"/>
  <c r="A2474" i="3"/>
  <c r="A2475" i="3"/>
  <c r="A2476" i="3"/>
  <c r="A2477" i="3"/>
  <c r="A2478" i="3"/>
  <c r="A2479" i="3"/>
  <c r="A2480" i="3"/>
  <c r="A2481" i="3"/>
  <c r="A2482" i="3"/>
  <c r="A2483" i="3"/>
  <c r="A2484" i="3"/>
  <c r="A2485" i="3"/>
  <c r="A2486" i="3"/>
  <c r="A2487" i="3"/>
  <c r="A2488" i="3"/>
  <c r="A2489" i="3"/>
  <c r="A2490" i="3"/>
  <c r="A2491" i="3"/>
  <c r="A2492" i="3"/>
  <c r="A2493" i="3"/>
  <c r="A2494" i="3"/>
  <c r="A2495" i="3"/>
  <c r="A2496" i="3"/>
  <c r="A2497" i="3"/>
  <c r="A2498" i="3"/>
  <c r="A2499" i="3"/>
  <c r="A2500" i="3"/>
  <c r="A2501" i="3"/>
  <c r="A2502" i="3"/>
  <c r="A2503" i="3"/>
  <c r="A2504" i="3"/>
  <c r="A2505" i="3"/>
  <c r="A2506" i="3"/>
  <c r="A2507" i="3"/>
  <c r="A2508" i="3"/>
  <c r="A2509" i="3"/>
  <c r="A2510" i="3"/>
  <c r="A2511" i="3"/>
  <c r="A2512" i="3"/>
  <c r="A2513" i="3"/>
  <c r="A2514" i="3"/>
  <c r="A2515" i="3"/>
  <c r="A2516" i="3"/>
  <c r="A2517" i="3"/>
  <c r="A2518" i="3"/>
  <c r="A2519" i="3"/>
  <c r="A2520" i="3"/>
  <c r="A2521" i="3"/>
  <c r="A2522" i="3"/>
  <c r="A2523" i="3"/>
  <c r="A2524" i="3"/>
  <c r="A2525" i="3"/>
  <c r="A2526" i="3"/>
  <c r="A2527" i="3"/>
  <c r="A2528" i="3"/>
  <c r="A2529" i="3"/>
  <c r="A2530" i="3"/>
  <c r="A2531" i="3"/>
  <c r="A2532" i="3"/>
  <c r="A2533" i="3"/>
  <c r="A2534" i="3"/>
  <c r="A2535" i="3"/>
  <c r="A2536" i="3"/>
  <c r="A2537" i="3"/>
  <c r="A2538" i="3"/>
  <c r="A2539" i="3"/>
  <c r="A2540" i="3"/>
  <c r="A2541" i="3"/>
  <c r="A2542" i="3"/>
  <c r="A2543" i="3"/>
  <c r="A2544" i="3"/>
  <c r="A2545" i="3"/>
  <c r="A2546" i="3"/>
  <c r="A2547" i="3"/>
  <c r="A2548" i="3"/>
  <c r="A2549" i="3"/>
  <c r="A2550" i="3"/>
  <c r="A2551" i="3"/>
  <c r="A2552" i="3"/>
  <c r="A2553" i="3"/>
  <c r="A2554" i="3"/>
  <c r="A2555" i="3"/>
  <c r="A2556" i="3"/>
  <c r="A2557" i="3"/>
  <c r="A2558" i="3"/>
  <c r="A2559" i="3"/>
  <c r="A2560" i="3"/>
  <c r="A2561" i="3"/>
  <c r="A2562" i="3"/>
  <c r="A2563" i="3"/>
  <c r="A2564" i="3"/>
  <c r="A2565" i="3"/>
  <c r="A2566" i="3"/>
  <c r="A2567" i="3"/>
  <c r="A2568" i="3"/>
  <c r="A2569" i="3"/>
  <c r="A2570" i="3"/>
  <c r="A2571" i="3"/>
  <c r="A2572" i="3"/>
  <c r="A2573" i="3"/>
  <c r="A2574" i="3"/>
  <c r="A2575" i="3"/>
  <c r="A2576" i="3"/>
  <c r="A2577" i="3"/>
  <c r="A2578" i="3"/>
  <c r="A2579" i="3"/>
  <c r="A2580" i="3"/>
  <c r="A2581" i="3"/>
  <c r="A2582" i="3"/>
  <c r="A2583" i="3"/>
  <c r="A2584" i="3"/>
  <c r="A2585" i="3"/>
  <c r="A2586" i="3"/>
  <c r="A2587" i="3"/>
  <c r="A2588" i="3"/>
  <c r="A2589" i="3"/>
  <c r="A2590" i="3"/>
  <c r="A2591" i="3"/>
  <c r="A2592" i="3"/>
  <c r="A2593" i="3"/>
  <c r="A2594" i="3"/>
  <c r="A2595" i="3"/>
  <c r="A2596" i="3"/>
  <c r="A2597" i="3"/>
  <c r="A2598" i="3"/>
  <c r="A2599" i="3"/>
  <c r="A2600" i="3"/>
  <c r="A2601" i="3"/>
  <c r="A2602" i="3"/>
  <c r="A2603" i="3"/>
  <c r="A2604" i="3"/>
  <c r="A2605" i="3"/>
  <c r="A2606" i="3"/>
  <c r="A2607" i="3"/>
  <c r="A2608" i="3"/>
  <c r="A2609" i="3"/>
  <c r="A2610" i="3"/>
  <c r="A2611" i="3"/>
  <c r="A2612" i="3"/>
  <c r="A2613" i="3"/>
  <c r="A2614" i="3"/>
  <c r="A2615" i="3"/>
  <c r="A2616" i="3"/>
  <c r="A2617" i="3"/>
  <c r="A2618" i="3"/>
  <c r="A2619" i="3"/>
  <c r="A2620" i="3"/>
  <c r="A2621" i="3"/>
  <c r="A2622" i="3"/>
  <c r="A2623" i="3"/>
  <c r="A2624" i="3"/>
  <c r="A2625" i="3"/>
  <c r="A2626" i="3"/>
  <c r="A2627" i="3"/>
  <c r="A2628" i="3"/>
  <c r="A2629" i="3"/>
  <c r="A2630" i="3"/>
  <c r="A2631" i="3"/>
  <c r="A2632" i="3"/>
  <c r="A2633" i="3"/>
  <c r="A2634" i="3"/>
  <c r="A2635" i="3"/>
  <c r="A2636" i="3"/>
  <c r="A2637" i="3"/>
  <c r="A2638" i="3"/>
  <c r="A2639" i="3"/>
  <c r="A2640" i="3"/>
  <c r="A2641" i="3"/>
  <c r="A2642" i="3"/>
  <c r="A2643" i="3"/>
  <c r="A2644" i="3"/>
  <c r="A2645" i="3"/>
  <c r="A2646" i="3"/>
  <c r="A2647" i="3"/>
  <c r="A2648" i="3"/>
  <c r="A2649" i="3"/>
  <c r="A2650" i="3"/>
  <c r="A2651" i="3"/>
  <c r="A2652" i="3"/>
  <c r="A2653" i="3"/>
  <c r="A2654" i="3"/>
  <c r="A2655" i="3"/>
  <c r="A2656" i="3"/>
  <c r="A2657" i="3"/>
  <c r="A2658" i="3"/>
  <c r="A2659" i="3"/>
  <c r="A2660" i="3"/>
  <c r="A2661" i="3"/>
  <c r="A2662" i="3"/>
  <c r="A2663" i="3"/>
  <c r="A2664" i="3"/>
  <c r="A2665" i="3"/>
  <c r="A2666" i="3"/>
  <c r="A2667" i="3"/>
  <c r="A2668" i="3"/>
  <c r="A2669" i="3"/>
  <c r="A2670" i="3"/>
  <c r="A2671" i="3"/>
  <c r="A2672" i="3"/>
  <c r="A2673" i="3"/>
  <c r="A2674" i="3"/>
  <c r="A2675" i="3"/>
  <c r="A2676" i="3"/>
  <c r="A2677" i="3"/>
  <c r="A2678" i="3"/>
  <c r="A2679" i="3"/>
  <c r="A2680" i="3"/>
  <c r="A2681" i="3"/>
  <c r="A2682" i="3"/>
  <c r="A2683" i="3"/>
  <c r="A2684" i="3"/>
  <c r="A2685" i="3"/>
  <c r="A2686" i="3"/>
  <c r="A2687" i="3"/>
  <c r="A2688" i="3"/>
  <c r="A2689" i="3"/>
  <c r="A2690" i="3"/>
  <c r="A2691" i="3"/>
  <c r="A2692" i="3"/>
  <c r="A2693" i="3"/>
  <c r="A2694" i="3"/>
  <c r="A2695" i="3"/>
  <c r="A2696" i="3"/>
  <c r="A2697" i="3"/>
  <c r="A2698" i="3"/>
  <c r="A2699" i="3"/>
  <c r="A2700" i="3"/>
  <c r="A2701" i="3"/>
  <c r="A2702" i="3"/>
  <c r="A2703" i="3"/>
  <c r="A2704" i="3"/>
  <c r="A2705" i="3"/>
  <c r="A2706" i="3"/>
  <c r="A2707" i="3"/>
  <c r="A2708" i="3"/>
  <c r="A2709" i="3"/>
  <c r="A2710" i="3"/>
  <c r="A2711" i="3"/>
  <c r="A2712" i="3"/>
  <c r="A2713" i="3"/>
  <c r="A2714" i="3"/>
  <c r="A2715" i="3"/>
  <c r="A2716" i="3"/>
  <c r="A2717" i="3"/>
  <c r="A2718" i="3"/>
  <c r="A2719" i="3"/>
  <c r="A2720" i="3"/>
  <c r="A2721" i="3"/>
  <c r="A2722" i="3"/>
  <c r="A2723" i="3"/>
  <c r="A2724" i="3"/>
  <c r="A2725" i="3"/>
  <c r="A2726" i="3"/>
  <c r="A2727" i="3"/>
  <c r="A2728" i="3"/>
  <c r="A2729" i="3"/>
  <c r="A2730" i="3"/>
  <c r="A2731" i="3"/>
  <c r="A2732" i="3"/>
  <c r="A2733" i="3"/>
  <c r="A2734" i="3"/>
  <c r="A2735" i="3"/>
  <c r="A2736" i="3"/>
  <c r="A2737" i="3"/>
  <c r="A2738" i="3"/>
  <c r="A2739" i="3"/>
  <c r="A2740" i="3"/>
  <c r="A2741" i="3"/>
  <c r="A2742" i="3"/>
  <c r="A2743" i="3"/>
  <c r="A2744" i="3"/>
  <c r="A2745" i="3"/>
  <c r="A2746" i="3"/>
  <c r="A2747" i="3"/>
  <c r="A2748" i="3"/>
  <c r="A2749" i="3"/>
  <c r="A2750" i="3"/>
  <c r="A2751" i="3"/>
  <c r="A2752" i="3"/>
  <c r="A2753" i="3"/>
  <c r="A2754" i="3"/>
  <c r="A2755" i="3"/>
  <c r="A2756" i="3"/>
  <c r="A2757" i="3"/>
  <c r="A2758" i="3"/>
  <c r="A2759" i="3"/>
  <c r="A2760" i="3"/>
  <c r="A2761" i="3"/>
  <c r="A2762" i="3"/>
  <c r="A2763" i="3"/>
  <c r="A2764" i="3"/>
  <c r="A2765" i="3"/>
  <c r="A2766" i="3"/>
  <c r="A2767" i="3"/>
  <c r="A2768" i="3"/>
  <c r="A2769" i="3"/>
  <c r="A2770" i="3"/>
  <c r="A2771" i="3"/>
  <c r="A2772" i="3"/>
  <c r="A2773" i="3"/>
  <c r="A2774" i="3"/>
  <c r="A2775" i="3"/>
  <c r="A2776" i="3"/>
  <c r="A2777" i="3"/>
  <c r="A2778" i="3"/>
  <c r="A2779" i="3"/>
  <c r="A2780" i="3"/>
  <c r="A2781" i="3"/>
  <c r="A2782" i="3"/>
  <c r="A2783" i="3"/>
  <c r="A2784" i="3"/>
  <c r="A2785" i="3"/>
  <c r="A2786" i="3"/>
  <c r="A2787" i="3"/>
  <c r="A2788" i="3"/>
  <c r="A2789" i="3"/>
  <c r="A2790" i="3"/>
  <c r="A2791" i="3"/>
  <c r="A2792" i="3"/>
  <c r="A2793" i="3"/>
  <c r="A2794" i="3"/>
  <c r="A2795" i="3"/>
  <c r="A2796" i="3"/>
  <c r="A2797" i="3"/>
  <c r="A2798" i="3"/>
  <c r="A2799" i="3"/>
  <c r="A2800" i="3"/>
  <c r="A2801" i="3"/>
  <c r="A2802" i="3"/>
  <c r="A2803" i="3"/>
  <c r="A2804" i="3"/>
  <c r="A2805" i="3"/>
  <c r="A2806" i="3"/>
  <c r="A2807" i="3"/>
  <c r="A2808" i="3"/>
  <c r="A2809" i="3"/>
  <c r="A2810" i="3"/>
  <c r="A2811" i="3"/>
  <c r="A2812" i="3"/>
  <c r="A2813" i="3"/>
  <c r="A2814" i="3"/>
  <c r="A2815" i="3"/>
  <c r="A2816" i="3"/>
  <c r="A2817" i="3"/>
  <c r="A2818" i="3"/>
  <c r="A2819" i="3"/>
  <c r="A2820" i="3"/>
  <c r="A2821" i="3"/>
  <c r="A2822" i="3"/>
  <c r="A2823" i="3"/>
  <c r="A2824" i="3"/>
  <c r="A2825" i="3"/>
  <c r="A2826" i="3"/>
  <c r="A2827" i="3"/>
  <c r="A2828" i="3"/>
  <c r="A2829" i="3"/>
  <c r="A2830" i="3"/>
  <c r="A2831" i="3"/>
  <c r="A2832" i="3"/>
  <c r="A2833" i="3"/>
  <c r="A2834" i="3"/>
  <c r="A2835" i="3"/>
  <c r="A2836" i="3"/>
  <c r="A2837" i="3"/>
  <c r="A2838" i="3"/>
  <c r="A2839" i="3"/>
  <c r="A2840" i="3"/>
  <c r="A2841" i="3"/>
  <c r="A2842" i="3"/>
  <c r="A2843" i="3"/>
  <c r="A2844" i="3"/>
  <c r="A2845" i="3"/>
  <c r="A2846" i="3"/>
  <c r="A2847" i="3"/>
  <c r="A2848" i="3"/>
  <c r="A2849" i="3"/>
  <c r="A2850" i="3"/>
  <c r="A2851" i="3"/>
  <c r="A2852" i="3"/>
  <c r="A2853" i="3"/>
  <c r="A2854" i="3"/>
  <c r="A2855" i="3"/>
  <c r="A2856" i="3"/>
  <c r="A2857" i="3"/>
  <c r="A2858" i="3"/>
  <c r="A2859" i="3"/>
  <c r="A2860" i="3"/>
  <c r="A2861" i="3"/>
  <c r="A2862" i="3"/>
  <c r="A2863" i="3"/>
  <c r="A2864" i="3"/>
  <c r="A2865" i="3"/>
  <c r="A2866" i="3"/>
  <c r="A2867" i="3"/>
  <c r="A2868" i="3"/>
  <c r="A2869" i="3"/>
  <c r="A2870" i="3"/>
  <c r="A2871" i="3"/>
  <c r="A2872" i="3"/>
  <c r="A2873" i="3"/>
  <c r="A2874" i="3"/>
  <c r="A2875" i="3"/>
  <c r="A2876" i="3"/>
  <c r="A2877" i="3"/>
  <c r="A2878" i="3"/>
  <c r="A2879" i="3"/>
  <c r="A2880" i="3"/>
  <c r="A2881" i="3"/>
  <c r="A2882" i="3"/>
  <c r="A2883" i="3"/>
  <c r="A2884" i="3"/>
  <c r="A2885" i="3"/>
  <c r="A2886" i="3"/>
  <c r="A2887" i="3"/>
  <c r="A2888" i="3"/>
  <c r="A2889" i="3"/>
  <c r="A2890" i="3"/>
  <c r="A2891" i="3"/>
  <c r="A2892" i="3"/>
  <c r="A2893" i="3"/>
  <c r="A2894" i="3"/>
  <c r="A2895" i="3"/>
  <c r="A2896" i="3"/>
  <c r="A2897" i="3"/>
  <c r="A2898" i="3"/>
  <c r="A2899" i="3"/>
  <c r="A2900" i="3"/>
  <c r="A2901" i="3"/>
  <c r="A2902" i="3"/>
  <c r="A2903" i="3"/>
  <c r="A2904" i="3"/>
  <c r="A2905" i="3"/>
  <c r="A2906" i="3"/>
  <c r="A2907" i="3"/>
  <c r="A2908" i="3"/>
  <c r="A2909" i="3"/>
  <c r="A2910" i="3"/>
  <c r="A2911" i="3"/>
  <c r="A2912" i="3"/>
  <c r="A2913" i="3"/>
  <c r="A2914" i="3"/>
  <c r="A2915" i="3"/>
  <c r="A2916" i="3"/>
  <c r="A2917" i="3"/>
  <c r="A2918" i="3"/>
  <c r="A2919" i="3"/>
  <c r="A2920" i="3"/>
  <c r="A2921" i="3"/>
  <c r="A2922" i="3"/>
  <c r="A2923" i="3"/>
  <c r="A2924" i="3"/>
  <c r="A2925" i="3"/>
  <c r="A2926" i="3"/>
  <c r="A2927" i="3"/>
  <c r="A2928" i="3"/>
  <c r="A2929" i="3"/>
  <c r="A2930" i="3"/>
  <c r="A2931" i="3"/>
  <c r="A2932" i="3"/>
  <c r="A2933" i="3"/>
  <c r="A2934" i="3"/>
  <c r="A2935" i="3"/>
  <c r="A2936" i="3"/>
  <c r="A2937" i="3"/>
  <c r="A2938" i="3"/>
  <c r="A2939" i="3"/>
  <c r="A2940" i="3"/>
  <c r="A2941" i="3"/>
  <c r="A2942" i="3"/>
  <c r="A2943" i="3"/>
  <c r="A2944" i="3"/>
  <c r="A2945" i="3"/>
  <c r="A2946" i="3"/>
  <c r="A2947" i="3"/>
  <c r="A2948" i="3"/>
  <c r="A2949" i="3"/>
  <c r="A2950" i="3"/>
  <c r="A2951" i="3"/>
  <c r="A2952" i="3"/>
  <c r="A2953" i="3"/>
  <c r="A2954" i="3"/>
  <c r="A2955" i="3"/>
  <c r="A2956" i="3"/>
  <c r="A2957" i="3"/>
  <c r="A2958" i="3"/>
  <c r="A2959" i="3"/>
  <c r="A2960" i="3"/>
  <c r="A2961" i="3"/>
  <c r="A2962" i="3"/>
  <c r="A2963" i="3"/>
  <c r="A2964" i="3"/>
  <c r="A2965" i="3"/>
  <c r="A2966" i="3"/>
  <c r="A2967" i="3"/>
  <c r="A2968" i="3"/>
  <c r="A2969" i="3"/>
  <c r="A2970" i="3"/>
  <c r="A2971" i="3"/>
  <c r="A2972" i="3"/>
  <c r="A2973" i="3"/>
  <c r="A2974" i="3"/>
  <c r="A2975" i="3"/>
  <c r="A2976" i="3"/>
  <c r="A2977" i="3"/>
  <c r="A2978" i="3"/>
  <c r="A2979" i="3"/>
  <c r="A2980" i="3"/>
  <c r="A2981" i="3"/>
  <c r="A2982" i="3"/>
  <c r="A2983" i="3"/>
  <c r="A2984" i="3"/>
  <c r="A2985" i="3"/>
  <c r="A2986" i="3"/>
  <c r="A2987" i="3"/>
  <c r="A2988" i="3"/>
  <c r="A2989" i="3"/>
  <c r="A2990" i="3"/>
  <c r="A2991" i="3"/>
  <c r="A2992" i="3"/>
  <c r="A2993" i="3"/>
  <c r="A2994" i="3"/>
  <c r="A2995" i="3"/>
  <c r="A2996" i="3"/>
  <c r="A2997" i="3"/>
  <c r="A2998" i="3"/>
  <c r="A2999" i="3"/>
  <c r="A3000" i="3"/>
  <c r="A3001" i="3"/>
  <c r="A3002" i="3"/>
  <c r="A3003" i="3"/>
  <c r="A3004" i="3"/>
  <c r="A3005" i="3"/>
  <c r="A3006" i="3"/>
  <c r="A3007" i="3"/>
  <c r="A3008" i="3"/>
  <c r="A3009" i="3"/>
  <c r="A3010" i="3"/>
  <c r="A3011" i="3"/>
  <c r="A3012" i="3"/>
  <c r="A3013" i="3"/>
  <c r="A3014" i="3"/>
  <c r="A3015" i="3"/>
  <c r="A3016" i="3"/>
  <c r="A3017" i="3"/>
  <c r="A3018" i="3"/>
  <c r="A3019" i="3"/>
  <c r="A3020" i="3"/>
  <c r="A3021" i="3"/>
  <c r="A3022" i="3"/>
  <c r="A3023" i="3"/>
  <c r="A3024" i="3"/>
  <c r="A3025" i="3"/>
  <c r="A3026" i="3"/>
  <c r="A3027" i="3"/>
  <c r="A3028" i="3"/>
  <c r="A3029" i="3"/>
  <c r="A3030" i="3"/>
  <c r="A3031" i="3"/>
  <c r="A3032" i="3"/>
  <c r="A3033" i="3"/>
  <c r="A3034" i="3"/>
  <c r="A3035" i="3"/>
  <c r="A3036" i="3"/>
  <c r="A3037" i="3"/>
  <c r="A3038" i="3"/>
  <c r="A3039" i="3"/>
  <c r="A3040" i="3"/>
  <c r="A3041" i="3"/>
  <c r="A3042" i="3"/>
  <c r="A3043" i="3"/>
  <c r="A3044" i="3"/>
  <c r="A3045" i="3"/>
  <c r="A3046" i="3"/>
  <c r="A3047" i="3"/>
  <c r="A3048" i="3"/>
  <c r="A3049" i="3"/>
  <c r="A3050" i="3"/>
  <c r="A3051" i="3"/>
  <c r="A3052" i="3"/>
  <c r="A3053" i="3"/>
  <c r="A3054" i="3"/>
  <c r="A3055" i="3"/>
  <c r="A3056" i="3"/>
  <c r="A3057" i="3"/>
  <c r="A3058" i="3"/>
  <c r="A3059" i="3"/>
  <c r="A3060" i="3"/>
  <c r="A3061" i="3"/>
  <c r="A3062" i="3"/>
  <c r="A3063" i="3"/>
  <c r="A3064" i="3"/>
  <c r="A3065" i="3"/>
  <c r="A3066" i="3"/>
  <c r="A3067" i="3"/>
  <c r="A3068" i="3"/>
  <c r="A3069" i="3"/>
  <c r="A3070" i="3"/>
  <c r="A3071" i="3"/>
  <c r="A3072" i="3"/>
  <c r="A3073" i="3"/>
  <c r="A3074" i="3"/>
  <c r="A3075" i="3"/>
  <c r="A3076" i="3"/>
  <c r="A3077" i="3"/>
  <c r="A3078" i="3"/>
  <c r="A3079" i="3"/>
  <c r="A3080" i="3"/>
  <c r="A3081" i="3"/>
  <c r="A3082" i="3"/>
  <c r="A3083" i="3"/>
  <c r="A3084" i="3"/>
  <c r="A3085" i="3"/>
  <c r="A3086" i="3"/>
  <c r="A3087" i="3"/>
  <c r="A3088" i="3"/>
  <c r="A3089" i="3"/>
  <c r="A3090" i="3"/>
  <c r="A3091" i="3"/>
  <c r="A3092" i="3"/>
  <c r="A3093" i="3"/>
  <c r="A3094" i="3"/>
  <c r="A3095" i="3"/>
  <c r="A3096" i="3"/>
  <c r="A3097" i="3"/>
  <c r="A3098" i="3"/>
  <c r="A3099" i="3"/>
  <c r="A3100" i="3"/>
  <c r="A3101" i="3"/>
  <c r="A3102" i="3"/>
  <c r="A3103" i="3"/>
  <c r="A3104" i="3"/>
  <c r="A3105" i="3"/>
  <c r="A3106" i="3"/>
  <c r="A3107" i="3"/>
  <c r="A3108" i="3"/>
  <c r="A3109" i="3"/>
  <c r="A3110" i="3"/>
  <c r="A3111" i="3"/>
  <c r="A3112" i="3"/>
  <c r="A3113" i="3"/>
  <c r="A3114" i="3"/>
  <c r="A3115" i="3"/>
  <c r="A3116" i="3"/>
  <c r="A3117" i="3"/>
  <c r="A3118" i="3"/>
  <c r="A3119" i="3"/>
  <c r="A3120" i="3"/>
  <c r="A3121" i="3"/>
  <c r="A3122" i="3"/>
  <c r="A3123" i="3"/>
  <c r="A3124" i="3"/>
  <c r="A3125" i="3"/>
  <c r="A3126" i="3"/>
  <c r="A3127" i="3"/>
  <c r="A3128" i="3"/>
  <c r="A3129" i="3"/>
  <c r="A3130" i="3"/>
  <c r="A3131" i="3"/>
  <c r="A3132" i="3"/>
  <c r="A3133" i="3"/>
  <c r="A3134" i="3"/>
  <c r="A3135" i="3"/>
  <c r="A3136" i="3"/>
  <c r="A3137" i="3"/>
  <c r="A3138" i="3"/>
  <c r="A3139" i="3"/>
  <c r="A3140" i="3"/>
  <c r="A3141" i="3"/>
  <c r="A3142" i="3"/>
  <c r="A3143" i="3"/>
  <c r="A3144" i="3"/>
  <c r="A3145" i="3"/>
  <c r="A3146" i="3"/>
  <c r="A3147" i="3"/>
  <c r="A3148" i="3"/>
  <c r="A3149" i="3"/>
  <c r="A3150" i="3"/>
  <c r="A3151" i="3"/>
  <c r="A3152" i="3"/>
  <c r="A3153" i="3"/>
  <c r="A3154" i="3"/>
  <c r="A3155" i="3"/>
  <c r="A3156" i="3"/>
  <c r="A3157" i="3"/>
  <c r="A3158" i="3"/>
  <c r="A3159" i="3"/>
  <c r="A3160" i="3"/>
  <c r="A3161" i="3"/>
  <c r="A3162" i="3"/>
  <c r="A3163" i="3"/>
  <c r="A3164" i="3"/>
  <c r="A3165" i="3"/>
  <c r="A3166" i="3"/>
  <c r="A3167" i="3"/>
  <c r="A3168" i="3"/>
  <c r="A3169" i="3"/>
  <c r="A3170" i="3"/>
  <c r="A3171" i="3"/>
  <c r="A3172" i="3"/>
  <c r="A3173" i="3"/>
  <c r="A3174" i="3"/>
  <c r="A3175" i="3"/>
  <c r="A3176" i="3"/>
  <c r="A3177" i="3"/>
  <c r="A3178" i="3"/>
  <c r="A3179" i="3"/>
  <c r="A3180" i="3"/>
  <c r="A3181" i="3"/>
  <c r="A3182" i="3"/>
  <c r="A3183" i="3"/>
  <c r="A3184" i="3"/>
  <c r="A3185" i="3"/>
  <c r="A3186" i="3"/>
  <c r="A3187" i="3"/>
  <c r="A3188" i="3"/>
  <c r="A3189" i="3"/>
  <c r="A3190" i="3"/>
  <c r="A3191" i="3"/>
  <c r="A3192" i="3"/>
  <c r="A3193" i="3"/>
  <c r="A3194" i="3"/>
  <c r="A3195" i="3"/>
  <c r="A3196" i="3"/>
  <c r="A3197" i="3"/>
  <c r="A3198" i="3"/>
  <c r="A3199" i="3"/>
  <c r="A3200" i="3"/>
  <c r="A3201" i="3"/>
  <c r="A3202" i="3"/>
  <c r="A3203" i="3"/>
  <c r="A3204" i="3"/>
  <c r="A3205" i="3"/>
  <c r="A3206" i="3"/>
  <c r="A3207" i="3"/>
  <c r="A3208" i="3"/>
  <c r="A3209" i="3"/>
  <c r="A3210" i="3"/>
  <c r="A3211" i="3"/>
  <c r="A3212" i="3"/>
  <c r="A3213" i="3"/>
  <c r="A3214" i="3"/>
  <c r="A3215" i="3"/>
  <c r="A3216" i="3"/>
  <c r="A3217" i="3"/>
  <c r="A3218" i="3"/>
  <c r="A3219" i="3"/>
  <c r="A3220" i="3"/>
  <c r="A3221" i="3"/>
  <c r="A3222" i="3"/>
  <c r="A3223" i="3"/>
  <c r="A3224" i="3"/>
  <c r="A3225" i="3"/>
  <c r="A3226" i="3"/>
  <c r="A3227" i="3"/>
  <c r="A3228" i="3"/>
  <c r="A3229" i="3"/>
  <c r="A3230" i="3"/>
  <c r="A3231" i="3"/>
  <c r="A3232" i="3"/>
  <c r="A3233" i="3"/>
  <c r="A3234" i="3"/>
  <c r="A3235" i="3"/>
  <c r="A3236" i="3"/>
  <c r="A3237" i="3"/>
  <c r="A3238" i="3"/>
  <c r="A3239" i="3"/>
  <c r="A3240" i="3"/>
  <c r="A3241" i="3"/>
  <c r="A3242" i="3"/>
  <c r="A3243" i="3"/>
  <c r="A3244" i="3"/>
  <c r="A3245" i="3"/>
  <c r="A3246" i="3"/>
  <c r="A3247" i="3"/>
  <c r="A3248" i="3"/>
  <c r="A3249" i="3"/>
  <c r="A3250" i="3"/>
  <c r="A3251" i="3"/>
  <c r="A3252" i="3"/>
  <c r="A3253" i="3"/>
  <c r="A3254" i="3"/>
  <c r="A3255" i="3"/>
  <c r="A3256" i="3"/>
  <c r="A3257" i="3"/>
  <c r="A3258" i="3"/>
  <c r="A3259" i="3"/>
  <c r="A3260" i="3"/>
  <c r="A3261" i="3"/>
  <c r="A3262" i="3"/>
  <c r="A3263" i="3"/>
  <c r="A3264" i="3"/>
  <c r="A3265" i="3"/>
  <c r="A3266" i="3"/>
  <c r="A3267" i="3"/>
  <c r="A3268" i="3"/>
  <c r="A3269" i="3"/>
  <c r="A3270" i="3"/>
  <c r="A3271" i="3"/>
  <c r="A3272" i="3"/>
  <c r="A3273" i="3"/>
  <c r="A3274" i="3"/>
  <c r="A3275" i="3"/>
  <c r="A3276" i="3"/>
  <c r="A3277" i="3"/>
  <c r="A3278" i="3"/>
  <c r="A3279" i="3"/>
  <c r="A3280" i="3"/>
  <c r="A3281" i="3"/>
  <c r="A3282" i="3"/>
  <c r="A3283" i="3"/>
  <c r="A3284" i="3"/>
  <c r="A3285" i="3"/>
  <c r="A3286" i="3"/>
  <c r="A3287" i="3"/>
  <c r="A3288" i="3"/>
  <c r="A3289" i="3"/>
  <c r="A3290" i="3"/>
  <c r="A3291" i="3"/>
  <c r="A3292" i="3"/>
  <c r="A3293" i="3"/>
  <c r="A3294" i="3"/>
  <c r="A3295" i="3"/>
  <c r="A3296" i="3"/>
  <c r="A3297" i="3"/>
  <c r="A3298" i="3"/>
  <c r="A3299" i="3"/>
  <c r="A3300" i="3"/>
  <c r="A3301" i="3"/>
  <c r="A3302" i="3"/>
  <c r="A3303" i="3"/>
  <c r="A3304" i="3"/>
  <c r="A3305" i="3"/>
  <c r="A3306" i="3"/>
  <c r="A3307" i="3"/>
  <c r="A3308" i="3"/>
  <c r="A3309" i="3"/>
  <c r="A3310" i="3"/>
  <c r="A3311" i="3"/>
  <c r="A3312" i="3"/>
  <c r="A3313" i="3"/>
  <c r="A3314" i="3"/>
  <c r="A3315" i="3"/>
  <c r="A3316" i="3"/>
  <c r="A3317" i="3"/>
  <c r="A3318" i="3"/>
  <c r="A3319" i="3"/>
  <c r="A3320" i="3"/>
  <c r="A3321" i="3"/>
  <c r="A3322" i="3"/>
  <c r="A3323" i="3"/>
  <c r="A3324" i="3"/>
  <c r="A3325" i="3"/>
  <c r="A3326" i="3"/>
  <c r="A3327" i="3"/>
  <c r="A3328" i="3"/>
  <c r="A3329" i="3"/>
  <c r="A3330" i="3"/>
  <c r="A3331" i="3"/>
  <c r="A3332" i="3"/>
  <c r="A3333" i="3"/>
  <c r="A3334" i="3"/>
  <c r="A3335" i="3"/>
  <c r="A3336" i="3"/>
  <c r="A3337" i="3"/>
  <c r="A3338" i="3"/>
  <c r="A3339" i="3"/>
  <c r="A3340" i="3"/>
  <c r="A3341" i="3"/>
  <c r="A3342" i="3"/>
  <c r="A3343" i="3"/>
  <c r="A3344" i="3"/>
  <c r="A3345" i="3"/>
  <c r="A3346" i="3"/>
  <c r="A3347" i="3"/>
  <c r="A3348" i="3"/>
  <c r="A3349" i="3"/>
  <c r="A3350" i="3"/>
  <c r="A3351" i="3"/>
  <c r="A3352" i="3"/>
  <c r="A3353" i="3"/>
  <c r="A3354" i="3"/>
  <c r="A3355" i="3"/>
  <c r="A3356" i="3"/>
  <c r="A3357" i="3"/>
  <c r="A3358" i="3"/>
  <c r="A3359" i="3"/>
  <c r="A3360" i="3"/>
  <c r="A3361" i="3"/>
  <c r="A3362" i="3"/>
  <c r="A3363" i="3"/>
  <c r="A3364" i="3"/>
  <c r="A3365" i="3"/>
  <c r="A3366" i="3"/>
  <c r="A3367" i="3"/>
  <c r="A3368" i="3"/>
  <c r="A3369" i="3"/>
  <c r="A3370" i="3"/>
  <c r="A3371" i="3"/>
  <c r="A3372" i="3"/>
  <c r="A3373" i="3"/>
  <c r="A3374" i="3"/>
  <c r="A3375" i="3"/>
  <c r="A3376" i="3"/>
  <c r="A3377" i="3"/>
  <c r="A3378" i="3"/>
  <c r="A3379" i="3"/>
  <c r="A3380" i="3"/>
  <c r="A3381" i="3"/>
  <c r="A3382" i="3"/>
  <c r="A3383" i="3"/>
  <c r="A3384" i="3"/>
  <c r="A3385" i="3"/>
  <c r="A3386" i="3"/>
  <c r="A3387" i="3"/>
  <c r="A3388" i="3"/>
  <c r="A3389" i="3"/>
  <c r="A3390" i="3"/>
  <c r="A3391" i="3"/>
  <c r="A3392" i="3"/>
  <c r="A3393" i="3"/>
  <c r="A3394" i="3"/>
  <c r="A3395" i="3"/>
  <c r="A3396" i="3"/>
  <c r="A3397" i="3"/>
  <c r="A3398" i="3"/>
  <c r="A3399" i="3"/>
  <c r="A3400" i="3"/>
  <c r="A3401" i="3"/>
  <c r="A3402" i="3"/>
  <c r="A3403" i="3"/>
  <c r="A3404" i="3"/>
  <c r="A3405" i="3"/>
  <c r="A3406" i="3"/>
  <c r="A3407" i="3"/>
  <c r="A3408" i="3"/>
  <c r="A3409" i="3"/>
  <c r="A3410" i="3"/>
  <c r="A3411" i="3"/>
  <c r="A3412" i="3"/>
  <c r="A3413" i="3"/>
  <c r="A3414" i="3"/>
  <c r="A3415" i="3"/>
  <c r="A3416" i="3"/>
  <c r="A3417" i="3"/>
  <c r="A3418" i="3"/>
  <c r="A3419" i="3"/>
  <c r="A3420" i="3"/>
  <c r="A3421" i="3"/>
  <c r="A3422" i="3"/>
  <c r="A3423" i="3"/>
  <c r="A3424" i="3"/>
  <c r="A3425" i="3"/>
  <c r="A3426" i="3"/>
  <c r="A3427" i="3"/>
  <c r="A3428" i="3"/>
  <c r="A3429" i="3"/>
  <c r="A3430" i="3"/>
  <c r="A3431" i="3"/>
  <c r="A3432" i="3"/>
  <c r="A3433" i="3"/>
  <c r="A3434" i="3"/>
  <c r="A3435" i="3"/>
  <c r="A3436" i="3"/>
  <c r="A3437" i="3"/>
  <c r="A3438" i="3"/>
  <c r="A3439" i="3"/>
  <c r="A3440" i="3"/>
  <c r="A3441" i="3"/>
  <c r="A3442" i="3"/>
  <c r="A3443" i="3"/>
  <c r="A3444" i="3"/>
  <c r="A3445" i="3"/>
  <c r="A3446" i="3"/>
  <c r="A3447" i="3"/>
  <c r="A3448" i="3"/>
  <c r="A3449" i="3"/>
  <c r="A3450" i="3"/>
  <c r="A3451" i="3"/>
  <c r="A3452" i="3"/>
  <c r="A3453" i="3"/>
  <c r="A3454" i="3"/>
  <c r="A3455" i="3"/>
  <c r="A3456" i="3"/>
  <c r="A3457" i="3"/>
  <c r="A3458" i="3"/>
  <c r="A3459" i="3"/>
  <c r="A3460" i="3"/>
  <c r="A3461" i="3"/>
  <c r="A3462" i="3"/>
  <c r="A3463" i="3"/>
  <c r="A3464" i="3"/>
  <c r="A3465" i="3"/>
  <c r="A3466" i="3"/>
  <c r="A3467" i="3"/>
  <c r="A3468" i="3"/>
  <c r="A3469" i="3"/>
  <c r="A3470" i="3"/>
  <c r="A3471" i="3"/>
  <c r="A3472" i="3"/>
  <c r="A3473" i="3"/>
  <c r="A3474" i="3"/>
  <c r="A3475" i="3"/>
  <c r="A3476" i="3"/>
  <c r="A3477" i="3"/>
  <c r="A3478" i="3"/>
  <c r="A3479" i="3"/>
  <c r="A3480" i="3"/>
  <c r="A3481" i="3"/>
  <c r="A3482" i="3"/>
  <c r="A3483" i="3"/>
  <c r="A3484" i="3"/>
  <c r="A3485" i="3"/>
  <c r="A3486" i="3"/>
  <c r="A3487" i="3"/>
  <c r="A3488" i="3"/>
  <c r="A3489" i="3"/>
  <c r="A3490" i="3"/>
  <c r="A3491" i="3"/>
  <c r="A3492" i="3"/>
  <c r="A3493" i="3"/>
  <c r="A3494" i="3"/>
  <c r="A3496" i="3"/>
  <c r="AA2" i="3"/>
  <c r="A4" i="3"/>
  <c r="A3495" i="3"/>
  <c r="B4" i="9" l="1"/>
  <c r="B3" i="9" l="1"/>
  <c r="B5" i="9" l="1"/>
  <c r="R3496" i="3" l="1"/>
  <c r="T3496" i="3" s="1"/>
  <c r="D483" i="10" s="1"/>
  <c r="R3495" i="3"/>
  <c r="T3495" i="3" s="1"/>
  <c r="D482" i="10" s="1"/>
  <c r="R983" i="3"/>
  <c r="T983" i="3" s="1"/>
  <c r="R982" i="3"/>
  <c r="T982" i="3" s="1"/>
  <c r="R981" i="3"/>
  <c r="T981" i="3" s="1"/>
  <c r="R3474" i="3"/>
  <c r="T3474" i="3" s="1"/>
  <c r="D461" i="10" s="1"/>
  <c r="R641" i="3"/>
  <c r="T641" i="3" s="1"/>
  <c r="R639" i="3"/>
  <c r="T639" i="3" s="1"/>
  <c r="R3146" i="3"/>
  <c r="T3146" i="3" s="1"/>
  <c r="D133" i="10" s="1"/>
  <c r="R638" i="3"/>
  <c r="T638" i="3" s="1"/>
  <c r="R637" i="3"/>
  <c r="T637" i="3" s="1"/>
  <c r="R640" i="3"/>
  <c r="T640" i="3" s="1"/>
  <c r="R636" i="3"/>
  <c r="T636" i="3" s="1"/>
  <c r="R635" i="3"/>
  <c r="T635" i="3" s="1"/>
  <c r="R634" i="3"/>
  <c r="T634" i="3" s="1"/>
  <c r="R633" i="3"/>
  <c r="T633" i="3" s="1"/>
  <c r="R632" i="3"/>
  <c r="T632" i="3" s="1"/>
  <c r="R178" i="3"/>
  <c r="T178" i="3" s="1"/>
  <c r="R177" i="3"/>
  <c r="T177" i="3" s="1"/>
  <c r="R176" i="3"/>
  <c r="T176" i="3" s="1"/>
  <c r="R2961" i="3"/>
  <c r="T2961" i="3" s="1"/>
  <c r="R3003" i="3"/>
  <c r="T3003" i="3" s="1"/>
  <c r="R3022" i="3"/>
  <c r="T3022" i="3" s="1"/>
  <c r="D9" i="10" s="1"/>
  <c r="R3484" i="3"/>
  <c r="T3484" i="3" s="1"/>
  <c r="D471" i="10" s="1"/>
  <c r="R623" i="3"/>
  <c r="T623" i="3" s="1"/>
  <c r="R622" i="3"/>
  <c r="T622" i="3" s="1"/>
  <c r="R2985" i="3"/>
  <c r="T2985" i="3" s="1"/>
  <c r="R3025" i="3"/>
  <c r="T3025" i="3" s="1"/>
  <c r="D12" i="10" s="1"/>
  <c r="R2988" i="3"/>
  <c r="T2988" i="3" s="1"/>
  <c r="R3028" i="3"/>
  <c r="T3028" i="3" s="1"/>
  <c r="D15" i="10" s="1"/>
  <c r="R305" i="3"/>
  <c r="T305" i="3" s="1"/>
  <c r="R304" i="3"/>
  <c r="T304" i="3" s="1"/>
  <c r="T306" i="3" s="1"/>
  <c r="R3120" i="3"/>
  <c r="T3120" i="3" s="1"/>
  <c r="D107" i="10" s="1"/>
  <c r="R418" i="3"/>
  <c r="T418" i="3" s="1"/>
  <c r="R417" i="3"/>
  <c r="T417" i="3" s="1"/>
  <c r="R2947" i="3"/>
  <c r="T2947" i="3" s="1"/>
  <c r="R3119" i="3"/>
  <c r="T3119" i="3" s="1"/>
  <c r="D106" i="10" s="1"/>
  <c r="R416" i="3"/>
  <c r="T416" i="3" s="1"/>
  <c r="R3118" i="3"/>
  <c r="T3118" i="3" s="1"/>
  <c r="D105" i="10" s="1"/>
  <c r="R3000" i="3"/>
  <c r="T3000" i="3" s="1"/>
  <c r="R253" i="3"/>
  <c r="T253" i="3" s="1"/>
  <c r="R252" i="3"/>
  <c r="T252" i="3" s="1"/>
  <c r="R251" i="3"/>
  <c r="T251" i="3" s="1"/>
  <c r="R2519" i="3"/>
  <c r="T2519" i="3" s="1"/>
  <c r="R2518" i="3"/>
  <c r="T2518" i="3" s="1"/>
  <c r="R2516" i="3"/>
  <c r="T2516" i="3" s="1"/>
  <c r="R2515" i="3"/>
  <c r="T2515" i="3" s="1"/>
  <c r="R3004" i="3"/>
  <c r="T3004" i="3" s="1"/>
  <c r="R57" i="3"/>
  <c r="T57" i="3" s="1"/>
  <c r="R56" i="3"/>
  <c r="T56" i="3" s="1"/>
  <c r="R55" i="3"/>
  <c r="T55" i="3" s="1"/>
  <c r="R54" i="3"/>
  <c r="T54" i="3" s="1"/>
  <c r="R53" i="3"/>
  <c r="T53" i="3" s="1"/>
  <c r="R52" i="3"/>
  <c r="T52" i="3" s="1"/>
  <c r="R51" i="3"/>
  <c r="T51" i="3" s="1"/>
  <c r="R3077" i="3"/>
  <c r="T3077" i="3" s="1"/>
  <c r="D64" i="10" s="1"/>
  <c r="R50" i="3"/>
  <c r="T50" i="3" s="1"/>
  <c r="R49" i="3"/>
  <c r="T49" i="3" s="1"/>
  <c r="R48" i="3"/>
  <c r="T48" i="3" s="1"/>
  <c r="R47" i="3"/>
  <c r="T47" i="3" s="1"/>
  <c r="R46" i="3"/>
  <c r="T46" i="3" s="1"/>
  <c r="R45" i="3"/>
  <c r="T45" i="3" s="1"/>
  <c r="R44" i="3"/>
  <c r="T44" i="3" s="1"/>
  <c r="R43" i="3"/>
  <c r="T43" i="3" s="1"/>
  <c r="R1191" i="3"/>
  <c r="T1191" i="3" s="1"/>
  <c r="R1190" i="3"/>
  <c r="T1190" i="3" s="1"/>
  <c r="R1189" i="3"/>
  <c r="T1189" i="3" s="1"/>
  <c r="R3468" i="3"/>
  <c r="T3468" i="3" s="1"/>
  <c r="D455" i="10" s="1"/>
  <c r="R1194" i="3"/>
  <c r="T1194" i="3" s="1"/>
  <c r="R1193" i="3"/>
  <c r="T1193" i="3" s="1"/>
  <c r="R1712" i="3"/>
  <c r="T1712" i="3" s="1"/>
  <c r="R1711" i="3"/>
  <c r="T1711" i="3" s="1"/>
  <c r="R1710" i="3"/>
  <c r="T1710" i="3" s="1"/>
  <c r="R3285" i="3"/>
  <c r="T3285" i="3" s="1"/>
  <c r="D272" i="10" s="1"/>
  <c r="R3284" i="3"/>
  <c r="T3284" i="3" s="1"/>
  <c r="D271" i="10" s="1"/>
  <c r="R3283" i="3"/>
  <c r="T3283" i="3" s="1"/>
  <c r="D270" i="10" s="1"/>
  <c r="R1709" i="3"/>
  <c r="T1709" i="3" s="1"/>
  <c r="R1708" i="3"/>
  <c r="T1708" i="3" s="1"/>
  <c r="R1707" i="3"/>
  <c r="T1707" i="3" s="1"/>
  <c r="R3282" i="3"/>
  <c r="T3282" i="3" s="1"/>
  <c r="D269" i="10" s="1"/>
  <c r="R1706" i="3"/>
  <c r="T1706" i="3" s="1"/>
  <c r="R1705" i="3"/>
  <c r="T1705" i="3" s="1"/>
  <c r="R1704" i="3"/>
  <c r="T1704" i="3" s="1"/>
  <c r="R1703" i="3"/>
  <c r="T1703" i="3" s="1"/>
  <c r="R1702" i="3"/>
  <c r="T1702" i="3" s="1"/>
  <c r="R1701" i="3"/>
  <c r="T1701" i="3" s="1"/>
  <c r="R3281" i="3"/>
  <c r="T3281" i="3" s="1"/>
  <c r="D268" i="10" s="1"/>
  <c r="R1700" i="3"/>
  <c r="T1700" i="3" s="1"/>
  <c r="R81" i="3"/>
  <c r="T81" i="3" s="1"/>
  <c r="R80" i="3"/>
  <c r="T80" i="3" s="1"/>
  <c r="R79" i="3"/>
  <c r="T79" i="3" s="1"/>
  <c r="R78" i="3"/>
  <c r="T78" i="3" s="1"/>
  <c r="R77" i="3"/>
  <c r="T77" i="3" s="1"/>
  <c r="R76" i="3"/>
  <c r="T76" i="3" s="1"/>
  <c r="R75" i="3"/>
  <c r="T75" i="3" s="1"/>
  <c r="R74" i="3"/>
  <c r="T74" i="3" s="1"/>
  <c r="R73" i="3"/>
  <c r="T73" i="3" s="1"/>
  <c r="R72" i="3"/>
  <c r="T72" i="3" s="1"/>
  <c r="R71" i="3"/>
  <c r="T71" i="3" s="1"/>
  <c r="R70" i="3"/>
  <c r="T70" i="3" s="1"/>
  <c r="R69" i="3"/>
  <c r="T69" i="3" s="1"/>
  <c r="R68" i="3"/>
  <c r="T68" i="3" s="1"/>
  <c r="R2945" i="3"/>
  <c r="T2945" i="3" s="1"/>
  <c r="R146" i="3"/>
  <c r="T146" i="3" s="1"/>
  <c r="R3081" i="3"/>
  <c r="T3081" i="3" s="1"/>
  <c r="D68" i="10" s="1"/>
  <c r="R500" i="3"/>
  <c r="T500" i="3" s="1"/>
  <c r="R499" i="3"/>
  <c r="T499" i="3" s="1"/>
  <c r="R495" i="3"/>
  <c r="T495" i="3" s="1"/>
  <c r="R494" i="3"/>
  <c r="T494" i="3" s="1"/>
  <c r="R493" i="3"/>
  <c r="T493" i="3" s="1"/>
  <c r="R492" i="3"/>
  <c r="T492" i="3" s="1"/>
  <c r="R498" i="3"/>
  <c r="T498" i="3" s="1"/>
  <c r="R497" i="3"/>
  <c r="T497" i="3" s="1"/>
  <c r="R1139" i="3"/>
  <c r="T1139" i="3" s="1"/>
  <c r="R1138" i="3"/>
  <c r="T1138" i="3" s="1"/>
  <c r="R1137" i="3"/>
  <c r="T1137" i="3" s="1"/>
  <c r="R350" i="3"/>
  <c r="T350" i="3" s="1"/>
  <c r="R3478" i="3"/>
  <c r="T3478" i="3" s="1"/>
  <c r="D465" i="10" s="1"/>
  <c r="R3477" i="3"/>
  <c r="T3477" i="3" s="1"/>
  <c r="D464" i="10" s="1"/>
  <c r="R349" i="3"/>
  <c r="T349" i="3" s="1"/>
  <c r="R348" i="3"/>
  <c r="T348" i="3" s="1"/>
  <c r="R347" i="3"/>
  <c r="T347" i="3" s="1"/>
  <c r="R341" i="3"/>
  <c r="T341" i="3" s="1"/>
  <c r="R340" i="3"/>
  <c r="T340" i="3" s="1"/>
  <c r="R339" i="3"/>
  <c r="T339" i="3" s="1"/>
  <c r="R338" i="3"/>
  <c r="T338" i="3" s="1"/>
  <c r="R337" i="3"/>
  <c r="T337" i="3" s="1"/>
  <c r="R345" i="3"/>
  <c r="T345" i="3" s="1"/>
  <c r="R336" i="3"/>
  <c r="T336" i="3" s="1"/>
  <c r="R344" i="3"/>
  <c r="T344" i="3" s="1"/>
  <c r="R3105" i="3"/>
  <c r="T3105" i="3" s="1"/>
  <c r="D92" i="10" s="1"/>
  <c r="R335" i="3"/>
  <c r="T335" i="3" s="1"/>
  <c r="R3104" i="3"/>
  <c r="T3104" i="3" s="1"/>
  <c r="D91" i="10" s="1"/>
  <c r="R334" i="3"/>
  <c r="T334" i="3" s="1"/>
  <c r="R3103" i="3"/>
  <c r="T3103" i="3" s="1"/>
  <c r="D90" i="10" s="1"/>
  <c r="R3102" i="3"/>
  <c r="T3102" i="3" s="1"/>
  <c r="D89" i="10" s="1"/>
  <c r="R3101" i="3"/>
  <c r="T3101" i="3" s="1"/>
  <c r="D88" i="10" s="1"/>
  <c r="R333" i="3"/>
  <c r="T333" i="3" s="1"/>
  <c r="R332" i="3"/>
  <c r="T332" i="3" s="1"/>
  <c r="R331" i="3"/>
  <c r="T331" i="3" s="1"/>
  <c r="R3100" i="3"/>
  <c r="T3100" i="3" s="1"/>
  <c r="D87" i="10" s="1"/>
  <c r="R330" i="3"/>
  <c r="T330" i="3" s="1"/>
  <c r="R329" i="3"/>
  <c r="T329" i="3" s="1"/>
  <c r="R328" i="3"/>
  <c r="T328" i="3" s="1"/>
  <c r="R327" i="3"/>
  <c r="T327" i="3" s="1"/>
  <c r="R3099" i="3"/>
  <c r="T3099" i="3" s="1"/>
  <c r="D86" i="10" s="1"/>
  <c r="R326" i="3"/>
  <c r="T326" i="3" s="1"/>
  <c r="R325" i="3"/>
  <c r="T325" i="3" s="1"/>
  <c r="R324" i="3"/>
  <c r="T324" i="3" s="1"/>
  <c r="R323" i="3"/>
  <c r="T323" i="3" s="1"/>
  <c r="R3098" i="3"/>
  <c r="T3098" i="3" s="1"/>
  <c r="D85" i="10" s="1"/>
  <c r="R322" i="3"/>
  <c r="T322" i="3" s="1"/>
  <c r="R321" i="3"/>
  <c r="T321" i="3" s="1"/>
  <c r="R320" i="3"/>
  <c r="T320" i="3" s="1"/>
  <c r="R319" i="3"/>
  <c r="T319" i="3" s="1"/>
  <c r="R318" i="3"/>
  <c r="T318" i="3" s="1"/>
  <c r="R317" i="3"/>
  <c r="T317" i="3" s="1"/>
  <c r="R316" i="3"/>
  <c r="T316" i="3" s="1"/>
  <c r="R315" i="3"/>
  <c r="T315" i="3" s="1"/>
  <c r="R3097" i="3"/>
  <c r="T3097" i="3" s="1"/>
  <c r="D84" i="10" s="1"/>
  <c r="R314" i="3"/>
  <c r="T314" i="3" s="1"/>
  <c r="R313" i="3"/>
  <c r="T313" i="3" s="1"/>
  <c r="R312" i="3"/>
  <c r="T312" i="3" s="1"/>
  <c r="R311" i="3"/>
  <c r="T311" i="3" s="1"/>
  <c r="R310" i="3"/>
  <c r="T310" i="3" s="1"/>
  <c r="R309" i="3"/>
  <c r="T309" i="3" s="1"/>
  <c r="R308" i="3"/>
  <c r="T308" i="3" s="1"/>
  <c r="R307" i="3"/>
  <c r="T307" i="3" s="1"/>
  <c r="R264" i="3"/>
  <c r="T264" i="3" s="1"/>
  <c r="R263" i="3"/>
  <c r="T263" i="3" s="1"/>
  <c r="R262" i="3"/>
  <c r="T262" i="3" s="1"/>
  <c r="R261" i="3"/>
  <c r="T261" i="3" s="1"/>
  <c r="R260" i="3"/>
  <c r="T260" i="3" s="1"/>
  <c r="R259" i="3"/>
  <c r="T259" i="3" s="1"/>
  <c r="R258" i="3"/>
  <c r="T258" i="3" s="1"/>
  <c r="R257" i="3"/>
  <c r="T257" i="3" s="1"/>
  <c r="R256" i="3"/>
  <c r="T256" i="3" s="1"/>
  <c r="R255" i="3"/>
  <c r="T255" i="3" s="1"/>
  <c r="R721" i="3"/>
  <c r="T721" i="3" s="1"/>
  <c r="R720" i="3"/>
  <c r="T720" i="3" s="1"/>
  <c r="R719" i="3"/>
  <c r="T719" i="3" s="1"/>
  <c r="R718" i="3"/>
  <c r="T718" i="3" s="1"/>
  <c r="R717" i="3"/>
  <c r="T717" i="3" s="1"/>
  <c r="R716" i="3"/>
  <c r="T716" i="3" s="1"/>
  <c r="R715" i="3"/>
  <c r="T715" i="3" s="1"/>
  <c r="R714" i="3"/>
  <c r="T714" i="3" s="1"/>
  <c r="R713" i="3"/>
  <c r="T713" i="3" s="1"/>
  <c r="R2879" i="3"/>
  <c r="T2879" i="3" s="1"/>
  <c r="R2878" i="3"/>
  <c r="T2878" i="3" s="1"/>
  <c r="R2877" i="3"/>
  <c r="T2877" i="3" s="1"/>
  <c r="R441" i="3"/>
  <c r="T441" i="3" s="1"/>
  <c r="R440" i="3"/>
  <c r="T440" i="3" s="1"/>
  <c r="R439" i="3"/>
  <c r="T439" i="3" s="1"/>
  <c r="R3027" i="3"/>
  <c r="T3027" i="3" s="1"/>
  <c r="D14" i="10" s="1"/>
  <c r="R444" i="3"/>
  <c r="T444" i="3" s="1"/>
  <c r="R443" i="3"/>
  <c r="T443" i="3" s="1"/>
  <c r="R438" i="3"/>
  <c r="T438" i="3" s="1"/>
  <c r="R952" i="3"/>
  <c r="T952" i="3" s="1"/>
  <c r="R951" i="3"/>
  <c r="T951" i="3" s="1"/>
  <c r="R950" i="3"/>
  <c r="T950" i="3" s="1"/>
  <c r="R2600" i="3"/>
  <c r="T2600" i="3" s="1"/>
  <c r="R2599" i="3"/>
  <c r="T2599" i="3" s="1"/>
  <c r="R3425" i="3"/>
  <c r="T3425" i="3" s="1"/>
  <c r="D412" i="10" s="1"/>
  <c r="R3424" i="3"/>
  <c r="T3424" i="3" s="1"/>
  <c r="D411" i="10" s="1"/>
  <c r="R3423" i="3"/>
  <c r="T3423" i="3" s="1"/>
  <c r="D410" i="10" s="1"/>
  <c r="R3422" i="3"/>
  <c r="T3422" i="3" s="1"/>
  <c r="D409" i="10" s="1"/>
  <c r="R3421" i="3"/>
  <c r="T3421" i="3" s="1"/>
  <c r="D408" i="10" s="1"/>
  <c r="R3420" i="3"/>
  <c r="T3420" i="3" s="1"/>
  <c r="D407" i="10" s="1"/>
  <c r="R3419" i="3"/>
  <c r="T3419" i="3" s="1"/>
  <c r="D406" i="10" s="1"/>
  <c r="R2598" i="3"/>
  <c r="T2598" i="3" s="1"/>
  <c r="R2597" i="3"/>
  <c r="T2597" i="3" s="1"/>
  <c r="R2596" i="3"/>
  <c r="T2596" i="3" s="1"/>
  <c r="R3418" i="3"/>
  <c r="T3418" i="3" s="1"/>
  <c r="D405" i="10" s="1"/>
  <c r="R3417" i="3"/>
  <c r="T3417" i="3" s="1"/>
  <c r="D404" i="10" s="1"/>
  <c r="R3491" i="3"/>
  <c r="T3491" i="3" s="1"/>
  <c r="D478" i="10" s="1"/>
  <c r="R3117" i="3"/>
  <c r="T3117" i="3" s="1"/>
  <c r="D104" i="10" s="1"/>
  <c r="R407" i="3"/>
  <c r="T407" i="3" s="1"/>
  <c r="R411" i="3"/>
  <c r="T411" i="3" s="1"/>
  <c r="R410" i="3"/>
  <c r="T410" i="3" s="1"/>
  <c r="R409" i="3"/>
  <c r="T409" i="3" s="1"/>
  <c r="R3116" i="3"/>
  <c r="T3116" i="3" s="1"/>
  <c r="D103" i="10" s="1"/>
  <c r="R406" i="3"/>
  <c r="T406" i="3" s="1"/>
  <c r="R404" i="3"/>
  <c r="T404" i="3" s="1"/>
  <c r="R403" i="3"/>
  <c r="T403" i="3" s="1"/>
  <c r="T405" i="3" s="1"/>
  <c r="R239" i="3"/>
  <c r="T239" i="3" s="1"/>
  <c r="R238" i="3"/>
  <c r="T238" i="3" s="1"/>
  <c r="R242" i="3"/>
  <c r="T242" i="3" s="1"/>
  <c r="R237" i="3"/>
  <c r="T237" i="3" s="1"/>
  <c r="R241" i="3"/>
  <c r="T241" i="3" s="1"/>
  <c r="R240" i="3"/>
  <c r="T240" i="3" s="1"/>
  <c r="R236" i="3"/>
  <c r="T236" i="3" s="1"/>
  <c r="R235" i="3"/>
  <c r="T235" i="3" s="1"/>
  <c r="R234" i="3"/>
  <c r="T234" i="3" s="1"/>
  <c r="R233" i="3"/>
  <c r="T233" i="3" s="1"/>
  <c r="R232" i="3"/>
  <c r="T232" i="3" s="1"/>
  <c r="R833" i="3"/>
  <c r="T833" i="3" s="1"/>
  <c r="R832" i="3"/>
  <c r="T832" i="3" s="1"/>
  <c r="R831" i="3"/>
  <c r="T831" i="3" s="1"/>
  <c r="R830" i="3"/>
  <c r="T830" i="3" s="1"/>
  <c r="R829" i="3"/>
  <c r="T829" i="3" s="1"/>
  <c r="R828" i="3"/>
  <c r="T828" i="3" s="1"/>
  <c r="R827" i="3"/>
  <c r="T827" i="3" s="1"/>
  <c r="R826" i="3"/>
  <c r="T826" i="3" s="1"/>
  <c r="R825" i="3"/>
  <c r="T825" i="3" s="1"/>
  <c r="R824" i="3"/>
  <c r="T824" i="3" s="1"/>
  <c r="R823" i="3"/>
  <c r="T823" i="3" s="1"/>
  <c r="R822" i="3"/>
  <c r="T822" i="3" s="1"/>
  <c r="R821" i="3"/>
  <c r="T821" i="3" s="1"/>
  <c r="R820" i="3"/>
  <c r="T820" i="3" s="1"/>
  <c r="R819" i="3"/>
  <c r="T819" i="3" s="1"/>
  <c r="R818" i="3"/>
  <c r="T818" i="3" s="1"/>
  <c r="R817" i="3"/>
  <c r="T817" i="3" s="1"/>
  <c r="R816" i="3"/>
  <c r="T816" i="3" s="1"/>
  <c r="R3034" i="3"/>
  <c r="T3034" i="3" s="1"/>
  <c r="D21" i="10" s="1"/>
  <c r="R3033" i="3"/>
  <c r="T3033" i="3" s="1"/>
  <c r="D20" i="10" s="1"/>
  <c r="R3032" i="3"/>
  <c r="T3032" i="3" s="1"/>
  <c r="D19" i="10" s="1"/>
  <c r="R3031" i="3"/>
  <c r="T3031" i="3" s="1"/>
  <c r="D18" i="10" s="1"/>
  <c r="R3030" i="3"/>
  <c r="T3030" i="3" s="1"/>
  <c r="D17" i="10" s="1"/>
  <c r="R3029" i="3"/>
  <c r="T3029" i="3" s="1"/>
  <c r="D16" i="10" s="1"/>
  <c r="R3472" i="3"/>
  <c r="T3472" i="3" s="1"/>
  <c r="D459" i="10" s="1"/>
  <c r="R1129" i="3"/>
  <c r="T1129" i="3" s="1"/>
  <c r="R1128" i="3"/>
  <c r="T1128" i="3" s="1"/>
  <c r="R1127" i="3"/>
  <c r="T1127" i="3" s="1"/>
  <c r="R1126" i="3"/>
  <c r="T1126" i="3" s="1"/>
  <c r="R1125" i="3"/>
  <c r="T1125" i="3" s="1"/>
  <c r="R2951" i="3"/>
  <c r="T2951" i="3" s="1"/>
  <c r="R1080" i="3"/>
  <c r="T1080" i="3" s="1"/>
  <c r="R1079" i="3"/>
  <c r="T1079" i="3" s="1"/>
  <c r="R1078" i="3"/>
  <c r="T1078" i="3" s="1"/>
  <c r="R3049" i="3"/>
  <c r="T3049" i="3" s="1"/>
  <c r="D36" i="10" s="1"/>
  <c r="R3048" i="3"/>
  <c r="T3048" i="3" s="1"/>
  <c r="D35" i="10" s="1"/>
  <c r="R3047" i="3"/>
  <c r="T3047" i="3" s="1"/>
  <c r="D34" i="10" s="1"/>
  <c r="R1077" i="3"/>
  <c r="T1077" i="3" s="1"/>
  <c r="R2992" i="3"/>
  <c r="T2992" i="3" s="1"/>
  <c r="R3412" i="3"/>
  <c r="T3412" i="3" s="1"/>
  <c r="D399" i="10" s="1"/>
  <c r="R2513" i="3"/>
  <c r="T2513" i="3" s="1"/>
  <c r="R2512" i="3"/>
  <c r="T2512" i="3" s="1"/>
  <c r="R2511" i="3"/>
  <c r="T2511" i="3" s="1"/>
  <c r="R3411" i="3"/>
  <c r="T3411" i="3" s="1"/>
  <c r="D398" i="10" s="1"/>
  <c r="R2965" i="3"/>
  <c r="T2965" i="3" s="1"/>
  <c r="R2510" i="3"/>
  <c r="T2510" i="3" s="1"/>
  <c r="R2509" i="3"/>
  <c r="T2509" i="3" s="1"/>
  <c r="R2508" i="3"/>
  <c r="T2508" i="3" s="1"/>
  <c r="R2507" i="3"/>
  <c r="T2507" i="3" s="1"/>
  <c r="R2506" i="3"/>
  <c r="T2506" i="3" s="1"/>
  <c r="R2505" i="3"/>
  <c r="T2505" i="3" s="1"/>
  <c r="R2504" i="3"/>
  <c r="T2504" i="3" s="1"/>
  <c r="R3410" i="3"/>
  <c r="T3410" i="3" s="1"/>
  <c r="D397" i="10" s="1"/>
  <c r="R2503" i="3"/>
  <c r="T2503" i="3" s="1"/>
  <c r="R3409" i="3"/>
  <c r="T3409" i="3" s="1"/>
  <c r="D396" i="10" s="1"/>
  <c r="R3408" i="3"/>
  <c r="T3408" i="3" s="1"/>
  <c r="D395" i="10" s="1"/>
  <c r="R2502" i="3"/>
  <c r="T2502" i="3" s="1"/>
  <c r="R2501" i="3"/>
  <c r="T2501" i="3" s="1"/>
  <c r="R2500" i="3"/>
  <c r="T2500" i="3" s="1"/>
  <c r="R2499" i="3"/>
  <c r="T2499" i="3" s="1"/>
  <c r="R2498" i="3"/>
  <c r="T2498" i="3" s="1"/>
  <c r="R2497" i="3"/>
  <c r="T2497" i="3" s="1"/>
  <c r="R3407" i="3"/>
  <c r="T3407" i="3" s="1"/>
  <c r="D394" i="10" s="1"/>
  <c r="R3406" i="3"/>
  <c r="T3406" i="3" s="1"/>
  <c r="D393" i="10" s="1"/>
  <c r="R2496" i="3"/>
  <c r="T2496" i="3" s="1"/>
  <c r="R2495" i="3"/>
  <c r="T2495" i="3" s="1"/>
  <c r="R2494" i="3"/>
  <c r="T2494" i="3" s="1"/>
  <c r="R2493" i="3"/>
  <c r="T2493" i="3" s="1"/>
  <c r="R2492" i="3"/>
  <c r="T2492" i="3" s="1"/>
  <c r="R2491" i="3"/>
  <c r="T2491" i="3" s="1"/>
  <c r="R2490" i="3"/>
  <c r="T2490" i="3" s="1"/>
  <c r="R3405" i="3"/>
  <c r="T3405" i="3" s="1"/>
  <c r="D392" i="10" s="1"/>
  <c r="R2489" i="3"/>
  <c r="T2489" i="3" s="1"/>
  <c r="R2488" i="3"/>
  <c r="T2488" i="3" s="1"/>
  <c r="R401" i="3"/>
  <c r="T401" i="3" s="1"/>
  <c r="R400" i="3"/>
  <c r="T400" i="3" s="1"/>
  <c r="R2956" i="3"/>
  <c r="T2956" i="3" s="1"/>
  <c r="R3252" i="3"/>
  <c r="T3252" i="3" s="1"/>
  <c r="D239" i="10" s="1"/>
  <c r="R1503" i="3"/>
  <c r="T1503" i="3" s="1"/>
  <c r="R1502" i="3"/>
  <c r="T1502" i="3" s="1"/>
  <c r="R2963" i="3"/>
  <c r="T2963" i="3" s="1"/>
  <c r="R3251" i="3"/>
  <c r="T3251" i="3" s="1"/>
  <c r="D238" i="10" s="1"/>
  <c r="R1501" i="3"/>
  <c r="T1501" i="3" s="1"/>
  <c r="R1500" i="3"/>
  <c r="T1500" i="3" s="1"/>
  <c r="R1499" i="3"/>
  <c r="T1499" i="3" s="1"/>
  <c r="R1498" i="3"/>
  <c r="T1498" i="3" s="1"/>
  <c r="R3250" i="3"/>
  <c r="T3250" i="3" s="1"/>
  <c r="D237" i="10" s="1"/>
  <c r="R1497" i="3"/>
  <c r="T1497" i="3" s="1"/>
  <c r="R1496" i="3"/>
  <c r="T1496" i="3" s="1"/>
  <c r="R1495" i="3"/>
  <c r="T1495" i="3" s="1"/>
  <c r="R1494" i="3"/>
  <c r="T1494" i="3" s="1"/>
  <c r="R1493" i="3"/>
  <c r="T1493" i="3" s="1"/>
  <c r="R1492" i="3"/>
  <c r="T1492" i="3" s="1"/>
  <c r="R1491" i="3"/>
  <c r="T1491" i="3" s="1"/>
  <c r="R1490" i="3"/>
  <c r="T1490" i="3" s="1"/>
  <c r="R1489" i="3"/>
  <c r="T1489" i="3" s="1"/>
  <c r="R1488" i="3"/>
  <c r="T1488" i="3" s="1"/>
  <c r="R1487" i="3"/>
  <c r="T1487" i="3" s="1"/>
  <c r="R1486" i="3"/>
  <c r="T1486" i="3" s="1"/>
  <c r="R1485" i="3"/>
  <c r="T1485" i="3" s="1"/>
  <c r="R1484" i="3"/>
  <c r="T1484" i="3" s="1"/>
  <c r="R1483" i="3"/>
  <c r="T1483" i="3" s="1"/>
  <c r="R1482" i="3"/>
  <c r="T1482" i="3" s="1"/>
  <c r="R1168" i="3"/>
  <c r="T1168" i="3" s="1"/>
  <c r="R1167" i="3"/>
  <c r="T1167" i="3" s="1"/>
  <c r="R3151" i="3"/>
  <c r="T3151" i="3" s="1"/>
  <c r="D138" i="10" s="1"/>
  <c r="R3150" i="3"/>
  <c r="T3150" i="3" s="1"/>
  <c r="D137" i="10" s="1"/>
  <c r="R7" i="3"/>
  <c r="T7" i="3" s="1"/>
  <c r="R6" i="3"/>
  <c r="T6" i="3" s="1"/>
  <c r="R17" i="3"/>
  <c r="T17" i="3" s="1"/>
  <c r="R16" i="3"/>
  <c r="T16" i="3" s="1"/>
  <c r="R15" i="3"/>
  <c r="T15" i="3" s="1"/>
  <c r="R14" i="3"/>
  <c r="T14" i="3" s="1"/>
  <c r="R29" i="3"/>
  <c r="T29" i="3" s="1"/>
  <c r="R28" i="3"/>
  <c r="T28" i="3" s="1"/>
  <c r="R27" i="3"/>
  <c r="T27" i="3" s="1"/>
  <c r="R26" i="3"/>
  <c r="T26" i="3" s="1"/>
  <c r="R3075" i="3"/>
  <c r="T3075" i="3" s="1"/>
  <c r="D62" i="10" s="1"/>
  <c r="R3074" i="3"/>
  <c r="T3074" i="3" s="1"/>
  <c r="D61" i="10" s="1"/>
  <c r="R5" i="3"/>
  <c r="T5" i="3" s="1"/>
  <c r="R24" i="3"/>
  <c r="T24" i="3" s="1"/>
  <c r="R23" i="3"/>
  <c r="T23" i="3" s="1"/>
  <c r="R22" i="3"/>
  <c r="T22" i="3" s="1"/>
  <c r="R21" i="3"/>
  <c r="T21" i="3" s="1"/>
  <c r="R20" i="3"/>
  <c r="T20" i="3" s="1"/>
  <c r="R19" i="3"/>
  <c r="T19" i="3" s="1"/>
  <c r="R13" i="3"/>
  <c r="T13" i="3" s="1"/>
  <c r="R12" i="3"/>
  <c r="T12" i="3" s="1"/>
  <c r="R11" i="3"/>
  <c r="T11" i="3" s="1"/>
  <c r="R10" i="3"/>
  <c r="T10" i="3" s="1"/>
  <c r="R9" i="3"/>
  <c r="T9" i="3" s="1"/>
  <c r="R8" i="3"/>
  <c r="T8" i="3" s="1"/>
  <c r="R4" i="3"/>
  <c r="T4" i="3" s="1"/>
  <c r="R511" i="3"/>
  <c r="T511" i="3" s="1"/>
  <c r="R510" i="3"/>
  <c r="T510" i="3" s="1"/>
  <c r="R509" i="3"/>
  <c r="T509" i="3" s="1"/>
  <c r="R508" i="3"/>
  <c r="T508" i="3" s="1"/>
  <c r="R507" i="3"/>
  <c r="T507" i="3" s="1"/>
  <c r="R506" i="3"/>
  <c r="T506" i="3" s="1"/>
  <c r="R505" i="3"/>
  <c r="T505" i="3" s="1"/>
  <c r="R1187" i="3"/>
  <c r="T1187" i="3" s="1"/>
  <c r="R1186" i="3"/>
  <c r="T1186" i="3" s="1"/>
  <c r="R1185" i="3"/>
  <c r="T1185" i="3" s="1"/>
  <c r="R1184" i="3"/>
  <c r="T1184" i="3" s="1"/>
  <c r="R41" i="3"/>
  <c r="T41" i="3" s="1"/>
  <c r="R40" i="3"/>
  <c r="T40" i="3" s="1"/>
  <c r="R39" i="3"/>
  <c r="T39" i="3" s="1"/>
  <c r="R38" i="3"/>
  <c r="T38" i="3" s="1"/>
  <c r="R3076" i="3"/>
  <c r="T3076" i="3" s="1"/>
  <c r="D63" i="10" s="1"/>
  <c r="R37" i="3"/>
  <c r="T37" i="3" s="1"/>
  <c r="R36" i="3"/>
  <c r="T36" i="3" s="1"/>
  <c r="R35" i="3"/>
  <c r="T35" i="3" s="1"/>
  <c r="R34" i="3"/>
  <c r="T34" i="3" s="1"/>
  <c r="R33" i="3"/>
  <c r="T33" i="3" s="1"/>
  <c r="R32" i="3"/>
  <c r="T32" i="3" s="1"/>
  <c r="R31" i="3"/>
  <c r="T31" i="3" s="1"/>
  <c r="R1165" i="3"/>
  <c r="T1165" i="3" s="1"/>
  <c r="R1164" i="3"/>
  <c r="T1164" i="3" s="1"/>
  <c r="R3207" i="3"/>
  <c r="T3207" i="3" s="1"/>
  <c r="D194" i="10" s="1"/>
  <c r="R1163" i="3"/>
  <c r="T1163" i="3" s="1"/>
  <c r="R1162" i="3"/>
  <c r="T1162" i="3" s="1"/>
  <c r="R1161" i="3"/>
  <c r="T1161" i="3" s="1"/>
  <c r="R1160" i="3"/>
  <c r="T1160" i="3" s="1"/>
  <c r="R1159" i="3"/>
  <c r="T1159" i="3" s="1"/>
  <c r="R1158" i="3"/>
  <c r="T1158" i="3" s="1"/>
  <c r="R1157" i="3"/>
  <c r="T1157" i="3" s="1"/>
  <c r="R1156" i="3"/>
  <c r="T1156" i="3" s="1"/>
  <c r="R1155" i="3"/>
  <c r="T1155" i="3" s="1"/>
  <c r="R3206" i="3"/>
  <c r="T3206" i="3" s="1"/>
  <c r="D193" i="10" s="1"/>
  <c r="R3205" i="3"/>
  <c r="T3205" i="3" s="1"/>
  <c r="D192" i="10" s="1"/>
  <c r="R1154" i="3"/>
  <c r="T1154" i="3" s="1"/>
  <c r="R1153" i="3"/>
  <c r="T1153" i="3" s="1"/>
  <c r="R3476" i="3"/>
  <c r="T3476" i="3" s="1"/>
  <c r="D463" i="10" s="1"/>
  <c r="R1182" i="3"/>
  <c r="T1182" i="3" s="1"/>
  <c r="R1177" i="3"/>
  <c r="T1177" i="3" s="1"/>
  <c r="R1176" i="3"/>
  <c r="T1176" i="3" s="1"/>
  <c r="R1175" i="3"/>
  <c r="T1175" i="3" s="1"/>
  <c r="R1174" i="3"/>
  <c r="T1174" i="3" s="1"/>
  <c r="R3204" i="3"/>
  <c r="T3204" i="3" s="1"/>
  <c r="D191" i="10" s="1"/>
  <c r="R1181" i="3"/>
  <c r="T1181" i="3" s="1"/>
  <c r="R1180" i="3"/>
  <c r="T1180" i="3" s="1"/>
  <c r="R1179" i="3"/>
  <c r="T1179" i="3" s="1"/>
  <c r="R1171" i="3"/>
  <c r="T1171" i="3" s="1"/>
  <c r="R1170" i="3"/>
  <c r="T1170" i="3" s="1"/>
  <c r="R1173" i="3"/>
  <c r="T1173" i="3" s="1"/>
  <c r="R3072" i="3"/>
  <c r="T3072" i="3" s="1"/>
  <c r="D59" i="10" s="1"/>
  <c r="R1152" i="3"/>
  <c r="T1152" i="3" s="1"/>
  <c r="R1151" i="3"/>
  <c r="T1151" i="3" s="1"/>
  <c r="R1150" i="3"/>
  <c r="T1150" i="3" s="1"/>
  <c r="R1149" i="3"/>
  <c r="T1149" i="3" s="1"/>
  <c r="R3203" i="3"/>
  <c r="T3203" i="3" s="1"/>
  <c r="D190" i="10" s="1"/>
  <c r="R3202" i="3"/>
  <c r="T3202" i="3" s="1"/>
  <c r="D189" i="10" s="1"/>
  <c r="R3201" i="3"/>
  <c r="T3201" i="3" s="1"/>
  <c r="D188" i="10" s="1"/>
  <c r="R3200" i="3"/>
  <c r="T3200" i="3" s="1"/>
  <c r="D187" i="10" s="1"/>
  <c r="R3005" i="3"/>
  <c r="T3005" i="3" s="1"/>
  <c r="R3199" i="3"/>
  <c r="T3199" i="3" s="1"/>
  <c r="D186" i="10" s="1"/>
  <c r="R3198" i="3"/>
  <c r="T3198" i="3" s="1"/>
  <c r="D185" i="10" s="1"/>
  <c r="R3197" i="3"/>
  <c r="T3197" i="3" s="1"/>
  <c r="D184" i="10" s="1"/>
  <c r="R3196" i="3"/>
  <c r="T3196" i="3" s="1"/>
  <c r="D183" i="10" s="1"/>
  <c r="R3195" i="3"/>
  <c r="T3195" i="3" s="1"/>
  <c r="D182" i="10" s="1"/>
  <c r="R3194" i="3"/>
  <c r="T3194" i="3" s="1"/>
  <c r="D181" i="10" s="1"/>
  <c r="R1148" i="3"/>
  <c r="T1148" i="3" s="1"/>
  <c r="R1147" i="3"/>
  <c r="T1147" i="3" s="1"/>
  <c r="R1146" i="3"/>
  <c r="T1146" i="3" s="1"/>
  <c r="R3008" i="3"/>
  <c r="T3008" i="3" s="1"/>
  <c r="R227" i="3"/>
  <c r="T227" i="3" s="1"/>
  <c r="R226" i="3"/>
  <c r="T226" i="3" s="1"/>
  <c r="R230" i="3"/>
  <c r="T230" i="3" s="1"/>
  <c r="R229" i="3"/>
  <c r="T229" i="3" s="1"/>
  <c r="R225" i="3"/>
  <c r="T225" i="3" s="1"/>
  <c r="R224" i="3"/>
  <c r="T224" i="3" s="1"/>
  <c r="R3471" i="3"/>
  <c r="T3471" i="3" s="1"/>
  <c r="D458" i="10" s="1"/>
  <c r="R221" i="3"/>
  <c r="T221" i="3" s="1"/>
  <c r="R223" i="3"/>
  <c r="T223" i="3" s="1"/>
  <c r="R222" i="3"/>
  <c r="T222" i="3" s="1"/>
  <c r="R220" i="3"/>
  <c r="T220" i="3" s="1"/>
  <c r="R219" i="3"/>
  <c r="T219" i="3" s="1"/>
  <c r="R218" i="3"/>
  <c r="T218" i="3" s="1"/>
  <c r="R217" i="3"/>
  <c r="T217" i="3" s="1"/>
  <c r="R216" i="3"/>
  <c r="T216" i="3" s="1"/>
  <c r="R215" i="3"/>
  <c r="T215" i="3" s="1"/>
  <c r="R214" i="3"/>
  <c r="T214" i="3" s="1"/>
  <c r="R213" i="3"/>
  <c r="T213" i="3" s="1"/>
  <c r="R212" i="3"/>
  <c r="T212" i="3" s="1"/>
  <c r="R211" i="3"/>
  <c r="T211" i="3" s="1"/>
  <c r="R210" i="3"/>
  <c r="T210" i="3" s="1"/>
  <c r="R209" i="3"/>
  <c r="T209" i="3" s="1"/>
  <c r="R208" i="3"/>
  <c r="T208" i="3" s="1"/>
  <c r="R207" i="3"/>
  <c r="T207" i="3" s="1"/>
  <c r="R2183" i="3"/>
  <c r="T2183" i="3" s="1"/>
  <c r="R2182" i="3"/>
  <c r="T2182" i="3" s="1"/>
  <c r="R2181" i="3"/>
  <c r="T2181" i="3" s="1"/>
  <c r="R3488" i="3"/>
  <c r="T3488" i="3" s="1"/>
  <c r="D475" i="10" s="1"/>
  <c r="R910" i="3"/>
  <c r="T910" i="3" s="1"/>
  <c r="R909" i="3"/>
  <c r="T909" i="3" s="1"/>
  <c r="R3473" i="3"/>
  <c r="T3473" i="3" s="1"/>
  <c r="D460" i="10" s="1"/>
  <c r="R3179" i="3"/>
  <c r="T3179" i="3" s="1"/>
  <c r="D166" i="10" s="1"/>
  <c r="R908" i="3"/>
  <c r="T908" i="3" s="1"/>
  <c r="R912" i="3"/>
  <c r="T912" i="3" s="1"/>
  <c r="R3178" i="3"/>
  <c r="T3178" i="3" s="1"/>
  <c r="D165" i="10" s="1"/>
  <c r="R907" i="3"/>
  <c r="T907" i="3" s="1"/>
  <c r="R2971" i="3"/>
  <c r="T2971" i="3" s="1"/>
  <c r="T2972" i="3" s="1"/>
  <c r="R3177" i="3"/>
  <c r="T3177" i="3" s="1"/>
  <c r="D164" i="10" s="1"/>
  <c r="R3176" i="3"/>
  <c r="T3176" i="3" s="1"/>
  <c r="D163" i="10" s="1"/>
  <c r="R3175" i="3"/>
  <c r="T3175" i="3" s="1"/>
  <c r="D162" i="10" s="1"/>
  <c r="R2982" i="3"/>
  <c r="T2982" i="3" s="1"/>
  <c r="R906" i="3"/>
  <c r="T906" i="3" s="1"/>
  <c r="R905" i="3"/>
  <c r="T905" i="3" s="1"/>
  <c r="R904" i="3"/>
  <c r="T904" i="3" s="1"/>
  <c r="R903" i="3"/>
  <c r="T903" i="3" s="1"/>
  <c r="R902" i="3"/>
  <c r="T902" i="3" s="1"/>
  <c r="R911" i="3"/>
  <c r="T911" i="3" s="1"/>
  <c r="R901" i="3"/>
  <c r="T901" i="3" s="1"/>
  <c r="R900" i="3"/>
  <c r="T900" i="3" s="1"/>
  <c r="R899" i="3"/>
  <c r="T899" i="3" s="1"/>
  <c r="R898" i="3"/>
  <c r="T898" i="3" s="1"/>
  <c r="R897" i="3"/>
  <c r="T897" i="3" s="1"/>
  <c r="R896" i="3"/>
  <c r="T896" i="3" s="1"/>
  <c r="R895" i="3"/>
  <c r="T895" i="3" s="1"/>
  <c r="R593" i="3"/>
  <c r="T593" i="3" s="1"/>
  <c r="R592" i="3"/>
  <c r="T592" i="3" s="1"/>
  <c r="R591" i="3"/>
  <c r="T591" i="3" s="1"/>
  <c r="R590" i="3"/>
  <c r="T590" i="3" s="1"/>
  <c r="R589" i="3"/>
  <c r="T589" i="3" s="1"/>
  <c r="R588" i="3"/>
  <c r="T588" i="3" s="1"/>
  <c r="R587" i="3"/>
  <c r="T587" i="3" s="1"/>
  <c r="R586" i="3"/>
  <c r="T586" i="3" s="1"/>
  <c r="R585" i="3"/>
  <c r="T585" i="3" s="1"/>
  <c r="R584" i="3"/>
  <c r="T584" i="3" s="1"/>
  <c r="R583" i="3"/>
  <c r="T583" i="3" s="1"/>
  <c r="R582" i="3"/>
  <c r="T582" i="3" s="1"/>
  <c r="R3137" i="3"/>
  <c r="T3137" i="3" s="1"/>
  <c r="D124" i="10" s="1"/>
  <c r="R581" i="3"/>
  <c r="T581" i="3" s="1"/>
  <c r="R580" i="3"/>
  <c r="T580" i="3" s="1"/>
  <c r="R579" i="3"/>
  <c r="T579" i="3" s="1"/>
  <c r="R578" i="3"/>
  <c r="T578" i="3" s="1"/>
  <c r="R577" i="3"/>
  <c r="T577" i="3" s="1"/>
  <c r="R3136" i="3"/>
  <c r="T3136" i="3" s="1"/>
  <c r="D123" i="10" s="1"/>
  <c r="R3135" i="3"/>
  <c r="T3135" i="3" s="1"/>
  <c r="D122" i="10" s="1"/>
  <c r="R576" i="3"/>
  <c r="T576" i="3" s="1"/>
  <c r="R575" i="3"/>
  <c r="T575" i="3" s="1"/>
  <c r="R574" i="3"/>
  <c r="T574" i="3" s="1"/>
  <c r="R573" i="3"/>
  <c r="T573" i="3" s="1"/>
  <c r="R572" i="3"/>
  <c r="T572" i="3" s="1"/>
  <c r="R571" i="3"/>
  <c r="T571" i="3" s="1"/>
  <c r="R570" i="3"/>
  <c r="T570" i="3" s="1"/>
  <c r="R569" i="3"/>
  <c r="T569" i="3" s="1"/>
  <c r="R568" i="3"/>
  <c r="T568" i="3" s="1"/>
  <c r="R3134" i="3"/>
  <c r="T3134" i="3" s="1"/>
  <c r="D121" i="10" s="1"/>
  <c r="R3133" i="3"/>
  <c r="T3133" i="3" s="1"/>
  <c r="D120" i="10" s="1"/>
  <c r="R3132" i="3"/>
  <c r="T3132" i="3" s="1"/>
  <c r="D119" i="10" s="1"/>
  <c r="R567" i="3"/>
  <c r="T567" i="3" s="1"/>
  <c r="R566" i="3"/>
  <c r="T566" i="3" s="1"/>
  <c r="R565" i="3"/>
  <c r="T565" i="3" s="1"/>
  <c r="R564" i="3"/>
  <c r="T564" i="3" s="1"/>
  <c r="R563" i="3"/>
  <c r="T563" i="3" s="1"/>
  <c r="R562" i="3"/>
  <c r="T562" i="3" s="1"/>
  <c r="R561" i="3"/>
  <c r="T561" i="3" s="1"/>
  <c r="R560" i="3"/>
  <c r="T560" i="3" s="1"/>
  <c r="R3131" i="3"/>
  <c r="T3131" i="3" s="1"/>
  <c r="D118" i="10" s="1"/>
  <c r="R559" i="3"/>
  <c r="T559" i="3" s="1"/>
  <c r="R558" i="3"/>
  <c r="T558" i="3" s="1"/>
  <c r="R3130" i="3"/>
  <c r="T3130" i="3" s="1"/>
  <c r="D117" i="10" s="1"/>
  <c r="R557" i="3"/>
  <c r="T557" i="3" s="1"/>
  <c r="R503" i="3"/>
  <c r="T503" i="3" s="1"/>
  <c r="R502" i="3"/>
  <c r="T502" i="3" s="1"/>
  <c r="R3254" i="3"/>
  <c r="T3254" i="3" s="1"/>
  <c r="D241" i="10" s="1"/>
  <c r="R2949" i="3"/>
  <c r="T2949" i="3" s="1"/>
  <c r="R3402" i="3"/>
  <c r="T3402" i="3" s="1"/>
  <c r="D389" i="10" s="1"/>
  <c r="R2463" i="3"/>
  <c r="T2463" i="3" s="1"/>
  <c r="R2462" i="3"/>
  <c r="T2462" i="3" s="1"/>
  <c r="R2461" i="3"/>
  <c r="T2461" i="3" s="1"/>
  <c r="R2460" i="3"/>
  <c r="T2460" i="3" s="1"/>
  <c r="R2994" i="3"/>
  <c r="T2994" i="3" s="1"/>
  <c r="R1144" i="3"/>
  <c r="T1144" i="3" s="1"/>
  <c r="R1143" i="3"/>
  <c r="T1143" i="3" s="1"/>
  <c r="R1142" i="3"/>
  <c r="T1142" i="3" s="1"/>
  <c r="R1141" i="3"/>
  <c r="T1141" i="3" s="1"/>
  <c r="R616" i="3"/>
  <c r="T616" i="3" s="1"/>
  <c r="R2973" i="3"/>
  <c r="T2973" i="3" s="1"/>
  <c r="R615" i="3"/>
  <c r="T615" i="3" s="1"/>
  <c r="R614" i="3"/>
  <c r="T614" i="3" s="1"/>
  <c r="R613" i="3"/>
  <c r="T613" i="3" s="1"/>
  <c r="R612" i="3"/>
  <c r="T612" i="3" s="1"/>
  <c r="R1698" i="3"/>
  <c r="T1698" i="3" s="1"/>
  <c r="R1697" i="3"/>
  <c r="T1697" i="3" s="1"/>
  <c r="R2948" i="3"/>
  <c r="T2948" i="3" s="1"/>
  <c r="R3466" i="3"/>
  <c r="T3466" i="3" s="1"/>
  <c r="D453" i="10" s="1"/>
  <c r="R2980" i="3"/>
  <c r="T2980" i="3" s="1"/>
  <c r="R2864" i="3"/>
  <c r="T2864" i="3" s="1"/>
  <c r="R2862" i="3"/>
  <c r="T2862" i="3" s="1"/>
  <c r="R2861" i="3"/>
  <c r="T2861" i="3" s="1"/>
  <c r="R2863" i="3"/>
  <c r="T2863" i="3" s="1"/>
  <c r="R3465" i="3"/>
  <c r="T3465" i="3" s="1"/>
  <c r="D452" i="10" s="1"/>
  <c r="R2860" i="3"/>
  <c r="T2860" i="3" s="1"/>
  <c r="R3464" i="3"/>
  <c r="T3464" i="3" s="1"/>
  <c r="D451" i="10" s="1"/>
  <c r="R3037" i="3"/>
  <c r="T3037" i="3" s="1"/>
  <c r="D24" i="10" s="1"/>
  <c r="R3463" i="3"/>
  <c r="T3463" i="3" s="1"/>
  <c r="D450" i="10" s="1"/>
  <c r="R3462" i="3"/>
  <c r="T3462" i="3" s="1"/>
  <c r="D449" i="10" s="1"/>
  <c r="R2859" i="3"/>
  <c r="T2859" i="3" s="1"/>
  <c r="R2858" i="3"/>
  <c r="T2858" i="3" s="1"/>
  <c r="R2857" i="3"/>
  <c r="T2857" i="3" s="1"/>
  <c r="R2856" i="3"/>
  <c r="T2856" i="3" s="1"/>
  <c r="R2855" i="3"/>
  <c r="T2855" i="3" s="1"/>
  <c r="R2854" i="3"/>
  <c r="T2854" i="3" s="1"/>
  <c r="R2853" i="3"/>
  <c r="T2853" i="3" s="1"/>
  <c r="R2852" i="3"/>
  <c r="T2852" i="3" s="1"/>
  <c r="R2851" i="3"/>
  <c r="T2851" i="3" s="1"/>
  <c r="R2850" i="3"/>
  <c r="T2850" i="3" s="1"/>
  <c r="R2849" i="3"/>
  <c r="T2849" i="3" s="1"/>
  <c r="R2848" i="3"/>
  <c r="T2848" i="3" s="1"/>
  <c r="R3461" i="3"/>
  <c r="T3461" i="3" s="1"/>
  <c r="D448" i="10" s="1"/>
  <c r="R2847" i="3"/>
  <c r="T2847" i="3" s="1"/>
  <c r="R2846" i="3"/>
  <c r="T2846" i="3" s="1"/>
  <c r="R3006" i="3"/>
  <c r="T3006" i="3" s="1"/>
  <c r="R2845" i="3"/>
  <c r="T2845" i="3" s="1"/>
  <c r="R2844" i="3"/>
  <c r="T2844" i="3" s="1"/>
  <c r="R2843" i="3"/>
  <c r="T2843" i="3" s="1"/>
  <c r="R2842" i="3"/>
  <c r="T2842" i="3" s="1"/>
  <c r="R2841" i="3"/>
  <c r="T2841" i="3" s="1"/>
  <c r="R2642" i="3"/>
  <c r="T2642" i="3" s="1"/>
  <c r="R2641" i="3"/>
  <c r="T2641" i="3" s="1"/>
  <c r="R2640" i="3"/>
  <c r="T2640" i="3" s="1"/>
  <c r="R3428" i="3"/>
  <c r="T3428" i="3" s="1"/>
  <c r="D415" i="10" s="1"/>
  <c r="R60" i="3"/>
  <c r="T60" i="3" s="1"/>
  <c r="R59" i="3"/>
  <c r="T59" i="3" s="1"/>
  <c r="R3174" i="3"/>
  <c r="T3174" i="3" s="1"/>
  <c r="D161" i="10" s="1"/>
  <c r="R3173" i="3"/>
  <c r="T3173" i="3" s="1"/>
  <c r="D160" i="10" s="1"/>
  <c r="R3172" i="3"/>
  <c r="T3172" i="3" s="1"/>
  <c r="D159" i="10" s="1"/>
  <c r="R3171" i="3"/>
  <c r="T3171" i="3" s="1"/>
  <c r="D158" i="10" s="1"/>
  <c r="R3170" i="3"/>
  <c r="T3170" i="3" s="1"/>
  <c r="D157" i="10" s="1"/>
  <c r="R974" i="3"/>
  <c r="T974" i="3" s="1"/>
  <c r="R979" i="3"/>
  <c r="T979" i="3" s="1"/>
  <c r="R978" i="3"/>
  <c r="T978" i="3" s="1"/>
  <c r="R977" i="3"/>
  <c r="T977" i="3" s="1"/>
  <c r="R976" i="3"/>
  <c r="T976" i="3" s="1"/>
  <c r="R975" i="3"/>
  <c r="T975" i="3" s="1"/>
  <c r="R973" i="3"/>
  <c r="T973" i="3" s="1"/>
  <c r="R972" i="3"/>
  <c r="T972" i="3" s="1"/>
  <c r="R971" i="3"/>
  <c r="T971" i="3" s="1"/>
  <c r="R970" i="3"/>
  <c r="T970" i="3" s="1"/>
  <c r="R969" i="3"/>
  <c r="T969" i="3" s="1"/>
  <c r="R968" i="3"/>
  <c r="T968" i="3" s="1"/>
  <c r="R967" i="3"/>
  <c r="T967" i="3" s="1"/>
  <c r="R966" i="3"/>
  <c r="T966" i="3" s="1"/>
  <c r="R965" i="3"/>
  <c r="T965" i="3" s="1"/>
  <c r="R964" i="3"/>
  <c r="T964" i="3" s="1"/>
  <c r="R963" i="3"/>
  <c r="T963" i="3" s="1"/>
  <c r="R962" i="3"/>
  <c r="T962" i="3" s="1"/>
  <c r="R961" i="3"/>
  <c r="T961" i="3" s="1"/>
  <c r="R960" i="3"/>
  <c r="T960" i="3" s="1"/>
  <c r="R959" i="3"/>
  <c r="T959" i="3" s="1"/>
  <c r="R958" i="3"/>
  <c r="T958" i="3" s="1"/>
  <c r="R957" i="3"/>
  <c r="T957" i="3" s="1"/>
  <c r="R956" i="3"/>
  <c r="T956" i="3" s="1"/>
  <c r="R955" i="3"/>
  <c r="T955" i="3" s="1"/>
  <c r="R954" i="3"/>
  <c r="T954" i="3" s="1"/>
  <c r="R3485" i="3"/>
  <c r="T3485" i="3" s="1"/>
  <c r="D472" i="10" s="1"/>
  <c r="R2458" i="3"/>
  <c r="T2458" i="3" s="1"/>
  <c r="R2457" i="3"/>
  <c r="T2457" i="3" s="1"/>
  <c r="R2456" i="3"/>
  <c r="T2456" i="3" s="1"/>
  <c r="R2455" i="3"/>
  <c r="T2455" i="3" s="1"/>
  <c r="R3401" i="3"/>
  <c r="T3401" i="3" s="1"/>
  <c r="D388" i="10" s="1"/>
  <c r="R2454" i="3"/>
  <c r="T2454" i="3" s="1"/>
  <c r="R2452" i="3"/>
  <c r="T2452" i="3" s="1"/>
  <c r="R2451" i="3"/>
  <c r="T2451" i="3" s="1"/>
  <c r="R2450" i="3"/>
  <c r="T2450" i="3" s="1"/>
  <c r="R2449" i="3"/>
  <c r="T2449" i="3" s="1"/>
  <c r="R3400" i="3"/>
  <c r="T3400" i="3" s="1"/>
  <c r="D387" i="10" s="1"/>
  <c r="R3399" i="3"/>
  <c r="T3399" i="3" s="1"/>
  <c r="D386" i="10" s="1"/>
  <c r="R2448" i="3"/>
  <c r="T2448" i="3" s="1"/>
  <c r="R2447" i="3"/>
  <c r="T2447" i="3" s="1"/>
  <c r="R2446" i="3"/>
  <c r="T2446" i="3" s="1"/>
  <c r="R2445" i="3"/>
  <c r="T2445" i="3" s="1"/>
  <c r="R877" i="3"/>
  <c r="T877" i="3" s="1"/>
  <c r="R876" i="3"/>
  <c r="T876" i="3" s="1"/>
  <c r="R875" i="3"/>
  <c r="T875" i="3" s="1"/>
  <c r="R874" i="3"/>
  <c r="T874" i="3" s="1"/>
  <c r="R873" i="3"/>
  <c r="T873" i="3" s="1"/>
  <c r="R872" i="3"/>
  <c r="T872" i="3" s="1"/>
  <c r="R871" i="3"/>
  <c r="T871" i="3" s="1"/>
  <c r="R870" i="3"/>
  <c r="T870" i="3" s="1"/>
  <c r="R869" i="3"/>
  <c r="T869" i="3" s="1"/>
  <c r="R868" i="3"/>
  <c r="T868" i="3" s="1"/>
  <c r="R893" i="3"/>
  <c r="T893" i="3" s="1"/>
  <c r="R892" i="3"/>
  <c r="T892" i="3" s="1"/>
  <c r="R891" i="3"/>
  <c r="T891" i="3" s="1"/>
  <c r="R867" i="3"/>
  <c r="T867" i="3" s="1"/>
  <c r="R866" i="3"/>
  <c r="T866" i="3" s="1"/>
  <c r="R865" i="3"/>
  <c r="T865" i="3" s="1"/>
  <c r="R884" i="3"/>
  <c r="T884" i="3" s="1"/>
  <c r="R883" i="3"/>
  <c r="T883" i="3" s="1"/>
  <c r="R882" i="3"/>
  <c r="T882" i="3" s="1"/>
  <c r="R864" i="3"/>
  <c r="T864" i="3" s="1"/>
  <c r="R863" i="3"/>
  <c r="T863" i="3" s="1"/>
  <c r="R889" i="3"/>
  <c r="T889" i="3" s="1"/>
  <c r="R888" i="3"/>
  <c r="T888" i="3" s="1"/>
  <c r="R887" i="3"/>
  <c r="T887" i="3" s="1"/>
  <c r="R886" i="3"/>
  <c r="T886" i="3" s="1"/>
  <c r="R862" i="3"/>
  <c r="T862" i="3" s="1"/>
  <c r="R861" i="3"/>
  <c r="T861" i="3" s="1"/>
  <c r="R881" i="3"/>
  <c r="T881" i="3" s="1"/>
  <c r="R880" i="3"/>
  <c r="T880" i="3" s="1"/>
  <c r="R879" i="3"/>
  <c r="T879" i="3" s="1"/>
  <c r="R878" i="3"/>
  <c r="T878" i="3" s="1"/>
  <c r="R860" i="3"/>
  <c r="T860" i="3" s="1"/>
  <c r="R859" i="3"/>
  <c r="T859" i="3" s="1"/>
  <c r="R858" i="3"/>
  <c r="T858" i="3" s="1"/>
  <c r="R857" i="3"/>
  <c r="T857" i="3" s="1"/>
  <c r="R856" i="3"/>
  <c r="T856" i="3" s="1"/>
  <c r="R855" i="3"/>
  <c r="T855" i="3" s="1"/>
  <c r="R854" i="3"/>
  <c r="T854" i="3" s="1"/>
  <c r="R853" i="3"/>
  <c r="T853" i="3" s="1"/>
  <c r="R852" i="3"/>
  <c r="T852" i="3" s="1"/>
  <c r="R851" i="3"/>
  <c r="T851" i="3" s="1"/>
  <c r="R850" i="3"/>
  <c r="T850" i="3" s="1"/>
  <c r="R849" i="3"/>
  <c r="T849" i="3" s="1"/>
  <c r="R848" i="3"/>
  <c r="T848" i="3" s="1"/>
  <c r="R847" i="3"/>
  <c r="T847" i="3" s="1"/>
  <c r="R846" i="3"/>
  <c r="T846" i="3" s="1"/>
  <c r="R845" i="3"/>
  <c r="T845" i="3" s="1"/>
  <c r="R844" i="3"/>
  <c r="T844" i="3" s="1"/>
  <c r="R843" i="3"/>
  <c r="T843" i="3" s="1"/>
  <c r="R842" i="3"/>
  <c r="T842" i="3" s="1"/>
  <c r="R841" i="3"/>
  <c r="T841" i="3" s="1"/>
  <c r="R840" i="3"/>
  <c r="T840" i="3" s="1"/>
  <c r="R839" i="3"/>
  <c r="T839" i="3" s="1"/>
  <c r="R838" i="3"/>
  <c r="T838" i="3" s="1"/>
  <c r="R837" i="3"/>
  <c r="T837" i="3" s="1"/>
  <c r="R836" i="3"/>
  <c r="T836" i="3" s="1"/>
  <c r="R835" i="3"/>
  <c r="T835" i="3" s="1"/>
  <c r="R249" i="3"/>
  <c r="T249" i="3" s="1"/>
  <c r="R248" i="3"/>
  <c r="T248" i="3" s="1"/>
  <c r="R247" i="3"/>
  <c r="T247" i="3" s="1"/>
  <c r="R246" i="3"/>
  <c r="T246" i="3" s="1"/>
  <c r="R245" i="3"/>
  <c r="T245" i="3" s="1"/>
  <c r="R244" i="3"/>
  <c r="T244" i="3" s="1"/>
  <c r="R2649" i="3"/>
  <c r="T2649" i="3" s="1"/>
  <c r="R2677" i="3"/>
  <c r="T2677" i="3" s="1"/>
  <c r="R2676" i="3"/>
  <c r="T2676" i="3" s="1"/>
  <c r="R3435" i="3"/>
  <c r="T3435" i="3" s="1"/>
  <c r="D422" i="10" s="1"/>
  <c r="R2675" i="3"/>
  <c r="T2675" i="3" s="1"/>
  <c r="R2674" i="3"/>
  <c r="T2674" i="3" s="1"/>
  <c r="R3475" i="3"/>
  <c r="T3475" i="3" s="1"/>
  <c r="D462" i="10" s="1"/>
  <c r="R3434" i="3"/>
  <c r="T3434" i="3" s="1"/>
  <c r="D421" i="10" s="1"/>
  <c r="R2673" i="3"/>
  <c r="T2673" i="3" s="1"/>
  <c r="R2672" i="3"/>
  <c r="T2672" i="3" s="1"/>
  <c r="R2671" i="3"/>
  <c r="T2671" i="3" s="1"/>
  <c r="R2670" i="3"/>
  <c r="T2670" i="3" s="1"/>
  <c r="R2654" i="3"/>
  <c r="T2654" i="3" s="1"/>
  <c r="R2669" i="3"/>
  <c r="T2669" i="3" s="1"/>
  <c r="R2668" i="3"/>
  <c r="T2668" i="3" s="1"/>
  <c r="R2667" i="3"/>
  <c r="T2667" i="3" s="1"/>
  <c r="R2666" i="3"/>
  <c r="T2666" i="3" s="1"/>
  <c r="R2665" i="3"/>
  <c r="T2665" i="3" s="1"/>
  <c r="R2664" i="3"/>
  <c r="T2664" i="3" s="1"/>
  <c r="R2663" i="3"/>
  <c r="T2663" i="3" s="1"/>
  <c r="R2662" i="3"/>
  <c r="T2662" i="3" s="1"/>
  <c r="R2661" i="3"/>
  <c r="T2661" i="3" s="1"/>
  <c r="R3433" i="3"/>
  <c r="T3433" i="3" s="1"/>
  <c r="D420" i="10" s="1"/>
  <c r="R3432" i="3"/>
  <c r="T3432" i="3" s="1"/>
  <c r="D419" i="10" s="1"/>
  <c r="R2660" i="3"/>
  <c r="T2660" i="3" s="1"/>
  <c r="R3431" i="3"/>
  <c r="T3431" i="3" s="1"/>
  <c r="D418" i="10" s="1"/>
  <c r="R3430" i="3"/>
  <c r="T3430" i="3" s="1"/>
  <c r="D417" i="10" s="1"/>
  <c r="R3429" i="3"/>
  <c r="T3429" i="3" s="1"/>
  <c r="D416" i="10" s="1"/>
  <c r="R2659" i="3"/>
  <c r="T2659" i="3" s="1"/>
  <c r="R2658" i="3"/>
  <c r="T2658" i="3" s="1"/>
  <c r="R2657" i="3"/>
  <c r="T2657" i="3" s="1"/>
  <c r="R2656" i="3"/>
  <c r="T2656" i="3" s="1"/>
  <c r="R2648" i="3"/>
  <c r="T2648" i="3" s="1"/>
  <c r="R2647" i="3"/>
  <c r="T2647" i="3" s="1"/>
  <c r="R2646" i="3"/>
  <c r="T2646" i="3" s="1"/>
  <c r="R2645" i="3"/>
  <c r="T2645" i="3" s="1"/>
  <c r="R2644" i="3"/>
  <c r="T2644" i="3" s="1"/>
  <c r="R2655" i="3"/>
  <c r="T2655" i="3" s="1"/>
  <c r="R2653" i="3"/>
  <c r="T2653" i="3" s="1"/>
  <c r="R2652" i="3"/>
  <c r="T2652" i="3" s="1"/>
  <c r="R3046" i="3"/>
  <c r="T3046" i="3" s="1"/>
  <c r="D33" i="10" s="1"/>
  <c r="R2651" i="3"/>
  <c r="T2651" i="3" s="1"/>
  <c r="R3362" i="3"/>
  <c r="T3362" i="3" s="1"/>
  <c r="D349" i="10" s="1"/>
  <c r="R2475" i="3"/>
  <c r="T2475" i="3" s="1"/>
  <c r="R2474" i="3"/>
  <c r="T2474" i="3" s="1"/>
  <c r="R2473" i="3"/>
  <c r="T2473" i="3" s="1"/>
  <c r="R2472" i="3"/>
  <c r="T2472" i="3" s="1"/>
  <c r="R2471" i="3"/>
  <c r="T2471" i="3" s="1"/>
  <c r="R2470" i="3"/>
  <c r="T2470" i="3" s="1"/>
  <c r="R2469" i="3"/>
  <c r="T2469" i="3" s="1"/>
  <c r="R2468" i="3"/>
  <c r="T2468" i="3" s="1"/>
  <c r="R2467" i="3"/>
  <c r="T2467" i="3" s="1"/>
  <c r="R2478" i="3"/>
  <c r="T2478" i="3" s="1"/>
  <c r="R3403" i="3"/>
  <c r="T3403" i="3" s="1"/>
  <c r="D390" i="10" s="1"/>
  <c r="R2477" i="3"/>
  <c r="T2477" i="3" s="1"/>
  <c r="R2466" i="3"/>
  <c r="T2466" i="3" s="1"/>
  <c r="R2465" i="3"/>
  <c r="T2465" i="3" s="1"/>
  <c r="R3193" i="3"/>
  <c r="T3193" i="3" s="1"/>
  <c r="D180" i="10" s="1"/>
  <c r="R1201" i="3"/>
  <c r="T1201" i="3" s="1"/>
  <c r="R1198" i="3"/>
  <c r="T1198" i="3" s="1"/>
  <c r="R1200" i="3"/>
  <c r="T1200" i="3" s="1"/>
  <c r="R1197" i="3"/>
  <c r="T1197" i="3" s="1"/>
  <c r="R1196" i="3"/>
  <c r="T1196" i="3" s="1"/>
  <c r="R2534" i="3"/>
  <c r="T2534" i="3" s="1"/>
  <c r="R2532" i="3"/>
  <c r="T2532" i="3" s="1"/>
  <c r="R2531" i="3"/>
  <c r="T2531" i="3" s="1"/>
  <c r="R2530" i="3"/>
  <c r="T2530" i="3" s="1"/>
  <c r="R2529" i="3"/>
  <c r="T2529" i="3" s="1"/>
  <c r="R3001" i="3"/>
  <c r="T3001" i="3" s="1"/>
  <c r="R2528" i="3"/>
  <c r="T2528" i="3" s="1"/>
  <c r="R2527" i="3"/>
  <c r="T2527" i="3" s="1"/>
  <c r="R2526" i="3"/>
  <c r="T2526" i="3" s="1"/>
  <c r="R2525" i="3"/>
  <c r="T2525" i="3" s="1"/>
  <c r="R2524" i="3"/>
  <c r="T2524" i="3" s="1"/>
  <c r="R2533" i="3"/>
  <c r="T2533" i="3" s="1"/>
  <c r="R2523" i="3"/>
  <c r="T2523" i="3" s="1"/>
  <c r="R2522" i="3"/>
  <c r="T2522" i="3" s="1"/>
  <c r="R2521" i="3"/>
  <c r="T2521" i="3" s="1"/>
  <c r="R2995" i="3"/>
  <c r="T2995" i="3" s="1"/>
  <c r="R1721" i="3"/>
  <c r="T1721" i="3" s="1"/>
  <c r="R1720" i="3"/>
  <c r="T1720" i="3" s="1"/>
  <c r="R1719" i="3"/>
  <c r="T1719" i="3" s="1"/>
  <c r="R1726" i="3"/>
  <c r="T1726" i="3" s="1"/>
  <c r="R1725" i="3"/>
  <c r="T1725" i="3" s="1"/>
  <c r="R1723" i="3"/>
  <c r="T1723" i="3" s="1"/>
  <c r="R1718" i="3"/>
  <c r="T1718" i="3" s="1"/>
  <c r="R1717" i="3"/>
  <c r="T1717" i="3" s="1"/>
  <c r="R1716" i="3"/>
  <c r="T1716" i="3" s="1"/>
  <c r="R1722" i="3"/>
  <c r="T1722" i="3" s="1"/>
  <c r="R3010" i="3"/>
  <c r="T3010" i="3" s="1"/>
  <c r="R1715" i="3"/>
  <c r="T1715" i="3" s="1"/>
  <c r="R1714" i="3"/>
  <c r="T1714" i="3" s="1"/>
  <c r="R3016" i="3"/>
  <c r="T3016" i="3" s="1"/>
  <c r="R2422" i="3"/>
  <c r="T2422" i="3" s="1"/>
  <c r="R2421" i="3"/>
  <c r="T2421" i="3" s="1"/>
  <c r="R3398" i="3"/>
  <c r="T3398" i="3" s="1"/>
  <c r="D385" i="10" s="1"/>
  <c r="R3486" i="3"/>
  <c r="T3486" i="3" s="1"/>
  <c r="D473" i="10" s="1"/>
  <c r="R2420" i="3"/>
  <c r="T2420" i="3" s="1"/>
  <c r="R2419" i="3"/>
  <c r="T2419" i="3" s="1"/>
  <c r="R2417" i="3"/>
  <c r="T2417" i="3" s="1"/>
  <c r="R2416" i="3"/>
  <c r="T2416" i="3" s="1"/>
  <c r="R2415" i="3"/>
  <c r="T2415" i="3" s="1"/>
  <c r="R2414" i="3"/>
  <c r="T2414" i="3" s="1"/>
  <c r="R2431" i="3"/>
  <c r="T2431" i="3" s="1"/>
  <c r="R2430" i="3"/>
  <c r="T2430" i="3" s="1"/>
  <c r="R2429" i="3"/>
  <c r="T2429" i="3" s="1"/>
  <c r="R2428" i="3"/>
  <c r="T2428" i="3" s="1"/>
  <c r="R2413" i="3"/>
  <c r="T2413" i="3" s="1"/>
  <c r="R2427" i="3"/>
  <c r="T2427" i="3" s="1"/>
  <c r="R2412" i="3"/>
  <c r="T2412" i="3" s="1"/>
  <c r="R3397" i="3"/>
  <c r="T3397" i="3" s="1"/>
  <c r="D384" i="10" s="1"/>
  <c r="R2411" i="3"/>
  <c r="T2411" i="3" s="1"/>
  <c r="R2410" i="3"/>
  <c r="T2410" i="3" s="1"/>
  <c r="R2409" i="3"/>
  <c r="T2409" i="3" s="1"/>
  <c r="R3396" i="3"/>
  <c r="T3396" i="3" s="1"/>
  <c r="D383" i="10" s="1"/>
  <c r="R2408" i="3"/>
  <c r="T2408" i="3" s="1"/>
  <c r="R2407" i="3"/>
  <c r="T2407" i="3" s="1"/>
  <c r="R2406" i="3"/>
  <c r="T2406" i="3" s="1"/>
  <c r="R2405" i="3"/>
  <c r="T2405" i="3" s="1"/>
  <c r="R2404" i="3"/>
  <c r="T2404" i="3" s="1"/>
  <c r="R3060" i="3"/>
  <c r="T3060" i="3" s="1"/>
  <c r="D47" i="10" s="1"/>
  <c r="R2403" i="3"/>
  <c r="T2403" i="3" s="1"/>
  <c r="R2402" i="3"/>
  <c r="T2402" i="3" s="1"/>
  <c r="R2401" i="3"/>
  <c r="T2401" i="3" s="1"/>
  <c r="R2400" i="3"/>
  <c r="T2400" i="3" s="1"/>
  <c r="R2399" i="3"/>
  <c r="T2399" i="3" s="1"/>
  <c r="R2398" i="3"/>
  <c r="T2398" i="3" s="1"/>
  <c r="R2397" i="3"/>
  <c r="T2397" i="3" s="1"/>
  <c r="R2396" i="3"/>
  <c r="T2396" i="3" s="1"/>
  <c r="R2395" i="3"/>
  <c r="T2395" i="3" s="1"/>
  <c r="R2394" i="3"/>
  <c r="T2394" i="3" s="1"/>
  <c r="R2393" i="3"/>
  <c r="T2393" i="3" s="1"/>
  <c r="R2392" i="3"/>
  <c r="T2392" i="3" s="1"/>
  <c r="R2391" i="3"/>
  <c r="T2391" i="3" s="1"/>
  <c r="R2390" i="3"/>
  <c r="T2390" i="3" s="1"/>
  <c r="R2389" i="3"/>
  <c r="T2389" i="3" s="1"/>
  <c r="R2388" i="3"/>
  <c r="T2388" i="3" s="1"/>
  <c r="R2387" i="3"/>
  <c r="T2387" i="3" s="1"/>
  <c r="R2386" i="3"/>
  <c r="T2386" i="3" s="1"/>
  <c r="R2385" i="3"/>
  <c r="T2385" i="3" s="1"/>
  <c r="R2384" i="3"/>
  <c r="T2384" i="3" s="1"/>
  <c r="R2383" i="3"/>
  <c r="T2383" i="3" s="1"/>
  <c r="R2382" i="3"/>
  <c r="T2382" i="3" s="1"/>
  <c r="R2381" i="3"/>
  <c r="T2381" i="3" s="1"/>
  <c r="R2380" i="3"/>
  <c r="T2380" i="3" s="1"/>
  <c r="R2379" i="3"/>
  <c r="T2379" i="3" s="1"/>
  <c r="R2378" i="3"/>
  <c r="T2378" i="3" s="1"/>
  <c r="R2377" i="3"/>
  <c r="T2377" i="3" s="1"/>
  <c r="R2376" i="3"/>
  <c r="T2376" i="3" s="1"/>
  <c r="R2375" i="3"/>
  <c r="T2375" i="3" s="1"/>
  <c r="R2374" i="3"/>
  <c r="T2374" i="3" s="1"/>
  <c r="R2373" i="3"/>
  <c r="T2373" i="3" s="1"/>
  <c r="R3070" i="3"/>
  <c r="T3070" i="3" s="1"/>
  <c r="D57" i="10" s="1"/>
  <c r="R2372" i="3"/>
  <c r="T2372" i="3" s="1"/>
  <c r="R2371" i="3"/>
  <c r="T2371" i="3" s="1"/>
  <c r="R2370" i="3"/>
  <c r="T2370" i="3" s="1"/>
  <c r="R2369" i="3"/>
  <c r="T2369" i="3" s="1"/>
  <c r="R2368" i="3"/>
  <c r="T2368" i="3" s="1"/>
  <c r="R2367" i="3"/>
  <c r="T2367" i="3" s="1"/>
  <c r="R3395" i="3"/>
  <c r="T3395" i="3" s="1"/>
  <c r="D382" i="10" s="1"/>
  <c r="R2366" i="3"/>
  <c r="T2366" i="3" s="1"/>
  <c r="R2365" i="3"/>
  <c r="T2365" i="3" s="1"/>
  <c r="R3394" i="3"/>
  <c r="T3394" i="3" s="1"/>
  <c r="D381" i="10" s="1"/>
  <c r="R3393" i="3"/>
  <c r="T3393" i="3" s="1"/>
  <c r="D380" i="10" s="1"/>
  <c r="R3392" i="3"/>
  <c r="T3392" i="3" s="1"/>
  <c r="D379" i="10" s="1"/>
  <c r="R3391" i="3"/>
  <c r="T3391" i="3" s="1"/>
  <c r="D378" i="10" s="1"/>
  <c r="R3390" i="3"/>
  <c r="T3390" i="3" s="1"/>
  <c r="D377" i="10" s="1"/>
  <c r="R3389" i="3"/>
  <c r="T3389" i="3" s="1"/>
  <c r="D376" i="10" s="1"/>
  <c r="R3388" i="3"/>
  <c r="T3388" i="3" s="1"/>
  <c r="D375" i="10" s="1"/>
  <c r="R2364" i="3"/>
  <c r="T2364" i="3" s="1"/>
  <c r="R2363" i="3"/>
  <c r="T2363" i="3" s="1"/>
  <c r="R2362" i="3"/>
  <c r="T2362" i="3" s="1"/>
  <c r="R2361" i="3"/>
  <c r="T2361" i="3" s="1"/>
  <c r="R2360" i="3"/>
  <c r="T2360" i="3" s="1"/>
  <c r="R2359" i="3"/>
  <c r="T2359" i="3" s="1"/>
  <c r="R2358" i="3"/>
  <c r="T2358" i="3" s="1"/>
  <c r="R3387" i="3"/>
  <c r="T3387" i="3" s="1"/>
  <c r="D374" i="10" s="1"/>
  <c r="R3040" i="3"/>
  <c r="T3040" i="3" s="1"/>
  <c r="D27" i="10" s="1"/>
  <c r="R3386" i="3"/>
  <c r="T3386" i="3" s="1"/>
  <c r="D373" i="10" s="1"/>
  <c r="R3039" i="3"/>
  <c r="T3039" i="3" s="1"/>
  <c r="D26" i="10" s="1"/>
  <c r="R2357" i="3"/>
  <c r="T2357" i="3" s="1"/>
  <c r="R2356" i="3"/>
  <c r="T2356" i="3" s="1"/>
  <c r="R2355" i="3"/>
  <c r="T2355" i="3" s="1"/>
  <c r="R3385" i="3"/>
  <c r="T3385" i="3" s="1"/>
  <c r="D372" i="10" s="1"/>
  <c r="R2354" i="3"/>
  <c r="T2354" i="3" s="1"/>
  <c r="R2425" i="3"/>
  <c r="T2425" i="3" s="1"/>
  <c r="R2353" i="3"/>
  <c r="T2353" i="3" s="1"/>
  <c r="R2352" i="3"/>
  <c r="T2352" i="3" s="1"/>
  <c r="R2351" i="3"/>
  <c r="T2351" i="3" s="1"/>
  <c r="R2350" i="3"/>
  <c r="T2350" i="3" s="1"/>
  <c r="R2349" i="3"/>
  <c r="T2349" i="3" s="1"/>
  <c r="R2348" i="3"/>
  <c r="T2348" i="3" s="1"/>
  <c r="R2347" i="3"/>
  <c r="T2347" i="3" s="1"/>
  <c r="R2346" i="3"/>
  <c r="T2346" i="3" s="1"/>
  <c r="R2345" i="3"/>
  <c r="T2345" i="3" s="1"/>
  <c r="R2344" i="3"/>
  <c r="T2344" i="3" s="1"/>
  <c r="R2424" i="3"/>
  <c r="T2424" i="3" s="1"/>
  <c r="R3021" i="3"/>
  <c r="T3021" i="3" s="1"/>
  <c r="D8" i="10" s="1"/>
  <c r="R728" i="3"/>
  <c r="T728" i="3" s="1"/>
  <c r="R727" i="3"/>
  <c r="T727" i="3" s="1"/>
  <c r="R726" i="3"/>
  <c r="T726" i="3" s="1"/>
  <c r="R3149" i="3"/>
  <c r="T3149" i="3" s="1"/>
  <c r="D136" i="10" s="1"/>
  <c r="R725" i="3"/>
  <c r="T725" i="3" s="1"/>
  <c r="R724" i="3"/>
  <c r="T724" i="3" s="1"/>
  <c r="R712" i="3"/>
  <c r="T712" i="3" s="1"/>
  <c r="R711" i="3"/>
  <c r="T711" i="3" s="1"/>
  <c r="R710" i="3"/>
  <c r="T710" i="3" s="1"/>
  <c r="R709" i="3"/>
  <c r="T709" i="3" s="1"/>
  <c r="R708" i="3"/>
  <c r="T708" i="3" s="1"/>
  <c r="R707" i="3"/>
  <c r="T707" i="3" s="1"/>
  <c r="R706" i="3"/>
  <c r="T706" i="3" s="1"/>
  <c r="R705" i="3"/>
  <c r="T705" i="3" s="1"/>
  <c r="R704" i="3"/>
  <c r="T704" i="3" s="1"/>
  <c r="R3148" i="3"/>
  <c r="T3148" i="3" s="1"/>
  <c r="D135" i="10" s="1"/>
  <c r="R703" i="3"/>
  <c r="T703" i="3" s="1"/>
  <c r="R702" i="3"/>
  <c r="T702" i="3" s="1"/>
  <c r="R701" i="3"/>
  <c r="T701" i="3" s="1"/>
  <c r="R700" i="3"/>
  <c r="T700" i="3" s="1"/>
  <c r="R699" i="3"/>
  <c r="T699" i="3" s="1"/>
  <c r="R698" i="3"/>
  <c r="T698" i="3" s="1"/>
  <c r="R3147" i="3"/>
  <c r="T3147" i="3" s="1"/>
  <c r="D134" i="10" s="1"/>
  <c r="R697" i="3"/>
  <c r="T697" i="3" s="1"/>
  <c r="R696" i="3"/>
  <c r="T696" i="3" s="1"/>
  <c r="R695" i="3"/>
  <c r="T695" i="3" s="1"/>
  <c r="R694" i="3"/>
  <c r="T694" i="3" s="1"/>
  <c r="R693" i="3"/>
  <c r="T693" i="3" s="1"/>
  <c r="R692" i="3"/>
  <c r="T692" i="3" s="1"/>
  <c r="R691" i="3"/>
  <c r="T691" i="3" s="1"/>
  <c r="R690" i="3"/>
  <c r="T690" i="3" s="1"/>
  <c r="R2876" i="3"/>
  <c r="T2876" i="3" s="1"/>
  <c r="R2875" i="3"/>
  <c r="T2875" i="3" s="1"/>
  <c r="R689" i="3"/>
  <c r="T689" i="3" s="1"/>
  <c r="R2997" i="3"/>
  <c r="T2997" i="3" s="1"/>
  <c r="R2987" i="3"/>
  <c r="T2987" i="3" s="1"/>
  <c r="R3083" i="3"/>
  <c r="T3083" i="3" s="1"/>
  <c r="D70" i="10" s="1"/>
  <c r="R3009" i="3"/>
  <c r="T3009" i="3" s="1"/>
  <c r="R948" i="3"/>
  <c r="T948" i="3" s="1"/>
  <c r="R941" i="3"/>
  <c r="T941" i="3" s="1"/>
  <c r="R947" i="3"/>
  <c r="T947" i="3" s="1"/>
  <c r="R946" i="3"/>
  <c r="T946" i="3" s="1"/>
  <c r="R945" i="3"/>
  <c r="T945" i="3" s="1"/>
  <c r="R944" i="3"/>
  <c r="T944" i="3" s="1"/>
  <c r="R940" i="3"/>
  <c r="T940" i="3" s="1"/>
  <c r="R939" i="3"/>
  <c r="T939" i="3" s="1"/>
  <c r="R3482" i="3"/>
  <c r="T3482" i="3" s="1"/>
  <c r="D469" i="10" s="1"/>
  <c r="R3481" i="3"/>
  <c r="T3481" i="3" s="1"/>
  <c r="D468" i="10" s="1"/>
  <c r="R938" i="3"/>
  <c r="T938" i="3" s="1"/>
  <c r="R937" i="3"/>
  <c r="T937" i="3" s="1"/>
  <c r="R936" i="3"/>
  <c r="T936" i="3" s="1"/>
  <c r="R935" i="3"/>
  <c r="T935" i="3" s="1"/>
  <c r="R943" i="3"/>
  <c r="T943" i="3" s="1"/>
  <c r="R942" i="3"/>
  <c r="T942" i="3" s="1"/>
  <c r="R934" i="3"/>
  <c r="T934" i="3" s="1"/>
  <c r="R933" i="3"/>
  <c r="T933" i="3" s="1"/>
  <c r="R932" i="3"/>
  <c r="T932" i="3" s="1"/>
  <c r="R931" i="3"/>
  <c r="T931" i="3" s="1"/>
  <c r="R3184" i="3"/>
  <c r="T3184" i="3" s="1"/>
  <c r="D171" i="10" s="1"/>
  <c r="R930" i="3"/>
  <c r="T930" i="3" s="1"/>
  <c r="R929" i="3"/>
  <c r="T929" i="3" s="1"/>
  <c r="R928" i="3"/>
  <c r="T928" i="3" s="1"/>
  <c r="R927" i="3"/>
  <c r="T927" i="3" s="1"/>
  <c r="R926" i="3"/>
  <c r="T926" i="3" s="1"/>
  <c r="R3183" i="3"/>
  <c r="T3183" i="3" s="1"/>
  <c r="D170" i="10" s="1"/>
  <c r="R3182" i="3"/>
  <c r="T3182" i="3" s="1"/>
  <c r="D169" i="10" s="1"/>
  <c r="R925" i="3"/>
  <c r="T925" i="3" s="1"/>
  <c r="R924" i="3"/>
  <c r="T924" i="3" s="1"/>
  <c r="R923" i="3"/>
  <c r="T923" i="3" s="1"/>
  <c r="R922" i="3"/>
  <c r="T922" i="3" s="1"/>
  <c r="R921" i="3"/>
  <c r="T921" i="3" s="1"/>
  <c r="R920" i="3"/>
  <c r="T920" i="3" s="1"/>
  <c r="R919" i="3"/>
  <c r="T919" i="3" s="1"/>
  <c r="R918" i="3"/>
  <c r="T918" i="3" s="1"/>
  <c r="R3494" i="3"/>
  <c r="T3494" i="3" s="1"/>
  <c r="D481" i="10" s="1"/>
  <c r="R917" i="3"/>
  <c r="T917" i="3" s="1"/>
  <c r="R3181" i="3"/>
  <c r="T3181" i="3" s="1"/>
  <c r="D168" i="10" s="1"/>
  <c r="R916" i="3"/>
  <c r="T916" i="3" s="1"/>
  <c r="R915" i="3"/>
  <c r="T915" i="3" s="1"/>
  <c r="R914" i="3"/>
  <c r="T914" i="3" s="1"/>
  <c r="R3180" i="3"/>
  <c r="T3180" i="3" s="1"/>
  <c r="D167" i="10" s="1"/>
  <c r="R620" i="3"/>
  <c r="T620" i="3" s="1"/>
  <c r="R619" i="3"/>
  <c r="T619" i="3" s="1"/>
  <c r="R618" i="3"/>
  <c r="T618" i="3" s="1"/>
  <c r="R2953" i="3"/>
  <c r="T2953" i="3" s="1"/>
  <c r="R2830" i="3"/>
  <c r="T2830" i="3" s="1"/>
  <c r="R2829" i="3"/>
  <c r="T2829" i="3" s="1"/>
  <c r="R2828" i="3"/>
  <c r="T2828" i="3" s="1"/>
  <c r="R2836" i="3"/>
  <c r="T2836" i="3" s="1"/>
  <c r="R2835" i="3"/>
  <c r="T2835" i="3" s="1"/>
  <c r="R2834" i="3"/>
  <c r="T2834" i="3" s="1"/>
  <c r="R2833" i="3"/>
  <c r="T2833" i="3" s="1"/>
  <c r="R1573" i="3"/>
  <c r="T1573" i="3" s="1"/>
  <c r="R1572" i="3"/>
  <c r="T1572" i="3" s="1"/>
  <c r="R1571" i="3"/>
  <c r="T1571" i="3" s="1"/>
  <c r="R3266" i="3"/>
  <c r="T3266" i="3" s="1"/>
  <c r="D253" i="10" s="1"/>
  <c r="R1570" i="3"/>
  <c r="T1570" i="3" s="1"/>
  <c r="R1135" i="3"/>
  <c r="T1135" i="3" s="1"/>
  <c r="R1134" i="3"/>
  <c r="T1134" i="3" s="1"/>
  <c r="R1133" i="3"/>
  <c r="T1133" i="3" s="1"/>
  <c r="R1132" i="3"/>
  <c r="T1132" i="3" s="1"/>
  <c r="R1131" i="3"/>
  <c r="T1131" i="3" s="1"/>
  <c r="R1744" i="3"/>
  <c r="T1744" i="3" s="1"/>
  <c r="R1743" i="3"/>
  <c r="T1743" i="3" s="1"/>
  <c r="R1742" i="3"/>
  <c r="T1742" i="3" s="1"/>
  <c r="R1741" i="3"/>
  <c r="T1741" i="3" s="1"/>
  <c r="R1740" i="3"/>
  <c r="T1740" i="3" s="1"/>
  <c r="R1739" i="3"/>
  <c r="T1739" i="3" s="1"/>
  <c r="R1738" i="3"/>
  <c r="T1738" i="3" s="1"/>
  <c r="R1737" i="3"/>
  <c r="T1737" i="3" s="1"/>
  <c r="R1736" i="3"/>
  <c r="T1736" i="3" s="1"/>
  <c r="R1735" i="3"/>
  <c r="T1735" i="3" s="1"/>
  <c r="R1734" i="3"/>
  <c r="T1734" i="3" s="1"/>
  <c r="R1733" i="3"/>
  <c r="T1733" i="3" s="1"/>
  <c r="R1732" i="3"/>
  <c r="T1732" i="3" s="1"/>
  <c r="R1731" i="3"/>
  <c r="T1731" i="3" s="1"/>
  <c r="R1730" i="3"/>
  <c r="T1730" i="3" s="1"/>
  <c r="R1729" i="3"/>
  <c r="T1729" i="3" s="1"/>
  <c r="R1728" i="3"/>
  <c r="T1728" i="3" s="1"/>
  <c r="R3490" i="3"/>
  <c r="T3490" i="3" s="1"/>
  <c r="D477" i="10" s="1"/>
  <c r="R3038" i="3"/>
  <c r="T3038" i="3" s="1"/>
  <c r="D25" i="10" s="1"/>
  <c r="R2179" i="3"/>
  <c r="T2179" i="3" s="1"/>
  <c r="R2178" i="3"/>
  <c r="T2178" i="3" s="1"/>
  <c r="R2177" i="3"/>
  <c r="T2177" i="3" s="1"/>
  <c r="R2176" i="3"/>
  <c r="T2176" i="3" s="1"/>
  <c r="R2967" i="3"/>
  <c r="T2967" i="3" s="1"/>
  <c r="R2175" i="3"/>
  <c r="T2175" i="3" s="1"/>
  <c r="R2174" i="3"/>
  <c r="T2174" i="3" s="1"/>
  <c r="R2173" i="3"/>
  <c r="T2173" i="3" s="1"/>
  <c r="R3356" i="3"/>
  <c r="T3356" i="3" s="1"/>
  <c r="D343" i="10" s="1"/>
  <c r="R2979" i="3"/>
  <c r="T2979" i="3" s="1"/>
  <c r="R2443" i="3"/>
  <c r="T2443" i="3" s="1"/>
  <c r="R2442" i="3"/>
  <c r="T2442" i="3" s="1"/>
  <c r="R2441" i="3"/>
  <c r="T2441" i="3" s="1"/>
  <c r="R2440" i="3"/>
  <c r="T2440" i="3" s="1"/>
  <c r="R2439" i="3"/>
  <c r="T2439" i="3" s="1"/>
  <c r="R2974" i="3"/>
  <c r="T2974" i="3" s="1"/>
  <c r="R2438" i="3"/>
  <c r="T2438" i="3" s="1"/>
  <c r="R2437" i="3"/>
  <c r="T2437" i="3" s="1"/>
  <c r="R2436" i="3"/>
  <c r="T2436" i="3" s="1"/>
  <c r="R2435" i="3"/>
  <c r="T2435" i="3" s="1"/>
  <c r="R2434" i="3"/>
  <c r="T2434" i="3" s="1"/>
  <c r="R2433" i="3"/>
  <c r="T2433" i="3" s="1"/>
  <c r="R3239" i="3"/>
  <c r="T3239" i="3" s="1"/>
  <c r="D226" i="10" s="1"/>
  <c r="R1385" i="3"/>
  <c r="T1385" i="3" s="1"/>
  <c r="R3238" i="3"/>
  <c r="T3238" i="3" s="1"/>
  <c r="D225" i="10" s="1"/>
  <c r="R3237" i="3"/>
  <c r="T3237" i="3" s="1"/>
  <c r="D224" i="10" s="1"/>
  <c r="R3236" i="3"/>
  <c r="T3236" i="3" s="1"/>
  <c r="D223" i="10" s="1"/>
  <c r="R3235" i="3"/>
  <c r="T3235" i="3" s="1"/>
  <c r="D222" i="10" s="1"/>
  <c r="R1384" i="3"/>
  <c r="T1384" i="3" s="1"/>
  <c r="R1383" i="3"/>
  <c r="T1383" i="3" s="1"/>
  <c r="R1382" i="3"/>
  <c r="T1382" i="3" s="1"/>
  <c r="R1381" i="3"/>
  <c r="T1381" i="3" s="1"/>
  <c r="R1380" i="3"/>
  <c r="T1380" i="3" s="1"/>
  <c r="R1379" i="3"/>
  <c r="T1379" i="3" s="1"/>
  <c r="R1378" i="3"/>
  <c r="T1378" i="3" s="1"/>
  <c r="R1377" i="3"/>
  <c r="T1377" i="3" s="1"/>
  <c r="R1376" i="3"/>
  <c r="T1376" i="3" s="1"/>
  <c r="R1375" i="3"/>
  <c r="T1375" i="3" s="1"/>
  <c r="R1374" i="3"/>
  <c r="T1374" i="3" s="1"/>
  <c r="R1373" i="3"/>
  <c r="T1373" i="3" s="1"/>
  <c r="R1372" i="3"/>
  <c r="T1372" i="3" s="1"/>
  <c r="R1371" i="3"/>
  <c r="T1371" i="3" s="1"/>
  <c r="R1370" i="3"/>
  <c r="T1370" i="3" s="1"/>
  <c r="R2959" i="3"/>
  <c r="T2959" i="3" s="1"/>
  <c r="R1369" i="3"/>
  <c r="T1369" i="3" s="1"/>
  <c r="R1368" i="3"/>
  <c r="T1368" i="3" s="1"/>
  <c r="R1367" i="3"/>
  <c r="T1367" i="3" s="1"/>
  <c r="R1366" i="3"/>
  <c r="T1366" i="3" s="1"/>
  <c r="R1365" i="3"/>
  <c r="T1365" i="3" s="1"/>
  <c r="R1364" i="3"/>
  <c r="T1364" i="3" s="1"/>
  <c r="R3253" i="3"/>
  <c r="T3253" i="3" s="1"/>
  <c r="D240" i="10" s="1"/>
  <c r="R1519" i="3"/>
  <c r="T1519" i="3" s="1"/>
  <c r="R1518" i="3"/>
  <c r="T1518" i="3" s="1"/>
  <c r="R1517" i="3"/>
  <c r="T1517" i="3" s="1"/>
  <c r="R1516" i="3"/>
  <c r="T1516" i="3" s="1"/>
  <c r="R1515" i="3"/>
  <c r="T1515" i="3" s="1"/>
  <c r="R1514" i="3"/>
  <c r="T1514" i="3" s="1"/>
  <c r="R1513" i="3"/>
  <c r="T1513" i="3" s="1"/>
  <c r="R1512" i="3"/>
  <c r="T1512" i="3" s="1"/>
  <c r="R1511" i="3"/>
  <c r="T1511" i="3" s="1"/>
  <c r="R1510" i="3"/>
  <c r="T1510" i="3" s="1"/>
  <c r="R1509" i="3"/>
  <c r="T1509" i="3" s="1"/>
  <c r="R1508" i="3"/>
  <c r="T1508" i="3" s="1"/>
  <c r="R1507" i="3"/>
  <c r="T1507" i="3" s="1"/>
  <c r="R1506" i="3"/>
  <c r="T1506" i="3" s="1"/>
  <c r="R1505" i="3"/>
  <c r="T1505" i="3" s="1"/>
  <c r="R66" i="3"/>
  <c r="T66" i="3" s="1"/>
  <c r="R65" i="3"/>
  <c r="T65" i="3" s="1"/>
  <c r="R63" i="3"/>
  <c r="T63" i="3" s="1"/>
  <c r="R3470" i="3"/>
  <c r="T3470" i="3" s="1"/>
  <c r="D457" i="10" s="1"/>
  <c r="R62" i="3"/>
  <c r="T62" i="3" s="1"/>
  <c r="R3227" i="3"/>
  <c r="T3227" i="3" s="1"/>
  <c r="D214" i="10" s="1"/>
  <c r="R1293" i="3"/>
  <c r="T1293" i="3" s="1"/>
  <c r="R1292" i="3"/>
  <c r="T1292" i="3" s="1"/>
  <c r="R1101" i="3"/>
  <c r="T1101" i="3" s="1"/>
  <c r="R1100" i="3"/>
  <c r="T1100" i="3" s="1"/>
  <c r="R1099" i="3"/>
  <c r="T1099" i="3" s="1"/>
  <c r="R1098" i="3"/>
  <c r="T1098" i="3" s="1"/>
  <c r="R1092" i="3"/>
  <c r="T1092" i="3" s="1"/>
  <c r="R1091" i="3"/>
  <c r="T1091" i="3" s="1"/>
  <c r="R2993" i="3"/>
  <c r="T2993" i="3" s="1"/>
  <c r="R1096" i="3"/>
  <c r="T1096" i="3" s="1"/>
  <c r="R1095" i="3"/>
  <c r="T1095" i="3" s="1"/>
  <c r="R1094" i="3"/>
  <c r="T1094" i="3" s="1"/>
  <c r="R3036" i="3"/>
  <c r="T3036" i="3" s="1"/>
  <c r="D23" i="10" s="1"/>
  <c r="R3035" i="3"/>
  <c r="T3035" i="3" s="1"/>
  <c r="D22" i="10" s="1"/>
  <c r="R1089" i="3"/>
  <c r="T1089" i="3" s="1"/>
  <c r="R1088" i="3"/>
  <c r="T1088" i="3" s="1"/>
  <c r="R1087" i="3"/>
  <c r="T1087" i="3" s="1"/>
  <c r="R1086" i="3"/>
  <c r="T1086" i="3" s="1"/>
  <c r="R1085" i="3"/>
  <c r="T1085" i="3" s="1"/>
  <c r="R1084" i="3"/>
  <c r="T1084" i="3" s="1"/>
  <c r="R1083" i="3"/>
  <c r="T1083" i="3" s="1"/>
  <c r="R1082" i="3"/>
  <c r="T1082" i="3" s="1"/>
  <c r="R3192" i="3"/>
  <c r="T3192" i="3" s="1"/>
  <c r="D179" i="10" s="1"/>
  <c r="R3191" i="3"/>
  <c r="T3191" i="3" s="1"/>
  <c r="D178" i="10" s="1"/>
  <c r="R270" i="3"/>
  <c r="T270" i="3" s="1"/>
  <c r="R269" i="3"/>
  <c r="T269" i="3" s="1"/>
  <c r="R3096" i="3"/>
  <c r="T3096" i="3" s="1"/>
  <c r="D83" i="10" s="1"/>
  <c r="R268" i="3"/>
  <c r="T268" i="3" s="1"/>
  <c r="R267" i="3"/>
  <c r="T267" i="3" s="1"/>
  <c r="R266" i="3"/>
  <c r="T266" i="3" s="1"/>
  <c r="R302" i="3"/>
  <c r="T302" i="3" s="1"/>
  <c r="R3095" i="3"/>
  <c r="T3095" i="3" s="1"/>
  <c r="D82" i="10" s="1"/>
  <c r="R3094" i="3"/>
  <c r="T3094" i="3" s="1"/>
  <c r="D81" i="10" s="1"/>
  <c r="R301" i="3"/>
  <c r="T301" i="3" s="1"/>
  <c r="R3093" i="3"/>
  <c r="T3093" i="3" s="1"/>
  <c r="D80" i="10" s="1"/>
  <c r="R3092" i="3"/>
  <c r="T3092" i="3" s="1"/>
  <c r="D79" i="10" s="1"/>
  <c r="R3091" i="3"/>
  <c r="T3091" i="3" s="1"/>
  <c r="D78" i="10" s="1"/>
  <c r="R3090" i="3"/>
  <c r="T3090" i="3" s="1"/>
  <c r="D77" i="10" s="1"/>
  <c r="R300" i="3"/>
  <c r="T300" i="3" s="1"/>
  <c r="R299" i="3"/>
  <c r="T299" i="3" s="1"/>
  <c r="R298" i="3"/>
  <c r="T298" i="3" s="1"/>
  <c r="R297" i="3"/>
  <c r="T297" i="3" s="1"/>
  <c r="R296" i="3"/>
  <c r="T296" i="3" s="1"/>
  <c r="R295" i="3"/>
  <c r="T295" i="3" s="1"/>
  <c r="R294" i="3"/>
  <c r="T294" i="3" s="1"/>
  <c r="R293" i="3"/>
  <c r="T293" i="3" s="1"/>
  <c r="R292" i="3"/>
  <c r="T292" i="3" s="1"/>
  <c r="R291" i="3"/>
  <c r="T291" i="3" s="1"/>
  <c r="R290" i="3"/>
  <c r="T290" i="3" s="1"/>
  <c r="R3089" i="3"/>
  <c r="T3089" i="3" s="1"/>
  <c r="D76" i="10" s="1"/>
  <c r="R289" i="3"/>
  <c r="T289" i="3" s="1"/>
  <c r="R288" i="3"/>
  <c r="T288" i="3" s="1"/>
  <c r="R287" i="3"/>
  <c r="T287" i="3" s="1"/>
  <c r="R3088" i="3"/>
  <c r="T3088" i="3" s="1"/>
  <c r="D75" i="10" s="1"/>
  <c r="R3087" i="3"/>
  <c r="T3087" i="3" s="1"/>
  <c r="D74" i="10" s="1"/>
  <c r="R286" i="3"/>
  <c r="T286" i="3" s="1"/>
  <c r="R285" i="3"/>
  <c r="T285" i="3" s="1"/>
  <c r="R284" i="3"/>
  <c r="T284" i="3" s="1"/>
  <c r="R283" i="3"/>
  <c r="T283" i="3" s="1"/>
  <c r="R282" i="3"/>
  <c r="T282" i="3" s="1"/>
  <c r="R3086" i="3"/>
  <c r="T3086" i="3" s="1"/>
  <c r="D73" i="10" s="1"/>
  <c r="R3013" i="3"/>
  <c r="T3013" i="3" s="1"/>
  <c r="R281" i="3"/>
  <c r="T281" i="3" s="1"/>
  <c r="R3085" i="3"/>
  <c r="T3085" i="3" s="1"/>
  <c r="D72" i="10" s="1"/>
  <c r="R280" i="3"/>
  <c r="T280" i="3" s="1"/>
  <c r="R279" i="3"/>
  <c r="T279" i="3" s="1"/>
  <c r="R3084" i="3"/>
  <c r="T3084" i="3" s="1"/>
  <c r="D71" i="10" s="1"/>
  <c r="R278" i="3"/>
  <c r="T278" i="3" s="1"/>
  <c r="R3492" i="3"/>
  <c r="T3492" i="3" s="1"/>
  <c r="D479" i="10" s="1"/>
  <c r="R277" i="3"/>
  <c r="T277" i="3" s="1"/>
  <c r="R276" i="3"/>
  <c r="T276" i="3" s="1"/>
  <c r="R275" i="3"/>
  <c r="T275" i="3" s="1"/>
  <c r="R274" i="3"/>
  <c r="T274" i="3" s="1"/>
  <c r="R273" i="3"/>
  <c r="T273" i="3" s="1"/>
  <c r="R272" i="3"/>
  <c r="T272" i="3" s="1"/>
  <c r="R2171" i="3"/>
  <c r="T2171" i="3" s="1"/>
  <c r="R2170" i="3"/>
  <c r="T2170" i="3" s="1"/>
  <c r="R2168" i="3"/>
  <c r="T2168" i="3" s="1"/>
  <c r="R3355" i="3"/>
  <c r="T3355" i="3" s="1"/>
  <c r="D342" i="10" s="1"/>
  <c r="R2167" i="3"/>
  <c r="T2167" i="3" s="1"/>
  <c r="R2166" i="3"/>
  <c r="T2166" i="3" s="1"/>
  <c r="R480" i="3"/>
  <c r="T480" i="3" s="1"/>
  <c r="R3126" i="3"/>
  <c r="T3126" i="3" s="1"/>
  <c r="D113" i="10" s="1"/>
  <c r="R479" i="3"/>
  <c r="T479" i="3" s="1"/>
  <c r="R478" i="3"/>
  <c r="T478" i="3" s="1"/>
  <c r="R477" i="3"/>
  <c r="T477" i="3" s="1"/>
  <c r="R476" i="3"/>
  <c r="T476" i="3" s="1"/>
  <c r="R472" i="3"/>
  <c r="T472" i="3" s="1"/>
  <c r="R473" i="3"/>
  <c r="T473" i="3" s="1"/>
  <c r="R471" i="3"/>
  <c r="T471" i="3" s="1"/>
  <c r="R470" i="3"/>
  <c r="T470" i="3" s="1"/>
  <c r="R469" i="3"/>
  <c r="T469" i="3" s="1"/>
  <c r="R483" i="3"/>
  <c r="T483" i="3" s="1"/>
  <c r="R482" i="3"/>
  <c r="T482" i="3" s="1"/>
  <c r="R468" i="3"/>
  <c r="T468" i="3" s="1"/>
  <c r="R467" i="3"/>
  <c r="T467" i="3" s="1"/>
  <c r="R466" i="3"/>
  <c r="T466" i="3" s="1"/>
  <c r="R465" i="3"/>
  <c r="T465" i="3" s="1"/>
  <c r="R475" i="3"/>
  <c r="T475" i="3" s="1"/>
  <c r="R474" i="3"/>
  <c r="T474" i="3" s="1"/>
  <c r="R464" i="3"/>
  <c r="T464" i="3" s="1"/>
  <c r="R463" i="3"/>
  <c r="T463" i="3" s="1"/>
  <c r="R462" i="3"/>
  <c r="T462" i="3" s="1"/>
  <c r="R461" i="3"/>
  <c r="T461" i="3" s="1"/>
  <c r="R460" i="3"/>
  <c r="T460" i="3" s="1"/>
  <c r="R459" i="3"/>
  <c r="T459" i="3" s="1"/>
  <c r="R458" i="3"/>
  <c r="T458" i="3" s="1"/>
  <c r="R457" i="3"/>
  <c r="T457" i="3" s="1"/>
  <c r="R456" i="3"/>
  <c r="T456" i="3" s="1"/>
  <c r="R455" i="3"/>
  <c r="T455" i="3" s="1"/>
  <c r="R3125" i="3"/>
  <c r="T3125" i="3" s="1"/>
  <c r="D112" i="10" s="1"/>
  <c r="R3124" i="3"/>
  <c r="T3124" i="3" s="1"/>
  <c r="D111" i="10" s="1"/>
  <c r="R454" i="3"/>
  <c r="T454" i="3" s="1"/>
  <c r="R453" i="3"/>
  <c r="T453" i="3" s="1"/>
  <c r="R452" i="3"/>
  <c r="T452" i="3" s="1"/>
  <c r="R451" i="3"/>
  <c r="T451" i="3" s="1"/>
  <c r="R450" i="3"/>
  <c r="T450" i="3" s="1"/>
  <c r="R449" i="3"/>
  <c r="T449" i="3" s="1"/>
  <c r="R448" i="3"/>
  <c r="T448" i="3" s="1"/>
  <c r="R447" i="3"/>
  <c r="T447" i="3" s="1"/>
  <c r="R446" i="3"/>
  <c r="T446" i="3" s="1"/>
  <c r="R3123" i="3"/>
  <c r="T3123" i="3" s="1"/>
  <c r="D110" i="10" s="1"/>
  <c r="R1205" i="3"/>
  <c r="T1205" i="3" s="1"/>
  <c r="R1204" i="3"/>
  <c r="T1204" i="3" s="1"/>
  <c r="R1203" i="3"/>
  <c r="T1203" i="3" s="1"/>
  <c r="R3209" i="3"/>
  <c r="T3209" i="3" s="1"/>
  <c r="D196" i="10" s="1"/>
  <c r="R3208" i="3"/>
  <c r="T3208" i="3" s="1"/>
  <c r="D195" i="10" s="1"/>
  <c r="R2839" i="3"/>
  <c r="T2839" i="3" s="1"/>
  <c r="R2838" i="3"/>
  <c r="T2838" i="3" s="1"/>
  <c r="T2840" i="3" s="1"/>
  <c r="R197" i="3"/>
  <c r="T197" i="3" s="1"/>
  <c r="R196" i="3"/>
  <c r="T196" i="3" s="1"/>
  <c r="R195" i="3"/>
  <c r="T195" i="3" s="1"/>
  <c r="R194" i="3"/>
  <c r="T194" i="3" s="1"/>
  <c r="R193" i="3"/>
  <c r="T193" i="3" s="1"/>
  <c r="R205" i="3"/>
  <c r="T205" i="3" s="1"/>
  <c r="R204" i="3"/>
  <c r="T204" i="3" s="1"/>
  <c r="R203" i="3"/>
  <c r="T203" i="3" s="1"/>
  <c r="R192" i="3"/>
  <c r="T192" i="3" s="1"/>
  <c r="R191" i="3"/>
  <c r="T191" i="3" s="1"/>
  <c r="R190" i="3"/>
  <c r="T190" i="3" s="1"/>
  <c r="R201" i="3"/>
  <c r="T201" i="3" s="1"/>
  <c r="R200" i="3"/>
  <c r="T200" i="3" s="1"/>
  <c r="R199" i="3"/>
  <c r="T199" i="3" s="1"/>
  <c r="R3042" i="3"/>
  <c r="T3042" i="3" s="1"/>
  <c r="D29" i="10" s="1"/>
  <c r="R189" i="3"/>
  <c r="T189" i="3" s="1"/>
  <c r="R188" i="3"/>
  <c r="T188" i="3" s="1"/>
  <c r="R187" i="3"/>
  <c r="T187" i="3" s="1"/>
  <c r="R186" i="3"/>
  <c r="T186" i="3" s="1"/>
  <c r="R185" i="3"/>
  <c r="T185" i="3" s="1"/>
  <c r="R184" i="3"/>
  <c r="T184" i="3" s="1"/>
  <c r="R183" i="3"/>
  <c r="T183" i="3" s="1"/>
  <c r="R182" i="3"/>
  <c r="T182" i="3" s="1"/>
  <c r="R181" i="3"/>
  <c r="T181" i="3" s="1"/>
  <c r="R180" i="3"/>
  <c r="T180" i="3" s="1"/>
  <c r="R1618" i="3"/>
  <c r="T1618" i="3" s="1"/>
  <c r="R1617" i="3"/>
  <c r="T1617" i="3" s="1"/>
  <c r="R1616" i="3"/>
  <c r="T1616" i="3" s="1"/>
  <c r="R1615" i="3"/>
  <c r="T1615" i="3" s="1"/>
  <c r="R3274" i="3"/>
  <c r="T3274" i="3" s="1"/>
  <c r="D261" i="10" s="1"/>
  <c r="R1614" i="3"/>
  <c r="T1614" i="3" s="1"/>
  <c r="R1613" i="3"/>
  <c r="T1613" i="3" s="1"/>
  <c r="R3273" i="3"/>
  <c r="T3273" i="3" s="1"/>
  <c r="D260" i="10" s="1"/>
  <c r="R1612" i="3"/>
  <c r="T1612" i="3" s="1"/>
  <c r="R1611" i="3"/>
  <c r="T1611" i="3" s="1"/>
  <c r="R1610" i="3"/>
  <c r="T1610" i="3" s="1"/>
  <c r="R1609" i="3"/>
  <c r="T1609" i="3" s="1"/>
  <c r="R1608" i="3"/>
  <c r="T1608" i="3" s="1"/>
  <c r="R1607" i="3"/>
  <c r="T1607" i="3" s="1"/>
  <c r="R1606" i="3"/>
  <c r="T1606" i="3" s="1"/>
  <c r="R1605" i="3"/>
  <c r="T1605" i="3" s="1"/>
  <c r="R1604" i="3"/>
  <c r="T1604" i="3" s="1"/>
  <c r="R1603" i="3"/>
  <c r="T1603" i="3" s="1"/>
  <c r="R1602" i="3"/>
  <c r="T1602" i="3" s="1"/>
  <c r="R1601" i="3"/>
  <c r="T1601" i="3" s="1"/>
  <c r="R1600" i="3"/>
  <c r="T1600" i="3" s="1"/>
  <c r="R1599" i="3"/>
  <c r="T1599" i="3" s="1"/>
  <c r="R3272" i="3"/>
  <c r="T3272" i="3" s="1"/>
  <c r="D259" i="10" s="1"/>
  <c r="R1598" i="3"/>
  <c r="T1598" i="3" s="1"/>
  <c r="R1597" i="3"/>
  <c r="T1597" i="3" s="1"/>
  <c r="R145" i="3"/>
  <c r="T145" i="3" s="1"/>
  <c r="R144" i="3"/>
  <c r="T144" i="3" s="1"/>
  <c r="R143" i="3"/>
  <c r="T143" i="3" s="1"/>
  <c r="R142" i="3"/>
  <c r="T142" i="3" s="1"/>
  <c r="R141" i="3"/>
  <c r="T141" i="3" s="1"/>
  <c r="R140" i="3"/>
  <c r="T140" i="3" s="1"/>
  <c r="R139" i="3"/>
  <c r="T139" i="3" s="1"/>
  <c r="R3080" i="3"/>
  <c r="T3080" i="3" s="1"/>
  <c r="D67" i="10" s="1"/>
  <c r="R138" i="3"/>
  <c r="T138" i="3" s="1"/>
  <c r="R137" i="3"/>
  <c r="T137" i="3" s="1"/>
  <c r="R136" i="3"/>
  <c r="T136" i="3" s="1"/>
  <c r="R135" i="3"/>
  <c r="T135" i="3" s="1"/>
  <c r="R134" i="3"/>
  <c r="T134" i="3" s="1"/>
  <c r="R133" i="3"/>
  <c r="T133" i="3" s="1"/>
  <c r="R132" i="3"/>
  <c r="T132" i="3" s="1"/>
  <c r="R131" i="3"/>
  <c r="T131" i="3" s="1"/>
  <c r="R130" i="3"/>
  <c r="T130" i="3" s="1"/>
  <c r="R129" i="3"/>
  <c r="T129" i="3" s="1"/>
  <c r="R128" i="3"/>
  <c r="T128" i="3" s="1"/>
  <c r="R127" i="3"/>
  <c r="T127" i="3" s="1"/>
  <c r="R126" i="3"/>
  <c r="T126" i="3" s="1"/>
  <c r="R125" i="3"/>
  <c r="T125" i="3" s="1"/>
  <c r="R124" i="3"/>
  <c r="T124" i="3" s="1"/>
  <c r="R123" i="3"/>
  <c r="T123" i="3" s="1"/>
  <c r="R122" i="3"/>
  <c r="T122" i="3" s="1"/>
  <c r="R121" i="3"/>
  <c r="T121" i="3" s="1"/>
  <c r="R120" i="3"/>
  <c r="T120" i="3" s="1"/>
  <c r="R119" i="3"/>
  <c r="T119" i="3" s="1"/>
  <c r="R118" i="3"/>
  <c r="T118" i="3" s="1"/>
  <c r="R117" i="3"/>
  <c r="T117" i="3" s="1"/>
  <c r="R116" i="3"/>
  <c r="T116" i="3" s="1"/>
  <c r="R115" i="3"/>
  <c r="T115" i="3" s="1"/>
  <c r="R114" i="3"/>
  <c r="T114" i="3" s="1"/>
  <c r="R113" i="3"/>
  <c r="T113" i="3" s="1"/>
  <c r="R112" i="3"/>
  <c r="T112" i="3" s="1"/>
  <c r="R111" i="3"/>
  <c r="T111" i="3" s="1"/>
  <c r="R110" i="3"/>
  <c r="T110" i="3" s="1"/>
  <c r="R109" i="3"/>
  <c r="T109" i="3" s="1"/>
  <c r="R108" i="3"/>
  <c r="T108" i="3" s="1"/>
  <c r="R107" i="3"/>
  <c r="T107" i="3" s="1"/>
  <c r="R106" i="3"/>
  <c r="T106" i="3" s="1"/>
  <c r="R105" i="3"/>
  <c r="T105" i="3" s="1"/>
  <c r="R104" i="3"/>
  <c r="T104" i="3" s="1"/>
  <c r="R3079" i="3"/>
  <c r="T3079" i="3" s="1"/>
  <c r="D66" i="10" s="1"/>
  <c r="R103" i="3"/>
  <c r="T103" i="3" s="1"/>
  <c r="R102" i="3"/>
  <c r="T102" i="3" s="1"/>
  <c r="R101" i="3"/>
  <c r="T101" i="3" s="1"/>
  <c r="R100" i="3"/>
  <c r="T100" i="3" s="1"/>
  <c r="R99" i="3"/>
  <c r="T99" i="3" s="1"/>
  <c r="R98" i="3"/>
  <c r="T98" i="3" s="1"/>
  <c r="R97" i="3"/>
  <c r="T97" i="3" s="1"/>
  <c r="R96" i="3"/>
  <c r="T96" i="3" s="1"/>
  <c r="R95" i="3"/>
  <c r="T95" i="3" s="1"/>
  <c r="R94" i="3"/>
  <c r="T94" i="3" s="1"/>
  <c r="R93" i="3"/>
  <c r="T93" i="3" s="1"/>
  <c r="R92" i="3"/>
  <c r="T92" i="3" s="1"/>
  <c r="R91" i="3"/>
  <c r="T91" i="3" s="1"/>
  <c r="R90" i="3"/>
  <c r="T90" i="3" s="1"/>
  <c r="R89" i="3"/>
  <c r="T89" i="3" s="1"/>
  <c r="R3078" i="3"/>
  <c r="T3078" i="3" s="1"/>
  <c r="D65" i="10" s="1"/>
  <c r="R88" i="3"/>
  <c r="T88" i="3" s="1"/>
  <c r="R87" i="3"/>
  <c r="T87" i="3" s="1"/>
  <c r="R86" i="3"/>
  <c r="T86" i="3" s="1"/>
  <c r="R85" i="3"/>
  <c r="T85" i="3" s="1"/>
  <c r="R84" i="3"/>
  <c r="T84" i="3" s="1"/>
  <c r="R83" i="3"/>
  <c r="T83" i="3" s="1"/>
  <c r="R1123" i="3"/>
  <c r="T1123" i="3" s="1"/>
  <c r="R1122" i="3"/>
  <c r="T1122" i="3" s="1"/>
  <c r="R1121" i="3"/>
  <c r="T1121" i="3" s="1"/>
  <c r="R1120" i="3"/>
  <c r="T1120" i="3" s="1"/>
  <c r="R1119" i="3"/>
  <c r="T1119" i="3" s="1"/>
  <c r="R1118" i="3"/>
  <c r="T1118" i="3" s="1"/>
  <c r="R1117" i="3"/>
  <c r="T1117" i="3" s="1"/>
  <c r="R1116" i="3"/>
  <c r="T1116" i="3" s="1"/>
  <c r="R1115" i="3"/>
  <c r="T1115" i="3" s="1"/>
  <c r="R1114" i="3"/>
  <c r="T1114" i="3" s="1"/>
  <c r="R1113" i="3"/>
  <c r="T1113" i="3" s="1"/>
  <c r="R1112" i="3"/>
  <c r="T1112" i="3" s="1"/>
  <c r="R1111" i="3"/>
  <c r="T1111" i="3" s="1"/>
  <c r="R1110" i="3"/>
  <c r="T1110" i="3" s="1"/>
  <c r="R1109" i="3"/>
  <c r="T1109" i="3" s="1"/>
  <c r="R1108" i="3"/>
  <c r="T1108" i="3" s="1"/>
  <c r="R1107" i="3"/>
  <c r="T1107" i="3" s="1"/>
  <c r="R1106" i="3"/>
  <c r="T1106" i="3" s="1"/>
  <c r="R1105" i="3"/>
  <c r="T1105" i="3" s="1"/>
  <c r="R1104" i="3"/>
  <c r="T1104" i="3" s="1"/>
  <c r="R1103" i="3"/>
  <c r="T1103" i="3" s="1"/>
  <c r="R1351" i="3"/>
  <c r="T1351" i="3" s="1"/>
  <c r="R1350" i="3"/>
  <c r="T1350" i="3" s="1"/>
  <c r="R1349" i="3"/>
  <c r="T1349" i="3" s="1"/>
  <c r="R1348" i="3"/>
  <c r="T1348" i="3" s="1"/>
  <c r="R1347" i="3"/>
  <c r="T1347" i="3" s="1"/>
  <c r="R1346" i="3"/>
  <c r="T1346" i="3" s="1"/>
  <c r="R1345" i="3"/>
  <c r="T1345" i="3" s="1"/>
  <c r="R2958" i="3"/>
  <c r="T2958" i="3" s="1"/>
  <c r="R1344" i="3"/>
  <c r="T1344" i="3" s="1"/>
  <c r="R1343" i="3"/>
  <c r="T1343" i="3" s="1"/>
  <c r="R1342" i="3"/>
  <c r="T1342" i="3" s="1"/>
  <c r="R1341" i="3"/>
  <c r="T1341" i="3" s="1"/>
  <c r="R1340" i="3"/>
  <c r="T1340" i="3" s="1"/>
  <c r="R1339" i="3"/>
  <c r="T1339" i="3" s="1"/>
  <c r="R1338" i="3"/>
  <c r="T1338" i="3" s="1"/>
  <c r="R1337" i="3"/>
  <c r="T1337" i="3" s="1"/>
  <c r="R1336" i="3"/>
  <c r="T1336" i="3" s="1"/>
  <c r="R1335" i="3"/>
  <c r="T1335" i="3" s="1"/>
  <c r="R1334" i="3"/>
  <c r="T1334" i="3" s="1"/>
  <c r="R1333" i="3"/>
  <c r="T1333" i="3" s="1"/>
  <c r="R1332" i="3"/>
  <c r="T1332" i="3" s="1"/>
  <c r="R1331" i="3"/>
  <c r="T1331" i="3" s="1"/>
  <c r="R1330" i="3"/>
  <c r="T1330" i="3" s="1"/>
  <c r="R1329" i="3"/>
  <c r="T1329" i="3" s="1"/>
  <c r="R1328" i="3"/>
  <c r="T1328" i="3" s="1"/>
  <c r="R1327" i="3"/>
  <c r="T1327" i="3" s="1"/>
  <c r="R1326" i="3"/>
  <c r="T1326" i="3" s="1"/>
  <c r="R1325" i="3"/>
  <c r="T1325" i="3" s="1"/>
  <c r="R1324" i="3"/>
  <c r="T1324" i="3" s="1"/>
  <c r="R1323" i="3"/>
  <c r="T1323" i="3" s="1"/>
  <c r="R1322" i="3"/>
  <c r="T1322" i="3" s="1"/>
  <c r="R1321" i="3"/>
  <c r="T1321" i="3" s="1"/>
  <c r="R1320" i="3"/>
  <c r="T1320" i="3" s="1"/>
  <c r="R2954" i="3"/>
  <c r="T2954" i="3" s="1"/>
  <c r="R1319" i="3"/>
  <c r="T1319" i="3" s="1"/>
  <c r="R1318" i="3"/>
  <c r="T1318" i="3" s="1"/>
  <c r="R3231" i="3"/>
  <c r="T3231" i="3" s="1"/>
  <c r="D218" i="10" s="1"/>
  <c r="R3230" i="3"/>
  <c r="T3230" i="3" s="1"/>
  <c r="D217" i="10" s="1"/>
  <c r="R1317" i="3"/>
  <c r="T1317" i="3" s="1"/>
  <c r="R1316" i="3"/>
  <c r="T1316" i="3" s="1"/>
  <c r="R1315" i="3"/>
  <c r="T1315" i="3" s="1"/>
  <c r="R1314" i="3"/>
  <c r="T1314" i="3" s="1"/>
  <c r="R1313" i="3"/>
  <c r="T1313" i="3" s="1"/>
  <c r="R1312" i="3"/>
  <c r="T1312" i="3" s="1"/>
  <c r="R3229" i="3"/>
  <c r="T3229" i="3" s="1"/>
  <c r="D216" i="10" s="1"/>
  <c r="R3228" i="3"/>
  <c r="T3228" i="3" s="1"/>
  <c r="D215" i="10" s="1"/>
  <c r="R549" i="3"/>
  <c r="T549" i="3" s="1"/>
  <c r="R548" i="3"/>
  <c r="T548" i="3" s="1"/>
  <c r="R547" i="3"/>
  <c r="T547" i="3" s="1"/>
  <c r="R546" i="3"/>
  <c r="T546" i="3" s="1"/>
  <c r="R545" i="3"/>
  <c r="T545" i="3" s="1"/>
  <c r="R544" i="3"/>
  <c r="T544" i="3" s="1"/>
  <c r="R543" i="3"/>
  <c r="T543" i="3" s="1"/>
  <c r="R542" i="3"/>
  <c r="T542" i="3" s="1"/>
  <c r="R3129" i="3"/>
  <c r="T3129" i="3" s="1"/>
  <c r="D116" i="10" s="1"/>
  <c r="R541" i="3"/>
  <c r="T541" i="3" s="1"/>
  <c r="R540" i="3"/>
  <c r="T540" i="3" s="1"/>
  <c r="R539" i="3"/>
  <c r="T539" i="3" s="1"/>
  <c r="R538" i="3"/>
  <c r="T538" i="3" s="1"/>
  <c r="R537" i="3"/>
  <c r="T537" i="3" s="1"/>
  <c r="R536" i="3"/>
  <c r="T536" i="3" s="1"/>
  <c r="R535" i="3"/>
  <c r="T535" i="3" s="1"/>
  <c r="R534" i="3"/>
  <c r="T534" i="3" s="1"/>
  <c r="R533" i="3"/>
  <c r="T533" i="3" s="1"/>
  <c r="R532" i="3"/>
  <c r="T532" i="3" s="1"/>
  <c r="R2991" i="3"/>
  <c r="T2991" i="3" s="1"/>
  <c r="R531" i="3"/>
  <c r="T531" i="3" s="1"/>
  <c r="R555" i="3"/>
  <c r="T555" i="3" s="1"/>
  <c r="R554" i="3"/>
  <c r="T554" i="3" s="1"/>
  <c r="R530" i="3"/>
  <c r="T530" i="3" s="1"/>
  <c r="R529" i="3"/>
  <c r="T529" i="3" s="1"/>
  <c r="R552" i="3"/>
  <c r="T552" i="3" s="1"/>
  <c r="R528" i="3"/>
  <c r="T528" i="3" s="1"/>
  <c r="R3128" i="3"/>
  <c r="T3128" i="3" s="1"/>
  <c r="D115" i="10" s="1"/>
  <c r="R551" i="3"/>
  <c r="T551" i="3" s="1"/>
  <c r="R527" i="3"/>
  <c r="T527" i="3" s="1"/>
  <c r="R526" i="3"/>
  <c r="T526" i="3" s="1"/>
  <c r="R525" i="3"/>
  <c r="T525" i="3" s="1"/>
  <c r="R3053" i="3"/>
  <c r="T3053" i="3" s="1"/>
  <c r="D40" i="10" s="1"/>
  <c r="R524" i="3"/>
  <c r="T524" i="3" s="1"/>
  <c r="R523" i="3"/>
  <c r="T523" i="3" s="1"/>
  <c r="R522" i="3"/>
  <c r="T522" i="3" s="1"/>
  <c r="R521" i="3"/>
  <c r="T521" i="3" s="1"/>
  <c r="R2957" i="3"/>
  <c r="T2957" i="3" s="1"/>
  <c r="R2986" i="3"/>
  <c r="T2986" i="3" s="1"/>
  <c r="R520" i="3"/>
  <c r="T520" i="3" s="1"/>
  <c r="R519" i="3"/>
  <c r="T519" i="3" s="1"/>
  <c r="R518" i="3"/>
  <c r="T518" i="3" s="1"/>
  <c r="R517" i="3"/>
  <c r="T517" i="3" s="1"/>
  <c r="R516" i="3"/>
  <c r="T516" i="3" s="1"/>
  <c r="R550" i="3"/>
  <c r="T550" i="3" s="1"/>
  <c r="R515" i="3"/>
  <c r="T515" i="3" s="1"/>
  <c r="R514" i="3"/>
  <c r="T514" i="3" s="1"/>
  <c r="R513" i="3"/>
  <c r="T513" i="3" s="1"/>
  <c r="R2713" i="3"/>
  <c r="T2713" i="3" s="1"/>
  <c r="R2712" i="3"/>
  <c r="T2712" i="3" s="1"/>
  <c r="R2711" i="3"/>
  <c r="T2711" i="3" s="1"/>
  <c r="R2710" i="3"/>
  <c r="T2710" i="3" s="1"/>
  <c r="R2709" i="3"/>
  <c r="T2709" i="3" s="1"/>
  <c r="R2708" i="3"/>
  <c r="T2708" i="3" s="1"/>
  <c r="R3445" i="3"/>
  <c r="T3445" i="3" s="1"/>
  <c r="D432" i="10" s="1"/>
  <c r="R2707" i="3"/>
  <c r="T2707" i="3" s="1"/>
  <c r="R3444" i="3"/>
  <c r="T3444" i="3" s="1"/>
  <c r="D431" i="10" s="1"/>
  <c r="R2706" i="3"/>
  <c r="T2706" i="3" s="1"/>
  <c r="R3443" i="3"/>
  <c r="T3443" i="3" s="1"/>
  <c r="D430" i="10" s="1"/>
  <c r="R2705" i="3"/>
  <c r="T2705" i="3" s="1"/>
  <c r="R2704" i="3"/>
  <c r="T2704" i="3" s="1"/>
  <c r="R2703" i="3"/>
  <c r="T2703" i="3" s="1"/>
  <c r="R2702" i="3"/>
  <c r="T2702" i="3" s="1"/>
  <c r="R3442" i="3"/>
  <c r="T3442" i="3" s="1"/>
  <c r="D429" i="10" s="1"/>
  <c r="R3441" i="3"/>
  <c r="T3441" i="3" s="1"/>
  <c r="D428" i="10" s="1"/>
  <c r="R3440" i="3"/>
  <c r="T3440" i="3" s="1"/>
  <c r="D427" i="10" s="1"/>
  <c r="R3439" i="3"/>
  <c r="T3439" i="3" s="1"/>
  <c r="D426" i="10" s="1"/>
  <c r="R2701" i="3"/>
  <c r="T2701" i="3" s="1"/>
  <c r="R2700" i="3"/>
  <c r="T2700" i="3" s="1"/>
  <c r="R3438" i="3"/>
  <c r="T3438" i="3" s="1"/>
  <c r="D425" i="10" s="1"/>
  <c r="R2699" i="3"/>
  <c r="T2699" i="3" s="1"/>
  <c r="R2698" i="3"/>
  <c r="T2698" i="3" s="1"/>
  <c r="R2697" i="3"/>
  <c r="T2697" i="3" s="1"/>
  <c r="R2696" i="3"/>
  <c r="T2696" i="3" s="1"/>
  <c r="R2695" i="3"/>
  <c r="T2695" i="3" s="1"/>
  <c r="R2694" i="3"/>
  <c r="T2694" i="3" s="1"/>
  <c r="R2693" i="3"/>
  <c r="T2693" i="3" s="1"/>
  <c r="R2692" i="3"/>
  <c r="T2692" i="3" s="1"/>
  <c r="R2691" i="3"/>
  <c r="T2691" i="3" s="1"/>
  <c r="R2690" i="3"/>
  <c r="T2690" i="3" s="1"/>
  <c r="R2689" i="3"/>
  <c r="T2689" i="3" s="1"/>
  <c r="R2688" i="3"/>
  <c r="T2688" i="3" s="1"/>
  <c r="R2687" i="3"/>
  <c r="T2687" i="3" s="1"/>
  <c r="R2686" i="3"/>
  <c r="T2686" i="3" s="1"/>
  <c r="R2685" i="3"/>
  <c r="T2685" i="3" s="1"/>
  <c r="R2684" i="3"/>
  <c r="T2684" i="3" s="1"/>
  <c r="R2683" i="3"/>
  <c r="T2683" i="3" s="1"/>
  <c r="R2682" i="3"/>
  <c r="T2682" i="3" s="1"/>
  <c r="R3437" i="3"/>
  <c r="T3437" i="3" s="1"/>
  <c r="D424" i="10" s="1"/>
  <c r="R2681" i="3"/>
  <c r="T2681" i="3" s="1"/>
  <c r="R2680" i="3"/>
  <c r="T2680" i="3" s="1"/>
  <c r="R3436" i="3"/>
  <c r="T3436" i="3" s="1"/>
  <c r="D423" i="10" s="1"/>
  <c r="R2679" i="3"/>
  <c r="T2679" i="3" s="1"/>
  <c r="R3487" i="3"/>
  <c r="T3487" i="3" s="1"/>
  <c r="D474" i="10" s="1"/>
  <c r="R2908" i="3"/>
  <c r="T2908" i="3" s="1"/>
  <c r="R812" i="3"/>
  <c r="T812" i="3" s="1"/>
  <c r="R811" i="3"/>
  <c r="T811" i="3" s="1"/>
  <c r="R810" i="3"/>
  <c r="T810" i="3" s="1"/>
  <c r="R809" i="3"/>
  <c r="T809" i="3" s="1"/>
  <c r="R814" i="3"/>
  <c r="T814" i="3" s="1"/>
  <c r="R813" i="3"/>
  <c r="T813" i="3" s="1"/>
  <c r="R808" i="3"/>
  <c r="T808" i="3" s="1"/>
  <c r="R807" i="3"/>
  <c r="T807" i="3" s="1"/>
  <c r="R806" i="3"/>
  <c r="T806" i="3" s="1"/>
  <c r="R805" i="3"/>
  <c r="T805" i="3" s="1"/>
  <c r="R804" i="3"/>
  <c r="T804" i="3" s="1"/>
  <c r="R803" i="3"/>
  <c r="T803" i="3" s="1"/>
  <c r="R802" i="3"/>
  <c r="T802" i="3" s="1"/>
  <c r="R801" i="3"/>
  <c r="T801" i="3" s="1"/>
  <c r="R3169" i="3"/>
  <c r="T3169" i="3" s="1"/>
  <c r="D156" i="10" s="1"/>
  <c r="R3168" i="3"/>
  <c r="T3168" i="3" s="1"/>
  <c r="D155" i="10" s="1"/>
  <c r="R3167" i="3"/>
  <c r="T3167" i="3" s="1"/>
  <c r="D154" i="10" s="1"/>
  <c r="R800" i="3"/>
  <c r="T800" i="3" s="1"/>
  <c r="R799" i="3"/>
  <c r="T799" i="3" s="1"/>
  <c r="R3166" i="3"/>
  <c r="T3166" i="3" s="1"/>
  <c r="D153" i="10" s="1"/>
  <c r="R3165" i="3"/>
  <c r="T3165" i="3" s="1"/>
  <c r="D152" i="10" s="1"/>
  <c r="R798" i="3"/>
  <c r="T798" i="3" s="1"/>
  <c r="R797" i="3"/>
  <c r="T797" i="3" s="1"/>
  <c r="R796" i="3"/>
  <c r="T796" i="3" s="1"/>
  <c r="R3164" i="3"/>
  <c r="T3164" i="3" s="1"/>
  <c r="D151" i="10" s="1"/>
  <c r="R3163" i="3"/>
  <c r="T3163" i="3" s="1"/>
  <c r="D150" i="10" s="1"/>
  <c r="R795" i="3"/>
  <c r="T795" i="3" s="1"/>
  <c r="R794" i="3"/>
  <c r="T794" i="3" s="1"/>
  <c r="R793" i="3"/>
  <c r="T793" i="3" s="1"/>
  <c r="R792" i="3"/>
  <c r="T792" i="3" s="1"/>
  <c r="R791" i="3"/>
  <c r="T791" i="3" s="1"/>
  <c r="R790" i="3"/>
  <c r="T790" i="3" s="1"/>
  <c r="R789" i="3"/>
  <c r="T789" i="3" s="1"/>
  <c r="R788" i="3"/>
  <c r="T788" i="3" s="1"/>
  <c r="R787" i="3"/>
  <c r="T787" i="3" s="1"/>
  <c r="R786" i="3"/>
  <c r="T786" i="3" s="1"/>
  <c r="R3162" i="3"/>
  <c r="T3162" i="3" s="1"/>
  <c r="D149" i="10" s="1"/>
  <c r="R3161" i="3"/>
  <c r="T3161" i="3" s="1"/>
  <c r="D148" i="10" s="1"/>
  <c r="R785" i="3"/>
  <c r="T785" i="3" s="1"/>
  <c r="R784" i="3"/>
  <c r="T784" i="3" s="1"/>
  <c r="R783" i="3"/>
  <c r="T783" i="3" s="1"/>
  <c r="R3019" i="3"/>
  <c r="T3019" i="3" s="1"/>
  <c r="D6" i="10" s="1"/>
  <c r="R782" i="3"/>
  <c r="T782" i="3" s="1"/>
  <c r="R781" i="3"/>
  <c r="T781" i="3" s="1"/>
  <c r="R780" i="3"/>
  <c r="T780" i="3" s="1"/>
  <c r="R3160" i="3"/>
  <c r="T3160" i="3" s="1"/>
  <c r="D147" i="10" s="1"/>
  <c r="R779" i="3"/>
  <c r="T779" i="3" s="1"/>
  <c r="R778" i="3"/>
  <c r="T778" i="3" s="1"/>
  <c r="R777" i="3"/>
  <c r="T777" i="3" s="1"/>
  <c r="R776" i="3"/>
  <c r="T776" i="3" s="1"/>
  <c r="R775" i="3"/>
  <c r="T775" i="3" s="1"/>
  <c r="R3159" i="3"/>
  <c r="T3159" i="3" s="1"/>
  <c r="D146" i="10" s="1"/>
  <c r="R774" i="3"/>
  <c r="T774" i="3" s="1"/>
  <c r="R773" i="3"/>
  <c r="T773" i="3" s="1"/>
  <c r="R772" i="3"/>
  <c r="T772" i="3" s="1"/>
  <c r="R771" i="3"/>
  <c r="T771" i="3" s="1"/>
  <c r="R770" i="3"/>
  <c r="T770" i="3" s="1"/>
  <c r="R769" i="3"/>
  <c r="T769" i="3" s="1"/>
  <c r="R768" i="3"/>
  <c r="T768" i="3" s="1"/>
  <c r="R767" i="3"/>
  <c r="T767" i="3" s="1"/>
  <c r="R766" i="3"/>
  <c r="T766" i="3" s="1"/>
  <c r="R765" i="3"/>
  <c r="T765" i="3" s="1"/>
  <c r="R764" i="3"/>
  <c r="T764" i="3" s="1"/>
  <c r="R763" i="3"/>
  <c r="T763" i="3" s="1"/>
  <c r="R3158" i="3"/>
  <c r="T3158" i="3" s="1"/>
  <c r="D145" i="10" s="1"/>
  <c r="R3157" i="3"/>
  <c r="T3157" i="3" s="1"/>
  <c r="D144" i="10" s="1"/>
  <c r="R762" i="3"/>
  <c r="T762" i="3" s="1"/>
  <c r="R761" i="3"/>
  <c r="T761" i="3" s="1"/>
  <c r="R760" i="3"/>
  <c r="T760" i="3" s="1"/>
  <c r="R759" i="3"/>
  <c r="T759" i="3" s="1"/>
  <c r="R758" i="3"/>
  <c r="T758" i="3" s="1"/>
  <c r="R3156" i="3"/>
  <c r="T3156" i="3" s="1"/>
  <c r="D143" i="10" s="1"/>
  <c r="R757" i="3"/>
  <c r="T757" i="3" s="1"/>
  <c r="R756" i="3"/>
  <c r="T756" i="3" s="1"/>
  <c r="R3155" i="3"/>
  <c r="T3155" i="3" s="1"/>
  <c r="D142" i="10" s="1"/>
  <c r="R755" i="3"/>
  <c r="T755" i="3" s="1"/>
  <c r="R754" i="3"/>
  <c r="T754" i="3" s="1"/>
  <c r="R753" i="3"/>
  <c r="T753" i="3" s="1"/>
  <c r="R752" i="3"/>
  <c r="T752" i="3" s="1"/>
  <c r="R3154" i="3"/>
  <c r="T3154" i="3" s="1"/>
  <c r="D141" i="10" s="1"/>
  <c r="R1397" i="3"/>
  <c r="T1397" i="3" s="1"/>
  <c r="R1396" i="3"/>
  <c r="T1396" i="3" s="1"/>
  <c r="R1395" i="3"/>
  <c r="T1395" i="3" s="1"/>
  <c r="R1394" i="3"/>
  <c r="T1394" i="3" s="1"/>
  <c r="R1393" i="3"/>
  <c r="T1393" i="3" s="1"/>
  <c r="R3240" i="3"/>
  <c r="T3240" i="3" s="1"/>
  <c r="D227" i="10" s="1"/>
  <c r="R1392" i="3"/>
  <c r="T1392" i="3" s="1"/>
  <c r="R1391" i="3"/>
  <c r="T1391" i="3" s="1"/>
  <c r="R2892" i="3"/>
  <c r="T2892" i="3" s="1"/>
  <c r="R1390" i="3"/>
  <c r="T1390" i="3" s="1"/>
  <c r="R1534" i="3"/>
  <c r="T1534" i="3" s="1"/>
  <c r="R1533" i="3"/>
  <c r="T1533" i="3" s="1"/>
  <c r="R1532" i="3"/>
  <c r="T1532" i="3" s="1"/>
  <c r="R1531" i="3"/>
  <c r="T1531" i="3" s="1"/>
  <c r="R2964" i="3"/>
  <c r="T2964" i="3" s="1"/>
  <c r="R1530" i="3"/>
  <c r="T1530" i="3" s="1"/>
  <c r="R1529" i="3"/>
  <c r="T1529" i="3" s="1"/>
  <c r="R1528" i="3"/>
  <c r="T1528" i="3" s="1"/>
  <c r="R1527" i="3"/>
  <c r="T1527" i="3" s="1"/>
  <c r="R3255" i="3"/>
  <c r="T3255" i="3" s="1"/>
  <c r="D242" i="10" s="1"/>
  <c r="R1526" i="3"/>
  <c r="T1526" i="3" s="1"/>
  <c r="R1525" i="3"/>
  <c r="T1525" i="3" s="1"/>
  <c r="R1524" i="3"/>
  <c r="T1524" i="3" s="1"/>
  <c r="R1523" i="3"/>
  <c r="T1523" i="3" s="1"/>
  <c r="R172" i="3"/>
  <c r="T172" i="3" s="1"/>
  <c r="R171" i="3"/>
  <c r="T171" i="3" s="1"/>
  <c r="R170" i="3"/>
  <c r="T170" i="3" s="1"/>
  <c r="R169" i="3"/>
  <c r="T169" i="3" s="1"/>
  <c r="R168" i="3"/>
  <c r="T168" i="3" s="1"/>
  <c r="R167" i="3"/>
  <c r="T167" i="3" s="1"/>
  <c r="R166" i="3"/>
  <c r="T166" i="3" s="1"/>
  <c r="R165" i="3"/>
  <c r="T165" i="3" s="1"/>
  <c r="R164" i="3"/>
  <c r="T164" i="3" s="1"/>
  <c r="R163" i="3"/>
  <c r="T163" i="3" s="1"/>
  <c r="R162" i="3"/>
  <c r="T162" i="3" s="1"/>
  <c r="R161" i="3"/>
  <c r="T161" i="3" s="1"/>
  <c r="R160" i="3"/>
  <c r="T160" i="3" s="1"/>
  <c r="R159" i="3"/>
  <c r="T159" i="3" s="1"/>
  <c r="R158" i="3"/>
  <c r="T158" i="3" s="1"/>
  <c r="R157" i="3"/>
  <c r="T157" i="3" s="1"/>
  <c r="R156" i="3"/>
  <c r="T156" i="3" s="1"/>
  <c r="R155" i="3"/>
  <c r="T155" i="3" s="1"/>
  <c r="R154" i="3"/>
  <c r="T154" i="3" s="1"/>
  <c r="R153" i="3"/>
  <c r="T153" i="3" s="1"/>
  <c r="R152" i="3"/>
  <c r="T152" i="3" s="1"/>
  <c r="R3082" i="3"/>
  <c r="T3082" i="3" s="1"/>
  <c r="D69" i="10" s="1"/>
  <c r="R151" i="3"/>
  <c r="T151" i="3" s="1"/>
  <c r="R150" i="3"/>
  <c r="T150" i="3" s="1"/>
  <c r="R149" i="3"/>
  <c r="T149" i="3" s="1"/>
  <c r="R2873" i="3"/>
  <c r="T2873" i="3" s="1"/>
  <c r="R2872" i="3"/>
  <c r="T2872" i="3" s="1"/>
  <c r="R2871" i="3"/>
  <c r="T2871" i="3" s="1"/>
  <c r="R3427" i="3"/>
  <c r="T3427" i="3" s="1"/>
  <c r="D414" i="10" s="1"/>
  <c r="R2638" i="3"/>
  <c r="T2638" i="3" s="1"/>
  <c r="R2637" i="3"/>
  <c r="T2637" i="3" s="1"/>
  <c r="R2966" i="3"/>
  <c r="T2966" i="3" s="1"/>
  <c r="R3493" i="3"/>
  <c r="T3493" i="3" s="1"/>
  <c r="D480" i="10" s="1"/>
  <c r="R2627" i="3"/>
  <c r="T2627" i="3" s="1"/>
  <c r="R2635" i="3"/>
  <c r="T2635" i="3" s="1"/>
  <c r="R2634" i="3"/>
  <c r="T2634" i="3" s="1"/>
  <c r="R2633" i="3"/>
  <c r="T2633" i="3" s="1"/>
  <c r="R2630" i="3"/>
  <c r="T2630" i="3" s="1"/>
  <c r="R2632" i="3"/>
  <c r="T2632" i="3" s="1"/>
  <c r="R2629" i="3"/>
  <c r="T2629" i="3" s="1"/>
  <c r="R2626" i="3"/>
  <c r="T2626" i="3" s="1"/>
  <c r="R3014" i="3"/>
  <c r="T3014" i="3" s="1"/>
  <c r="R2625" i="3"/>
  <c r="T2625" i="3" s="1"/>
  <c r="R2624" i="3"/>
  <c r="T2624" i="3" s="1"/>
  <c r="R2623" i="3"/>
  <c r="T2623" i="3" s="1"/>
  <c r="R2622" i="3"/>
  <c r="T2622" i="3" s="1"/>
  <c r="R2620" i="3"/>
  <c r="T2620" i="3" s="1"/>
  <c r="R2621" i="3"/>
  <c r="T2621" i="3" s="1"/>
  <c r="R2619" i="3"/>
  <c r="T2619" i="3" s="1"/>
  <c r="R2618" i="3"/>
  <c r="T2618" i="3" s="1"/>
  <c r="R2617" i="3"/>
  <c r="T2617" i="3" s="1"/>
  <c r="R2616" i="3"/>
  <c r="T2616" i="3" s="1"/>
  <c r="R2615" i="3"/>
  <c r="T2615" i="3" s="1"/>
  <c r="R2614" i="3"/>
  <c r="T2614" i="3" s="1"/>
  <c r="R2613" i="3"/>
  <c r="T2613" i="3" s="1"/>
  <c r="R2612" i="3"/>
  <c r="T2612" i="3" s="1"/>
  <c r="R2611" i="3"/>
  <c r="T2611" i="3" s="1"/>
  <c r="R2610" i="3"/>
  <c r="T2610" i="3" s="1"/>
  <c r="R2609" i="3"/>
  <c r="T2609" i="3" s="1"/>
  <c r="R2608" i="3"/>
  <c r="T2608" i="3" s="1"/>
  <c r="R2607" i="3"/>
  <c r="T2607" i="3" s="1"/>
  <c r="R2606" i="3"/>
  <c r="T2606" i="3" s="1"/>
  <c r="R2605" i="3"/>
  <c r="T2605" i="3" s="1"/>
  <c r="R3426" i="3"/>
  <c r="T3426" i="3" s="1"/>
  <c r="D413" i="10" s="1"/>
  <c r="R2604" i="3"/>
  <c r="T2604" i="3" s="1"/>
  <c r="R2603" i="3"/>
  <c r="T2603" i="3" s="1"/>
  <c r="R2602" i="3"/>
  <c r="T2602" i="3" s="1"/>
  <c r="R2486" i="3"/>
  <c r="T2486" i="3" s="1"/>
  <c r="R2485" i="3"/>
  <c r="T2485" i="3" s="1"/>
  <c r="R2484" i="3"/>
  <c r="T2484" i="3" s="1"/>
  <c r="R2483" i="3"/>
  <c r="T2483" i="3" s="1"/>
  <c r="R2482" i="3"/>
  <c r="T2482" i="3" s="1"/>
  <c r="R2481" i="3"/>
  <c r="T2481" i="3" s="1"/>
  <c r="R2480" i="3"/>
  <c r="T2480" i="3" s="1"/>
  <c r="R3404" i="3"/>
  <c r="T3404" i="3" s="1"/>
  <c r="D391" i="10" s="1"/>
  <c r="R2590" i="3"/>
  <c r="T2590" i="3" s="1"/>
  <c r="R2589" i="3"/>
  <c r="T2589" i="3" s="1"/>
  <c r="R2588" i="3"/>
  <c r="T2588" i="3" s="1"/>
  <c r="R3469" i="3"/>
  <c r="T3469" i="3" s="1"/>
  <c r="D456" i="10" s="1"/>
  <c r="R2587" i="3"/>
  <c r="T2587" i="3" s="1"/>
  <c r="R2586" i="3"/>
  <c r="T2586" i="3" s="1"/>
  <c r="R2585" i="3"/>
  <c r="T2585" i="3" s="1"/>
  <c r="R2584" i="3"/>
  <c r="T2584" i="3" s="1"/>
  <c r="R2583" i="3"/>
  <c r="T2583" i="3" s="1"/>
  <c r="R2582" i="3"/>
  <c r="T2582" i="3" s="1"/>
  <c r="R3024" i="3"/>
  <c r="T3024" i="3" s="1"/>
  <c r="D11" i="10" s="1"/>
  <c r="R2581" i="3"/>
  <c r="T2581" i="3" s="1"/>
  <c r="R2580" i="3"/>
  <c r="T2580" i="3" s="1"/>
  <c r="R2579" i="3"/>
  <c r="T2579" i="3" s="1"/>
  <c r="R2578" i="3"/>
  <c r="T2578" i="3" s="1"/>
  <c r="R2577" i="3"/>
  <c r="T2577" i="3" s="1"/>
  <c r="R2594" i="3"/>
  <c r="T2594" i="3" s="1"/>
  <c r="R2576" i="3"/>
  <c r="T2576" i="3" s="1"/>
  <c r="R2575" i="3"/>
  <c r="T2575" i="3" s="1"/>
  <c r="R2574" i="3"/>
  <c r="T2574" i="3" s="1"/>
  <c r="R2573" i="3"/>
  <c r="T2573" i="3" s="1"/>
  <c r="R2572" i="3"/>
  <c r="T2572" i="3" s="1"/>
  <c r="R2571" i="3"/>
  <c r="T2571" i="3" s="1"/>
  <c r="R2570" i="3"/>
  <c r="T2570" i="3" s="1"/>
  <c r="R2569" i="3"/>
  <c r="T2569" i="3" s="1"/>
  <c r="R2568" i="3"/>
  <c r="T2568" i="3" s="1"/>
  <c r="R2567" i="3"/>
  <c r="T2567" i="3" s="1"/>
  <c r="R2566" i="3"/>
  <c r="T2566" i="3" s="1"/>
  <c r="R2565" i="3"/>
  <c r="T2565" i="3" s="1"/>
  <c r="R2564" i="3"/>
  <c r="T2564" i="3" s="1"/>
  <c r="R2563" i="3"/>
  <c r="T2563" i="3" s="1"/>
  <c r="R2562" i="3"/>
  <c r="T2562" i="3" s="1"/>
  <c r="R2561" i="3"/>
  <c r="T2561" i="3" s="1"/>
  <c r="R2560" i="3"/>
  <c r="T2560" i="3" s="1"/>
  <c r="R2559" i="3"/>
  <c r="T2559" i="3" s="1"/>
  <c r="R2558" i="3"/>
  <c r="T2558" i="3" s="1"/>
  <c r="R2557" i="3"/>
  <c r="T2557" i="3" s="1"/>
  <c r="R2556" i="3"/>
  <c r="T2556" i="3" s="1"/>
  <c r="R2555" i="3"/>
  <c r="T2555" i="3" s="1"/>
  <c r="R2554" i="3"/>
  <c r="T2554" i="3" s="1"/>
  <c r="R2553" i="3"/>
  <c r="T2553" i="3" s="1"/>
  <c r="R2552" i="3"/>
  <c r="T2552" i="3" s="1"/>
  <c r="R2551" i="3"/>
  <c r="T2551" i="3" s="1"/>
  <c r="R2550" i="3"/>
  <c r="T2550" i="3" s="1"/>
  <c r="R2549" i="3"/>
  <c r="T2549" i="3" s="1"/>
  <c r="R2548" i="3"/>
  <c r="T2548" i="3" s="1"/>
  <c r="R2547" i="3"/>
  <c r="T2547" i="3" s="1"/>
  <c r="R2546" i="3"/>
  <c r="T2546" i="3" s="1"/>
  <c r="R2545" i="3"/>
  <c r="T2545" i="3" s="1"/>
  <c r="R2544" i="3"/>
  <c r="T2544" i="3" s="1"/>
  <c r="R3416" i="3"/>
  <c r="T3416" i="3" s="1"/>
  <c r="D403" i="10" s="1"/>
  <c r="R3415" i="3"/>
  <c r="T3415" i="3" s="1"/>
  <c r="D402" i="10" s="1"/>
  <c r="R3071" i="3"/>
  <c r="T3071" i="3" s="1"/>
  <c r="D58" i="10" s="1"/>
  <c r="R3414" i="3"/>
  <c r="T3414" i="3" s="1"/>
  <c r="D401" i="10" s="1"/>
  <c r="R2543" i="3"/>
  <c r="T2543" i="3" s="1"/>
  <c r="R2542" i="3"/>
  <c r="T2542" i="3" s="1"/>
  <c r="R2593" i="3"/>
  <c r="T2593" i="3" s="1"/>
  <c r="R2592" i="3"/>
  <c r="T2592" i="3" s="1"/>
  <c r="R2591" i="3"/>
  <c r="T2591" i="3" s="1"/>
  <c r="R2541" i="3"/>
  <c r="T2541" i="3" s="1"/>
  <c r="R2540" i="3"/>
  <c r="T2540" i="3" s="1"/>
  <c r="R2539" i="3"/>
  <c r="T2539" i="3" s="1"/>
  <c r="R2538" i="3"/>
  <c r="T2538" i="3" s="1"/>
  <c r="R2537" i="3"/>
  <c r="T2537" i="3" s="1"/>
  <c r="R2536" i="3"/>
  <c r="T2536" i="3" s="1"/>
  <c r="R2152" i="3"/>
  <c r="T2152" i="3" s="1"/>
  <c r="R2151" i="3"/>
  <c r="T2151" i="3" s="1"/>
  <c r="R2150" i="3"/>
  <c r="T2150" i="3" s="1"/>
  <c r="R2149" i="3"/>
  <c r="T2149" i="3" s="1"/>
  <c r="R2148" i="3"/>
  <c r="T2148" i="3" s="1"/>
  <c r="R2164" i="3"/>
  <c r="T2164" i="3" s="1"/>
  <c r="R3354" i="3"/>
  <c r="T3354" i="3" s="1"/>
  <c r="D341" i="10" s="1"/>
  <c r="R2147" i="3"/>
  <c r="T2147" i="3" s="1"/>
  <c r="R3353" i="3"/>
  <c r="T3353" i="3" s="1"/>
  <c r="D340" i="10" s="1"/>
  <c r="R2146" i="3"/>
  <c r="T2146" i="3" s="1"/>
  <c r="R2145" i="3"/>
  <c r="T2145" i="3" s="1"/>
  <c r="R2157" i="3"/>
  <c r="T2157" i="3" s="1"/>
  <c r="R2163" i="3"/>
  <c r="T2163" i="3" s="1"/>
  <c r="R2162" i="3"/>
  <c r="T2162" i="3" s="1"/>
  <c r="R2161" i="3"/>
  <c r="T2161" i="3" s="1"/>
  <c r="R2144" i="3"/>
  <c r="T2144" i="3" s="1"/>
  <c r="R2143" i="3"/>
  <c r="T2143" i="3" s="1"/>
  <c r="R2155" i="3"/>
  <c r="T2155" i="3" s="1"/>
  <c r="R2154" i="3"/>
  <c r="T2154" i="3" s="1"/>
  <c r="R3352" i="3"/>
  <c r="T3352" i="3" s="1"/>
  <c r="D339" i="10" s="1"/>
  <c r="R2153" i="3"/>
  <c r="T2153" i="3" s="1"/>
  <c r="R2142" i="3"/>
  <c r="T2142" i="3" s="1"/>
  <c r="R2141" i="3"/>
  <c r="T2141" i="3" s="1"/>
  <c r="R3351" i="3"/>
  <c r="T3351" i="3" s="1"/>
  <c r="D338" i="10" s="1"/>
  <c r="R3350" i="3"/>
  <c r="T3350" i="3" s="1"/>
  <c r="D337" i="10" s="1"/>
  <c r="R2140" i="3"/>
  <c r="T2140" i="3" s="1"/>
  <c r="R2342" i="3"/>
  <c r="T2342" i="3" s="1"/>
  <c r="R2341" i="3"/>
  <c r="T2341" i="3" s="1"/>
  <c r="R2340" i="3"/>
  <c r="T2340" i="3" s="1"/>
  <c r="R2339" i="3"/>
  <c r="T2339" i="3" s="1"/>
  <c r="R2338" i="3"/>
  <c r="T2338" i="3" s="1"/>
  <c r="R3384" i="3"/>
  <c r="T3384" i="3" s="1"/>
  <c r="D371" i="10" s="1"/>
  <c r="R2337" i="3"/>
  <c r="T2337" i="3" s="1"/>
  <c r="R2336" i="3"/>
  <c r="T2336" i="3" s="1"/>
  <c r="R2335" i="3"/>
  <c r="T2335" i="3" s="1"/>
  <c r="R3383" i="3"/>
  <c r="T3383" i="3" s="1"/>
  <c r="D370" i="10" s="1"/>
  <c r="R2334" i="3"/>
  <c r="T2334" i="3" s="1"/>
  <c r="R2333" i="3"/>
  <c r="T2333" i="3" s="1"/>
  <c r="R2332" i="3"/>
  <c r="T2332" i="3" s="1"/>
  <c r="R3023" i="3"/>
  <c r="T3023" i="3" s="1"/>
  <c r="D10" i="10" s="1"/>
  <c r="R2331" i="3"/>
  <c r="T2331" i="3" s="1"/>
  <c r="R2330" i="3"/>
  <c r="T2330" i="3" s="1"/>
  <c r="R2329" i="3"/>
  <c r="T2329" i="3" s="1"/>
  <c r="R2328" i="3"/>
  <c r="T2328" i="3" s="1"/>
  <c r="R2327" i="3"/>
  <c r="T2327" i="3" s="1"/>
  <c r="R2326" i="3"/>
  <c r="T2326" i="3" s="1"/>
  <c r="R2325" i="3"/>
  <c r="T2325" i="3" s="1"/>
  <c r="R2324" i="3"/>
  <c r="T2324" i="3" s="1"/>
  <c r="R2323" i="3"/>
  <c r="T2323" i="3" s="1"/>
  <c r="R2322" i="3"/>
  <c r="T2322" i="3" s="1"/>
  <c r="R2321" i="3"/>
  <c r="T2321" i="3" s="1"/>
  <c r="R3382" i="3"/>
  <c r="T3382" i="3" s="1"/>
  <c r="D369" i="10" s="1"/>
  <c r="R3381" i="3"/>
  <c r="T3381" i="3" s="1"/>
  <c r="D368" i="10" s="1"/>
  <c r="R2320" i="3"/>
  <c r="T2320" i="3" s="1"/>
  <c r="R3380" i="3"/>
  <c r="T3380" i="3" s="1"/>
  <c r="D367" i="10" s="1"/>
  <c r="R2319" i="3"/>
  <c r="T2319" i="3" s="1"/>
  <c r="R2318" i="3"/>
  <c r="T2318" i="3" s="1"/>
  <c r="R3379" i="3"/>
  <c r="T3379" i="3" s="1"/>
  <c r="D366" i="10" s="1"/>
  <c r="R2317" i="3"/>
  <c r="T2317" i="3" s="1"/>
  <c r="R2316" i="3"/>
  <c r="T2316" i="3" s="1"/>
  <c r="R2315" i="3"/>
  <c r="T2315" i="3" s="1"/>
  <c r="R2314" i="3"/>
  <c r="T2314" i="3" s="1"/>
  <c r="R2313" i="3"/>
  <c r="T2313" i="3" s="1"/>
  <c r="R2312" i="3"/>
  <c r="T2312" i="3" s="1"/>
  <c r="R2311" i="3"/>
  <c r="T2311" i="3" s="1"/>
  <c r="R2310" i="3"/>
  <c r="T2310" i="3" s="1"/>
  <c r="R2309" i="3"/>
  <c r="T2309" i="3" s="1"/>
  <c r="R2308" i="3"/>
  <c r="T2308" i="3" s="1"/>
  <c r="R2307" i="3"/>
  <c r="T2307" i="3" s="1"/>
  <c r="R2306" i="3"/>
  <c r="T2306" i="3" s="1"/>
  <c r="R2305" i="3"/>
  <c r="T2305" i="3" s="1"/>
  <c r="R3378" i="3"/>
  <c r="T3378" i="3" s="1"/>
  <c r="D365" i="10" s="1"/>
  <c r="R2304" i="3"/>
  <c r="T2304" i="3" s="1"/>
  <c r="R2303" i="3"/>
  <c r="T2303" i="3" s="1"/>
  <c r="R3377" i="3"/>
  <c r="T3377" i="3" s="1"/>
  <c r="D364" i="10" s="1"/>
  <c r="R3376" i="3"/>
  <c r="T3376" i="3" s="1"/>
  <c r="D363" i="10" s="1"/>
  <c r="R2302" i="3"/>
  <c r="T2302" i="3" s="1"/>
  <c r="R2301" i="3"/>
  <c r="T2301" i="3" s="1"/>
  <c r="R2300" i="3"/>
  <c r="T2300" i="3" s="1"/>
  <c r="R2299" i="3"/>
  <c r="T2299" i="3" s="1"/>
  <c r="R2298" i="3"/>
  <c r="T2298" i="3" s="1"/>
  <c r="R3375" i="3"/>
  <c r="T3375" i="3" s="1"/>
  <c r="D362" i="10" s="1"/>
  <c r="R2297" i="3"/>
  <c r="T2297" i="3" s="1"/>
  <c r="R2296" i="3"/>
  <c r="T2296" i="3" s="1"/>
  <c r="R3374" i="3"/>
  <c r="T3374" i="3" s="1"/>
  <c r="D361" i="10" s="1"/>
  <c r="R2295" i="3"/>
  <c r="T2295" i="3" s="1"/>
  <c r="R2294" i="3"/>
  <c r="T2294" i="3" s="1"/>
  <c r="R2293" i="3"/>
  <c r="T2293" i="3" s="1"/>
  <c r="R2292" i="3"/>
  <c r="T2292" i="3" s="1"/>
  <c r="R2291" i="3"/>
  <c r="T2291" i="3" s="1"/>
  <c r="R2290" i="3"/>
  <c r="T2290" i="3" s="1"/>
  <c r="R2289" i="3"/>
  <c r="T2289" i="3" s="1"/>
  <c r="R2288" i="3"/>
  <c r="T2288" i="3" s="1"/>
  <c r="R2287" i="3"/>
  <c r="T2287" i="3" s="1"/>
  <c r="R2286" i="3"/>
  <c r="T2286" i="3" s="1"/>
  <c r="R2285" i="3"/>
  <c r="T2285" i="3" s="1"/>
  <c r="R2284" i="3"/>
  <c r="T2284" i="3" s="1"/>
  <c r="R3373" i="3"/>
  <c r="T3373" i="3" s="1"/>
  <c r="D360" i="10" s="1"/>
  <c r="R2283" i="3"/>
  <c r="T2283" i="3" s="1"/>
  <c r="R2282" i="3"/>
  <c r="T2282" i="3" s="1"/>
  <c r="R2281" i="3"/>
  <c r="T2281" i="3" s="1"/>
  <c r="R2280" i="3"/>
  <c r="T2280" i="3" s="1"/>
  <c r="R2279" i="3"/>
  <c r="T2279" i="3" s="1"/>
  <c r="R2278" i="3"/>
  <c r="T2278" i="3" s="1"/>
  <c r="R3372" i="3"/>
  <c r="T3372" i="3" s="1"/>
  <c r="D359" i="10" s="1"/>
  <c r="R2277" i="3"/>
  <c r="T2277" i="3" s="1"/>
  <c r="R3371" i="3"/>
  <c r="T3371" i="3" s="1"/>
  <c r="D358" i="10" s="1"/>
  <c r="R2276" i="3"/>
  <c r="T2276" i="3" s="1"/>
  <c r="R2275" i="3"/>
  <c r="T2275" i="3" s="1"/>
  <c r="R2274" i="3"/>
  <c r="T2274" i="3" s="1"/>
  <c r="R2273" i="3"/>
  <c r="T2273" i="3" s="1"/>
  <c r="R2272" i="3"/>
  <c r="T2272" i="3" s="1"/>
  <c r="R2271" i="3"/>
  <c r="T2271" i="3" s="1"/>
  <c r="R2270" i="3"/>
  <c r="T2270" i="3" s="1"/>
  <c r="R2269" i="3"/>
  <c r="T2269" i="3" s="1"/>
  <c r="R2268" i="3"/>
  <c r="T2268" i="3" s="1"/>
  <c r="R2267" i="3"/>
  <c r="T2267" i="3" s="1"/>
  <c r="R2266" i="3"/>
  <c r="T2266" i="3" s="1"/>
  <c r="R3370" i="3"/>
  <c r="T3370" i="3" s="1"/>
  <c r="D357" i="10" s="1"/>
  <c r="R3369" i="3"/>
  <c r="T3369" i="3" s="1"/>
  <c r="D356" i="10" s="1"/>
  <c r="R3368" i="3"/>
  <c r="T3368" i="3" s="1"/>
  <c r="D355" i="10" s="1"/>
  <c r="R2265" i="3"/>
  <c r="T2265" i="3" s="1"/>
  <c r="R2264" i="3"/>
  <c r="T2264" i="3" s="1"/>
  <c r="R2263" i="3"/>
  <c r="T2263" i="3" s="1"/>
  <c r="R2262" i="3"/>
  <c r="T2262" i="3" s="1"/>
  <c r="R2261" i="3"/>
  <c r="T2261" i="3" s="1"/>
  <c r="R2260" i="3"/>
  <c r="T2260" i="3" s="1"/>
  <c r="R3367" i="3"/>
  <c r="T3367" i="3" s="1"/>
  <c r="D354" i="10" s="1"/>
  <c r="R3366" i="3"/>
  <c r="T3366" i="3" s="1"/>
  <c r="D353" i="10" s="1"/>
  <c r="R2259" i="3"/>
  <c r="T2259" i="3" s="1"/>
  <c r="R2258" i="3"/>
  <c r="T2258" i="3" s="1"/>
  <c r="R2257" i="3"/>
  <c r="T2257" i="3" s="1"/>
  <c r="R2256" i="3"/>
  <c r="T2256" i="3" s="1"/>
  <c r="R2255" i="3"/>
  <c r="T2255" i="3" s="1"/>
  <c r="R2254" i="3"/>
  <c r="T2254" i="3" s="1"/>
  <c r="R2253" i="3"/>
  <c r="T2253" i="3" s="1"/>
  <c r="R3365" i="3"/>
  <c r="T3365" i="3" s="1"/>
  <c r="D352" i="10" s="1"/>
  <c r="R2252" i="3"/>
  <c r="T2252" i="3" s="1"/>
  <c r="R2251" i="3"/>
  <c r="T2251" i="3" s="1"/>
  <c r="R2250" i="3"/>
  <c r="T2250" i="3" s="1"/>
  <c r="R2249" i="3"/>
  <c r="T2249" i="3" s="1"/>
  <c r="R2248" i="3"/>
  <c r="T2248" i="3" s="1"/>
  <c r="R2247" i="3"/>
  <c r="T2247" i="3" s="1"/>
  <c r="R2246" i="3"/>
  <c r="T2246" i="3" s="1"/>
  <c r="R3364" i="3"/>
  <c r="T3364" i="3" s="1"/>
  <c r="D351" i="10" s="1"/>
  <c r="R3363" i="3"/>
  <c r="T3363" i="3" s="1"/>
  <c r="D350" i="10" s="1"/>
  <c r="R2245" i="3"/>
  <c r="T2245" i="3" s="1"/>
  <c r="R1219" i="3"/>
  <c r="T1219" i="3" s="1"/>
  <c r="R1218" i="3"/>
  <c r="T1218" i="3" s="1"/>
  <c r="R1217" i="3"/>
  <c r="T1217" i="3" s="1"/>
  <c r="R3210" i="3"/>
  <c r="T3210" i="3" s="1"/>
  <c r="D197" i="10" s="1"/>
  <c r="R1216" i="3"/>
  <c r="T1216" i="3" s="1"/>
  <c r="R1215" i="3"/>
  <c r="T1215" i="3" s="1"/>
  <c r="R1214" i="3"/>
  <c r="T1214" i="3" s="1"/>
  <c r="R1213" i="3"/>
  <c r="T1213" i="3" s="1"/>
  <c r="R1212" i="3"/>
  <c r="T1212" i="3" s="1"/>
  <c r="R2999" i="3"/>
  <c r="T2999" i="3" s="1"/>
  <c r="R1211" i="3"/>
  <c r="T1211" i="3" s="1"/>
  <c r="R1210" i="3"/>
  <c r="T1210" i="3" s="1"/>
  <c r="R1209" i="3"/>
  <c r="T1209" i="3" s="1"/>
  <c r="R1208" i="3"/>
  <c r="T1208" i="3" s="1"/>
  <c r="R1207" i="3"/>
  <c r="T1207" i="3" s="1"/>
  <c r="R2962" i="3"/>
  <c r="T2962" i="3" s="1"/>
  <c r="R750" i="3"/>
  <c r="T750" i="3" s="1"/>
  <c r="R749" i="3"/>
  <c r="T749" i="3" s="1"/>
  <c r="R748" i="3"/>
  <c r="T748" i="3" s="1"/>
  <c r="R747" i="3"/>
  <c r="T747" i="3" s="1"/>
  <c r="R746" i="3"/>
  <c r="T746" i="3" s="1"/>
  <c r="R745" i="3"/>
  <c r="T745" i="3" s="1"/>
  <c r="R744" i="3"/>
  <c r="T744" i="3" s="1"/>
  <c r="R743" i="3"/>
  <c r="T743" i="3" s="1"/>
  <c r="R742" i="3"/>
  <c r="T742" i="3" s="1"/>
  <c r="R741" i="3"/>
  <c r="T741" i="3" s="1"/>
  <c r="R740" i="3"/>
  <c r="T740" i="3" s="1"/>
  <c r="R739" i="3"/>
  <c r="T739" i="3" s="1"/>
  <c r="R738" i="3"/>
  <c r="T738" i="3" s="1"/>
  <c r="R737" i="3"/>
  <c r="T737" i="3" s="1"/>
  <c r="R736" i="3"/>
  <c r="T736" i="3" s="1"/>
  <c r="R735" i="3"/>
  <c r="T735" i="3" s="1"/>
  <c r="R734" i="3"/>
  <c r="T734" i="3" s="1"/>
  <c r="R733" i="3"/>
  <c r="T733" i="3" s="1"/>
  <c r="R732" i="3"/>
  <c r="T732" i="3" s="1"/>
  <c r="R731" i="3"/>
  <c r="T731" i="3" s="1"/>
  <c r="R3153" i="3"/>
  <c r="T3153" i="3" s="1"/>
  <c r="D140" i="10" s="1"/>
  <c r="R3152" i="3"/>
  <c r="T3152" i="3" s="1"/>
  <c r="D139" i="10" s="1"/>
  <c r="R730" i="3"/>
  <c r="T730" i="3" s="1"/>
  <c r="R687" i="3"/>
  <c r="T687" i="3" s="1"/>
  <c r="R686" i="3"/>
  <c r="T686" i="3" s="1"/>
  <c r="R685" i="3"/>
  <c r="T685" i="3" s="1"/>
  <c r="R684" i="3"/>
  <c r="T684" i="3" s="1"/>
  <c r="R683" i="3"/>
  <c r="T683" i="3" s="1"/>
  <c r="R682" i="3"/>
  <c r="T682" i="3" s="1"/>
  <c r="R681" i="3"/>
  <c r="T681" i="3" s="1"/>
  <c r="R680" i="3"/>
  <c r="T680" i="3" s="1"/>
  <c r="R679" i="3"/>
  <c r="T679" i="3" s="1"/>
  <c r="R678" i="3"/>
  <c r="T678" i="3" s="1"/>
  <c r="R677" i="3"/>
  <c r="T677" i="3" s="1"/>
  <c r="R676" i="3"/>
  <c r="T676" i="3" s="1"/>
  <c r="R675" i="3"/>
  <c r="T675" i="3" s="1"/>
  <c r="R674" i="3"/>
  <c r="T674" i="3" s="1"/>
  <c r="R673" i="3"/>
  <c r="T673" i="3" s="1"/>
  <c r="R672" i="3"/>
  <c r="T672" i="3" s="1"/>
  <c r="R671" i="3"/>
  <c r="T671" i="3" s="1"/>
  <c r="R670" i="3"/>
  <c r="T670" i="3" s="1"/>
  <c r="R669" i="3"/>
  <c r="T669" i="3" s="1"/>
  <c r="R668" i="3"/>
  <c r="T668" i="3" s="1"/>
  <c r="R667" i="3"/>
  <c r="T667" i="3" s="1"/>
  <c r="R666" i="3"/>
  <c r="T666" i="3" s="1"/>
  <c r="R665" i="3"/>
  <c r="T665" i="3" s="1"/>
  <c r="R664" i="3"/>
  <c r="T664" i="3" s="1"/>
  <c r="R663" i="3"/>
  <c r="T663" i="3" s="1"/>
  <c r="R662" i="3"/>
  <c r="T662" i="3" s="1"/>
  <c r="R661" i="3"/>
  <c r="T661" i="3" s="1"/>
  <c r="R660" i="3"/>
  <c r="T660" i="3" s="1"/>
  <c r="R659" i="3"/>
  <c r="T659" i="3" s="1"/>
  <c r="R658" i="3"/>
  <c r="T658" i="3" s="1"/>
  <c r="R657" i="3"/>
  <c r="T657" i="3" s="1"/>
  <c r="R656" i="3"/>
  <c r="T656" i="3" s="1"/>
  <c r="R655" i="3"/>
  <c r="T655" i="3" s="1"/>
  <c r="R654" i="3"/>
  <c r="T654" i="3" s="1"/>
  <c r="R653" i="3"/>
  <c r="T653" i="3" s="1"/>
  <c r="R652" i="3"/>
  <c r="T652" i="3" s="1"/>
  <c r="R651" i="3"/>
  <c r="T651" i="3" s="1"/>
  <c r="R650" i="3"/>
  <c r="T650" i="3" s="1"/>
  <c r="R649" i="3"/>
  <c r="T649" i="3" s="1"/>
  <c r="R648" i="3"/>
  <c r="T648" i="3" s="1"/>
  <c r="R647" i="3"/>
  <c r="T647" i="3" s="1"/>
  <c r="R646" i="3"/>
  <c r="T646" i="3" s="1"/>
  <c r="R645" i="3"/>
  <c r="T645" i="3" s="1"/>
  <c r="R644" i="3"/>
  <c r="T644" i="3" s="1"/>
  <c r="R643" i="3"/>
  <c r="T643" i="3" s="1"/>
  <c r="R2109" i="3"/>
  <c r="T2109" i="3" s="1"/>
  <c r="R2108" i="3"/>
  <c r="T2108" i="3" s="1"/>
  <c r="R2107" i="3"/>
  <c r="T2107" i="3" s="1"/>
  <c r="R2135" i="3"/>
  <c r="T2135" i="3" s="1"/>
  <c r="R2134" i="3"/>
  <c r="T2134" i="3" s="1"/>
  <c r="R2133" i="3"/>
  <c r="T2133" i="3" s="1"/>
  <c r="R2132" i="3"/>
  <c r="T2132" i="3" s="1"/>
  <c r="R2131" i="3"/>
  <c r="T2131" i="3" s="1"/>
  <c r="R2130" i="3"/>
  <c r="T2130" i="3" s="1"/>
  <c r="R2138" i="3"/>
  <c r="T2138" i="3" s="1"/>
  <c r="R2137" i="3"/>
  <c r="T2137" i="3" s="1"/>
  <c r="R2120" i="3"/>
  <c r="T2120" i="3" s="1"/>
  <c r="R2119" i="3"/>
  <c r="T2119" i="3" s="1"/>
  <c r="R2118" i="3"/>
  <c r="T2118" i="3" s="1"/>
  <c r="R2117" i="3"/>
  <c r="T2117" i="3" s="1"/>
  <c r="R2116" i="3"/>
  <c r="T2116" i="3" s="1"/>
  <c r="R2115" i="3"/>
  <c r="T2115" i="3" s="1"/>
  <c r="R2106" i="3"/>
  <c r="T2106" i="3" s="1"/>
  <c r="R2105" i="3"/>
  <c r="T2105" i="3" s="1"/>
  <c r="R3467" i="3"/>
  <c r="T3467" i="3" s="1"/>
  <c r="D454" i="10" s="1"/>
  <c r="R2129" i="3"/>
  <c r="T2129" i="3" s="1"/>
  <c r="R2128" i="3"/>
  <c r="T2128" i="3" s="1"/>
  <c r="R2104" i="3"/>
  <c r="T2104" i="3" s="1"/>
  <c r="R2103" i="3"/>
  <c r="T2103" i="3" s="1"/>
  <c r="R2102" i="3"/>
  <c r="T2102" i="3" s="1"/>
  <c r="R2124" i="3"/>
  <c r="T2124" i="3" s="1"/>
  <c r="R2126" i="3"/>
  <c r="T2126" i="3" s="1"/>
  <c r="R2125" i="3"/>
  <c r="T2125" i="3" s="1"/>
  <c r="R2123" i="3"/>
  <c r="T2123" i="3" s="1"/>
  <c r="R2122" i="3"/>
  <c r="T2122" i="3" s="1"/>
  <c r="R2101" i="3"/>
  <c r="T2101" i="3" s="1"/>
  <c r="R2114" i="3"/>
  <c r="T2114" i="3" s="1"/>
  <c r="R2113" i="3"/>
  <c r="T2113" i="3" s="1"/>
  <c r="R2112" i="3"/>
  <c r="T2112" i="3" s="1"/>
  <c r="R2111" i="3"/>
  <c r="T2111" i="3" s="1"/>
  <c r="R2110" i="3"/>
  <c r="T2110" i="3" s="1"/>
  <c r="R2100" i="3"/>
  <c r="T2100" i="3" s="1"/>
  <c r="R2099" i="3"/>
  <c r="T2099" i="3" s="1"/>
  <c r="R2098" i="3"/>
  <c r="T2098" i="3" s="1"/>
  <c r="R2097" i="3"/>
  <c r="T2097" i="3" s="1"/>
  <c r="R2096" i="3"/>
  <c r="T2096" i="3" s="1"/>
  <c r="R2095" i="3"/>
  <c r="T2095" i="3" s="1"/>
  <c r="R2094" i="3"/>
  <c r="T2094" i="3" s="1"/>
  <c r="R2093" i="3"/>
  <c r="T2093" i="3" s="1"/>
  <c r="R2092" i="3"/>
  <c r="T2092" i="3" s="1"/>
  <c r="R2091" i="3"/>
  <c r="T2091" i="3" s="1"/>
  <c r="R2090" i="3"/>
  <c r="T2090" i="3" s="1"/>
  <c r="R3349" i="3"/>
  <c r="T3349" i="3" s="1"/>
  <c r="D336" i="10" s="1"/>
  <c r="R2089" i="3"/>
  <c r="T2089" i="3" s="1"/>
  <c r="R2088" i="3"/>
  <c r="T2088" i="3" s="1"/>
  <c r="R2087" i="3"/>
  <c r="T2087" i="3" s="1"/>
  <c r="R2242" i="3"/>
  <c r="T2242" i="3" s="1"/>
  <c r="R2241" i="3"/>
  <c r="T2241" i="3" s="1"/>
  <c r="R2240" i="3"/>
  <c r="T2240" i="3" s="1"/>
  <c r="R2239" i="3"/>
  <c r="T2239" i="3" s="1"/>
  <c r="R2238" i="3"/>
  <c r="T2238" i="3" s="1"/>
  <c r="R2237" i="3"/>
  <c r="T2237" i="3" s="1"/>
  <c r="R2943" i="3"/>
  <c r="T2943" i="3" s="1"/>
  <c r="R3360" i="3"/>
  <c r="T3360" i="3" s="1"/>
  <c r="D347" i="10" s="1"/>
  <c r="R2236" i="3"/>
  <c r="T2236" i="3" s="1"/>
  <c r="R2235" i="3"/>
  <c r="T2235" i="3" s="1"/>
  <c r="R2234" i="3"/>
  <c r="T2234" i="3" s="1"/>
  <c r="R2233" i="3"/>
  <c r="T2233" i="3" s="1"/>
  <c r="R2232" i="3"/>
  <c r="T2232" i="3" s="1"/>
  <c r="R2231" i="3"/>
  <c r="T2231" i="3" s="1"/>
  <c r="R2230" i="3"/>
  <c r="T2230" i="3" s="1"/>
  <c r="R2229" i="3"/>
  <c r="T2229" i="3" s="1"/>
  <c r="R2228" i="3"/>
  <c r="T2228" i="3" s="1"/>
  <c r="R2227" i="3"/>
  <c r="T2227" i="3" s="1"/>
  <c r="R2226" i="3"/>
  <c r="T2226" i="3" s="1"/>
  <c r="R2225" i="3"/>
  <c r="T2225" i="3" s="1"/>
  <c r="R3359" i="3"/>
  <c r="T3359" i="3" s="1"/>
  <c r="D346" i="10" s="1"/>
  <c r="R2224" i="3"/>
  <c r="T2224" i="3" s="1"/>
  <c r="R2223" i="3"/>
  <c r="T2223" i="3" s="1"/>
  <c r="R2222" i="3"/>
  <c r="T2222" i="3" s="1"/>
  <c r="R2221" i="3"/>
  <c r="T2221" i="3" s="1"/>
  <c r="R2220" i="3"/>
  <c r="T2220" i="3" s="1"/>
  <c r="R2219" i="3"/>
  <c r="T2219" i="3" s="1"/>
  <c r="R2218" i="3"/>
  <c r="T2218" i="3" s="1"/>
  <c r="R2217" i="3"/>
  <c r="T2217" i="3" s="1"/>
  <c r="R2216" i="3"/>
  <c r="T2216" i="3" s="1"/>
  <c r="R2215" i="3"/>
  <c r="T2215" i="3" s="1"/>
  <c r="R2214" i="3"/>
  <c r="T2214" i="3" s="1"/>
  <c r="R3358" i="3"/>
  <c r="T3358" i="3" s="1"/>
  <c r="D345" i="10" s="1"/>
  <c r="R2213" i="3"/>
  <c r="T2213" i="3" s="1"/>
  <c r="R2212" i="3"/>
  <c r="T2212" i="3" s="1"/>
  <c r="R2211" i="3"/>
  <c r="T2211" i="3" s="1"/>
  <c r="R2210" i="3"/>
  <c r="T2210" i="3" s="1"/>
  <c r="R2209" i="3"/>
  <c r="T2209" i="3" s="1"/>
  <c r="R2968" i="3"/>
  <c r="T2968" i="3" s="1"/>
  <c r="R2208" i="3"/>
  <c r="T2208" i="3" s="1"/>
  <c r="R2207" i="3"/>
  <c r="T2207" i="3" s="1"/>
  <c r="R2206" i="3"/>
  <c r="T2206" i="3" s="1"/>
  <c r="R2205" i="3"/>
  <c r="T2205" i="3" s="1"/>
  <c r="R2204" i="3"/>
  <c r="T2204" i="3" s="1"/>
  <c r="R3357" i="3"/>
  <c r="T3357" i="3" s="1"/>
  <c r="D344" i="10" s="1"/>
  <c r="R2203" i="3"/>
  <c r="T2203" i="3" s="1"/>
  <c r="R2202" i="3"/>
  <c r="T2202" i="3" s="1"/>
  <c r="R2201" i="3"/>
  <c r="T2201" i="3" s="1"/>
  <c r="R2200" i="3"/>
  <c r="T2200" i="3" s="1"/>
  <c r="R2199" i="3"/>
  <c r="T2199" i="3" s="1"/>
  <c r="R2198" i="3"/>
  <c r="T2198" i="3" s="1"/>
  <c r="R2197" i="3"/>
  <c r="T2197" i="3" s="1"/>
  <c r="R2196" i="3"/>
  <c r="T2196" i="3" s="1"/>
  <c r="R2195" i="3"/>
  <c r="T2195" i="3" s="1"/>
  <c r="R2194" i="3"/>
  <c r="T2194" i="3" s="1"/>
  <c r="R2193" i="3"/>
  <c r="T2193" i="3" s="1"/>
  <c r="R2192" i="3"/>
  <c r="T2192" i="3" s="1"/>
  <c r="R2191" i="3"/>
  <c r="T2191" i="3" s="1"/>
  <c r="R2190" i="3"/>
  <c r="T2190" i="3" s="1"/>
  <c r="R2189" i="3"/>
  <c r="T2189" i="3" s="1"/>
  <c r="R2188" i="3"/>
  <c r="T2188" i="3" s="1"/>
  <c r="R2187" i="3"/>
  <c r="T2187" i="3" s="1"/>
  <c r="R2186" i="3"/>
  <c r="T2186" i="3" s="1"/>
  <c r="R2185" i="3"/>
  <c r="T2185" i="3" s="1"/>
  <c r="R2819" i="3"/>
  <c r="T2819" i="3" s="1"/>
  <c r="R2818" i="3"/>
  <c r="T2818" i="3" s="1"/>
  <c r="R3460" i="3"/>
  <c r="T3460" i="3" s="1"/>
  <c r="D447" i="10" s="1"/>
  <c r="R3459" i="3"/>
  <c r="T3459" i="3" s="1"/>
  <c r="D446" i="10" s="1"/>
  <c r="R3069" i="3"/>
  <c r="T3069" i="3" s="1"/>
  <c r="D56" i="10" s="1"/>
  <c r="R3068" i="3"/>
  <c r="T3068" i="3" s="1"/>
  <c r="D55" i="10" s="1"/>
  <c r="R3458" i="3"/>
  <c r="T3458" i="3" s="1"/>
  <c r="D445" i="10" s="1"/>
  <c r="R3067" i="3"/>
  <c r="T3067" i="3" s="1"/>
  <c r="D54" i="10" s="1"/>
  <c r="R3066" i="3"/>
  <c r="T3066" i="3" s="1"/>
  <c r="D53" i="10" s="1"/>
  <c r="R3065" i="3"/>
  <c r="T3065" i="3" s="1"/>
  <c r="D52" i="10" s="1"/>
  <c r="R3064" i="3"/>
  <c r="T3064" i="3" s="1"/>
  <c r="D51" i="10" s="1"/>
  <c r="R3063" i="3"/>
  <c r="T3063" i="3" s="1"/>
  <c r="D50" i="10" s="1"/>
  <c r="R3062" i="3"/>
  <c r="T3062" i="3" s="1"/>
  <c r="D49" i="10" s="1"/>
  <c r="R2816" i="3"/>
  <c r="T2816" i="3" s="1"/>
  <c r="R2815" i="3"/>
  <c r="T2815" i="3" s="1"/>
  <c r="R3061" i="3"/>
  <c r="T3061" i="3" s="1"/>
  <c r="D48" i="10" s="1"/>
  <c r="R3457" i="3"/>
  <c r="T3457" i="3" s="1"/>
  <c r="D444" i="10" s="1"/>
  <c r="R2814" i="3"/>
  <c r="T2814" i="3" s="1"/>
  <c r="R2813" i="3"/>
  <c r="T2813" i="3" s="1"/>
  <c r="R2812" i="3"/>
  <c r="T2812" i="3" s="1"/>
  <c r="R2811" i="3"/>
  <c r="T2811" i="3" s="1"/>
  <c r="R2822" i="3"/>
  <c r="T2822" i="3" s="1"/>
  <c r="R2810" i="3"/>
  <c r="T2810" i="3" s="1"/>
  <c r="R2809" i="3"/>
  <c r="T2809" i="3" s="1"/>
  <c r="R2808" i="3"/>
  <c r="T2808" i="3" s="1"/>
  <c r="R2807" i="3"/>
  <c r="T2807" i="3" s="1"/>
  <c r="R2806" i="3"/>
  <c r="T2806" i="3" s="1"/>
  <c r="R2805" i="3"/>
  <c r="T2805" i="3" s="1"/>
  <c r="R2804" i="3"/>
  <c r="T2804" i="3" s="1"/>
  <c r="R2803" i="3"/>
  <c r="T2803" i="3" s="1"/>
  <c r="R2802" i="3"/>
  <c r="T2802" i="3" s="1"/>
  <c r="R2801" i="3"/>
  <c r="T2801" i="3" s="1"/>
  <c r="R2800" i="3"/>
  <c r="T2800" i="3" s="1"/>
  <c r="R2799" i="3"/>
  <c r="T2799" i="3" s="1"/>
  <c r="R2798" i="3"/>
  <c r="T2798" i="3" s="1"/>
  <c r="R2797" i="3"/>
  <c r="T2797" i="3" s="1"/>
  <c r="R2796" i="3"/>
  <c r="T2796" i="3" s="1"/>
  <c r="R2795" i="3"/>
  <c r="T2795" i="3" s="1"/>
  <c r="R2794" i="3"/>
  <c r="T2794" i="3" s="1"/>
  <c r="R2793" i="3"/>
  <c r="T2793" i="3" s="1"/>
  <c r="R2792" i="3"/>
  <c r="T2792" i="3" s="1"/>
  <c r="R2791" i="3"/>
  <c r="T2791" i="3" s="1"/>
  <c r="R2790" i="3"/>
  <c r="T2790" i="3" s="1"/>
  <c r="R2789" i="3"/>
  <c r="T2789" i="3" s="1"/>
  <c r="R2788" i="3"/>
  <c r="T2788" i="3" s="1"/>
  <c r="R2787" i="3"/>
  <c r="T2787" i="3" s="1"/>
  <c r="R2786" i="3"/>
  <c r="T2786" i="3" s="1"/>
  <c r="R2785" i="3"/>
  <c r="T2785" i="3" s="1"/>
  <c r="R2784" i="3"/>
  <c r="T2784" i="3" s="1"/>
  <c r="R2783" i="3"/>
  <c r="T2783" i="3" s="1"/>
  <c r="R2782" i="3"/>
  <c r="T2782" i="3" s="1"/>
  <c r="R2781" i="3"/>
  <c r="T2781" i="3" s="1"/>
  <c r="R2780" i="3"/>
  <c r="T2780" i="3" s="1"/>
  <c r="R2779" i="3"/>
  <c r="T2779" i="3" s="1"/>
  <c r="R2778" i="3"/>
  <c r="T2778" i="3" s="1"/>
  <c r="R2869" i="3"/>
  <c r="T2869" i="3" s="1"/>
  <c r="R2777" i="3"/>
  <c r="T2777" i="3" s="1"/>
  <c r="R2776" i="3"/>
  <c r="T2776" i="3" s="1"/>
  <c r="R2775" i="3"/>
  <c r="T2775" i="3" s="1"/>
  <c r="R2774" i="3"/>
  <c r="T2774" i="3" s="1"/>
  <c r="R2773" i="3"/>
  <c r="T2773" i="3" s="1"/>
  <c r="R2772" i="3"/>
  <c r="T2772" i="3" s="1"/>
  <c r="R2771" i="3"/>
  <c r="T2771" i="3" s="1"/>
  <c r="R2770" i="3"/>
  <c r="T2770" i="3" s="1"/>
  <c r="R2769" i="3"/>
  <c r="T2769" i="3" s="1"/>
  <c r="R2768" i="3"/>
  <c r="T2768" i="3" s="1"/>
  <c r="R2767" i="3"/>
  <c r="T2767" i="3" s="1"/>
  <c r="R2766" i="3"/>
  <c r="T2766" i="3" s="1"/>
  <c r="R2765" i="3"/>
  <c r="T2765" i="3" s="1"/>
  <c r="R2764" i="3"/>
  <c r="T2764" i="3" s="1"/>
  <c r="R2763" i="3"/>
  <c r="T2763" i="3" s="1"/>
  <c r="R2762" i="3"/>
  <c r="T2762" i="3" s="1"/>
  <c r="R2761" i="3"/>
  <c r="T2761" i="3" s="1"/>
  <c r="R3456" i="3"/>
  <c r="T3456" i="3" s="1"/>
  <c r="D443" i="10" s="1"/>
  <c r="R3455" i="3"/>
  <c r="T3455" i="3" s="1"/>
  <c r="D442" i="10" s="1"/>
  <c r="R3454" i="3"/>
  <c r="T3454" i="3" s="1"/>
  <c r="D441" i="10" s="1"/>
  <c r="R3453" i="3"/>
  <c r="T3453" i="3" s="1"/>
  <c r="D440" i="10" s="1"/>
  <c r="R3452" i="3"/>
  <c r="T3452" i="3" s="1"/>
  <c r="D439" i="10" s="1"/>
  <c r="R2760" i="3"/>
  <c r="T2760" i="3" s="1"/>
  <c r="R2759" i="3"/>
  <c r="T2759" i="3" s="1"/>
  <c r="R2758" i="3"/>
  <c r="T2758" i="3" s="1"/>
  <c r="R2757" i="3"/>
  <c r="T2757" i="3" s="1"/>
  <c r="R2868" i="3"/>
  <c r="T2868" i="3" s="1"/>
  <c r="R2867" i="3"/>
  <c r="T2867" i="3" s="1"/>
  <c r="R2866" i="3"/>
  <c r="T2866" i="3" s="1"/>
  <c r="R2756" i="3"/>
  <c r="T2756" i="3" s="1"/>
  <c r="R2755" i="3"/>
  <c r="T2755" i="3" s="1"/>
  <c r="R2754" i="3"/>
  <c r="T2754" i="3" s="1"/>
  <c r="R2753" i="3"/>
  <c r="T2753" i="3" s="1"/>
  <c r="R2752" i="3"/>
  <c r="T2752" i="3" s="1"/>
  <c r="R2751" i="3"/>
  <c r="T2751" i="3" s="1"/>
  <c r="R2750" i="3"/>
  <c r="T2750" i="3" s="1"/>
  <c r="R2749" i="3"/>
  <c r="T2749" i="3" s="1"/>
  <c r="R2748" i="3"/>
  <c r="T2748" i="3" s="1"/>
  <c r="R3451" i="3"/>
  <c r="T3451" i="3" s="1"/>
  <c r="D438" i="10" s="1"/>
  <c r="R3450" i="3"/>
  <c r="T3450" i="3" s="1"/>
  <c r="D437" i="10" s="1"/>
  <c r="R2747" i="3"/>
  <c r="T2747" i="3" s="1"/>
  <c r="R2746" i="3"/>
  <c r="T2746" i="3" s="1"/>
  <c r="R2745" i="3"/>
  <c r="T2745" i="3" s="1"/>
  <c r="R2744" i="3"/>
  <c r="T2744" i="3" s="1"/>
  <c r="R2743" i="3"/>
  <c r="T2743" i="3" s="1"/>
  <c r="R3073" i="3"/>
  <c r="T3073" i="3" s="1"/>
  <c r="D60" i="10" s="1"/>
  <c r="R2742" i="3"/>
  <c r="T2742" i="3" s="1"/>
  <c r="R2741" i="3"/>
  <c r="T2741" i="3" s="1"/>
  <c r="R2740" i="3"/>
  <c r="T2740" i="3" s="1"/>
  <c r="R2739" i="3"/>
  <c r="T2739" i="3" s="1"/>
  <c r="R2738" i="3"/>
  <c r="T2738" i="3" s="1"/>
  <c r="R2737" i="3"/>
  <c r="T2737" i="3" s="1"/>
  <c r="R2736" i="3"/>
  <c r="T2736" i="3" s="1"/>
  <c r="R2735" i="3"/>
  <c r="T2735" i="3" s="1"/>
  <c r="R2734" i="3"/>
  <c r="T2734" i="3" s="1"/>
  <c r="R2733" i="3"/>
  <c r="T2733" i="3" s="1"/>
  <c r="R2826" i="3"/>
  <c r="T2826" i="3" s="1"/>
  <c r="R2732" i="3"/>
  <c r="T2732" i="3" s="1"/>
  <c r="R2731" i="3"/>
  <c r="T2731" i="3" s="1"/>
  <c r="R2730" i="3"/>
  <c r="T2730" i="3" s="1"/>
  <c r="R2729" i="3"/>
  <c r="T2729" i="3" s="1"/>
  <c r="R2728" i="3"/>
  <c r="T2728" i="3" s="1"/>
  <c r="R3011" i="3"/>
  <c r="T3011" i="3" s="1"/>
  <c r="R2825" i="3"/>
  <c r="T2825" i="3" s="1"/>
  <c r="R2824" i="3"/>
  <c r="T2824" i="3" s="1"/>
  <c r="R3449" i="3"/>
  <c r="T3449" i="3" s="1"/>
  <c r="D436" i="10" s="1"/>
  <c r="R3448" i="3"/>
  <c r="T3448" i="3" s="1"/>
  <c r="D435" i="10" s="1"/>
  <c r="R2727" i="3"/>
  <c r="T2727" i="3" s="1"/>
  <c r="R2726" i="3"/>
  <c r="T2726" i="3" s="1"/>
  <c r="R2725" i="3"/>
  <c r="T2725" i="3" s="1"/>
  <c r="R2724" i="3"/>
  <c r="T2724" i="3" s="1"/>
  <c r="R2723" i="3"/>
  <c r="T2723" i="3" s="1"/>
  <c r="R2821" i="3"/>
  <c r="T2821" i="3" s="1"/>
  <c r="R2722" i="3"/>
  <c r="T2722" i="3" s="1"/>
  <c r="R2721" i="3"/>
  <c r="T2721" i="3" s="1"/>
  <c r="R3447" i="3"/>
  <c r="T3447" i="3" s="1"/>
  <c r="D434" i="10" s="1"/>
  <c r="R3446" i="3"/>
  <c r="T3446" i="3" s="1"/>
  <c r="D433" i="10" s="1"/>
  <c r="R2720" i="3"/>
  <c r="T2720" i="3" s="1"/>
  <c r="R2719" i="3"/>
  <c r="T2719" i="3" s="1"/>
  <c r="R2718" i="3"/>
  <c r="T2718" i="3" s="1"/>
  <c r="R2717" i="3"/>
  <c r="T2717" i="3" s="1"/>
  <c r="R2716" i="3"/>
  <c r="T2716" i="3" s="1"/>
  <c r="R1568" i="3"/>
  <c r="T1568" i="3" s="1"/>
  <c r="R1567" i="3"/>
  <c r="T1567" i="3" s="1"/>
  <c r="R1566" i="3"/>
  <c r="T1566" i="3" s="1"/>
  <c r="R1565" i="3"/>
  <c r="T1565" i="3" s="1"/>
  <c r="R3265" i="3"/>
  <c r="T3265" i="3" s="1"/>
  <c r="D252" i="10" s="1"/>
  <c r="R1564" i="3"/>
  <c r="T1564" i="3" s="1"/>
  <c r="R3264" i="3"/>
  <c r="T3264" i="3" s="1"/>
  <c r="D251" i="10" s="1"/>
  <c r="R1563" i="3"/>
  <c r="T1563" i="3" s="1"/>
  <c r="R1562" i="3"/>
  <c r="T1562" i="3" s="1"/>
  <c r="R1561" i="3"/>
  <c r="T1561" i="3" s="1"/>
  <c r="R1560" i="3"/>
  <c r="T1560" i="3" s="1"/>
  <c r="R3263" i="3"/>
  <c r="T3263" i="3" s="1"/>
  <c r="D250" i="10" s="1"/>
  <c r="R1559" i="3"/>
  <c r="T1559" i="3" s="1"/>
  <c r="R1558" i="3"/>
  <c r="T1558" i="3" s="1"/>
  <c r="R1557" i="3"/>
  <c r="T1557" i="3" s="1"/>
  <c r="R3262" i="3"/>
  <c r="T3262" i="3" s="1"/>
  <c r="D249" i="10" s="1"/>
  <c r="R1556" i="3"/>
  <c r="T1556" i="3" s="1"/>
  <c r="R3261" i="3"/>
  <c r="T3261" i="3" s="1"/>
  <c r="D248" i="10" s="1"/>
  <c r="R1555" i="3"/>
  <c r="T1555" i="3" s="1"/>
  <c r="R1554" i="3"/>
  <c r="T1554" i="3" s="1"/>
  <c r="R3260" i="3"/>
  <c r="T3260" i="3" s="1"/>
  <c r="D247" i="10" s="1"/>
  <c r="R3052" i="3"/>
  <c r="T3052" i="3" s="1"/>
  <c r="D39" i="10" s="1"/>
  <c r="R3051" i="3"/>
  <c r="T3051" i="3" s="1"/>
  <c r="D38" i="10" s="1"/>
  <c r="R1553" i="3"/>
  <c r="T1553" i="3" s="1"/>
  <c r="R1552" i="3"/>
  <c r="T1552" i="3" s="1"/>
  <c r="R1551" i="3"/>
  <c r="T1551" i="3" s="1"/>
  <c r="R3259" i="3"/>
  <c r="T3259" i="3" s="1"/>
  <c r="D246" i="10" s="1"/>
  <c r="R3258" i="3"/>
  <c r="T3258" i="3" s="1"/>
  <c r="D245" i="10" s="1"/>
  <c r="R3257" i="3"/>
  <c r="T3257" i="3" s="1"/>
  <c r="D244" i="10" s="1"/>
  <c r="R1550" i="3"/>
  <c r="T1550" i="3" s="1"/>
  <c r="R1549" i="3"/>
  <c r="T1549" i="3" s="1"/>
  <c r="R1548" i="3"/>
  <c r="T1548" i="3" s="1"/>
  <c r="R1547" i="3"/>
  <c r="T1547" i="3" s="1"/>
  <c r="R1546" i="3"/>
  <c r="T1546" i="3" s="1"/>
  <c r="R1545" i="3"/>
  <c r="T1545" i="3" s="1"/>
  <c r="R1544" i="3"/>
  <c r="T1544" i="3" s="1"/>
  <c r="R1543" i="3"/>
  <c r="T1543" i="3" s="1"/>
  <c r="R1542" i="3"/>
  <c r="T1542" i="3" s="1"/>
  <c r="R1541" i="3"/>
  <c r="T1541" i="3" s="1"/>
  <c r="R1540" i="3"/>
  <c r="T1540" i="3" s="1"/>
  <c r="R1539" i="3"/>
  <c r="T1539" i="3" s="1"/>
  <c r="R1538" i="3"/>
  <c r="T1538" i="3" s="1"/>
  <c r="R3256" i="3"/>
  <c r="T3256" i="3" s="1"/>
  <c r="D243" i="10" s="1"/>
  <c r="R1537" i="3"/>
  <c r="T1537" i="3" s="1"/>
  <c r="R1536" i="3"/>
  <c r="T1536" i="3" s="1"/>
  <c r="R3295" i="3"/>
  <c r="T3295" i="3" s="1"/>
  <c r="D282" i="10" s="1"/>
  <c r="R1869" i="3"/>
  <c r="T1869" i="3" s="1"/>
  <c r="R1868" i="3"/>
  <c r="T1868" i="3" s="1"/>
  <c r="R1867" i="3"/>
  <c r="T1867" i="3" s="1"/>
  <c r="R1866" i="3"/>
  <c r="T1866" i="3" s="1"/>
  <c r="R3050" i="3"/>
  <c r="T3050" i="3" s="1"/>
  <c r="D37" i="10" s="1"/>
  <c r="R3045" i="3"/>
  <c r="T3045" i="3" s="1"/>
  <c r="D32" i="10" s="1"/>
  <c r="R1864" i="3"/>
  <c r="T1864" i="3" s="1"/>
  <c r="R1863" i="3"/>
  <c r="T1863" i="3" s="1"/>
  <c r="R3041" i="3"/>
  <c r="T3041" i="3" s="1"/>
  <c r="D28" i="10" s="1"/>
  <c r="R2941" i="3"/>
  <c r="T2941" i="3" s="1"/>
  <c r="R2940" i="3"/>
  <c r="T2940" i="3" s="1"/>
  <c r="R2939" i="3"/>
  <c r="T2939" i="3" s="1"/>
  <c r="R2938" i="3"/>
  <c r="T2938" i="3" s="1"/>
  <c r="R1862" i="3"/>
  <c r="T1862" i="3" s="1"/>
  <c r="R1861" i="3"/>
  <c r="T1861" i="3" s="1"/>
  <c r="R1860" i="3"/>
  <c r="T1860" i="3" s="1"/>
  <c r="R1859" i="3"/>
  <c r="T1859" i="3" s="1"/>
  <c r="R2907" i="3"/>
  <c r="T2907" i="3" s="1"/>
  <c r="R2906" i="3"/>
  <c r="T2906" i="3" s="1"/>
  <c r="R2905" i="3"/>
  <c r="T2905" i="3" s="1"/>
  <c r="R2904" i="3"/>
  <c r="T2904" i="3" s="1"/>
  <c r="R2903" i="3"/>
  <c r="T2903" i="3" s="1"/>
  <c r="R2902" i="3"/>
  <c r="T2902" i="3" s="1"/>
  <c r="R1677" i="3"/>
  <c r="T1677" i="3" s="1"/>
  <c r="R1676" i="3"/>
  <c r="T1676" i="3" s="1"/>
  <c r="R1675" i="3"/>
  <c r="T1675" i="3" s="1"/>
  <c r="R1674" i="3"/>
  <c r="T1674" i="3" s="1"/>
  <c r="R1673" i="3"/>
  <c r="T1673" i="3" s="1"/>
  <c r="R1672" i="3"/>
  <c r="T1672" i="3" s="1"/>
  <c r="R1670" i="3"/>
  <c r="T1670" i="3" s="1"/>
  <c r="R3279" i="3"/>
  <c r="T3279" i="3" s="1"/>
  <c r="D266" i="10" s="1"/>
  <c r="R3278" i="3"/>
  <c r="T3278" i="3" s="1"/>
  <c r="D265" i="10" s="1"/>
  <c r="R1669" i="3"/>
  <c r="T1669" i="3" s="1"/>
  <c r="R1668" i="3"/>
  <c r="T1668" i="3" s="1"/>
  <c r="R1667" i="3"/>
  <c r="T1667" i="3" s="1"/>
  <c r="R1666" i="3"/>
  <c r="T1666" i="3" s="1"/>
  <c r="R1665" i="3"/>
  <c r="T1665" i="3" s="1"/>
  <c r="R1664" i="3"/>
  <c r="T1664" i="3" s="1"/>
  <c r="R1663" i="3"/>
  <c r="T1663" i="3" s="1"/>
  <c r="R1662" i="3"/>
  <c r="T1662" i="3" s="1"/>
  <c r="R1661" i="3"/>
  <c r="T1661" i="3" s="1"/>
  <c r="R1660" i="3"/>
  <c r="T1660" i="3" s="1"/>
  <c r="R1659" i="3"/>
  <c r="T1659" i="3" s="1"/>
  <c r="R1658" i="3"/>
  <c r="T1658" i="3" s="1"/>
  <c r="R1657" i="3"/>
  <c r="T1657" i="3" s="1"/>
  <c r="R1656" i="3"/>
  <c r="T1656" i="3" s="1"/>
  <c r="R3277" i="3"/>
  <c r="T3277" i="3" s="1"/>
  <c r="D264" i="10" s="1"/>
  <c r="R1655" i="3"/>
  <c r="T1655" i="3" s="1"/>
  <c r="R1654" i="3"/>
  <c r="T1654" i="3" s="1"/>
  <c r="R1653" i="3"/>
  <c r="T1653" i="3" s="1"/>
  <c r="R1652" i="3"/>
  <c r="T1652" i="3" s="1"/>
  <c r="R3276" i="3"/>
  <c r="T3276" i="3" s="1"/>
  <c r="D263" i="10" s="1"/>
  <c r="R1651" i="3"/>
  <c r="T1651" i="3" s="1"/>
  <c r="R1650" i="3"/>
  <c r="T1650" i="3" s="1"/>
  <c r="R1649" i="3"/>
  <c r="T1649" i="3" s="1"/>
  <c r="R1648" i="3"/>
  <c r="T1648" i="3" s="1"/>
  <c r="R1647" i="3"/>
  <c r="T1647" i="3" s="1"/>
  <c r="R1646" i="3"/>
  <c r="T1646" i="3" s="1"/>
  <c r="R1645" i="3"/>
  <c r="T1645" i="3" s="1"/>
  <c r="R1644" i="3"/>
  <c r="T1644" i="3" s="1"/>
  <c r="R1643" i="3"/>
  <c r="T1643" i="3" s="1"/>
  <c r="R1642" i="3"/>
  <c r="T1642" i="3" s="1"/>
  <c r="R1641" i="3"/>
  <c r="T1641" i="3" s="1"/>
  <c r="R1640" i="3"/>
  <c r="T1640" i="3" s="1"/>
  <c r="R1639" i="3"/>
  <c r="T1639" i="3" s="1"/>
  <c r="R1638" i="3"/>
  <c r="T1638" i="3" s="1"/>
  <c r="R1637" i="3"/>
  <c r="T1637" i="3" s="1"/>
  <c r="R1636" i="3"/>
  <c r="T1636" i="3" s="1"/>
  <c r="R1635" i="3"/>
  <c r="T1635" i="3" s="1"/>
  <c r="R1634" i="3"/>
  <c r="T1634" i="3" s="1"/>
  <c r="R1633" i="3"/>
  <c r="T1633" i="3" s="1"/>
  <c r="R1632" i="3"/>
  <c r="T1632" i="3" s="1"/>
  <c r="R1631" i="3"/>
  <c r="T1631" i="3" s="1"/>
  <c r="R1630" i="3"/>
  <c r="T1630" i="3" s="1"/>
  <c r="R1629" i="3"/>
  <c r="T1629" i="3" s="1"/>
  <c r="R1628" i="3"/>
  <c r="T1628" i="3" s="1"/>
  <c r="R1627" i="3"/>
  <c r="T1627" i="3" s="1"/>
  <c r="R1626" i="3"/>
  <c r="T1626" i="3" s="1"/>
  <c r="R1625" i="3"/>
  <c r="T1625" i="3" s="1"/>
  <c r="R1053" i="3"/>
  <c r="T1053" i="3" s="1"/>
  <c r="R1052" i="3"/>
  <c r="T1052" i="3" s="1"/>
  <c r="R1051" i="3"/>
  <c r="T1051" i="3" s="1"/>
  <c r="R1050" i="3"/>
  <c r="T1050" i="3" s="1"/>
  <c r="R3483" i="3"/>
  <c r="T3483" i="3" s="1"/>
  <c r="D470" i="10" s="1"/>
  <c r="R2998" i="3"/>
  <c r="T2998" i="3" s="1"/>
  <c r="R1065" i="3"/>
  <c r="T1065" i="3" s="1"/>
  <c r="R1064" i="3"/>
  <c r="T1064" i="3" s="1"/>
  <c r="R3190" i="3"/>
  <c r="T3190" i="3" s="1"/>
  <c r="D177" i="10" s="1"/>
  <c r="R1049" i="3"/>
  <c r="T1049" i="3" s="1"/>
  <c r="R1048" i="3"/>
  <c r="T1048" i="3" s="1"/>
  <c r="R1060" i="3"/>
  <c r="T1060" i="3" s="1"/>
  <c r="R3189" i="3"/>
  <c r="T3189" i="3" s="1"/>
  <c r="D176" i="10" s="1"/>
  <c r="R1059" i="3"/>
  <c r="T1059" i="3" s="1"/>
  <c r="R1047" i="3"/>
  <c r="T1047" i="3" s="1"/>
  <c r="R3188" i="3"/>
  <c r="T3188" i="3" s="1"/>
  <c r="D175" i="10" s="1"/>
  <c r="R3187" i="3"/>
  <c r="T3187" i="3" s="1"/>
  <c r="D174" i="10" s="1"/>
  <c r="R1046" i="3"/>
  <c r="T1046" i="3" s="1"/>
  <c r="R1045" i="3"/>
  <c r="T1045" i="3" s="1"/>
  <c r="R1044" i="3"/>
  <c r="T1044" i="3" s="1"/>
  <c r="R1043" i="3"/>
  <c r="T1043" i="3" s="1"/>
  <c r="R1042" i="3"/>
  <c r="T1042" i="3" s="1"/>
  <c r="R1041" i="3"/>
  <c r="T1041" i="3" s="1"/>
  <c r="R3186" i="3"/>
  <c r="T3186" i="3" s="1"/>
  <c r="D173" i="10" s="1"/>
  <c r="R1040" i="3"/>
  <c r="T1040" i="3" s="1"/>
  <c r="R1039" i="3"/>
  <c r="T1039" i="3" s="1"/>
  <c r="R1038" i="3"/>
  <c r="T1038" i="3" s="1"/>
  <c r="R1037" i="3"/>
  <c r="T1037" i="3" s="1"/>
  <c r="R1036" i="3"/>
  <c r="T1036" i="3" s="1"/>
  <c r="R1035" i="3"/>
  <c r="T1035" i="3" s="1"/>
  <c r="R1034" i="3"/>
  <c r="T1034" i="3" s="1"/>
  <c r="R1033" i="3"/>
  <c r="T1033" i="3" s="1"/>
  <c r="R1032" i="3"/>
  <c r="T1032" i="3" s="1"/>
  <c r="R1031" i="3"/>
  <c r="T1031" i="3" s="1"/>
  <c r="R1030" i="3"/>
  <c r="T1030" i="3" s="1"/>
  <c r="R1029" i="3"/>
  <c r="T1029" i="3" s="1"/>
  <c r="R1028" i="3"/>
  <c r="T1028" i="3" s="1"/>
  <c r="R1027" i="3"/>
  <c r="T1027" i="3" s="1"/>
  <c r="R1026" i="3"/>
  <c r="T1026" i="3" s="1"/>
  <c r="R1025" i="3"/>
  <c r="T1025" i="3" s="1"/>
  <c r="R1024" i="3"/>
  <c r="T1024" i="3" s="1"/>
  <c r="R1023" i="3"/>
  <c r="T1023" i="3" s="1"/>
  <c r="R1022" i="3"/>
  <c r="T1022" i="3" s="1"/>
  <c r="R1021" i="3"/>
  <c r="T1021" i="3" s="1"/>
  <c r="R1020" i="3"/>
  <c r="T1020" i="3" s="1"/>
  <c r="R1019" i="3"/>
  <c r="T1019" i="3" s="1"/>
  <c r="R1018" i="3"/>
  <c r="T1018" i="3" s="1"/>
  <c r="R1017" i="3"/>
  <c r="T1017" i="3" s="1"/>
  <c r="R1016" i="3"/>
  <c r="T1016" i="3" s="1"/>
  <c r="R1015" i="3"/>
  <c r="T1015" i="3" s="1"/>
  <c r="R1014" i="3"/>
  <c r="T1014" i="3" s="1"/>
  <c r="R1013" i="3"/>
  <c r="T1013" i="3" s="1"/>
  <c r="R1012" i="3"/>
  <c r="T1012" i="3" s="1"/>
  <c r="R1068" i="3"/>
  <c r="T1068" i="3" s="1"/>
  <c r="R1067" i="3"/>
  <c r="T1067" i="3" s="1"/>
  <c r="R1063" i="3"/>
  <c r="T1063" i="3" s="1"/>
  <c r="R1062" i="3"/>
  <c r="T1062" i="3" s="1"/>
  <c r="R1011" i="3"/>
  <c r="T1011" i="3" s="1"/>
  <c r="R1075" i="3"/>
  <c r="T1075" i="3" s="1"/>
  <c r="R3026" i="3"/>
  <c r="T3026" i="3" s="1"/>
  <c r="D13" i="10" s="1"/>
  <c r="R1058" i="3"/>
  <c r="T1058" i="3" s="1"/>
  <c r="R1057" i="3"/>
  <c r="T1057" i="3" s="1"/>
  <c r="R1056" i="3"/>
  <c r="T1056" i="3" s="1"/>
  <c r="R1010" i="3"/>
  <c r="T1010" i="3" s="1"/>
  <c r="R1009" i="3"/>
  <c r="T1009" i="3" s="1"/>
  <c r="R1008" i="3"/>
  <c r="T1008" i="3" s="1"/>
  <c r="R1007" i="3"/>
  <c r="T1007" i="3" s="1"/>
  <c r="R1006" i="3"/>
  <c r="T1006" i="3" s="1"/>
  <c r="R1074" i="3"/>
  <c r="T1074" i="3" s="1"/>
  <c r="R1005" i="3"/>
  <c r="T1005" i="3" s="1"/>
  <c r="R1004" i="3"/>
  <c r="T1004" i="3" s="1"/>
  <c r="R1003" i="3"/>
  <c r="T1003" i="3" s="1"/>
  <c r="R1002" i="3"/>
  <c r="T1002" i="3" s="1"/>
  <c r="R1001" i="3"/>
  <c r="T1001" i="3" s="1"/>
  <c r="R1000" i="3"/>
  <c r="T1000" i="3" s="1"/>
  <c r="R999" i="3"/>
  <c r="T999" i="3" s="1"/>
  <c r="R998" i="3"/>
  <c r="T998" i="3" s="1"/>
  <c r="R1073" i="3"/>
  <c r="T1073" i="3" s="1"/>
  <c r="R1072" i="3"/>
  <c r="T1072" i="3" s="1"/>
  <c r="R1071" i="3"/>
  <c r="T1071" i="3" s="1"/>
  <c r="R997" i="3"/>
  <c r="T997" i="3" s="1"/>
  <c r="R996" i="3"/>
  <c r="T996" i="3" s="1"/>
  <c r="R995" i="3"/>
  <c r="T995" i="3" s="1"/>
  <c r="R1070" i="3"/>
  <c r="T1070" i="3" s="1"/>
  <c r="R994" i="3"/>
  <c r="T994" i="3" s="1"/>
  <c r="R993" i="3"/>
  <c r="T993" i="3" s="1"/>
  <c r="R992" i="3"/>
  <c r="T992" i="3" s="1"/>
  <c r="R3185" i="3"/>
  <c r="T3185" i="3" s="1"/>
  <c r="D172" i="10" s="1"/>
  <c r="R991" i="3"/>
  <c r="T991" i="3" s="1"/>
  <c r="R990" i="3"/>
  <c r="T990" i="3" s="1"/>
  <c r="R989" i="3"/>
  <c r="T989" i="3" s="1"/>
  <c r="R988" i="3"/>
  <c r="T988" i="3" s="1"/>
  <c r="R987" i="3"/>
  <c r="T987" i="3" s="1"/>
  <c r="R986" i="3"/>
  <c r="T986" i="3" s="1"/>
  <c r="R985" i="3"/>
  <c r="T985" i="3" s="1"/>
  <c r="R630" i="3"/>
  <c r="T630" i="3" s="1"/>
  <c r="R629" i="3"/>
  <c r="T629" i="3" s="1"/>
  <c r="R628" i="3"/>
  <c r="T628" i="3" s="1"/>
  <c r="R627" i="3"/>
  <c r="T627" i="3" s="1"/>
  <c r="R626" i="3"/>
  <c r="T626" i="3" s="1"/>
  <c r="R625" i="3"/>
  <c r="T625" i="3" s="1"/>
  <c r="R1275" i="3"/>
  <c r="T1275" i="3" s="1"/>
  <c r="R1274" i="3"/>
  <c r="T1274" i="3" s="1"/>
  <c r="R1273" i="3"/>
  <c r="T1273" i="3" s="1"/>
  <c r="R1284" i="3"/>
  <c r="T1284" i="3" s="1"/>
  <c r="R2885" i="3"/>
  <c r="T2885" i="3" s="1"/>
  <c r="R1272" i="3"/>
  <c r="T1272" i="3" s="1"/>
  <c r="R1271" i="3"/>
  <c r="T1271" i="3" s="1"/>
  <c r="R1283" i="3"/>
  <c r="T1283" i="3" s="1"/>
  <c r="R1270" i="3"/>
  <c r="T1270" i="3" s="1"/>
  <c r="R1269" i="3"/>
  <c r="T1269" i="3" s="1"/>
  <c r="R2891" i="3"/>
  <c r="T2891" i="3" s="1"/>
  <c r="R2884" i="3"/>
  <c r="T2884" i="3" s="1"/>
  <c r="R2883" i="3"/>
  <c r="T2883" i="3" s="1"/>
  <c r="R2882" i="3"/>
  <c r="T2882" i="3" s="1"/>
  <c r="R1268" i="3"/>
  <c r="T1268" i="3" s="1"/>
  <c r="R3226" i="3"/>
  <c r="T3226" i="3" s="1"/>
  <c r="D213" i="10" s="1"/>
  <c r="R2890" i="3"/>
  <c r="T2890" i="3" s="1"/>
  <c r="R2889" i="3"/>
  <c r="T2889" i="3" s="1"/>
  <c r="R1281" i="3"/>
  <c r="T1281" i="3" s="1"/>
  <c r="R1280" i="3"/>
  <c r="T1280" i="3" s="1"/>
  <c r="R1267" i="3"/>
  <c r="T1267" i="3" s="1"/>
  <c r="R3225" i="3"/>
  <c r="T3225" i="3" s="1"/>
  <c r="D212" i="10" s="1"/>
  <c r="R2888" i="3"/>
  <c r="T2888" i="3" s="1"/>
  <c r="R2887" i="3"/>
  <c r="T2887" i="3" s="1"/>
  <c r="R1266" i="3"/>
  <c r="T1266" i="3" s="1"/>
  <c r="R1265" i="3"/>
  <c r="T1265" i="3" s="1"/>
  <c r="R1264" i="3"/>
  <c r="T1264" i="3" s="1"/>
  <c r="R1263" i="3"/>
  <c r="T1263" i="3" s="1"/>
  <c r="R2886" i="3"/>
  <c r="T2886" i="3" s="1"/>
  <c r="R1279" i="3"/>
  <c r="T1279" i="3" s="1"/>
  <c r="R3224" i="3"/>
  <c r="T3224" i="3" s="1"/>
  <c r="D211" i="10" s="1"/>
  <c r="R1262" i="3"/>
  <c r="T1262" i="3" s="1"/>
  <c r="R1261" i="3"/>
  <c r="T1261" i="3" s="1"/>
  <c r="R1260" i="3"/>
  <c r="T1260" i="3" s="1"/>
  <c r="R1278" i="3"/>
  <c r="T1278" i="3" s="1"/>
  <c r="R1259" i="3"/>
  <c r="T1259" i="3" s="1"/>
  <c r="R1258" i="3"/>
  <c r="T1258" i="3" s="1"/>
  <c r="R1257" i="3"/>
  <c r="T1257" i="3" s="1"/>
  <c r="R3223" i="3"/>
  <c r="T3223" i="3" s="1"/>
  <c r="D210" i="10" s="1"/>
  <c r="R3222" i="3"/>
  <c r="T3222" i="3" s="1"/>
  <c r="D209" i="10" s="1"/>
  <c r="R3221" i="3"/>
  <c r="T3221" i="3" s="1"/>
  <c r="D208" i="10" s="1"/>
  <c r="R1256" i="3"/>
  <c r="T1256" i="3" s="1"/>
  <c r="R1255" i="3"/>
  <c r="T1255" i="3" s="1"/>
  <c r="R1254" i="3"/>
  <c r="T1254" i="3" s="1"/>
  <c r="R1253" i="3"/>
  <c r="T1253" i="3" s="1"/>
  <c r="R2881" i="3"/>
  <c r="T2881" i="3" s="1"/>
  <c r="R1252" i="3"/>
  <c r="T1252" i="3" s="1"/>
  <c r="R3220" i="3"/>
  <c r="T3220" i="3" s="1"/>
  <c r="D207" i="10" s="1"/>
  <c r="R1251" i="3"/>
  <c r="T1251" i="3" s="1"/>
  <c r="R1250" i="3"/>
  <c r="T1250" i="3" s="1"/>
  <c r="R1249" i="3"/>
  <c r="T1249" i="3" s="1"/>
  <c r="R1277" i="3"/>
  <c r="T1277" i="3" s="1"/>
  <c r="R1248" i="3"/>
  <c r="T1248" i="3" s="1"/>
  <c r="R1247" i="3"/>
  <c r="T1247" i="3" s="1"/>
  <c r="R2880" i="3"/>
  <c r="T2880" i="3" s="1"/>
  <c r="R1246" i="3"/>
  <c r="T1246" i="3" s="1"/>
  <c r="R1245" i="3"/>
  <c r="T1245" i="3" s="1"/>
  <c r="R1244" i="3"/>
  <c r="T1244" i="3" s="1"/>
  <c r="R1243" i="3"/>
  <c r="T1243" i="3" s="1"/>
  <c r="R1242" i="3"/>
  <c r="T1242" i="3" s="1"/>
  <c r="R1276" i="3"/>
  <c r="T1276" i="3" s="1"/>
  <c r="R1241" i="3"/>
  <c r="T1241" i="3" s="1"/>
  <c r="R1240" i="3"/>
  <c r="T1240" i="3" s="1"/>
  <c r="R1239" i="3"/>
  <c r="T1239" i="3" s="1"/>
  <c r="R3219" i="3"/>
  <c r="T3219" i="3" s="1"/>
  <c r="D206" i="10" s="1"/>
  <c r="R3218" i="3"/>
  <c r="T3218" i="3" s="1"/>
  <c r="D205" i="10" s="1"/>
  <c r="R3217" i="3"/>
  <c r="T3217" i="3" s="1"/>
  <c r="D204" i="10" s="1"/>
  <c r="R3216" i="3"/>
  <c r="T3216" i="3" s="1"/>
  <c r="D203" i="10" s="1"/>
  <c r="R3215" i="3"/>
  <c r="T3215" i="3" s="1"/>
  <c r="D202" i="10" s="1"/>
  <c r="R1238" i="3"/>
  <c r="T1238" i="3" s="1"/>
  <c r="R1237" i="3"/>
  <c r="T1237" i="3" s="1"/>
  <c r="R3270" i="3"/>
  <c r="T3270" i="3" s="1"/>
  <c r="D257" i="10" s="1"/>
  <c r="R3269" i="3"/>
  <c r="T3269" i="3" s="1"/>
  <c r="D256" i="10" s="1"/>
  <c r="R3268" i="3"/>
  <c r="T3268" i="3" s="1"/>
  <c r="D255" i="10" s="1"/>
  <c r="R1581" i="3"/>
  <c r="T1581" i="3" s="1"/>
  <c r="R1580" i="3"/>
  <c r="T1580" i="3" s="1"/>
  <c r="R1579" i="3"/>
  <c r="T1579" i="3" s="1"/>
  <c r="R1578" i="3"/>
  <c r="T1578" i="3" s="1"/>
  <c r="R1577" i="3"/>
  <c r="T1577" i="3" s="1"/>
  <c r="R3267" i="3"/>
  <c r="T3267" i="3" s="1"/>
  <c r="D254" i="10" s="1"/>
  <c r="R1576" i="3"/>
  <c r="T1576" i="3" s="1"/>
  <c r="R1575" i="3"/>
  <c r="T1575" i="3" s="1"/>
  <c r="R1595" i="3"/>
  <c r="T1595" i="3" s="1"/>
  <c r="R1594" i="3"/>
  <c r="T1594" i="3" s="1"/>
  <c r="R1593" i="3"/>
  <c r="T1593" i="3" s="1"/>
  <c r="R1592" i="3"/>
  <c r="T1592" i="3" s="1"/>
  <c r="R1591" i="3"/>
  <c r="T1591" i="3" s="1"/>
  <c r="R3271" i="3"/>
  <c r="T3271" i="3" s="1"/>
  <c r="D258" i="10" s="1"/>
  <c r="R1589" i="3"/>
  <c r="T1589" i="3" s="1"/>
  <c r="R1588" i="3"/>
  <c r="T1588" i="3" s="1"/>
  <c r="R1587" i="3"/>
  <c r="T1587" i="3" s="1"/>
  <c r="R1586" i="3"/>
  <c r="T1586" i="3" s="1"/>
  <c r="R1585" i="3"/>
  <c r="T1585" i="3" s="1"/>
  <c r="R1584" i="3"/>
  <c r="T1584" i="3" s="1"/>
  <c r="R1583" i="3"/>
  <c r="T1583" i="3" s="1"/>
  <c r="R1947" i="3"/>
  <c r="T1947" i="3" s="1"/>
  <c r="R2936" i="3"/>
  <c r="T2936" i="3" s="1"/>
  <c r="R2935" i="3"/>
  <c r="T2935" i="3" s="1"/>
  <c r="R2934" i="3"/>
  <c r="T2934" i="3" s="1"/>
  <c r="R2933" i="3"/>
  <c r="T2933" i="3" s="1"/>
  <c r="R2932" i="3"/>
  <c r="T2932" i="3" s="1"/>
  <c r="R2931" i="3"/>
  <c r="T2931" i="3" s="1"/>
  <c r="R2930" i="3"/>
  <c r="T2930" i="3" s="1"/>
  <c r="R2929" i="3"/>
  <c r="T2929" i="3" s="1"/>
  <c r="R2928" i="3"/>
  <c r="T2928" i="3" s="1"/>
  <c r="R2927" i="3"/>
  <c r="T2927" i="3" s="1"/>
  <c r="R2926" i="3"/>
  <c r="T2926" i="3" s="1"/>
  <c r="R2925" i="3"/>
  <c r="T2925" i="3" s="1"/>
  <c r="R2924" i="3"/>
  <c r="T2924" i="3" s="1"/>
  <c r="R2923" i="3"/>
  <c r="T2923" i="3" s="1"/>
  <c r="R2922" i="3"/>
  <c r="T2922" i="3" s="1"/>
  <c r="R2921" i="3"/>
  <c r="T2921" i="3" s="1"/>
  <c r="R2920" i="3"/>
  <c r="T2920" i="3" s="1"/>
  <c r="R2919" i="3"/>
  <c r="T2919" i="3" s="1"/>
  <c r="R2918" i="3"/>
  <c r="T2918" i="3" s="1"/>
  <c r="R2917" i="3"/>
  <c r="T2917" i="3" s="1"/>
  <c r="R2916" i="3"/>
  <c r="T2916" i="3" s="1"/>
  <c r="R2915" i="3"/>
  <c r="T2915" i="3" s="1"/>
  <c r="R2914" i="3"/>
  <c r="T2914" i="3" s="1"/>
  <c r="R2913" i="3"/>
  <c r="T2913" i="3" s="1"/>
  <c r="R2912" i="3"/>
  <c r="T2912" i="3" s="1"/>
  <c r="R2911" i="3"/>
  <c r="T2911" i="3" s="1"/>
  <c r="R2910" i="3"/>
  <c r="T2910" i="3" s="1"/>
  <c r="R2909" i="3"/>
  <c r="T2909" i="3" s="1"/>
  <c r="R1952" i="3"/>
  <c r="T1952" i="3" s="1"/>
  <c r="R1951" i="3"/>
  <c r="T1951" i="3" s="1"/>
  <c r="R3314" i="3"/>
  <c r="T3314" i="3" s="1"/>
  <c r="D301" i="10" s="1"/>
  <c r="R1950" i="3"/>
  <c r="T1950" i="3" s="1"/>
  <c r="R3313" i="3"/>
  <c r="T3313" i="3" s="1"/>
  <c r="D300" i="10" s="1"/>
  <c r="R3312" i="3"/>
  <c r="T3312" i="3" s="1"/>
  <c r="D299" i="10" s="1"/>
  <c r="R3311" i="3"/>
  <c r="T3311" i="3" s="1"/>
  <c r="D298" i="10" s="1"/>
  <c r="R1946" i="3"/>
  <c r="T1946" i="3" s="1"/>
  <c r="R1945" i="3"/>
  <c r="T1945" i="3" s="1"/>
  <c r="R1944" i="3"/>
  <c r="T1944" i="3" s="1"/>
  <c r="R1943" i="3"/>
  <c r="T1943" i="3" s="1"/>
  <c r="R1942" i="3"/>
  <c r="T1942" i="3" s="1"/>
  <c r="R1941" i="3"/>
  <c r="T1941" i="3" s="1"/>
  <c r="R3310" i="3"/>
  <c r="T3310" i="3" s="1"/>
  <c r="D297" i="10" s="1"/>
  <c r="R3309" i="3"/>
  <c r="T3309" i="3" s="1"/>
  <c r="D296" i="10" s="1"/>
  <c r="R1940" i="3"/>
  <c r="T1940" i="3" s="1"/>
  <c r="R1939" i="3"/>
  <c r="T1939" i="3" s="1"/>
  <c r="R1938" i="3"/>
  <c r="T1938" i="3" s="1"/>
  <c r="R1937" i="3"/>
  <c r="T1937" i="3" s="1"/>
  <c r="R1936" i="3"/>
  <c r="T1936" i="3" s="1"/>
  <c r="R1935" i="3"/>
  <c r="T1935" i="3" s="1"/>
  <c r="R1934" i="3"/>
  <c r="T1934" i="3" s="1"/>
  <c r="R1933" i="3"/>
  <c r="T1933" i="3" s="1"/>
  <c r="R1932" i="3"/>
  <c r="T1932" i="3" s="1"/>
  <c r="R1931" i="3"/>
  <c r="T1931" i="3" s="1"/>
  <c r="R1930" i="3"/>
  <c r="T1930" i="3" s="1"/>
  <c r="R1929" i="3"/>
  <c r="T1929" i="3" s="1"/>
  <c r="R3308" i="3"/>
  <c r="T3308" i="3" s="1"/>
  <c r="D295" i="10" s="1"/>
  <c r="R3307" i="3"/>
  <c r="T3307" i="3" s="1"/>
  <c r="D294" i="10" s="1"/>
  <c r="R1928" i="3"/>
  <c r="T1928" i="3" s="1"/>
  <c r="R1927" i="3"/>
  <c r="T1927" i="3" s="1"/>
  <c r="R3020" i="3"/>
  <c r="T3020" i="3" s="1"/>
  <c r="D7" i="10" s="1"/>
  <c r="R1926" i="3"/>
  <c r="T1926" i="3" s="1"/>
  <c r="R1925" i="3"/>
  <c r="T1925" i="3" s="1"/>
  <c r="R1924" i="3"/>
  <c r="T1924" i="3" s="1"/>
  <c r="R1955" i="3"/>
  <c r="T1955" i="3" s="1"/>
  <c r="R1954" i="3"/>
  <c r="T1954" i="3" s="1"/>
  <c r="T1956" i="3" s="1"/>
  <c r="R1923" i="3"/>
  <c r="T1923" i="3" s="1"/>
  <c r="R3306" i="3"/>
  <c r="T3306" i="3" s="1"/>
  <c r="D293" i="10" s="1"/>
  <c r="R3305" i="3"/>
  <c r="T3305" i="3" s="1"/>
  <c r="D292" i="10" s="1"/>
  <c r="R1922" i="3"/>
  <c r="T1922" i="3" s="1"/>
  <c r="R1921" i="3"/>
  <c r="T1921" i="3" s="1"/>
  <c r="R3304" i="3"/>
  <c r="T3304" i="3" s="1"/>
  <c r="D291" i="10" s="1"/>
  <c r="R1920" i="3"/>
  <c r="T1920" i="3" s="1"/>
  <c r="R1919" i="3"/>
  <c r="T1919" i="3" s="1"/>
  <c r="R1918" i="3"/>
  <c r="T1918" i="3" s="1"/>
  <c r="R1917" i="3"/>
  <c r="T1917" i="3" s="1"/>
  <c r="R1916" i="3"/>
  <c r="T1916" i="3" s="1"/>
  <c r="R1915" i="3"/>
  <c r="T1915" i="3" s="1"/>
  <c r="R1914" i="3"/>
  <c r="T1914" i="3" s="1"/>
  <c r="R1913" i="3"/>
  <c r="T1913" i="3" s="1"/>
  <c r="R1912" i="3"/>
  <c r="T1912" i="3" s="1"/>
  <c r="R1911" i="3"/>
  <c r="T1911" i="3" s="1"/>
  <c r="R1910" i="3"/>
  <c r="T1910" i="3" s="1"/>
  <c r="R1909" i="3"/>
  <c r="T1909" i="3" s="1"/>
  <c r="R1908" i="3"/>
  <c r="T1908" i="3" s="1"/>
  <c r="R1907" i="3"/>
  <c r="T1907" i="3" s="1"/>
  <c r="R1906" i="3"/>
  <c r="T1906" i="3" s="1"/>
  <c r="R1905" i="3"/>
  <c r="T1905" i="3" s="1"/>
  <c r="R1904" i="3"/>
  <c r="T1904" i="3" s="1"/>
  <c r="R1903" i="3"/>
  <c r="T1903" i="3" s="1"/>
  <c r="R1902" i="3"/>
  <c r="T1902" i="3" s="1"/>
  <c r="R1901" i="3"/>
  <c r="T1901" i="3" s="1"/>
  <c r="R1958" i="3"/>
  <c r="T1958" i="3" s="1"/>
  <c r="R1957" i="3"/>
  <c r="T1957" i="3" s="1"/>
  <c r="R1900" i="3"/>
  <c r="T1900" i="3" s="1"/>
  <c r="R1899" i="3"/>
  <c r="T1899" i="3" s="1"/>
  <c r="R1898" i="3"/>
  <c r="T1898" i="3" s="1"/>
  <c r="R1897" i="3"/>
  <c r="T1897" i="3" s="1"/>
  <c r="R1949" i="3"/>
  <c r="T1949" i="3" s="1"/>
  <c r="R1948" i="3"/>
  <c r="T1948" i="3" s="1"/>
  <c r="R1896" i="3"/>
  <c r="T1896" i="3" s="1"/>
  <c r="R3303" i="3"/>
  <c r="T3303" i="3" s="1"/>
  <c r="D290" i="10" s="1"/>
  <c r="R3302" i="3"/>
  <c r="T3302" i="3" s="1"/>
  <c r="D289" i="10" s="1"/>
  <c r="R3301" i="3"/>
  <c r="T3301" i="3" s="1"/>
  <c r="D288" i="10" s="1"/>
  <c r="R3300" i="3"/>
  <c r="T3300" i="3" s="1"/>
  <c r="D287" i="10" s="1"/>
  <c r="R1895" i="3"/>
  <c r="T1895" i="3" s="1"/>
  <c r="R1894" i="3"/>
  <c r="T1894" i="3" s="1"/>
  <c r="R1893" i="3"/>
  <c r="T1893" i="3" s="1"/>
  <c r="R3299" i="3"/>
  <c r="T3299" i="3" s="1"/>
  <c r="D286" i="10" s="1"/>
  <c r="R1892" i="3"/>
  <c r="T1892" i="3" s="1"/>
  <c r="R1891" i="3"/>
  <c r="T1891" i="3" s="1"/>
  <c r="R1890" i="3"/>
  <c r="T1890" i="3" s="1"/>
  <c r="R1889" i="3"/>
  <c r="T1889" i="3" s="1"/>
  <c r="R1888" i="3"/>
  <c r="T1888" i="3" s="1"/>
  <c r="R1887" i="3"/>
  <c r="T1887" i="3" s="1"/>
  <c r="R1886" i="3"/>
  <c r="T1886" i="3" s="1"/>
  <c r="R1885" i="3"/>
  <c r="T1885" i="3" s="1"/>
  <c r="R1884" i="3"/>
  <c r="T1884" i="3" s="1"/>
  <c r="R3298" i="3"/>
  <c r="T3298" i="3" s="1"/>
  <c r="D285" i="10" s="1"/>
  <c r="R3297" i="3"/>
  <c r="T3297" i="3" s="1"/>
  <c r="D284" i="10" s="1"/>
  <c r="R1883" i="3"/>
  <c r="T1883" i="3" s="1"/>
  <c r="R1882" i="3"/>
  <c r="T1882" i="3" s="1"/>
  <c r="R1881" i="3"/>
  <c r="T1881" i="3" s="1"/>
  <c r="R1880" i="3"/>
  <c r="T1880" i="3" s="1"/>
  <c r="R1879" i="3"/>
  <c r="T1879" i="3" s="1"/>
  <c r="R1878" i="3"/>
  <c r="T1878" i="3" s="1"/>
  <c r="R3296" i="3"/>
  <c r="T3296" i="3" s="1"/>
  <c r="D283" i="10" s="1"/>
  <c r="R1877" i="3"/>
  <c r="T1877" i="3" s="1"/>
  <c r="R1876" i="3"/>
  <c r="T1876" i="3" s="1"/>
  <c r="R1875" i="3"/>
  <c r="T1875" i="3" s="1"/>
  <c r="R1874" i="3"/>
  <c r="T1874" i="3" s="1"/>
  <c r="R1873" i="3"/>
  <c r="T1873" i="3" s="1"/>
  <c r="R1872" i="3"/>
  <c r="T1872" i="3" s="1"/>
  <c r="R1871" i="3"/>
  <c r="T1871" i="3" s="1"/>
  <c r="R3348" i="3"/>
  <c r="T3348" i="3" s="1"/>
  <c r="D335" i="10" s="1"/>
  <c r="R3347" i="3"/>
  <c r="T3347" i="3" s="1"/>
  <c r="D334" i="10" s="1"/>
  <c r="R2085" i="3"/>
  <c r="T2085" i="3" s="1"/>
  <c r="R2084" i="3"/>
  <c r="T2084" i="3" s="1"/>
  <c r="R2083" i="3"/>
  <c r="T2083" i="3" s="1"/>
  <c r="R2082" i="3"/>
  <c r="T2082" i="3" s="1"/>
  <c r="R2081" i="3"/>
  <c r="T2081" i="3" s="1"/>
  <c r="R2080" i="3"/>
  <c r="T2080" i="3" s="1"/>
  <c r="R2079" i="3"/>
  <c r="T2079" i="3" s="1"/>
  <c r="R2078" i="3"/>
  <c r="T2078" i="3" s="1"/>
  <c r="R2077" i="3"/>
  <c r="T2077" i="3" s="1"/>
  <c r="R3346" i="3"/>
  <c r="T3346" i="3" s="1"/>
  <c r="D333" i="10" s="1"/>
  <c r="R2076" i="3"/>
  <c r="T2076" i="3" s="1"/>
  <c r="R2075" i="3"/>
  <c r="T2075" i="3" s="1"/>
  <c r="R2074" i="3"/>
  <c r="T2074" i="3" s="1"/>
  <c r="R2073" i="3"/>
  <c r="T2073" i="3" s="1"/>
  <c r="R2072" i="3"/>
  <c r="T2072" i="3" s="1"/>
  <c r="R2071" i="3"/>
  <c r="T2071" i="3" s="1"/>
  <c r="R3345" i="3"/>
  <c r="T3345" i="3" s="1"/>
  <c r="D332" i="10" s="1"/>
  <c r="R3344" i="3"/>
  <c r="T3344" i="3" s="1"/>
  <c r="D331" i="10" s="1"/>
  <c r="R2070" i="3"/>
  <c r="T2070" i="3" s="1"/>
  <c r="R3343" i="3"/>
  <c r="T3343" i="3" s="1"/>
  <c r="D330" i="10" s="1"/>
  <c r="R2069" i="3"/>
  <c r="T2069" i="3" s="1"/>
  <c r="R2068" i="3"/>
  <c r="T2068" i="3" s="1"/>
  <c r="R2067" i="3"/>
  <c r="T2067" i="3" s="1"/>
  <c r="R2066" i="3"/>
  <c r="T2066" i="3" s="1"/>
  <c r="R2065" i="3"/>
  <c r="T2065" i="3" s="1"/>
  <c r="R3342" i="3"/>
  <c r="T3342" i="3" s="1"/>
  <c r="D329" i="10" s="1"/>
  <c r="R2064" i="3"/>
  <c r="T2064" i="3" s="1"/>
  <c r="R2063" i="3"/>
  <c r="T2063" i="3" s="1"/>
  <c r="R2062" i="3"/>
  <c r="T2062" i="3" s="1"/>
  <c r="R3341" i="3"/>
  <c r="T3341" i="3" s="1"/>
  <c r="D328" i="10" s="1"/>
  <c r="R2061" i="3"/>
  <c r="T2061" i="3" s="1"/>
  <c r="R3340" i="3"/>
  <c r="T3340" i="3" s="1"/>
  <c r="D327" i="10" s="1"/>
  <c r="R2060" i="3"/>
  <c r="T2060" i="3" s="1"/>
  <c r="R2059" i="3"/>
  <c r="T2059" i="3" s="1"/>
  <c r="R3339" i="3"/>
  <c r="T3339" i="3" s="1"/>
  <c r="D326" i="10" s="1"/>
  <c r="R2058" i="3"/>
  <c r="T2058" i="3" s="1"/>
  <c r="R2057" i="3"/>
  <c r="T2057" i="3" s="1"/>
  <c r="R2056" i="3"/>
  <c r="T2056" i="3" s="1"/>
  <c r="R2055" i="3"/>
  <c r="T2055" i="3" s="1"/>
  <c r="R2054" i="3"/>
  <c r="T2054" i="3" s="1"/>
  <c r="R3059" i="3"/>
  <c r="T3059" i="3" s="1"/>
  <c r="D46" i="10" s="1"/>
  <c r="R2053" i="3"/>
  <c r="T2053" i="3" s="1"/>
  <c r="R3338" i="3"/>
  <c r="T3338" i="3" s="1"/>
  <c r="D325" i="10" s="1"/>
  <c r="R2052" i="3"/>
  <c r="T2052" i="3" s="1"/>
  <c r="R2051" i="3"/>
  <c r="T2051" i="3" s="1"/>
  <c r="R2050" i="3"/>
  <c r="T2050" i="3" s="1"/>
  <c r="R2049" i="3"/>
  <c r="T2049" i="3" s="1"/>
  <c r="R2048" i="3"/>
  <c r="T2048" i="3" s="1"/>
  <c r="R2047" i="3"/>
  <c r="T2047" i="3" s="1"/>
  <c r="R2046" i="3"/>
  <c r="T2046" i="3" s="1"/>
  <c r="R2045" i="3"/>
  <c r="T2045" i="3" s="1"/>
  <c r="R2044" i="3"/>
  <c r="T2044" i="3" s="1"/>
  <c r="R2043" i="3"/>
  <c r="T2043" i="3" s="1"/>
  <c r="R2042" i="3"/>
  <c r="T2042" i="3" s="1"/>
  <c r="R2041" i="3"/>
  <c r="T2041" i="3" s="1"/>
  <c r="R2040" i="3"/>
  <c r="T2040" i="3" s="1"/>
  <c r="R2039" i="3"/>
  <c r="T2039" i="3" s="1"/>
  <c r="R2038" i="3"/>
  <c r="T2038" i="3" s="1"/>
  <c r="R2037" i="3"/>
  <c r="T2037" i="3" s="1"/>
  <c r="R3337" i="3"/>
  <c r="T3337" i="3" s="1"/>
  <c r="D324" i="10" s="1"/>
  <c r="R3336" i="3"/>
  <c r="T3336" i="3" s="1"/>
  <c r="D323" i="10" s="1"/>
  <c r="R2036" i="3"/>
  <c r="T2036" i="3" s="1"/>
  <c r="R2035" i="3"/>
  <c r="T2035" i="3" s="1"/>
  <c r="R2034" i="3"/>
  <c r="T2034" i="3" s="1"/>
  <c r="R2033" i="3"/>
  <c r="T2033" i="3" s="1"/>
  <c r="R2032" i="3"/>
  <c r="T2032" i="3" s="1"/>
  <c r="R2031" i="3"/>
  <c r="T2031" i="3" s="1"/>
  <c r="R3335" i="3"/>
  <c r="T3335" i="3" s="1"/>
  <c r="D322" i="10" s="1"/>
  <c r="R2030" i="3"/>
  <c r="T2030" i="3" s="1"/>
  <c r="R2029" i="3"/>
  <c r="T2029" i="3" s="1"/>
  <c r="R3058" i="3"/>
  <c r="T3058" i="3" s="1"/>
  <c r="D45" i="10" s="1"/>
  <c r="R3334" i="3"/>
  <c r="T3334" i="3" s="1"/>
  <c r="D321" i="10" s="1"/>
  <c r="R2028" i="3"/>
  <c r="T2028" i="3" s="1"/>
  <c r="R2027" i="3"/>
  <c r="T2027" i="3" s="1"/>
  <c r="R2026" i="3"/>
  <c r="T2026" i="3" s="1"/>
  <c r="R2025" i="3"/>
  <c r="T2025" i="3" s="1"/>
  <c r="R3017" i="3"/>
  <c r="T3017" i="3" s="1"/>
  <c r="D4" i="10" s="1"/>
  <c r="R2024" i="3"/>
  <c r="T2024" i="3" s="1"/>
  <c r="R2023" i="3"/>
  <c r="T2023" i="3" s="1"/>
  <c r="R2022" i="3"/>
  <c r="T2022" i="3" s="1"/>
  <c r="R2021" i="3"/>
  <c r="T2021" i="3" s="1"/>
  <c r="R2020" i="3"/>
  <c r="T2020" i="3" s="1"/>
  <c r="R2019" i="3"/>
  <c r="T2019" i="3" s="1"/>
  <c r="R2018" i="3"/>
  <c r="T2018" i="3" s="1"/>
  <c r="R2017" i="3"/>
  <c r="T2017" i="3" s="1"/>
  <c r="R2016" i="3"/>
  <c r="T2016" i="3" s="1"/>
  <c r="R2015" i="3"/>
  <c r="T2015" i="3" s="1"/>
  <c r="R2014" i="3"/>
  <c r="T2014" i="3" s="1"/>
  <c r="R3333" i="3"/>
  <c r="T3333" i="3" s="1"/>
  <c r="D320" i="10" s="1"/>
  <c r="R3332" i="3"/>
  <c r="T3332" i="3" s="1"/>
  <c r="D319" i="10" s="1"/>
  <c r="R2013" i="3"/>
  <c r="T2013" i="3" s="1"/>
  <c r="R2012" i="3"/>
  <c r="T2012" i="3" s="1"/>
  <c r="R2011" i="3"/>
  <c r="T2011" i="3" s="1"/>
  <c r="R2010" i="3"/>
  <c r="T2010" i="3" s="1"/>
  <c r="R2009" i="3"/>
  <c r="T2009" i="3" s="1"/>
  <c r="R2008" i="3"/>
  <c r="T2008" i="3" s="1"/>
  <c r="R2007" i="3"/>
  <c r="T2007" i="3" s="1"/>
  <c r="R2006" i="3"/>
  <c r="T2006" i="3" s="1"/>
  <c r="R2005" i="3"/>
  <c r="T2005" i="3" s="1"/>
  <c r="R2004" i="3"/>
  <c r="T2004" i="3" s="1"/>
  <c r="R2003" i="3"/>
  <c r="T2003" i="3" s="1"/>
  <c r="R2002" i="3"/>
  <c r="T2002" i="3" s="1"/>
  <c r="R2001" i="3"/>
  <c r="T2001" i="3" s="1"/>
  <c r="R2000" i="3"/>
  <c r="T2000" i="3" s="1"/>
  <c r="R1999" i="3"/>
  <c r="T1999" i="3" s="1"/>
  <c r="R1998" i="3"/>
  <c r="T1998" i="3" s="1"/>
  <c r="R1997" i="3"/>
  <c r="T1997" i="3" s="1"/>
  <c r="R1996" i="3"/>
  <c r="T1996" i="3" s="1"/>
  <c r="R1995" i="3"/>
  <c r="T1995" i="3" s="1"/>
  <c r="R1994" i="3"/>
  <c r="T1994" i="3" s="1"/>
  <c r="R1993" i="3"/>
  <c r="T1993" i="3" s="1"/>
  <c r="R1992" i="3"/>
  <c r="T1992" i="3" s="1"/>
  <c r="R1991" i="3"/>
  <c r="T1991" i="3" s="1"/>
  <c r="R1990" i="3"/>
  <c r="T1990" i="3" s="1"/>
  <c r="R1989" i="3"/>
  <c r="T1989" i="3" s="1"/>
  <c r="R1988" i="3"/>
  <c r="T1988" i="3" s="1"/>
  <c r="R1987" i="3"/>
  <c r="T1987" i="3" s="1"/>
  <c r="R1986" i="3"/>
  <c r="T1986" i="3" s="1"/>
  <c r="R1985" i="3"/>
  <c r="T1985" i="3" s="1"/>
  <c r="R3331" i="3"/>
  <c r="T3331" i="3" s="1"/>
  <c r="D318" i="10" s="1"/>
  <c r="R1984" i="3"/>
  <c r="T1984" i="3" s="1"/>
  <c r="R1983" i="3"/>
  <c r="T1983" i="3" s="1"/>
  <c r="R1982" i="3"/>
  <c r="T1982" i="3" s="1"/>
  <c r="R1981" i="3"/>
  <c r="T1981" i="3" s="1"/>
  <c r="R3479" i="3"/>
  <c r="T3479" i="3" s="1"/>
  <c r="D466" i="10" s="1"/>
  <c r="R3330" i="3"/>
  <c r="T3330" i="3" s="1"/>
  <c r="D317" i="10" s="1"/>
  <c r="R3329" i="3"/>
  <c r="T3329" i="3" s="1"/>
  <c r="D316" i="10" s="1"/>
  <c r="R3328" i="3"/>
  <c r="T3328" i="3" s="1"/>
  <c r="D315" i="10" s="1"/>
  <c r="R1980" i="3"/>
  <c r="T1980" i="3" s="1"/>
  <c r="R1979" i="3"/>
  <c r="T1979" i="3" s="1"/>
  <c r="R3327" i="3"/>
  <c r="T3327" i="3" s="1"/>
  <c r="D314" i="10" s="1"/>
  <c r="R1978" i="3"/>
  <c r="T1978" i="3" s="1"/>
  <c r="R3326" i="3"/>
  <c r="T3326" i="3" s="1"/>
  <c r="D313" i="10" s="1"/>
  <c r="R3325" i="3"/>
  <c r="T3325" i="3" s="1"/>
  <c r="D312" i="10" s="1"/>
  <c r="R1977" i="3"/>
  <c r="T1977" i="3" s="1"/>
  <c r="R3324" i="3"/>
  <c r="T3324" i="3" s="1"/>
  <c r="D311" i="10" s="1"/>
  <c r="R1976" i="3"/>
  <c r="T1976" i="3" s="1"/>
  <c r="R1975" i="3"/>
  <c r="T1975" i="3" s="1"/>
  <c r="R1974" i="3"/>
  <c r="T1974" i="3" s="1"/>
  <c r="R1973" i="3"/>
  <c r="T1973" i="3" s="1"/>
  <c r="R1972" i="3"/>
  <c r="T1972" i="3" s="1"/>
  <c r="R1971" i="3"/>
  <c r="T1971" i="3" s="1"/>
  <c r="R1970" i="3"/>
  <c r="T1970" i="3" s="1"/>
  <c r="R1969" i="3"/>
  <c r="T1969" i="3" s="1"/>
  <c r="R3323" i="3"/>
  <c r="T3323" i="3" s="1"/>
  <c r="D310" i="10" s="1"/>
  <c r="R3322" i="3"/>
  <c r="T3322" i="3" s="1"/>
  <c r="D309" i="10" s="1"/>
  <c r="R3321" i="3"/>
  <c r="T3321" i="3" s="1"/>
  <c r="D308" i="10" s="1"/>
  <c r="R3320" i="3"/>
  <c r="T3320" i="3" s="1"/>
  <c r="D307" i="10" s="1"/>
  <c r="R1968" i="3"/>
  <c r="T1968" i="3" s="1"/>
  <c r="R1967" i="3"/>
  <c r="T1967" i="3" s="1"/>
  <c r="R3319" i="3"/>
  <c r="T3319" i="3" s="1"/>
  <c r="D306" i="10" s="1"/>
  <c r="R1966" i="3"/>
  <c r="T1966" i="3" s="1"/>
  <c r="R3318" i="3"/>
  <c r="T3318" i="3" s="1"/>
  <c r="D305" i="10" s="1"/>
  <c r="R1965" i="3"/>
  <c r="T1965" i="3" s="1"/>
  <c r="R2944" i="3"/>
  <c r="T2944" i="3" s="1"/>
  <c r="R3317" i="3"/>
  <c r="T3317" i="3" s="1"/>
  <c r="D304" i="10" s="1"/>
  <c r="R1964" i="3"/>
  <c r="T1964" i="3" s="1"/>
  <c r="R1963" i="3"/>
  <c r="T1963" i="3" s="1"/>
  <c r="R3316" i="3"/>
  <c r="T3316" i="3" s="1"/>
  <c r="D303" i="10" s="1"/>
  <c r="R3315" i="3"/>
  <c r="T3315" i="3" s="1"/>
  <c r="D302" i="10" s="1"/>
  <c r="R1962" i="3"/>
  <c r="T1962" i="3" s="1"/>
  <c r="R1961" i="3"/>
  <c r="T1961" i="3" s="1"/>
  <c r="R1960" i="3"/>
  <c r="T1960" i="3" s="1"/>
  <c r="R1623" i="3"/>
  <c r="T1623" i="3" s="1"/>
  <c r="R1622" i="3"/>
  <c r="T1622" i="3" s="1"/>
  <c r="R3275" i="3"/>
  <c r="T3275" i="3" s="1"/>
  <c r="D262" i="10" s="1"/>
  <c r="R1621" i="3"/>
  <c r="T1621" i="3" s="1"/>
  <c r="R1235" i="3"/>
  <c r="T1235" i="3" s="1"/>
  <c r="R1234" i="3"/>
  <c r="T1234" i="3" s="1"/>
  <c r="R1233" i="3"/>
  <c r="T1233" i="3" s="1"/>
  <c r="R3214" i="3"/>
  <c r="T3214" i="3" s="1"/>
  <c r="D201" i="10" s="1"/>
  <c r="R1232" i="3"/>
  <c r="T1232" i="3" s="1"/>
  <c r="R1231" i="3"/>
  <c r="T1231" i="3" s="1"/>
  <c r="R1229" i="3"/>
  <c r="T1229" i="3" s="1"/>
  <c r="R1228" i="3"/>
  <c r="T1228" i="3" s="1"/>
  <c r="R1226" i="3"/>
  <c r="T1226" i="3" s="1"/>
  <c r="R1225" i="3"/>
  <c r="T1225" i="3" s="1"/>
  <c r="R3213" i="3"/>
  <c r="T3213" i="3" s="1"/>
  <c r="D200" i="10" s="1"/>
  <c r="R3212" i="3"/>
  <c r="T3212" i="3" s="1"/>
  <c r="D199" i="10" s="1"/>
  <c r="R1224" i="3"/>
  <c r="T1224" i="3" s="1"/>
  <c r="R3211" i="3"/>
  <c r="T3211" i="3" s="1"/>
  <c r="D198" i="10" s="1"/>
  <c r="R1222" i="3"/>
  <c r="T1222" i="3" s="1"/>
  <c r="R1221" i="3"/>
  <c r="T1221" i="3" s="1"/>
  <c r="R1451" i="3"/>
  <c r="T1451" i="3" s="1"/>
  <c r="R1450" i="3"/>
  <c r="T1450" i="3" s="1"/>
  <c r="R1449" i="3"/>
  <c r="T1449" i="3" s="1"/>
  <c r="R1448" i="3"/>
  <c r="T1448" i="3" s="1"/>
  <c r="R1447" i="3"/>
  <c r="T1447" i="3" s="1"/>
  <c r="R1446" i="3"/>
  <c r="T1446" i="3" s="1"/>
  <c r="R1444" i="3"/>
  <c r="T1444" i="3" s="1"/>
  <c r="R1443" i="3"/>
  <c r="T1443" i="3" s="1"/>
  <c r="R1442" i="3"/>
  <c r="T1442" i="3" s="1"/>
  <c r="R1441" i="3"/>
  <c r="T1441" i="3" s="1"/>
  <c r="R1440" i="3"/>
  <c r="T1440" i="3" s="1"/>
  <c r="R1439" i="3"/>
  <c r="T1439" i="3" s="1"/>
  <c r="R1438" i="3"/>
  <c r="T1438" i="3" s="1"/>
  <c r="R1437" i="3"/>
  <c r="T1437" i="3" s="1"/>
  <c r="R1436" i="3"/>
  <c r="T1436" i="3" s="1"/>
  <c r="R1435" i="3"/>
  <c r="T1435" i="3" s="1"/>
  <c r="R1434" i="3"/>
  <c r="T1434" i="3" s="1"/>
  <c r="R1433" i="3"/>
  <c r="T1433" i="3" s="1"/>
  <c r="R3248" i="3"/>
  <c r="T3248" i="3" s="1"/>
  <c r="D235" i="10" s="1"/>
  <c r="R3247" i="3"/>
  <c r="T3247" i="3" s="1"/>
  <c r="D234" i="10" s="1"/>
  <c r="R3246" i="3"/>
  <c r="T3246" i="3" s="1"/>
  <c r="D233" i="10" s="1"/>
  <c r="R1432" i="3"/>
  <c r="T1432" i="3" s="1"/>
  <c r="R1431" i="3"/>
  <c r="T1431" i="3" s="1"/>
  <c r="R1430" i="3"/>
  <c r="T1430" i="3" s="1"/>
  <c r="R3245" i="3"/>
  <c r="T3245" i="3" s="1"/>
  <c r="D232" i="10" s="1"/>
  <c r="R3244" i="3"/>
  <c r="T3244" i="3" s="1"/>
  <c r="D231" i="10" s="1"/>
  <c r="R1429" i="3"/>
  <c r="T1429" i="3" s="1"/>
  <c r="R1428" i="3"/>
  <c r="T1428" i="3" s="1"/>
  <c r="R1427" i="3"/>
  <c r="T1427" i="3" s="1"/>
  <c r="R1426" i="3"/>
  <c r="T1426" i="3" s="1"/>
  <c r="R1425" i="3"/>
  <c r="T1425" i="3" s="1"/>
  <c r="R1424" i="3"/>
  <c r="T1424" i="3" s="1"/>
  <c r="R1423" i="3"/>
  <c r="T1423" i="3" s="1"/>
  <c r="R1422" i="3"/>
  <c r="T1422" i="3" s="1"/>
  <c r="R3243" i="3"/>
  <c r="T3243" i="3" s="1"/>
  <c r="D230" i="10" s="1"/>
  <c r="R3242" i="3"/>
  <c r="T3242" i="3" s="1"/>
  <c r="D229" i="10" s="1"/>
  <c r="R1421" i="3"/>
  <c r="T1421" i="3" s="1"/>
  <c r="R1420" i="3"/>
  <c r="T1420" i="3" s="1"/>
  <c r="R1419" i="3"/>
  <c r="T1419" i="3" s="1"/>
  <c r="R3241" i="3"/>
  <c r="T3241" i="3" s="1"/>
  <c r="D228" i="10" s="1"/>
  <c r="R1418" i="3"/>
  <c r="T1418" i="3" s="1"/>
  <c r="R1417" i="3"/>
  <c r="T1417" i="3" s="1"/>
  <c r="R1416" i="3"/>
  <c r="T1416" i="3" s="1"/>
  <c r="R1415" i="3"/>
  <c r="T1415" i="3" s="1"/>
  <c r="R1414" i="3"/>
  <c r="T1414" i="3" s="1"/>
  <c r="R1413" i="3"/>
  <c r="T1413" i="3" s="1"/>
  <c r="R1412" i="3"/>
  <c r="T1412" i="3" s="1"/>
  <c r="R1411" i="3"/>
  <c r="T1411" i="3" s="1"/>
  <c r="R1410" i="3"/>
  <c r="T1410" i="3" s="1"/>
  <c r="R1409" i="3"/>
  <c r="T1409" i="3" s="1"/>
  <c r="R1408" i="3"/>
  <c r="T1408" i="3" s="1"/>
  <c r="R1407" i="3"/>
  <c r="T1407" i="3" s="1"/>
  <c r="R1406" i="3"/>
  <c r="T1406" i="3" s="1"/>
  <c r="R1405" i="3"/>
  <c r="T1405" i="3" s="1"/>
  <c r="R1404" i="3"/>
  <c r="T1404" i="3" s="1"/>
  <c r="R1403" i="3"/>
  <c r="T1403" i="3" s="1"/>
  <c r="R1402" i="3"/>
  <c r="T1402" i="3" s="1"/>
  <c r="R1401" i="3"/>
  <c r="T1401" i="3" s="1"/>
  <c r="R1400" i="3"/>
  <c r="T1400" i="3" s="1"/>
  <c r="R1399" i="3"/>
  <c r="T1399" i="3" s="1"/>
  <c r="R1480" i="3"/>
  <c r="T1480" i="3" s="1"/>
  <c r="R1479" i="3"/>
  <c r="T1479" i="3" s="1"/>
  <c r="R1478" i="3"/>
  <c r="T1478" i="3" s="1"/>
  <c r="R1477" i="3"/>
  <c r="T1477" i="3" s="1"/>
  <c r="R1476" i="3"/>
  <c r="T1476" i="3" s="1"/>
  <c r="R1475" i="3"/>
  <c r="T1475" i="3" s="1"/>
  <c r="R1470" i="3"/>
  <c r="T1470" i="3" s="1"/>
  <c r="R1469" i="3"/>
  <c r="T1469" i="3" s="1"/>
  <c r="R1468" i="3"/>
  <c r="T1468" i="3" s="1"/>
  <c r="R1467" i="3"/>
  <c r="T1467" i="3" s="1"/>
  <c r="R1466" i="3"/>
  <c r="T1466" i="3" s="1"/>
  <c r="R1465" i="3"/>
  <c r="T1465" i="3" s="1"/>
  <c r="R2897" i="3"/>
  <c r="T2897" i="3" s="1"/>
  <c r="R1464" i="3"/>
  <c r="T1464" i="3" s="1"/>
  <c r="R1463" i="3"/>
  <c r="T1463" i="3" s="1"/>
  <c r="R1462" i="3"/>
  <c r="T1462" i="3" s="1"/>
  <c r="R1461" i="3"/>
  <c r="T1461" i="3" s="1"/>
  <c r="R1460" i="3"/>
  <c r="T1460" i="3" s="1"/>
  <c r="R2901" i="3"/>
  <c r="T2901" i="3" s="1"/>
  <c r="R2896" i="3"/>
  <c r="T2896" i="3" s="1"/>
  <c r="R2895" i="3"/>
  <c r="T2895" i="3" s="1"/>
  <c r="R1459" i="3"/>
  <c r="T1459" i="3" s="1"/>
  <c r="R1458" i="3"/>
  <c r="T1458" i="3" s="1"/>
  <c r="R1457" i="3"/>
  <c r="T1457" i="3" s="1"/>
  <c r="R2900" i="3"/>
  <c r="T2900" i="3" s="1"/>
  <c r="R2899" i="3"/>
  <c r="T2899" i="3" s="1"/>
  <c r="R2898" i="3"/>
  <c r="T2898" i="3" s="1"/>
  <c r="R2894" i="3"/>
  <c r="T2894" i="3" s="1"/>
  <c r="R2893" i="3"/>
  <c r="T2893" i="3" s="1"/>
  <c r="R1456" i="3"/>
  <c r="T1456" i="3" s="1"/>
  <c r="R3249" i="3"/>
  <c r="T3249" i="3" s="1"/>
  <c r="D236" i="10" s="1"/>
  <c r="R1474" i="3"/>
  <c r="T1474" i="3" s="1"/>
  <c r="R1473" i="3"/>
  <c r="T1473" i="3" s="1"/>
  <c r="R1472" i="3"/>
  <c r="T1472" i="3" s="1"/>
  <c r="R1471" i="3"/>
  <c r="T1471" i="3" s="1"/>
  <c r="R1455" i="3"/>
  <c r="T1455" i="3" s="1"/>
  <c r="R1454" i="3"/>
  <c r="T1454" i="3" s="1"/>
  <c r="R1453" i="3"/>
  <c r="T1453" i="3" s="1"/>
  <c r="R3122" i="3"/>
  <c r="T3122" i="3" s="1"/>
  <c r="D109" i="10" s="1"/>
  <c r="R433" i="3"/>
  <c r="T433" i="3" s="1"/>
  <c r="R432" i="3"/>
  <c r="T432" i="3" s="1"/>
  <c r="R431" i="3"/>
  <c r="T431" i="3" s="1"/>
  <c r="R436" i="3"/>
  <c r="T436" i="3" s="1"/>
  <c r="R435" i="3"/>
  <c r="T435" i="3" s="1"/>
  <c r="R2990" i="3"/>
  <c r="T2990" i="3" s="1"/>
  <c r="R2984" i="3"/>
  <c r="T2984" i="3" s="1"/>
  <c r="R430" i="3"/>
  <c r="T430" i="3" s="1"/>
  <c r="R429" i="3"/>
  <c r="T429" i="3" s="1"/>
  <c r="R428" i="3"/>
  <c r="T428" i="3" s="1"/>
  <c r="R427" i="3"/>
  <c r="T427" i="3" s="1"/>
  <c r="R426" i="3"/>
  <c r="T426" i="3" s="1"/>
  <c r="R425" i="3"/>
  <c r="T425" i="3" s="1"/>
  <c r="R3145" i="3"/>
  <c r="T3145" i="3" s="1"/>
  <c r="D132" i="10" s="1"/>
  <c r="R606" i="3"/>
  <c r="T606" i="3" s="1"/>
  <c r="R605" i="3"/>
  <c r="T605" i="3" s="1"/>
  <c r="R604" i="3"/>
  <c r="T604" i="3" s="1"/>
  <c r="R3144" i="3"/>
  <c r="T3144" i="3" s="1"/>
  <c r="D131" i="10" s="1"/>
  <c r="R603" i="3"/>
  <c r="T603" i="3" s="1"/>
  <c r="R602" i="3"/>
  <c r="T602" i="3" s="1"/>
  <c r="R3143" i="3"/>
  <c r="T3143" i="3" s="1"/>
  <c r="D130" i="10" s="1"/>
  <c r="R601" i="3"/>
  <c r="T601" i="3" s="1"/>
  <c r="R600" i="3"/>
  <c r="T600" i="3" s="1"/>
  <c r="R599" i="3"/>
  <c r="T599" i="3" s="1"/>
  <c r="R598" i="3"/>
  <c r="T598" i="3" s="1"/>
  <c r="R597" i="3"/>
  <c r="T597" i="3" s="1"/>
  <c r="R3142" i="3"/>
  <c r="T3142" i="3" s="1"/>
  <c r="D129" i="10" s="1"/>
  <c r="R596" i="3"/>
  <c r="T596" i="3" s="1"/>
  <c r="R3141" i="3"/>
  <c r="T3141" i="3" s="1"/>
  <c r="D128" i="10" s="1"/>
  <c r="R3140" i="3"/>
  <c r="T3140" i="3" s="1"/>
  <c r="D127" i="10" s="1"/>
  <c r="R3139" i="3"/>
  <c r="T3139" i="3" s="1"/>
  <c r="D126" i="10" s="1"/>
  <c r="R3138" i="3"/>
  <c r="T3138" i="3" s="1"/>
  <c r="D125" i="10" s="1"/>
  <c r="R595" i="3"/>
  <c r="T595" i="3" s="1"/>
  <c r="R490" i="3"/>
  <c r="T490" i="3" s="1"/>
  <c r="R489" i="3"/>
  <c r="T489" i="3" s="1"/>
  <c r="R488" i="3"/>
  <c r="T488" i="3" s="1"/>
  <c r="R487" i="3"/>
  <c r="T487" i="3" s="1"/>
  <c r="R486" i="3"/>
  <c r="T486" i="3" s="1"/>
  <c r="R485" i="3"/>
  <c r="T485" i="3" s="1"/>
  <c r="R1310" i="3"/>
  <c r="T1310" i="3" s="1"/>
  <c r="R1309" i="3"/>
  <c r="T1309" i="3" s="1"/>
  <c r="R1308" i="3"/>
  <c r="T1308" i="3" s="1"/>
  <c r="R1307" i="3"/>
  <c r="T1307" i="3" s="1"/>
  <c r="R1306" i="3"/>
  <c r="T1306" i="3" s="1"/>
  <c r="R1305" i="3"/>
  <c r="T1305" i="3" s="1"/>
  <c r="R1304" i="3"/>
  <c r="T1304" i="3" s="1"/>
  <c r="R1303" i="3"/>
  <c r="T1303" i="3" s="1"/>
  <c r="R1302" i="3"/>
  <c r="T1302" i="3" s="1"/>
  <c r="R1301" i="3"/>
  <c r="T1301" i="3" s="1"/>
  <c r="R1300" i="3"/>
  <c r="T1300" i="3" s="1"/>
  <c r="R1299" i="3"/>
  <c r="T1299" i="3" s="1"/>
  <c r="R1298" i="3"/>
  <c r="T1298" i="3" s="1"/>
  <c r="R1297" i="3"/>
  <c r="T1297" i="3" s="1"/>
  <c r="R1296" i="3"/>
  <c r="T1296" i="3" s="1"/>
  <c r="R1295" i="3"/>
  <c r="T1295" i="3" s="1"/>
  <c r="R423" i="3"/>
  <c r="T423" i="3" s="1"/>
  <c r="R422" i="3"/>
  <c r="T422" i="3" s="1"/>
  <c r="R421" i="3"/>
  <c r="T421" i="3" s="1"/>
  <c r="R420" i="3"/>
  <c r="T420" i="3" s="1"/>
  <c r="R3121" i="3"/>
  <c r="T3121" i="3" s="1"/>
  <c r="D108" i="10" s="1"/>
  <c r="R1695" i="3"/>
  <c r="T1695" i="3" s="1"/>
  <c r="R1694" i="3"/>
  <c r="T1694" i="3" s="1"/>
  <c r="R1693" i="3"/>
  <c r="T1693" i="3" s="1"/>
  <c r="R1692" i="3"/>
  <c r="T1692" i="3" s="1"/>
  <c r="R1691" i="3"/>
  <c r="T1691" i="3" s="1"/>
  <c r="R1690" i="3"/>
  <c r="T1690" i="3" s="1"/>
  <c r="R1689" i="3"/>
  <c r="T1689" i="3" s="1"/>
  <c r="R1688" i="3"/>
  <c r="T1688" i="3" s="1"/>
  <c r="R1687" i="3"/>
  <c r="T1687" i="3" s="1"/>
  <c r="R1686" i="3"/>
  <c r="T1686" i="3" s="1"/>
  <c r="R1685" i="3"/>
  <c r="T1685" i="3" s="1"/>
  <c r="R1684" i="3"/>
  <c r="T1684" i="3" s="1"/>
  <c r="R1683" i="3"/>
  <c r="T1683" i="3" s="1"/>
  <c r="R3044" i="3"/>
  <c r="T3044" i="3" s="1"/>
  <c r="D31" i="10" s="1"/>
  <c r="R3043" i="3"/>
  <c r="T3043" i="3" s="1"/>
  <c r="D30" i="10" s="1"/>
  <c r="R1682" i="3"/>
  <c r="T1682" i="3" s="1"/>
  <c r="R1681" i="3"/>
  <c r="T1681" i="3" s="1"/>
  <c r="R1680" i="3"/>
  <c r="T1680" i="3" s="1"/>
  <c r="R1679" i="3"/>
  <c r="T1679" i="3" s="1"/>
  <c r="R1854" i="3"/>
  <c r="T1854" i="3" s="1"/>
  <c r="R1853" i="3"/>
  <c r="T1853" i="3" s="1"/>
  <c r="R1852" i="3"/>
  <c r="T1852" i="3" s="1"/>
  <c r="R1851" i="3"/>
  <c r="T1851" i="3" s="1"/>
  <c r="R1850" i="3"/>
  <c r="T1850" i="3" s="1"/>
  <c r="R1849" i="3"/>
  <c r="T1849" i="3" s="1"/>
  <c r="R1848" i="3"/>
  <c r="T1848" i="3" s="1"/>
  <c r="R1847" i="3"/>
  <c r="T1847" i="3" s="1"/>
  <c r="R1846" i="3"/>
  <c r="T1846" i="3" s="1"/>
  <c r="R1845" i="3"/>
  <c r="T1845" i="3" s="1"/>
  <c r="R1844" i="3"/>
  <c r="T1844" i="3" s="1"/>
  <c r="R1843" i="3"/>
  <c r="T1843" i="3" s="1"/>
  <c r="R1842" i="3"/>
  <c r="T1842" i="3" s="1"/>
  <c r="R1841" i="3"/>
  <c r="T1841" i="3" s="1"/>
  <c r="R1840" i="3"/>
  <c r="T1840" i="3" s="1"/>
  <c r="R1839" i="3"/>
  <c r="T1839" i="3" s="1"/>
  <c r="R1838" i="3"/>
  <c r="T1838" i="3" s="1"/>
  <c r="R1837" i="3"/>
  <c r="T1837" i="3" s="1"/>
  <c r="R1836" i="3"/>
  <c r="T1836" i="3" s="1"/>
  <c r="R1835" i="3"/>
  <c r="T1835" i="3" s="1"/>
  <c r="R1834" i="3"/>
  <c r="T1834" i="3" s="1"/>
  <c r="R3294" i="3"/>
  <c r="T3294" i="3" s="1"/>
  <c r="D281" i="10" s="1"/>
  <c r="R1833" i="3"/>
  <c r="T1833" i="3" s="1"/>
  <c r="R1832" i="3"/>
  <c r="T1832" i="3" s="1"/>
  <c r="R1831" i="3"/>
  <c r="T1831" i="3" s="1"/>
  <c r="R1830" i="3"/>
  <c r="T1830" i="3" s="1"/>
  <c r="R1829" i="3"/>
  <c r="T1829" i="3" s="1"/>
  <c r="R1828" i="3"/>
  <c r="T1828" i="3" s="1"/>
  <c r="R1857" i="3"/>
  <c r="T1857" i="3" s="1"/>
  <c r="R1827" i="3"/>
  <c r="T1827" i="3" s="1"/>
  <c r="R1826" i="3"/>
  <c r="T1826" i="3" s="1"/>
  <c r="R1825" i="3"/>
  <c r="T1825" i="3" s="1"/>
  <c r="R1824" i="3"/>
  <c r="T1824" i="3" s="1"/>
  <c r="R1823" i="3"/>
  <c r="T1823" i="3" s="1"/>
  <c r="R1822" i="3"/>
  <c r="T1822" i="3" s="1"/>
  <c r="R1821" i="3"/>
  <c r="T1821" i="3" s="1"/>
  <c r="R1820" i="3"/>
  <c r="T1820" i="3" s="1"/>
  <c r="R1819" i="3"/>
  <c r="T1819" i="3" s="1"/>
  <c r="R1818" i="3"/>
  <c r="T1818" i="3" s="1"/>
  <c r="R1817" i="3"/>
  <c r="T1817" i="3" s="1"/>
  <c r="R3293" i="3"/>
  <c r="T3293" i="3" s="1"/>
  <c r="D280" i="10" s="1"/>
  <c r="R1816" i="3"/>
  <c r="T1816" i="3" s="1"/>
  <c r="R1815" i="3"/>
  <c r="T1815" i="3" s="1"/>
  <c r="R1856" i="3"/>
  <c r="T1856" i="3" s="1"/>
  <c r="R3292" i="3"/>
  <c r="T3292" i="3" s="1"/>
  <c r="D279" i="10" s="1"/>
  <c r="R1814" i="3"/>
  <c r="T1814" i="3" s="1"/>
  <c r="R1813" i="3"/>
  <c r="T1813" i="3" s="1"/>
  <c r="R1812" i="3"/>
  <c r="T1812" i="3" s="1"/>
  <c r="R1811" i="3"/>
  <c r="T1811" i="3" s="1"/>
  <c r="R1810" i="3"/>
  <c r="T1810" i="3" s="1"/>
  <c r="R1809" i="3"/>
  <c r="T1809" i="3" s="1"/>
  <c r="R1808" i="3"/>
  <c r="T1808" i="3" s="1"/>
  <c r="R1807" i="3"/>
  <c r="T1807" i="3" s="1"/>
  <c r="R1806" i="3"/>
  <c r="T1806" i="3" s="1"/>
  <c r="R1805" i="3"/>
  <c r="T1805" i="3" s="1"/>
  <c r="R1804" i="3"/>
  <c r="T1804" i="3" s="1"/>
  <c r="R1803" i="3"/>
  <c r="T1803" i="3" s="1"/>
  <c r="R1802" i="3"/>
  <c r="T1802" i="3" s="1"/>
  <c r="R1801" i="3"/>
  <c r="T1801" i="3" s="1"/>
  <c r="R1800" i="3"/>
  <c r="T1800" i="3" s="1"/>
  <c r="R1799" i="3"/>
  <c r="T1799" i="3" s="1"/>
  <c r="R1798" i="3"/>
  <c r="T1798" i="3" s="1"/>
  <c r="R3291" i="3"/>
  <c r="T3291" i="3" s="1"/>
  <c r="D278" i="10" s="1"/>
  <c r="R3290" i="3"/>
  <c r="T3290" i="3" s="1"/>
  <c r="D277" i="10" s="1"/>
  <c r="R3289" i="3"/>
  <c r="T3289" i="3" s="1"/>
  <c r="D276" i="10" s="1"/>
  <c r="R3288" i="3"/>
  <c r="T3288" i="3" s="1"/>
  <c r="D275" i="10" s="1"/>
  <c r="R3287" i="3"/>
  <c r="T3287" i="3" s="1"/>
  <c r="D274" i="10" s="1"/>
  <c r="R1797" i="3"/>
  <c r="T1797" i="3" s="1"/>
  <c r="R1796" i="3"/>
  <c r="T1796" i="3" s="1"/>
  <c r="R1795" i="3"/>
  <c r="T1795" i="3" s="1"/>
  <c r="R1794" i="3"/>
  <c r="T1794" i="3" s="1"/>
  <c r="R1793" i="3"/>
  <c r="T1793" i="3" s="1"/>
  <c r="R1792" i="3"/>
  <c r="T1792" i="3" s="1"/>
  <c r="R1791" i="3"/>
  <c r="T1791" i="3" s="1"/>
  <c r="R1790" i="3"/>
  <c r="T1790" i="3" s="1"/>
  <c r="R1789" i="3"/>
  <c r="T1789" i="3" s="1"/>
  <c r="R1788" i="3"/>
  <c r="T1788" i="3" s="1"/>
  <c r="R1787" i="3"/>
  <c r="T1787" i="3" s="1"/>
  <c r="R1786" i="3"/>
  <c r="T1786" i="3" s="1"/>
  <c r="R1785" i="3"/>
  <c r="T1785" i="3" s="1"/>
  <c r="R1784" i="3"/>
  <c r="T1784" i="3" s="1"/>
  <c r="R1783" i="3"/>
  <c r="T1783" i="3" s="1"/>
  <c r="R1782" i="3"/>
  <c r="T1782" i="3" s="1"/>
  <c r="R1781" i="3"/>
  <c r="T1781" i="3" s="1"/>
  <c r="R1780" i="3"/>
  <c r="T1780" i="3" s="1"/>
  <c r="R1779" i="3"/>
  <c r="T1779" i="3" s="1"/>
  <c r="R1778" i="3"/>
  <c r="T1778" i="3" s="1"/>
  <c r="R1777" i="3"/>
  <c r="T1777" i="3" s="1"/>
  <c r="R1776" i="3"/>
  <c r="T1776" i="3" s="1"/>
  <c r="R1775" i="3"/>
  <c r="T1775" i="3" s="1"/>
  <c r="R1774" i="3"/>
  <c r="T1774" i="3" s="1"/>
  <c r="R1773" i="3"/>
  <c r="T1773" i="3" s="1"/>
  <c r="R1772" i="3"/>
  <c r="T1772" i="3" s="1"/>
  <c r="R1771" i="3"/>
  <c r="T1771" i="3" s="1"/>
  <c r="R1770" i="3"/>
  <c r="T1770" i="3" s="1"/>
  <c r="R1769" i="3"/>
  <c r="T1769" i="3" s="1"/>
  <c r="R1768" i="3"/>
  <c r="T1768" i="3" s="1"/>
  <c r="R1767" i="3"/>
  <c r="T1767" i="3" s="1"/>
  <c r="R1766" i="3"/>
  <c r="T1766" i="3" s="1"/>
  <c r="R1765" i="3"/>
  <c r="T1765" i="3" s="1"/>
  <c r="R1764" i="3"/>
  <c r="T1764" i="3" s="1"/>
  <c r="R1763" i="3"/>
  <c r="T1763" i="3" s="1"/>
  <c r="R1762" i="3"/>
  <c r="T1762" i="3" s="1"/>
  <c r="R1761" i="3"/>
  <c r="T1761" i="3" s="1"/>
  <c r="R1760" i="3"/>
  <c r="T1760" i="3" s="1"/>
  <c r="R1759" i="3"/>
  <c r="T1759" i="3" s="1"/>
  <c r="R1758" i="3"/>
  <c r="T1758" i="3" s="1"/>
  <c r="R1757" i="3"/>
  <c r="T1757" i="3" s="1"/>
  <c r="R1756" i="3"/>
  <c r="T1756" i="3" s="1"/>
  <c r="R1755" i="3"/>
  <c r="T1755" i="3" s="1"/>
  <c r="R1754" i="3"/>
  <c r="T1754" i="3" s="1"/>
  <c r="R3286" i="3"/>
  <c r="T3286" i="3" s="1"/>
  <c r="D273" i="10" s="1"/>
  <c r="R1753" i="3"/>
  <c r="T1753" i="3" s="1"/>
  <c r="R1752" i="3"/>
  <c r="T1752" i="3" s="1"/>
  <c r="R1751" i="3"/>
  <c r="T1751" i="3" s="1"/>
  <c r="R1750" i="3"/>
  <c r="T1750" i="3" s="1"/>
  <c r="R1749" i="3"/>
  <c r="T1749" i="3" s="1"/>
  <c r="R1748" i="3"/>
  <c r="T1748" i="3" s="1"/>
  <c r="R1747" i="3"/>
  <c r="T1747" i="3" s="1"/>
  <c r="R1746" i="3"/>
  <c r="T1746" i="3" s="1"/>
  <c r="R395" i="3"/>
  <c r="T395" i="3" s="1"/>
  <c r="R394" i="3"/>
  <c r="T394" i="3" s="1"/>
  <c r="R393" i="3"/>
  <c r="T393" i="3" s="1"/>
  <c r="R392" i="3"/>
  <c r="T392" i="3" s="1"/>
  <c r="R391" i="3"/>
  <c r="T391" i="3" s="1"/>
  <c r="R390" i="3"/>
  <c r="T390" i="3" s="1"/>
  <c r="R389" i="3"/>
  <c r="T389" i="3" s="1"/>
  <c r="R388" i="3"/>
  <c r="T388" i="3" s="1"/>
  <c r="R387" i="3"/>
  <c r="T387" i="3" s="1"/>
  <c r="R386" i="3"/>
  <c r="T386" i="3" s="1"/>
  <c r="R385" i="3"/>
  <c r="T385" i="3" s="1"/>
  <c r="R384" i="3"/>
  <c r="T384" i="3" s="1"/>
  <c r="R383" i="3"/>
  <c r="T383" i="3" s="1"/>
  <c r="R382" i="3"/>
  <c r="T382" i="3" s="1"/>
  <c r="R381" i="3"/>
  <c r="T381" i="3" s="1"/>
  <c r="R3115" i="3"/>
  <c r="T3115" i="3" s="1"/>
  <c r="D102" i="10" s="1"/>
  <c r="R3114" i="3"/>
  <c r="T3114" i="3" s="1"/>
  <c r="D101" i="10" s="1"/>
  <c r="R3113" i="3"/>
  <c r="T3113" i="3" s="1"/>
  <c r="D100" i="10" s="1"/>
  <c r="R3057" i="3"/>
  <c r="T3057" i="3" s="1"/>
  <c r="D44" i="10" s="1"/>
  <c r="R3056" i="3"/>
  <c r="T3056" i="3" s="1"/>
  <c r="D43" i="10" s="1"/>
  <c r="R3055" i="3"/>
  <c r="T3055" i="3" s="1"/>
  <c r="D42" i="10" s="1"/>
  <c r="R3054" i="3"/>
  <c r="T3054" i="3" s="1"/>
  <c r="D41" i="10" s="1"/>
  <c r="R3112" i="3"/>
  <c r="T3112" i="3" s="1"/>
  <c r="D99" i="10" s="1"/>
  <c r="R380" i="3"/>
  <c r="T380" i="3" s="1"/>
  <c r="R379" i="3"/>
  <c r="T379" i="3" s="1"/>
  <c r="R378" i="3"/>
  <c r="T378" i="3" s="1"/>
  <c r="R377" i="3"/>
  <c r="T377" i="3" s="1"/>
  <c r="R376" i="3"/>
  <c r="T376" i="3" s="1"/>
  <c r="R375" i="3"/>
  <c r="T375" i="3" s="1"/>
  <c r="R374" i="3"/>
  <c r="T374" i="3" s="1"/>
  <c r="R373" i="3"/>
  <c r="T373" i="3" s="1"/>
  <c r="R3111" i="3"/>
  <c r="T3111" i="3" s="1"/>
  <c r="D98" i="10" s="1"/>
  <c r="R3110" i="3"/>
  <c r="T3110" i="3" s="1"/>
  <c r="D97" i="10" s="1"/>
  <c r="R3109" i="3"/>
  <c r="T3109" i="3" s="1"/>
  <c r="D96" i="10" s="1"/>
  <c r="R3108" i="3"/>
  <c r="T3108" i="3" s="1"/>
  <c r="D95" i="10" s="1"/>
  <c r="R372" i="3"/>
  <c r="T372" i="3" s="1"/>
  <c r="R371" i="3"/>
  <c r="T371" i="3" s="1"/>
  <c r="R370" i="3"/>
  <c r="T370" i="3" s="1"/>
  <c r="R369" i="3"/>
  <c r="T369" i="3" s="1"/>
  <c r="R3107" i="3"/>
  <c r="T3107" i="3" s="1"/>
  <c r="D94" i="10" s="1"/>
  <c r="R3106" i="3"/>
  <c r="T3106" i="3" s="1"/>
  <c r="D93" i="10" s="1"/>
  <c r="R368" i="3"/>
  <c r="T368" i="3" s="1"/>
  <c r="R367" i="3"/>
  <c r="T367" i="3" s="1"/>
  <c r="R366" i="3"/>
  <c r="T366" i="3" s="1"/>
  <c r="R365" i="3"/>
  <c r="T365" i="3" s="1"/>
  <c r="R364" i="3"/>
  <c r="T364" i="3" s="1"/>
  <c r="R363" i="3"/>
  <c r="T363" i="3" s="1"/>
  <c r="R362" i="3"/>
  <c r="T362" i="3" s="1"/>
  <c r="R361" i="3"/>
  <c r="T361" i="3" s="1"/>
  <c r="R360" i="3"/>
  <c r="T360" i="3" s="1"/>
  <c r="R359" i="3"/>
  <c r="T359" i="3" s="1"/>
  <c r="R358" i="3"/>
  <c r="T358" i="3" s="1"/>
  <c r="R357" i="3"/>
  <c r="T357" i="3" s="1"/>
  <c r="R356" i="3"/>
  <c r="T356" i="3" s="1"/>
  <c r="R355" i="3"/>
  <c r="T355" i="3" s="1"/>
  <c r="R354" i="3"/>
  <c r="T354" i="3" s="1"/>
  <c r="R353" i="3"/>
  <c r="T353" i="3" s="1"/>
  <c r="R352" i="3"/>
  <c r="T352" i="3" s="1"/>
  <c r="R398" i="3"/>
  <c r="T398" i="3" s="1"/>
  <c r="R397" i="3"/>
  <c r="T397" i="3" s="1"/>
  <c r="R2952" i="3"/>
  <c r="T2952" i="3" s="1"/>
  <c r="R3234" i="3"/>
  <c r="T3234" i="3" s="1"/>
  <c r="D221" i="10" s="1"/>
  <c r="R3233" i="3"/>
  <c r="T3233" i="3" s="1"/>
  <c r="D220" i="10" s="1"/>
  <c r="R1362" i="3"/>
  <c r="T1362" i="3" s="1"/>
  <c r="R1361" i="3"/>
  <c r="T1361" i="3" s="1"/>
  <c r="R1360" i="3"/>
  <c r="T1360" i="3" s="1"/>
  <c r="R1359" i="3"/>
  <c r="T1359" i="3" s="1"/>
  <c r="R1358" i="3"/>
  <c r="T1358" i="3" s="1"/>
  <c r="R3232" i="3"/>
  <c r="T3232" i="3" s="1"/>
  <c r="D219" i="10" s="1"/>
  <c r="R1357" i="3"/>
  <c r="T1357" i="3" s="1"/>
  <c r="R1356" i="3"/>
  <c r="T1356" i="3" s="1"/>
  <c r="R1355" i="3"/>
  <c r="T1355" i="3" s="1"/>
  <c r="R3018" i="3"/>
  <c r="T3018" i="3" s="1"/>
  <c r="D5" i="10" s="1"/>
  <c r="R2983" i="3"/>
  <c r="T2983" i="3" s="1"/>
  <c r="R2977" i="3"/>
  <c r="T2977" i="3" s="1"/>
  <c r="R1290" i="3"/>
  <c r="T1290" i="3" s="1"/>
  <c r="R1288" i="3"/>
  <c r="T1288" i="3" s="1"/>
  <c r="R1287" i="3"/>
  <c r="T1287" i="3" s="1"/>
  <c r="R1286" i="3"/>
  <c r="T1286" i="3" s="1"/>
  <c r="R1289" i="3"/>
  <c r="T1289" i="3" s="1"/>
  <c r="R2976" i="3"/>
  <c r="T2976" i="3" s="1"/>
  <c r="T2426" i="3" l="1"/>
  <c r="T419" i="3"/>
  <c r="T2981" i="3"/>
  <c r="T1202" i="3"/>
  <c r="T442" i="3"/>
  <c r="T501" i="3"/>
  <c r="T624" i="3"/>
  <c r="T2978" i="3"/>
  <c r="T2942" i="3"/>
  <c r="T231" i="3"/>
  <c r="T2139" i="3"/>
  <c r="T206" i="3"/>
  <c r="T1206" i="3"/>
  <c r="T2172" i="3"/>
  <c r="T1136" i="3"/>
  <c r="T250" i="3"/>
  <c r="T1169" i="3"/>
  <c r="T1172" i="3"/>
  <c r="T2823" i="3"/>
  <c r="T1959" i="3"/>
  <c r="T30" i="3"/>
  <c r="T2639" i="3"/>
  <c r="T3015" i="3"/>
  <c r="T1188" i="3"/>
  <c r="T1294" i="3"/>
  <c r="T1865" i="3"/>
  <c r="T2636" i="3"/>
  <c r="T2464" i="3"/>
  <c r="T18" i="3"/>
  <c r="T2601" i="3"/>
  <c r="T953" i="3"/>
  <c r="T179" i="3"/>
  <c r="T1066" i="3"/>
  <c r="T1870" i="3"/>
  <c r="T2487" i="3"/>
  <c r="T2169" i="3"/>
  <c r="T729" i="3"/>
  <c r="T980" i="3"/>
  <c r="T1140" i="3"/>
  <c r="T1093" i="3"/>
  <c r="T408" i="3"/>
  <c r="T642" i="3"/>
  <c r="T984" i="3"/>
  <c r="T412" i="3"/>
  <c r="T445" i="3"/>
  <c r="T2870" i="3"/>
  <c r="T2827" i="3"/>
  <c r="T504" i="3"/>
  <c r="T1452" i="3"/>
  <c r="T607" i="3"/>
  <c r="T1445" i="3"/>
  <c r="T1223" i="3"/>
  <c r="T2631" i="3"/>
  <c r="T265" i="3"/>
  <c r="T1354" i="3"/>
  <c r="T198" i="3"/>
  <c r="T484" i="3"/>
  <c r="T1090" i="3"/>
  <c r="T2444" i="3"/>
  <c r="T2520" i="3"/>
  <c r="T2418" i="3"/>
  <c r="T228" i="3"/>
  <c r="T2996" i="3"/>
  <c r="T67" i="3"/>
  <c r="T1696" i="3"/>
  <c r="T2121" i="3"/>
  <c r="T1220" i="3"/>
  <c r="T396" i="3"/>
  <c r="T437" i="3"/>
  <c r="T1624" i="3"/>
  <c r="T1069" i="3"/>
  <c r="T2817" i="3"/>
  <c r="T1535" i="3"/>
  <c r="T2837" i="3"/>
  <c r="T949" i="3"/>
  <c r="T82" i="3"/>
  <c r="T1953" i="3"/>
  <c r="T688" i="3"/>
  <c r="T2343" i="3"/>
  <c r="T815" i="3"/>
  <c r="T271" i="3"/>
  <c r="T1102" i="3"/>
  <c r="T1522" i="3"/>
  <c r="T2432" i="3"/>
  <c r="T2650" i="3"/>
  <c r="T2156" i="3"/>
  <c r="T1713" i="3"/>
  <c r="T58" i="3"/>
  <c r="T1363" i="3"/>
  <c r="T1858" i="3"/>
  <c r="T631" i="3"/>
  <c r="T1398" i="3"/>
  <c r="T148" i="3"/>
  <c r="T1291" i="3"/>
  <c r="T1590" i="3"/>
  <c r="T1282" i="3"/>
  <c r="T1569" i="3"/>
  <c r="T2950" i="3"/>
  <c r="T2136" i="3"/>
  <c r="T2423" i="3"/>
  <c r="T1727" i="3"/>
  <c r="T2459" i="3"/>
  <c r="T2975" i="3"/>
  <c r="T512" i="3"/>
  <c r="T496" i="3"/>
  <c r="T491" i="3"/>
  <c r="T434" i="3"/>
  <c r="T1230" i="3"/>
  <c r="T2086" i="3"/>
  <c r="T1582" i="3"/>
  <c r="T2820" i="3"/>
  <c r="T2165" i="3"/>
  <c r="T2595" i="3"/>
  <c r="T303" i="3"/>
  <c r="T2832" i="3"/>
  <c r="T890" i="3"/>
  <c r="T894" i="3"/>
  <c r="T913" i="3"/>
  <c r="T1504" i="3"/>
  <c r="T2955" i="3"/>
  <c r="T351" i="3"/>
  <c r="T1124" i="3"/>
  <c r="T1389" i="3"/>
  <c r="T2476" i="3"/>
  <c r="T2453" i="3"/>
  <c r="T61" i="3"/>
  <c r="T1145" i="3"/>
  <c r="T2989" i="3"/>
  <c r="T25" i="3"/>
  <c r="T1130" i="3"/>
  <c r="T834" i="3"/>
  <c r="T2628" i="3"/>
  <c r="T424" i="3"/>
  <c r="T1481" i="3"/>
  <c r="T1236" i="3"/>
  <c r="T1285" i="3"/>
  <c r="T2244" i="3"/>
  <c r="T481" i="3"/>
  <c r="T1724" i="3"/>
  <c r="T1178" i="3"/>
  <c r="T2960" i="3"/>
  <c r="T343" i="3"/>
  <c r="T1076" i="3"/>
  <c r="T1678" i="3"/>
  <c r="T2127" i="3"/>
  <c r="T553" i="3"/>
  <c r="T1097" i="3"/>
  <c r="T1574" i="3"/>
  <c r="T2479" i="3"/>
  <c r="T594" i="3"/>
  <c r="T2184" i="3"/>
  <c r="T402" i="3"/>
  <c r="T2517" i="3"/>
  <c r="T1061" i="3"/>
  <c r="T2874" i="3"/>
  <c r="T556" i="3"/>
  <c r="T1620" i="3"/>
  <c r="T202" i="3"/>
  <c r="T64" i="3"/>
  <c r="T621" i="3"/>
  <c r="T2535" i="3"/>
  <c r="T2678" i="3"/>
  <c r="T885" i="3"/>
  <c r="T2643" i="3"/>
  <c r="T346" i="3"/>
  <c r="T1195" i="3"/>
  <c r="T3007" i="3"/>
  <c r="T1745" i="3"/>
  <c r="T3002" i="3"/>
  <c r="T1699" i="3"/>
  <c r="T1183" i="3"/>
  <c r="T2514" i="3"/>
  <c r="T1081" i="3"/>
  <c r="T2969" i="3"/>
  <c r="T1855" i="3"/>
  <c r="T751" i="3"/>
  <c r="T2715" i="3"/>
  <c r="T3012" i="3"/>
  <c r="T1311" i="3"/>
  <c r="T399" i="3"/>
  <c r="T1227" i="3"/>
  <c r="T1596" i="3"/>
  <c r="T175" i="3"/>
  <c r="T2180" i="3"/>
  <c r="T2937" i="3"/>
  <c r="T1199" i="3"/>
  <c r="T2865" i="3"/>
  <c r="T617" i="3"/>
  <c r="T1166" i="3"/>
  <c r="T42" i="3"/>
  <c r="T243" i="3"/>
  <c r="T1192" i="3"/>
  <c r="T254" i="3"/>
  <c r="C202" i="9" l="1"/>
  <c r="C199" i="9"/>
  <c r="C193" i="9"/>
  <c r="C185" i="9"/>
  <c r="C184" i="9"/>
  <c r="C160" i="9"/>
  <c r="C150" i="9"/>
  <c r="C110" i="9"/>
  <c r="C107" i="9"/>
  <c r="C103" i="9"/>
  <c r="C71" i="9"/>
  <c r="C68" i="9"/>
  <c r="C55" i="9"/>
  <c r="C36" i="9"/>
  <c r="C24" i="9"/>
  <c r="C7" i="9"/>
  <c r="C23" i="9"/>
  <c r="C27" i="9"/>
  <c r="C39" i="9"/>
  <c r="C48" i="9"/>
  <c r="C59" i="9"/>
  <c r="C86" i="9"/>
  <c r="C91" i="9"/>
  <c r="C118" i="9"/>
  <c r="C147" i="9"/>
  <c r="C153" i="9"/>
  <c r="C173" i="9"/>
  <c r="C180" i="9"/>
  <c r="B32" i="9"/>
  <c r="B75" i="9"/>
  <c r="B53" i="9"/>
  <c r="B154" i="9"/>
  <c r="B127" i="9"/>
  <c r="B69" i="9"/>
  <c r="B81" i="9"/>
  <c r="B135" i="9"/>
  <c r="C197" i="9"/>
  <c r="B172" i="9"/>
  <c r="B16" i="9"/>
  <c r="B33" i="9"/>
  <c r="B76" i="9"/>
  <c r="B150" i="9"/>
  <c r="B158" i="9"/>
  <c r="B93" i="9"/>
  <c r="B60" i="9"/>
  <c r="B87" i="9"/>
  <c r="B26" i="9"/>
  <c r="B72" i="9"/>
  <c r="B118" i="9"/>
  <c r="B111" i="9"/>
  <c r="B136" i="9"/>
  <c r="B140" i="9"/>
  <c r="B121" i="9"/>
  <c r="B77" i="9"/>
  <c r="B83" i="9"/>
  <c r="B130" i="9"/>
  <c r="B20" i="9"/>
  <c r="B182" i="9"/>
  <c r="B142" i="9"/>
  <c r="B163" i="9"/>
  <c r="B62" i="9"/>
  <c r="C175" i="9"/>
  <c r="B51" i="9"/>
  <c r="B141" i="9"/>
  <c r="C93" i="9"/>
  <c r="B117" i="9"/>
  <c r="B42" i="9"/>
  <c r="B173" i="9"/>
  <c r="B152" i="9"/>
  <c r="B178" i="9"/>
  <c r="B134" i="9"/>
  <c r="B9" i="9"/>
  <c r="B10" i="9"/>
  <c r="B48" i="9"/>
  <c r="B180" i="9"/>
  <c r="B74" i="9"/>
  <c r="B37" i="9"/>
  <c r="B94" i="9"/>
  <c r="B28" i="9"/>
  <c r="B86" i="9"/>
  <c r="B97" i="9"/>
  <c r="B38" i="9"/>
  <c r="B34" i="9"/>
  <c r="B22" i="9"/>
  <c r="B148" i="9"/>
  <c r="B35" i="9"/>
  <c r="B149" i="9"/>
  <c r="B8" i="9"/>
  <c r="B63" i="9"/>
  <c r="B174" i="9"/>
  <c r="B57" i="9"/>
  <c r="B124" i="9"/>
  <c r="B110" i="9"/>
  <c r="B153" i="9"/>
  <c r="B167" i="9"/>
  <c r="B102" i="9"/>
  <c r="B128" i="9"/>
  <c r="B107" i="9"/>
  <c r="B80" i="9"/>
  <c r="B145" i="9"/>
  <c r="B39" i="9"/>
  <c r="B43" i="9"/>
  <c r="B104" i="9"/>
  <c r="B84" i="9"/>
  <c r="B56" i="9"/>
  <c r="B12" i="9"/>
  <c r="B100" i="9"/>
  <c r="B61" i="9"/>
  <c r="B73" i="9"/>
  <c r="B36" i="9"/>
  <c r="B112" i="9"/>
  <c r="B132" i="9"/>
  <c r="B105" i="9"/>
  <c r="B155" i="9"/>
  <c r="B143" i="9"/>
  <c r="B64" i="9"/>
  <c r="B82" i="9"/>
  <c r="B103" i="9"/>
  <c r="B101" i="9"/>
  <c r="B161" i="9"/>
  <c r="B98" i="9"/>
  <c r="B126" i="9"/>
  <c r="B90" i="9"/>
  <c r="C125" i="9"/>
  <c r="B156" i="9"/>
  <c r="B106" i="9"/>
  <c r="C100" i="9"/>
  <c r="B27" i="9"/>
  <c r="B11" i="9"/>
  <c r="B52" i="9"/>
  <c r="B19" i="9"/>
  <c r="B54" i="9"/>
  <c r="B55" i="9"/>
  <c r="C201" i="9"/>
  <c r="B177" i="9"/>
  <c r="B92" i="9"/>
  <c r="B18" i="9"/>
  <c r="B114" i="9"/>
  <c r="B88" i="9"/>
  <c r="C17" i="9"/>
  <c r="B146" i="9"/>
  <c r="B115" i="9"/>
  <c r="C168" i="9"/>
  <c r="B131" i="9"/>
  <c r="B116" i="9"/>
  <c r="C126" i="9"/>
  <c r="B151" i="9"/>
  <c r="C32" i="9"/>
  <c r="B68" i="9"/>
  <c r="B6" i="9"/>
  <c r="B45" i="9"/>
  <c r="B40" i="9"/>
  <c r="B159" i="9"/>
  <c r="B85" i="9"/>
  <c r="B176" i="9"/>
  <c r="B129" i="9"/>
  <c r="B17" i="9"/>
  <c r="B157" i="9"/>
  <c r="B47" i="9"/>
  <c r="C70" i="9"/>
  <c r="B162" i="9"/>
  <c r="B137" i="9"/>
  <c r="B70" i="9"/>
  <c r="B7" i="9"/>
  <c r="C166" i="9"/>
  <c r="B144" i="9"/>
  <c r="C95" i="9"/>
  <c r="B58" i="9"/>
  <c r="B21" i="9"/>
  <c r="B31" i="9"/>
  <c r="B25" i="9"/>
  <c r="B169" i="9"/>
  <c r="B71" i="9"/>
  <c r="B125" i="9"/>
  <c r="B109" i="9"/>
  <c r="B50" i="9"/>
  <c r="B120" i="9"/>
  <c r="B29" i="9"/>
  <c r="C143" i="9"/>
  <c r="C178" i="9"/>
  <c r="C45" i="9"/>
  <c r="C21" i="9"/>
  <c r="C82" i="9"/>
  <c r="C171" i="9"/>
  <c r="C53" i="9"/>
  <c r="B23" i="9"/>
  <c r="B122" i="9"/>
  <c r="B91" i="9"/>
  <c r="C162" i="9"/>
  <c r="C121" i="9"/>
  <c r="C64" i="9"/>
  <c r="B78" i="9"/>
  <c r="C83" i="9"/>
  <c r="B113" i="9"/>
  <c r="B165" i="9"/>
  <c r="C135" i="9"/>
  <c r="C47" i="9"/>
  <c r="C37" i="9"/>
  <c r="B65" i="9"/>
  <c r="C112" i="9"/>
  <c r="C192" i="9"/>
  <c r="B96" i="9"/>
  <c r="B133" i="9"/>
  <c r="B66" i="9"/>
  <c r="C194" i="9"/>
  <c r="B30" i="9"/>
  <c r="B49" i="9"/>
  <c r="C8" i="9"/>
  <c r="B46" i="9"/>
  <c r="B170" i="9"/>
  <c r="C31" i="9"/>
  <c r="C29" i="9"/>
  <c r="B119" i="9"/>
  <c r="B175" i="9"/>
  <c r="C146" i="9"/>
  <c r="C127" i="9"/>
  <c r="B79" i="9"/>
  <c r="B138" i="9"/>
  <c r="C106" i="9"/>
  <c r="C10" i="9"/>
  <c r="B179" i="9"/>
  <c r="B89" i="9"/>
  <c r="B15" i="9"/>
  <c r="C169" i="9"/>
  <c r="C177" i="9"/>
  <c r="B164" i="9"/>
  <c r="C73" i="9"/>
  <c r="C120" i="9"/>
  <c r="C13" i="9"/>
  <c r="C137" i="9"/>
  <c r="B168" i="9"/>
  <c r="C60" i="9"/>
  <c r="C50" i="9"/>
  <c r="B147" i="9"/>
  <c r="B181" i="9"/>
  <c r="C149" i="9"/>
  <c r="B183" i="9"/>
  <c r="B95" i="9"/>
  <c r="C18" i="9"/>
  <c r="C28" i="9"/>
  <c r="C63" i="9"/>
  <c r="B184" i="9"/>
  <c r="C57" i="9"/>
  <c r="C79" i="9"/>
  <c r="C14" i="9"/>
  <c r="B59" i="9"/>
  <c r="B14" i="9"/>
  <c r="C89" i="9"/>
  <c r="C74" i="9"/>
  <c r="C6" i="9"/>
  <c r="C81" i="9"/>
  <c r="C92" i="9"/>
  <c r="C5" i="9"/>
  <c r="C167" i="9"/>
  <c r="B171" i="9"/>
  <c r="C12" i="9"/>
  <c r="C198" i="9"/>
  <c r="C76" i="9"/>
  <c r="C156" i="9"/>
  <c r="B41" i="9"/>
  <c r="C139" i="9"/>
  <c r="C131" i="9"/>
  <c r="B44" i="9"/>
  <c r="C97" i="9"/>
  <c r="C56" i="9"/>
  <c r="C90" i="9"/>
  <c r="C200" i="9"/>
  <c r="C49" i="9"/>
  <c r="B160" i="9"/>
  <c r="C123" i="9"/>
  <c r="B123" i="9"/>
  <c r="C196" i="9"/>
  <c r="B108" i="9"/>
  <c r="C22" i="9"/>
  <c r="B139" i="9"/>
  <c r="B166" i="9"/>
  <c r="B13" i="9"/>
  <c r="C133" i="9"/>
  <c r="C11" i="9"/>
  <c r="C141" i="9"/>
  <c r="C102" i="9"/>
  <c r="C182" i="9"/>
  <c r="C65" i="9"/>
  <c r="C186" i="9"/>
  <c r="C164" i="9"/>
  <c r="B99" i="9"/>
  <c r="C19" i="9"/>
  <c r="C51" i="9"/>
  <c r="C43" i="9"/>
  <c r="C170" i="9"/>
  <c r="C42" i="9"/>
  <c r="C187" i="9"/>
  <c r="C108" i="9"/>
  <c r="C61" i="9"/>
  <c r="B67" i="9"/>
  <c r="C138" i="9"/>
  <c r="C41" i="9"/>
  <c r="C46" i="9"/>
  <c r="C66" i="9"/>
  <c r="C85" i="9"/>
  <c r="B24" i="9"/>
  <c r="C159" i="9"/>
  <c r="C129" i="9"/>
  <c r="C163" i="9"/>
  <c r="C152" i="9"/>
  <c r="C174" i="9"/>
  <c r="C75" i="9"/>
  <c r="C145" i="9"/>
  <c r="C176" i="9"/>
  <c r="C40" i="9"/>
  <c r="C58" i="9"/>
  <c r="C96" i="9"/>
  <c r="C35" i="9"/>
  <c r="C80" i="9"/>
  <c r="C16" i="9"/>
  <c r="C67" i="9"/>
  <c r="C130" i="9"/>
  <c r="C101" i="9"/>
  <c r="C151" i="9"/>
  <c r="C109" i="9"/>
  <c r="C132" i="9"/>
  <c r="C26" i="9"/>
  <c r="C161" i="9"/>
  <c r="C154" i="9"/>
  <c r="C52" i="9"/>
  <c r="C136" i="9"/>
  <c r="C189" i="9"/>
  <c r="C104" i="9"/>
  <c r="C122" i="9"/>
  <c r="C72" i="9"/>
  <c r="C144" i="9"/>
  <c r="C94" i="9"/>
  <c r="C62" i="9"/>
  <c r="C142" i="9"/>
  <c r="C84" i="9"/>
  <c r="C188" i="9"/>
  <c r="C134" i="9"/>
  <c r="C140" i="9"/>
  <c r="C148" i="9"/>
  <c r="C157" i="9"/>
  <c r="C191" i="9"/>
  <c r="C54" i="9"/>
  <c r="C179" i="9"/>
  <c r="C87" i="9"/>
  <c r="C172" i="9"/>
  <c r="C165" i="9"/>
  <c r="C195" i="9"/>
  <c r="C158" i="9"/>
  <c r="C69" i="9"/>
  <c r="C155" i="9"/>
  <c r="C25" i="9"/>
  <c r="C30" i="9"/>
  <c r="C181" i="9"/>
  <c r="C105" i="9"/>
  <c r="C15" i="9"/>
  <c r="C34" i="9"/>
  <c r="C119" i="9"/>
  <c r="C88" i="9"/>
  <c r="C190" i="9"/>
  <c r="C117" i="9"/>
  <c r="C99" i="9"/>
  <c r="C98" i="9"/>
  <c r="C44" i="9"/>
  <c r="C20" i="9"/>
  <c r="C33" i="9"/>
  <c r="C9" i="9"/>
  <c r="C183" i="9"/>
  <c r="C113" i="9"/>
  <c r="C116" i="9"/>
  <c r="C78" i="9"/>
  <c r="C114" i="9"/>
  <c r="C128" i="9"/>
  <c r="C124" i="9"/>
  <c r="C111" i="9"/>
  <c r="C77" i="9"/>
  <c r="C115" i="9"/>
  <c r="C38" i="9"/>
  <c r="C4" i="9" l="1"/>
  <c r="C3" i="10" l="1"/>
  <c r="B3" i="10"/>
  <c r="C3" i="9"/>
  <c r="D3" i="10"/>
  <c r="D8" i="8" l="1"/>
  <c r="B27" i="8" l="1"/>
  <c r="D9" i="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<sst xmlns="http://schemas.openxmlformats.org/spreadsheetml/2006/main" count="17208" uniqueCount="7794">
  <si>
    <t>区分</t>
    <rPh sb="0" eb="2">
      <t>クブン</t>
    </rPh>
    <phoneticPr fontId="4"/>
  </si>
  <si>
    <t>包装単位</t>
  </si>
  <si>
    <t>総包装数量</t>
    <phoneticPr fontId="4"/>
  </si>
  <si>
    <t>包装薬価係数</t>
    <rPh sb="0" eb="2">
      <t>ホウソウ</t>
    </rPh>
    <rPh sb="2" eb="4">
      <t>ヤッカ</t>
    </rPh>
    <rPh sb="4" eb="6">
      <t>ケイスウ</t>
    </rPh>
    <phoneticPr fontId="6"/>
  </si>
  <si>
    <t>循呼予定数量</t>
    <rPh sb="0" eb="2">
      <t>ジュンコ</t>
    </rPh>
    <rPh sb="2" eb="4">
      <t>ヨテイ</t>
    </rPh>
    <rPh sb="4" eb="6">
      <t>スウリョウ</t>
    </rPh>
    <phoneticPr fontId="4"/>
  </si>
  <si>
    <t>がん予定数量</t>
    <rPh sb="2" eb="4">
      <t>ヨテイ</t>
    </rPh>
    <rPh sb="4" eb="6">
      <t>スウリョウ</t>
    </rPh>
    <phoneticPr fontId="4"/>
  </si>
  <si>
    <t>小児予定数量</t>
    <rPh sb="0" eb="2">
      <t>ショウニ</t>
    </rPh>
    <rPh sb="2" eb="4">
      <t>ヨテイ</t>
    </rPh>
    <rPh sb="3" eb="5">
      <t>テイスウ</t>
    </rPh>
    <rPh sb="4" eb="6">
      <t>スウリョウ</t>
    </rPh>
    <phoneticPr fontId="4"/>
  </si>
  <si>
    <t>精神予定数量</t>
    <rPh sb="0" eb="2">
      <t>セイシン</t>
    </rPh>
    <rPh sb="2" eb="4">
      <t>ヨテイ</t>
    </rPh>
    <rPh sb="4" eb="6">
      <t>スウリョウ</t>
    </rPh>
    <phoneticPr fontId="4"/>
  </si>
  <si>
    <t>予定数量合計</t>
    <rPh sb="0" eb="2">
      <t>ヨテイ</t>
    </rPh>
    <rPh sb="2" eb="4">
      <t>スウリョウ</t>
    </rPh>
    <rPh sb="4" eb="6">
      <t>ゴウケイ</t>
    </rPh>
    <phoneticPr fontId="4"/>
  </si>
  <si>
    <t>4582300932084</t>
  </si>
  <si>
    <t>ﾓﾚｰﾝｺｰﾎﾟﾚｰｼｮﾝ</t>
  </si>
  <si>
    <t>ﾋﾟｭｱﾐｽﾄ250ml</t>
  </si>
  <si>
    <t>10錠×10ｼｰﾄ</t>
  </si>
  <si>
    <t>1管×10管</t>
  </si>
  <si>
    <t>1瓶×10瓶</t>
  </si>
  <si>
    <t>1袋×20袋</t>
  </si>
  <si>
    <t>100mL×1瓶</t>
  </si>
  <si>
    <t>4987038730009</t>
  </si>
  <si>
    <t>ｵｰﾔﾗｯｸｽ</t>
  </si>
  <si>
    <t>ﾋﾟｭｰﾗｯｸｽ</t>
  </si>
  <si>
    <t>600mL×1B</t>
  </si>
  <si>
    <t>4987038730023</t>
  </si>
  <si>
    <t>ﾋﾟｭｰﾗｯｸｽ 6%</t>
  </si>
  <si>
    <t>18L*1本</t>
  </si>
  <si>
    <t>1筒×1筒</t>
  </si>
  <si>
    <t>500mL×1瓶</t>
  </si>
  <si>
    <t>0.5mL</t>
  </si>
  <si>
    <t>ﾌｧｲｻﾞｰ</t>
  </si>
  <si>
    <t>4987114005007</t>
  </si>
  <si>
    <t>ﾁｬﾝﾋﾟｯｸｽｽﾀｰﾄ用ﾊﾟｯｸ</t>
  </si>
  <si>
    <t>25錠×1ﾊﾟｯｸ（0.5mg11T/1mg14T)</t>
  </si>
  <si>
    <t>4987114164803</t>
  </si>
  <si>
    <t>ﾌﾟﾚﾍﾞﾅｰ20水性懸濁注</t>
  </si>
  <si>
    <t>1筒×1筒</t>
    <rPh sb="1" eb="2">
      <t>ツツ</t>
    </rPh>
    <rPh sb="4" eb="5">
      <t>ツツ</t>
    </rPh>
    <phoneticPr fontId="0"/>
  </si>
  <si>
    <t>4987115882515</t>
  </si>
  <si>
    <t>住友製薬</t>
  </si>
  <si>
    <t>ｽﾐｽﾘﾝﾊﾟｳﾀﾞｰ</t>
  </si>
  <si>
    <t>30g × 1瓶</t>
  </si>
  <si>
    <t>住友ﾌｧｰﾏ</t>
  </si>
  <si>
    <t>4987116369220</t>
  </si>
  <si>
    <t>ﾋﾋﾞｽｸﾗﾌﾞ消毒液4%</t>
  </si>
  <si>
    <t>田辺三菱製薬</t>
  </si>
  <si>
    <t>4987128151547</t>
  </si>
  <si>
    <t>4987128182008</t>
  </si>
  <si>
    <t>ﾃﾄﾗﾋﾞｯｸ皮下注ｼﾘﾝｼﾞ</t>
  </si>
  <si>
    <t>10A</t>
  </si>
  <si>
    <t>鳥居薬品</t>
  </si>
  <si>
    <t>4987158280132</t>
  </si>
  <si>
    <t>診断用ｱﾚﾙｹﾞﾝ皮内ｴｷｽ対照液｢ﾄﾘｲ｣</t>
  </si>
  <si>
    <t>9mL×1V</t>
  </si>
  <si>
    <t>4987158280149</t>
  </si>
  <si>
    <t>ｱﾚﾙｹﾞﾝｽｸﾗｯﾁｴｷｽ対照液｢ﾄﾘｲ｣</t>
  </si>
  <si>
    <t>1mL×1V</t>
  </si>
  <si>
    <t>4987158280170</t>
  </si>
  <si>
    <t>治療用ｱﾚﾙｹﾞﾝｴｷｽ希釈液｢ﾄﾘｲ｣</t>
  </si>
  <si>
    <t>1ｾｯﾄ</t>
  </si>
  <si>
    <t>MSD</t>
  </si>
  <si>
    <t>4987185810609</t>
  </si>
  <si>
    <t>ｼﾙｶﾞｰﾄﾞ9水性懸濁注ｼﾘﾝｼﾞ</t>
  </si>
  <si>
    <t>4987185810906</t>
  </si>
  <si>
    <t>ﾊﾞｸﾆｭﾊﾞﾝｽ水性懸濁注ｼﾘﾝｼﾞ</t>
  </si>
  <si>
    <t>扶桑薬品工業</t>
  </si>
  <si>
    <t>4987197174102</t>
  </si>
  <si>
    <t>無水ｴﾀﾉｰﾙ注｢ﾌｿｰ｣</t>
  </si>
  <si>
    <t>丸石製薬</t>
  </si>
  <si>
    <t>4987211560591</t>
  </si>
  <si>
    <t>ｳｴﾙｱｯﾌﾟﾊﾝﾄﾞﾛｰｼｮﾝ1%</t>
  </si>
  <si>
    <t>500mL×1本</t>
  </si>
  <si>
    <t>4987211580032</t>
  </si>
  <si>
    <t>ﾏｽｷﾝｽｸﾗﾌﾞ4%</t>
  </si>
  <si>
    <t>MeijiSeikaﾌｧﾙﾏ</t>
  </si>
  <si>
    <t>4987222002769</t>
  </si>
  <si>
    <t>ｸｲﾝﾄﾊﾞｯｸ水性懸濁注射用</t>
  </si>
  <si>
    <t>持田製薬</t>
  </si>
  <si>
    <t>ｱｽﾃﾗｽ製薬</t>
  </si>
  <si>
    <t>4987233104681</t>
  </si>
  <si>
    <t>ﾍﾞﾙｻﾞｰUW冷保存液 1000mL</t>
  </si>
  <si>
    <t>1000mL</t>
  </si>
  <si>
    <t>ｸﾞﾗｸｿ･ｽﾐｽｸﾗｲﾝ</t>
  </si>
  <si>
    <t>4987246721110</t>
  </si>
  <si>
    <t>ﾌﾙﾅｰｾﾞ点鼻液50㎍28噴霧用</t>
  </si>
  <si>
    <t>4987246790017</t>
  </si>
  <si>
    <t>ＧＳＫ</t>
  </si>
  <si>
    <t>アレックスビー筋注用</t>
  </si>
  <si>
    <t>0.5mL 1筒</t>
    <rPh sb="7" eb="8">
      <t>トウ</t>
    </rPh>
    <phoneticPr fontId="4"/>
  </si>
  <si>
    <t>健栄製薬</t>
  </si>
  <si>
    <t>4987286310107</t>
  </si>
  <si>
    <t>消毒用ｴﾀﾌﾟﾗｽ(ﾎﾟﾝﾌﾟ付)500mL</t>
  </si>
  <si>
    <t>4987286407722</t>
  </si>
  <si>
    <t>ｹﾝｴｰｱｸﾘﾉｰﾙ液P0.1</t>
  </si>
  <si>
    <t>4987288101017</t>
  </si>
  <si>
    <t>吉田製薬</t>
  </si>
  <si>
    <t>ﾍｷｻﾞｯｸAL液1%</t>
  </si>
  <si>
    <t>250mL×1本</t>
  </si>
  <si>
    <t>4987288129981</t>
  </si>
  <si>
    <t>ﾊｲﾎﾟｱﾙｺｰﾙ10%</t>
  </si>
  <si>
    <t>500mL × 1瓶</t>
  </si>
  <si>
    <t>4987288222200</t>
  </si>
  <si>
    <t>ｸﾞﾘｾﾘﾝBC液｢ﾖｼﾀﾞ｣</t>
  </si>
  <si>
    <t>伏見製薬</t>
  </si>
  <si>
    <t>4987321202688</t>
  </si>
  <si>
    <t>250g×30瓶</t>
  </si>
  <si>
    <t>ﾃﾙﾓ</t>
  </si>
  <si>
    <t>4987350018571</t>
  </si>
  <si>
    <t>ACD-A液</t>
  </si>
  <si>
    <t>4987350280350</t>
  </si>
  <si>
    <t>ｳﾘｴｰｽDb</t>
  </si>
  <si>
    <t>箱</t>
  </si>
  <si>
    <t>4987559828100</t>
  </si>
  <si>
    <t>ｼｰﾒﾝｽ</t>
  </si>
  <si>
    <t>ﾗﾌﾞｽﾃｨｯｸｽ</t>
  </si>
  <si>
    <t>4987559828278</t>
  </si>
  <si>
    <t>ﾍﾏｽﾃｨｯｸｽ</t>
  </si>
  <si>
    <t>4987559828704</t>
  </si>
  <si>
    <t>ｱﾙﾌﾞｽﾃｨｯｸｽ</t>
  </si>
  <si>
    <t>4987696410084</t>
  </si>
  <si>
    <t>ｻﾗﾔ</t>
  </si>
  <si>
    <t>ｾﾝｼﾏｲﾙﾄﾞ</t>
  </si>
  <si>
    <t>250mL　1本</t>
  </si>
  <si>
    <t>日本ｼﾞｪﾈﾘｯｸ</t>
  </si>
  <si>
    <t>4987792102135</t>
  </si>
  <si>
    <t>ﾌﾚｶｲﾆﾄﾞ酢酸塩錠50mg｢TE｣</t>
  </si>
  <si>
    <t>ｳﾞｨｱﾄﾘｽ製薬</t>
  </si>
  <si>
    <t>4987901092302</t>
  </si>
  <si>
    <t>無水ｴﾀﾉｰﾙ注｢VTRS｣</t>
  </si>
  <si>
    <t/>
  </si>
  <si>
    <t>ｵﾝﾎﾞｰ皮下注100mg/200mgｵｰﾄｲﾝｼﾞｪｸﾀｰ</t>
  </si>
  <si>
    <t>4987224037400</t>
  </si>
  <si>
    <t>ｵﾝﾎﾞｰ皮下注100mgｵｰﾄｲﾝｼﾞｪｸﾀｰ/
ｵﾝﾎﾞｰ皮下注200mgｵｰﾄｲﾝｼﾞｪｸﾀｰ</t>
  </si>
  <si>
    <t>4571317643014</t>
  </si>
  <si>
    <t>ｲﾝﾃｸﾞﾗﾙ</t>
  </si>
  <si>
    <t>ﾎﾟﾘﾄﾞｶｽｸﾚﾛｰﾙ1%注2mL</t>
  </si>
  <si>
    <t>1管×5管</t>
  </si>
  <si>
    <t>岡山大鵬薬品</t>
  </si>
  <si>
    <t>ｴｽﾜﾝﾀｲﾎｳ配合OD錠T20</t>
  </si>
  <si>
    <t>14錠×4ｼｰﾄ</t>
  </si>
  <si>
    <t>14錠×10ｼｰﾄ</t>
  </si>
  <si>
    <t>ｴｽﾜﾝﾀｲﾎｳ配合OD錠T25</t>
  </si>
  <si>
    <t>ﾊﾟﾛﾉｾﾄﾛﾝ点滴静注ﾊﾞｯｸﾞ0.75mg/50mL｢ﾀｲﾎｳ｣</t>
  </si>
  <si>
    <t>50mL　5袋</t>
  </si>
  <si>
    <t>4595055526200</t>
  </si>
  <si>
    <t>ｸﾞﾛｰﾊﾞﾙﾚｷﾞｭﾗﾄﾘｰﾊﾟｰﾄﾅｰｽﾞ</t>
  </si>
  <si>
    <t>ﾊﾞｸｽﾐｰ点鼻粉末剤3mg</t>
  </si>
  <si>
    <t>1瓶×1瓶</t>
  </si>
  <si>
    <t>4595989273119</t>
  </si>
  <si>
    <t>ｷｴｼﾞ・ﾌｧｰﾏ・ｼﾞｬﾊﾟﾝ</t>
  </si>
  <si>
    <t>ﾒﾄﾚﾚﾌﾟﾁﾝ皮下注用11.25mg｢ｼｵﾉｷﾞ｣</t>
  </si>
  <si>
    <t>4987013081102</t>
  </si>
  <si>
    <t>ｲｾｲ</t>
  </si>
  <si>
    <t>ｾﾌｧｿﾞﾘﾝNa注射用1g｢ｲｾｲ｣</t>
    <phoneticPr fontId="4"/>
  </si>
  <si>
    <t>1g 10V</t>
  </si>
  <si>
    <t>4987020001070</t>
  </si>
  <si>
    <t>岩城製薬</t>
  </si>
  <si>
    <t>ﾃﾞﾙﾓｿﾞｰﾙGｸﾘｰﾑ</t>
  </si>
  <si>
    <t>5g×10本</t>
  </si>
  <si>
    <t>4987020001094</t>
  </si>
  <si>
    <t>ﾃﾞﾙﾓｿﾞｰﾙG軟膏</t>
  </si>
  <si>
    <t>4987020015916</t>
  </si>
  <si>
    <t>ｽﾋﾟﾗｿﾞﾝﾛｰｼｮﾝ0.3%</t>
  </si>
  <si>
    <t>10g×10瓶</t>
  </si>
  <si>
    <t>4987020017569</t>
  </si>
  <si>
    <t>ｹﾞﾝﾀﾏｲｼﾝ硫酸塩軟膏0.1%｢ｲﾜｷ｣</t>
  </si>
  <si>
    <t>10g×10本</t>
  </si>
  <si>
    <t>4987020020118</t>
  </si>
  <si>
    <t>ﾋﾟｺｽﾙﾌｧｰﾄﾅﾄﾘｳﾑ内用液0.75%｢ｲﾜｷ｣10mL</t>
  </si>
  <si>
    <t>10ML×10瓶</t>
  </si>
  <si>
    <t>4987020020125</t>
  </si>
  <si>
    <t>ﾋﾟｺｽﾙﾌｧｰﾄﾅﾄﾘｳﾑ内用液0.75%｢ｲﾜｷ｣100mL</t>
  </si>
  <si>
    <t>100ML×1瓶</t>
  </si>
  <si>
    <t>4987020020798</t>
  </si>
  <si>
    <t>ｸﾛﾍﾞﾀｿﾞｰﾙﾌﾟﾛﾋﾟｵﾝ酸ｴｽﾃﾙ軟膏0.05%｢ｲﾜｷ｣ 5g</t>
  </si>
  <si>
    <t>5g 10本</t>
  </si>
  <si>
    <t>4987020020866</t>
  </si>
  <si>
    <t>ｸﾛﾍﾞﾀｿﾞｰﾙﾌﾟﾛﾋﾟｵﾝ酸ｴｽﾃﾙﾛｰｼｮﾝ0.05%｢ｲﾜｷ｣ 10g</t>
  </si>
  <si>
    <t>10g 10本</t>
  </si>
  <si>
    <t>4987020020996</t>
  </si>
  <si>
    <t>ｼﾞﾌﾙﾌﾟﾚﾄﾞﾅｰﾄ軟膏0.05%｢ｲﾜｷ｣5g×10</t>
  </si>
  <si>
    <t>4987020021702</t>
  </si>
  <si>
    <t>ﾙﾘｺﾅｿﾞｰﾙ軟膏1%｢ｲﾜｷ｣</t>
  </si>
  <si>
    <t>1% 10g 10本</t>
  </si>
  <si>
    <t>4987020021719</t>
  </si>
  <si>
    <t>ﾙﾘｺﾅｿﾞｰﾙｸﾘｰﾑ1%｢ｲﾜｷ｣</t>
  </si>
  <si>
    <t>10G×10本</t>
  </si>
  <si>
    <t>4987028200116</t>
  </si>
  <si>
    <t>ｴｰｻﾞｲ</t>
  </si>
  <si>
    <t>ｷﾞﾘｱﾃﾞﾙ脳内留置用剤7.7mg</t>
  </si>
  <si>
    <t>1枚×1枚</t>
  </si>
  <si>
    <t>4987028200154</t>
  </si>
  <si>
    <t>1枚×4枚</t>
  </si>
  <si>
    <t>4987028200857</t>
  </si>
  <si>
    <t>1枚×8枚</t>
  </si>
  <si>
    <t>4987028201564</t>
  </si>
  <si>
    <t>ｲﾉﾍﾞﾛﾝ錠100mg</t>
  </si>
  <si>
    <t>4987028201694</t>
  </si>
  <si>
    <t>ﾈｵﾌｨﾘﾝ注250mg</t>
  </si>
  <si>
    <t>4987028203063</t>
  </si>
  <si>
    <t>ﾄﾗﾍﾞﾙﾐﾝ配合錠</t>
  </si>
  <si>
    <t>4987028203711</t>
  </si>
  <si>
    <t>ﾚﾝﾋﾞﾏｶﾌﾟｾﾙ4mg</t>
  </si>
  <si>
    <t>10ｶﾌﾟｾﾙ×2ｼｰﾄ</t>
  </si>
  <si>
    <t>4987028203742</t>
  </si>
  <si>
    <t>ﾚﾝﾋﾞﾏｶﾌﾟｾﾙ10mg</t>
  </si>
  <si>
    <t>4987028203940</t>
  </si>
  <si>
    <t>ﾌｨｺﾝﾊﾟ錠2mg</t>
  </si>
  <si>
    <t>4987028204091</t>
  </si>
  <si>
    <t>ﾌｨｺﾝﾊﾟ細粒1%</t>
  </si>
  <si>
    <t>100g×1瓶</t>
  </si>
  <si>
    <t>4987028204107</t>
  </si>
  <si>
    <t>ﾌｨｺﾝﾊﾟ点滴静注用2mg</t>
    <rPh sb="6" eb="11">
      <t>テンテキジョウチュウヨウ</t>
    </rPh>
    <phoneticPr fontId="0"/>
  </si>
  <si>
    <t>2mg 6V</t>
  </si>
  <si>
    <t>4987028205609</t>
  </si>
  <si>
    <t>ﾃﾞｴﾋﾞｺﾞ錠2.5mg</t>
  </si>
  <si>
    <t>4987028205630</t>
  </si>
  <si>
    <t>ﾃﾞｴﾋﾞｺﾞ錠5mg</t>
  </si>
  <si>
    <t>4987028205692</t>
  </si>
  <si>
    <t>ﾃﾞｴﾋﾞｺﾞ錠5mg</t>
    <rPh sb="7" eb="8">
      <t>ジョウ</t>
    </rPh>
    <phoneticPr fontId="11"/>
  </si>
  <si>
    <t>ﾊﾞﾗ100T</t>
  </si>
  <si>
    <t>4987028205722</t>
  </si>
  <si>
    <t>ﾃﾞｴﾋﾞｺﾞ錠10mg</t>
  </si>
  <si>
    <t>4987028206019</t>
  </si>
  <si>
    <t>ﾚﾐﾄﾛ点滴静注用300μg</t>
  </si>
  <si>
    <t>4987028207122</t>
  </si>
  <si>
    <t>ﾍﾞｻｺﾘﾝ散5%</t>
  </si>
  <si>
    <t>4987028208082</t>
  </si>
  <si>
    <t>ﾊﾗヴｪﾝ静注1mg</t>
  </si>
  <si>
    <t>4987028208396</t>
  </si>
  <si>
    <t>ｽﾄﾛｶｲﾝ錠5mg</t>
  </si>
  <si>
    <t>4987028209409</t>
  </si>
  <si>
    <t>ﾕﾍﾞﾗ錠50mg</t>
  </si>
  <si>
    <t>4987028209812</t>
  </si>
  <si>
    <t>ﾕﾍﾞﾗ軟膏</t>
  </si>
  <si>
    <t>56g×5本</t>
  </si>
  <si>
    <t>4987028209829</t>
  </si>
  <si>
    <t>500g 1瓶</t>
  </si>
  <si>
    <t>4987028210702</t>
  </si>
  <si>
    <t>ﾁｮｺﾗA末1万単位/g</t>
  </si>
  <si>
    <t>4987028211013</t>
  </si>
  <si>
    <t>ｱﾘｾﾌﾟﾄ細粒0.5%</t>
  </si>
  <si>
    <t>4987028211037</t>
  </si>
  <si>
    <t>ｱﾘｾﾌﾟﾄD錠3mg</t>
  </si>
  <si>
    <t>14錠×2ｼｰﾄ</t>
  </si>
  <si>
    <t>4987028211112</t>
  </si>
  <si>
    <t>ｱﾌﾟﾆｼｮﾝ静注15mg</t>
  </si>
  <si>
    <t>4987028211785</t>
  </si>
  <si>
    <t>ｱｻﾞｸﾀﾑ注射用1g</t>
  </si>
  <si>
    <t>4987028213246</t>
  </si>
  <si>
    <t>ﾀﾝﾎﾞｺｰﾙ細粒10%</t>
  </si>
  <si>
    <t>50g×1瓶</t>
  </si>
  <si>
    <t>4987028213406</t>
  </si>
  <si>
    <t>ﾀﾝﾎﾞｺｰﾙ錠50mg</t>
  </si>
  <si>
    <t>4987028213413</t>
  </si>
  <si>
    <t>ﾀﾝﾎﾞｺｰﾙ静注50mg</t>
  </si>
  <si>
    <t>4987028213512</t>
  </si>
  <si>
    <t>ﾌｪﾛﾐｱ顆粒8.3%</t>
  </si>
  <si>
    <t>4987028220435</t>
  </si>
  <si>
    <t>ﾜｿﾗﾝ静注5mg</t>
  </si>
  <si>
    <t>4987028220664</t>
  </si>
  <si>
    <t>ﾜｿﾗﾝ錠40mg</t>
  </si>
  <si>
    <t>4987028221005</t>
  </si>
  <si>
    <t>ｻﾞｰﾈ軟膏0.5%</t>
  </si>
  <si>
    <t>500g×1瓶</t>
  </si>
  <si>
    <t>4987028222415</t>
  </si>
  <si>
    <t>ﾊｲｺﾊﾞｰﾙｶﾌﾟｾﾙ500㎍</t>
  </si>
  <si>
    <t>10Cap×10ｼｰﾄ</t>
  </si>
  <si>
    <t>4987028225508</t>
  </si>
  <si>
    <t>ﾕﾍﾞﾗNｶﾌﾟｾﾙ100mg</t>
  </si>
  <si>
    <t>10ｶﾌﾟｾﾙ×10ｼｰﾄ</t>
  </si>
  <si>
    <t>4987028232681</t>
  </si>
  <si>
    <t>ﾃﾗﾌﾟﾁｸ静注45mg</t>
  </si>
  <si>
    <t>1.5%3mL1A✕30A</t>
  </si>
  <si>
    <t>4987028232858</t>
  </si>
  <si>
    <t>ｻｲﾚｰｽ静注2mg</t>
  </si>
  <si>
    <t>4987028240303</t>
  </si>
  <si>
    <t>ﾜｰﾌｧﾘﾝ錠1mg</t>
  </si>
  <si>
    <t>100錠×1瓶</t>
  </si>
  <si>
    <t>10錠×100ｼｰﾄ</t>
  </si>
  <si>
    <t>ﾜｰﾌｧﾘﾝ顆粒0.2%</t>
  </si>
  <si>
    <t>ﾜｰﾌｧﾘﾝ錠5mg</t>
  </si>
  <si>
    <t>4987028242406</t>
  </si>
  <si>
    <t>ﾆﾄﾛｰﾙ注 0.05%</t>
  </si>
  <si>
    <t>5mg/10mL✕10A</t>
  </si>
  <si>
    <t>4987028242482</t>
  </si>
  <si>
    <t>ﾆﾄﾛｰﾙ注5mgｼﾘﾝｼﾞ</t>
  </si>
  <si>
    <t>1筒×10筒</t>
  </si>
  <si>
    <t>4987028242499</t>
  </si>
  <si>
    <t>ﾆﾄﾛｰﾙ持続静注25mgｼﾘﾝｼﾞ</t>
  </si>
  <si>
    <t>1筒×5筒</t>
  </si>
  <si>
    <t>4987028242673</t>
  </si>
  <si>
    <t>ﾆﾄﾛｰﾙ錠5mg</t>
  </si>
  <si>
    <t>4987028245131</t>
  </si>
  <si>
    <t>ｴﾋﾟﾚｵﾌﾟﾁﾏﾙ散50%</t>
  </si>
  <si>
    <t>4987028246657</t>
  </si>
  <si>
    <t>ﾑｺﾌｨﾘﾝ吸入液20%</t>
  </si>
  <si>
    <t>1包×50包</t>
  </si>
  <si>
    <t>4987028250234</t>
  </si>
  <si>
    <t>ｺｱﾃｯｸ注5mg</t>
  </si>
  <si>
    <t>4987028250470</t>
  </si>
  <si>
    <t>ｺｽﾊﾟﾉﾝｶﾌﾟｾﾙ40mg</t>
  </si>
  <si>
    <t>40mg</t>
  </si>
  <si>
    <t>4987028255826</t>
  </si>
  <si>
    <t>ｸﾘｱｸﾀｰ静注用80万</t>
  </si>
  <si>
    <t>4987028262756</t>
  </si>
  <si>
    <t>ｹｲﾂｰｼﾛｯﾌﾟ0.2%</t>
  </si>
  <si>
    <t>1mL×50包</t>
  </si>
  <si>
    <t>4987028262879</t>
  </si>
  <si>
    <t>ｹｲﾂｰN静注10mg</t>
  </si>
  <si>
    <t>4987028262886</t>
  </si>
  <si>
    <t>1管×50管</t>
  </si>
  <si>
    <t>4987028266235</t>
  </si>
  <si>
    <t>ﾒﾁｺﾊﾞｰﾙ細粒0.1%</t>
  </si>
  <si>
    <t>1包×120包</t>
  </si>
  <si>
    <t>4987028266365</t>
  </si>
  <si>
    <t>ﾒﾁｺﾊﾞｰﾙ錠250㎍</t>
  </si>
  <si>
    <t>4987028266501</t>
  </si>
  <si>
    <t>ﾒﾁｺﾊﾞｰﾙ錠500㎍</t>
  </si>
  <si>
    <t>4987028266518</t>
  </si>
  <si>
    <t>500錠×1瓶</t>
  </si>
  <si>
    <t>4987028266662</t>
  </si>
  <si>
    <t>ﾒﾁｺﾊﾞｰﾙ注射液500㎍</t>
  </si>
  <si>
    <t>4987028269601</t>
  </si>
  <si>
    <t>ｸﾞﾗｹｰｶﾌﾟｾﾙ15mg</t>
  </si>
  <si>
    <t xml:space="preserve">10ｶﾌﾟｾﾙ×10	</t>
  </si>
  <si>
    <t>4987035004714</t>
  </si>
  <si>
    <t>大塚製薬</t>
  </si>
  <si>
    <t>ﾘﾝ酸Na補正液0.5mmol/mL</t>
  </si>
  <si>
    <t>4987035004813</t>
  </si>
  <si>
    <t>4987035015512</t>
  </si>
  <si>
    <t>ｱｸｱﾁﾑ軟膏1%</t>
  </si>
  <si>
    <t>4987035018414</t>
  </si>
  <si>
    <t>ｱｸｱﾁﾑｸﾘｰﾑ1%</t>
  </si>
  <si>
    <t>4987035019619</t>
  </si>
  <si>
    <t>硫酸mg補正液1mEq/mL</t>
  </si>
  <si>
    <t>4987035020912</t>
  </si>
  <si>
    <t>KCL補正液1mEq/mL</t>
  </si>
  <si>
    <t>4987035031413</t>
  </si>
  <si>
    <t>ｴﾋﾞﾘﾌｧｲ散1%</t>
  </si>
  <si>
    <t>4987035044314</t>
  </si>
  <si>
    <t>ｳﾚﾊﾟｰﾙｸﾘｰﾑ10%</t>
  </si>
  <si>
    <t>20g×10本</t>
  </si>
  <si>
    <t>4987035044710</t>
  </si>
  <si>
    <t>ｳﾚﾊﾟｰﾙﾛｰｼｮﾝ10%</t>
  </si>
  <si>
    <t>50g×10本</t>
  </si>
  <si>
    <t>4987035055303</t>
  </si>
  <si>
    <t>大塚糖液50%</t>
  </si>
  <si>
    <t>4987035056416</t>
  </si>
  <si>
    <t>塩化ﾅﾄﾘｳﾑ｢ｵｰﾂｶ｣</t>
  </si>
  <si>
    <t>500g×1箱</t>
  </si>
  <si>
    <t>4987035061113</t>
  </si>
  <si>
    <t>大塚蒸留水</t>
  </si>
  <si>
    <t>4987035061311</t>
  </si>
  <si>
    <t>大塚生食注</t>
  </si>
  <si>
    <t>4987035076711</t>
  </si>
  <si>
    <t>ｴﾋﾞﾘﾌｧｲ錠1mg</t>
  </si>
  <si>
    <t>4987035078708</t>
  </si>
  <si>
    <t>大塚糖液5%250mL</t>
  </si>
  <si>
    <t>4987035079002</t>
  </si>
  <si>
    <t>大塚糖液5%500mL</t>
  </si>
  <si>
    <t>4987035079118</t>
  </si>
  <si>
    <t>大塚糖液10%</t>
  </si>
  <si>
    <t>4987035079415</t>
  </si>
  <si>
    <t>大塚糖液20%</t>
  </si>
  <si>
    <t>4987035080008</t>
  </si>
  <si>
    <t>大塚糖液70%</t>
  </si>
  <si>
    <t>10袋</t>
  </si>
  <si>
    <t>4987035081319</t>
  </si>
  <si>
    <t>大塚糖液5%</t>
  </si>
  <si>
    <t>4987035081517</t>
  </si>
  <si>
    <t>4987035081708</t>
  </si>
  <si>
    <t>大塚生食注250mL(ｿﾌﾄﾊﾞｯｸﾞ)</t>
  </si>
  <si>
    <t>250mL×20袋</t>
  </si>
  <si>
    <t>4987035081807</t>
  </si>
  <si>
    <t>4987035104414</t>
  </si>
  <si>
    <t>ｴﾙｶﾙﾁﾝFF内用液10%</t>
  </si>
  <si>
    <t>4987035107217</t>
  </si>
  <si>
    <t>ｱｲｸﾙｼｸﾞ錠15mg</t>
  </si>
  <si>
    <t>15mg 20錠</t>
  </si>
  <si>
    <t>4987035112402</t>
  </si>
  <si>
    <t>ﾋﾞｶﾈｲﾄ輸液</t>
  </si>
  <si>
    <t>4987035112501</t>
  </si>
  <si>
    <t>ﾋﾞｶﾈｲﾄ輸液1L</t>
  </si>
  <si>
    <t>1袋×10袋</t>
  </si>
  <si>
    <t>4987035132301</t>
  </si>
  <si>
    <t>1瓶×20瓶</t>
  </si>
  <si>
    <t>4987035132400</t>
  </si>
  <si>
    <t>4987035132509</t>
  </si>
  <si>
    <t>4987035132806</t>
  </si>
  <si>
    <t>4987035148609</t>
  </si>
  <si>
    <t>ﾌｨｼﾞｵ35輸液</t>
  </si>
  <si>
    <t>4987035148708</t>
  </si>
  <si>
    <t>4987035154907</t>
  </si>
  <si>
    <t>ﾌｨｼﾞｵ140輸液</t>
  </si>
  <si>
    <t>4987035168409</t>
  </si>
  <si>
    <t>4987035175117</t>
  </si>
  <si>
    <t>4987035175315</t>
  </si>
  <si>
    <t>4987035175704</t>
  </si>
  <si>
    <t>4987035177326</t>
  </si>
  <si>
    <t>ﾐｹﾙﾅ配合点眼液</t>
  </si>
  <si>
    <t>2.5mL×10本</t>
  </si>
  <si>
    <t>4987035185406</t>
  </si>
  <si>
    <t>ﾋﾞｰﾌﾘｰﾄﾞ輸液</t>
  </si>
  <si>
    <t>1ｷｯﾄ×20ｷｯﾄ</t>
  </si>
  <si>
    <t>4987035186311</t>
  </si>
  <si>
    <t>4987035186700</t>
  </si>
  <si>
    <t>ﾏﾙﾄｽ輸液10%</t>
  </si>
  <si>
    <t>4987035187219</t>
  </si>
  <si>
    <t>ﾒｲﾛﾝ静注 7% 20mL</t>
  </si>
  <si>
    <t>7%20mL1A✕10A(ﾌﾟﾗｽﾁｯｸ)</t>
  </si>
  <si>
    <t>4987035187318</t>
  </si>
  <si>
    <t>ﾒｲﾛﾝ静注7%</t>
  </si>
  <si>
    <t>4987035187400</t>
  </si>
  <si>
    <t>4987035187516</t>
  </si>
  <si>
    <t>ﾒｲﾛﾝ静注8.4%</t>
  </si>
  <si>
    <t>4987035187608</t>
  </si>
  <si>
    <t>4987035187806</t>
  </si>
  <si>
    <t>ﾗｸﾃｯｸD輸液</t>
  </si>
  <si>
    <t>4987035188100</t>
  </si>
  <si>
    <t>ﾗｸﾃｯｸG輸液</t>
  </si>
  <si>
    <t>4987035189305</t>
  </si>
  <si>
    <t>ｴﾙﾈｵﾊﾟNF1号輸液1000mL</t>
  </si>
  <si>
    <t>1ｷｯﾄ×10ｷｯﾄ</t>
  </si>
  <si>
    <t>4987035189404</t>
  </si>
  <si>
    <t>ｴﾙﾈｵﾊﾟNF2号輸液1000mL</t>
  </si>
  <si>
    <t>4987035189503</t>
  </si>
  <si>
    <t>ｴﾙﾈｵﾊﾟNF1号輸液1.5L</t>
  </si>
  <si>
    <t>1ｷｯﾄ×5ｷｯﾄ</t>
  </si>
  <si>
    <t>4987035189602</t>
  </si>
  <si>
    <t>ｴﾙﾈｵﾊﾟNF2号輸液1.5L</t>
  </si>
  <si>
    <t>4987035190219</t>
  </si>
  <si>
    <t>生食注ｼﾘﾝｼﾞ｢ｵｰﾂｶ｣5mL</t>
  </si>
  <si>
    <t>4987035192015</t>
  </si>
  <si>
    <t>ﾍﾊﾟﾘﾝNaﾛｯｸ用10単位/mLｼﾘﾝｼﾞ｢ｵｰﾂｶ｣5mL</t>
  </si>
  <si>
    <t>4987035192213</t>
  </si>
  <si>
    <t>ﾍﾊﾟﾘﾝNaﾛｯｸ用10単位/mLｼﾘﾝｼﾞ｢ｵｰﾂｶ｣10mL</t>
  </si>
  <si>
    <t>4987035192411</t>
  </si>
  <si>
    <t>ﾍﾊﾟﾘﾝNaﾛｯｸ用100単位/mLｼﾘﾝｼﾞ｢ｵｰﾂｶ｣5mL</t>
  </si>
  <si>
    <t>4987035192619</t>
  </si>
  <si>
    <t>ﾍﾊﾟﾘﾝNaﾛｯｸ用100単位/mLｼﾘﾝｼﾞ｢ｵｰﾂｶ｣10mL</t>
  </si>
  <si>
    <t>4987035194200</t>
  </si>
  <si>
    <t>ｱﾐﾉﾚﾊﾞﾝ点滴静注</t>
  </si>
  <si>
    <t>4987035194309</t>
  </si>
  <si>
    <t>4987035194408</t>
  </si>
  <si>
    <t>ｱﾐﾊﾟﾚﾝ輸液</t>
  </si>
  <si>
    <t>4987035195009</t>
  </si>
  <si>
    <t>ｲﾝﾄﾗﾘﾎﾟｽ輸液20%</t>
  </si>
  <si>
    <t>4987035195108</t>
  </si>
  <si>
    <t>4987035195207</t>
  </si>
  <si>
    <t>4987035195313</t>
  </si>
  <si>
    <t>ｾﾌｧｿﾞﾘﾝNa点滴静注用1gﾊﾞｯｸﾞ｢ｵｰﾂｶ｣</t>
  </si>
  <si>
    <t>1g 10ｷｯﾄ</t>
  </si>
  <si>
    <t>4987035195900</t>
  </si>
  <si>
    <t>ｷﾄﾞﾐﾝ輸液</t>
  </si>
  <si>
    <t>4987035196204</t>
  </si>
  <si>
    <t>KN1号輸液</t>
  </si>
  <si>
    <t>4987035206903</t>
  </si>
  <si>
    <t>4987035209614</t>
  </si>
  <si>
    <t>ﾚﾊﾞﾐﾋﾟﾄﾞ錠100mg｢ｵｰﾂｶ｣</t>
  </si>
  <si>
    <t>4987035209812</t>
  </si>
  <si>
    <t>1050錠</t>
  </si>
  <si>
    <t>4987035220213</t>
  </si>
  <si>
    <t>大塚塩ｶﾙ注2%</t>
  </si>
  <si>
    <t>4987035220312</t>
  </si>
  <si>
    <t>4987035220411</t>
  </si>
  <si>
    <t>大塚食塩注10%</t>
  </si>
  <si>
    <t>4987035221302</t>
  </si>
  <si>
    <t>ｱｰﾄｾﾚﾌﾞ脳脊髄手術用洗浄灌流液</t>
  </si>
  <si>
    <t>4987035225607</t>
  </si>
  <si>
    <t>低分子ﾃﾞｷｽﾄﾗﾝL注</t>
  </si>
  <si>
    <t>4987035243618</t>
  </si>
  <si>
    <t>生食注ｼﾘﾝｼﾞ｢ｵｰﾂｶ｣10mL</t>
  </si>
  <si>
    <t>4987035315018</t>
  </si>
  <si>
    <t>ﾌﾟﾚﾀｰﾙ散20%</t>
  </si>
  <si>
    <t>4987035316510</t>
  </si>
  <si>
    <t>ﾚﾍﾟﾀﾝ注0.2mg</t>
  </si>
  <si>
    <t>4987035353218</t>
  </si>
  <si>
    <t>小児用ﾐｹﾗﾝ細粒0.2%</t>
  </si>
  <si>
    <t>100G×1瓶</t>
  </si>
  <si>
    <t>4987035358718</t>
  </si>
  <si>
    <t>ﾐｹﾗﾝ錠5mg</t>
    <rPh sb="4" eb="5">
      <t>ジョウ</t>
    </rPh>
    <phoneticPr fontId="12"/>
  </si>
  <si>
    <t>10錠×10</t>
    <rPh sb="2" eb="3">
      <t>ジョウ</t>
    </rPh>
    <phoneticPr fontId="4"/>
  </si>
  <si>
    <t>4987035376910</t>
  </si>
  <si>
    <t>ﾒﾌﾟﾁﾝ吸入液ﾕﾆｯﾄ0.3mL</t>
  </si>
  <si>
    <t>1個×56個</t>
  </si>
  <si>
    <t>4987035377412</t>
  </si>
  <si>
    <t>ﾒﾌﾟﾁﾝﾄﾞﾗｲｼﾛｯﾌﾟ0.005%</t>
  </si>
  <si>
    <t>4987035378518</t>
  </si>
  <si>
    <t>ｻﾑｽｶOD錠7.5mg</t>
  </si>
  <si>
    <t>7.5mg　PTP100錠</t>
  </si>
  <si>
    <t>4987035378815</t>
  </si>
  <si>
    <t>ｻﾑｽｶOD錠15mg</t>
  </si>
  <si>
    <t>15mg　PTP20錠</t>
  </si>
  <si>
    <t>4987035378914</t>
  </si>
  <si>
    <t>ｻﾑｽｶOD錠30mg</t>
  </si>
  <si>
    <t>30mg　PTP10錠</t>
  </si>
  <si>
    <t>4987035381310</t>
  </si>
  <si>
    <t>ﾒﾌﾟﾁﾝ吸入液0.01%</t>
  </si>
  <si>
    <t>30mL×1瓶</t>
  </si>
  <si>
    <t>4987035423904</t>
  </si>
  <si>
    <t>ﾗｸﾃｯｸ注</t>
  </si>
  <si>
    <t>4987035424604</t>
  </si>
  <si>
    <t>ﾗｸﾃｯｸ注1000mL</t>
  </si>
  <si>
    <t>ｿﾌﾄﾊﾞｯｸﾞ 1000mL✕10</t>
  </si>
  <si>
    <t>4987035485117</t>
  </si>
  <si>
    <t>ﾕｰﾋﾞｯﾄ錠100mg</t>
  </si>
  <si>
    <t>2錠×5ｼｰﾄ</t>
  </si>
  <si>
    <t>4987035485216</t>
  </si>
  <si>
    <t>2錠×1ｼｰﾄ</t>
  </si>
  <si>
    <t>4987035510611</t>
  </si>
  <si>
    <t>ﾒﾌﾟﾁﾝｴｱｰ10㎍吸入100回</t>
  </si>
  <si>
    <t>4987035510819</t>
  </si>
  <si>
    <t>ﾒﾌﾟﾁﾝｷｯﾄﾞｴｱｰ5㎍吸入100回</t>
  </si>
  <si>
    <t>4987035515616</t>
  </si>
  <si>
    <t>ﾑｺｽﾀ点眼液UD2%</t>
  </si>
  <si>
    <t>1本×112本</t>
  </si>
  <si>
    <t>4987035518709</t>
  </si>
  <si>
    <t>ﾗｺｰﾙNF配合経腸用液</t>
  </si>
  <si>
    <t>400mL×12袋</t>
  </si>
  <si>
    <t>4987035519706</t>
  </si>
  <si>
    <t>ﾂｲﾝﾗｲﾝNF配合経腸用液</t>
  </si>
  <si>
    <t>400mL×12組</t>
  </si>
  <si>
    <t>4987035540410</t>
  </si>
  <si>
    <t>ｴﾙｶﾙﾁﾝFF錠100mg</t>
  </si>
  <si>
    <t>4987035543718</t>
  </si>
  <si>
    <t>ﾌﾞｽﾙﾌｪｸｽ点滴静注用60mg</t>
  </si>
  <si>
    <t>4987035543817</t>
  </si>
  <si>
    <t>ｴﾙｶﾙﾁﾝFF錠250mg</t>
  </si>
  <si>
    <t>4987035548805</t>
  </si>
  <si>
    <t>ﾎﾞﾙﾍﾞﾝ輸液6%</t>
  </si>
  <si>
    <t>4987035556114</t>
  </si>
  <si>
    <t>ｻﾑｽｶ顆粒1%</t>
  </si>
  <si>
    <t>30g×1瓶</t>
  </si>
  <si>
    <t>4987035560012</t>
  </si>
  <si>
    <t>ｴﾋﾞﾘﾌｧｲ持続性水懸筋注用300mgｼﾘﾝｼﾞ</t>
  </si>
  <si>
    <t>1ｷｯﾄ×1ｷｯﾄ</t>
  </si>
  <si>
    <t>4987035560111</t>
  </si>
  <si>
    <t>ｴﾋﾞﾘﾌｧｲ持続性水懸筋注用400mgｼﾘﾝｼﾞ</t>
  </si>
  <si>
    <t>4987035574613</t>
  </si>
  <si>
    <t>ｴﾋﾞﾘﾌｧｲ内用液0.1%</t>
  </si>
  <si>
    <t>1mL×28包</t>
  </si>
  <si>
    <t>4987035583226</t>
  </si>
  <si>
    <t>ｱﾐﾉﾚﾊﾞﾝEN配合散(ｺｰﾋｰ味)</t>
  </si>
  <si>
    <t>50g 21包</t>
  </si>
  <si>
    <t>4987035583325</t>
  </si>
  <si>
    <t>ｱﾐﾉﾚﾊﾞﾝEN配合散(ﾌﾙｰﾂ味)</t>
  </si>
  <si>
    <t>50g×21包</t>
  </si>
  <si>
    <t>4987035614517</t>
  </si>
  <si>
    <t>ﾚｷｻﾙﾃｨOD錠1mg</t>
  </si>
  <si>
    <t>4987035614814</t>
  </si>
  <si>
    <t>ﾚｷｻﾙﾃｨOD錠2mg</t>
  </si>
  <si>
    <t>4987035622314</t>
  </si>
  <si>
    <t>トルバプタンＯＤ錠７．５ｍｇ「オーツカ」</t>
  </si>
  <si>
    <t>PTP 10錠×10</t>
    <rPh sb="6" eb="7">
      <t>ジョウ</t>
    </rPh>
    <phoneticPr fontId="4"/>
  </si>
  <si>
    <t>4987035622413</t>
  </si>
  <si>
    <t>ﾄﾙﾊﾞﾌﾟﾀﾝOD錠7.5mg｢ｵｰﾂｶ｣</t>
    <rPh sb="10" eb="11">
      <t>ジョウ</t>
    </rPh>
    <phoneticPr fontId="11"/>
  </si>
  <si>
    <t>10錠×2ｼｰﾄ</t>
  </si>
  <si>
    <t>4987035622611</t>
  </si>
  <si>
    <t>トルバプタンＯＤ錠１５ｍｇ「オーツカ」</t>
  </si>
  <si>
    <t xml:space="preserve">PTP 10錠×2	</t>
  </si>
  <si>
    <t>4987035628200</t>
  </si>
  <si>
    <t>50mL 20袋</t>
  </si>
  <si>
    <t>4987035641315</t>
  </si>
  <si>
    <t>ｻﾑﾀｽ点滴静注用8mg</t>
  </si>
  <si>
    <t>4987035654001</t>
  </si>
  <si>
    <t>ﾗｺｰﾙNF配合経腸用液(ﾐﾙｸﾌﾚｰﾊﾞｰ)</t>
  </si>
  <si>
    <t>200mL×28袋</t>
  </si>
  <si>
    <t>4987035654100</t>
  </si>
  <si>
    <t>ﾗｺｰﾙNF配合経腸用液(ｺｰﾋｰﾌﾚｰﾊﾞｰ)</t>
  </si>
  <si>
    <t>4987035654506</t>
  </si>
  <si>
    <t>ｲﾉﾗｽ配合経腸用液(ﾖｰｸﾞﾙﾄ) 187.5mL</t>
  </si>
  <si>
    <t>187.5ML×28袋</t>
  </si>
  <si>
    <t>4987035654605</t>
  </si>
  <si>
    <t>ｲﾉﾗｽ配合経腸用液(りんごﾌﾚｰﾊﾞｰ)</t>
  </si>
  <si>
    <t>187.5mL×28袋</t>
  </si>
  <si>
    <t>4987035662105</t>
  </si>
  <si>
    <t>ｲﾉﾗｽ配合経腸用液(ｺｰﾋｰﾌﾚｰﾊﾞｰ) 125mL</t>
  </si>
  <si>
    <t>125ML×28袋</t>
  </si>
  <si>
    <t>4987035662204</t>
  </si>
  <si>
    <t>ｲﾉﾗｽ配合経腸用液(ｺｳﾁｬﾌﾚｰﾊﾞｰ) 125mL</t>
  </si>
  <si>
    <t>4987035667216</t>
  </si>
  <si>
    <t>ネクセトール錠180mg</t>
  </si>
  <si>
    <t xml:space="preserve">PTP 10錠×10	</t>
  </si>
  <si>
    <t>4987035677703</t>
  </si>
  <si>
    <t>ｲﾉｿﾘｯﾄﾞ配合経腸用半固形剤</t>
    <rPh sb="7" eb="9">
      <t>ハイゴウ</t>
    </rPh>
    <rPh sb="9" eb="10">
      <t>キョウ</t>
    </rPh>
    <rPh sb="10" eb="11">
      <t>チョウ</t>
    </rPh>
    <rPh sb="11" eb="12">
      <t>ヨウ</t>
    </rPh>
    <rPh sb="12" eb="15">
      <t>ハンコケイ</t>
    </rPh>
    <rPh sb="15" eb="16">
      <t>ザイ</t>
    </rPh>
    <phoneticPr fontId="12"/>
  </si>
  <si>
    <t>300g×18袋</t>
    <rPh sb="7" eb="8">
      <t>フクロ</t>
    </rPh>
    <phoneticPr fontId="4"/>
  </si>
  <si>
    <t>4987039427496</t>
  </si>
  <si>
    <t>小野薬品工業</t>
  </si>
  <si>
    <t>ﾌﾟﾛｽﾀﾝﾃﾞｨﾝ軟膏0.003%</t>
  </si>
  <si>
    <t>4987039427571</t>
  </si>
  <si>
    <t>30g×1本</t>
  </si>
  <si>
    <t>4987039429193</t>
  </si>
  <si>
    <t>含嗽用ﾊﾁｱｽﾞﾚ顆粒</t>
  </si>
  <si>
    <t>2g×250包</t>
  </si>
  <si>
    <t>4987039445803</t>
  </si>
  <si>
    <t>ｺｱﾍﾞｰﾀ静注用12.5mg</t>
  </si>
  <si>
    <t>1瓶×5瓶</t>
  </si>
  <si>
    <t>ﾌｫｼｰｶﾞ錠5mg</t>
  </si>
  <si>
    <t>100錠</t>
  </si>
  <si>
    <t>ﾌｫｼｰｶﾞ錠10mg</t>
  </si>
  <si>
    <t>4987039461674</t>
  </si>
  <si>
    <t>ｵﾌﾟｼﾞｰﾎﾞ点滴静注20mg</t>
  </si>
  <si>
    <t>4987039462640</t>
  </si>
  <si>
    <t>ｵﾉｱｸﾄ点滴静注用50mg</t>
  </si>
  <si>
    <t>4987039468178</t>
  </si>
  <si>
    <t>ｶｲﾌﾟﾛﾘｽ点滴静注用10mg</t>
  </si>
  <si>
    <t>4987039468253</t>
  </si>
  <si>
    <t>ｶｲﾌﾟﾛﾘｽ点滴静注用40mg</t>
  </si>
  <si>
    <t>4987039475466</t>
  </si>
  <si>
    <t>ｵﾌﾟｼﾞｰﾎﾞ点滴静注240mg</t>
  </si>
  <si>
    <t>240mg 1V</t>
  </si>
  <si>
    <t>4987039476272</t>
  </si>
  <si>
    <t>ﾊﾟｰｻﾋﾞﾌﾞ静注透析用ｼﾘﾝｼﾞ5mg</t>
  </si>
  <si>
    <t>10筒</t>
  </si>
  <si>
    <t>4987039478054</t>
  </si>
  <si>
    <t>ｴﾄﾞﾙﾐｽﾞ錠50mg</t>
  </si>
  <si>
    <t>50mg 100錠</t>
  </si>
  <si>
    <t>4987039478306</t>
  </si>
  <si>
    <t>ｺﾗﾗﾝ錠2.5mg</t>
  </si>
  <si>
    <t>4987039480897</t>
  </si>
  <si>
    <t>ﾋﾞﾗﾌﾄﾋﾞｶﾌﾟｾﾙ50mg</t>
  </si>
  <si>
    <t>50mg PTP 42CAP</t>
  </si>
  <si>
    <t>4987039480972</t>
  </si>
  <si>
    <t>ﾒｸﾄﾋﾞ錠15mg</t>
  </si>
  <si>
    <t>15mg PTP 30T</t>
  </si>
  <si>
    <t>4987039482594</t>
  </si>
  <si>
    <t>ｵﾌﾟｼﾞｰﾎﾞ点滴静注120mg</t>
  </si>
  <si>
    <t>120mg12mL 1V</t>
  </si>
  <si>
    <t>4987039482839</t>
  </si>
  <si>
    <t>ﾋﾞﾗﾌﾄﾋﾞｶﾌﾟｾﾙ75mg</t>
  </si>
  <si>
    <t>PTP 75mg 42cap</t>
  </si>
  <si>
    <t>4987039483218</t>
  </si>
  <si>
    <t>ﾍﾞﾚｷｼﾌﾞﾙ錠80mg</t>
  </si>
  <si>
    <t>PTP 80mg　28錠</t>
  </si>
  <si>
    <t>4987040110240</t>
  </si>
  <si>
    <t>ｶｲｹﾞﾝﾌｧｰﾏ</t>
  </si>
  <si>
    <t>ｱﾙﾛｲﾄﾞG内用液5%</t>
  </si>
  <si>
    <t>200mL×10本</t>
  </si>
  <si>
    <t>4987040110271</t>
  </si>
  <si>
    <t>600mL×5本</t>
  </si>
  <si>
    <t>4987040110349</t>
  </si>
  <si>
    <t>ｱﾙﾄ原末</t>
  </si>
  <si>
    <t>4987040503561</t>
  </si>
  <si>
    <t>ﾊﾞﾘﾌﾞﾗｲﾄPSHAKE</t>
  </si>
  <si>
    <t>350g×24本</t>
  </si>
  <si>
    <t>4987040705002</t>
  </si>
  <si>
    <t>ｴﾄｷｼｽｸﾚﾛｰﾙ1%注射液</t>
  </si>
  <si>
    <t>4987042105015</t>
  </si>
  <si>
    <t>科研製薬</t>
  </si>
  <si>
    <t>ﾌｨﾌﾞﾗｽﾄｽﾌﾟﾚｰ250</t>
  </si>
  <si>
    <t>1瓶×1ｾｯﾄ</t>
  </si>
  <si>
    <t>4987042105213</t>
  </si>
  <si>
    <t>ﾌｨﾌﾞﾗｽﾄｽﾌﾟﾚｰ500</t>
  </si>
  <si>
    <t>4987042110545</t>
  </si>
  <si>
    <t>ｴﾌﾞﾄｰﾙ250mg錠</t>
  </si>
  <si>
    <t>4987042110774</t>
  </si>
  <si>
    <t>4987042155034</t>
  </si>
  <si>
    <t>ｴﾌﾞﾗﾝﾁﾙｶﾌﾟｾﾙ15mg</t>
  </si>
  <si>
    <t>4987042160205</t>
  </si>
  <si>
    <t>ﾍﾞﾈｼｯﾄﾞ錠250mg</t>
    <rPh sb="7" eb="8">
      <t>ジョウ</t>
    </rPh>
    <phoneticPr fontId="13"/>
  </si>
  <si>
    <t>10錠×50ｼｰﾄ</t>
  </si>
  <si>
    <t>4987042183150</t>
  </si>
  <si>
    <t>ﾛﾋﾟｵﾝ静注50mg</t>
  </si>
  <si>
    <t>4987042183174</t>
  </si>
  <si>
    <t>ﾒﾘｽﾛﾝ錠6mg</t>
  </si>
  <si>
    <t>4987042303411</t>
  </si>
  <si>
    <t>ｱﾙﾂﾃﾞｨｽﾎﾟ関節注25mg(ﾌﾟﾗｽﾁｯｸｼﾘﾝｼﾞ､ﾙｱｰﾌｨｯﾄ)</t>
  </si>
  <si>
    <t>1%2.5mL</t>
  </si>
  <si>
    <t>4987042342076</t>
  </si>
  <si>
    <t>ｱﾄﾞﾌｨｰﾄﾞﾊﾟｯﾌﾟ40mg</t>
  </si>
  <si>
    <t xml:space="preserve">7枚×20袋	</t>
  </si>
  <si>
    <t>4987042342090</t>
  </si>
  <si>
    <t>ｱﾄﾞﾌｨｰﾄﾞﾊﾟｯﾌﾟ40mg(7枚/1袋)</t>
  </si>
  <si>
    <t>7枚 50袋</t>
  </si>
  <si>
    <t>4987042372059</t>
  </si>
  <si>
    <t>ｲﾄﾗｺﾅｿﾞｰﾙ錠50mg｢科研｣</t>
  </si>
  <si>
    <t>4987042510024</t>
  </si>
  <si>
    <t>ﾌﾛﾍﾞﾝ錠40</t>
  </si>
  <si>
    <t>PTP10×10</t>
  </si>
  <si>
    <t>4987042655060</t>
  </si>
  <si>
    <t>ﾌﾟﾛﾅｰｾﾞMS</t>
  </si>
  <si>
    <t>0.5g×60包</t>
  </si>
  <si>
    <t>4987042655121</t>
  </si>
  <si>
    <t>0.5g×120包</t>
  </si>
  <si>
    <t>4987045630750</t>
  </si>
  <si>
    <t>ｸﾗｼｴ薬品</t>
  </si>
  <si>
    <t>ｸﾗｼｴ葛根湯ｴｷｽ細粒</t>
  </si>
  <si>
    <t>2.5g×42包</t>
  </si>
  <si>
    <t>4987045634192</t>
  </si>
  <si>
    <t>ｸﾗｼｴ当帰芍薬散料ｴｷｽ細粒</t>
  </si>
  <si>
    <t>2g×42包</t>
  </si>
  <si>
    <t>4987045635076</t>
  </si>
  <si>
    <t>ｸﾗｼｴ補中益気湯ｴｷｽ細粒</t>
  </si>
  <si>
    <t>4987045653018</t>
  </si>
  <si>
    <t>ｸﾗｼｴ芍薬甘草湯ｴｷｽ細粒</t>
  </si>
  <si>
    <t>3g×168包</t>
  </si>
  <si>
    <t>4987045670152</t>
  </si>
  <si>
    <t>ｸﾗｼｴ桂枝加芍薬湯ｴｷｽ錠</t>
  </si>
  <si>
    <t>18錠×14ｼｰﾄ</t>
  </si>
  <si>
    <t>4987045670510</t>
  </si>
  <si>
    <t>ｸﾗｼｴ四物湯ｴｷｽ錠</t>
  </si>
  <si>
    <t>4987047105119</t>
  </si>
  <si>
    <t>ｻﾝﾌｧｰﾏ</t>
  </si>
  <si>
    <t>ﾙﾘｺﾝ液1%</t>
  </si>
  <si>
    <t>10mL×10瓶</t>
  </si>
  <si>
    <t>4987047105218</t>
  </si>
  <si>
    <t>ﾙﾘｺﾝ軟膏1%</t>
  </si>
  <si>
    <t>4987047110090</t>
  </si>
  <si>
    <t>ｲﾘﾉﾃｶﾝ塩酸塩点滴静注液100mg｢SUN｣</t>
  </si>
  <si>
    <t>4987047110854</t>
  </si>
  <si>
    <t>尿素ｸﾘｰﾑ10%｢SUN｣</t>
  </si>
  <si>
    <t>4987047110885</t>
  </si>
  <si>
    <t>尿素ｸﾘｰﾑ20%｢SUN｣</t>
    <rPh sb="0" eb="2">
      <t>ニョウソ</t>
    </rPh>
    <phoneticPr fontId="14"/>
  </si>
  <si>
    <t>25G×10本</t>
  </si>
  <si>
    <t>4987047111226</t>
  </si>
  <si>
    <t>ｱｸﾛﾏｲｼﾝ末</t>
  </si>
  <si>
    <t>25g×1瓶</t>
  </si>
  <si>
    <t>4987047111363</t>
  </si>
  <si>
    <t>ｱｸﾛﾏｲｼﾝ軟膏3%</t>
  </si>
  <si>
    <t>5g×1本</t>
  </si>
  <si>
    <t>4987047111370</t>
  </si>
  <si>
    <t>25g×1本</t>
  </si>
  <si>
    <t>4987047116283</t>
  </si>
  <si>
    <t>ｸﾞﾙｺﾝｻﾝK細粒4mEq/g</t>
  </si>
  <si>
    <t>600G×1袋</t>
  </si>
  <si>
    <t>4987047120723</t>
  </si>
  <si>
    <t>ｱﾛｰｾﾞﾝ顆粒</t>
  </si>
  <si>
    <t>0.5g×600包</t>
  </si>
  <si>
    <t>4987047120761</t>
  </si>
  <si>
    <t>アローゼン顆粒</t>
  </si>
  <si>
    <t>1g×350包</t>
  </si>
  <si>
    <t>4987047120778</t>
  </si>
  <si>
    <t>ｱﾛｰｾﾞﾝ (1g分包)</t>
  </si>
  <si>
    <t>1g×1000包</t>
  </si>
  <si>
    <t>4987047211001</t>
  </si>
  <si>
    <t>ｱﾌﾟﾚｿﾞﾘﾝ注射用20mg</t>
  </si>
  <si>
    <t>4987047211100</t>
  </si>
  <si>
    <t>ｼﾝﾒﾄﾚﾙ錠50mg</t>
  </si>
  <si>
    <t>4987047211186</t>
  </si>
  <si>
    <t>ﾃｸﾞﾚﾄｰﾙ錠100mg</t>
  </si>
  <si>
    <t>4987047211223</t>
  </si>
  <si>
    <t>ﾃｸﾞﾚﾄｰﾙ細粒50%</t>
  </si>
  <si>
    <t>4987047211308</t>
  </si>
  <si>
    <t>ﾆﾄﾛﾀﾞｰﾑTTS25mg</t>
  </si>
  <si>
    <t>1枚×140袋</t>
  </si>
  <si>
    <t>4987047211322</t>
  </si>
  <si>
    <t>ﾊﾟｰﾛﾃﾞﾙ錠2.5mg</t>
  </si>
  <si>
    <t>4987047211445</t>
  </si>
  <si>
    <t>ﾘｵﾚｻｰﾙ錠5mg</t>
  </si>
  <si>
    <t>4987047310919</t>
  </si>
  <si>
    <t>ﾅｼﾞﾌﾛｷｻｼﾝｸﾘｰﾑ1%｢SUN｣</t>
  </si>
  <si>
    <t>4987051136055</t>
  </si>
  <si>
    <t>ｷｯｾｲ薬品工業</t>
  </si>
  <si>
    <t>ｶﾞｽｺﾝ錠 40mg ﾊﾞﾗ</t>
  </si>
  <si>
    <t>40mg/T ﾊﾞﾗ 1000T✕1B</t>
  </si>
  <si>
    <t>4987051136123</t>
  </si>
  <si>
    <t>ｶﾞｽｺﾝ錠40mg</t>
  </si>
  <si>
    <t>4987051141042</t>
  </si>
  <si>
    <t>ｶﾞｽｺﾝﾄﾞﾛｯﾌﾟ内用液2%</t>
  </si>
  <si>
    <t>300mL×1瓶</t>
  </si>
  <si>
    <t>4987051226213</t>
  </si>
  <si>
    <t>ｺﾙｽﾊﾞ静注透析用ｼﾘﾝｼﾞ25.0μg</t>
  </si>
  <si>
    <t>1筒×10筒</t>
    <rPh sb="1" eb="2">
      <t>トウ</t>
    </rPh>
    <rPh sb="5" eb="6">
      <t>トウ</t>
    </rPh>
    <phoneticPr fontId="14"/>
  </si>
  <si>
    <t>4987051226411</t>
  </si>
  <si>
    <t>ｺﾙｽﾊﾞ静注透析用ｼﾘﾝｼﾞ35.0μg</t>
  </si>
  <si>
    <t>4987051247126</t>
  </si>
  <si>
    <t>ｻﾗｼﾞｪﾝ錠5mg</t>
  </si>
  <si>
    <t>4987051249014</t>
  </si>
  <si>
    <t>ｻﾋﾞｰﾝ点滴静注用500mg</t>
  </si>
  <si>
    <t>4987051356125</t>
  </si>
  <si>
    <t>タブネオスカプセル１０ｍｇ</t>
  </si>
  <si>
    <t>PTP 6錠×10</t>
    <rPh sb="5" eb="6">
      <t>ジョウ</t>
    </rPh>
    <phoneticPr fontId="4"/>
  </si>
  <si>
    <t>4987051357122</t>
  </si>
  <si>
    <t>ﾀﾊﾞﾘｽ錠100mg</t>
  </si>
  <si>
    <t>100mg 60錠</t>
  </si>
  <si>
    <t>4987051357320</t>
  </si>
  <si>
    <t>ﾀﾊﾞﾘｽ錠150mg</t>
  </si>
  <si>
    <t>150mg 60錠</t>
  </si>
  <si>
    <t>4987051443023</t>
  </si>
  <si>
    <t>ﾄﾞﾌﾟﾗﾑ注射液400mg</t>
  </si>
  <si>
    <t>20mL×1瓶</t>
  </si>
  <si>
    <t>4987051443047</t>
  </si>
  <si>
    <t>20mL×5瓶</t>
  </si>
  <si>
    <t>4987051668525</t>
  </si>
  <si>
    <t>ﾍﾞｻﾞﾄｰﾙSR錠200mg</t>
  </si>
  <si>
    <t>4987051907037</t>
  </si>
  <si>
    <t>ﾘｻﾞﾍﾞﾝﾄﾞﾗｲｼﾛｯﾌﾟ5%</t>
  </si>
  <si>
    <t>120G×1袋</t>
  </si>
  <si>
    <t>4987057039107</t>
  </si>
  <si>
    <t>協和ｷﾘﾝ</t>
  </si>
  <si>
    <t>ﾏｲﾄﾏｲｼﾝ注用2mg</t>
  </si>
  <si>
    <t>4987057080369</t>
  </si>
  <si>
    <t>ﾅｳｾﾞﾘﾝ坐剤60</t>
  </si>
  <si>
    <t>5個×4個</t>
  </si>
  <si>
    <t>4987057223926</t>
  </si>
  <si>
    <t>ﾏｲﾄﾏｲｼﾝ注用10mg</t>
  </si>
  <si>
    <t>4987057236421</t>
  </si>
  <si>
    <t>ｱｸﾁﾊﾞｼﾝ注600万</t>
  </si>
  <si>
    <t>4987057236438</t>
  </si>
  <si>
    <t>ｱｸﾁﾊﾞｼﾝ注1200万</t>
  </si>
  <si>
    <t>4987057502779</t>
  </si>
  <si>
    <t>ﾄﾋﾟﾅ錠50mg</t>
  </si>
  <si>
    <t>4987057511504</t>
  </si>
  <si>
    <t>ﾛｲﾅｰｾﾞ注用5000</t>
  </si>
  <si>
    <t>4987057549774</t>
  </si>
  <si>
    <t>ｴｽﾎﾟｰ注射液750</t>
  </si>
  <si>
    <t>4987057549941</t>
  </si>
  <si>
    <t>ｸﾞﾗﾝ注射液75㎍</t>
  </si>
  <si>
    <t>1管×1管</t>
  </si>
  <si>
    <t>4987057573489</t>
  </si>
  <si>
    <t>ﾌｪﾝﾄｽﾃｰﾌﾟ1mg</t>
  </si>
  <si>
    <t>1枚×7袋</t>
  </si>
  <si>
    <t>4987057573496</t>
  </si>
  <si>
    <t>ﾌｪﾝﾄｽﾃｰﾌﾟ2mg</t>
  </si>
  <si>
    <t>4987057573502</t>
  </si>
  <si>
    <t>ﾌｪﾝﾄｽﾃｰﾌﾟ4mg</t>
  </si>
  <si>
    <t>4987057573519</t>
  </si>
  <si>
    <t>ﾌｪﾝﾄｽﾃｰﾌﾟ6mg</t>
  </si>
  <si>
    <t>4987057573526</t>
  </si>
  <si>
    <t>ﾌｪﾝﾄｽﾃｰﾌﾟ8mg</t>
  </si>
  <si>
    <t>4987057580326</t>
  </si>
  <si>
    <t>ﾛﾐﾌﾟﾚｰﾄ皮下注250㎍調製用</t>
  </si>
  <si>
    <t>4987057586410</t>
  </si>
  <si>
    <t>ﾎﾟﾃﾘｼﾞｵ点滴静注20mg</t>
  </si>
  <si>
    <t>4987057589244</t>
  </si>
  <si>
    <t>ﾄﾋﾟﾅ細粒10%</t>
  </si>
  <si>
    <t>4987057592459</t>
  </si>
  <si>
    <t>ｱﾌﾞｽﾄﾗﾙ舌下錠100㎍</t>
  </si>
  <si>
    <t>5錠×8ｼｰﾄ</t>
  </si>
  <si>
    <t>4987057592466</t>
  </si>
  <si>
    <t>ｱﾌﾞｽﾄﾗﾙ舌下錠200㎍</t>
  </si>
  <si>
    <t>4987057592473</t>
  </si>
  <si>
    <t>ｱﾌﾞｽﾄﾗﾙ舌下錠400㎍</t>
  </si>
  <si>
    <t>4987057601830</t>
  </si>
  <si>
    <t>ｼﾞｰﾗｽﾀ皮下注3.6mg</t>
  </si>
  <si>
    <t>4987057616605</t>
  </si>
  <si>
    <t>ｵﾙｹﾃﾞｨｱ錠1mg</t>
  </si>
  <si>
    <t>PTP 100錠</t>
  </si>
  <si>
    <t>4987057616612</t>
  </si>
  <si>
    <t>ｵﾙｹﾃﾞｨｱ錠2mg</t>
  </si>
  <si>
    <t>4987057631806</t>
  </si>
  <si>
    <t>ﾘﾂｷｼﾏﾌﾞBS点滴静注100mg｢KHK｣</t>
  </si>
  <si>
    <t>｢KHK｣ 10mL✕1V</t>
  </si>
  <si>
    <t>4987057631837</t>
  </si>
  <si>
    <t>ﾘﾂｷｼﾏﾌﾞBS点滴静注500mg｢KHK｣</t>
  </si>
  <si>
    <t>｢KHK｣ 50mL✕1V</t>
  </si>
  <si>
    <t>4987057638607</t>
  </si>
  <si>
    <t>ﾌｪﾝﾄｽﾃｰﾌﾟ0.5mg</t>
  </si>
  <si>
    <t>0.5mg</t>
  </si>
  <si>
    <t>4987057642161</t>
  </si>
  <si>
    <t>ﾀﾞﾙﾍﾞﾎﾟｴﾁﾝｱﾙﾌｧ注15㎍ｼﾘﾝｼﾞ｢KKF｣</t>
  </si>
  <si>
    <t>4987057642178</t>
  </si>
  <si>
    <t>ﾀﾞﾙﾍﾞﾎﾟｴﾁﾅﾙﾌｧ注20㎍ｼﾘﾝｼﾞ｢KKF｣</t>
  </si>
  <si>
    <t>0.5mL 10筒</t>
  </si>
  <si>
    <t>4987057642185</t>
  </si>
  <si>
    <t>ﾀﾞﾙﾍﾞﾎﾟｴﾁﾅﾙﾌｧ注30㎍ｼﾘﾝｼﾞ｢KKF｣</t>
  </si>
  <si>
    <t>0.5mL 1筒</t>
  </si>
  <si>
    <t>4987057642239</t>
  </si>
  <si>
    <t>ﾀﾞﾙﾍﾞﾎﾟｴﾁﾅﾙﾌｧ注60㎍ｼﾘﾝｼﾞ｢KKF｣</t>
  </si>
  <si>
    <t>4987057642246</t>
  </si>
  <si>
    <t>ﾀﾞﾙﾍﾞﾎﾟｴﾁﾅﾙﾌｧ注120㎍ｼﾘﾝｼﾞ｢KKF｣</t>
  </si>
  <si>
    <t>4987057645926</t>
  </si>
  <si>
    <t>ｸﾘｰｽﾋﾞｰﾀ皮下注10mg</t>
  </si>
  <si>
    <t>4987057645933</t>
  </si>
  <si>
    <t>ｸﾘｰｽﾋﾞｰﾀ皮下注20mg</t>
  </si>
  <si>
    <t>4987057645940</t>
  </si>
  <si>
    <t>ｸﾘｰｽﾋﾞｰﾀ皮下注30mg</t>
  </si>
  <si>
    <t>4987057649306</t>
  </si>
  <si>
    <t>ﾀﾞｰﾌﾞﾛｯｸ錠2mg</t>
  </si>
  <si>
    <t>4987057649320</t>
  </si>
  <si>
    <t>ﾀﾞｰﾌﾞﾛｯｸ錠4mg</t>
  </si>
  <si>
    <t>4987057656861</t>
  </si>
  <si>
    <t>ｼﾞｰﾗｽﾀ皮下注3.6mgﾎﾞﾃﾞｨｰﾎﾟｯﾄﾞ</t>
  </si>
  <si>
    <t>3.6mg 0.36mL 1ｷｯﾄ</t>
  </si>
  <si>
    <t>4987057657806</t>
  </si>
  <si>
    <t>フォゼベル錠５ｍｇ</t>
  </si>
  <si>
    <t>4987058002520</t>
  </si>
  <si>
    <t>共和薬品工業</t>
  </si>
  <si>
    <t>ｵｽﾎﾟﾛｯﾄ錠50mg</t>
  </si>
  <si>
    <t>50錠×1瓶</t>
  </si>
  <si>
    <t>4987058012277</t>
  </si>
  <si>
    <t>ﾄﾗｿﾞﾄﾞﾝ塩酸塩錠25mg｢ｱﾒﾙ｣</t>
  </si>
  <si>
    <t>1000錠×1瓶</t>
  </si>
  <si>
    <t>4987058012284</t>
  </si>
  <si>
    <t>4987058013274</t>
  </si>
  <si>
    <t>ﾄﾗｿﾞﾄﾞﾝ塩酸塩錠50mg｢ｱﾒﾙ｣</t>
  </si>
  <si>
    <t>4987058013281</t>
  </si>
  <si>
    <t>4987058027288</t>
  </si>
  <si>
    <t>ｱﾝｺﾁﾙ錠500mg</t>
  </si>
  <si>
    <t>4987058088036</t>
  </si>
  <si>
    <t>ｴｽﾀｿﾞﾗﾑ錠2mg｢ｱﾒﾙ｣</t>
  </si>
  <si>
    <t>4987058095270</t>
  </si>
  <si>
    <t>ｿﾞﾆｻﾐﾄﾞ錠100mg｢ｱﾒﾙ｣</t>
  </si>
  <si>
    <t>4987058095287</t>
  </si>
  <si>
    <t>4987058136034</t>
  </si>
  <si>
    <t>ﾛﾝｹﾞｽ錠5mg</t>
  </si>
  <si>
    <t>4987058137031</t>
  </si>
  <si>
    <t>ﾛﾝｹﾞｽ錠10mg</t>
  </si>
  <si>
    <t>4987058141038</t>
  </si>
  <si>
    <t>ﾍﾞﾝｻﾞﾘﾝ錠2</t>
  </si>
  <si>
    <t>4987058142035</t>
  </si>
  <si>
    <t>ﾍﾞﾝｻﾞﾘﾝ錠5</t>
  </si>
  <si>
    <t>4987058142271</t>
  </si>
  <si>
    <t>4987058143032</t>
  </si>
  <si>
    <t>ﾍﾞﾝｻﾞﾘﾝ 10mg ﾋｰﾄ</t>
  </si>
  <si>
    <t>10mg/T PTP 10T✕10</t>
  </si>
  <si>
    <t>4987058143278</t>
  </si>
  <si>
    <t>ﾍﾞﾝｻﾞﾘﾝ錠10</t>
  </si>
  <si>
    <t>4987058144237</t>
  </si>
  <si>
    <t>ﾍﾞﾝｻﾞﾘﾝ細粒1%</t>
  </si>
  <si>
    <t>4987058168035</t>
  </si>
  <si>
    <t>ｸｱｾﾞﾊﾟﾑ錠15mg｢ｱﾒﾙ｣</t>
  </si>
  <si>
    <t>4987058171387</t>
  </si>
  <si>
    <t>ｱﾙﾌｧｶﾙｼﾄﾞｰﾙ錠0.25㎍｢ｱﾒﾙ｣PTP100錠</t>
  </si>
  <si>
    <t>4987058173381</t>
  </si>
  <si>
    <t>ｱﾙﾌｧｶﾙｼﾄﾞｰﾙ錠1.0μg｢ｱﾒﾙ｣</t>
  </si>
  <si>
    <t>1.0μg 100錠</t>
  </si>
  <si>
    <t>4987058181034</t>
  </si>
  <si>
    <t>ｹﾌﾚｯｸｽｶﾌﾟｾﾙ250mg</t>
  </si>
  <si>
    <t>250mg 100ｶﾌﾟｾﾙ</t>
  </si>
  <si>
    <t>4987058193037</t>
  </si>
  <si>
    <t>ｸｴﾁｱﾋﾟﾝ錠25mg｢ｱﾒﾙ｣</t>
  </si>
  <si>
    <t>4987058195031</t>
  </si>
  <si>
    <t>ｸｴﾁｱﾋﾟﾝ錠100mg｢ｱﾒﾙ｣</t>
  </si>
  <si>
    <t>4987058201039</t>
  </si>
  <si>
    <t>ﾉﾊﾞﾐﾝ錠5mg</t>
  </si>
  <si>
    <t>4987058202968</t>
  </si>
  <si>
    <t>ﾉﾊﾞﾐﾝ筋注5mg</t>
  </si>
  <si>
    <t>4987058204917</t>
  </si>
  <si>
    <t>ﾜｺﾞｽﾁｸﾞﾐﾝ注0.5mg</t>
  </si>
  <si>
    <t>4987058231289</t>
  </si>
  <si>
    <t>ｼﾞｱｾﾞﾊﾟﾑ錠2mg｢ｱﾒﾙ｣</t>
  </si>
  <si>
    <t>4987058264034</t>
  </si>
  <si>
    <t>ｾﾙﾄﾗﾘﾝOD錠25mg｢ｱﾒﾙ｣</t>
  </si>
  <si>
    <t>4987058265031</t>
  </si>
  <si>
    <t>ｾﾙﾄﾗﾘﾝOD錠50mg｢ｱﾒﾙ｣</t>
  </si>
  <si>
    <t>4987058306031</t>
  </si>
  <si>
    <t>ﾄﾋﾟﾗﾏｰﾄ錠50mg｢ｱﾒﾙ｣</t>
  </si>
  <si>
    <t>4987058307038</t>
  </si>
  <si>
    <t>ﾄﾋﾟﾗﾏｰﾄ錠100mg｢ｱﾒﾙ｣</t>
  </si>
  <si>
    <t>4987058381144</t>
  </si>
  <si>
    <t>ﾄﾞﾈﾍﾟｼﾞﾙ塩酸塩OD錠3mg｢ｱﾒﾙ｣</t>
  </si>
  <si>
    <t>4987058382141</t>
  </si>
  <si>
    <t>ﾄﾞﾈﾍﾟｼﾞﾙ塩酸塩OD錠5mg｢ｱﾒﾙ｣</t>
  </si>
  <si>
    <t>PTP 5mg　28錠</t>
  </si>
  <si>
    <t>4987058555033</t>
  </si>
  <si>
    <t>ﾌﾞﾛﾁｿﾞﾗﾑOD錠0.25mg｢ｱﾒﾙ｣</t>
  </si>
  <si>
    <t>4987058580035</t>
  </si>
  <si>
    <t>ﾍﾟﾛｽﾋﾟﾛﾝ塩酸塩錠4mg｢ｱﾒﾙ｣</t>
  </si>
  <si>
    <t>4987058581032</t>
  </si>
  <si>
    <t>ﾍﾟﾛｽﾋﾟﾛﾝ塩酸塩錠8mg｢ｱﾒﾙ｣</t>
  </si>
  <si>
    <t>4987058585030</t>
  </si>
  <si>
    <t>ﾌﾙﾎﾞｷｻﾐﾝﾏﾚｲﾝ酸塩錠25mg｢ｱﾒﾙ｣</t>
    <rPh sb="12" eb="13">
      <t>サン</t>
    </rPh>
    <rPh sb="13" eb="14">
      <t>エン</t>
    </rPh>
    <rPh sb="14" eb="15">
      <t>ジョウ</t>
    </rPh>
    <phoneticPr fontId="4"/>
  </si>
  <si>
    <t>4987058586037</t>
  </si>
  <si>
    <t>ﾌﾙﾎﾞｷｻﾐﾝﾏﾚｲﾝ酸塩錠50mg｢ｱﾒﾙ｣</t>
    <rPh sb="12" eb="13">
      <t>サン</t>
    </rPh>
    <rPh sb="13" eb="14">
      <t>エン</t>
    </rPh>
    <rPh sb="14" eb="15">
      <t>ジョウ</t>
    </rPh>
    <phoneticPr fontId="4"/>
  </si>
  <si>
    <t>4987058632031</t>
  </si>
  <si>
    <t>ﾚｽﾐｯﾄ錠5</t>
  </si>
  <si>
    <t>4987058633038</t>
  </si>
  <si>
    <t>ｹﾌﾗｰﾙｶﾌﾟｾﾙ250mg</t>
  </si>
  <si>
    <t>4987058634530</t>
  </si>
  <si>
    <t>ｹﾌﾗｰﾙ細粒小児用100mg</t>
  </si>
  <si>
    <t>4987058656037</t>
  </si>
  <si>
    <t>ﾊﾞﾙﾈﾁｰﾙ錠50</t>
  </si>
  <si>
    <t>50mg/T PTP 10T✕10</t>
  </si>
  <si>
    <t>4987058682036</t>
  </si>
  <si>
    <t>ﾋﾙﾅﾐﾝ錠(5mg)</t>
  </si>
  <si>
    <t>4987058682111</t>
  </si>
  <si>
    <t>ﾋﾙﾅﾐﾝ錠5mg</t>
    <rPh sb="5" eb="6">
      <t>ジョウ</t>
    </rPh>
    <phoneticPr fontId="4"/>
  </si>
  <si>
    <t>4987058682616</t>
  </si>
  <si>
    <t>4987058683033</t>
  </si>
  <si>
    <t>ﾋﾙﾅﾐﾝ錠(25mg)</t>
  </si>
  <si>
    <t>4987058683613</t>
  </si>
  <si>
    <t>4987058684030</t>
  </si>
  <si>
    <t>ﾋﾙﾅﾐﾝ錠(50mg)</t>
  </si>
  <si>
    <t>4987058684610</t>
  </si>
  <si>
    <t>4987058686553</t>
  </si>
  <si>
    <t>ﾋﾙﾅﾐﾝ細粒 10%</t>
  </si>
  <si>
    <t>10%1g ﾊﾞﾗ 500g✕1袋</t>
  </si>
  <si>
    <t>4987058690031</t>
  </si>
  <si>
    <t>ﾘｽﾐｰ錠1mg</t>
  </si>
  <si>
    <t>4987058691038</t>
  </si>
  <si>
    <t>ﾘｽﾐｰ錠2mg</t>
  </si>
  <si>
    <t>4987058692554</t>
  </si>
  <si>
    <t>ｳｲﾝﾀﾐﾝ細粒(10%)</t>
  </si>
  <si>
    <t>500G×1袋</t>
  </si>
  <si>
    <t>4987058697931</t>
  </si>
  <si>
    <t>ｲﾑﾈｰｽ注35</t>
  </si>
  <si>
    <t>4987058699935</t>
  </si>
  <si>
    <t>ｲﾑﾉﾏｯｸｽ-γ注100</t>
  </si>
  <si>
    <t>4987058783283</t>
  </si>
  <si>
    <t>ﾋﾞﾌﾟﾚｯｿ徐放錠50mg</t>
  </si>
  <si>
    <t>4987058784280</t>
  </si>
  <si>
    <t>ﾋﾞﾌﾟﾚｯｿ徐放錠150mg</t>
  </si>
  <si>
    <t>4987058829288</t>
  </si>
  <si>
    <t>ﾌﾞﾛﾑﾍﾟﾘﾄﾞｰﾙ錠1mg｢ｱﾒﾙ｣</t>
  </si>
  <si>
    <t>4987058830284</t>
  </si>
  <si>
    <t>ﾌﾞﾛﾑﾍﾟﾘﾄﾞｰﾙ錠3mg｢ｱﾒﾙ｣</t>
  </si>
  <si>
    <t>4987058831281</t>
  </si>
  <si>
    <t>ﾌﾞﾛﾑﾍﾟﾘﾄﾞｰﾙ錠6mg｢ｱﾒﾙ｣</t>
  </si>
  <si>
    <t>4987060003966</t>
  </si>
  <si>
    <t>杏林製薬</t>
  </si>
  <si>
    <t>ｹﾀｽｶﾌﾟｾﾙ10mg</t>
  </si>
  <si>
    <t>4987060006936</t>
  </si>
  <si>
    <t>ｱﾝﾁﾚｸｽ静注10mg</t>
  </si>
  <si>
    <t>4987060007278</t>
  </si>
  <si>
    <t>ﾍﾟﾝﾀｻ錠250mg</t>
  </si>
  <si>
    <t>4987060007742</t>
  </si>
  <si>
    <t>ﾌﾙﾃｨﾌｫｰﾑ125ｴｱｿﾞｰﾙ120吸入用</t>
  </si>
  <si>
    <t>4987060008206</t>
  </si>
  <si>
    <t>ﾍﾟﾝﾀｻ顆粒94%</t>
  </si>
  <si>
    <t>1.06g×100包</t>
  </si>
  <si>
    <t>4987060008213</t>
  </si>
  <si>
    <t>2.12g×100包</t>
  </si>
  <si>
    <t>4987060008411</t>
  </si>
  <si>
    <t>ﾃﾞｻﾞﾚｯｸｽ錠5mg</t>
  </si>
  <si>
    <t>4987060008909</t>
  </si>
  <si>
    <t>ラスビック点滴静注キット１５０ｍｇ</t>
  </si>
  <si>
    <t>150mg/24mL×1キット</t>
  </si>
  <si>
    <t>4987060304452</t>
  </si>
  <si>
    <t>ﾚﾎﾞﾌﾛｷｻｼﾝ点眼液0.5%｢杏林｣</t>
  </si>
  <si>
    <t>5mL×10瓶</t>
  </si>
  <si>
    <t>4987060305671</t>
  </si>
  <si>
    <t>ｵﾛﾊﾟﾀｼﾞﾝ点眼液0.1%｢杏林｣</t>
  </si>
  <si>
    <t>50mL　10瓶</t>
    <rPh sb="7" eb="8">
      <t>ビン</t>
    </rPh>
    <phoneticPr fontId="5"/>
  </si>
  <si>
    <t>4987060305688</t>
  </si>
  <si>
    <t>ﾌﾙﾁｶｿﾞﾝ点鼻液25㎍小児用｢杏林｣56噴霧用</t>
  </si>
  <si>
    <t>4987060307309</t>
  </si>
  <si>
    <t>オランザピン細粒1%「杏林」</t>
  </si>
  <si>
    <t>4987060307354</t>
  </si>
  <si>
    <t>ﾘﾎﾞﾌﾗﾋﾞﾝ酪酸ｴｽﾃﾙ錠20mg｢杏林｣</t>
  </si>
  <si>
    <t>4987060308023</t>
  </si>
  <si>
    <t>ﾓﾒﾀｿﾞﾝ点鼻液50㎍｢杏林｣56噴霧用</t>
  </si>
  <si>
    <t>4987060308399</t>
  </si>
  <si>
    <t>ﾄｱﾗｾｯﾄ配合錠｢杏林｣</t>
  </si>
  <si>
    <t>100T</t>
  </si>
  <si>
    <t>4987060310422</t>
  </si>
  <si>
    <t>ｴﾌﾟﾚﾚﾉﾝ錠25mg｢杏林｣</t>
    <rPh sb="7" eb="8">
      <t>ジョウ</t>
    </rPh>
    <rPh sb="13" eb="15">
      <t>キョウリン</t>
    </rPh>
    <phoneticPr fontId="11"/>
  </si>
  <si>
    <t>10錠×10</t>
    <rPh sb="2" eb="3">
      <t>ジョウ</t>
    </rPh>
    <phoneticPr fontId="11"/>
  </si>
  <si>
    <t>4987071129013</t>
  </si>
  <si>
    <t>寿製薬</t>
  </si>
  <si>
    <t>ﾏｰｽﾞﾚﾝS配合顆粒</t>
  </si>
  <si>
    <t>600包</t>
  </si>
  <si>
    <t>4987071157016</t>
  </si>
  <si>
    <t>ﾌﾚｶｲﾆﾄﾞ酢酸塩錠50㎎「KO」</t>
  </si>
  <si>
    <t>4987071174013</t>
  </si>
  <si>
    <t>ﾄﾗﾏﾄﾞｰﾙ塩酸塩OD錠 25mg｢KO｣</t>
  </si>
  <si>
    <t xml:space="preserve">10錠×10	</t>
  </si>
  <si>
    <t>4987071175010</t>
  </si>
  <si>
    <t>ﾄﾗﾏﾄﾞｰﾙ塩酸塩OD錠 50mg｢KO｣</t>
  </si>
  <si>
    <t>4987080000112</t>
  </si>
  <si>
    <t>沢井製薬</t>
  </si>
  <si>
    <t>ｽﾙﾋﾟﾘﾄﾞ錠50mg｢ｻﾜｲ｣</t>
  </si>
  <si>
    <t>4987080000211</t>
  </si>
  <si>
    <t>ｽﾙﾋﾟﾘﾄﾞ錠100mg｢ｻﾜｲ｣</t>
  </si>
  <si>
    <t>4987080000310</t>
  </si>
  <si>
    <t>ｽﾙﾋﾟﾘﾄﾞ錠200mg｢ｻﾜｲ｣</t>
  </si>
  <si>
    <t>4987080001416</t>
  </si>
  <si>
    <t>ﾃｵﾌｨﾘﾝ徐放錠100mg｢ｻﾜｲ｣</t>
  </si>
  <si>
    <t>4987080003519</t>
  </si>
  <si>
    <t>ｱﾝﾌﾞﾛｷｿｰﾙ塩酸塩徐放OD錠45mg｢ｻﾜｲ｣</t>
  </si>
  <si>
    <t>4987080003717</t>
  </si>
  <si>
    <t>ﾋﾞｿﾌﾟﾛﾛｰﾙﾌﾏﾙ酸塩錠0.625mg｢ｻﾜｲ｣</t>
  </si>
  <si>
    <t>4987080005612</t>
  </si>
  <si>
    <t>ｶﾝﾃﾞｻﾙﾀﾝOD錠4mg｢ｻﾜｲ｣</t>
  </si>
  <si>
    <t>4987080006817</t>
  </si>
  <si>
    <t>ｵｷｼﾌﾞﾁﾆﾝ塩酸塩錠3mg｢ｻﾜｲ｣</t>
  </si>
  <si>
    <t>4987080011118</t>
  </si>
  <si>
    <t>4987080023616</t>
  </si>
  <si>
    <t>ﾛﾍﾟﾗﾐﾄﾞ塩酸塩ｶﾌﾟｾﾙ1mg｢ｻﾜｲ｣</t>
  </si>
  <si>
    <t>4987080025023</t>
  </si>
  <si>
    <t>ｸﾛﾓｸﾞﾘｸ酸Na吸入液1%｢ｻﾜｲ｣</t>
  </si>
  <si>
    <t xml:space="preserve">1%2mL1管×60管 </t>
  </si>
  <si>
    <t>4987080030317</t>
  </si>
  <si>
    <t>ｸﾛﾁｱｾﾞﾊﾟﾑ錠5mg｢ｻﾜｲ｣</t>
  </si>
  <si>
    <t>4987080031710</t>
  </si>
  <si>
    <t>ﾃﾌﾟﾚﾉﾝｶﾌﾟｾﾙ50mg｢ｻﾜｲ｣</t>
  </si>
  <si>
    <t>4987080033219</t>
  </si>
  <si>
    <t>ﾋﾞｿﾌﾟﾛﾛｰﾙﾌﾏﾙ酸塩錠2.5mg｢ｻﾜｲ｣</t>
  </si>
  <si>
    <t>4987080033417</t>
  </si>
  <si>
    <t>ﾋﾞｿﾌﾟﾛﾛｰﾙﾌﾏﾙ酸塩錠5mg｢ｻﾜｲ｣</t>
  </si>
  <si>
    <t>4987080033813</t>
  </si>
  <si>
    <t>ﾒｷｼﾚﾁﾝ塩酸塩ｶﾌﾟｾﾙ50mg｢ｻﾜｲ｣</t>
  </si>
  <si>
    <t>10錠×10</t>
    <rPh sb="2" eb="3">
      <t>ジョウ</t>
    </rPh>
    <phoneticPr fontId="14"/>
  </si>
  <si>
    <t>4987080033912</t>
  </si>
  <si>
    <t>ﾒｷｼﾚﾁﾝ塩酸塩ｶﾌﾟｾﾙ100mg｢ｻﾜｲ｣</t>
  </si>
  <si>
    <t>4987080034315</t>
  </si>
  <si>
    <t>ﾐﾉｻｲｸﾘﾝ塩酸塩錠100mg｢ｻﾜｲ｣</t>
  </si>
  <si>
    <t>4987080036111</t>
  </si>
  <si>
    <t>ﾃﾙﾋﾞﾅﾌｨﾝ塩酸塩ｸﾘｰﾑ1%｢ｻﾜｲ｣</t>
  </si>
  <si>
    <t>4987080037415</t>
  </si>
  <si>
    <t>ﾛﾗｾﾞﾊﾟﾑ錠0.5mg｢ｻﾜｲ｣</t>
  </si>
  <si>
    <t>4987080037460</t>
  </si>
  <si>
    <t>4987080037514</t>
  </si>
  <si>
    <t>ﾛﾗｾﾞﾊﾟﾑ錠1mg｢ｻﾜｲ｣</t>
  </si>
  <si>
    <t>4987080037569</t>
  </si>
  <si>
    <t>4987080038016</t>
  </si>
  <si>
    <t>ｹﾄﾁﾌｪﾝ点鼻液0.05%｢ｻﾜｲ｣</t>
  </si>
  <si>
    <t>4987080038115</t>
  </si>
  <si>
    <t>ﾄｺﾌｪﾛｰﾙﾆｺﾁﾝ酸ｴｽﾃﾙｶﾌﾟｾﾙ200mg｢ｻﾜｲ｣</t>
  </si>
  <si>
    <t>4987080038511</t>
  </si>
  <si>
    <t>一硝酸ｲｿｿﾙﾋﾞﾄﾞ錠20mg｢ｻﾜｲ｣</t>
  </si>
  <si>
    <t>4987080075516</t>
  </si>
  <si>
    <t>ｱｼﾞﾙｻﾙﾀﾝOD錠20mg｢ｻﾜｲ｣</t>
  </si>
  <si>
    <t>20mg 100錠</t>
  </si>
  <si>
    <t>4987080078012</t>
  </si>
  <si>
    <t>ｱﾝﾌﾞﾛｷｿｰﾙ塩酸塩錠15mg｢ｻﾜｲ｣</t>
  </si>
  <si>
    <t>4987080085515</t>
  </si>
  <si>
    <t>酢酸亜鉛錠25mg｢ｻﾜｲ｣</t>
    <rPh sb="0" eb="1">
      <t>ス</t>
    </rPh>
    <rPh sb="1" eb="2">
      <t>サン</t>
    </rPh>
    <rPh sb="2" eb="4">
      <t>アエン</t>
    </rPh>
    <rPh sb="4" eb="5">
      <t>ジョウ</t>
    </rPh>
    <phoneticPr fontId="11"/>
  </si>
  <si>
    <t>4987080100119</t>
  </si>
  <si>
    <t>ｸｴﾝ酸第一鉄Na錠50mg｢ｻﾜｲ｣</t>
  </si>
  <si>
    <t>4987080100133</t>
  </si>
  <si>
    <t>4987080100218</t>
  </si>
  <si>
    <t>ｱﾙﾌﾟﾗｿﾞﾗﾑ錠0.4mg｢ｻﾜｲ｣</t>
  </si>
  <si>
    <t>4987080102311</t>
  </si>
  <si>
    <t>ﾘｼﾉﾌﾟﾘﾙ錠10mg｢ｻﾜｲ｣</t>
  </si>
  <si>
    <t>4987080102915</t>
  </si>
  <si>
    <t>ｶﾙｼﾄﾘｵｰﾙｶﾌﾟｾﾙ0.25μg｢ｻﾜｲ｣</t>
  </si>
  <si>
    <t>PTP 100CAP</t>
  </si>
  <si>
    <t>4987080103417</t>
  </si>
  <si>
    <t>ﾄﾞﾝﾍﾟﾘﾄﾞﾝ錠5mg｢ｻﾜｲ｣</t>
  </si>
  <si>
    <t>4987080103516</t>
  </si>
  <si>
    <t>ﾄﾞﾝﾍﾟﾘﾄﾞﾝ錠10mg｢ｻﾜｲ｣</t>
  </si>
  <si>
    <t>4987080103653</t>
  </si>
  <si>
    <t>ﾄﾞﾝﾍﾟﾘﾄﾞﾝDS小児用1%｢ｻﾜｲ｣</t>
  </si>
  <si>
    <t>4987080106012</t>
  </si>
  <si>
    <t>ｼﾙﾆｼﾞﾋﾟﾝ錠10mg｢ｻﾜｲ｣</t>
  </si>
  <si>
    <t>4987080119814</t>
  </si>
  <si>
    <t>ﾋﾟｺｽﾙﾌｧｰﾄNa錠2.5mg｢ｻﾜｲ｣</t>
  </si>
  <si>
    <t>4987080119913</t>
  </si>
  <si>
    <t>ｼﾞｸﾛﾌｪﾅｸNa錠25mg｢ｻﾜｲ｣</t>
  </si>
  <si>
    <t>PTP10×10ｼｰﾄ</t>
  </si>
  <si>
    <t>4987080120216</t>
  </si>
  <si>
    <t>ｾﾙﾄﾗﾘﾝ錠25mg｢ｻﾜｲ｣</t>
  </si>
  <si>
    <t>4987080121114</t>
  </si>
  <si>
    <t>ｾﾙﾄﾗﾘﾝ錠50mg｢ｻﾜｲ｣</t>
  </si>
  <si>
    <t>4987080125013</t>
  </si>
  <si>
    <t>ﾀﾝﾄﾞｽﾋﾟﾛﾝｸｴﾝ酸塩錠10mg｢ｻﾜｲ｣</t>
    <rPh sb="12" eb="13">
      <t>サン</t>
    </rPh>
    <rPh sb="13" eb="14">
      <t>エン</t>
    </rPh>
    <rPh sb="14" eb="15">
      <t>ジョウ</t>
    </rPh>
    <phoneticPr fontId="4"/>
  </si>
  <si>
    <t>4987080129011</t>
  </si>
  <si>
    <t>ｾﾌｼﾞﾆﾙ錠100mg｢ｻﾜｲ｣</t>
  </si>
  <si>
    <t>4987080135210</t>
  </si>
  <si>
    <t>ﾐｸﾞﾘﾄｰﾙOD錠25mg｢ｻﾜｲ｣</t>
  </si>
  <si>
    <t>4987080136217</t>
  </si>
  <si>
    <t>ﾐｸﾞﾘﾄｰﾙOD錠50mg｢ｻﾜｲ｣</t>
  </si>
  <si>
    <t>4987080143277</t>
  </si>
  <si>
    <t>ｴﾝﾃｶﾋﾞﾙOD錠0.5mg｢ｻﾜｲ｣</t>
  </si>
  <si>
    <t>14錠×5ｼｰﾄ</t>
  </si>
  <si>
    <t>4987080152019</t>
  </si>
  <si>
    <t>ﾒﾛｷｼｶﾑ錠5mg｢ｻﾜｲ｣</t>
  </si>
  <si>
    <t>5mg 100T</t>
  </si>
  <si>
    <t>4987080152118</t>
  </si>
  <si>
    <t>ﾚﾊﾟｸﾞﾘﾆﾄﾞ錠0.25mg｢ｻﾜｲ｣</t>
  </si>
  <si>
    <t>0.25mg 100錠</t>
  </si>
  <si>
    <t>4987080152217</t>
  </si>
  <si>
    <t>ｱﾘﾋﾟﾌﾟﾗｿﾞｰﾙ錠3mg｢ｻﾜｲ｣</t>
  </si>
  <si>
    <t>4987080152248</t>
  </si>
  <si>
    <t>200錠×1瓶</t>
    <rPh sb="3" eb="4">
      <t>ジョウ</t>
    </rPh>
    <phoneticPr fontId="7"/>
  </si>
  <si>
    <t>4987080154211</t>
  </si>
  <si>
    <t>ｱﾘﾋﾟﾌﾟﾗｿﾞｰﾙ錠6mg｢ｻﾜｲ｣</t>
  </si>
  <si>
    <t>4987080154242</t>
  </si>
  <si>
    <t>アリピプラゾール錠6mg「サワイ」</t>
  </si>
  <si>
    <t>200錠×1瓶</t>
  </si>
  <si>
    <t>4987080155218</t>
  </si>
  <si>
    <t>ｱﾘﾋﾟﾌﾟﾗｿﾞｰﾙ錠12mg｢ｻﾜｲ｣</t>
  </si>
  <si>
    <t>4987080155249</t>
  </si>
  <si>
    <t>4987080156116</t>
  </si>
  <si>
    <t>ﾃﾞﾌｪﾗｼﾛｸｽ顆粒分包360mg｢ｻﾜｲ｣</t>
  </si>
  <si>
    <t>360mg30包</t>
  </si>
  <si>
    <t>4987080156215</t>
  </si>
  <si>
    <t>ｱﾘﾋﾟﾌﾟﾗｿﾞｰﾙ錠24mg｢ｻﾜｲ｣</t>
  </si>
  <si>
    <t>4987080156246</t>
  </si>
  <si>
    <t>アリピプラゾール錠24mg「サワイ」</t>
  </si>
  <si>
    <t>4987080160212</t>
  </si>
  <si>
    <t>ｱﾘﾋﾟﾌﾟﾗｿﾞｰﾙ内用液3mg分包｢ｻﾜｲ｣</t>
  </si>
  <si>
    <t>3mL×28包</t>
    <rPh sb="6" eb="7">
      <t>ホウ</t>
    </rPh>
    <phoneticPr fontId="7"/>
  </si>
  <si>
    <t>4987080162117</t>
  </si>
  <si>
    <t>ﾊﾟﾐﾄﾞﾛﾝ酸二Na点滴静注15mg｢ｻﾜｲ｣</t>
  </si>
  <si>
    <t>4987080163312</t>
  </si>
  <si>
    <t>ﾌﾙﾏｾﾞﾆﾙ静注液0.5mg｢SW｣</t>
  </si>
  <si>
    <t>4987080177548</t>
  </si>
  <si>
    <t>ﾌｧﾓﾁｼﾞﾝ細粒2%｢ｻﾜｲ｣</t>
  </si>
  <si>
    <t>4987080197010</t>
  </si>
  <si>
    <t>ｶﾓｽﾀｯﾄﾒｼﾙ酸塩錠100mg｢ｻﾜｲ｣</t>
  </si>
  <si>
    <t>4987080198116</t>
  </si>
  <si>
    <t>ｴﾙﾃﾞｶﾙｼﾄｰﾙｶﾌﾟｾﾙ0.75㎍｢ｻﾜｲ｣</t>
  </si>
  <si>
    <t>100cap</t>
  </si>
  <si>
    <t>4987080199014</t>
  </si>
  <si>
    <t>ﾌﾞﾛﾁｿﾞﾗﾑOD錠0.25mg｢ｻﾜｲ｣</t>
  </si>
  <si>
    <t>4987080199052</t>
  </si>
  <si>
    <t>4987080209010</t>
  </si>
  <si>
    <t>ﾄﾞｷｻｿﾞｼﾝ錠4mg｢ｻﾜｲ｣</t>
  </si>
  <si>
    <t>4mg　PTP100錠</t>
  </si>
  <si>
    <t>4987080220015</t>
  </si>
  <si>
    <t>ﾆﾌｪｼﾞﾋﾟﾝL錠10mg｢ｻﾜｲ｣</t>
    <rPh sb="9" eb="10">
      <t>ジョウ</t>
    </rPh>
    <phoneticPr fontId="13"/>
  </si>
  <si>
    <t>4987080221012</t>
  </si>
  <si>
    <t>ﾆﾌｪｼﾞﾋﾟﾝL錠20mg｢ｻﾜｲ｣</t>
    <rPh sb="9" eb="10">
      <t>ジョウ</t>
    </rPh>
    <phoneticPr fontId="13"/>
  </si>
  <si>
    <t>4987080247845</t>
  </si>
  <si>
    <t>酢酸亜鉛顆粒5%｢ｻﾜｲ｣</t>
  </si>
  <si>
    <t>50G×1瓶</t>
  </si>
  <si>
    <t>4987080256014</t>
  </si>
  <si>
    <t>ｴﾊﾟﾙﾚｽﾀｯﾄ錠50mg｢ｻﾜｲ｣</t>
  </si>
  <si>
    <t>4987080257011</t>
  </si>
  <si>
    <t>ﾗﾌﾁｼﾞﾝ錠10mg｢ｻﾜｲ｣</t>
  </si>
  <si>
    <t>4987080260011</t>
  </si>
  <si>
    <t>ﾘｾﾄﾞﾛﾝ酸Na錠17.5mg｢ｻﾜｲ｣</t>
  </si>
  <si>
    <t xml:space="preserve">2錠×10 </t>
  </si>
  <si>
    <t>4987080263012</t>
  </si>
  <si>
    <t>ﾌｪｷｿﾌｪﾅｼﾞﾝ塩酸塩錠60mg｢ｻﾜｲ｣</t>
  </si>
  <si>
    <t>4987080263043</t>
  </si>
  <si>
    <t>ﾊﾞﾗ200錠×1瓶</t>
  </si>
  <si>
    <t>4987080266365</t>
  </si>
  <si>
    <t>ﾅﾙﾌﾗﾌｨﾝ塩酸塩OD錠2.5µg｢ｻﾜｲ｣</t>
  </si>
  <si>
    <t>2.5µg/14錠</t>
  </si>
  <si>
    <t>4987080267416</t>
  </si>
  <si>
    <t>ｵｾﾙﾀﾐﾋﾞﾙｶﾌﾟｾﾙ75mg｢ｻﾜｲ｣</t>
  </si>
  <si>
    <t>75mg 100C</t>
  </si>
  <si>
    <t>4987080268444</t>
  </si>
  <si>
    <t>ｵｾﾙﾀﾐﾋﾞﾙDS3%｢ｻﾜｲ｣</t>
  </si>
  <si>
    <t>3%1g</t>
  </si>
  <si>
    <t>4987080271116</t>
  </si>
  <si>
    <t>ｱﾘﾋﾟﾌﾟﾗｿﾞｰﾙ錠1mg｢ｻﾜｲ｣</t>
  </si>
  <si>
    <t>4987080272519</t>
  </si>
  <si>
    <t>ﾌﾟﾛﾁﾚﾘﾝ酒石酸塩注射液2mg｢SW｣</t>
  </si>
  <si>
    <t>4987080275510</t>
  </si>
  <si>
    <t>ｱﾐｶｼﾝ硫酸塩注射液100mg｢SW｣</t>
  </si>
  <si>
    <t>100mg 1mL 10A</t>
  </si>
  <si>
    <t>4987080276111</t>
  </si>
  <si>
    <t>フェブキソスタット錠10mg「サワイ」</t>
  </si>
  <si>
    <t>10錠×10</t>
  </si>
  <si>
    <t>4987080276517</t>
  </si>
  <si>
    <t>ｱﾐｶｼﾝ硫酸塩注射液200mg｢SW｣</t>
  </si>
  <si>
    <t>200mg 2mL 10A</t>
  </si>
  <si>
    <t>4987080277019</t>
  </si>
  <si>
    <t>ｼﾛｽﾀｿﾞｰﾙOD錠50mg｢ｻﾜｲ｣</t>
  </si>
  <si>
    <t>4987080281115</t>
  </si>
  <si>
    <t>ﾌｪﾌﾞｷｿｽﾀｯﾄOD錠10mg｢ｻﾜｲ｣</t>
  </si>
  <si>
    <t>4987080282112</t>
  </si>
  <si>
    <t>ﾌｪﾌﾞｷｿｽﾀｯﾄOD錠20mg｢ｻﾜｲ｣</t>
  </si>
  <si>
    <t>4987080284017</t>
  </si>
  <si>
    <t>ﾛｻﾙﾀﾝｶﾘｳﾑ錠25mg｢ｻﾜｲ｣</t>
  </si>
  <si>
    <t>4987080285014</t>
  </si>
  <si>
    <t>ﾛｻﾙﾀﾝｶﾘｳﾑ錠50mg｢ｻﾜｲ｣</t>
  </si>
  <si>
    <t>4987080291015</t>
  </si>
  <si>
    <t>ｿﾞﾙﾋﾟﾃﾞﾑ酒石酸塩OD錠5mg｢ｻﾜｲ｣</t>
  </si>
  <si>
    <t>4987080292012</t>
  </si>
  <si>
    <t>ｿﾞﾙﾋﾟﾃﾞﾑ酒石酸塩OD錠10mg｢ｻﾜｲ｣</t>
  </si>
  <si>
    <t>4987080300120</t>
  </si>
  <si>
    <t>ﾋﾞﾀﾞﾗﾋﾞﾝ軟膏3%｢SW｣</t>
  </si>
  <si>
    <t>3%5g 5本</t>
  </si>
  <si>
    <t>4987080301813</t>
  </si>
  <si>
    <t>ﾌﾗﾎﾞｷｻｰﾄ塩酸塩錠200mg｢ｻﾜｲ｣</t>
  </si>
  <si>
    <t>210錠</t>
  </si>
  <si>
    <t>4987080304012</t>
  </si>
  <si>
    <t>ｱﾙﾌﾟﾛｽﾀｼﾞﾙ注10μgｼﾘﾝｼﾞ｢ｻﾜｲ｣</t>
  </si>
  <si>
    <t>10㎍×5ｼﾘﾝｼﾞ</t>
  </si>
  <si>
    <t>4987080305019</t>
  </si>
  <si>
    <t>ﾃｲｺﾌﾟﾗﾆﾝ点滴静注用200mg｢ｻﾜｲ｣</t>
  </si>
  <si>
    <t>4987080306115</t>
  </si>
  <si>
    <t>ｼﾞﾙﾑﾛ配合OD錠HD｢ｻﾜｲ｣</t>
  </si>
  <si>
    <t>4987080310013</t>
  </si>
  <si>
    <t>ﾍﾟﾘﾝﾄﾞﾌﾟﾘﾙｴﾙﾌﾞﾐﾝ錠2mg｢ｻﾜｲ｣</t>
  </si>
  <si>
    <t>4987080311119</t>
  </si>
  <si>
    <t>ﾃﾞｭﾛｷｾﾁﾝｶﾌﾟｾﾙ30mg｢ｻﾜｲ｣</t>
  </si>
  <si>
    <t>4987080312116</t>
  </si>
  <si>
    <t>ﾃﾞｭﾛｷｾﾁﾝｶﾌﾟｾﾙ20mg｢ｻﾜｲ｣</t>
  </si>
  <si>
    <t>4987080319047</t>
  </si>
  <si>
    <t>ﾛｷｿﾌﾟﾛﾌｪﾝNa細粒10%｢ｻﾜｲ｣</t>
  </si>
  <si>
    <t>4987080320012</t>
  </si>
  <si>
    <t>ﾆｶﾙｼﾞﾋﾟﾝ塩酸塩注射液10mg｢ｻﾜｲ｣</t>
  </si>
  <si>
    <t>4987080321019</t>
  </si>
  <si>
    <t>ニカルジピン塩酸塩注射液2mg「サワイ」</t>
  </si>
  <si>
    <t>4987080324010</t>
  </si>
  <si>
    <t>ｶﾙﾎﾞｼｽﾃｲﾝ錠500mg｢ｻﾜｲ｣</t>
  </si>
  <si>
    <t>4987080329015</t>
  </si>
  <si>
    <t>ﾁｸﾛﾋﾟｼﾞﾝ塩酸塩錠100mg｢ｻﾜｲ｣</t>
  </si>
  <si>
    <t>4987080358022</t>
  </si>
  <si>
    <t>ﾐｶﾌｧﾝｷﾞﾝＮａ点滴静注用5０mg｢ｻﾜｲ｣</t>
  </si>
  <si>
    <t>4987080392019</t>
  </si>
  <si>
    <t>ﾍﾟﾘﾝﾄﾞﾌﾟﾘﾙｴﾙﾌﾞﾐﾝ錠4mg｢ｻﾜｲ｣</t>
  </si>
  <si>
    <t>4987080396017</t>
  </si>
  <si>
    <t>ｱﾛﾌﾟﾘﾉｰﾙ錠100mg｢ｻﾜｲ｣</t>
  </si>
  <si>
    <t>4987080400011</t>
  </si>
  <si>
    <t>ﾆﾌｪｼﾞﾋﾟﾝｶﾌﾟｾﾙ5mg｢ｻﾜｲ｣</t>
  </si>
  <si>
    <t>4987080405115</t>
  </si>
  <si>
    <t>ｸﾛﾋﾟﾄﾞｸﾞﾚﾙ錠75mg｢ｻﾜｲ｣</t>
  </si>
  <si>
    <t>4987080497110</t>
  </si>
  <si>
    <t>ﾘｽﾍﾟﾘﾄﾞﾝOD錠1mg｢ｻﾜｲ｣</t>
  </si>
  <si>
    <t>4987080506010</t>
  </si>
  <si>
    <t>ｴﾝﾍﾟﾗｼﾝ配合錠</t>
  </si>
  <si>
    <t>4987080522621</t>
  </si>
  <si>
    <t>ﾂﾛﾌﾞﾃﾛｰﾙﾃｰﾌﾟ0.5mg｢ｻﾜｲ｣</t>
  </si>
  <si>
    <t>1枚×70袋</t>
  </si>
  <si>
    <t>4987080523116</t>
  </si>
  <si>
    <t>ﾎﾞｸﾞﾘﾎﾞｰｽOD錠0.2mg｢ｻﾜｲ｣</t>
  </si>
  <si>
    <t>4987080524113</t>
  </si>
  <si>
    <t>ﾎﾞｸﾞﾘﾎﾞｰｽOD錠0.3mg｢ｻﾜｲ｣</t>
  </si>
  <si>
    <t>4987080535621</t>
  </si>
  <si>
    <t>ﾂﾛﾌﾞﾃﾛｰﾙﾃｰﾌﾟ1mg｢ｻﾜｲ｣</t>
  </si>
  <si>
    <t>4987080536628</t>
  </si>
  <si>
    <t>ﾂﾛﾌﾞﾃﾛｰﾙﾃｰﾌﾟ2mg｢ｻﾜｲ｣</t>
  </si>
  <si>
    <t>4987080537113</t>
  </si>
  <si>
    <t>ﾌｧﾓﾁｼﾞﾝD錠10mg｢ｻﾜｲ｣</t>
  </si>
  <si>
    <t>10mg 100錠</t>
  </si>
  <si>
    <t>4987080537137</t>
  </si>
  <si>
    <t>4987080538110</t>
  </si>
  <si>
    <t>ﾌｧﾓﾁｼﾞﾝD錠20mg｢ｻﾜｲ｣</t>
  </si>
  <si>
    <t>4987080538127</t>
  </si>
  <si>
    <t>4987080538318</t>
  </si>
  <si>
    <t>ｾﾌｧｸﾛﾙｶﾌﾟｾﾙ250mg｢SW｣</t>
  </si>
  <si>
    <t>250mg×100T</t>
  </si>
  <si>
    <t>4987080539421</t>
  </si>
  <si>
    <t>ﾒﾄﾄﾚｷｻｰﾄｶﾌﾟｾﾙ2mg｢ｻﾜｲ｣</t>
  </si>
  <si>
    <t>3ｶﾌﾟｾﾙ×10ｼｰﾄ</t>
  </si>
  <si>
    <t>4987080551119</t>
  </si>
  <si>
    <t>ﾆﾌｪｼﾞﾋﾟﾝCR錠10mg｢ｻﾜｲ｣</t>
  </si>
  <si>
    <t>4987080552413</t>
  </si>
  <si>
    <t>ﾚﾍﾞﾁﾗｾﾀﾑ錠250mg｢ｻﾜｲ｣</t>
  </si>
  <si>
    <t>4987080552420</t>
  </si>
  <si>
    <t>10錠×50ｼｰﾄ</t>
    <rPh sb="2" eb="3">
      <t>ジョウ</t>
    </rPh>
    <phoneticPr fontId="5"/>
  </si>
  <si>
    <t>4987080552444</t>
  </si>
  <si>
    <t>ﾚﾍﾞﾁﾗｾﾀﾑ錠250mg｢ｻﾜｲ｣</t>
    <rPh sb="8" eb="9">
      <t>ジョウ</t>
    </rPh>
    <phoneticPr fontId="11"/>
  </si>
  <si>
    <t>ﾊﾞﾗ200錠</t>
  </si>
  <si>
    <t>4987080553120</t>
  </si>
  <si>
    <t>ﾆﾌｪｼﾞﾋﾟﾝCR錠20mg｢ｻﾜｲ｣</t>
  </si>
  <si>
    <t>4987080553410</t>
  </si>
  <si>
    <t>ﾚﾍﾞﾁﾗｾﾀﾑ錠500mg｢ｻﾜｲ｣</t>
  </si>
  <si>
    <t>500mg　100錠</t>
    <rPh sb="9" eb="10">
      <t>ジョウ</t>
    </rPh>
    <phoneticPr fontId="5"/>
  </si>
  <si>
    <t>4987080556114</t>
  </si>
  <si>
    <t>ﾆﾌｪｼﾞﾋﾟﾝCR錠40mg｢ｻﾜｲ｣</t>
  </si>
  <si>
    <t>4987080556442</t>
  </si>
  <si>
    <t>ﾚﾍﾞﾁﾗｾﾀﾑDS50%｢ｻﾜｲ｣</t>
  </si>
  <si>
    <t>ﾊﾞﾗ　100g</t>
  </si>
  <si>
    <t>4987080602040</t>
  </si>
  <si>
    <t>ｱｼｸﾛﾋﾞﾙDS80%｢ｻﾜｲ｣</t>
  </si>
  <si>
    <t>4987080608011</t>
  </si>
  <si>
    <t>ﾌﾙｺﾅｿﾞｰﾙｶﾌﾟｾﾙ100mg｢ｻﾜｲ｣</t>
  </si>
  <si>
    <t>100mg 50cap</t>
  </si>
  <si>
    <t>4987080610021</t>
  </si>
  <si>
    <t>ﾗﾝｿﾌﾟﾗｿﾞｰﾙOD錠15mg｢ｻﾜｲ｣</t>
  </si>
  <si>
    <t>4987080613039</t>
  </si>
  <si>
    <t>ｱｼｸﾛﾋﾞﾙ点滴静注用250mg｢ｻﾜｲ｣</t>
  </si>
  <si>
    <t>250mg 10V</t>
  </si>
  <si>
    <t>4987080617020</t>
  </si>
  <si>
    <t>ｸﾘﾝﾀﾞﾏｲｼﾝﾘﾝ酸ｴｽﾃﾙ注射液600mg｢ｻﾜｲ｣</t>
  </si>
  <si>
    <t>4987080618027</t>
  </si>
  <si>
    <t>ｸﾘﾝﾀﾞﾏｲｼﾝﾘﾝ酸ｴｽﾃﾙ注射液300mg｢ｻﾜｲ｣</t>
    <rPh sb="11" eb="12">
      <t>サン</t>
    </rPh>
    <rPh sb="16" eb="19">
      <t>チュウシャエキ</t>
    </rPh>
    <phoneticPr fontId="13"/>
  </si>
  <si>
    <t>4987080619017</t>
  </si>
  <si>
    <t>ｼﾞﾙﾁｱｾﾞﾑ塩酸塩Rｶﾌﾟｾﾙ100mg｢ｻﾜｲ｣</t>
  </si>
  <si>
    <t>4987080622024</t>
  </si>
  <si>
    <t>ｼﾞﾙﾁｱｾﾞﾑ塩酸塩注射用10mg｢ｻﾜｲ｣</t>
  </si>
  <si>
    <t>10mg 10V</t>
  </si>
  <si>
    <t>4987080624028</t>
  </si>
  <si>
    <t>ｼﾞﾙﾁｱｾﾞﾑ塩酸塩注射用50mg｢ｻﾜｲ｣</t>
  </si>
  <si>
    <t>10V</t>
  </si>
  <si>
    <t>4987080625025</t>
  </si>
  <si>
    <t>ﾄﾞﾌﾞﾀﾐﾝ塩酸塩点滴注射液100mg｢ｻﾜｲ｣</t>
  </si>
  <si>
    <t>4987080626015</t>
  </si>
  <si>
    <t>ｱｼｸﾛﾋﾞﾙ錠200mg｢ｻﾜｲ｣</t>
  </si>
  <si>
    <t>4987080630111</t>
  </si>
  <si>
    <t>ﾄﾞｷｻｿﾞｼﾝ錠1mg｢ｻﾜｲ｣</t>
  </si>
  <si>
    <t>4987080633112</t>
  </si>
  <si>
    <t>ﾆｺﾗﾝｼﾞﾙ錠5mg｢ｻﾜｲ｣</t>
  </si>
  <si>
    <t>PTP 100錠</t>
    <rPh sb="7" eb="8">
      <t>ジョウ</t>
    </rPh>
    <phoneticPr fontId="7"/>
  </si>
  <si>
    <t>4987080636113</t>
  </si>
  <si>
    <t>ﾍﾞﾗﾌﾟﾛｽﾄNa錠20㎍｢ｻﾜｲ｣</t>
  </si>
  <si>
    <t>4987080639015</t>
  </si>
  <si>
    <t>ｼﾞﾙﾁｱｾﾞﾑ塩酸塩錠30mg｢ｻﾜｲ｣</t>
  </si>
  <si>
    <t>4987080641117</t>
  </si>
  <si>
    <t>ｾﾌﾄﾘｱｷｿﾝNa静注用1g｢ｻﾜｲ｣</t>
  </si>
  <si>
    <t>4987080645016</t>
  </si>
  <si>
    <t>ﾀﾞﾙﾃﾊﾟﾘﾝNa静注5000単位/5mL｢ｻﾜｲ｣</t>
  </si>
  <si>
    <t>4987080672012</t>
  </si>
  <si>
    <t>ｸﾞﾘﾒﾋﾟﾘﾄﾞ錠1mg｢ｻﾜｲ｣</t>
  </si>
  <si>
    <t>4987080679011</t>
  </si>
  <si>
    <t>ｶﾙﾍﾞｼﾞﾛｰﾙ錠1.25mg｢ｻﾜｲ｣</t>
  </si>
  <si>
    <t>4987080680017</t>
  </si>
  <si>
    <t>ｶﾙﾍﾞｼﾞﾛｰﾙ錠2.5mg｢ｻﾜｲ｣</t>
  </si>
  <si>
    <t>4987080680055</t>
  </si>
  <si>
    <t>4987080681014</t>
  </si>
  <si>
    <t>ﾎﾟﾗﾌﾟﾚｼﾞﾝｸOD錠75mg｢ｻﾜｲ｣</t>
  </si>
  <si>
    <t>4987080686118</t>
  </si>
  <si>
    <t>ｼﾍﾞﾝｿﾞﾘﾝｺﾊｸ酸塩錠50mg｢ｻﾜｲ｣</t>
  </si>
  <si>
    <t>4987080694014</t>
  </si>
  <si>
    <t>ﾆｺﾗﾝｼﾞﾙ点滴静注用2mg｢ｻﾜｲ｣</t>
    <rPh sb="10" eb="11">
      <t>ヨウ</t>
    </rPh>
    <phoneticPr fontId="11"/>
  </si>
  <si>
    <t xml:space="preserve">1瓶×10瓶	</t>
  </si>
  <si>
    <t>4987080695011</t>
  </si>
  <si>
    <t>ﾆｺﾗﾝｼﾞﾙ点滴静注用12mg｢ｻﾜｲ｣</t>
  </si>
  <si>
    <t>12mg 10V</t>
  </si>
  <si>
    <t>4987080696018</t>
  </si>
  <si>
    <t>ﾆｺﾗﾝｼﾞﾙ点滴静注用48mg｢ｻﾜｲ｣</t>
    <rPh sb="10" eb="11">
      <t>ヨウ</t>
    </rPh>
    <phoneticPr fontId="11"/>
  </si>
  <si>
    <t>4987080705116</t>
  </si>
  <si>
    <t>ｸﾞﾗﾆｾﾄﾛﾝ静注液3mg｢ｻﾜｲ｣</t>
  </si>
  <si>
    <t>4987080723028</t>
  </si>
  <si>
    <t>ｶﾝﾚﾉ酸ｶﾘｳﾑ静注用100mg｢ｻﾜｲ｣</t>
  </si>
  <si>
    <t>4987080752110</t>
  </si>
  <si>
    <t>ﾆﾌｪｼﾞﾋﾟﾝｶﾌﾟｾﾙ10mg｢ｻﾜｲ｣</t>
  </si>
  <si>
    <t>10mg 100ｶﾌﾟｾﾙ</t>
  </si>
  <si>
    <t>4987080759010</t>
  </si>
  <si>
    <t>ｸﾞﾗﾆｾﾄﾛﾝ静注液1mgｼﾘﾝｼﾞ｢ｻﾜｲ｣</t>
  </si>
  <si>
    <t>5筒</t>
  </si>
  <si>
    <t>4987080773016</t>
  </si>
  <si>
    <t>ﾌﾟﾗﾊﾞｽﾀﾁﾝNa錠5mg｢ｻﾜｲ｣</t>
  </si>
  <si>
    <t>4987080774013</t>
  </si>
  <si>
    <t>ﾌﾟﾗﾊﾞｽﾀﾁﾝNa錠10mg｢ｻﾜｲ｣</t>
  </si>
  <si>
    <t>4987080780014</t>
  </si>
  <si>
    <t>ｵｻﾞｸﾞﾚﾙNa注射用40mg｢SW｣</t>
  </si>
  <si>
    <t>4987080868026</t>
  </si>
  <si>
    <t>ｾﾌｫｾﾌ静注用1g</t>
  </si>
  <si>
    <t>4987081100088</t>
  </si>
  <si>
    <t>第一三共</t>
  </si>
  <si>
    <t>ﾋﾞｵﾌﾟﾃﾝ顆粒2.5%</t>
  </si>
  <si>
    <t>1包×100包</t>
  </si>
  <si>
    <t>4987081100811</t>
  </si>
  <si>
    <t>ﾌｪﾉﾊﾞｰﾙ錠30mg</t>
  </si>
  <si>
    <t>4987081101276</t>
  </si>
  <si>
    <t>ﾌﾟﾗﾘｱHI皮下注60mgｼﾘﾝｼﾞ0.5mL</t>
  </si>
  <si>
    <t>4987081101610</t>
  </si>
  <si>
    <t>ﾗﾝﾏｰｸHI皮下注120mgｼﾘﾝｼﾞ1.0mL</t>
  </si>
  <si>
    <t>120mg 1mL1筒</t>
  </si>
  <si>
    <t>4987081102280</t>
  </si>
  <si>
    <t>ﾋﾞｵﾌﾟﾃﾝ顆粒10%</t>
  </si>
  <si>
    <t>1包×30包</t>
  </si>
  <si>
    <t>4987081102754</t>
  </si>
  <si>
    <t>ﾘｸｼｱﾅ錠30mg</t>
  </si>
  <si>
    <t>4987081103003</t>
  </si>
  <si>
    <t>ｲﾅﾋﾞﾙ吸入粉末剤20mg</t>
  </si>
  <si>
    <t>1ｷｯﾄ×2ｷｯﾄ</t>
  </si>
  <si>
    <t>4987081103348</t>
  </si>
  <si>
    <t>ｴﾌｨｴﾝﾄ錠3.75mg</t>
  </si>
  <si>
    <t>4987081103362</t>
  </si>
  <si>
    <t>エフィエント錠3.75mg</t>
  </si>
  <si>
    <t xml:space="preserve">バラ 100錠×1瓶	</t>
  </si>
  <si>
    <t>4987081103560</t>
  </si>
  <si>
    <t>ﾃﾞﾉﾀｽﾁｭｱﾌﾞﾙ配合錠</t>
  </si>
  <si>
    <t>10錠×6ｼｰﾄ</t>
  </si>
  <si>
    <t>4987081103621</t>
  </si>
  <si>
    <t>ｶﾙﾊﾞﾏｾﾞﾋﾟﾝ錠100mg｢ﾌｼﾞﾅｶﾞ｣</t>
  </si>
  <si>
    <t>4987081103652</t>
  </si>
  <si>
    <t>4987081103683</t>
  </si>
  <si>
    <t>ｶﾙﾊﾞﾏｾﾞﾋﾟﾝ錠200mg｢ﾌｼﾞﾅｶﾞ｣</t>
  </si>
  <si>
    <t>4987081103713</t>
  </si>
  <si>
    <t>4987081103744</t>
  </si>
  <si>
    <t>ｶﾙﾊﾞﾏｾﾞﾋﾟﾝ細粒50%｢ﾌｼﾞﾅｶﾞ｣</t>
  </si>
  <si>
    <t>4987081103782</t>
  </si>
  <si>
    <t>ｴﾌｨｴﾝﾄ錠2.5mg</t>
  </si>
  <si>
    <t>4987081104215</t>
  </si>
  <si>
    <t>ｼﾞｱｸﾞﾉｸﾞﾘｰﾝ注射用25mg</t>
  </si>
  <si>
    <t>4987081104642</t>
  </si>
  <si>
    <t>ﾒﾁﾚﾝﾌﾞﾙｰ静注50mg｢第一三共｣</t>
  </si>
  <si>
    <t>4987081104659</t>
  </si>
  <si>
    <t>ﾀﾞﾄﾛｳｪｲ点滴静注用100mg</t>
  </si>
  <si>
    <t>100mg 1V</t>
  </si>
  <si>
    <t>4987081105069</t>
  </si>
  <si>
    <t>ﾎﾞｽﾐﾝ外用液0.1%</t>
  </si>
  <si>
    <t>4987081105090</t>
  </si>
  <si>
    <t>ﾎﾞｽﾐﾝ注1mg</t>
  </si>
  <si>
    <t>1管×20管</t>
  </si>
  <si>
    <t>4987081105113</t>
  </si>
  <si>
    <t>ﾊﾞﾅﾝ錠100mg</t>
  </si>
  <si>
    <t>4987081105137</t>
  </si>
  <si>
    <t>ﾊﾞﾅﾝﾄﾞﾗｲｼﾛｯﾌﾟ5%</t>
  </si>
  <si>
    <t>4987081105328</t>
  </si>
  <si>
    <t>ﾘﾌｧｼﾞﾝｶﾌﾟｾﾙ150mg</t>
  </si>
  <si>
    <t>4987081105687</t>
  </si>
  <si>
    <t>ﾊﾞﾙﾌﾟﾛ酸Naｼﾛｯﾌﾟ5%｢ﾌｼﾞﾅｶﾞ｣</t>
  </si>
  <si>
    <t>4987081105786</t>
  </si>
  <si>
    <t>ﾊﾞﾙﾌﾟﾛ酸Na徐放顆粒40%｢ﾌｼﾞﾅｶﾞ｣</t>
  </si>
  <si>
    <t>4987081106998</t>
  </si>
  <si>
    <t>ﾘｸｼｱﾅOD錠15mg</t>
  </si>
  <si>
    <t>4987081107032</t>
  </si>
  <si>
    <t>ﾘｸｼｱﾅOD錠30mg</t>
  </si>
  <si>
    <t>4987081107070</t>
  </si>
  <si>
    <t>ﾘｸｼｱﾅOD錠60mg</t>
  </si>
  <si>
    <t>100mg×5瓶</t>
  </si>
  <si>
    <t>ﾋﾞﾑﾊﾟｯﾄﾄﾞﾗｲｼﾛｯﾌﾟ10%</t>
  </si>
  <si>
    <t>10%100g</t>
  </si>
  <si>
    <t>4987081107957</t>
  </si>
  <si>
    <t>ｴﾌｨｴﾝﾄOD錠20mg</t>
  </si>
  <si>
    <t>20mg 20T</t>
  </si>
  <si>
    <t>4987081108152</t>
  </si>
  <si>
    <t>ｴﾁｿﾞﾗﾑ錠0.5mg｢ﾌｼﾞﾅｶﾞ｣</t>
  </si>
  <si>
    <t>4987081109203</t>
  </si>
  <si>
    <t>ﾍﾞﾙｿﾑﾗ錠10mg</t>
  </si>
  <si>
    <t>4987081109210</t>
  </si>
  <si>
    <t>ﾍﾞﾙｿﾑﾗ錠15mg</t>
  </si>
  <si>
    <t>4987081109234</t>
  </si>
  <si>
    <t>ﾍﾞﾙｿﾑﾗ錠20mg</t>
  </si>
  <si>
    <t>4987081109302</t>
  </si>
  <si>
    <t>ｳﾞｧﾝﾌﾘﾀ錠17.7mg</t>
  </si>
  <si>
    <t>17.7mg 10錠</t>
  </si>
  <si>
    <t>4987081109357</t>
  </si>
  <si>
    <t>ｳﾞｧﾝﾌﾘﾀ錠26.5mg</t>
  </si>
  <si>
    <t>26.5mg 10錠</t>
  </si>
  <si>
    <t>4987081109371</t>
  </si>
  <si>
    <t>ｴｻﾞﾙﾐｱ錠50mg</t>
  </si>
  <si>
    <t>50mg 10錠</t>
  </si>
  <si>
    <t>4987081109388</t>
  </si>
  <si>
    <t>ｴｻﾞﾙﾐｱ錠100mg</t>
  </si>
  <si>
    <t>100mg 10錠</t>
  </si>
  <si>
    <t>4987081109500</t>
  </si>
  <si>
    <t>ｴﾝﾊｰﾂ点滴静注用100mg</t>
  </si>
  <si>
    <t>100mg　1V</t>
  </si>
  <si>
    <t>4987081109678</t>
  </si>
  <si>
    <t>ミネブロOD錠2.5mg</t>
  </si>
  <si>
    <t xml:space="preserve">PTP　10錠×10	</t>
  </si>
  <si>
    <t>4987081120215</t>
  </si>
  <si>
    <t>ﾀﾘｰｼﾞｪOD錠2.5mg</t>
  </si>
  <si>
    <t>PTP 2.5mg 100錠</t>
  </si>
  <si>
    <t>4987081120260</t>
  </si>
  <si>
    <t>ﾀﾘｰｼﾞｪOD錠5mg</t>
  </si>
  <si>
    <t>PTP 5mg 100錠</t>
  </si>
  <si>
    <t>4987081120352</t>
  </si>
  <si>
    <t>ﾀﾘｰｼﾞｪOD錠10mg</t>
  </si>
  <si>
    <t>4987081120406</t>
  </si>
  <si>
    <t>ﾀﾘｰｼﾞｪOD錠15mg</t>
  </si>
  <si>
    <t>PTP 15mg 100錠</t>
  </si>
  <si>
    <t>4987081127016</t>
  </si>
  <si>
    <t>ｸﾞﾚｰｽﾋﾞｯﾄ錠50mg</t>
  </si>
  <si>
    <t>4987081127504</t>
  </si>
  <si>
    <t>ｸﾗﾋﾞｯﾄ細粒10%</t>
  </si>
  <si>
    <t>4987081147649</t>
  </si>
  <si>
    <t>ﾄﾗﾝｻﾐﾝ散50%</t>
  </si>
  <si>
    <t>4987081153589</t>
  </si>
  <si>
    <t>ﾄﾗﾝｻﾐﾝ錠250mg</t>
  </si>
  <si>
    <t>4987081153657</t>
  </si>
  <si>
    <t>4987081153725</t>
  </si>
  <si>
    <t>4987081154029</t>
  </si>
  <si>
    <t>ﾄﾗﾝｻﾐﾝ注 5% 5mL</t>
  </si>
  <si>
    <t>250mg/5mL✕10A</t>
  </si>
  <si>
    <t>4987081154197</t>
  </si>
  <si>
    <t>ﾄﾗﾝｻﾐﾝ注5%</t>
  </si>
  <si>
    <t>4987081154579</t>
  </si>
  <si>
    <t>ﾄﾗﾝｻﾐﾝ注10%</t>
  </si>
  <si>
    <t>4987081182817</t>
  </si>
  <si>
    <t>ｸｴﾁｱﾋﾟﾝ錠25mg｢DSEP｣</t>
  </si>
  <si>
    <t>4987081182848</t>
  </si>
  <si>
    <t>ｸｴﾁｱﾋﾟﾝ錠100mg｢DSEP｣</t>
  </si>
  <si>
    <t>4987081182923</t>
  </si>
  <si>
    <t>ﾓｻﾌﾟﾘﾄﾞｸｴﾝ酸塩錠5mg｢DSEP｣</t>
  </si>
  <si>
    <t>4987081182947</t>
  </si>
  <si>
    <t>PTP 1050錠</t>
  </si>
  <si>
    <t>4987081182954</t>
  </si>
  <si>
    <t>ﾊﾞﾗ1000錠×1瓶</t>
  </si>
  <si>
    <t>4987081183043</t>
  </si>
  <si>
    <t>ｱｼﾞｽﾛﾏｲｼﾝ錠250mg｢DSEP｣</t>
  </si>
  <si>
    <t>60錠</t>
  </si>
  <si>
    <t>4987081183586</t>
  </si>
  <si>
    <t>ﾚﾎﾞﾌﾛｷｻｼﾝ錠500mg｢DSEP｣</t>
  </si>
  <si>
    <t>5錠×20ｼｰﾄ</t>
  </si>
  <si>
    <t>4987081184132</t>
  </si>
  <si>
    <t>ﾅﾌﾄﾋﾟｼﾞﾙOD錠25mg｢DSEP｣</t>
  </si>
  <si>
    <t>4987081185702</t>
  </si>
  <si>
    <t>ﾎﾞﾘｺﾅｿﾞｰﾙ錠50mg｢DSEP｣</t>
  </si>
  <si>
    <t>PTP 50mg 50錠</t>
  </si>
  <si>
    <t>4987081185757</t>
  </si>
  <si>
    <t>ﾎﾞﾘｺﾅｿﾞｰﾙ錠200mg｢DSEP｣</t>
  </si>
  <si>
    <t>PTP 200mg 50錠</t>
  </si>
  <si>
    <t>4987081185825</t>
  </si>
  <si>
    <t>ｴｽｼﾀﾛﾌﾟﾗﾑOD錠10mg｢DSEP｣</t>
  </si>
  <si>
    <t>PTP10錠×10</t>
  </si>
  <si>
    <t>4987081186457</t>
  </si>
  <si>
    <t>ﾃﾙﾐｻﾙﾀﾝ錠20mg｢DSEP｣</t>
  </si>
  <si>
    <t>20mg</t>
  </si>
  <si>
    <t>4987081186518</t>
  </si>
  <si>
    <t>ﾃﾙﾐｻﾙﾀﾝ錠40mg｢DSEP｣</t>
  </si>
  <si>
    <t>4987081186877</t>
  </si>
  <si>
    <t>リバーロキサバンＯＤ錠１０ｍｇ「バイエル」</t>
  </si>
  <si>
    <t>4987081186952</t>
  </si>
  <si>
    <t>リバーロキサバンＯＤ錠１５ｍｇ「バイエル」</t>
  </si>
  <si>
    <t>4987081187102</t>
  </si>
  <si>
    <t>ｵﾙﾒｻﾙﾀﾝOD錠10mg｢DSEP｣</t>
  </si>
  <si>
    <t>4987081187126</t>
  </si>
  <si>
    <t>4987081187171</t>
  </si>
  <si>
    <t>ｵﾙﾒｻﾙﾀﾝOD錠20mg｢DSEP｣</t>
  </si>
  <si>
    <t>4987081187249</t>
  </si>
  <si>
    <t>ｵﾙﾒｻﾙﾀﾝOD錠40mg｢DSEP｣</t>
  </si>
  <si>
    <t>4987081187508</t>
  </si>
  <si>
    <t>ﾛｽﾊﾞｽﾀﾁﾝOD錠2.5mg｢DSEP｣</t>
  </si>
  <si>
    <t>4987081187553</t>
  </si>
  <si>
    <t>ﾛｽﾊﾞｽﾀﾁﾝOD錠5mg｢DSEP｣</t>
  </si>
  <si>
    <t>4987081187836</t>
  </si>
  <si>
    <t>ｼﾛﾄﾞｼﾝOD錠4mg｢DSEP｣</t>
  </si>
  <si>
    <t>4mg</t>
  </si>
  <si>
    <t>4987081187959</t>
  </si>
  <si>
    <t>ﾚﾎﾞﾌﾛｷｻｼﾝ点滴静注ﾊﾞｯｸﾞ500mg/</t>
    <phoneticPr fontId="4"/>
  </si>
  <si>
    <t>10ｷｯﾄ</t>
  </si>
  <si>
    <t>4987081188000</t>
  </si>
  <si>
    <t>ｹﾞﾌｨﾁﾆﾌﾞ錠250mg｢DSEP｣</t>
  </si>
  <si>
    <t>250mg 14錠</t>
  </si>
  <si>
    <t>4987081188352</t>
  </si>
  <si>
    <t>ﾐﾙﾀｻﾞﾋﾟﾝOD錠15mg｢DSEP｣</t>
  </si>
  <si>
    <t>15mg 100錠</t>
  </si>
  <si>
    <t>4987081189304</t>
  </si>
  <si>
    <t>ﾒﾏﾝﾁﾝ塩酸塩OD錠5mg｢DSEP｣</t>
    <phoneticPr fontId="4"/>
  </si>
  <si>
    <t>14錠×1ｼｰﾄ</t>
  </si>
  <si>
    <t>4987081189311</t>
  </si>
  <si>
    <t>ﾒﾏﾝﾁﾝ塩酸塩OD錠5mg｢DSEP｣</t>
  </si>
  <si>
    <t>PTP 5mg　56錠</t>
  </si>
  <si>
    <t>4987081189359</t>
  </si>
  <si>
    <t>ﾒﾏﾝﾁﾝ塩酸塩OD錠10mg｢DSEP｣</t>
  </si>
  <si>
    <t>PTP 10mg　14錠</t>
  </si>
  <si>
    <t>4987081189403</t>
  </si>
  <si>
    <t>ﾒﾏﾝﾁﾝ塩酸塩OD錠20mg｢DSEP｣</t>
  </si>
  <si>
    <t>PTP 20mg　56錠</t>
  </si>
  <si>
    <t>4987081189458</t>
  </si>
  <si>
    <t>ｴｾﾞﾁﾐﾌﾞ錠10mg｢DSEP｣</t>
  </si>
  <si>
    <t>4987081189502</t>
  </si>
  <si>
    <t>ﾎﾞﾙﾃｿﾞﾐﾌﾞ注射用3mg｢DSEP｣</t>
  </si>
  <si>
    <t>3mg 1瓶</t>
    <rPh sb="4" eb="5">
      <t>ビン</t>
    </rPh>
    <phoneticPr fontId="2"/>
  </si>
  <si>
    <t>4987081189656</t>
  </si>
  <si>
    <t>ｶﾞﾗﾝﾀﾐﾝOD錠4mg｢DSEP｣</t>
  </si>
  <si>
    <t>56錠</t>
  </si>
  <si>
    <t>4987081189755</t>
  </si>
  <si>
    <t>ｶﾞﾗﾝﾀﾐﾝOD錠12mg｢DSEP｣</t>
  </si>
  <si>
    <t>4987081189809</t>
  </si>
  <si>
    <t>ﾃﾞｭﾀｽﾃﾘﾄﾞｶﾌﾟｾﾙ0.5mgAV｢DSEP｣</t>
  </si>
  <si>
    <t>10ｶﾌﾟｾﾙ×3ｼｰﾄ</t>
  </si>
  <si>
    <t>4987081189854</t>
  </si>
  <si>
    <t>ﾃﾞｭﾀｽﾃﾘﾄﾞ錠0.5mgAV｢DSEP｣</t>
  </si>
  <si>
    <t>30錠</t>
  </si>
  <si>
    <t>4987081312344</t>
  </si>
  <si>
    <t>ﾋﾀﾞﾝﾄｰﾙ錠100mg</t>
  </si>
  <si>
    <t>100mg/T PTP 10T✕10</t>
  </si>
  <si>
    <t>4987081312696</t>
  </si>
  <si>
    <t>ﾋﾀﾞﾝﾄｰﾙ錠25mg</t>
  </si>
  <si>
    <t>4987081333400</t>
  </si>
  <si>
    <t>ﾌｪﾉﾊﾞｰﾙ注射液100mg</t>
  </si>
  <si>
    <t>4987081333509</t>
  </si>
  <si>
    <t>ﾌｪﾉﾊﾞｰﾙ散10%</t>
  </si>
  <si>
    <t>100g×1缶</t>
  </si>
  <si>
    <t>4987081333523</t>
  </si>
  <si>
    <t>500g×1袋</t>
  </si>
  <si>
    <t>4987081333608</t>
  </si>
  <si>
    <t>ﾌｪﾉﾊﾞｰﾙｴﾘｷｼﾙ0.4%</t>
  </si>
  <si>
    <t>4987081368723</t>
  </si>
  <si>
    <t>ｷﾞｬﾊﾞﾛﾝ髄注0.005%</t>
  </si>
  <si>
    <t>0.05mg/1mL×1</t>
  </si>
  <si>
    <t>4987081368891</t>
  </si>
  <si>
    <t>ｷﾞｬﾊﾞﾛﾝ髄注0.2%</t>
  </si>
  <si>
    <t>10mg/5mL×1</t>
  </si>
  <si>
    <t>4987081368969</t>
  </si>
  <si>
    <t>ｷﾞｬﾊﾞﾛﾝ髄注0.05%</t>
  </si>
  <si>
    <t>10mg/20mL×1</t>
  </si>
  <si>
    <t>4987081415304</t>
  </si>
  <si>
    <t>ﾒﾊﾞﾛﾁﾝ細粒0.5%</t>
  </si>
  <si>
    <t>4987081437955</t>
  </si>
  <si>
    <t>ｻﾝﾘｽﾞﾑ注射液50</t>
  </si>
  <si>
    <t>4987081467969</t>
  </si>
  <si>
    <t>ﾊﾝﾌﾟ注射用1000</t>
  </si>
  <si>
    <t>4987081474042</t>
  </si>
  <si>
    <t>ﾛｷｿﾆﾝﾊﾟｯﾌﾟ100mg</t>
  </si>
  <si>
    <t>7枚×50袋</t>
  </si>
  <si>
    <t>4987081503445</t>
  </si>
  <si>
    <t>ﾓﾙﾋﾈ塩酸塩注射液10mg｢第一三共｣</t>
  </si>
  <si>
    <t>4987081503452</t>
  </si>
  <si>
    <t>ﾓﾙﾋﾈ塩酸塩注射液50mg｢第一三共｣</t>
  </si>
  <si>
    <t>4987081503469</t>
  </si>
  <si>
    <t>ﾓﾙﾋﾈ塩酸塩注射液200mg｢第一三共｣</t>
  </si>
  <si>
    <t>4987081512805</t>
  </si>
  <si>
    <t>ﾌｪﾝﾀﾆﾙｸｴﾝ酸塩1日用ﾃｰﾌﾟ1mg｢第一三共｣</t>
  </si>
  <si>
    <t>1mg 7枚</t>
  </si>
  <si>
    <t>4987081512850</t>
  </si>
  <si>
    <t>ﾌｪﾝﾀﾆﾙｸｴﾝ酸塩1日用ﾃｰﾌﾟ2mg｢第一三共｣</t>
  </si>
  <si>
    <t>2mg 7枚</t>
  </si>
  <si>
    <t>4987081512904</t>
  </si>
  <si>
    <t>ﾌｪﾝﾀﾆﾙｸｴﾝ酸塩1日用ﾃｰﾌﾟ4mg｢第一三共｣</t>
  </si>
  <si>
    <t>4mg 7枚</t>
  </si>
  <si>
    <t>4987081512959</t>
  </si>
  <si>
    <t>ﾌｪﾝﾀﾆﾙｸｴﾝ酸塩1日用ﾃｰﾌﾟ6mg｢第一三共｣</t>
  </si>
  <si>
    <t>6mg 7枚</t>
  </si>
  <si>
    <t>4987081519019</t>
  </si>
  <si>
    <t>ｹﾀﾗｰﾙ静注用200mg</t>
  </si>
  <si>
    <t>4987081519026</t>
  </si>
  <si>
    <t>ｹﾀﾗｰﾙ筋注用500mg</t>
  </si>
  <si>
    <t>4987081519101</t>
  </si>
  <si>
    <t>ｹﾀﾗｰﾙ静注用50mg</t>
  </si>
  <si>
    <t>4987081520053</t>
  </si>
  <si>
    <t>ﾅﾙｻｽ錠2mg</t>
  </si>
  <si>
    <t>4987081520152</t>
  </si>
  <si>
    <t>ﾅﾙｻｽ錠6mg</t>
  </si>
  <si>
    <t>4987081520206</t>
  </si>
  <si>
    <t>ﾅﾙｻｽ錠12mg</t>
  </si>
  <si>
    <t>PTP10錠×2</t>
  </si>
  <si>
    <t>4987081520251</t>
  </si>
  <si>
    <t>4987081520350</t>
  </si>
  <si>
    <t>ﾅﾙｻｽ錠24mg</t>
  </si>
  <si>
    <t>4987081520558</t>
  </si>
  <si>
    <t>ﾅﾙﾗﾋﾟﾄﾞ錠1mg</t>
  </si>
  <si>
    <t>4987081520657</t>
  </si>
  <si>
    <t>ﾅﾙﾗﾋﾟﾄﾞ錠2mg</t>
  </si>
  <si>
    <t>4987081520701</t>
  </si>
  <si>
    <t>ナルラピド錠4mg</t>
  </si>
  <si>
    <t>PTP　10錠×2</t>
  </si>
  <si>
    <t>4987081520756</t>
  </si>
  <si>
    <t>ﾅﾙﾗﾋﾟﾄﾞ錠4mg</t>
  </si>
  <si>
    <t>4987081520800</t>
  </si>
  <si>
    <t>ﾅﾙﾍﾞｲﾝ注2mg</t>
  </si>
  <si>
    <t>4987081520855</t>
  </si>
  <si>
    <t>ﾅﾙﾍﾞｲﾝ注20mg</t>
  </si>
  <si>
    <t>4987081521005</t>
  </si>
  <si>
    <t>ﾚﾐﾌｪﾝﾀﾆﾙ静注用2mg｢第一三共｣</t>
  </si>
  <si>
    <t>4987081521050</t>
  </si>
  <si>
    <t>ﾚﾐﾌｪﾝﾀﾆﾙ静注用5mg｢第一三共｣</t>
  </si>
  <si>
    <t>4987081521111</t>
  </si>
  <si>
    <t>ｵｷｼｺﾄﾞﾝ徐放錠5mgNX｢第一三共｣</t>
  </si>
  <si>
    <t>5mg 100錠</t>
  </si>
  <si>
    <t>4987081521166</t>
  </si>
  <si>
    <t>ｵｷｼｺﾄﾞﾝ徐放錠10mgNX｢第一三共｣</t>
  </si>
  <si>
    <t>4987081521210</t>
  </si>
  <si>
    <t>ｵｷｼｺﾄﾞﾝ徐放錠20mgNX｢第一三共｣</t>
  </si>
  <si>
    <t>4987081522002</t>
  </si>
  <si>
    <t>ｵｷｼｺﾄﾞﾝ注射液10mg｢第一三共｣</t>
  </si>
  <si>
    <t>1% 1mL 10A</t>
  </si>
  <si>
    <t>4987081522057</t>
  </si>
  <si>
    <t>ｵｷｼｺﾄﾞﾝ注射液50mg｢第一三共｣</t>
  </si>
  <si>
    <t>1% 5mL 5A</t>
  </si>
  <si>
    <t>4987081655687</t>
  </si>
  <si>
    <t>ｻﾝﾘｽﾞﾑｶﾌﾟｾﾙ25mg</t>
  </si>
  <si>
    <t>4987084106131</t>
  </si>
  <si>
    <t>参天製薬</t>
  </si>
  <si>
    <t>ｴｺﾘｼﾝ眼軟膏</t>
  </si>
  <si>
    <t>3.5g×10本</t>
  </si>
  <si>
    <t>4987084120113</t>
  </si>
  <si>
    <t>ｻｲﾌﾟﾚｼﾞﾝ1%点眼液</t>
  </si>
  <si>
    <t>10mL×1瓶</t>
  </si>
  <si>
    <t>4987084122056</t>
  </si>
  <si>
    <t>ｻﾝﾋﾟﾛ点眼液2%</t>
  </si>
  <si>
    <t>4987084130211</t>
  </si>
  <si>
    <t>ﾀﾘﾋﾞｯﾄﾞ点眼液0.3%</t>
  </si>
  <si>
    <t>4987084130327</t>
  </si>
  <si>
    <t>ﾀﾘﾋﾞｯﾄﾞ眼軟膏0.3%</t>
  </si>
  <si>
    <t>4987084156259</t>
  </si>
  <si>
    <t>ﾍﾞﾉｷｼｰﾙ点眼液0.4%</t>
  </si>
  <si>
    <t>5ML×10瓶</t>
  </si>
  <si>
    <t>4987084162328</t>
  </si>
  <si>
    <t>ﾐﾄﾞﾘﾝP点眼液</t>
  </si>
  <si>
    <t>4987084162335</t>
  </si>
  <si>
    <t>4987084228109</t>
  </si>
  <si>
    <t>ｼｪﾙｶﾞﾝ0.5眼粘弾剤</t>
  </si>
  <si>
    <t>4987084232526</t>
  </si>
  <si>
    <t>ﾁﾓﾌﾟﾄｰﾙXE点眼液0.5%</t>
  </si>
  <si>
    <t>4987084309747</t>
  </si>
  <si>
    <t>ﾋｱﾙﾛﾝ酸NA0.7眼粘弾剤1%｢生化学｣</t>
  </si>
  <si>
    <t>1筒×1本</t>
  </si>
  <si>
    <t>4987084313997</t>
  </si>
  <si>
    <t>ﾋﾟﾚﾉｷｼﾝ懸濁性点眼液0.005%</t>
  </si>
  <si>
    <t>4987084314802</t>
  </si>
  <si>
    <t>ﾌﾞﾘﾓﾆｼﾞﾝ酒石酸塩点眼液0.1%｢SEC｣</t>
  </si>
  <si>
    <t>0.1%5mL 5瓶</t>
  </si>
  <si>
    <t>4987086160278</t>
  </si>
  <si>
    <t>三和化学研究所</t>
  </si>
  <si>
    <t>ｾｲﾌﾞﾙ錠25mg</t>
  </si>
  <si>
    <t>4987086160568</t>
  </si>
  <si>
    <t>ｾｲﾌﾞﾙOD錠50mg</t>
  </si>
  <si>
    <t>4987086220569</t>
  </si>
  <si>
    <t>ﾗｸﾞﾉｽNF経口ｾﾞﾘｰ分包12g</t>
  </si>
  <si>
    <t>1包×84包</t>
    <rPh sb="1" eb="2">
      <t>ツツミ</t>
    </rPh>
    <rPh sb="5" eb="6">
      <t>ツツミ</t>
    </rPh>
    <phoneticPr fontId="8"/>
  </si>
  <si>
    <t>4987086231008</t>
  </si>
  <si>
    <t>ﾀﾞｲｱﾓｯｸｽ末</t>
  </si>
  <si>
    <t>4987086231046</t>
  </si>
  <si>
    <t>ﾀﾞｲｱﾓｯｸｽ錠250mg</t>
  </si>
  <si>
    <t>4987086231077</t>
  </si>
  <si>
    <t>ﾀﾞｲｱﾓｯｸｽ注射用500mg</t>
  </si>
  <si>
    <t>4987086231084</t>
  </si>
  <si>
    <t>4987086390644</t>
  </si>
  <si>
    <t>ﾎﾟﾘｽﾁﾚﾝｽﾙﾎﾝ酸Ca経口ｾﾞﾘｰ20%分包25g｢三和｣</t>
  </si>
  <si>
    <t>1個×60個</t>
  </si>
  <si>
    <t>4987086440127</t>
  </si>
  <si>
    <t>ﾗﾀﾉﾌﾟﾛｽﾄ点眼液0.005%｢三和｣</t>
  </si>
  <si>
    <t>2.5mL×5瓶</t>
  </si>
  <si>
    <t>4987086671569</t>
  </si>
  <si>
    <t>ﾗﾝｿﾌﾟﾗｿﾞｰﾙOD錠15mg｢ﾄｰﾜ｣</t>
  </si>
  <si>
    <t>4987086671705</t>
  </si>
  <si>
    <t>4987087000757</t>
  </si>
  <si>
    <t>塩野義製薬</t>
  </si>
  <si>
    <t>注射用ｴﾝﾄﾞｷｻﾝ500mg</t>
  </si>
  <si>
    <t>4987087002584</t>
  </si>
  <si>
    <t>ﾌﾟﾚﾄﾞﾆﾝ錠5mg</t>
  </si>
  <si>
    <t>4987087002669</t>
  </si>
  <si>
    <t>水溶性ﾌﾟﾚﾄﾞﾆﾝ10mg</t>
    <rPh sb="0" eb="3">
      <t>スイヨウセイ</t>
    </rPh>
    <phoneticPr fontId="14"/>
  </si>
  <si>
    <t>10mg×10管</t>
  </si>
  <si>
    <t>4987087002676</t>
  </si>
  <si>
    <t>水溶性ﾌﾟﾚﾄﾞﾆﾝ10mg</t>
  </si>
  <si>
    <t>4987087002683</t>
  </si>
  <si>
    <t>水溶性ﾌﾟﾚﾄﾞﾆﾝ20mg</t>
  </si>
  <si>
    <t>4987087002690</t>
  </si>
  <si>
    <t>4987087002706</t>
  </si>
  <si>
    <t>水溶性ﾌﾟﾚﾄﾞﾆﾝ50mg</t>
  </si>
  <si>
    <t>4987087003598</t>
  </si>
  <si>
    <t>ﾘﾝﾃﾞﾛﾝ-V軟膏0.12%</t>
  </si>
  <si>
    <t>200g×1瓶</t>
  </si>
  <si>
    <t>4987087003604</t>
  </si>
  <si>
    <t>4987087003819</t>
  </si>
  <si>
    <t>ﾘﾝﾃﾞﾛﾝ-VG軟膏0.12%</t>
  </si>
  <si>
    <t>4987087003826</t>
  </si>
  <si>
    <t>4987087003840</t>
  </si>
  <si>
    <t>10g×50本</t>
  </si>
  <si>
    <t>4987087006681</t>
  </si>
  <si>
    <t>ﾘﾝﾃﾞﾛﾝ-DP軟膏</t>
  </si>
  <si>
    <t>4987087008883</t>
  </si>
  <si>
    <t>注射用ｴﾝﾄﾞｷｻﾝ100mg</t>
  </si>
  <si>
    <t>4987087009934</t>
  </si>
  <si>
    <t>注射用ｲﾎﾏｲﾄﾞ1g</t>
  </si>
  <si>
    <t>4987087016291</t>
  </si>
  <si>
    <t>ﾌﾙﾏﾘﾝ静注用1g</t>
  </si>
  <si>
    <t>4987087019858</t>
  </si>
  <si>
    <t>MSｺﾝﾁﾝ錠30mg</t>
  </si>
  <si>
    <t>4987087022605</t>
  </si>
  <si>
    <t>ﾘﾝﾃﾞﾛﾝ坐剤1.0mg</t>
  </si>
  <si>
    <t>2個×25ｼｰﾄ</t>
  </si>
  <si>
    <t>4987087022858</t>
  </si>
  <si>
    <t>ﾌﾙﾒﾀ軟膏</t>
  </si>
  <si>
    <t>5G×10本</t>
  </si>
  <si>
    <t>4987087022872</t>
  </si>
  <si>
    <t>4987087022957</t>
  </si>
  <si>
    <t>ﾌﾙﾒﾀﾛｰｼｮﾝ</t>
  </si>
  <si>
    <t>4987087024661</t>
  </si>
  <si>
    <t>ｳﾛﾐﾃｷｻﾝ注100mg</t>
  </si>
  <si>
    <t>4987087024678</t>
  </si>
  <si>
    <t>ｳﾛﾐﾃｷｻﾝ注400mg</t>
  </si>
  <si>
    <t>4987087025552</t>
  </si>
  <si>
    <t>ﾒｼﾞｺﾝ錠15mg</t>
  </si>
  <si>
    <t>4987087026412</t>
  </si>
  <si>
    <t>ﾌﾛﾓｯｸｽ錠100mg</t>
  </si>
  <si>
    <t>4987087028867</t>
  </si>
  <si>
    <t>MSｺﾝﾁﾝ錠10mg</t>
  </si>
  <si>
    <t>4987087028997</t>
  </si>
  <si>
    <t>ﾘﾝﾃﾞﾛﾝ-Vﾛｰｼｮﾝ</t>
  </si>
  <si>
    <t>4987087029000</t>
  </si>
  <si>
    <t>ﾘﾝﾃﾞﾛﾝ-VGﾛｰｼｮﾝ</t>
  </si>
  <si>
    <t>4987087029499</t>
  </si>
  <si>
    <t>200G×1瓶</t>
  </si>
  <si>
    <t>4987087030976</t>
  </si>
  <si>
    <t>ｸﾗﾘﾁﾝﾚﾃﾞｨﾀﾌﾞ錠10mg</t>
  </si>
  <si>
    <t>10錠×5ｼｰﾄ</t>
  </si>
  <si>
    <t>4987087031263</t>
  </si>
  <si>
    <t>ﾘﾝﾃﾞﾛﾝ注2mg(0.4%)</t>
  </si>
  <si>
    <t>4987087031270</t>
  </si>
  <si>
    <t>ﾘﾝﾃﾞﾛﾝ注4mg(0.4%)</t>
  </si>
  <si>
    <t>1mL　10A</t>
  </si>
  <si>
    <t>4987087031300</t>
  </si>
  <si>
    <t>ﾘﾝﾃﾞﾛﾝ注100mg(2%)</t>
  </si>
  <si>
    <t>4987087031317</t>
  </si>
  <si>
    <t>点眼･点鼻用ﾘﾝﾃﾞﾛﾝA液</t>
  </si>
  <si>
    <t>4987087031973</t>
  </si>
  <si>
    <t>5mg/T PTP 10T✕10</t>
  </si>
  <si>
    <t>4987087031980</t>
  </si>
  <si>
    <t>4987087032178</t>
  </si>
  <si>
    <t>ﾒｼﾞｺﾝ散10%</t>
  </si>
  <si>
    <t>4987087032369</t>
  </si>
  <si>
    <t>ﾘﾝﾃﾞﾛﾝ錠0.5mg</t>
  </si>
  <si>
    <t>4987087033304</t>
  </si>
  <si>
    <t>ﾋﾟﾚｽﾊﾟ錠200mg</t>
  </si>
  <si>
    <t>4987087033410</t>
  </si>
  <si>
    <t>ｴﾝﾄﾞｷｻﾝ錠50mg</t>
  </si>
  <si>
    <t>4987087033526</t>
  </si>
  <si>
    <t>ﾘﾝﾃﾞﾛﾝ点眼･点耳･点鼻液0.1%</t>
  </si>
  <si>
    <t>4987087033762</t>
  </si>
  <si>
    <t>ﾌﾗｼﾞｰﾙ内服錠250mg</t>
  </si>
  <si>
    <t>4987087033885</t>
  </si>
  <si>
    <t>ﾓﾙﾋﾈ塩酸塩注射液10mg｢ｼｵﾉｷﾞ｣</t>
  </si>
  <si>
    <t>4987087034967</t>
  </si>
  <si>
    <t>ｼﾅｰﾙ配合顆粒</t>
  </si>
  <si>
    <t>1G×105包</t>
  </si>
  <si>
    <t>4987087034981</t>
  </si>
  <si>
    <t>ﾊﾞｸﾀ配合錠</t>
  </si>
  <si>
    <t>4987087034998</t>
  </si>
  <si>
    <t>4987087035001</t>
  </si>
  <si>
    <t>ﾊﾞｸﾀ配合顆粒</t>
  </si>
  <si>
    <t>4987087036206</t>
  </si>
  <si>
    <t>ｵｷﾉｰﾑ散2.5mg</t>
  </si>
  <si>
    <t>4987087036213</t>
  </si>
  <si>
    <t>ｵｷﾉｰﾑ散5mg</t>
  </si>
  <si>
    <t>4987087038897</t>
  </si>
  <si>
    <t>ﾌｨﾆﾊﾞｯｸｽ点滴静注用0.5g</t>
  </si>
  <si>
    <t>4987087038958</t>
  </si>
  <si>
    <t>ﾗﾋﾟｱｸﾀ点滴静注液ﾊﾞｲｱﾙ150mg</t>
  </si>
  <si>
    <t>4987087038972</t>
  </si>
  <si>
    <t>ﾗﾋﾟｱｸﾀ点滴静注液ﾊﾞｯｸﾞ300mg</t>
  </si>
  <si>
    <t>1袋×1袋</t>
  </si>
  <si>
    <t>4987087039207</t>
  </si>
  <si>
    <t>経口用ｴﾝﾄﾞｷｻﾝ原末100mg</t>
  </si>
  <si>
    <t>4987087039917</t>
  </si>
  <si>
    <t>ｵｷﾉｰﾑ散10mg</t>
  </si>
  <si>
    <t>4987087039924</t>
  </si>
  <si>
    <t>ｵｷﾉｰﾑ散20mg</t>
  </si>
  <si>
    <t>4987087041996</t>
  </si>
  <si>
    <t>ｲｿｼﾞﾝｼｭｶﾞｰﾊﾟｽﾀ軟膏100g</t>
  </si>
  <si>
    <t>100G×1本</t>
  </si>
  <si>
    <t>4987087042191</t>
  </si>
  <si>
    <t>イソジンゲル１０％【90g/本】</t>
  </si>
  <si>
    <t>90g×1本</t>
    <rPh sb="5" eb="6">
      <t>ホン</t>
    </rPh>
    <phoneticPr fontId="4"/>
  </si>
  <si>
    <t>4987087042306</t>
  </si>
  <si>
    <t>ｵｷｼｺﾝﾁﾝTR錠5mg</t>
  </si>
  <si>
    <t>4987087042337</t>
  </si>
  <si>
    <t>オキシコンチンTR錠20mg</t>
  </si>
  <si>
    <t>4987087042344</t>
  </si>
  <si>
    <t>ｵｷｼｺﾝﾁﾝTR錠20mg</t>
  </si>
  <si>
    <t>4987087042368</t>
  </si>
  <si>
    <t>ｵｷｼｺﾝﾁﾝTR錠40mg</t>
  </si>
  <si>
    <t>4987087042412</t>
  </si>
  <si>
    <t>ｽｲﾝﾌﾟﾛｲｸ錠0.2mg</t>
  </si>
  <si>
    <t>4987087042573</t>
  </si>
  <si>
    <t>4987087042726</t>
  </si>
  <si>
    <t>ｿﾞﾌﾙｰｻﾞ錠20mg</t>
  </si>
  <si>
    <t>10錠×1ｼｰﾄ</t>
  </si>
  <si>
    <t>4987087042894</t>
  </si>
  <si>
    <t>ﾊﾞｸﾀﾐﾆ配合錠</t>
  </si>
  <si>
    <t>800錠×1瓶</t>
  </si>
  <si>
    <t>4987087043006</t>
  </si>
  <si>
    <t>ﾌｪﾄﾛｰｼﾞｬ点滴静注用1g</t>
  </si>
  <si>
    <t>4987087043020</t>
  </si>
  <si>
    <t>ﾓﾙﾋﾈ塩酸塩注射液50mg｢ｼｵﾉｷﾞ｣</t>
  </si>
  <si>
    <t>4987087043099</t>
  </si>
  <si>
    <t>ｿﾞｺｰﾊﾞ錠125mg</t>
  </si>
  <si>
    <t>125mg 7錠</t>
  </si>
  <si>
    <t>4987087043143</t>
  </si>
  <si>
    <t>クービビック錠25mg</t>
  </si>
  <si>
    <t>4987087043167</t>
  </si>
  <si>
    <t>クービビック錠50mg</t>
  </si>
  <si>
    <t>ｻｲﾝﾊﾞﾙﾀｶﾌﾟｾﾙ30mg</t>
    <phoneticPr fontId="4"/>
  </si>
  <si>
    <t>30mg/CP PTP 10CP✕10</t>
  </si>
  <si>
    <t>4987103010999</t>
  </si>
  <si>
    <t>ｾﾞﾘｱ新薬工業</t>
  </si>
  <si>
    <t>新ﾚｼｶﾙﾎﾞﾝ坐剤</t>
  </si>
  <si>
    <t>6個×10個</t>
  </si>
  <si>
    <t>4987103011934</t>
  </si>
  <si>
    <t>ｱﾝｻｰ皮下注20㎍</t>
  </si>
  <si>
    <t>4987103012153</t>
  </si>
  <si>
    <t>ｱｻｺｰﾙ錠400mg</t>
  </si>
  <si>
    <t>400mg PTP 500T</t>
  </si>
  <si>
    <t>4987103012467</t>
  </si>
  <si>
    <t>ﾎｽﾘﾎﾞﾝ配合顆粒</t>
  </si>
  <si>
    <t>1包×200包</t>
  </si>
  <si>
    <t>4987103012795</t>
  </si>
  <si>
    <t>ﾌｪｲﾝｼﾞｪｸﾄ静注500mg</t>
  </si>
  <si>
    <t>500mg 10mL 1V</t>
  </si>
  <si>
    <t>4987103012900</t>
  </si>
  <si>
    <t>ｱｺﾌｧｲﾄﾞ錠100mg</t>
  </si>
  <si>
    <t>4987114002105</t>
  </si>
  <si>
    <t>ｽｰﾃﾝﾄｶﾌﾟｾﾙ12.5mg</t>
  </si>
  <si>
    <t>14ｶﾌﾟｾﾙ×4ｼｰﾄ</t>
  </si>
  <si>
    <t>4987114005908</t>
  </si>
  <si>
    <t>ﾁｬﾝﾋﾟｯｸｽ錠1mg</t>
  </si>
  <si>
    <t>4987114029003</t>
  </si>
  <si>
    <t>ﾌﾟﾚﾏﾘﾝ錠0.625mg</t>
  </si>
  <si>
    <t>4987114050106</t>
  </si>
  <si>
    <t>ﾐｺﾌﾞﾃｨﾝｶﾌﾟｾﾙ150mg</t>
  </si>
  <si>
    <t>100ｶﾌﾟｾﾙ×1瓶</t>
  </si>
  <si>
    <t>4987114058409</t>
  </si>
  <si>
    <t>ﾛｰﾌﾞﾚﾅ錠25mg</t>
  </si>
  <si>
    <t>25mg40錠</t>
  </si>
  <si>
    <t>4987114058508</t>
  </si>
  <si>
    <t>ﾛｰﾌﾞﾚﾅ錠100mg</t>
  </si>
  <si>
    <t>100mg 10T</t>
  </si>
  <si>
    <t>4987114058706</t>
  </si>
  <si>
    <t>ﾏｲﾛﾀｰｸﾞ点滴静注用5mg</t>
  </si>
  <si>
    <t>4987114061003</t>
  </si>
  <si>
    <t>ﾕﾅｼﾝ錠375mg</t>
  </si>
  <si>
    <t>4987114074805</t>
  </si>
  <si>
    <t>ﾐﾉﾏｲｼﾝｶﾌﾟｾﾙ50mg</t>
  </si>
  <si>
    <t>4987114075307</t>
  </si>
  <si>
    <t>ﾐﾉﾏｲｼﾝ顆粒2%</t>
  </si>
  <si>
    <t>4987114076205</t>
  </si>
  <si>
    <t>ﾋﾞﾌﾞﾗﾏｲｼﾝ錠50mg</t>
  </si>
  <si>
    <t>4987114092601</t>
  </si>
  <si>
    <t>ﾀｲｶﾞｼﾙ点滴静注用</t>
  </si>
  <si>
    <t>4987114124401</t>
  </si>
  <si>
    <t>ｼﾞｽﾛﾏｯｸｶﾌﾟｾﾙ小児用100mg</t>
  </si>
  <si>
    <t>6ｶﾌﾟｾﾙ×10ｼｰﾄ</t>
  </si>
  <si>
    <t>4987114126306</t>
  </si>
  <si>
    <t>ｼﾞｽﾛﾏｯｸ細粒小児用10%</t>
  </si>
  <si>
    <t>4987114126900</t>
  </si>
  <si>
    <t>ｱﾈﾒﾄﾛ点滴静注液500mg</t>
  </si>
  <si>
    <t>4987114164902</t>
  </si>
  <si>
    <t>ﾍﾞﾈﾌｨｸｽ静注用500</t>
  </si>
  <si>
    <t>4987114165008</t>
  </si>
  <si>
    <t>ﾍﾞﾈﾌｨｸｽ静注用1000</t>
  </si>
  <si>
    <t>4987114165107</t>
  </si>
  <si>
    <t>ﾍﾞﾈﾌｨｸｽ静注用2000</t>
  </si>
  <si>
    <t>2000</t>
  </si>
  <si>
    <t>4987114174505</t>
  </si>
  <si>
    <t>ﾌﾟﾚｾﾃﾞｯｸｽ静注液200㎍｢ﾌｧｲｻﾞｰ｣</t>
  </si>
  <si>
    <t>4987114175601</t>
  </si>
  <si>
    <t>ｴﾘｷｭｰｽ錠2.5mg</t>
  </si>
  <si>
    <t>4987114176004</t>
  </si>
  <si>
    <t>ｴﾘｷｭｰｽ錠5mg</t>
  </si>
  <si>
    <t>4987114176103</t>
  </si>
  <si>
    <t>4987114178008</t>
  </si>
  <si>
    <t>ｻｲﾄﾃｯｸ錠100</t>
  </si>
  <si>
    <t>4987114182005</t>
  </si>
  <si>
    <t>ｲﾝﾗｲﾀ錠5mg</t>
  </si>
  <si>
    <t>4987114182203</t>
  </si>
  <si>
    <t>ｲﾝﾗｲﾀ錠1mg</t>
  </si>
  <si>
    <t>4987114189202</t>
  </si>
  <si>
    <t>ｾﾞﾙﾔﾝﾂ錠5mg</t>
  </si>
  <si>
    <t>4987114190703</t>
  </si>
  <si>
    <t>ﾍﾞｽﾎﾟﾝｻ点滴静注用1mg</t>
  </si>
  <si>
    <t>1mg 1V</t>
  </si>
  <si>
    <t>4987114191205</t>
  </si>
  <si>
    <t>ﾛﾗﾋﾟﾀ静注2mg</t>
  </si>
  <si>
    <t>2mg</t>
  </si>
  <si>
    <t>4987114193803</t>
  </si>
  <si>
    <t>ｲﾌﾞﾗﾝｽ錠25mg</t>
  </si>
  <si>
    <t>4987114193902</t>
  </si>
  <si>
    <t>ｲﾌﾞﾗﾝｽ錠125mg</t>
  </si>
  <si>
    <t>7錠</t>
  </si>
  <si>
    <t>4987114210500</t>
  </si>
  <si>
    <t>ｺｰﾄﾘﾙ錠10mg</t>
  </si>
  <si>
    <t>4987114210609</t>
  </si>
  <si>
    <t>4987114224309</t>
  </si>
  <si>
    <t>ﾎﾟﾝﾀｰﾙｼﾛｯﾌﾟ3.25%</t>
  </si>
  <si>
    <t>4987114224507</t>
  </si>
  <si>
    <t>ﾋﾟﾄﾚｼﾝ注射液20</t>
  </si>
  <si>
    <t>4987114224705</t>
  </si>
  <si>
    <t>ｻﾞﾛﾝﾁﾝｼﾛｯﾌﾟ5%</t>
  </si>
  <si>
    <t>4987114226907</t>
  </si>
  <si>
    <t>ｱﾄｶﾞﾑ点滴静注液250mg</t>
  </si>
  <si>
    <t>250mg 5mL 5A</t>
  </si>
  <si>
    <t>4987114227003</t>
  </si>
  <si>
    <t>ｱﾄｶﾞﾑ点滴静注液250mg</t>
    <rPh sb="5" eb="7">
      <t>テンテキ</t>
    </rPh>
    <rPh sb="7" eb="9">
      <t>ジョウチュウ</t>
    </rPh>
    <rPh sb="9" eb="10">
      <t>エキ</t>
    </rPh>
    <phoneticPr fontId="13"/>
  </si>
  <si>
    <t>4987114227300</t>
  </si>
  <si>
    <t>ﾎﾞﾙﾃｿﾞﾐﾌﾞ注射用1mg</t>
    <rPh sb="9" eb="12">
      <t>チュウシャヨウ</t>
    </rPh>
    <phoneticPr fontId="12"/>
  </si>
  <si>
    <t>1瓶×1瓶</t>
    <rPh sb="1" eb="2">
      <t>ビン</t>
    </rPh>
    <rPh sb="4" eb="5">
      <t>ビン</t>
    </rPh>
    <phoneticPr fontId="4"/>
  </si>
  <si>
    <t>4987114228208</t>
  </si>
  <si>
    <t>ﾀｰｾﾞﾅｶﾌﾟｾﾙ0.25mg</t>
  </si>
  <si>
    <t>10ｶﾌﾟｾﾙ×1ｼｰﾄ</t>
  </si>
  <si>
    <t>4987114228307</t>
  </si>
  <si>
    <t>ﾀｰｾﾞﾅｶﾌﾟｾﾙ1mg</t>
  </si>
  <si>
    <t>4987114228703</t>
  </si>
  <si>
    <t>ｴﾙﾚﾌｨｵ皮下注44mg</t>
  </si>
  <si>
    <t>4987114228802</t>
  </si>
  <si>
    <t>ｴﾙﾚﾌｨｵ皮下注76mg</t>
  </si>
  <si>
    <t>4987114340603</t>
  </si>
  <si>
    <t>ｱﾀﾗｯｸｽ-P散10%</t>
  </si>
  <si>
    <t>4987114340702</t>
  </si>
  <si>
    <t>ｼﾞｽﾛﾏｯｸ点滴静注用500mg</t>
  </si>
  <si>
    <t>4987114347107</t>
  </si>
  <si>
    <t>ｱﾀﾗｯｸｽ-Pｶﾌﾟｾﾙ25mg</t>
  </si>
  <si>
    <t>4987114352200</t>
  </si>
  <si>
    <t>ｱﾀﾗｯｸｽ-P注射液(25mg/mL)</t>
  </si>
  <si>
    <t>4987114355201</t>
  </si>
  <si>
    <t>ｱﾀﾗｯｸｽ-P注射液(50mg/mL)</t>
  </si>
  <si>
    <t>4987114382306</t>
  </si>
  <si>
    <t>ｼﾞﾌﾙｶﾝﾄﾞﾗｲｼﾛｯﾌﾟ350mg</t>
  </si>
  <si>
    <r>
      <t>350mg×</t>
    </r>
    <r>
      <rPr>
        <sz val="10"/>
        <rFont val="Calibri"/>
        <family val="3"/>
      </rPr>
      <t>1</t>
    </r>
    <r>
      <rPr>
        <sz val="10"/>
        <rFont val="HGSｺﾞｼｯｸM"/>
        <family val="3"/>
        <charset val="128"/>
      </rPr>
      <t>瓶</t>
    </r>
    <rPh sb="7" eb="8">
      <t>ビン</t>
    </rPh>
    <phoneticPr fontId="4"/>
  </si>
  <si>
    <t>4987114386007</t>
  </si>
  <si>
    <t>ﾌﾞｲﾌｪﾝﾄﾞ200mg静注用</t>
  </si>
  <si>
    <t>4987114386601</t>
  </si>
  <si>
    <t>ﾌﾞｲﾌｪﾝﾄﾞ錠200mg</t>
  </si>
  <si>
    <t>4987114386809</t>
  </si>
  <si>
    <t>ﾌﾞｲﾌｪﾝﾄﾞﾄﾞﾗｲｼﾛｯﾌﾟ2800mg</t>
  </si>
  <si>
    <t>70mL×1瓶</t>
  </si>
  <si>
    <t>4987114430502</t>
  </si>
  <si>
    <t>ｻﾞｰｺﾘｶﾌﾟｾﾙ200mg</t>
  </si>
  <si>
    <t>4987114430601</t>
  </si>
  <si>
    <t>ｻﾞｰｺﾘｶﾌﾟｾﾙ250mg</t>
  </si>
  <si>
    <t>4987114551801</t>
  </si>
  <si>
    <t>ﾒｿﾄﾚｷｾｰﾄ点滴静注液1000mg</t>
  </si>
  <si>
    <t>4987114551900</t>
  </si>
  <si>
    <t>ｱｲｿﾎﾞﾘﾝ点滴静注用25mg</t>
  </si>
  <si>
    <t>4987114552006</t>
  </si>
  <si>
    <t>ｱｲｿﾎﾞﾘﾝ点滴静注用100mg</t>
  </si>
  <si>
    <t xml:space="preserve">100mg1瓶×5 </t>
  </si>
  <si>
    <t>4987114552303</t>
  </si>
  <si>
    <t>ﾛｲｺﾎﾞﾘﾝ注3mg</t>
  </si>
  <si>
    <t>4987114552402</t>
  </si>
  <si>
    <t>ﾛｲｺﾎﾞﾘﾝ錠5mg</t>
  </si>
  <si>
    <t>4987114552709</t>
  </si>
  <si>
    <t>注射用ﾒｿﾄﾚｷｾｰﾄ50mg</t>
  </si>
  <si>
    <t>4987114552808</t>
  </si>
  <si>
    <t>ﾒｿﾄﾚｷｾｰﾄ点滴静注液200mg</t>
  </si>
  <si>
    <t>200mg 1V</t>
  </si>
  <si>
    <t>4987114553003</t>
  </si>
  <si>
    <t>ﾒｿﾄﾚｷｾｰﾄ錠2.5mg</t>
  </si>
  <si>
    <t>4987114553409</t>
  </si>
  <si>
    <t>ﾜｲﾊﾟｯｸｽ錠0.5</t>
  </si>
  <si>
    <t>4987114554505</t>
  </si>
  <si>
    <t>ｱｰﾃﾝ錠(2mg)</t>
  </si>
  <si>
    <t>4987114554802</t>
  </si>
  <si>
    <t>ｱｰﾃﾝ散1%</t>
  </si>
  <si>
    <t>4987114555106</t>
  </si>
  <si>
    <t>注射用ﾒｿﾄﾚｷｾｰﾄ5mg</t>
  </si>
  <si>
    <t>5mg 1V</t>
  </si>
  <si>
    <t>4987114787200</t>
  </si>
  <si>
    <t>ｿﾙ･ｺｰﾃﾌ注射用100mg</t>
  </si>
  <si>
    <t>4987114787408</t>
  </si>
  <si>
    <t>ｿﾙ･ｺｰﾃﾌ静注用250mg</t>
  </si>
  <si>
    <t>4987114787606</t>
  </si>
  <si>
    <t>ｿﾙ･ｺｰﾃﾌ静注用500mg</t>
  </si>
  <si>
    <t>4987114806000</t>
  </si>
  <si>
    <t>ｻﾞｲﾎﾞｯｸｽ注射液600mg</t>
  </si>
  <si>
    <t>1袋×5袋</t>
  </si>
  <si>
    <t>4987114806703</t>
  </si>
  <si>
    <t>ｻﾞｲﾎﾞｯｸｽ錠600mg</t>
  </si>
  <si>
    <t xml:space="preserve">10錠×1 </t>
  </si>
  <si>
    <t>4987114814807</t>
  </si>
  <si>
    <t>ﾒﾄﾞﾛｰﾙ錠4mg</t>
  </si>
  <si>
    <t>4987114818409</t>
  </si>
  <si>
    <t>ﾌﾟﾛﾍﾞﾗ錠2.5mg</t>
  </si>
  <si>
    <t>4987114820501</t>
  </si>
  <si>
    <t>ｿﾙ･ﾒﾄﾞﾛｰﾙ静注用40mg</t>
  </si>
  <si>
    <t>40mg 5V</t>
  </si>
  <si>
    <t>4987114820709</t>
  </si>
  <si>
    <t>ｿﾙ･ﾒﾄﾞﾛｰﾙ静注用125mg</t>
  </si>
  <si>
    <t>4987114820907</t>
  </si>
  <si>
    <t>ｿﾙ･ﾒﾄﾞﾛｰﾙ静注用500mg</t>
  </si>
  <si>
    <t>500mg</t>
  </si>
  <si>
    <t>4987114821102</t>
  </si>
  <si>
    <t>ｿﾙ･ﾒﾄﾞﾛｰﾙ静注用1000mg</t>
  </si>
  <si>
    <t>1g 5V</t>
  </si>
  <si>
    <t>4987114826800</t>
  </si>
  <si>
    <t>ｲﾀﾞﾏｲｼﾝ静注用5mg</t>
  </si>
  <si>
    <t>4987114833907</t>
  </si>
  <si>
    <t>ｻﾗｿﾞﾋﾟﾘﾝ錠500mg</t>
  </si>
  <si>
    <t>4987114917805</t>
  </si>
  <si>
    <t>ｿﾙﾀﾞｸﾄﾝ静注用100mg</t>
  </si>
  <si>
    <t>4987114918000</t>
  </si>
  <si>
    <t>ｿﾙﾀﾞｸﾄﾝ静注用200mg</t>
  </si>
  <si>
    <t>4987114930606</t>
  </si>
  <si>
    <t>ﾀﾞﾗｼﾝｶﾌﾟｾﾙ75mg</t>
  </si>
  <si>
    <t>4987114931504</t>
  </si>
  <si>
    <t>ﾀﾞﾗｼﾝｶﾌﾟｾﾙ150mg</t>
  </si>
  <si>
    <t>4987114931900</t>
  </si>
  <si>
    <t>眼科用ｾﾞﾙﾌｨﾙﾑ</t>
  </si>
  <si>
    <t>1枚×6袋</t>
  </si>
  <si>
    <t>4987114933409</t>
  </si>
  <si>
    <t>ﾊﾙｼｵﾝ0.25mg錠</t>
  </si>
  <si>
    <t>4987114936301</t>
  </si>
  <si>
    <t>ｱﾙﾀﾞｸﾄﾝA錠25mg</t>
  </si>
  <si>
    <t>4987114938800</t>
  </si>
  <si>
    <t>ｱﾙﾀﾞｸﾄﾝA細粒10%</t>
  </si>
  <si>
    <t>4987114941404</t>
  </si>
  <si>
    <t>ﾈｵﾒﾄﾞﾛｰﾙEE軟膏</t>
  </si>
  <si>
    <t>3g×10本</t>
  </si>
  <si>
    <t>4987114972606</t>
  </si>
  <si>
    <t>ﾂｶｲｻﾞ錠150mg</t>
  </si>
  <si>
    <t>150mg 40錠</t>
  </si>
  <si>
    <t>4987114972705</t>
  </si>
  <si>
    <t>ﾂｶｲｻﾞ錠50mg</t>
  </si>
  <si>
    <t>50mg 80錠</t>
  </si>
  <si>
    <t>4987114973405</t>
  </si>
  <si>
    <t>ﾋﾑﾍﾟﾌﾞｼﾞ皮下注150mgﾍﾟﾝ</t>
  </si>
  <si>
    <t>4987114978806</t>
  </si>
  <si>
    <t>ｻﾞﾋﾞｾﾌﾀ配合点滴静注用</t>
  </si>
  <si>
    <t>(2.5g)1瓶×10瓶</t>
  </si>
  <si>
    <t>4987114981202</t>
  </si>
  <si>
    <t>ﾊﾟｷﾛﾋﾞｯﾄﾞﾊﾟｯｸ300</t>
  </si>
  <si>
    <t>1ｼｰﾄ(4錠)×5</t>
  </si>
  <si>
    <t>4987114981301</t>
  </si>
  <si>
    <t>ﾊﾟｷﾛﾋﾞｯﾄﾞﾊﾟｯｸ600</t>
  </si>
  <si>
    <t>1ｼｰﾄ(6錠)×5</t>
  </si>
  <si>
    <t>4987114986009</t>
  </si>
  <si>
    <t>ｼﾞｪﾉﾄﾛﾋﾟﾝTC注用5.3mg</t>
  </si>
  <si>
    <t>4987114986108</t>
  </si>
  <si>
    <t>ｼﾞｪﾉﾄﾛﾋﾟﾝTC注用12mg</t>
  </si>
  <si>
    <t>4987116010078</t>
  </si>
  <si>
    <t>ﾄﾞﾌﾟｽOD錠100mg</t>
  </si>
  <si>
    <t>4987116010658</t>
  </si>
  <si>
    <t>ﾌﾞﾛﾅﾝｾﾘﾝ錠2mg｢DSPB｣</t>
  </si>
  <si>
    <t>2mg 100錠</t>
  </si>
  <si>
    <t>4987116010665</t>
  </si>
  <si>
    <t>ﾌﾞﾛﾅﾝｾﾘﾝ錠4mg｢DSPB｣</t>
  </si>
  <si>
    <t>4987116010672</t>
  </si>
  <si>
    <t>4987116010689</t>
  </si>
  <si>
    <t>ﾌﾞﾛﾅﾝｾﾘﾝ錠8mg｢DSPB｣</t>
  </si>
  <si>
    <t>4987116010719</t>
  </si>
  <si>
    <t>ﾛﾅｾﾝﾃｰﾌﾟ20mg</t>
  </si>
  <si>
    <t>70枚</t>
  </si>
  <si>
    <t>4987116010740</t>
  </si>
  <si>
    <t>ﾛﾅｾﾝﾃｰﾌﾟ30mg</t>
  </si>
  <si>
    <t>4987116010771</t>
  </si>
  <si>
    <t>ﾛﾅｾﾝﾃｰﾌﾟ40mg</t>
  </si>
  <si>
    <t>4987116010801</t>
  </si>
  <si>
    <t>ｱｷﾈﾄﾝ注射液5mg</t>
  </si>
  <si>
    <t>4987116010849</t>
  </si>
  <si>
    <t>ﾊﾞﾙﾌﾟﾛ酸ﾅﾄﾘｳﾑ錠100mg｢DSP｣</t>
  </si>
  <si>
    <t>4987116010863</t>
  </si>
  <si>
    <t>ﾊﾞﾙﾌﾟﾛ酸ﾅﾄﾘｳﾑ錠200mg｢DSP｣ﾊﾞﾗ</t>
  </si>
  <si>
    <t>4987116010870</t>
  </si>
  <si>
    <t>ﾊﾞﾙﾌﾟﾛ酸ﾅﾄﾘｳﾑ錠200mg｢DSP｣ﾋｰﾄ</t>
  </si>
  <si>
    <t>4987116010894</t>
  </si>
  <si>
    <t>ﾊﾞﾙﾌﾟﾛ酸ﾅﾄﾘｳﾑｼﾛｯﾌﾟ5%｢DSP｣</t>
  </si>
  <si>
    <t>120mL×１本</t>
  </si>
  <si>
    <t>4987116010931</t>
  </si>
  <si>
    <t>ﾗﾂｰﾀﾞ錠20mg</t>
  </si>
  <si>
    <t>4987116010955</t>
  </si>
  <si>
    <t>ﾗﾂｰﾀﾞ錠40mg</t>
  </si>
  <si>
    <t>4987116010986</t>
  </si>
  <si>
    <t>ﾗﾂｰﾀﾞ錠60mg</t>
  </si>
  <si>
    <t>4987116011013</t>
  </si>
  <si>
    <t>ﾗﾂｰﾀﾞ錠80mg</t>
  </si>
  <si>
    <t>4987116011129</t>
  </si>
  <si>
    <t>ｾﾞﾌﾟﾘｵﾝ水懸筋注25mgｼﾘﾝｼﾞ</t>
  </si>
  <si>
    <t>1ｷｯﾄ</t>
  </si>
  <si>
    <t>4987116011136</t>
  </si>
  <si>
    <t>ｾﾞﾌﾟﾘｵﾝ水懸筋注50mgｼﾘﾝｼﾞ</t>
  </si>
  <si>
    <t>4987116011143</t>
  </si>
  <si>
    <t>ｾﾞﾌﾟﾘｵﾝ水懸筋注75mgｼﾘﾝｼﾞ</t>
  </si>
  <si>
    <t>4987116011150</t>
  </si>
  <si>
    <t>ｾﾞﾌﾟﾘｵﾝ水懸筋注100mgｼﾘﾝｼﾞ</t>
  </si>
  <si>
    <t>4987116011167</t>
  </si>
  <si>
    <t>ｾﾞﾌﾟﾘｵﾝ水懸筋注150mgｼﾘﾝｼﾞ</t>
  </si>
  <si>
    <t>4987116011174</t>
  </si>
  <si>
    <t>ｾﾞﾌﾟﾘｵﾝTRI水懸筋注175mgｼﾘﾝｼﾞ</t>
  </si>
  <si>
    <t>4987116011181</t>
  </si>
  <si>
    <t>ｾﾞﾌﾟﾘｵﾝTRI水懸筋注263mgｼﾘﾝｼﾞ</t>
  </si>
  <si>
    <t>4987116011198</t>
  </si>
  <si>
    <t>ｾﾞﾌﾟﾘｵﾝTRI水懸筋注350mgｼﾘﾝｼﾞ</t>
  </si>
  <si>
    <t>4987116011204</t>
  </si>
  <si>
    <t>ｾﾞﾌﾟﾘｵﾝTRI水懸筋注525mgｼﾘﾝｼﾞ</t>
  </si>
  <si>
    <t>4987116013611</t>
  </si>
  <si>
    <t>ﾏｲｽﾀﾝ細粒1%</t>
  </si>
  <si>
    <t>4987116023429</t>
  </si>
  <si>
    <t>ﾗﾝﾄﾞｾﾝ細粒0.1%</t>
  </si>
  <si>
    <t>4987116023832</t>
  </si>
  <si>
    <t>ﾗﾝﾄﾞｾﾝ錠0.5mg</t>
  </si>
  <si>
    <t>4987116023924</t>
  </si>
  <si>
    <t>4987116024037</t>
  </si>
  <si>
    <t>ﾗﾝﾄﾞｾﾝ錠1mg</t>
  </si>
  <si>
    <t>4987116024129</t>
  </si>
  <si>
    <t>ﾗﾝﾄﾞｾﾝ錠 1mg ﾋｰﾄ</t>
  </si>
  <si>
    <t>1mg/T HS 10T✕10</t>
  </si>
  <si>
    <t>4987116024235</t>
  </si>
  <si>
    <t>ﾗﾝﾄﾞｾﾝ 2mg ﾊﾞﾗ</t>
  </si>
  <si>
    <t>2mg/T ﾊﾞﾗ 1000T✕1B</t>
  </si>
  <si>
    <t>4987116024327</t>
  </si>
  <si>
    <t>ﾗﾝﾄﾞｾﾝ 2mg ﾋｰﾄ</t>
  </si>
  <si>
    <t>2mg/T HS 10T✕10</t>
  </si>
  <si>
    <t>4987116030311</t>
  </si>
  <si>
    <t>ｱﾚﾋﾞｱﾁﾝ注250mg</t>
  </si>
  <si>
    <t>4987116038515</t>
  </si>
  <si>
    <t>ｴｸｾｸﾞﾗﾝ錠100mg</t>
  </si>
  <si>
    <t>4987116039017</t>
  </si>
  <si>
    <t>ｴｸｾｸﾞﾗﾝ散20%</t>
  </si>
  <si>
    <t>4987116040013</t>
  </si>
  <si>
    <t>ｱﾚﾋﾞｱﾁﾝ散10%</t>
  </si>
  <si>
    <t>4987116040419</t>
  </si>
  <si>
    <t>ｱﾚﾋﾞｱﾁﾝ錠100mg</t>
  </si>
  <si>
    <t>4987116060523</t>
  </si>
  <si>
    <t>ｱｷﾈﾄﾝ細粒1%</t>
  </si>
  <si>
    <t>4987116063333</t>
  </si>
  <si>
    <t>ｱｷﾈﾄﾝ錠1mg</t>
  </si>
  <si>
    <t>4987116063548</t>
  </si>
  <si>
    <t>4987116064118</t>
  </si>
  <si>
    <t>ｾﾚﾈｰｽ細粒1%</t>
  </si>
  <si>
    <t>4987116065719</t>
  </si>
  <si>
    <t>ｾﾚﾈｰｽ注5mg</t>
  </si>
  <si>
    <t>4987116169011</t>
  </si>
  <si>
    <t>ﾘｽﾞﾐｯｸ錠10mg</t>
  </si>
  <si>
    <t>4987116175012</t>
  </si>
  <si>
    <t>ﾅﾃﾞｨｯｸ錠30mg</t>
  </si>
  <si>
    <t>4987116176514</t>
  </si>
  <si>
    <t>ﾅﾄﾘｯｸｽ錠1</t>
  </si>
  <si>
    <t>4987116180412</t>
  </si>
  <si>
    <t>ｷｭﾊﾞｰﾙ50ｴｱｿﾞｰﾙ</t>
  </si>
  <si>
    <t>4987116210003</t>
  </si>
  <si>
    <t>ｶﾞｽﾓﾁﾝ散1%</t>
  </si>
  <si>
    <t>4987116502009</t>
  </si>
  <si>
    <t>ﾐﾘﾌﾟﾗ動注用70mg</t>
  </si>
  <si>
    <t>1V</t>
  </si>
  <si>
    <t>4987116502016</t>
  </si>
  <si>
    <t>ﾘｻｲｵ点滴静注液100mg</t>
  </si>
  <si>
    <t>100mg</t>
  </si>
  <si>
    <t>4987116530002</t>
  </si>
  <si>
    <t>ﾒﾄｸﾞﾙｺ錠250mg</t>
  </si>
  <si>
    <t>4987116530415</t>
  </si>
  <si>
    <t>ﾂｲﾐｰｸﾞ錠500mg</t>
  </si>
  <si>
    <t>4987116533416</t>
  </si>
  <si>
    <t>ﾊﾟﾑ静注500mg</t>
  </si>
  <si>
    <t>4987116601016</t>
  </si>
  <si>
    <t>ｱﾑﾋﾞｿﾞｰﾑ点滴静注用50mg</t>
  </si>
  <si>
    <t>4987116721004</t>
  </si>
  <si>
    <t>ﾐﾘﾌﾟﾗ用懸濁用液4mL</t>
  </si>
  <si>
    <t>4mL*1A</t>
  </si>
  <si>
    <t>4987116776714</t>
  </si>
  <si>
    <t>ｱﾝﾍﾟｯｸ坐剤10mg</t>
  </si>
  <si>
    <t>5個×10個</t>
  </si>
  <si>
    <t>4987116776813</t>
  </si>
  <si>
    <t>ｱﾝﾍﾟｯｸ坐剤20mg</t>
  </si>
  <si>
    <t>4987116777414</t>
  </si>
  <si>
    <t>ｱﾝﾍﾟｯｸ坐剤30mg</t>
  </si>
  <si>
    <t>5個×6個</t>
  </si>
  <si>
    <t>4987116780315</t>
  </si>
  <si>
    <t>ｵﾌﾟｿ内服液5mg</t>
  </si>
  <si>
    <t>1包×20包</t>
  </si>
  <si>
    <t>4987116780414</t>
  </si>
  <si>
    <t>ｵﾌﾟｿ内服液10mg</t>
  </si>
  <si>
    <t>4987116780520</t>
  </si>
  <si>
    <t>ﾓﾙﾋﾈ塩酸塩錠10mg｢DSP｣</t>
  </si>
  <si>
    <t>10錠×8ｼｰﾄ</t>
  </si>
  <si>
    <t>4987117110234</t>
  </si>
  <si>
    <t>大鵬薬品工業</t>
  </si>
  <si>
    <t>ｱｲﾋﾟｰﾃﾞｨﾄﾞﾗｲｼﾛｯﾌﾟ5%</t>
  </si>
  <si>
    <t>4987117113013</t>
  </si>
  <si>
    <t>ｱﾛｷｼ静注0.75mg</t>
  </si>
  <si>
    <t>4987117113235</t>
  </si>
  <si>
    <t>ｱﾛｶﾘｽ点滴静注235mg</t>
  </si>
  <si>
    <t>235mg 5瓶</t>
  </si>
  <si>
    <t>4987117114010</t>
  </si>
  <si>
    <t>ｱﾌﾞﾗｷｻﾝ点滴静注用100mg</t>
  </si>
  <si>
    <t>4987117131017</t>
  </si>
  <si>
    <t>ｲｰﾌｪﾝﾊﾞｯｶﾙ錠50㎍</t>
  </si>
  <si>
    <t>4錠×5ｼｰﾄ</t>
  </si>
  <si>
    <t>4987117131055</t>
  </si>
  <si>
    <t>ｲｰﾌｪﾝﾊﾞｯｶﾙ錠100㎍</t>
  </si>
  <si>
    <t>4987117131109</t>
  </si>
  <si>
    <t>ｲｰﾌｪﾝﾊﾞｯｶﾙ錠200㎍</t>
  </si>
  <si>
    <t>4987117131154</t>
  </si>
  <si>
    <t>ｲｰﾌｪﾝﾊﾞｯｶﾙ錠400㎍</t>
  </si>
  <si>
    <t>ｿﾞﾘﾝｻﾞｶﾌﾟｾﾙ100mg</t>
  </si>
  <si>
    <t>14ｶﾌﾟｾﾙ×2ｼｰﾄ</t>
  </si>
  <si>
    <t>4987117616521</t>
  </si>
  <si>
    <t>ﾊﾞｯﾌﾟﾌｫｰ錠 20mg ﾋｰﾄ</t>
  </si>
  <si>
    <t>20mg/T PTP 10T✕10</t>
  </si>
  <si>
    <t>4987117630237</t>
  </si>
  <si>
    <t>ﾋﾞﾗﾉｱOD錠20mg</t>
  </si>
  <si>
    <t>20mg　100錠</t>
    <rPh sb="8" eb="9">
      <t>ジョウ</t>
    </rPh>
    <phoneticPr fontId="5"/>
  </si>
  <si>
    <t>ﾐｵｶｰﾑ内服液33.3%</t>
  </si>
  <si>
    <t>380mL×1瓶</t>
  </si>
  <si>
    <t>ﾒｻﾃﾞﾙﾑｸﾘｰﾑ0.1%</t>
  </si>
  <si>
    <t>4987117890013</t>
  </si>
  <si>
    <t>ﾖﾝﾃﾞﾘｽ点滴静注用0.25mg</t>
  </si>
  <si>
    <t>4987117890051</t>
  </si>
  <si>
    <t>ﾖﾝﾃﾞﾘｽ点滴静注用1mg</t>
  </si>
  <si>
    <t>4987117910018</t>
  </si>
  <si>
    <t>ﾛﾝｻｰﾌ配合錠T15</t>
  </si>
  <si>
    <t>4987117910513</t>
  </si>
  <si>
    <t>ﾛﾝｻｰﾌ配合錠T20</t>
  </si>
  <si>
    <t>4987117980103</t>
  </si>
  <si>
    <t>ﾛｷｿﾌﾟﾛﾌｪﾝﾅﾄﾘｳﾑﾃｰﾌﾟ50mg｢ﾀｲﾎｳ｣</t>
  </si>
  <si>
    <t>7枚×10袋</t>
  </si>
  <si>
    <t>4987120067303</t>
  </si>
  <si>
    <t>高田製薬</t>
  </si>
  <si>
    <t>アンブロキソール塩酸塩錠１５ｍｇ「タカタ」</t>
  </si>
  <si>
    <t>4987120067310</t>
  </si>
  <si>
    <t>ｱﾝﾌﾞﾛｷｿｰﾙ塩酸塩錠15mg｢ﾀｶﾀ｣</t>
  </si>
  <si>
    <t>4987120102202</t>
  </si>
  <si>
    <t>ﾚﾎﾞｾﾁﾘｼﾞﾝ塩酸塩DS0.5%｢ﾀｶﾀ｣</t>
  </si>
  <si>
    <t>0.25G×400包</t>
  </si>
  <si>
    <t>4987120110009</t>
  </si>
  <si>
    <t>ﾀﾞｲｱｯﾌﾟ坐剤10</t>
  </si>
  <si>
    <t>4987120110108</t>
  </si>
  <si>
    <t>ﾀﾞｲｱｯﾌﾟ坐剤4</t>
  </si>
  <si>
    <t>4987120110207</t>
  </si>
  <si>
    <t>ﾀﾞｲｱｯﾌﾟ坐剤6</t>
  </si>
  <si>
    <t>4987120110405</t>
  </si>
  <si>
    <t>ワコビタール坐剤１５</t>
  </si>
  <si>
    <t>5個×10個</t>
    <rPh sb="1" eb="2">
      <t>コ</t>
    </rPh>
    <rPh sb="5" eb="6">
      <t>コ</t>
    </rPh>
    <phoneticPr fontId="4"/>
  </si>
  <si>
    <t>4987120110504</t>
  </si>
  <si>
    <t>ﾜｺﾋﾞﾀｰﾙ坐剤30</t>
  </si>
  <si>
    <t>4987120110603</t>
  </si>
  <si>
    <t>ﾜｺﾋﾞﾀｰﾙ坐剤50</t>
  </si>
  <si>
    <t>4987120110702</t>
  </si>
  <si>
    <t>ﾜｺﾋﾞﾀｰﾙ坐剤100</t>
  </si>
  <si>
    <t>4987120116209</t>
  </si>
  <si>
    <t>ﾆｭｰﾚﾌﾟﾁﾙ錠5mg</t>
  </si>
  <si>
    <t>4987120116506</t>
  </si>
  <si>
    <t>ﾆｭｰﾚﾌﾟﾁﾙ錠10mg</t>
  </si>
  <si>
    <t>4987120116605</t>
  </si>
  <si>
    <t>ﾆｭｰﾚﾌﾟﾁﾙ錠 25mg ﾋｰﾄ</t>
  </si>
  <si>
    <t>25mg/T PTP 10T✕100</t>
  </si>
  <si>
    <t>4987120117749</t>
  </si>
  <si>
    <t>ﾘｽﾍﾟﾘﾄﾞﾝ内用液1mg/mL｢ﾀｶﾀ｣</t>
  </si>
  <si>
    <t>1ML×70包</t>
    <rPh sb="6" eb="7">
      <t>ツツミ</t>
    </rPh>
    <phoneticPr fontId="4"/>
  </si>
  <si>
    <t>4987120117756</t>
  </si>
  <si>
    <t>リスペリドン内用液1mg/mL「タカタ」</t>
  </si>
  <si>
    <t>2ML×70包</t>
  </si>
  <si>
    <t>4987120120701</t>
  </si>
  <si>
    <t>ｱﾝﾌﾞﾛｷｿｰﾙ塩酸塩DS小児用1.5%｢ﾀｶﾀ｣</t>
  </si>
  <si>
    <t>4987120121302</t>
  </si>
  <si>
    <t>ｱﾄﾓｷｾﾁﾝ錠5mg｢ﾀｶﾀ｣</t>
  </si>
  <si>
    <t>4987120121500</t>
  </si>
  <si>
    <t>ｱﾄﾓｷｾﾁﾝ錠10mg｢ﾀｶﾀ｣</t>
  </si>
  <si>
    <t>4987120121708</t>
  </si>
  <si>
    <t>ｱﾄﾓｷｾﾁﾝ錠25mg｢ﾀｶﾀ｣</t>
  </si>
  <si>
    <t>4987120122927</t>
  </si>
  <si>
    <t>ﾎﾞﾘｺﾅｿﾞｰﾙ顆粒20％「タカタ」</t>
    <rPh sb="9" eb="11">
      <t>カリュウ</t>
    </rPh>
    <phoneticPr fontId="12"/>
  </si>
  <si>
    <t>4987120123702</t>
  </si>
  <si>
    <t>ﾚﾎﾞﾎﾘﾅｰﾄ点滴静注用25mg｢ﾔｸﾙﾄ｣</t>
  </si>
  <si>
    <t>4987120123801</t>
  </si>
  <si>
    <t>ﾚﾎﾞﾎﾘﾅｰﾄ点滴静注用100mg｢ﾔｸﾙﾄ｣</t>
  </si>
  <si>
    <t>4987120126901</t>
  </si>
  <si>
    <t>ｶﾍﾟｼﾀﾋﾞﾝ錠300mg｢ﾔｸﾙﾄ｣</t>
  </si>
  <si>
    <t>4987120127601</t>
  </si>
  <si>
    <t>ﾊﾛﾍﾟﾘﾄﾞｰﾙ錠1mg｢ﾀｶﾀ｣</t>
  </si>
  <si>
    <t>4987120211706</t>
  </si>
  <si>
    <t>ﾐﾙﾘﾉﾝ注10mg｢ﾀｶﾀ｣</t>
  </si>
  <si>
    <t>4987120219801</t>
  </si>
  <si>
    <t>ｱﾙﾌﾟﾛｽﾀｼﾞﾙｱﾙﾌｧﾃﾞｸｽ注射用20μg｢ﾀｶﾀ｣</t>
  </si>
  <si>
    <t>4987120223808</t>
  </si>
  <si>
    <t>ｶﾙﾎﾞｼｽﾃｲﾝDS50%｢ﾀｶﾀ｣</t>
  </si>
  <si>
    <t>4987120226106</t>
  </si>
  <si>
    <t>ﾂﾛﾌﾞﾃﾛｰﾙ塩酸塩DS小児用0.1%｢ﾀｶﾀ｣</t>
  </si>
  <si>
    <t>4987120246036</t>
  </si>
  <si>
    <t>ｾﾚｽﾀﾐﾝ配合錠</t>
  </si>
  <si>
    <t>4987120388507</t>
  </si>
  <si>
    <t>ｶﾞﾍﾞｷｻｰﾄﾒｼﾙ酸塩注射用100mg｢ﾀｶﾀ｣</t>
  </si>
  <si>
    <t>100mg 10V</t>
  </si>
  <si>
    <t>4987120394409</t>
  </si>
  <si>
    <t>ｺﾙﾋﾁﾝ錠0.5mg｢ﾀｶﾀ｣</t>
  </si>
  <si>
    <t>4987120398704</t>
  </si>
  <si>
    <t>ｵｻﾞｸﾞﾚﾙNa点滴静注40mg｢ﾀｶﾀ｣</t>
  </si>
  <si>
    <t>4987120440809</t>
  </si>
  <si>
    <t>ﾎﾟﾗﾗﾐﾝ注5mg</t>
  </si>
  <si>
    <t>4987120440816</t>
  </si>
  <si>
    <t>4987120441011</t>
  </si>
  <si>
    <t>ﾎﾟﾗﾗﾐﾝ錠2mg</t>
  </si>
  <si>
    <t>4987120441103</t>
  </si>
  <si>
    <t>ﾎﾟﾗﾗﾐﾝ散1%</t>
  </si>
  <si>
    <t>4987120447112</t>
  </si>
  <si>
    <t>ﾓﾝﾃﾙｶｽﾄ錠10mg｢ﾀｶﾀ｣</t>
  </si>
  <si>
    <t>4987120447402</t>
  </si>
  <si>
    <t>ﾓﾝﾃﾙｶｽﾄﾁｭｱﾌﾞﾙ錠5mg｢ﾀｶﾀ｣</t>
  </si>
  <si>
    <t>4987120447532</t>
  </si>
  <si>
    <t>ﾓﾝﾃﾙｶｽﾄ細粒4mg｢ﾀｶﾀ｣</t>
  </si>
  <si>
    <t>4987120449505</t>
  </si>
  <si>
    <t>ﾌﾟﾗﾝﾙｶｽﾄDS10%｢ﾀｶﾀ｣</t>
  </si>
  <si>
    <t>4987120614200</t>
  </si>
  <si>
    <t>ｸﾗﾘｽﾛﾏｲｼﾝDS小児用10%｢ﾀｶﾀ｣</t>
  </si>
  <si>
    <t>4987120617102</t>
  </si>
  <si>
    <t>ﾎﾞﾘｺﾅｿﾞｰﾙ錠200mg「タカタ」</t>
    <rPh sb="9" eb="10">
      <t>ジョウ</t>
    </rPh>
    <phoneticPr fontId="12"/>
  </si>
  <si>
    <t>10錠×5</t>
  </si>
  <si>
    <t>4987120624520</t>
  </si>
  <si>
    <t>ﾄｽﾌﾛｷｻｼﾝﾄｼﾙ酸塩細粒小児用15%｢ﾀｶﾀ｣</t>
    <rPh sb="11" eb="12">
      <t>サン</t>
    </rPh>
    <rPh sb="12" eb="13">
      <t>エン</t>
    </rPh>
    <rPh sb="13" eb="15">
      <t>サイリュウ</t>
    </rPh>
    <rPh sb="15" eb="18">
      <t>ショウニヨウ</t>
    </rPh>
    <phoneticPr fontId="13"/>
  </si>
  <si>
    <t>4987123000178</t>
  </si>
  <si>
    <t>武田薬品工業</t>
  </si>
  <si>
    <t>ﾚﾎﾞｾﾁﾘｼﾞﾝ塩酸塩錠5mg｢武田ﾃﾊﾞ｣</t>
  </si>
  <si>
    <t>4987123000802</t>
  </si>
  <si>
    <t>ｺﾞﾅﾄﾛﾋﾟﾝ注用5000単位</t>
  </si>
  <si>
    <t>4987123000864</t>
  </si>
  <si>
    <t>ﾁﾗｰﾁﾞﾝS静注液200㎍</t>
  </si>
  <si>
    <t>200㎍1mL 2A</t>
  </si>
  <si>
    <t>4987123001243</t>
  </si>
  <si>
    <t>ｱｼﾞﾙﾊﾞ顆粒1%</t>
  </si>
  <si>
    <t>4987123001304</t>
  </si>
  <si>
    <t>ﾌﾙｵﾛﾒﾄﾛﾝ点眼液0.1%｢ｾﾝｼﾞｭ｣</t>
  </si>
  <si>
    <t>4987123001328</t>
  </si>
  <si>
    <t>ｼｱﾉｺﾊﾞﾗﾐﾝ点眼液0.02%｢ｾﾝｼﾞｭ｣</t>
  </si>
  <si>
    <t>4987123001564</t>
  </si>
  <si>
    <t>ｽｸﾗﾙﾌｧｰﾄ内用液10%｢NIG｣</t>
  </si>
  <si>
    <t>10mL×210包</t>
  </si>
  <si>
    <t>4987123001755</t>
  </si>
  <si>
    <t>ｱﾙﾝﾌﾞﾘｸﾞ錠30mg</t>
  </si>
  <si>
    <t>30mg 20錠</t>
  </si>
  <si>
    <t>4987123001762</t>
  </si>
  <si>
    <t>ｱﾙﾝﾌﾞﾘｸﾞ錠90mg</t>
  </si>
  <si>
    <t>90mg 20錠</t>
  </si>
  <si>
    <t>4987123002059</t>
  </si>
  <si>
    <t xml:space="preserve">ﾚﾍﾞｽﾃｨﾌﾞ皮下注用3.8mg	</t>
  </si>
  <si>
    <t>4987123002097</t>
  </si>
  <si>
    <r>
      <t>ﾌﾙﾁｶｿﾞﾝﾌﾗﾝｶﾙﾎﾞﾝ酸ｴｽﾃﾙ点鼻液27.5</t>
    </r>
    <r>
      <rPr>
        <sz val="10"/>
        <rFont val="Calibri"/>
        <family val="3"/>
        <charset val="161"/>
      </rPr>
      <t>μ</t>
    </r>
    <r>
      <rPr>
        <sz val="10"/>
        <rFont val="HGSｺﾞｼｯｸM"/>
        <family val="3"/>
        <charset val="128"/>
      </rPr>
      <t>g｢武田ﾃﾊﾞ｣56噴霧用</t>
    </r>
    <rPh sb="15" eb="16">
      <t>サン</t>
    </rPh>
    <rPh sb="20" eb="22">
      <t>テンビ</t>
    </rPh>
    <rPh sb="22" eb="23">
      <t>エキ</t>
    </rPh>
    <rPh sb="30" eb="32">
      <t>タケダ</t>
    </rPh>
    <rPh sb="38" eb="41">
      <t>フンムヨウ</t>
    </rPh>
    <phoneticPr fontId="4"/>
  </si>
  <si>
    <t>4987123002110</t>
  </si>
  <si>
    <t>ｾﾞｼﾞｭｰﾗ錠100mg</t>
  </si>
  <si>
    <t>100mg 20錠</t>
  </si>
  <si>
    <t>4987123002523</t>
  </si>
  <si>
    <t>ﾗﾒﾙﾃｵﾝ錠8mg｢武田ﾃﾊﾞ｣</t>
  </si>
  <si>
    <t>4987123002530</t>
  </si>
  <si>
    <t>ﾊﾞﾗ500錠</t>
  </si>
  <si>
    <t>4987123002721</t>
  </si>
  <si>
    <t>ｵﾒｶﾞ-3脂肪酸ｴﾁﾙ粒状ｶﾌﾟｾﾙ2g｢武田ﾃﾊﾞ｣</t>
  </si>
  <si>
    <t xml:space="preserve">2g1包×56包	</t>
  </si>
  <si>
    <t>4987123002745</t>
  </si>
  <si>
    <t>ﾀｹｷｬﾌﾞOD錠10mg</t>
  </si>
  <si>
    <t>4987123002752</t>
  </si>
  <si>
    <t>ﾀｹｷｬﾌﾞOD錠20mg</t>
  </si>
  <si>
    <t>4987123003766</t>
  </si>
  <si>
    <t>ﾋﾞﾊﾞﾝｾｶﾌﾟｾﾙ20mg</t>
  </si>
  <si>
    <t>30P</t>
  </si>
  <si>
    <t>4987123003773</t>
  </si>
  <si>
    <t>ﾋﾞﾊﾞﾝｾｶﾌﾟｾﾙ30mg</t>
  </si>
  <si>
    <t>4987123003919</t>
  </si>
  <si>
    <t>ｱｼﾞﾝﾏ静注用1500</t>
    <rPh sb="5" eb="8">
      <t>ジョウチュウヨウ</t>
    </rPh>
    <phoneticPr fontId="13"/>
  </si>
  <si>
    <t>4987123003988</t>
  </si>
  <si>
    <t>ｷｭｰﾋﾞﾄﾙ20%皮下注2g/10mL</t>
  </si>
  <si>
    <t>4987123003995</t>
  </si>
  <si>
    <t>ｷｭｰﾋﾞﾄﾙ20%皮下注4g/20ml</t>
  </si>
  <si>
    <t>4987123004008</t>
  </si>
  <si>
    <t>ｷｭｰﾋﾞﾄﾙ20%皮下注8g/40mL</t>
  </si>
  <si>
    <t>4987123004022</t>
  </si>
  <si>
    <t>ｲﾝﾁｭﾆﾌﾞ錠1mg</t>
  </si>
  <si>
    <t>4987123004039</t>
  </si>
  <si>
    <t>ｲﾝﾁｭﾆﾌﾞ錠3mg</t>
    <rPh sb="7" eb="8">
      <t>ジョウ</t>
    </rPh>
    <phoneticPr fontId="13"/>
  </si>
  <si>
    <t>4987123004169</t>
  </si>
  <si>
    <t>ｾﾌﾟｰﾛﾁﾝ静注用1000単位</t>
    <rPh sb="7" eb="10">
      <t>ジョウチュウヨウ</t>
    </rPh>
    <rPh sb="14" eb="16">
      <t>タンイ</t>
    </rPh>
    <phoneticPr fontId="13"/>
  </si>
  <si>
    <t>4987123004206</t>
  </si>
  <si>
    <t>ﾘﾌﾞﾃﾝｼﾃｨ錠200mg</t>
  </si>
  <si>
    <t>200mg ﾊﾞﾗ28錠</t>
  </si>
  <si>
    <t>4987123004282</t>
  </si>
  <si>
    <t>ﾌﾘｭｻﾞｸﾗｶﾌﾟｾﾙ1mg</t>
  </si>
  <si>
    <t>21カプセル×1瓶</t>
  </si>
  <si>
    <t>4987123004299</t>
  </si>
  <si>
    <t>ﾌﾘｭｻﾞｸﾗｶﾌﾟｾﾙ5mg</t>
  </si>
  <si>
    <t>4987123004565</t>
  </si>
  <si>
    <t>ﾊｲｷｭｰﾋﾞｱ10%皮下注ｾｯﾄ5g/50mL</t>
  </si>
  <si>
    <t>1ｾｯﾄ×1ｾｯﾄ</t>
  </si>
  <si>
    <t>4987123004572</t>
  </si>
  <si>
    <t>ﾊｲｷｭｰﾋﾞｱ10%皮下注ｾｯﾄ10g/100mL</t>
  </si>
  <si>
    <t>4987123004589</t>
  </si>
  <si>
    <t>ﾊｲｷｭｰﾋﾞｱ10%皮下注ｾｯﾄ20g/200mL</t>
  </si>
  <si>
    <t>4987123004862</t>
  </si>
  <si>
    <t>ｸﾞﾛﾍﾞﾆﾝI 10%静注 10g/100mL</t>
  </si>
  <si>
    <t>1瓶×1瓶</t>
    <rPh sb="4" eb="5">
      <t>ビン</t>
    </rPh>
    <phoneticPr fontId="4"/>
  </si>
  <si>
    <t>4987123004879</t>
  </si>
  <si>
    <t>ｸﾞﾛﾍﾞﾆﾝI 10%静注 20g/200mL</t>
  </si>
  <si>
    <t>4987123004886</t>
  </si>
  <si>
    <t>ｸﾞﾛﾍﾞﾆﾝｰI 10%静注5g/50mL</t>
  </si>
  <si>
    <t>5g/50mL 1瓶</t>
  </si>
  <si>
    <t>4987123017435</t>
  </si>
  <si>
    <t>ｾﾙｼﾝ散1%</t>
  </si>
  <si>
    <t>4987123031479</t>
  </si>
  <si>
    <t>ﾌﾟﾚﾄﾞﾆｿﾞﾛﾝ散｢ﾀｹﾀﾞ｣1%</t>
  </si>
  <si>
    <t>4987123079631</t>
  </si>
  <si>
    <t>ﾕｰﾛｼﾞﾝ2mg錠</t>
  </si>
  <si>
    <t>4987123107747</t>
  </si>
  <si>
    <t>ﾋﾙﾄﾆﾝ0.5mg注射液</t>
  </si>
  <si>
    <t>4987123127127</t>
  </si>
  <si>
    <t>25mgｱﾘﾅﾐﾝF糖衣錠</t>
  </si>
  <si>
    <t>4987123127134</t>
  </si>
  <si>
    <t>50mgｱﾘﾅﾐﾝF糖衣錠</t>
  </si>
  <si>
    <t>4987123127240</t>
  </si>
  <si>
    <t>調剤用ﾊﾟﾝﾋﾞﾀﾝ末</t>
  </si>
  <si>
    <t>100g×1袋</t>
  </si>
  <si>
    <t>4987123129459</t>
  </si>
  <si>
    <t>ﾀｹﾌﾟﾛﾝ静注用30mg</t>
  </si>
  <si>
    <t>4987123136341</t>
  </si>
  <si>
    <t>ﾌﾞﾛﾌﾟﾚｽ錠4</t>
  </si>
  <si>
    <t>4987123143936</t>
  </si>
  <si>
    <t>ﾛｾﾞﾚﾑ錠8mg</t>
  </si>
  <si>
    <t>4987123144902</t>
  </si>
  <si>
    <t>ｴﾝﾌﾞﾚﾙ皮下注用25mg</t>
  </si>
  <si>
    <t>1瓶×4瓶</t>
  </si>
  <si>
    <t>4987123145053</t>
  </si>
  <si>
    <t>献血ﾉﾝｽﾛﾝ500注射用</t>
  </si>
  <si>
    <t>4987123145060</t>
  </si>
  <si>
    <t>献血ﾉﾝｽﾛﾝ1500注射用</t>
  </si>
  <si>
    <t>1500単位</t>
  </si>
  <si>
    <t>4987123146869</t>
  </si>
  <si>
    <t>ﾛﾙﾌｧﾝ注射液1mg</t>
  </si>
  <si>
    <t>4987123146951</t>
  </si>
  <si>
    <t>人工涙液ﾏｲﾃｨｱ点眼液</t>
  </si>
  <si>
    <t>4987123147729</t>
  </si>
  <si>
    <t>ﾍﾞｽﾄﾛﾝ点眼用0.5%</t>
  </si>
  <si>
    <t>5mL×5瓶</t>
  </si>
  <si>
    <t>4987123148535</t>
  </si>
  <si>
    <t>ｴﾝﾌﾞﾚﾙ皮下注25mgｼﾘﾝｼﾞ0.5mL</t>
  </si>
  <si>
    <t>1筒×4筒</t>
  </si>
  <si>
    <t>4987123148580</t>
  </si>
  <si>
    <t>ﾍﾟﾁｼﾞﾝ塩酸塩注射液35mg｢ﾀｹﾀﾞ｣</t>
  </si>
  <si>
    <t>3.5% 1mL 10A</t>
  </si>
  <si>
    <t>4987123148597</t>
  </si>
  <si>
    <t>ﾍﾟﾁｼﾞﾝ塩酸塩注射液50mg｢ﾀｹﾀﾞ｣</t>
    <rPh sb="6" eb="9">
      <t>エンサンエン</t>
    </rPh>
    <rPh sb="9" eb="11">
      <t>チュウシャ</t>
    </rPh>
    <rPh sb="11" eb="12">
      <t>エキ</t>
    </rPh>
    <phoneticPr fontId="11"/>
  </si>
  <si>
    <t>4987123148610</t>
  </si>
  <si>
    <t>ﾓﾙﾋﾈ塩酸塩水和物｢ﾀｹﾀﾞ｣原末</t>
  </si>
  <si>
    <t>5g×1瓶</t>
  </si>
  <si>
    <t>4987123148771</t>
  </si>
  <si>
    <t>ﾀﾘﾑｽ点眼液0.1%</t>
  </si>
  <si>
    <t>4987123149402</t>
  </si>
  <si>
    <t>ﾈｼｰﾅ錠25mg</t>
  </si>
  <si>
    <t>4987123149570</t>
  </si>
  <si>
    <t>ｶﾞﾁﾌﾛ点眼液0.3%</t>
  </si>
  <si>
    <t>4987123149617</t>
  </si>
  <si>
    <t>ﾍﾞｸﾃｨﾋﾞｯｸｽ点滴静注100mg</t>
  </si>
  <si>
    <t>4987123150088</t>
  </si>
  <si>
    <t>献血ｸﾞﾛﾍﾞﾆﾝ-I静注用500mg</t>
  </si>
  <si>
    <t>4987123150095</t>
  </si>
  <si>
    <t>献血ｸﾞﾛﾍﾞﾆﾝ-I静注用2500mg</t>
  </si>
  <si>
    <t>4987123150101</t>
  </si>
  <si>
    <t>献血ｸﾞﾛﾍﾞﾆﾝ-I静注用5000mg</t>
  </si>
  <si>
    <t>4987123150118</t>
  </si>
  <si>
    <t>乾燥HBｸﾞﾛﾌﾞﾘﾝ筋注用200単位｢ﾆﾁﾔｸ｣</t>
  </si>
  <si>
    <t>4987123150828</t>
  </si>
  <si>
    <t>ｴﾅﾙﾓﾝﾃﾞﾎﾟｰ筋注125mg</t>
  </si>
  <si>
    <t>4987123150934</t>
  </si>
  <si>
    <t>ﾁﾗｰﾁﾞﾝS散0.01%</t>
  </si>
  <si>
    <t>4987123151559</t>
  </si>
  <si>
    <t>ｴﾝﾌﾞﾚﾙ皮下注用10mg</t>
  </si>
  <si>
    <t>4987123152228</t>
  </si>
  <si>
    <t>ｱｼﾞﾙﾊﾞ錠20mg</t>
  </si>
  <si>
    <t>4987123152983</t>
  </si>
  <si>
    <t>ﾍﾞｸﾃｨﾋﾞｯｸｽ点滴静注400mg</t>
  </si>
  <si>
    <t>4987123153515</t>
  </si>
  <si>
    <t>ﾛﾗﾒｯﾄ錠1.0</t>
  </si>
  <si>
    <t>4987123154147</t>
  </si>
  <si>
    <t>ﾉﾊﾞﾝﾄﾛﾝ注10mg</t>
  </si>
  <si>
    <t>4987123154154</t>
  </si>
  <si>
    <t>ﾉﾊﾞﾝﾄﾛﾝ注20mg</t>
  </si>
  <si>
    <t>4987123154161</t>
  </si>
  <si>
    <t>ﾌﾟﾗﾉﾊﾞｰﾙ配合錠</t>
  </si>
  <si>
    <t>21錠×10ｼｰﾄ</t>
  </si>
  <si>
    <t>4987123154185</t>
  </si>
  <si>
    <t>ﾀｹﾙﾀﾞ配合錠</t>
  </si>
  <si>
    <t>4987123154352</t>
  </si>
  <si>
    <t>ﾀｹｷｬﾌﾞ錠10mg</t>
  </si>
  <si>
    <t>4987123154406</t>
  </si>
  <si>
    <t>ﾀｹｷｬﾌﾞ錠20mg</t>
  </si>
  <si>
    <t>4987123154581</t>
  </si>
  <si>
    <t>ﾄﾘﾝﾃﾘｯｸｽ錠10mg</t>
  </si>
  <si>
    <t>4987123154642</t>
  </si>
  <si>
    <t>ｱｲﾌｧｶﾞﾝ点眼液0.1%</t>
  </si>
  <si>
    <t>4987123155106</t>
  </si>
  <si>
    <t>ﾁﾗｰﾁﾞﾝS錠25㎍</t>
  </si>
  <si>
    <t>4987123155137</t>
  </si>
  <si>
    <t>ﾁﾗｰﾁﾞﾝS錠50㎍</t>
  </si>
  <si>
    <t>4987123155144</t>
  </si>
  <si>
    <t>PTP 50㎍ 500錠</t>
  </si>
  <si>
    <t>4987123155205</t>
  </si>
  <si>
    <t>ﾁﾗｰﾁﾞﾝS錠100μg</t>
  </si>
  <si>
    <t>4987123155243</t>
  </si>
  <si>
    <t>ｺﾃﾞｲﾝﾘﾝ酸塩錠20mg｢ﾀｹﾀﾞ｣</t>
  </si>
  <si>
    <t>4987123155977</t>
  </si>
  <si>
    <t>ｱﾄﾞｾﾄﾘｽ点滴静注用50mg</t>
  </si>
  <si>
    <t>4987123156547</t>
  </si>
  <si>
    <t>ｲｿｿﾙﾋﾞﾄﾞ内用液70%｢CEO｣</t>
  </si>
  <si>
    <t>4987123157056</t>
  </si>
  <si>
    <t>ﾒﾄﾋﾟﾛﾝｶﾌﾟｾﾙ250mg</t>
  </si>
  <si>
    <t>18カプセル×1瓶</t>
  </si>
  <si>
    <t>4987123157490</t>
  </si>
  <si>
    <t>ｶﾝﾃﾞｻﾙﾀﾝ錠2mg｢あすか｣</t>
  </si>
  <si>
    <t>4987123157520</t>
  </si>
  <si>
    <t>ｶﾝﾃﾞｻﾙﾀﾝ錠4mg｢あすか｣</t>
  </si>
  <si>
    <t>4987123157575</t>
  </si>
  <si>
    <t>ｶﾝﾃﾞｻﾙﾀﾝ錠8mg｢あすか｣</t>
  </si>
  <si>
    <t>4987123157667</t>
  </si>
  <si>
    <t>ｴﾝﾀｲﾋﾞｵ点滴静注用300mg</t>
  </si>
  <si>
    <t>300mg</t>
  </si>
  <si>
    <t>4987123158138</t>
  </si>
  <si>
    <t>ｵﾙﾀﾞﾐﾝ注射用1g</t>
  </si>
  <si>
    <t>1瓶×2瓶</t>
  </si>
  <si>
    <t>4987123158237</t>
  </si>
  <si>
    <t>ﾘｭｰﾌﾟﾘﾝ注射用1.88mg</t>
  </si>
  <si>
    <t>4987123158244</t>
  </si>
  <si>
    <t>ﾘｭｰﾌﾟﾘﾝ注射用3.75mg</t>
  </si>
  <si>
    <t>4987123158565</t>
  </si>
  <si>
    <t>ｼﾞｵｸﾁﾙｿｼﾞｳﾑｽﾙﾎｻｸｼﾈｰﾄ耳科用液5%｢CEO｣</t>
  </si>
  <si>
    <t>10mL×10本</t>
  </si>
  <si>
    <t>4987123158831</t>
  </si>
  <si>
    <t>ﾒﾙｶｿﾞｰﾙ錠5mg</t>
  </si>
  <si>
    <t>4987123158848</t>
  </si>
  <si>
    <t>4987123159029</t>
  </si>
  <si>
    <t>ﾆﾝﾗｰﾛｶﾌﾟｾﾙ2.3mg</t>
  </si>
  <si>
    <t>1ｶﾌﾟｾﾙ×1ｼｰﾄ</t>
  </si>
  <si>
    <t>4987123159036</t>
  </si>
  <si>
    <t>ｷｬﾌﾞﾋﾟﾘﾝ配合錠</t>
  </si>
  <si>
    <t>4987123159067</t>
  </si>
  <si>
    <t>4987123159708</t>
  </si>
  <si>
    <t>ﾆﾝﾗｰﾛｶﾌﾟｾﾙ3mg</t>
  </si>
  <si>
    <t>4987123159715</t>
  </si>
  <si>
    <t>ﾆﾝﾗｰﾛｶﾌﾟｾﾙ4mg</t>
  </si>
  <si>
    <t>4987123159722</t>
  </si>
  <si>
    <t>ﾘﾌｷｼﾏ錠200mg</t>
  </si>
  <si>
    <t>4987123159906</t>
  </si>
  <si>
    <t>ｵﾌﾛｷｻｼﾝ耳科用液0.3%｢CEO｣</t>
  </si>
  <si>
    <t>0.3% 5mL×5本</t>
    <rPh sb="10" eb="11">
      <t>ホン</t>
    </rPh>
    <phoneticPr fontId="7"/>
  </si>
  <si>
    <t>4987123159913</t>
  </si>
  <si>
    <t>0.3% 5mL</t>
  </si>
  <si>
    <t>4987123160322</t>
  </si>
  <si>
    <t>ﾘｭｰﾌﾟﾘﾝSR注射用ｷｯﾄ11.25mg</t>
  </si>
  <si>
    <t>4987123160339</t>
  </si>
  <si>
    <t>ﾘｭｰﾌﾟﾘﾝPRO注射用ｷｯﾄ22.5mg</t>
  </si>
  <si>
    <t>4987123160643</t>
  </si>
  <si>
    <t>ﾌﾟﾛﾋﾟﾍﾞﾘﾝ塩酸塩錠10mg｢あすか｣</t>
  </si>
  <si>
    <t>4987123161114</t>
  </si>
  <si>
    <t>ﾚﾙﾐﾅ錠40mg</t>
  </si>
  <si>
    <t>4987123161121</t>
  </si>
  <si>
    <t>ｶﾎﾞﾒﾃｨｸｽ錠20mg</t>
  </si>
  <si>
    <t>PTP 20mg　30錠</t>
  </si>
  <si>
    <t>4987123161138</t>
  </si>
  <si>
    <t>ｶﾎﾞﾒﾃｨｸｽ錠60mg</t>
  </si>
  <si>
    <t>PTP 60mg　10錠</t>
  </si>
  <si>
    <t>4987123161374</t>
  </si>
  <si>
    <t>ﾌｧｲﾊﾞ静注用1000</t>
  </si>
  <si>
    <t>4987123161411</t>
  </si>
  <si>
    <t>ｱﾃﾞｨﾉﾍﾞｲﾄ静注用ｷｯﾄ500</t>
  </si>
  <si>
    <t>500IU1ｷｯﾄ✕1ｷｯﾄ5mL(ﾖｳ)ﾂｷ</t>
  </si>
  <si>
    <t>4987123161428</t>
  </si>
  <si>
    <t>ｱﾃﾞｨﾉﾍﾞｲﾄ静注用ｷｯﾄ1000</t>
  </si>
  <si>
    <t>4987123161442</t>
  </si>
  <si>
    <t>ｱﾃﾞｨﾉﾍﾞｲﾄ静注用ｷｯﾄ2000</t>
  </si>
  <si>
    <t>4987123161466</t>
  </si>
  <si>
    <t>ｱﾄﾞﾍﾞｲﾄ静注用ｷｯﾄ250</t>
  </si>
  <si>
    <t>4987123161473</t>
  </si>
  <si>
    <t>ｱﾄﾞﾍﾞｲﾄ静注用ｷｯﾄ500</t>
  </si>
  <si>
    <t>4987123161527</t>
  </si>
  <si>
    <t>ﾋﾞﾌﾟﾘﾌﾞ点滴静注用400単位</t>
  </si>
  <si>
    <t>4987123162067</t>
  </si>
  <si>
    <t>ｴﾝﾀｲﾋﾞｵ皮下注108㎎ﾍﾟﾝ</t>
  </si>
  <si>
    <t>4987123162135</t>
  </si>
  <si>
    <t>静注用ﾏｸﾞﾈｿﾞｰﾙ20mL</t>
  </si>
  <si>
    <t>4987123409353</t>
  </si>
  <si>
    <t>ﾌﾞﾛﾑﾍｷｼﾝ塩酸塩吸入液0.2%｢ﾀｲﾖｰ｣</t>
  </si>
  <si>
    <t xml:space="preserve">0.2%1mL 45mL×1瓶 </t>
  </si>
  <si>
    <t>4987123409360</t>
  </si>
  <si>
    <t>4987123409698</t>
  </si>
  <si>
    <t>ﾍﾞﾗﾊﾟﾐﾙ塩酸塩錠40mg｢ﾀｲﾖｰ｣</t>
  </si>
  <si>
    <t>40mg 100錠</t>
  </si>
  <si>
    <t>ｴﾙｻﾒｯﾄS配合錠</t>
  </si>
  <si>
    <t>4987123415781</t>
  </si>
  <si>
    <t>ﾌｪﾉﾌｨﾌﾞﾗｰﾄ錠53.3mg｢武田ﾃﾊﾞ｣</t>
  </si>
  <si>
    <t>53.3mg</t>
  </si>
  <si>
    <t>4987123415897</t>
  </si>
  <si>
    <t>ﾗﾝｿﾌﾟﾗｿﾞｰﾙOD錠15mg｢武田ﾃﾊﾞ｣</t>
  </si>
  <si>
    <t>ｼﾞｱｾﾞﾊﾟﾑ注射液5mg｢NIG｣</t>
  </si>
  <si>
    <t>ﾋﾟﾍﾟﾗｼﾘﾝNa注射用1g｢NIG｣</t>
  </si>
  <si>
    <t>ﾋﾟﾍﾟﾗｼﾘﾝ NA注射用2G ｢NIG｣</t>
  </si>
  <si>
    <t>ｼﾞｱｾﾞﾊﾟﾑ注射液10mg｢NIG｣</t>
  </si>
  <si>
    <t>ﾐﾉｻｲｸﾘﾝ塩酸塩点滴静注用100mg｢NIG｣</t>
  </si>
  <si>
    <t>ﾛﾍﾟﾗﾐﾄﾞ塩酸塩細粒小児用0.05%｢NIG｣</t>
  </si>
  <si>
    <t>4987123873628</t>
  </si>
  <si>
    <t>ﾍﾞﾗﾊﾟﾐﾙ塩酸塩静注5mg｢NIG｣</t>
  </si>
  <si>
    <t>ｲﾌﾞﾌﾟﾛﾌｪﾝ錠100mg｢NIG｣</t>
  </si>
  <si>
    <t>10錠×10シート</t>
  </si>
  <si>
    <t>ﾛﾍﾟﾗﾐﾄﾞ塩酸塩ｶﾌﾟｾﾙ1mg｢NIG｣</t>
  </si>
  <si>
    <t>10ｶﾌﾟｾﾙ×10</t>
  </si>
  <si>
    <t>4987123875240</t>
  </si>
  <si>
    <t>ﾌﾛｾﾐﾄﾞ錠20mg｢NIG｣</t>
  </si>
  <si>
    <t>PTP100錠</t>
  </si>
  <si>
    <t>4987123875363</t>
  </si>
  <si>
    <t>ﾌﾛｾﾐﾄﾞ注20mg｢NIG｣</t>
  </si>
  <si>
    <t>2mLX50管</t>
    <rPh sb="6" eb="7">
      <t>カン</t>
    </rPh>
    <phoneticPr fontId="7"/>
  </si>
  <si>
    <t>4987123876384</t>
  </si>
  <si>
    <t>献血ｱﾙﾌﾞﾐﾝ20%静注10g/50mL｢ﾀｹﾀﾞ｣</t>
  </si>
  <si>
    <t>4987123876414</t>
  </si>
  <si>
    <t>PPSB-HT静注用500単位｢ﾀｹﾀﾞ｣</t>
  </si>
  <si>
    <t>4987128000616</t>
  </si>
  <si>
    <t>ｺﾝﾄﾐﾝ糖衣錠25mg</t>
  </si>
  <si>
    <t>25mg/T ﾊﾞﾗ 1000T✕1B</t>
  </si>
  <si>
    <t>4987128002030</t>
  </si>
  <si>
    <t>ﾌﾙﾒｼﾞﾝ糖衣錠1mgﾊﾞﾗ</t>
  </si>
  <si>
    <t>1mg/T ﾊﾞﾗ 1000T✕1B</t>
  </si>
  <si>
    <t>4987128005123</t>
  </si>
  <si>
    <t>ﾋﾟｰｾﾞｯﾄｼｰ糖衣錠2mg</t>
  </si>
  <si>
    <t>2mg/T PTP 10T✕10</t>
  </si>
  <si>
    <t>4987128005130</t>
  </si>
  <si>
    <t>ﾋﾟｰｾﾞｯﾄｼｰ糖衣錠4mg</t>
  </si>
  <si>
    <t>4mg/T PTP 10T✕10</t>
  </si>
  <si>
    <t>4987128005147</t>
  </si>
  <si>
    <t>4987128005154</t>
  </si>
  <si>
    <t>ｸﾘｱﾅｰﾙ錠200mg</t>
  </si>
  <si>
    <t>4987128005185</t>
  </si>
  <si>
    <t>ｺﾝﾄﾐﾝ糖衣錠50mg</t>
  </si>
  <si>
    <t>4987128005192</t>
  </si>
  <si>
    <t>ｺﾝﾄﾐﾝ糖衣錠12.5mg</t>
  </si>
  <si>
    <t>4987128005208</t>
  </si>
  <si>
    <t>ﾋﾟｰｾﾞｯﾄｼｰ糖衣錠8mg</t>
  </si>
  <si>
    <t>8mg/T PTP 10T✕10</t>
  </si>
  <si>
    <t>4987128006151</t>
  </si>
  <si>
    <t>ﾌﾙﾒｼﾞﾝ錠 0.5mg ﾋｰﾄ</t>
  </si>
  <si>
    <t>0.5mg/T PTP 10T✕10</t>
  </si>
  <si>
    <t>4987128006168</t>
  </si>
  <si>
    <t>ﾌﾙﾒｼﾞﾝ錠 1mg ﾋｰﾄ</t>
  </si>
  <si>
    <t>1mg/T PTP 10T✕10</t>
  </si>
  <si>
    <t>4987128006335</t>
  </si>
  <si>
    <t>ｺﾝﾄﾐﾝ糖衣錠100mg</t>
  </si>
  <si>
    <t>4987128006465</t>
  </si>
  <si>
    <t>ﾋﾍﾞﾙﾅ散10%</t>
    <rPh sb="5" eb="6">
      <t>チ</t>
    </rPh>
    <phoneticPr fontId="4"/>
  </si>
  <si>
    <t>10%1g ﾊﾞﾗ 100g✕1袋(ｱﾙﾐ)</t>
  </si>
  <si>
    <t>4987128006496</t>
  </si>
  <si>
    <t>ﾃﾞﾊﾟｽ錠0.5mg</t>
  </si>
  <si>
    <t>4987128006502</t>
  </si>
  <si>
    <t>ﾃﾞﾊﾟｽ錠 1mg ﾋｰﾄ</t>
  </si>
  <si>
    <t>4987128006601</t>
  </si>
  <si>
    <t>ﾚｸﾁｿﾞｰﾙ錠25mg</t>
  </si>
  <si>
    <t>4987128006762</t>
  </si>
  <si>
    <t>ﾌﾙﾃﾞｶｼﾝ筋注25mg</t>
  </si>
  <si>
    <t>4987128009572</t>
  </si>
  <si>
    <t>ﾘｰｾﾞ錠5mg</t>
  </si>
  <si>
    <t>4987128012220</t>
  </si>
  <si>
    <t>ﾋﾍﾞﾙﾅ糖衣錠 25mg･ﾋｰﾄ</t>
  </si>
  <si>
    <t>25mg/T PTP 10T✕10</t>
  </si>
  <si>
    <t>4987128012268</t>
  </si>
  <si>
    <t>ﾚﾎﾞﾄﾐﾝ錠5mg</t>
  </si>
  <si>
    <t>4987128020331</t>
  </si>
  <si>
    <t>ﾒｲﾝﾃｰﾄ錠0.625mg</t>
  </si>
  <si>
    <t>4987128034048</t>
  </si>
  <si>
    <t>ﾊﾛﾍﾟﾘﾄﾞｰﾙ細粒1%｢ﾖｼﾄﾐ｣</t>
  </si>
  <si>
    <t>4987128051908</t>
  </si>
  <si>
    <t>ﾗﾎﾞﾅ錠50mg</t>
  </si>
  <si>
    <t>4987128053810</t>
  </si>
  <si>
    <t>ﾊﾛﾍﾟﾘﾄﾞｰﾙ錠1.5mg｢ﾖｼﾄﾐ｣</t>
  </si>
  <si>
    <t>4987128063789</t>
  </si>
  <si>
    <t>ｼｱﾅﾏｲﾄﾞ内用液1%｢ﾀﾅﾍﾞ｣</t>
  </si>
  <si>
    <t>4987128072736</t>
  </si>
  <si>
    <t>ｼﾝﾎﾟﾆｰ皮下注50mgｵｰﾄｲﾝｼﾞｪｸﾀｰ</t>
  </si>
  <si>
    <t>1ｵｰﾄｲﾝｼﾞｪｸﾀ-</t>
  </si>
  <si>
    <t>4987128091379</t>
  </si>
  <si>
    <t>ﾊﾛﾍﾟﾘﾄﾞｰﾙ注5mg｢ﾖｼﾄﾐ｣</t>
  </si>
  <si>
    <t>4987128095711</t>
  </si>
  <si>
    <t>ﾏｲｻﾞｰ軟膏0.05%</t>
  </si>
  <si>
    <t>4987128100514</t>
  </si>
  <si>
    <t>ｹﾞｰﾍﾞﾝｸﾘｰﾑ1%</t>
  </si>
  <si>
    <t>4987128104567</t>
  </si>
  <si>
    <t>1%1g 100g✕1B(PEﾖｳｷ)</t>
  </si>
  <si>
    <t>4987128107285</t>
  </si>
  <si>
    <t>4987128113170</t>
  </si>
  <si>
    <t>ｽﾃﾗｰﾗ点滴静注130mg</t>
  </si>
  <si>
    <t>130mg 1V</t>
  </si>
  <si>
    <t>4987128122196</t>
  </si>
  <si>
    <t>ｸﾚﾒｼﾞﾝ速崩錠500mg</t>
  </si>
  <si>
    <t>4錠×84ｼｰﾄ</t>
  </si>
  <si>
    <t>4987128127757</t>
  </si>
  <si>
    <t>ｻｱﾐｵﾝ錠5mg</t>
  </si>
  <si>
    <t>4987128129331</t>
  </si>
  <si>
    <t>ｶﾙｸﾞｰﾄ錠10</t>
  </si>
  <si>
    <t>4987128130375</t>
  </si>
  <si>
    <t>ﾊﾛﾍﾟﾘﾄﾞｰﾙ錠2mg｢ﾖｼﾄﾐ｣</t>
  </si>
  <si>
    <t>4987128144327</t>
  </si>
  <si>
    <t>ﾃﾈﾘｱ錠20mg</t>
  </si>
  <si>
    <t>4987128161584</t>
  </si>
  <si>
    <t>ﾊﾛﾍﾟﾘﾄﾞｰﾙ錠0.75mg｢ﾖｼﾄﾐ｣</t>
  </si>
  <si>
    <t>4987128164271</t>
  </si>
  <si>
    <t>ﾊﾛﾍﾟﾘﾄﾞｰﾙ錠3mg｢ﾖｼﾄﾐ｣</t>
  </si>
  <si>
    <t>4987128171583</t>
  </si>
  <si>
    <t>ｲﾑｾﾗｶﾌﾟｾﾙ0.5mg</t>
  </si>
  <si>
    <t>14カプセル×1</t>
  </si>
  <si>
    <t>4987128179947</t>
  </si>
  <si>
    <t>ｾﾚｼﾞｽﾄ錠5mg</t>
  </si>
  <si>
    <t>4987128182305</t>
  </si>
  <si>
    <t>ﾊﾞﾘｷｻ錠450mg</t>
  </si>
  <si>
    <t>60錠×1瓶</t>
  </si>
  <si>
    <t>4987128195510</t>
  </si>
  <si>
    <t>沈降破傷風ﾄｷｿｲﾄﾞ｢生研｣</t>
  </si>
  <si>
    <t>0.5mL 1V</t>
  </si>
  <si>
    <t>4987128195695</t>
  </si>
  <si>
    <t>ｶﾙｸﾞｰﾄ錠 5mg</t>
  </si>
  <si>
    <t>4987128203857</t>
  </si>
  <si>
    <t>ﾊﾞﾘｷｻﾄﾞﾗｲｼﾛｯﾌﾟ5000mg</t>
  </si>
  <si>
    <t>12.0g×1瓶</t>
  </si>
  <si>
    <t>4987128218851</t>
  </si>
  <si>
    <t>ﾃﾈﾘｱOD錠20mg</t>
  </si>
  <si>
    <t>4987128223190</t>
  </si>
  <si>
    <t>ﾊﾞﾌｾｵ錠300mg</t>
  </si>
  <si>
    <t>300mg　100錠</t>
    <rPh sb="9" eb="10">
      <t>ジョウ</t>
    </rPh>
    <phoneticPr fontId="5"/>
  </si>
  <si>
    <t>4987128236398</t>
  </si>
  <si>
    <t>ﾉｯｸﾋﾞﾝ原末</t>
  </si>
  <si>
    <t>25G×1瓶</t>
  </si>
  <si>
    <t>4987128256402</t>
  </si>
  <si>
    <t xml:space="preserve">ﾋﾍﾞﾙﾅ注25㎎ 1mL </t>
  </si>
  <si>
    <t>2.5%1mL1A✕50A</t>
  </si>
  <si>
    <t>4987128260683</t>
  </si>
  <si>
    <t>ﾃﾞﾉｼﾝ点滴静注用500mg</t>
  </si>
  <si>
    <t>4987128261086</t>
  </si>
  <si>
    <t>ﾊﾞﾌｾｵ錠150mg</t>
  </si>
  <si>
    <t>150mg　100錠</t>
    <rPh sb="9" eb="10">
      <t>ジョウ</t>
    </rPh>
    <phoneticPr fontId="5"/>
  </si>
  <si>
    <t>4987128263233</t>
  </si>
  <si>
    <t>乳酸ﾋﾞﾍﾟﾘﾃﾞﾝ注5mg｢ﾖｼﾄﾐ｣</t>
  </si>
  <si>
    <t>4987128290277</t>
  </si>
  <si>
    <t>ﾚﾐｹｰﾄﾞ点滴静注用100</t>
  </si>
  <si>
    <t>4987128300303</t>
  </si>
  <si>
    <t>ｺﾝﾄﾐﾝ筋注10mg</t>
  </si>
  <si>
    <t>4987128300327</t>
  </si>
  <si>
    <t>ｺﾝﾄﾐﾝ筋注25mg</t>
  </si>
  <si>
    <t>4987128300891</t>
  </si>
  <si>
    <t>ｳﾙｿ顆粒5%</t>
  </si>
  <si>
    <t>4987128302291</t>
  </si>
  <si>
    <t>ﾃｵﾄﾞｰﾙ錠100mg</t>
  </si>
  <si>
    <t>4987128305216</t>
  </si>
  <si>
    <t>田辺ﾌｧｰﾏ</t>
  </si>
  <si>
    <t>ﾏﾝｼﾞｬﾛ皮下注5mgｱﾃｵｽ</t>
  </si>
  <si>
    <t>1キット×2キット</t>
  </si>
  <si>
    <t>4987128322527</t>
  </si>
  <si>
    <t>ﾙﾊﾟﾌｨﾝ錠10mg</t>
    <rPh sb="6" eb="7">
      <t>ジョウ</t>
    </rPh>
    <phoneticPr fontId="11"/>
  </si>
  <si>
    <t>4987128340095</t>
  </si>
  <si>
    <t>ﾋﾍﾞﾙﾅ糖衣錠 5mg</t>
  </si>
  <si>
    <t>4987128340255</t>
  </si>
  <si>
    <t>ﾉﾊﾞｽﾀﾝHI注10mg/2mL</t>
  </si>
  <si>
    <t>4987128387403</t>
  </si>
  <si>
    <t>ﾘﾒﾀｿﾞﾝ静注2.5mg</t>
  </si>
  <si>
    <t>4987128454709</t>
  </si>
  <si>
    <t>ﾘﾌﾟﾙ注10㎍</t>
  </si>
  <si>
    <t>4987128454808</t>
  </si>
  <si>
    <r>
      <t>ﾘﾌﾟﾙ注5</t>
    </r>
    <r>
      <rPr>
        <sz val="10"/>
        <rFont val="Calibri"/>
        <family val="3"/>
        <charset val="161"/>
      </rPr>
      <t>μ</t>
    </r>
    <r>
      <rPr>
        <sz val="10"/>
        <rFont val="HGSｺﾞｼｯｸM"/>
        <family val="3"/>
        <charset val="128"/>
      </rPr>
      <t>g</t>
    </r>
    <rPh sb="4" eb="5">
      <t>チュウ</t>
    </rPh>
    <phoneticPr fontId="13"/>
  </si>
  <si>
    <t>4987136100124</t>
  </si>
  <si>
    <t>中外製薬</t>
  </si>
  <si>
    <t>ｾﾙｾﾌﾟﾄｶﾌﾟｾﾙ250</t>
  </si>
  <si>
    <t>4987136116002</t>
  </si>
  <si>
    <t>ﾍﾟｶﾞｼｽ皮下注180㎍</t>
  </si>
  <si>
    <t>4987136116194</t>
  </si>
  <si>
    <t>ﾗﾆﾗﾋﾟｯﾄﾞ錠0.05mg</t>
  </si>
  <si>
    <t>4987136116491</t>
  </si>
  <si>
    <t>ﾍﾟｶﾞｼｽ皮下注90㎍</t>
  </si>
  <si>
    <t>90㎍</t>
  </si>
  <si>
    <t>4987136117566</t>
  </si>
  <si>
    <t>ｱﾙﾌｧﾛｰﾙ内用液0.5㎍/mL</t>
  </si>
  <si>
    <t>4987136117597</t>
  </si>
  <si>
    <t>ｱﾙﾌｧﾛｰﾙ散1㎍/g</t>
  </si>
  <si>
    <t>0.5g 120包</t>
  </si>
  <si>
    <t>4987136117634</t>
  </si>
  <si>
    <t>4987136118051</t>
  </si>
  <si>
    <t>ｱﾊﾞｽﾁﾝ点滴静注用400mg/16mL</t>
  </si>
  <si>
    <t>4987136118068</t>
  </si>
  <si>
    <t>ｱﾊﾞｽﾁﾝ点滴静注用100mg/4mL</t>
  </si>
  <si>
    <t>4987136118600</t>
  </si>
  <si>
    <t>ｱｸﾃﾑﾗ点滴静注用80mg</t>
  </si>
  <si>
    <t>4987136118617</t>
  </si>
  <si>
    <t>ｱｸﾃﾑﾗ点滴静注用400mg</t>
  </si>
  <si>
    <t>4987136118624</t>
  </si>
  <si>
    <t>ｱｸﾃﾑﾗ点滴静注用200mg</t>
  </si>
  <si>
    <t>4987136119195</t>
  </si>
  <si>
    <t>ﾐﾙｾﾗ注ｼﾘﾝｼﾞ50㎍</t>
  </si>
  <si>
    <t>4987136119232</t>
  </si>
  <si>
    <t>ﾐﾙｾﾗ注ｼﾘﾝｼﾞ100㎍</t>
  </si>
  <si>
    <t>4987136119256</t>
  </si>
  <si>
    <t>ﾐﾙｾﾗ注ｼﾘﾝｼﾞ150㎍</t>
  </si>
  <si>
    <t>4987136119287</t>
  </si>
  <si>
    <t>ﾐﾙｾﾗ注ｼﾘﾝｼﾞ250㎍</t>
  </si>
  <si>
    <t>4987136119409</t>
  </si>
  <si>
    <t>ｱｸﾃﾑﾗ皮下注162mgｵｰﾄｲﾝｼﾞｪｸﾀｰ</t>
  </si>
  <si>
    <t>4987136119553</t>
  </si>
  <si>
    <t>ﾊﾟｰｼﾞｪﾀ点滴静注420mg/14mL</t>
  </si>
  <si>
    <t>4987136119812</t>
  </si>
  <si>
    <t>ｾﾙｾﾌﾟﾄ懸濁用散31.8%</t>
  </si>
  <si>
    <t>175mL×1瓶</t>
  </si>
  <si>
    <t>4987136119980</t>
  </si>
  <si>
    <t>ｱﾚｾﾝｻｶﾌﾟｾﾙ150mg</t>
  </si>
  <si>
    <t>4987136120146</t>
  </si>
  <si>
    <t>ﾃｾﾝﾄﾘｸ点滴静注1200mg</t>
  </si>
  <si>
    <t>4987136120191</t>
  </si>
  <si>
    <t>ﾍﾑﾗｲﾌﾞﾗ皮下注30mg</t>
  </si>
  <si>
    <t>30mg 1mL✕1V</t>
  </si>
  <si>
    <t>4987136120207</t>
  </si>
  <si>
    <t>ﾍﾑﾗｲﾌﾞﾗ皮下注60mg</t>
  </si>
  <si>
    <t>4987136120214</t>
  </si>
  <si>
    <t>ﾍﾑﾗｲﾌﾞﾗ皮下注90mg</t>
  </si>
  <si>
    <t>90mg 0.6mL✕1V</t>
  </si>
  <si>
    <t>4987136120221</t>
  </si>
  <si>
    <t>ﾍﾑﾗｲﾌﾞﾗ皮下注105mg</t>
  </si>
  <si>
    <t>105mg</t>
  </si>
  <si>
    <t>4987136120238</t>
  </si>
  <si>
    <t>ﾍﾑﾗｲﾌﾞﾗ皮下注150mg</t>
  </si>
  <si>
    <t>150mg 1mL✕1V</t>
  </si>
  <si>
    <t>4987136120290</t>
  </si>
  <si>
    <t>ﾘﾂｷｻﾝ注10mg/mL</t>
  </si>
  <si>
    <t>100mg/10mL×1V</t>
  </si>
  <si>
    <t>4987136120306</t>
  </si>
  <si>
    <t>500mg/50mL×1V</t>
  </si>
  <si>
    <t>4987136120382</t>
  </si>
  <si>
    <t>ﾃｾﾝﾄﾘｸ点滴静注840mg</t>
  </si>
  <si>
    <t>840mg14mL1瓶</t>
  </si>
  <si>
    <t>4987136120573</t>
  </si>
  <si>
    <t>ﾎﾟﾗｲﾋﾞｰ点滴静注用30mg</t>
  </si>
  <si>
    <t>30mg 1V</t>
  </si>
  <si>
    <t>4987136120580</t>
  </si>
  <si>
    <t>ﾎﾟﾗｲﾋﾞｰ点滴静注用140mg</t>
  </si>
  <si>
    <t>140mg 1V</t>
  </si>
  <si>
    <t>4987136120597</t>
  </si>
  <si>
    <t>ｴﾌﾞﾘｽﾞﾃﾞｨﾄﾞﾗｲｼﾛｯﾌﾟ60mg</t>
  </si>
  <si>
    <t>4987136120672</t>
  </si>
  <si>
    <t>ﾋﾟｼﾊﾞﾆｰﾙ注射用1KE</t>
  </si>
  <si>
    <t>4987136120689</t>
  </si>
  <si>
    <t>ﾋﾟｼﾊﾞﾆｰﾙ注射用5KE</t>
  </si>
  <si>
    <t>4987136120702</t>
  </si>
  <si>
    <t>ﾉｲﾄﾛｼﾞﾝ注50㎍</t>
  </si>
  <si>
    <t>4987136120726</t>
  </si>
  <si>
    <t>ﾉｲﾄﾛｼﾞﾝ注100㎍</t>
  </si>
  <si>
    <t>4987136120740</t>
  </si>
  <si>
    <t>ﾉｲﾄﾛｼﾞﾝ注250㎍</t>
  </si>
  <si>
    <t>4987136120764</t>
  </si>
  <si>
    <t>ﾊｰｾﾌﾟﾁﾝ注射用150</t>
  </si>
  <si>
    <t>4987136120771</t>
  </si>
  <si>
    <t>ｶﾄﾞｻｲﾗ点滴静注用100mg</t>
  </si>
  <si>
    <t>4987136120788</t>
  </si>
  <si>
    <t>ｶﾄﾞｻｲﾗ点滴静注用160mg</t>
  </si>
  <si>
    <t>4987136120795</t>
  </si>
  <si>
    <t>ﾛｽﾞﾘｰﾄﾚｸｶﾌﾟｾﾙ100mg</t>
    <phoneticPr fontId="4"/>
  </si>
  <si>
    <t>6カプセル×7</t>
  </si>
  <si>
    <t>4987136120801</t>
  </si>
  <si>
    <t>ﾛｽﾞﾘｰﾄﾚｸｶﾌﾟｾﾙ200mg</t>
  </si>
  <si>
    <t>PTP200mg 21cap</t>
  </si>
  <si>
    <t>4987136120887</t>
  </si>
  <si>
    <t>ﾌｪｽｺﾞ配合皮下注 MA</t>
  </si>
  <si>
    <t>10mL 1V</t>
  </si>
  <si>
    <t>4987136120894</t>
  </si>
  <si>
    <t>ﾌｪｽｺﾞ配合皮下注 IN</t>
  </si>
  <si>
    <t>15mL 1V</t>
  </si>
  <si>
    <t>4987136120931</t>
  </si>
  <si>
    <t>ﾙﾝｽﾐｵ点滴静注1mg</t>
  </si>
  <si>
    <t>1mg1mL 1V</t>
  </si>
  <si>
    <t>4987136120948</t>
  </si>
  <si>
    <t>ﾙﾝｽﾐｵ点滴静注30mg</t>
  </si>
  <si>
    <t>30mg30mL 1V</t>
  </si>
  <si>
    <t>4987136120955</t>
  </si>
  <si>
    <t>ﾙﾝｽﾐｵ皮下注5mg</t>
  </si>
  <si>
    <t>5mg0.5mL 1瓶</t>
  </si>
  <si>
    <t>4987136120962</t>
  </si>
  <si>
    <t>ﾙﾝｽﾐｵ皮下注45mg</t>
  </si>
  <si>
    <t>45mg1mL 1瓶</t>
  </si>
  <si>
    <t>4987136157227</t>
  </si>
  <si>
    <t>ｱﾙﾌｧﾛｰﾙｶﾌﾟｾﾙ 0.25㎍</t>
  </si>
  <si>
    <t>0.25mcg/CP PTP 10CP✕10</t>
  </si>
  <si>
    <t>4987136157234</t>
  </si>
  <si>
    <t>ｱﾙﾌｧﾛｰﾙｶﾌﾟｾﾙ0.25㎍</t>
  </si>
  <si>
    <t>10ｶﾌﾟｾﾙ×50ｼｰﾄ</t>
  </si>
  <si>
    <t>4987136157265</t>
  </si>
  <si>
    <t>ｱﾙﾌｧﾛｰﾙｶﾌﾟｾﾙ1㎍</t>
  </si>
  <si>
    <t>4987138800145</t>
  </si>
  <si>
    <t>ﾂﾑﾗ</t>
  </si>
  <si>
    <t>ﾂﾑﾗ葛根湯ｴｷｽ顆粒(医療用)</t>
  </si>
  <si>
    <t>4987138800749</t>
  </si>
  <si>
    <t>ﾂﾑﾗ八味地黄丸ｴｷｽ顆粒(医療用)</t>
  </si>
  <si>
    <t>4987138801241</t>
  </si>
  <si>
    <t>ﾂﾑﾗ柴胡加竜骨牡蛎湯ｴｷｽ顆粒</t>
    <rPh sb="3" eb="5">
      <t>サイコ</t>
    </rPh>
    <rPh sb="5" eb="6">
      <t>クワ</t>
    </rPh>
    <rPh sb="6" eb="8">
      <t>リュウコツ</t>
    </rPh>
    <rPh sb="8" eb="10">
      <t>ボレイ</t>
    </rPh>
    <rPh sb="10" eb="11">
      <t>ユ</t>
    </rPh>
    <rPh sb="14" eb="16">
      <t>カリュウ</t>
    </rPh>
    <phoneticPr fontId="11"/>
  </si>
  <si>
    <t>42包</t>
    <rPh sb="2" eb="3">
      <t>ホウ</t>
    </rPh>
    <phoneticPr fontId="11"/>
  </si>
  <si>
    <t>4987138801432</t>
  </si>
  <si>
    <t>ﾂﾑﾗ半夏瀉心湯ｴｷｽ顆粒(医療用)</t>
  </si>
  <si>
    <t>2.5g×189包</t>
  </si>
  <si>
    <t>4987138801449</t>
  </si>
  <si>
    <t>4987138801647</t>
  </si>
  <si>
    <t>ﾂﾑﾗ半夏厚朴湯ｴｷｽ顆粒(医療用)</t>
  </si>
  <si>
    <t>4987138801746</t>
  </si>
  <si>
    <t>ﾂﾑﾗ五苓散ｴｷｽ顆粒(医療用)</t>
  </si>
  <si>
    <t>4987138801845</t>
  </si>
  <si>
    <t>ﾂﾑﾗ桂枝加朮附湯ｴｷｽ顆粒(医療用)</t>
  </si>
  <si>
    <t>2.5g×42包</t>
    <rPh sb="7" eb="8">
      <t>ホウ</t>
    </rPh>
    <phoneticPr fontId="4"/>
  </si>
  <si>
    <t>4987138801944</t>
  </si>
  <si>
    <t>ﾂﾑﾗ小青竜湯ｴｷｽ顆粒(医療用)</t>
  </si>
  <si>
    <t>3g×42包</t>
  </si>
  <si>
    <t>4987138802347</t>
  </si>
  <si>
    <t>ﾂﾑﾗ当帰芍薬散ｴｷｽ顆粒</t>
  </si>
  <si>
    <t>4987138802439</t>
  </si>
  <si>
    <t>ﾂﾑﾗ加味逍遙散ｴｷｽ顆粒(医療用)</t>
  </si>
  <si>
    <t>4987138802446</t>
  </si>
  <si>
    <t>4987138802545</t>
  </si>
  <si>
    <t>ﾂﾑﾗ桂枝茯苓丸ｴｷｽ顆粒(医療用)</t>
  </si>
  <si>
    <t>4987138802842</t>
  </si>
  <si>
    <t>ﾂﾑﾗ越婢加朮湯ｴｷｽ顆粒(医療用)</t>
  </si>
  <si>
    <t>4987138802941</t>
  </si>
  <si>
    <t>ﾂﾑﾗ麦門冬湯ｴｷｽ顆粒(医療用)</t>
  </si>
  <si>
    <t>4987138804143</t>
  </si>
  <si>
    <t>ﾂﾑﾗ補中益気湯ｴｷｽ顆粒(医療用)</t>
  </si>
  <si>
    <t>4987138804310</t>
  </si>
  <si>
    <t>ﾂﾑﾗ六君子湯ｴｷｽ顆粒(医療用)</t>
  </si>
  <si>
    <t>4987138804341</t>
  </si>
  <si>
    <t>4987138804747</t>
  </si>
  <si>
    <t>ﾂﾑﾗ釣藤散ｴｷｽ顆粒(医療用)</t>
  </si>
  <si>
    <t>4987138804839</t>
  </si>
  <si>
    <t>ﾂﾑﾗ十全大補湯ｴｷｽ顆粒</t>
  </si>
  <si>
    <t>4987138804846</t>
  </si>
  <si>
    <t>ﾂﾑﾗ十全大補湯ｴｷｽ顆粒(医療用)</t>
  </si>
  <si>
    <t>4987138805416</t>
  </si>
  <si>
    <t>ﾂﾑﾗ抑肝散ｴｷｽ顆粒</t>
    <rPh sb="3" eb="6">
      <t>ヨクカンサン</t>
    </rPh>
    <rPh sb="9" eb="11">
      <t>カリュウ</t>
    </rPh>
    <phoneticPr fontId="12"/>
  </si>
  <si>
    <t>4987138805430</t>
  </si>
  <si>
    <t>ﾂﾑﾗ抑肝散ｴｷｽ顆粒(医療用)</t>
  </si>
  <si>
    <t>4987138805447</t>
  </si>
  <si>
    <t>4987138806031</t>
  </si>
  <si>
    <t>ﾂﾑﾗ桂枝加芍薬湯ｴｷｽ顆粒</t>
  </si>
  <si>
    <t>4987138806048</t>
  </si>
  <si>
    <t>ﾂﾑﾗ桂枝加芍薬湯ｴｷｽ顆粒(医療用)</t>
  </si>
  <si>
    <t>4987138806246</t>
  </si>
  <si>
    <t>ﾂﾑﾗ防風通聖散ｴｷｽ顆粒(医療用)</t>
  </si>
  <si>
    <t>4987138806840</t>
  </si>
  <si>
    <t>ﾂﾑﾗ芍薬甘草湯ｴｷｽ顆粒(医療用)</t>
  </si>
  <si>
    <t>4987138807144</t>
  </si>
  <si>
    <t>ﾂﾑﾗ四物湯ｴｷｽ顆粒(医療用)</t>
  </si>
  <si>
    <t>4987138807243</t>
  </si>
  <si>
    <t>ﾂﾑﾗ甘麦大棗湯ｴｷｽ顆粒(医療用)</t>
  </si>
  <si>
    <t>4987138808349</t>
  </si>
  <si>
    <t>ﾂﾑﾗ抑肝散加陳皮半夏ｴｷｽ顆粒(医療用)</t>
  </si>
  <si>
    <t>4987138809841</t>
  </si>
  <si>
    <t>ﾂﾑﾗ黄耆建中湯ｴｷｽ顆粒(医療用)</t>
  </si>
  <si>
    <t>3g×84包</t>
  </si>
  <si>
    <t>4987138809933</t>
  </si>
  <si>
    <t>ﾂﾑﾗ小建中湯ｴｷｽ顆粒(医療用)</t>
  </si>
  <si>
    <t>4987138810014</t>
  </si>
  <si>
    <t>ﾂﾑﾗ大建中湯ｴｷｽ顆粒(医療用)</t>
  </si>
  <si>
    <t>4987138810038</t>
  </si>
  <si>
    <t>4987138810045</t>
  </si>
  <si>
    <t>2.5g×84包</t>
  </si>
  <si>
    <t>4987138810748</t>
  </si>
  <si>
    <t>ﾂﾑﾗ牛車腎気丸ｴｷｽ顆粒(医療用)</t>
  </si>
  <si>
    <t>4987138810847</t>
  </si>
  <si>
    <t>ﾂﾑﾗ人参養栄湯</t>
  </si>
  <si>
    <t>4987138811448</t>
  </si>
  <si>
    <t>ﾂﾑﾗ柴苓湯ｴｷｽ顆粒(医療用)</t>
  </si>
  <si>
    <t>4987138811646</t>
  </si>
  <si>
    <t>ﾂﾑﾗ茯苓飲合半夏厚朴湯ｴｷｽ顆粒(医療用)</t>
  </si>
  <si>
    <t>4987138811745</t>
  </si>
  <si>
    <t>ﾂﾑﾗ茵ちん五苓散ｴｷｽ顆粒</t>
  </si>
  <si>
    <t>4987138812247</t>
  </si>
  <si>
    <t>ﾂﾑﾗ排膿散及湯ｴｷｽ顆粒(医療用)</t>
  </si>
  <si>
    <t>4987138812643</t>
  </si>
  <si>
    <t>ﾂﾑﾗ麻子仁丸ｴｷｽ顆粒(医療用)</t>
  </si>
  <si>
    <t>4987138813541</t>
  </si>
  <si>
    <t>ﾂﾑﾗ茵ちん蒿湯ｴｷｽ顆粒</t>
  </si>
  <si>
    <t>2.5g 42包</t>
  </si>
  <si>
    <t>4987138880116</t>
  </si>
  <si>
    <t>ﾒﾀﾗｲﾄ250ｶﾌﾟｾﾙ</t>
  </si>
  <si>
    <t>4987142011636</t>
  </si>
  <si>
    <t>ﾄｰｱｴｲﾖｰ</t>
  </si>
  <si>
    <t>ﾌﾗﾝﾄﾞﾙﾃｰﾌﾟ40mg</t>
  </si>
  <si>
    <t>1枚×70袋</t>
    <rPh sb="1" eb="2">
      <t>マイ</t>
    </rPh>
    <rPh sb="5" eb="6">
      <t>フクロ</t>
    </rPh>
    <phoneticPr fontId="17"/>
  </si>
  <si>
    <t>4987142122110</t>
  </si>
  <si>
    <t>ﾊﾟﾝﾄｰﾙ注射液100mg</t>
  </si>
  <si>
    <t>4987142122516</t>
  </si>
  <si>
    <t>ﾊﾟﾝﾄｰﾙ注射液500mg</t>
  </si>
  <si>
    <t>4987142262137</t>
  </si>
  <si>
    <t>ﾐｵｺｰﾙｽﾌﾟﾚｰ0.3mg</t>
  </si>
  <si>
    <t>1缶×1缶</t>
  </si>
  <si>
    <t>4987142341016</t>
  </si>
  <si>
    <t>ﾋﾟﾓﾍﾞﾝﾀﾞﾝ錠1.25mg｢TE｣</t>
  </si>
  <si>
    <t>4987142351015</t>
  </si>
  <si>
    <t>ｱﾐｵﾀﾞﾛﾝ塩酸塩速崩錠50mg｢TE｣</t>
  </si>
  <si>
    <t>4987142351114</t>
  </si>
  <si>
    <t>ｱﾐｵﾀﾞﾛﾝ塩酸塩速崩錠100mg｢TE｣</t>
  </si>
  <si>
    <t>4987142352012</t>
  </si>
  <si>
    <t>ｱﾐｵﾀﾞﾛﾝ塩酸塩静注150mg｢TE｣</t>
  </si>
  <si>
    <t>3mL 10A</t>
  </si>
  <si>
    <t>4987142381203</t>
  </si>
  <si>
    <t>ﾋﾞｿﾉﾃｰﾌﾟ2mg</t>
  </si>
  <si>
    <t>4987142381401</t>
  </si>
  <si>
    <t>ﾋﾞｿﾉﾃｰﾌﾟ4mg</t>
  </si>
  <si>
    <t>4987142392513</t>
  </si>
  <si>
    <t>ｼﾝﾋﾞｯﾄ静注用50mg</t>
  </si>
  <si>
    <t>4987142412013</t>
  </si>
  <si>
    <t>ｼﾍﾞﾉｰﾙ静注70mg</t>
  </si>
  <si>
    <t>4987142422210</t>
  </si>
  <si>
    <t>ﾆﾄﾛｸﾞﾘｾﾘﾝ静注5mg/10mL｢TE｣</t>
  </si>
  <si>
    <t>10mL 10A</t>
  </si>
  <si>
    <t>4987142422319</t>
  </si>
  <si>
    <t>ﾆﾄﾛｸﾞﾘｾﾘﾝ点滴静注25mg/50mL｢TE｣</t>
  </si>
  <si>
    <t>25mg/50mL 3袋</t>
  </si>
  <si>
    <t>4987142422326</t>
  </si>
  <si>
    <t>ﾆﾄﾛｸﾞﾘｾﾘﾝ点滴静注用25mg/50mL</t>
  </si>
  <si>
    <t xml:space="preserve">1袋×10袋	</t>
  </si>
  <si>
    <t>4987142431014</t>
  </si>
  <si>
    <t>ﾄﾗｾﾐﾄﾞOD錠4mg｢TE｣</t>
  </si>
  <si>
    <t>4987142461011</t>
  </si>
  <si>
    <t>ﾕﾘﾉｰﾑ錠25mg</t>
  </si>
  <si>
    <t>4987142471010</t>
  </si>
  <si>
    <t>ﾀﾀﾞﾗﾌｨﾙ錠20mgAD｢TE｣</t>
  </si>
  <si>
    <t>20錠</t>
  </si>
  <si>
    <t>4987142481019</t>
  </si>
  <si>
    <t>ｿﾀﾛｰﾙ塩酸塩錠40mg｢TE｣</t>
  </si>
  <si>
    <t>40mg　140錠</t>
  </si>
  <si>
    <t>4987142521227</t>
  </si>
  <si>
    <t>トルバプタンOD錠3.75mg「TE」</t>
  </si>
  <si>
    <t>4987142701018</t>
  </si>
  <si>
    <t>ﾄﾞﾙﾅｰ錠20㎍</t>
  </si>
  <si>
    <t>4987142711017</t>
  </si>
  <si>
    <t>ｹｱﾛｰﾄﾞLA錠60㎍</t>
  </si>
  <si>
    <t>4987142731114</t>
  </si>
  <si>
    <t>ﾊｰﾌｼﾞｺﾞｷｼﾝKY錠0.125</t>
  </si>
  <si>
    <t>4987153016163</t>
  </si>
  <si>
    <t>旭化成ﾌｧｰﾏ</t>
  </si>
  <si>
    <t>ｴﾘﾙ点滴静注液30mg</t>
  </si>
  <si>
    <t>4987153016255</t>
  </si>
  <si>
    <t>ｴﾙｼﾄﾆﾝ注40単位</t>
  </si>
  <si>
    <t>4987153035065</t>
  </si>
  <si>
    <t>ｸﾚｾﾝﾊﾞｶﾌﾟｾﾙ100mg</t>
  </si>
  <si>
    <t>PTP7×4</t>
  </si>
  <si>
    <t>4987153035072</t>
  </si>
  <si>
    <t>ｸﾚｾﾝﾊﾞ点滴静注用200mg</t>
  </si>
  <si>
    <t>200mg 10V</t>
  </si>
  <si>
    <t>4987153035089</t>
  </si>
  <si>
    <t>ｸﾚｾﾝﾊﾞｶﾌﾟｾﾙ40mg</t>
  </si>
  <si>
    <t>40mg 35cap</t>
  </si>
  <si>
    <t>4987153090552</t>
  </si>
  <si>
    <t>ﾃﾘﾊﾟﾗﾁﾄﾞ酢酸塩静注用100｢旭化成｣</t>
  </si>
  <si>
    <t>4987153095014</t>
  </si>
  <si>
    <t>ﾄﾞﾌﾟﾃﾚｯﾄ錠20mg</t>
  </si>
  <si>
    <t>10錠</t>
  </si>
  <si>
    <t>4987153096172</t>
  </si>
  <si>
    <t>ﾄﾚﾄﾞﾐﾝ錠15mg</t>
  </si>
  <si>
    <t>4987153096202</t>
  </si>
  <si>
    <t>ﾄﾚﾄﾞﾐﾝ錠25mg</t>
  </si>
  <si>
    <t>4987153136632</t>
  </si>
  <si>
    <t>ﾌﾟﾚﾄﾞﾆｿﾞﾛﾝ錠1mg(旭化成)</t>
  </si>
  <si>
    <t>4987153136649</t>
  </si>
  <si>
    <t>4987153138292</t>
  </si>
  <si>
    <t>ﾌﾘﾊﾞｽOD錠25mg</t>
  </si>
  <si>
    <t>4987153138414</t>
  </si>
  <si>
    <t>ﾌﾞﾚﾃﾞｨﾆﾝOD錠50</t>
  </si>
  <si>
    <t>4987153138490</t>
  </si>
  <si>
    <t>ﾌﾟﾗｹﾆﾙ錠200mg</t>
  </si>
  <si>
    <t>14錠×6ｼｰﾄ</t>
  </si>
  <si>
    <t>4987153195585</t>
  </si>
  <si>
    <t>ﾘｺﾓｼﾞｭﾘﾝ点滴静注用12800</t>
  </si>
  <si>
    <t>4987153195639</t>
  </si>
  <si>
    <t>ﾘｸﾗｽﾄ点滴静注液5mg</t>
  </si>
  <si>
    <t>4987155001136</t>
  </si>
  <si>
    <t>東和薬品</t>
  </si>
  <si>
    <t>ﾆｾﾙｺﾞﾘﾝ錠5mg｢ﾄｰﾜ｣</t>
  </si>
  <si>
    <t>4987155004144</t>
  </si>
  <si>
    <t>ﾌﾙｽﾙﾁｱﾐﾝ錠25mg｢ﾄｰﾜ｣</t>
  </si>
  <si>
    <t>10錠×10ｼｰﾄ</t>
    <rPh sb="2" eb="3">
      <t>ジョウ</t>
    </rPh>
    <phoneticPr fontId="4"/>
  </si>
  <si>
    <t>4987155004151</t>
  </si>
  <si>
    <t>ﾌﾙｽﾙﾁｱﾐﾝ錠25mg｢ﾄｰﾜ｣(ﾊﾞﾗ)</t>
    <rPh sb="8" eb="9">
      <t>ジョウ</t>
    </rPh>
    <phoneticPr fontId="4"/>
  </si>
  <si>
    <t>4987155006094</t>
  </si>
  <si>
    <t>ﾍﾞﾝｽﾞﾌﾞﾛﾏﾛﾝ錠25mg｢ﾄｰﾜ｣</t>
  </si>
  <si>
    <t>4987155007077</t>
  </si>
  <si>
    <t>ﾘｽﾍﾟﾘﾄﾞﾝOD錠1mg｢ﾄｰﾜ｣</t>
  </si>
  <si>
    <t>1mg 100錠</t>
  </si>
  <si>
    <t>4987155010107</t>
  </si>
  <si>
    <t>ｿﾞﾋﾟｸﾛﾝ錠7.5mg｢ﾄｰﾜ｣</t>
  </si>
  <si>
    <t>4987155035100</t>
  </si>
  <si>
    <t>硝酸ｲｿｿﾙﾋﾞﾄﾞ徐放錠20mg｢ﾄｰﾜ｣</t>
  </si>
  <si>
    <t>4987155038026</t>
  </si>
  <si>
    <t>ｼﾞｱｾﾞﾊﾟﾑ錠2｢ﾄｰﾜ｣</t>
    <rPh sb="8" eb="9">
      <t>ジョウ</t>
    </rPh>
    <phoneticPr fontId="11"/>
  </si>
  <si>
    <t>ﾊﾞﾗ1000錠</t>
    <rPh sb="7" eb="8">
      <t>ジョウ</t>
    </rPh>
    <phoneticPr fontId="11"/>
  </si>
  <si>
    <t>4987155038064</t>
  </si>
  <si>
    <t>4987155042108</t>
  </si>
  <si>
    <t>ﾐﾉｻｲｸﾘﾝ塩酸塩錠50mg｢ﾄｰﾜ｣</t>
  </si>
  <si>
    <t>4987155050158</t>
  </si>
  <si>
    <t>ﾄｺﾌｪﾛｰﾙ酢酸ｴｽﾃﾙ錠5㎎｢ﾄｰﾜ｣</t>
  </si>
  <si>
    <t>4987155053104</t>
  </si>
  <si>
    <t>ｱﾄﾙﾊﾞｽﾀﾁﾝOD錠10mg｢ﾄｰﾜ｣</t>
  </si>
  <si>
    <t>4987155055153</t>
  </si>
  <si>
    <t>ﾍﾞｻﾞﾌｨﾌﾞﾗｰﾄ徐放錠200mg｢ﾄｰﾜ｣</t>
  </si>
  <si>
    <t>200mg　100錠</t>
    <rPh sb="9" eb="10">
      <t>ジョウ</t>
    </rPh>
    <phoneticPr fontId="5"/>
  </si>
  <si>
    <t>4987155067132</t>
  </si>
  <si>
    <t>ﾍﾞﾝｽﾞﾌﾞﾛﾏﾛﾝ錠50mg｢ﾄｰﾜ｣</t>
  </si>
  <si>
    <t>4987155073126</t>
  </si>
  <si>
    <t>ﾋﾄﾞﾛｸﾛﾛﾁｱｼﾞﾄﾞ錠25mg｢ﾄｰﾜ｣</t>
  </si>
  <si>
    <t>4987155075076</t>
  </si>
  <si>
    <t>ﾀｸﾛﾘﾑｽ錠0.5mg｢ﾄｰﾜ｣</t>
  </si>
  <si>
    <t>0.5mg 100錠</t>
  </si>
  <si>
    <t>4987155076103</t>
  </si>
  <si>
    <t>ﾀｸﾛﾘﾑｽ錠1mg｢ﾄｰﾜ｣</t>
  </si>
  <si>
    <t>4987155083088</t>
  </si>
  <si>
    <t>ｼﾞﾋﾟﾘﾀﾞﾓｰﾙ錠25mg｢ﾄｰﾜ｣</t>
  </si>
  <si>
    <t>4987155095128</t>
  </si>
  <si>
    <t>ｵﾛﾊﾟﾀｼﾞﾝ塩酸塩OD錠5mg｢ﾄｰﾜ｣</t>
  </si>
  <si>
    <t>4987155095135</t>
  </si>
  <si>
    <t>4987155099027</t>
  </si>
  <si>
    <t>ｼﾞｱｾﾞﾊﾟﾑ錠5｢ﾄｰﾜ｣</t>
    <rPh sb="8" eb="9">
      <t>ジョウ</t>
    </rPh>
    <phoneticPr fontId="11"/>
  </si>
  <si>
    <t>4987155099065</t>
  </si>
  <si>
    <t>4987155105155</t>
  </si>
  <si>
    <t>ﾛｻﾙﾋﾄﾞ配合錠LD｢ﾄｰﾜ｣</t>
  </si>
  <si>
    <t>4987155108101</t>
  </si>
  <si>
    <t>ﾆｺﾗﾝｼﾞﾙ錠5mg｢ﾄｰﾜ｣</t>
  </si>
  <si>
    <t>PTP 5mg　100錠</t>
  </si>
  <si>
    <t>4987155108118</t>
  </si>
  <si>
    <t>ニコランジル錠5mg「トーワ」</t>
  </si>
  <si>
    <t xml:space="preserve">バラ 1000錠×1瓶	</t>
  </si>
  <si>
    <t>4987155108125</t>
  </si>
  <si>
    <t>1000錠</t>
  </si>
  <si>
    <t>4987155114027</t>
  </si>
  <si>
    <t>ｱﾓｷｼｼﾘﾝｶﾌﾟｾﾙ250mg｢ﾄｰﾜ｣</t>
  </si>
  <si>
    <t>4987155115079</t>
  </si>
  <si>
    <t>ｱﾃﾉﾛｰﾙ錠25mg｢ﾄｰﾜ｣</t>
  </si>
  <si>
    <t>4987155116076</t>
  </si>
  <si>
    <t>ｱﾃﾉﾛｰﾙ錠50mg｢ﾄｰﾜ｣</t>
  </si>
  <si>
    <t>50mg　PTP100錠</t>
  </si>
  <si>
    <t>4987155121087</t>
  </si>
  <si>
    <t>ｳﾙｿﾃﾞｵｷｼｺｰﾙ酸錠100mg｢ﾄｰﾜ｣</t>
  </si>
  <si>
    <t>4987155121100</t>
  </si>
  <si>
    <t>4987155122121</t>
  </si>
  <si>
    <t>ﾄﾘｸﾛﾙﾒﾁｱｼﾞﾄﾞ錠2mg｢ﾄｰﾜ｣</t>
  </si>
  <si>
    <t>4987155126099</t>
  </si>
  <si>
    <t>ｼﾛｽﾀｿﾞｰﾙOD錠50mg｢ﾄｰﾜ｣</t>
  </si>
  <si>
    <t>4987155127096</t>
  </si>
  <si>
    <t>ｼﾛｽﾀｿﾞｰﾙOD錠100mg｢ﾄｰﾜ｣</t>
  </si>
  <si>
    <t>4987155129083</t>
  </si>
  <si>
    <t>ﾚﾎﾞﾌﾛｷｻｼﾝOD錠250mg｢ﾄｰﾜ｣</t>
  </si>
  <si>
    <t>250mg</t>
  </si>
  <si>
    <t>4987155139167</t>
  </si>
  <si>
    <t>ﾌﾞﾛﾑﾍｷｼﾝ塩酸塩錠4mg｢ﾄｰﾜ｣</t>
  </si>
  <si>
    <t>4987155141061</t>
  </si>
  <si>
    <t>ｱｼｸﾛﾋﾞﾙ軟膏5%｢ﾄｰﾜ｣</t>
  </si>
  <si>
    <t>4987155144185</t>
  </si>
  <si>
    <t>ｱﾄﾓｷｾﾁﾝ錠5mg｢ﾄｰﾜ｣</t>
  </si>
  <si>
    <t>4987155144208</t>
  </si>
  <si>
    <t>ｱﾄﾓｷｾﾁﾝ錠10mg｢ﾄｰﾜ｣</t>
  </si>
  <si>
    <t>4987155144222</t>
  </si>
  <si>
    <t>ｱﾄﾓｷｾﾁﾝ錠25mg｢ﾄｰﾜ｣</t>
  </si>
  <si>
    <t>4987155144239</t>
  </si>
  <si>
    <t>4987155145069</t>
  </si>
  <si>
    <t>ｱﾄﾓｷｾﾁﾝ錠40mg｢ﾄｰﾜ｣</t>
  </si>
  <si>
    <t>PTP14×5ｼｰﾄ</t>
  </si>
  <si>
    <t>4987155145076</t>
  </si>
  <si>
    <t>4987155145083</t>
  </si>
  <si>
    <t>ｱﾄﾓｷｾﾁﾝ内用液0.4%｢ﾄｰﾜ｣</t>
  </si>
  <si>
    <t>100mL×1本</t>
  </si>
  <si>
    <t>4987155146097</t>
  </si>
  <si>
    <t>ﾌﾞﾛﾓｸﾘﾌﾟﾁﾝ錠2.5mg｢ﾄｰﾜ｣</t>
    <rPh sb="10" eb="11">
      <t>ジョウ</t>
    </rPh>
    <phoneticPr fontId="4"/>
  </si>
  <si>
    <t>4987155146110</t>
  </si>
  <si>
    <t>ﾐﾙﾀｻﾞﾋﾟﾝOD錠15mg｢ﾄｰﾜ｣</t>
  </si>
  <si>
    <t>4987155147377</t>
  </si>
  <si>
    <t>ﾌﾟﾚｶﾞﾊﾞﾘﾝOD錠25mg｢ﾄｰﾜ｣</t>
  </si>
  <si>
    <t>4987155148107</t>
  </si>
  <si>
    <t>ﾌﾟﾚｶﾞﾊﾞﾘﾝOD錠75mg｢ﾄｰﾜ｣</t>
  </si>
  <si>
    <t>4987155148152</t>
  </si>
  <si>
    <t>ｴｾﾞﾁﾐﾌﾞ錠10mg｢ﾄｰﾜ｣</t>
  </si>
  <si>
    <t>4987155150247</t>
  </si>
  <si>
    <t>ｾﾚｺｷｼﾌﾞ錠100mg｢ﾄｰﾜ｣</t>
  </si>
  <si>
    <t>4987155152074</t>
  </si>
  <si>
    <t>ｴﾙﾃﾞｶﾙｼﾄｰﾙｶﾌﾟｾﾙ0.75mg｢ﾄｰﾜ｣</t>
  </si>
  <si>
    <t>4987155153071</t>
  </si>
  <si>
    <t>ｿﾘﾌｪﾅｼﾝｺﾊｸ酸塩OD錠5mg｢ﾄｰﾜ｣</t>
  </si>
  <si>
    <t>4987155153231</t>
  </si>
  <si>
    <t>ﾎﾞﾙﾃｿﾞﾐﾌﾞ注射用2mg｢ﾄｰﾜ｣</t>
  </si>
  <si>
    <t>2mg 1V</t>
  </si>
  <si>
    <t>4987155154085</t>
  </si>
  <si>
    <t>ｴｽｿﾞﾋﾟｸﾛﾝ錠1mg｢ﾄｰﾜ｣</t>
  </si>
  <si>
    <t>4987155154108</t>
  </si>
  <si>
    <t>ｴｽｿﾞﾋﾟｸﾛﾝ錠2mg｢ﾄｰﾜ｣</t>
  </si>
  <si>
    <t>4987155154146</t>
  </si>
  <si>
    <t>炭酸ランタンOD錠250mg「トーワ」</t>
  </si>
  <si>
    <t>4987155156140</t>
  </si>
  <si>
    <t>ﾌｧﾓﾁｼﾞﾝ注射液20mg｢ﾄｰﾜ｣</t>
    <rPh sb="7" eb="10">
      <t>チュウシャエキ</t>
    </rPh>
    <phoneticPr fontId="4"/>
  </si>
  <si>
    <t>4987155156157</t>
  </si>
  <si>
    <t>ﾌｧﾓﾁｼﾞﾝ注射液20mg｢ﾄｰﾜ｣</t>
  </si>
  <si>
    <t>4987155157345</t>
  </si>
  <si>
    <t>ﾚﾎﾞｶﾙﾆﾁﾝFF錠100mg｢ﾄｰﾜ｣</t>
    <rPh sb="10" eb="11">
      <t>ジョウ</t>
    </rPh>
    <phoneticPr fontId="13"/>
  </si>
  <si>
    <t>4987155157369</t>
  </si>
  <si>
    <t>ﾚﾎﾞｶﾙﾆﾁﾝFF250mg｢ﾄｰﾜ｣</t>
  </si>
  <si>
    <t>4987155158052</t>
  </si>
  <si>
    <t>ﾍﾞﾝﾀﾞﾑｽﾁﾝ塩酸塩点滴静注液25mg/1mL｢ﾄｰﾜ｣</t>
  </si>
  <si>
    <t>25mg1mL 1V</t>
  </si>
  <si>
    <t>4987155158113</t>
  </si>
  <si>
    <t>ﾍﾞﾝﾀﾞﾑｽﾁﾝ塩酸塩点滴静注液100mg/4mL｢ﾄｰﾜ｣</t>
  </si>
  <si>
    <t>100mg4mL 1V</t>
  </si>
  <si>
    <t>4987155159097</t>
  </si>
  <si>
    <t>ﾄﾞﾝﾍﾟﾘﾄﾞﾝ錠10mg｢ﾄｰﾜ｣</t>
  </si>
  <si>
    <t>4987155164145</t>
  </si>
  <si>
    <t>ﾚﾎﾞｶﾙﾆﾁﾝFF内用液10%｢ﾄｰﾜ｣</t>
    <rPh sb="10" eb="13">
      <t>ナイヨウエキ</t>
    </rPh>
    <phoneticPr fontId="13"/>
  </si>
  <si>
    <t>4987155165241</t>
  </si>
  <si>
    <t>ビルダグリプチン錠５０ｍｇ「トーワ」</t>
  </si>
  <si>
    <t>50mg　100錠</t>
    <rPh sb="8" eb="9">
      <t>ジョウ</t>
    </rPh>
    <phoneticPr fontId="4"/>
  </si>
  <si>
    <t>4987155166071</t>
  </si>
  <si>
    <t>ﾆﾌｪｼﾞﾋﾟﾝL錠10mg｢ﾄｰﾜ｣</t>
  </si>
  <si>
    <t>4987155167078</t>
  </si>
  <si>
    <t>ﾆﾌｪｼﾞﾋﾟﾝL錠20mg｢ﾄｰﾜ｣</t>
  </si>
  <si>
    <t>4987155172102</t>
  </si>
  <si>
    <t>プロプラノロール塩酸塩錠10mg「トーワ」</t>
  </si>
  <si>
    <t>4987155174106</t>
  </si>
  <si>
    <t>ビダラビン軟膏３％「トーワ」</t>
  </si>
  <si>
    <t>3% 5g 10本</t>
    <rPh sb="8" eb="9">
      <t>ホン</t>
    </rPh>
    <phoneticPr fontId="4"/>
  </si>
  <si>
    <t>4987155195088</t>
  </si>
  <si>
    <t>ﾃﾌﾟﾚﾉﾝｶﾌﾟｾﾙ50mg｢ﾄｰﾜ｣</t>
  </si>
  <si>
    <t>PTP 50mg　100cap</t>
  </si>
  <si>
    <t>4987155195095</t>
  </si>
  <si>
    <t>1000ｶﾌﾟｾﾙ×1瓶</t>
  </si>
  <si>
    <t>4987155196115</t>
  </si>
  <si>
    <t>ﾃﾌﾟﾚﾉﾝ細粒10%｢ﾄｰﾜ｣</t>
  </si>
  <si>
    <t>4987155196139</t>
  </si>
  <si>
    <t>0.5g×210包</t>
  </si>
  <si>
    <t>4987155212099</t>
  </si>
  <si>
    <t>ｾﾝﾉｼﾄﾞ錠12mg｢ﾄｰﾜ｣</t>
  </si>
  <si>
    <t>4987155212105</t>
  </si>
  <si>
    <t>4987155213065</t>
  </si>
  <si>
    <t>ﾒﾄｸﾛﾌﾟﾗﾐﾄﾞ錠5mg｢ﾄｰﾜ｣</t>
  </si>
  <si>
    <t>5mg</t>
  </si>
  <si>
    <t>4987155225112</t>
  </si>
  <si>
    <t>ﾌﾙｵﾛｳﾗｼﾙ注250mg｢ﾄｰﾜ｣</t>
  </si>
  <si>
    <t>4987155226133</t>
  </si>
  <si>
    <t>ﾌﾙｵﾛｳﾗｼﾙ注1000mg｢ﾄｰﾜ｣</t>
  </si>
  <si>
    <t>4987155229073</t>
  </si>
  <si>
    <t>ｲﾌｪﾝﾌﾟﾛｼﾞﾙ酒石酸塩錠20mg｢ﾄｰﾜ｣</t>
  </si>
  <si>
    <t>4987155244151</t>
  </si>
  <si>
    <t>ｶﾙﾎﾞｼｽﾃｲﾝ錠250mg｢ﾄｰﾜ｣</t>
  </si>
  <si>
    <t>4987155252057</t>
  </si>
  <si>
    <t>ﾒﾄﾌﾟﾛﾛｰﾙ酒石酸塩錠20mg｢ﾄｰﾜ｣</t>
  </si>
  <si>
    <t>4987155262049</t>
  </si>
  <si>
    <t>ｱｽﾋﾟﾘﾝ腸溶錠100mg｢ﾄｰﾜ｣</t>
  </si>
  <si>
    <t>4987155269048</t>
  </si>
  <si>
    <t>ｵﾗﾝｻﾞﾋﾟﾝOD錠2.5mg｢ﾄｰﾜ｣</t>
  </si>
  <si>
    <t>4987155269055</t>
  </si>
  <si>
    <t>ﾊﾞﾗ100T×1B</t>
  </si>
  <si>
    <t>4987155270044</t>
  </si>
  <si>
    <t>ｵﾗﾝｻﾞﾋﾟﾝOD錠5mg｢ﾄｰﾜ｣</t>
  </si>
  <si>
    <t>4987155270051</t>
  </si>
  <si>
    <t>ﾊﾞﾗ300錠</t>
  </si>
  <si>
    <t>4987155271089</t>
  </si>
  <si>
    <t>ｵﾗﾝｻﾞﾋﾟﾝOD錠10mg｢ﾄｰﾜ｣</t>
  </si>
  <si>
    <t>4987155271096</t>
  </si>
  <si>
    <t>4987155274059</t>
  </si>
  <si>
    <t>ｶﾙﾍﾞｼﾞﾛｰﾙ錠10mg｢ﾄｰﾜ｣</t>
  </si>
  <si>
    <t>4987155278095</t>
  </si>
  <si>
    <t>ﾎﾞﾘｺﾅｿﾞｰﾙ錠50mg｢ﾄｰﾜ｣</t>
  </si>
  <si>
    <t>4987155289046</t>
  </si>
  <si>
    <t>ﾋﾞｿﾌﾟﾛﾛｰﾙﾌﾏﾙ酸塩錠2.5mg｢ﾄｰﾜ｣</t>
  </si>
  <si>
    <t>2.5mg 100錠</t>
  </si>
  <si>
    <t>4987155296075</t>
  </si>
  <si>
    <t>ｳﾙｿﾃﾞｵｷｼｺｰﾙ酸錠50mg｢ﾄｰﾜ｣</t>
  </si>
  <si>
    <t>4987155314021</t>
  </si>
  <si>
    <t>モンテルカスト錠10mg「トーワ」</t>
  </si>
  <si>
    <t>PTP 10錠×10</t>
  </si>
  <si>
    <t>4987155320039</t>
  </si>
  <si>
    <t>ﾄﾞﾈﾍﾟｼﾞﾙ塩酸塩OD錠5mg｢ﾄｰﾜ｣</t>
  </si>
  <si>
    <t xml:space="preserve">14錠×4	</t>
  </si>
  <si>
    <t>4987155363012</t>
  </si>
  <si>
    <t>ﾓﾝﾃﾙｶｽﾄOD錠10mg｢ﾄｰﾜ｣</t>
  </si>
  <si>
    <t xml:space="preserve">10錠×10	</t>
    <rPh sb="2" eb="3">
      <t>ジョウ</t>
    </rPh>
    <phoneticPr fontId="14"/>
  </si>
  <si>
    <t>4987155396010</t>
  </si>
  <si>
    <t>ｱﾚﾝﾄﾞﾛﾝ酸錠35mg｢ﾄｰﾜ｣</t>
  </si>
  <si>
    <t>2錠×10</t>
  </si>
  <si>
    <t>4987155434026</t>
  </si>
  <si>
    <t>ﾗﾓﾄﾘｷﾞﾝ錠小児用2mg</t>
    <rPh sb="7" eb="8">
      <t>ジョウ</t>
    </rPh>
    <rPh sb="8" eb="11">
      <t>ショウニヨウ</t>
    </rPh>
    <phoneticPr fontId="12"/>
  </si>
  <si>
    <t>14錠×10</t>
  </si>
  <si>
    <t>4987155435016</t>
  </si>
  <si>
    <t>ﾗﾓﾄﾘｷﾞﾝ錠小児用5mg</t>
  </si>
  <si>
    <t>4987155436013</t>
  </si>
  <si>
    <t>ﾗﾓﾄﾘｷﾞﾝ錠25mg｢ﾄｰﾜ｣</t>
  </si>
  <si>
    <t>PTP10×14ｼｰﾄ</t>
  </si>
  <si>
    <t>4987155436020</t>
  </si>
  <si>
    <t>ﾊﾞﾗ100錠</t>
  </si>
  <si>
    <t>4987155437010</t>
  </si>
  <si>
    <t>ﾗﾓﾄﾘｷﾞﾝ錠100mg｢ﾄｰﾜ｣</t>
  </si>
  <si>
    <t>4987155437027</t>
  </si>
  <si>
    <t>4987155648041</t>
  </si>
  <si>
    <t>ﾊﾞﾙﾌﾟﾛ酸ﾅﾄﾘｳﾑ徐放錠A100mg｢ﾄｰﾜ｣</t>
  </si>
  <si>
    <t>4987155648058</t>
  </si>
  <si>
    <t>300錠×1瓶</t>
  </si>
  <si>
    <t>4987155759044</t>
  </si>
  <si>
    <t>ｴﾋﾟﾅｽﾁﾝ塩酸塩錠10mg｢ﾄｰﾜ｣</t>
  </si>
  <si>
    <t>10錠×100シート</t>
  </si>
  <si>
    <t>4987155762020</t>
  </si>
  <si>
    <t>ｱｼｸﾛﾋﾞﾙ点滴静注液250mg｢ﾄｰﾜ｣</t>
  </si>
  <si>
    <t>10mL×5管</t>
  </si>
  <si>
    <t>4987155778021</t>
  </si>
  <si>
    <t>ﾌﾙｺﾅｿﾞｰﾙ静注100mg｢ﾄｰﾜ｣</t>
  </si>
  <si>
    <t>0.2% 50mL5V</t>
  </si>
  <si>
    <t>4987155779028</t>
  </si>
  <si>
    <t>ﾌﾙｺﾅｿﾞｰﾙ静注200mg｢ﾄｰﾜ｣</t>
  </si>
  <si>
    <t>0.2% 100mL5V</t>
  </si>
  <si>
    <t>4987155782042</t>
  </si>
  <si>
    <t>ﾌﾟﾛﾋﾟﾍﾞﾘﾝ塩酸塩錠10mg｢ﾄｰﾜ｣</t>
    <rPh sb="12" eb="13">
      <t>ジョウ</t>
    </rPh>
    <phoneticPr fontId="4"/>
  </si>
  <si>
    <t>4987155803037</t>
  </si>
  <si>
    <t>ｼｱﾉｺﾊﾞﾗﾐﾝ注射液1,000μg｢ﾄｰﾜ｣</t>
  </si>
  <si>
    <t>4987155815047</t>
  </si>
  <si>
    <t>ｿﾞﾋﾟｸﾛﾝ錠10mg｢ﾄｰﾜ｣</t>
  </si>
  <si>
    <t>4987155820034</t>
  </si>
  <si>
    <t>パロキセチン錠10mg「トーワ」</t>
  </si>
  <si>
    <t>PTP　10錠×10</t>
  </si>
  <si>
    <t>4987155865028</t>
  </si>
  <si>
    <t>ﾊﾞﾙﾌﾟﾛ酸ﾅﾄﾘｳﾑ徐放錠A200mg｢ﾄｰﾜ｣</t>
  </si>
  <si>
    <t>4987155865042</t>
  </si>
  <si>
    <t>4987155867046</t>
  </si>
  <si>
    <t>ﾍﾞﾆｼﾞﾋﾟﾝ塩酸塩錠2mg｢ﾄｰﾜ｣</t>
  </si>
  <si>
    <t>4987155868043</t>
  </si>
  <si>
    <t>ﾍﾞﾆｼﾞﾋﾟﾝ塩酸塩錠4mg｢ﾄｰﾜ｣</t>
  </si>
  <si>
    <t>4987155871029</t>
  </si>
  <si>
    <t>ナジフロキサシンクリーム１％「トーワ」</t>
  </si>
  <si>
    <t>1% 10g　10本</t>
    <rPh sb="8" eb="9">
      <t>ホン</t>
    </rPh>
    <phoneticPr fontId="4"/>
  </si>
  <si>
    <t>4987155940039</t>
  </si>
  <si>
    <t>ｴﾅﾗﾌﾟﾘﾙﾏﾚｲﾝ酸塩錠2.5mg「ﾄｰﾜ」</t>
  </si>
  <si>
    <t>10錠×１０ｼｰﾄ</t>
    <rPh sb="2" eb="3">
      <t>ジョウ</t>
    </rPh>
    <phoneticPr fontId="4"/>
  </si>
  <si>
    <t>4987155950045</t>
  </si>
  <si>
    <t>ﾋﾟﾙｼｶｲﾆﾄﾞ塩酸塩ｶﾌﾟｾﾙ25mg｢ﾄｰﾜ｣</t>
  </si>
  <si>
    <t>25mg 100C</t>
  </si>
  <si>
    <t>4987155955040</t>
  </si>
  <si>
    <t>ﾋﾟﾙｼｶｲﾆﾄﾞ塩酸塩ｶﾌﾟｾﾙ50mg｢ﾄｰﾜ｣</t>
  </si>
  <si>
    <t>50mg 100ｶﾌﾟｾﾙ</t>
  </si>
  <si>
    <t>4987155960068</t>
  </si>
  <si>
    <t>ｼﾝﾊﾞｽﾀﾁﾝ錠5mg｢ﾄｰﾜ｣</t>
  </si>
  <si>
    <t>4987158102038</t>
  </si>
  <si>
    <t>ｳﾌﾞﾚﾁﾄﾞ錠5mg</t>
  </si>
  <si>
    <t>4987158108238</t>
  </si>
  <si>
    <t>ｹｲｷｻﾚｰﾄ散</t>
  </si>
  <si>
    <t>5g×84包</t>
  </si>
  <si>
    <t>4987158108245</t>
  </si>
  <si>
    <t>ｹｲｷｻﾚｰﾄﾄﾞﾗｲｼﾛｯﾌﾟ76%</t>
  </si>
  <si>
    <t>3.27g×84包</t>
  </si>
  <si>
    <t>4987158134008</t>
  </si>
  <si>
    <t>ﾛｺｲﾄﾞｸﾘｰﾑ0.1%</t>
  </si>
  <si>
    <t>4987158134046</t>
  </si>
  <si>
    <t>ﾛｺｲﾄﾞｸﾘｰﾑ0.1%100g</t>
  </si>
  <si>
    <t>4987158134053</t>
  </si>
  <si>
    <t>4987158143215</t>
  </si>
  <si>
    <t>ｱﾝﾃﾍﾞｰﾄﾛｰｼｮﾝ0.05%</t>
  </si>
  <si>
    <t>10G×10瓶</t>
  </si>
  <si>
    <t>4987158144007</t>
  </si>
  <si>
    <t>ｱﾝﾃﾍﾞｰﾄ軟膏0.05%</t>
    <rPh sb="7" eb="9">
      <t>ナンコウ</t>
    </rPh>
    <phoneticPr fontId="4"/>
  </si>
  <si>
    <t>4987158151005</t>
  </si>
  <si>
    <t>ﾛｺｲﾄﾞ軟膏0.1%</t>
  </si>
  <si>
    <t>4987158151043</t>
  </si>
  <si>
    <t>4987158151050</t>
  </si>
  <si>
    <t>4987158202622</t>
  </si>
  <si>
    <t xml:space="preserve">診断用ｱﾚﾙｹﾞﾝ皮内ｴｷｽｽｷﾞ花粉1:1,000 </t>
  </si>
  <si>
    <t>4987158220800</t>
  </si>
  <si>
    <t>ｱﾚﾙｹﾞﾝｽｸﾗｯﾁｴｷｽ｢ﾄﾘｲ｣ｽｷﾞ花粉</t>
  </si>
  <si>
    <t>4987158231127</t>
  </si>
  <si>
    <t>治療用標準化ｱﾚﾙｹﾞﾝｴｷｽ皮下注｢ﾄﾘｲ｣ｽｷﾞ花粉2000JAU/mL</t>
  </si>
  <si>
    <t>4987158231134</t>
  </si>
  <si>
    <t>治療用標準化ｱﾚﾙｹﾞﾝｴｷｽ皮下注｢ﾄﾘｲ｣ｽｷﾞ花粉200JAU/mL</t>
  </si>
  <si>
    <t>4987158290209</t>
  </si>
  <si>
    <t>ﾐﾃｨｷｭｱﾀﾞﾆ舌下錠3,300JAU</t>
  </si>
  <si>
    <t>3,300JAU×7錠</t>
  </si>
  <si>
    <t>4987158290247</t>
  </si>
  <si>
    <t>ﾐﾃｨｷｭｱﾀﾞﾆ舌下錠10,000JAU</t>
  </si>
  <si>
    <t>4987158290407</t>
  </si>
  <si>
    <t>ｼﾀﾞｷｭｱｽｷﾞ花粉舌下錠2000JAU</t>
  </si>
  <si>
    <t>2000JAU</t>
  </si>
  <si>
    <t>4987158290445</t>
  </si>
  <si>
    <t>ｼﾀﾞｷｭｱｽｷﾞ花粉舌下錠5000JAU</t>
  </si>
  <si>
    <t>4987158325406</t>
  </si>
  <si>
    <t>ﾘｵﾅ錠250mg</t>
  </si>
  <si>
    <t>4987158325604</t>
  </si>
  <si>
    <t>ｱﾚﾙｹﾞﾝｽｸﾗｯﾁｴｷｽ陽性対照液｢ﾄﾘｲ｣ﾋｽﾀﾐﾝ二塩酸塩</t>
  </si>
  <si>
    <t>4987158327158</t>
  </si>
  <si>
    <t>ﾚﾐｯﾁOD錠2.5㎍</t>
  </si>
  <si>
    <t>4987158701569</t>
  </si>
  <si>
    <t>ﾋﾞｵｽﾘｰ配合錠</t>
  </si>
  <si>
    <t>21錠×30ｼｰﾄ</t>
  </si>
  <si>
    <t>4987158701606</t>
  </si>
  <si>
    <t>ﾊﾞﾗ1000錠</t>
  </si>
  <si>
    <t>4987158705833</t>
  </si>
  <si>
    <t>ﾋﾞｵｽﾘｰ配合散</t>
  </si>
  <si>
    <t>1000g×1袋</t>
  </si>
  <si>
    <t>4987158710004</t>
  </si>
  <si>
    <t>ﾋﾞｵｽﾘｰ配合OD錠</t>
  </si>
  <si>
    <t>630錠</t>
  </si>
  <si>
    <t>4987170004365</t>
  </si>
  <si>
    <t>日本化薬</t>
  </si>
  <si>
    <t>ｽﾀﾗｼﾄﾞｶﾌﾟｾﾙ50</t>
  </si>
  <si>
    <t>10ｶﾌﾟｾﾙ×4ｼｰﾄ</t>
  </si>
  <si>
    <t>4987170005614</t>
  </si>
  <si>
    <t>動注用ｱｲｴｰｺｰﾙ100mg</t>
  </si>
  <si>
    <t>4987170005720</t>
  </si>
  <si>
    <t>ｵﾝｺﾋﾞﾝ注射用1mg</t>
  </si>
  <si>
    <t>4987170005737</t>
  </si>
  <si>
    <t>ｴｸｻﾞｰﾙ注射用10mg</t>
  </si>
  <si>
    <t>4987170006109</t>
  </si>
  <si>
    <t>ﾌﾞﾚｵ注射用5mg</t>
  </si>
  <si>
    <t>4987170006116</t>
  </si>
  <si>
    <t>ﾌﾞﾚｵ注射用15mg</t>
  </si>
  <si>
    <t>4987170006178</t>
  </si>
  <si>
    <t>ﾗｽﾃｯﾄSｶﾌﾟｾﾙ25mg</t>
  </si>
  <si>
    <t>4987170006222</t>
  </si>
  <si>
    <t>ﾊﾟｸﾘﾀｷｾﾙ注100mg/16.7mL｢NK｣</t>
  </si>
  <si>
    <t>4987170006239</t>
  </si>
  <si>
    <t>ﾊﾟｸﾘﾀｷｾﾙ注30mg/5mL｢NK｣</t>
  </si>
  <si>
    <t>4987170006451</t>
  </si>
  <si>
    <t>ﾆﾄﾛﾍﾟﾝ舌下錠0.3mg</t>
  </si>
  <si>
    <t>4987170006512</t>
  </si>
  <si>
    <t>ラステット注100mg/5mL</t>
  </si>
  <si>
    <t xml:space="preserve">100mg/5mL×10瓶	</t>
  </si>
  <si>
    <t>4987170006680</t>
  </si>
  <si>
    <t>ﾊｲｶﾑﾁﾝ注射用1.1mg</t>
  </si>
  <si>
    <t>4987170007229</t>
  </si>
  <si>
    <t>ｶﾙﾎﾞﾌﾟﾗﾁﾝ点滴静注液150mg｢NK｣</t>
  </si>
  <si>
    <t>4987170007236</t>
  </si>
  <si>
    <t>ｶﾙﾎﾞﾌﾟﾗﾁﾝ点滴静注液450mg｢NK｣</t>
  </si>
  <si>
    <t>4987170007243</t>
  </si>
  <si>
    <t>ｴﾋﾟﾙﾋﾞｼﾝ塩酸塩注射用10mg｢NK｣</t>
  </si>
  <si>
    <t>4987170007250</t>
  </si>
  <si>
    <t>ｴﾋﾟﾙﾋﾞｼﾝ塩酸塩注射用50mg｢NK｣</t>
  </si>
  <si>
    <t>50mg 1瓶</t>
  </si>
  <si>
    <t>4987170007465</t>
  </si>
  <si>
    <t>ﾗﾝﾀﾞ注10mg/20mL</t>
  </si>
  <si>
    <t>4987170007489</t>
  </si>
  <si>
    <t>ﾗﾝﾀﾞ注50mg/100mL</t>
  </si>
  <si>
    <t>4987170007601</t>
  </si>
  <si>
    <t>ｴﾋﾟﾙﾋﾞｼﾝ塩酸塩注射液10mg/5mL｢NK｣</t>
  </si>
  <si>
    <t>4987170007618</t>
  </si>
  <si>
    <t>ｴﾋﾟﾙﾋﾞｼﾝ塩酸塩注射液50mg/25mL｢NK｣</t>
  </si>
  <si>
    <t>4987170007625</t>
  </si>
  <si>
    <t>ｲﾘﾉﾃｶﾝ塩酸塩点滴静注用40mg｢NK｣</t>
    <rPh sb="6" eb="11">
      <t>エンサンエンテンテキ</t>
    </rPh>
    <rPh sb="11" eb="14">
      <t>ジョウチュウヨウ</t>
    </rPh>
    <phoneticPr fontId="4"/>
  </si>
  <si>
    <t>4987170007632</t>
  </si>
  <si>
    <t>イリノテカン塩酸塩点滴静注用100mg｢NK｣</t>
    <rPh sb="6" eb="11">
      <t>エンサンエンテンテキ</t>
    </rPh>
    <rPh sb="11" eb="14">
      <t>ジョウチュウヨウ</t>
    </rPh>
    <phoneticPr fontId="4"/>
  </si>
  <si>
    <t>4987170007786</t>
  </si>
  <si>
    <t>ﾛｾﾞｳｽ静注液10mg</t>
  </si>
  <si>
    <t>4987170007793</t>
  </si>
  <si>
    <t>ﾛｾﾞｳｽ静注液40mg</t>
  </si>
  <si>
    <t>4987170007854</t>
  </si>
  <si>
    <t>ﾄﾞｷｿﾙﾋﾞｼﾝ塩酸塩注射用10mg｢NK｣</t>
  </si>
  <si>
    <t>4987170007861</t>
  </si>
  <si>
    <t>ﾄﾞｷｿﾙﾋﾞｼﾝ塩酸塩注射用50mg｢NK｣</t>
  </si>
  <si>
    <t>4987170008332</t>
  </si>
  <si>
    <t>ﾌｨﾙｸﾞﾗｽﾁﾑBS注75㎍ｼﾘﾝｼﾞ｢NK｣</t>
  </si>
  <si>
    <t>75㎍ 0.3mL 10筒</t>
  </si>
  <si>
    <t>4987170008349</t>
  </si>
  <si>
    <t>ﾌｨﾙｸﾞﾗｽﾁﾑBS注150㎍ｼﾘﾝｼﾞ｢NK｣</t>
  </si>
  <si>
    <t>150㎍ 0.6mL 1筒</t>
  </si>
  <si>
    <t>4987170008363</t>
  </si>
  <si>
    <t>ﾌｨﾙｸﾞﾗｽﾁﾑBS注300㎍ｼﾘﾝｼﾞ｢NK｣</t>
  </si>
  <si>
    <t>300㎍ 0.7mL 1筒</t>
  </si>
  <si>
    <t>4987170008714</t>
  </si>
  <si>
    <t>ｲﾑﾉﾌﾞﾗﾀﾞｰ膀注用40mg</t>
  </si>
  <si>
    <t>4987170009315</t>
  </si>
  <si>
    <t>ｲﾝﾌﾘｷｼﾏﾌﾞBS点滴静注用100mg｢NK｣</t>
  </si>
  <si>
    <t>4987170009339</t>
  </si>
  <si>
    <t>ｵｷｻﾘﾌﾟﾗﾁﾝ点滴静注液50mg｢NK｣</t>
  </si>
  <si>
    <t>4987170009346</t>
  </si>
  <si>
    <t>ｵｷｻﾘﾌﾟﾗﾁﾝ点滴静注液100mg｢NK｣</t>
  </si>
  <si>
    <t>4987170009605</t>
  </si>
  <si>
    <t>ﾋﾞｶﾙﾀﾐﾄﾞOD錠80mg｢NK｣</t>
  </si>
  <si>
    <t>10錠×3ｼｰﾄ</t>
  </si>
  <si>
    <t>4987170020013</t>
  </si>
  <si>
    <t>ﾃﾓｿﾞﾛﾐﾄﾞ錠20mg｢NK｣</t>
  </si>
  <si>
    <t>5錠×1ｼｰﾄ</t>
  </si>
  <si>
    <t>4987170020020</t>
  </si>
  <si>
    <t>ﾃﾓｿﾞﾛﾐﾄﾞ錠100mg｢NK｣</t>
  </si>
  <si>
    <t>4987170020068</t>
  </si>
  <si>
    <t>ｶﾙｾﾄﾞ注射用50mg</t>
  </si>
  <si>
    <t>50mg1V✕1V</t>
  </si>
  <si>
    <t>4987170020075</t>
  </si>
  <si>
    <t>ｶﾙｾﾄﾞ注射用20mg</t>
  </si>
  <si>
    <t>4987170020235</t>
  </si>
  <si>
    <t>ﾄﾗｽﾂｽﾞﾏﾌﾞBS点滴静注用60mg｢NK｣</t>
  </si>
  <si>
    <t>60mg　1V</t>
  </si>
  <si>
    <t>4987170020242</t>
  </si>
  <si>
    <t>ﾄﾗｽﾂｽﾞﾏﾌﾞBS点滴静注用150mg｢NK｣</t>
  </si>
  <si>
    <t>150mg 1V</t>
  </si>
  <si>
    <t>4987170020297</t>
  </si>
  <si>
    <t>ｱﾌﾟﾚﾋﾟﾀﾝﾄｶﾌﾟｾﾙ80mg｢NK｣</t>
  </si>
  <si>
    <t>80mg　6C</t>
  </si>
  <si>
    <t>4987170020310</t>
  </si>
  <si>
    <t>ｱﾌﾟﾚﾋﾟﾀﾝﾄｶﾌﾟｾﾙ125mg｢NK｣</t>
  </si>
  <si>
    <t>125mg　6C</t>
  </si>
  <si>
    <t>4987170020327</t>
  </si>
  <si>
    <t>ｱﾌﾟﾚﾋﾟﾀﾝﾄｶﾌﾟｾﾙｾｯﾄ｢NK｣</t>
  </si>
  <si>
    <t>4987170020518</t>
  </si>
  <si>
    <t>ﾎﾟｰﾄﾗｰｻﾞ点滴静注液800mg</t>
  </si>
  <si>
    <t>800mg50mL1瓶</t>
  </si>
  <si>
    <t>4987170020631</t>
  </si>
  <si>
    <t>ﾗｸﾂﾛｰｽｼﾛｯﾌﾟ65%｢ﾀｶﾀ｣</t>
  </si>
  <si>
    <t>4987170020662</t>
  </si>
  <si>
    <t>ﾍﾟﾒﾄﾚｷｾﾄﾞ点滴静注液100mg｢NK｣</t>
  </si>
  <si>
    <t>4mL　1V</t>
  </si>
  <si>
    <t>4987170020679</t>
  </si>
  <si>
    <t>ﾍﾟﾒﾄﾚｷｾﾄﾞ点滴静注液500mg｢NK｣</t>
  </si>
  <si>
    <t>20mL　1V</t>
  </si>
  <si>
    <t>4987170020686</t>
  </si>
  <si>
    <t>ﾍﾟﾒﾄﾚｷｾﾄﾞ点滴静注液800mg｢NK｣</t>
  </si>
  <si>
    <t>32mL　1V</t>
  </si>
  <si>
    <t>4987170020723</t>
  </si>
  <si>
    <t>ﾎｽｱﾌﾟﾚﾋﾟﾀﾝﾄ点滴静注用150mg｢NK｣</t>
  </si>
  <si>
    <t>150mg 5瓶</t>
  </si>
  <si>
    <t>4987170020792</t>
  </si>
  <si>
    <t>ｱｻﾞｼﾁｼﾞﾝ注射用100mg｢NK｣</t>
  </si>
  <si>
    <t>4987170020815</t>
  </si>
  <si>
    <t>ｱｻﾞｼﾁｼﾞﾝ注射用150mg｢NK｣</t>
  </si>
  <si>
    <t>4987170020839</t>
  </si>
  <si>
    <t>ﾀﾞｻﾁﾆﾌﾟ錠20mg｢NK｣</t>
  </si>
  <si>
    <t>4987170020853</t>
  </si>
  <si>
    <t>ﾀﾞｻﾁﾆﾌﾟ錠50mg｢NK｣</t>
  </si>
  <si>
    <t>4987170020877</t>
  </si>
  <si>
    <t>ﾀﾞﾙﾋﾞｱｽ点滴静注用135mg</t>
  </si>
  <si>
    <t>135mg 1V</t>
  </si>
  <si>
    <t>4987170020891</t>
  </si>
  <si>
    <t>ｴﾙﾛﾁﾆﾌﾞ錠25mg｢NK｣</t>
    <rPh sb="7" eb="8">
      <t>ジョウ</t>
    </rPh>
    <phoneticPr fontId="11"/>
  </si>
  <si>
    <t>10錠</t>
    <rPh sb="2" eb="3">
      <t>ジョウ</t>
    </rPh>
    <phoneticPr fontId="11"/>
  </si>
  <si>
    <t>4987170020914</t>
  </si>
  <si>
    <t>ｴﾙﾛﾁﾆﾌﾞ錠100mg｢NK｣</t>
    <rPh sb="7" eb="8">
      <t>ジョウ</t>
    </rPh>
    <phoneticPr fontId="11"/>
  </si>
  <si>
    <t>4987170020938</t>
  </si>
  <si>
    <t>ｴﾙﾛﾁﾆﾌﾞ錠150mg｢NK｣</t>
    <rPh sb="7" eb="8">
      <t>ジョウ</t>
    </rPh>
    <phoneticPr fontId="11"/>
  </si>
  <si>
    <t>4987170020969</t>
  </si>
  <si>
    <t>ﾍﾞﾊﾞｼｽﾞﾏﾌﾞBS点滴静注100mg｢CTNK｣</t>
  </si>
  <si>
    <t>4987170020983</t>
  </si>
  <si>
    <t>ﾍﾞﾊﾞｼｽﾞﾏﾌﾞBS点滴静注400mg｢CTNK｣</t>
  </si>
  <si>
    <t>4987170021102</t>
  </si>
  <si>
    <t>アダリムマブBS皮下注40mgペン0.4mL「CTNK」</t>
  </si>
  <si>
    <t>4987170021249</t>
  </si>
  <si>
    <t>ｲﾌﾞﾄﾛｼﾞｰｶﾌﾟｾﾙ200mg</t>
  </si>
  <si>
    <t>200mg ﾊﾞﾗ33cap</t>
  </si>
  <si>
    <t>4987170021300</t>
  </si>
  <si>
    <t>カルボプラチン注射液150mg「NK」</t>
  </si>
  <si>
    <t>4987170021317</t>
  </si>
  <si>
    <t>カルボプラチン注射液450mg「NK」</t>
  </si>
  <si>
    <t>4987170021348</t>
  </si>
  <si>
    <t>ﾊｲｶﾑﾁﾝ点滴静注液1mg/1ml</t>
  </si>
  <si>
    <t>4987171317105</t>
  </si>
  <si>
    <t>日本ｹﾐﾌｧ</t>
  </si>
  <si>
    <t>ﾋﾟｺﾌﾟﾚｯﾌﾟ配合内用剤</t>
  </si>
  <si>
    <t>4987171319338</t>
  </si>
  <si>
    <t>ｳﾗﾘｯﾄ-U配合散</t>
  </si>
  <si>
    <t>4987171341100</t>
  </si>
  <si>
    <t>ｸﾞﾗﾆｾﾄﾛﾝ内服ｾﾞﾘｰ1mg｢ｹﾐﾌｧ｣</t>
  </si>
  <si>
    <t>4987171369104</t>
  </si>
  <si>
    <t>グリメピリド錠1mg「NC」</t>
  </si>
  <si>
    <t>4987171370100</t>
  </si>
  <si>
    <t>グリメピリド錠3mg「NC」</t>
  </si>
  <si>
    <t>4987171506219</t>
  </si>
  <si>
    <t>ﾌﾟﾗﾊﾞｽﾀﾁﾝNa錠5mg｢ｹﾐﾌｧ｣</t>
  </si>
  <si>
    <t>4987171638187</t>
  </si>
  <si>
    <t>ｱﾛﾌﾟﾘﾉｰﾙ錠100mg｢ｹﾐﾌｧ｣</t>
  </si>
  <si>
    <t>4987171674239</t>
  </si>
  <si>
    <t>ｳﾗﾘｯﾄ配合錠</t>
  </si>
  <si>
    <t>4987173015818</t>
  </si>
  <si>
    <t>日本新薬</t>
  </si>
  <si>
    <t>ｱｽﾞﾉｰﾙうがい液4%</t>
  </si>
  <si>
    <t>5mL×10本</t>
  </si>
  <si>
    <t>4987173015825</t>
  </si>
  <si>
    <t>5mL×50本</t>
  </si>
  <si>
    <t>4987173016297</t>
  </si>
  <si>
    <t>ｱﾑﾉﾚｲｸ錠2mg</t>
  </si>
  <si>
    <t>4987173016358</t>
  </si>
  <si>
    <t>ｱｽﾞﾉｰﾙ軟膏0.033%</t>
  </si>
  <si>
    <t>4987173016365</t>
  </si>
  <si>
    <t>4987173016402</t>
  </si>
  <si>
    <t>ｷﾛｻｲﾄﾞ注20mg</t>
  </si>
  <si>
    <t>4987173016426</t>
  </si>
  <si>
    <t>ｷﾛｻｲﾄﾞ注40mg</t>
  </si>
  <si>
    <t>4987173016440</t>
  </si>
  <si>
    <t>ｷﾛｻｲﾄﾞ注60mg</t>
  </si>
  <si>
    <t>4987173016457</t>
  </si>
  <si>
    <t>ｷﾛｻｲﾄﾞ注100mg</t>
  </si>
  <si>
    <t>4987173016464</t>
  </si>
  <si>
    <t>ｷﾛｻｲﾄﾞ注200mg</t>
  </si>
  <si>
    <t>4987173016471</t>
  </si>
  <si>
    <t>ｷﾛｻｲﾄﾞN注400mg</t>
  </si>
  <si>
    <t>4987173016747</t>
  </si>
  <si>
    <t>ｱｽﾞﾉｰﾙST錠口腔用5mg</t>
  </si>
  <si>
    <t>4987173017324</t>
  </si>
  <si>
    <t>ｴﾋﾞﾌﾟﾛｽﾀｯﾄ配合錠DB</t>
  </si>
  <si>
    <t>4987173017713</t>
  </si>
  <si>
    <t>ｾﾌｧﾄﾞｰﾙ錠25mg</t>
  </si>
  <si>
    <t>4987173017805</t>
  </si>
  <si>
    <t>ｶﾞｽﾛﾝN･OD錠4mg</t>
  </si>
  <si>
    <t>4987173018154</t>
  </si>
  <si>
    <t>ｷﾛｻｲﾄﾞN注1g</t>
  </si>
  <si>
    <t>4987173018161</t>
  </si>
  <si>
    <t>ﾋﾞﾀﾞｰｻﾞ注射用100mg</t>
  </si>
  <si>
    <t>4987173018321</t>
  </si>
  <si>
    <t>ｶﾞｽﾛﾝN･OD錠 4mg</t>
  </si>
  <si>
    <t>4987173018345</t>
  </si>
  <si>
    <t>ﾚｸﾞﾃｸﾄ錠333mg</t>
  </si>
  <si>
    <t>4987173018369</t>
  </si>
  <si>
    <t>4987173018550</t>
  </si>
  <si>
    <t>ﾄﾗﾏｰﾙOD錠25mg</t>
  </si>
  <si>
    <t>4987173018758</t>
  </si>
  <si>
    <t>ﾜﾝﾄﾗﾑ錠100mg</t>
  </si>
  <si>
    <t>4987173018802</t>
  </si>
  <si>
    <t>ｳﾌﾟﾄﾗﾋﾞ錠0.2mg</t>
  </si>
  <si>
    <t>4987173018819</t>
  </si>
  <si>
    <t>ｳﾌﾟﾄﾗﾋﾞ錠0.4mg</t>
  </si>
  <si>
    <t>4987173018949</t>
  </si>
  <si>
    <t>ｶﾞｻﾞｲﾊﾞ点滴静注1000mg</t>
  </si>
  <si>
    <t>1000mg 1V</t>
  </si>
  <si>
    <t>4987173019106</t>
  </si>
  <si>
    <t>ﾋﾞﾙﾃﾌﾟｿ点滴静注250mg</t>
  </si>
  <si>
    <t>4987173019212</t>
  </si>
  <si>
    <t>ﾄﾘｾﾉｯｸｽ点滴静注12mg</t>
  </si>
  <si>
    <t xml:space="preserve">12mg 6mL 5V 1瓶×5瓶	</t>
  </si>
  <si>
    <t>4987173019342</t>
  </si>
  <si>
    <t>ﾌｨﾝﾃﾌﾟﾗ内用液2.2mg/mL</t>
  </si>
  <si>
    <t>60mL×1瓶</t>
  </si>
  <si>
    <t>4987173019434</t>
  </si>
  <si>
    <t>ﾋﾞｷｾｵｽ配合静注用</t>
  </si>
  <si>
    <t>4987173019441</t>
  </si>
  <si>
    <t>ｳﾌﾟﾄﾗﾋﾞ錠小児用0.05mg</t>
  </si>
  <si>
    <t>4987173019458</t>
  </si>
  <si>
    <t>ｼﾞｬｲﾊﾟｰｶ錠50mg</t>
  </si>
  <si>
    <t>4987173019465</t>
  </si>
  <si>
    <t>ｼﾞｬｲﾊﾟｰｶ錠100mg</t>
  </si>
  <si>
    <t>4987173019472</t>
  </si>
  <si>
    <t>ﾃﾞﾌｧｲﾃﾘｵ静注200mg</t>
  </si>
  <si>
    <t>4987173083824</t>
  </si>
  <si>
    <t>ﾏｸﾞﾐｯﾄ錠330mg</t>
  </si>
  <si>
    <t>4987173084364</t>
  </si>
  <si>
    <t>ｺﾃﾞｲﾝﾘﾝ酸塩散1%｢ｼｵｴ｣</t>
    <rPh sb="7" eb="8">
      <t>サン</t>
    </rPh>
    <rPh sb="8" eb="9">
      <t>エン</t>
    </rPh>
    <rPh sb="9" eb="10">
      <t>サン</t>
    </rPh>
    <phoneticPr fontId="13"/>
  </si>
  <si>
    <t>500G×1瓶</t>
  </si>
  <si>
    <t>4987174111311</t>
  </si>
  <si>
    <t>日本臓器製薬</t>
  </si>
  <si>
    <t>ﾉｲﾛﾄﾛﾋﾟﾝ錠4単位</t>
  </si>
  <si>
    <t>4987174186012</t>
  </si>
  <si>
    <t>ﾂｰﾄﾗﾑ錠50mg</t>
  </si>
  <si>
    <t>4987174189013</t>
  </si>
  <si>
    <t>ﾂｰﾄﾗﾑ錠25mg</t>
  </si>
  <si>
    <t>25mg 100錠</t>
  </si>
  <si>
    <t>4987174422011</t>
  </si>
  <si>
    <t>ﾍﾊﾟﾘﾝ類似物質外用泡状ｽﾌﾟﾚｰ0.3%｢日本臓器｣</t>
  </si>
  <si>
    <t>100g</t>
  </si>
  <si>
    <t>4987174437015</t>
  </si>
  <si>
    <t>ｵｷｼｺﾄﾞﾝ内服液2.5mg｢日本臓器｣</t>
  </si>
  <si>
    <t>4987174438012</t>
  </si>
  <si>
    <t>ｵｷｼｺﾄﾞﾝ内服液5mg｢日本臓器｣</t>
  </si>
  <si>
    <t>4987174439019</t>
  </si>
  <si>
    <t>ｵｷｼｺﾄﾞﾝ内服液10mg｢日本臓器｣</t>
  </si>
  <si>
    <t>4987185710244</t>
  </si>
  <si>
    <t>ｴｽﾗｯｸｽ静注50mg/5.0mL</t>
  </si>
  <si>
    <t>4987185711357</t>
  </si>
  <si>
    <t>ﾌﾞﾘﾃﾞｨｵﾝ静注200mg</t>
  </si>
  <si>
    <t>4987185807142</t>
  </si>
  <si>
    <t>ｱｲｾﾝﾄﾚｽ錠400mg</t>
  </si>
  <si>
    <t>4987185807517</t>
  </si>
  <si>
    <t>ﾁｴﾅﾑ点滴静注用0.5g</t>
  </si>
  <si>
    <t>4987185807555</t>
  </si>
  <si>
    <t>ｼﾞｬﾇﾋﾞｱ錠25mg</t>
  </si>
  <si>
    <t>4987185808422</t>
  </si>
  <si>
    <t>ｷｭﾋﾞｼﾝ静注用350mg</t>
  </si>
  <si>
    <t>4987185808484</t>
  </si>
  <si>
    <t>ｶﾝｻｲﾀﾞｽ点滴静注用50mg</t>
  </si>
  <si>
    <t>4987185808491</t>
  </si>
  <si>
    <t>ｶﾝｻｲﾀﾞｽ点滴静注用70mg</t>
  </si>
  <si>
    <t>4987185809733</t>
  </si>
  <si>
    <t>ｷｲﾄﾙｰﾀﾞ点滴静注100mg</t>
  </si>
  <si>
    <t>4987185809849</t>
  </si>
  <si>
    <t>ｱﾃﾞﾑﾊﾟｽ錠0.5mg</t>
  </si>
  <si>
    <t>4987185809856</t>
  </si>
  <si>
    <t>ｱﾃﾞﾑﾊﾟｽ錠1.0mg</t>
  </si>
  <si>
    <t>4987185809863</t>
  </si>
  <si>
    <t>ｱﾃﾞﾑﾊﾟｽ錠2.5mg</t>
  </si>
  <si>
    <t>4987185809900</t>
  </si>
  <si>
    <t>ｼﾞｬﾇﾋﾞｱ錠50mg</t>
  </si>
  <si>
    <t>4987185810272</t>
  </si>
  <si>
    <t>ﾌﾟﾚﾊﾞｲﾐｽ錠240mg</t>
  </si>
  <si>
    <t>7錠×2ｼｰﾄ</t>
  </si>
  <si>
    <t>4987185810289</t>
  </si>
  <si>
    <t>ﾌﾟﾚﾊﾞｲﾐｽ点滴静注240mg</t>
  </si>
  <si>
    <t>4987185810371</t>
  </si>
  <si>
    <t>ｼﾍﾞｸﾄﾛ点滴静注用200mg</t>
  </si>
  <si>
    <t>200mg　1V</t>
  </si>
  <si>
    <t>4987185810388</t>
  </si>
  <si>
    <t>ｼﾍﾞｸﾄﾛ錠200mg</t>
  </si>
  <si>
    <t>PTP 6錠</t>
  </si>
  <si>
    <t>4987185810432</t>
  </si>
  <si>
    <t>ｻﾞﾊﾞｸｻ配合点滴静注用</t>
  </si>
  <si>
    <t>1.5g　10V</t>
  </si>
  <si>
    <t>4987185810548</t>
  </si>
  <si>
    <t>ﾉｸｻﾌｨﾙ錠100mg</t>
  </si>
  <si>
    <t>100mg 48錠</t>
  </si>
  <si>
    <t>4987185810616</t>
  </si>
  <si>
    <t>ﾆｭｰﾓﾊﾞｯｸｽNPｼﾘﾝｼﾞ</t>
  </si>
  <si>
    <t>1筒</t>
  </si>
  <si>
    <t>4987185810746</t>
  </si>
  <si>
    <t>ﾗｹﾞﾌﾞﾘｵｶﾌﾟｾﾙ200mg</t>
  </si>
  <si>
    <t>ﾊﾞﾗ 200mg 40cap</t>
  </si>
  <si>
    <t>4987185810920</t>
  </si>
  <si>
    <t>ﾗｹﾞﾌﾞﾘｵ錠400mg</t>
  </si>
  <si>
    <t xml:space="preserve">20錠×1瓶	</t>
  </si>
  <si>
    <t>4987185810937</t>
  </si>
  <si>
    <t>ﾌﾟﾚﾊﾞｲﾐｽ顆粒分包20mg</t>
  </si>
  <si>
    <t>4987185810944</t>
  </si>
  <si>
    <t>ﾌﾟﾚﾊﾞｲﾐｽ顆粒分包120mg</t>
  </si>
  <si>
    <t>4987185810951</t>
  </si>
  <si>
    <t>ｴｱｳｨﾝ皮下注用45mg</t>
  </si>
  <si>
    <t>4987186101225</t>
  </si>
  <si>
    <t>光製薬</t>
  </si>
  <si>
    <t>生理食塩液｢ﾋｶﾘ｣250mL</t>
  </si>
  <si>
    <t>4987186101546</t>
  </si>
  <si>
    <t>生理食塩液｢ﾋｶﾘ｣広口開栓500mL</t>
  </si>
  <si>
    <t>4987186101812</t>
  </si>
  <si>
    <t>生理食塩液｢ﾋｶﾘ｣</t>
  </si>
  <si>
    <t>4987186117547</t>
  </si>
  <si>
    <t>光糖液10%</t>
  </si>
  <si>
    <t>4987186119541</t>
  </si>
  <si>
    <t>光糖液30%</t>
  </si>
  <si>
    <t>4987186126532</t>
  </si>
  <si>
    <t>注射用水広口開栓500mL</t>
  </si>
  <si>
    <t>4987186138238</t>
  </si>
  <si>
    <t>ｸﾞﾘｾﾘﾝ・果糖配合点滴静注｢ＨＫ｣</t>
  </si>
  <si>
    <t>4987186142051</t>
  </si>
  <si>
    <t>光糖液5%50mL</t>
  </si>
  <si>
    <t>4987186142112</t>
  </si>
  <si>
    <t>光糖液5%</t>
  </si>
  <si>
    <t>4987186160055</t>
  </si>
  <si>
    <t>ｸﾞﾗﾆｾﾄﾛﾝ点滴静注ﾊﾞｯｸﾞ3mg/50mL｢HK｣</t>
  </si>
  <si>
    <t xml:space="preserve">	1袋×10袋</t>
  </si>
  <si>
    <t>4987186160123</t>
  </si>
  <si>
    <t>ｸﾞﾗﾆｾﾄﾛﾝ点滴静注ﾊﾞｯｸﾞ3mg/100mL｢HK｣</t>
  </si>
  <si>
    <t>3mg 100mL　10袋</t>
    <rPh sb="12" eb="13">
      <t>フクロ</t>
    </rPh>
    <phoneticPr fontId="4"/>
  </si>
  <si>
    <t>4987186168129</t>
  </si>
  <si>
    <t>ｱﾚﾝﾄﾞﾛﾝ酸点滴静注ﾊﾞｯｸﾞ900㎍｢HK｣</t>
  </si>
  <si>
    <t>1袋×5袋</t>
    <rPh sb="1" eb="2">
      <t>フクロ</t>
    </rPh>
    <rPh sb="4" eb="5">
      <t>フクロ</t>
    </rPh>
    <phoneticPr fontId="4"/>
  </si>
  <si>
    <t>4987186724028</t>
  </si>
  <si>
    <t>ﾌﾟﾛｶﾆﾝ注0.5%</t>
  </si>
  <si>
    <t>4987186725025</t>
  </si>
  <si>
    <t>ﾌﾟﾛｶﾆﾝ注1%</t>
  </si>
  <si>
    <t>4987188412282</t>
  </si>
  <si>
    <t>久光製薬</t>
  </si>
  <si>
    <t>ﾓｰﾗｽﾃｰﾌﾟL40mg</t>
  </si>
  <si>
    <t>7枚×40袋</t>
  </si>
  <si>
    <t>4987188416167</t>
  </si>
  <si>
    <t>0.5mg7枚</t>
  </si>
  <si>
    <t>4987188452073</t>
  </si>
  <si>
    <t>ｴｽﾄﾗｰﾅﾃｰﾌﾟ0.72mg</t>
  </si>
  <si>
    <t>4987188456002</t>
  </si>
  <si>
    <t>ﾘﾊﾞｽﾁｸﾞﾐﾝﾃｰﾌﾟ4.5mg｢久光｣</t>
  </si>
  <si>
    <t>4.5mg 14枚</t>
  </si>
  <si>
    <t>4987188488027</t>
  </si>
  <si>
    <t>ｼﾞｸﾄﾙﾃｰﾌﾟ75mg</t>
  </si>
  <si>
    <t>7枚 10袋</t>
  </si>
  <si>
    <t>4987188490525</t>
  </si>
  <si>
    <t>ｱﾙﾋﾟﾆｰ坐剤100</t>
  </si>
  <si>
    <t>5個×20個</t>
  </si>
  <si>
    <t>4987188490617</t>
  </si>
  <si>
    <t>ｱﾙﾋﾟﾆｰ坐剤200</t>
  </si>
  <si>
    <t>4987188491119</t>
  </si>
  <si>
    <t>ｴｽｸﾚ坐剤｢250｣</t>
  </si>
  <si>
    <t>5個×6ｼｰﾄ</t>
  </si>
  <si>
    <t>4987188491157</t>
  </si>
  <si>
    <t>ｴｽｸﾚ注腸用ｷｯﾄ｢500｣</t>
  </si>
  <si>
    <t>4987188498804</t>
  </si>
  <si>
    <t>ﾄﾞﾗｰﾙ錠15</t>
  </si>
  <si>
    <t>4987190000019</t>
  </si>
  <si>
    <t>ﾆﾌﾟﾛ</t>
  </si>
  <si>
    <t>ｱｽﾊﾟﾗｶﾘｳﾑ錠300mg</t>
  </si>
  <si>
    <t>4987190000057</t>
  </si>
  <si>
    <t>ｱｽﾊﾟﾗｶﾘｳﾑ散50%</t>
  </si>
  <si>
    <t>50%1g ﾊﾞﾗ 500g✕1袋(ｶﾝ)</t>
  </si>
  <si>
    <t>4987190000781</t>
  </si>
  <si>
    <t>ｱｽﾍﾞﾘﾝ錠10</t>
  </si>
  <si>
    <t>4987190000798</t>
  </si>
  <si>
    <t>4987190000873</t>
  </si>
  <si>
    <t>ｱｽﾍﾞﾘﾝ錠20</t>
  </si>
  <si>
    <t>4987190001450</t>
  </si>
  <si>
    <t>ｱｽﾍﾞﾘﾝ散10%</t>
  </si>
  <si>
    <t>4987190002440</t>
  </si>
  <si>
    <t>ｱﾄﾞﾅ錠30mg</t>
  </si>
  <si>
    <t>4987190002488</t>
  </si>
  <si>
    <t>ｱﾄﾞﾅ散10%</t>
  </si>
  <si>
    <t>4987190002914</t>
  </si>
  <si>
    <t>ｱﾌﾟﾘﾝｼﾞﾝ塩酸塩ｶﾌﾟｾﾙ20mg｢NP｣</t>
  </si>
  <si>
    <t>4987190004208</t>
  </si>
  <si>
    <t>ｱﾑﾛｼﾞﾋﾟﾝOD錠2.5mg｢NP｣</t>
  </si>
  <si>
    <t>4987190004239</t>
  </si>
  <si>
    <t>4987190004246</t>
  </si>
  <si>
    <t>4987190006660</t>
  </si>
  <si>
    <t>ﾅｲｷｻﾝ錠100mg</t>
  </si>
  <si>
    <t>4987190006677</t>
  </si>
  <si>
    <t>4987190006875</t>
  </si>
  <si>
    <t>ﾊｲﾎﾞﾝ錠20mg</t>
    <rPh sb="5" eb="6">
      <t>ジョウ</t>
    </rPh>
    <phoneticPr fontId="14"/>
  </si>
  <si>
    <t>14錠×50</t>
  </si>
  <si>
    <t>4987190009401</t>
  </si>
  <si>
    <t>ｶﾓｽﾀｯﾄﾒｼﾙ酸塩錠100mg｢NP｣</t>
  </si>
  <si>
    <t>4987190013828</t>
  </si>
  <si>
    <t>ﾃﾞｭﾛｷｾﾁﾝOD錠20mg｢ﾆﾌﾟﾛ｣</t>
  </si>
  <si>
    <t>4987190016300</t>
  </si>
  <si>
    <t>ﾄﾘｸﾛﾙﾒﾁｱｼﾞﾄﾞ錠1mg｢NP｣</t>
  </si>
  <si>
    <t>4987190018731</t>
  </si>
  <si>
    <t>ｴｿﾒﾌﾟﾗｿﾞｰﾙｶﾌﾟｾﾙ10mg｢ﾆﾌﾟﾛ｣</t>
  </si>
  <si>
    <t>PTP10ｶﾌﾟｾﾙ×10</t>
  </si>
  <si>
    <t>4987190020338</t>
  </si>
  <si>
    <t>ｴｿﾒﾌﾟﾗｿﾞｰﾙｶﾌﾟｾﾙ20mg｢ﾆﾌﾟﾛ｣</t>
  </si>
  <si>
    <t>4987190020376</t>
  </si>
  <si>
    <t>20mg 700cap</t>
  </si>
  <si>
    <t>4987190021205</t>
  </si>
  <si>
    <t>ﾌﾛｾﾐﾄﾞ錠20mg｢NP｣</t>
  </si>
  <si>
    <t>4987190021304</t>
  </si>
  <si>
    <t>ﾌﾛｾﾐﾄﾞ錠40mg｢NP｣</t>
  </si>
  <si>
    <t>4987190021700</t>
  </si>
  <si>
    <t>ﾌﾛｾﾐﾄﾞ錠10mg｢NP｣</t>
  </si>
  <si>
    <t>4987190023513</t>
  </si>
  <si>
    <t>ﾌﾟﾚﾄﾞﾆｿﾞﾛﾝ錠2.5mg｢NP｣</t>
  </si>
  <si>
    <t>4987190030108</t>
  </si>
  <si>
    <t>ｽﾋﾟﾛﾉﾗｸﾄﾝ錠25mg｢NP｣</t>
  </si>
  <si>
    <t>4987190030153</t>
  </si>
  <si>
    <t>4987190037114</t>
  </si>
  <si>
    <t>ﾜﾙﾌｧﾘﾝK錠0.5mg｢NP｣</t>
  </si>
  <si>
    <t>4987190039804</t>
  </si>
  <si>
    <t>ﾘｾﾄﾞﾛﾝ酸Na錠17.5mg｢NP｣</t>
  </si>
  <si>
    <t>2錠×10ｼｰﾄ</t>
  </si>
  <si>
    <t>4987190042538</t>
  </si>
  <si>
    <t>ｼｱﾉｺﾊﾞﾗﾐﾝ注1000μg｢NP｣</t>
  </si>
  <si>
    <t>4987190043726</t>
  </si>
  <si>
    <t>ｾﾌﾒﾀｿﾞｰﾙNa静注用1g｢NP｣</t>
  </si>
  <si>
    <t>4987190046536</t>
  </si>
  <si>
    <t>ｸﾘﾝﾀﾞﾏｲｼﾝﾘﾝ酸ｴｽﾃﾙ注射液600mg｢NP｣</t>
  </si>
  <si>
    <t>600mg/4mL 10A</t>
  </si>
  <si>
    <t>4987190046932</t>
  </si>
  <si>
    <t>ｾﾌｫﾁｱﾑ塩酸塩静注用1g｢NP｣</t>
  </si>
  <si>
    <t>4987190053305</t>
  </si>
  <si>
    <t>炭酸ﾗﾝﾀﾝ顆粒分包250mg｢ﾆﾌﾟﾛ｣</t>
  </si>
  <si>
    <t>250mg 120包</t>
  </si>
  <si>
    <t>4987190053411</t>
  </si>
  <si>
    <t>ｵﾒﾌﾟﾗｿﾞｰﾙ注用20mg｢NP｣</t>
  </si>
  <si>
    <t>4987190062727</t>
  </si>
  <si>
    <t>AZ含嗽用配合顆粒｢ﾆﾌﾟﾛ｣</t>
  </si>
  <si>
    <t>2g×250包</t>
    <rPh sb="6" eb="7">
      <t>ホウ</t>
    </rPh>
    <phoneticPr fontId="7"/>
  </si>
  <si>
    <t>4987190067302</t>
  </si>
  <si>
    <t>ﾒﾄﾎﾙﾐﾝ塩酸塩錠250mgMT｢ﾆﾌﾟﾛ｣</t>
  </si>
  <si>
    <t>4987190067401</t>
  </si>
  <si>
    <t>ﾒﾄﾎﾙﾐﾝ塩酸塩錠500mgMT｢ﾆﾌﾟﾛ｣</t>
  </si>
  <si>
    <t>4987190079701</t>
  </si>
  <si>
    <t>ﾌﾞﾃﾞﾎﾙ吸入粉末剤60吸入｢ﾆﾌﾟﾛ｣</t>
  </si>
  <si>
    <t>4987190086501</t>
  </si>
  <si>
    <t>ｱﾘﾋﾟﾌﾟﾗｿﾞｰﾙOD錠3mg｢ﾆﾌﾟﾛ｣</t>
  </si>
  <si>
    <t>3mg 100錠</t>
  </si>
  <si>
    <t>4987190103024</t>
  </si>
  <si>
    <t>5%糖液ｷｯﾄH50mL</t>
  </si>
  <si>
    <t>4987190103314</t>
  </si>
  <si>
    <t>5%糖液ｷｯﾄH100mL</t>
  </si>
  <si>
    <t>4987190104717</t>
  </si>
  <si>
    <t>生食溶解液ｷｯﾄH100mL</t>
  </si>
  <si>
    <t>4987190105028</t>
  </si>
  <si>
    <t>生食溶解液ｷｯﾄH50mL</t>
  </si>
  <si>
    <t>4987190105110</t>
  </si>
  <si>
    <t>ｼﾍﾞﾚｽﾀｯﾄNa点滴静注用100mg｢ﾆﾌﾟﾛ｣</t>
  </si>
  <si>
    <t>4987190110701</t>
  </si>
  <si>
    <t>ﾄﾞｾﾀｷｾﾙ点滴静注20mg/1mL｢ﾆﾌﾟﾛ｣</t>
  </si>
  <si>
    <t>20mg1mL 1V</t>
  </si>
  <si>
    <t>4987190110800</t>
  </si>
  <si>
    <t>ﾄﾞｾﾀｷｾﾙ点滴静注80mg/4mL｢ﾆﾌﾟﾛ｣</t>
  </si>
  <si>
    <t>80mg4mL 1V</t>
  </si>
  <si>
    <t>4987190112507</t>
  </si>
  <si>
    <t>ﾀﾞﾌﾟﾄﾏｲｼﾝ静注用350mg｢ﾆﾌﾟﾛ｣</t>
  </si>
  <si>
    <t>4987190112903</t>
  </si>
  <si>
    <t>ﾃﾞｸｽﾒﾃﾞﾄﾐｼﾞﾝ静注液200㎍/50mLｼﾘﾝｼﾞ｢ﾆﾌﾟﾛ｣</t>
  </si>
  <si>
    <t>50mL　5筒</t>
  </si>
  <si>
    <t>4987190115638</t>
  </si>
  <si>
    <t>ﾌﾙｺﾅｿﾞｰﾙ静注100mg｢NP｣</t>
  </si>
  <si>
    <t>4987190116215</t>
  </si>
  <si>
    <t>ｴﾀﾞﾗﾎﾞﾝ点滴静注液30mgﾊﾞｯｸﾞ｢NP｣</t>
  </si>
  <si>
    <t>100mL　10袋</t>
  </si>
  <si>
    <t>4987190116512</t>
  </si>
  <si>
    <t>ｾﾌｧｿﾞﾘﾝNa注射用0.5g｢NP｣</t>
  </si>
  <si>
    <t>4987190116611</t>
  </si>
  <si>
    <t>ｾﾌｧｿﾞﾘﾝNa注射用1g｢NP｣</t>
  </si>
  <si>
    <t>4987190117205</t>
  </si>
  <si>
    <t>ﾘｭｰﾌﾟﾛﾚﾘﾝ酢酸塩注射用ｷｯﾄ3.75mg｢NP｣</t>
  </si>
  <si>
    <t>4987190117519</t>
  </si>
  <si>
    <t>注射用ｻｲﾒﾘﾝ50mg</t>
  </si>
  <si>
    <t>4987190117526</t>
  </si>
  <si>
    <t>注射用ｻｲﾒﾘﾝ100mg</t>
  </si>
  <si>
    <t>4987190117564</t>
  </si>
  <si>
    <t>ﾋﾄCRH静注用100μg｢ﾆﾌﾟﾛ｣</t>
  </si>
  <si>
    <t>4987190117601</t>
  </si>
  <si>
    <t>ﾗﾎﾞﾅｰﾙ注射用0.3g</t>
  </si>
  <si>
    <t>4987190117618</t>
  </si>
  <si>
    <t>ﾗﾎﾞﾅｰﾙ注射用0.5g</t>
  </si>
  <si>
    <t>4987190117717</t>
  </si>
  <si>
    <t>ﾍﾊﾟﾘﾝ類似物質油性ｸﾘｰﾑ0.3%｢ﾆﾌﾟﾛ｣</t>
  </si>
  <si>
    <t>25g×10本</t>
  </si>
  <si>
    <t>4987190117731</t>
  </si>
  <si>
    <t>4987190117854</t>
  </si>
  <si>
    <t>ﾍﾊﾟﾘﾝ類似物質ﾛｰｼｮﾝ0.3%｢ﾆﾌﾟﾛ｣</t>
  </si>
  <si>
    <t>4987190119711</t>
  </si>
  <si>
    <t>ｿﾞﾚﾄﾞﾛﾝ酸点滴静注4mg/100mLﾊﾞｯｸﾞ｢ﾆﾌﾟﾛ｣</t>
  </si>
  <si>
    <t>100mL 10袋</t>
    <rPh sb="6" eb="7">
      <t>フクロ</t>
    </rPh>
    <phoneticPr fontId="2"/>
  </si>
  <si>
    <t>4987190119810</t>
  </si>
  <si>
    <t>ﾏｷｻｶﾙｼﾄｰﾙ静注透析用2.5㎍｢ﾆﾌﾟﾛ｣</t>
  </si>
  <si>
    <t>4987190119919</t>
  </si>
  <si>
    <t>ﾏｷｻｶﾙｼﾄｰﾙ静注透析用5㎍｢ﾆﾌﾟﾛ｣</t>
  </si>
  <si>
    <t>4987190120717</t>
  </si>
  <si>
    <t>ｼﾌﾟﾛﾌﾛｷｻｼﾝ点滴静注液400mg｢ﾆﾌﾟﾛ｣</t>
  </si>
  <si>
    <t>4987190123305</t>
  </si>
  <si>
    <t>ﾐｶﾌｧﾝｷﾞﾝNa点滴静注用50mg｢ﾆﾌﾟﾛ｣</t>
  </si>
  <si>
    <t>50mg 10瓶</t>
  </si>
  <si>
    <t>4987190123404</t>
  </si>
  <si>
    <t>ﾐｶﾌｧﾝｷﾞﾝNa点滴静注用75mg｢ﾆﾌﾟﾛ｣</t>
  </si>
  <si>
    <t>75mg 10瓶</t>
  </si>
  <si>
    <t>4987190123503</t>
  </si>
  <si>
    <t>ﾌﾙﾏｾﾞﾆﾙ注射液0.5mg｢ﾆﾌﾟﾛ｣</t>
  </si>
  <si>
    <t>0.5mg　5A</t>
  </si>
  <si>
    <t>4987190161123</t>
  </si>
  <si>
    <t>ﾌﾟﾛﾁﾚﾘﾝ酒石酸塩注0.5mg｢NP｣</t>
  </si>
  <si>
    <t>4987190168337</t>
  </si>
  <si>
    <t>ｱｽﾊﾟﾗｶﾘｳﾑ注10mEq</t>
  </si>
  <si>
    <t>4987190168344</t>
  </si>
  <si>
    <t>ｱｽﾊﾟﾗ注射液</t>
  </si>
  <si>
    <t>4987190169143</t>
  </si>
  <si>
    <t>ｱﾄﾞﾅ注(静脈用)25mg</t>
  </si>
  <si>
    <t>4987190169150</t>
  </si>
  <si>
    <t>ｱﾄﾞﾅ注(静脈用)50mg</t>
  </si>
  <si>
    <t>4987190169174</t>
  </si>
  <si>
    <t>ｱﾄﾞﾅ注(静脈用)100mg</t>
  </si>
  <si>
    <t>4987190169181</t>
  </si>
  <si>
    <t>ｱﾄﾛﾋﾟﾝ硫酸塩注0.5mg｢ﾆﾌﾟﾛ｣</t>
  </si>
  <si>
    <t>4987190169204</t>
  </si>
  <si>
    <t>LH-RH注0.1mg｢ﾆﾌﾟﾛ｣</t>
  </si>
  <si>
    <t>4987190170316</t>
  </si>
  <si>
    <t>ﾀｿﾞﾋﾟﾍﾟ配合点滴静注用ﾊﾞｯｸﾞ4.5｢ﾆﾌﾟﾛ｣</t>
  </si>
  <si>
    <t>4987190510600</t>
  </si>
  <si>
    <t>ﾍﾞﾎﾟﾀｽﾁﾝﾍﾞｼﾙ塩酸塩錠10mg｢ﾀﾅﾍﾞ｣</t>
  </si>
  <si>
    <t>4987190595959</t>
  </si>
  <si>
    <t>ﾄﾗﾝｻﾐﾝｼﾛｯﾌﾟ5%</t>
  </si>
  <si>
    <t>5%1mL 500mL×1瓶</t>
  </si>
  <si>
    <t>4987196002208</t>
  </si>
  <si>
    <t>藤本製薬</t>
  </si>
  <si>
    <t>ﾓﾙﾋﾈ硫酸塩水和物徐放細粒分包10mg｢ﾌｼﾞﾓﾄ｣</t>
  </si>
  <si>
    <t>10mg 40包</t>
  </si>
  <si>
    <t>4987196801115</t>
  </si>
  <si>
    <t>ｱｾﾚﾝﾄﾞ注100㎍</t>
  </si>
  <si>
    <t>100㎍</t>
  </si>
  <si>
    <t>4987197116133</t>
  </si>
  <si>
    <t>ｱｸﾁｯﾄ輸液</t>
  </si>
  <si>
    <t>4987197120123</t>
  </si>
  <si>
    <t>塩化ｶﾘｳﾑ｢ﾌｿｰ｣</t>
  </si>
  <si>
    <t>1kg</t>
  </si>
  <si>
    <t>4987197121212</t>
  </si>
  <si>
    <t>ヴｨｰﾝD輸液</t>
  </si>
  <si>
    <t>4987197122202</t>
  </si>
  <si>
    <t>ヴｨｰﾝF輸液</t>
  </si>
  <si>
    <t>4987197205325</t>
  </si>
  <si>
    <t>ｶﾙﾀﾝ錠500</t>
  </si>
  <si>
    <t>4987197220779</t>
  </si>
  <si>
    <t>ｷﾝﾀﾞﾘｰ透析剤2E</t>
  </si>
  <si>
    <t>1組×3組</t>
  </si>
  <si>
    <t>4987197220830</t>
  </si>
  <si>
    <t>ｷﾝﾀﾞﾘｰ透析剤AF2号</t>
  </si>
  <si>
    <t>4987197220847</t>
  </si>
  <si>
    <t>4987197220878</t>
  </si>
  <si>
    <t>ｷﾝﾀﾞﾘｰ透析剤AF3号</t>
  </si>
  <si>
    <t>4987197240432</t>
  </si>
  <si>
    <t>ﾌﾞﾄﾞｳ糖注5%PL｢ﾌｿｰ｣20mL</t>
  </si>
  <si>
    <t>4987197240449</t>
  </si>
  <si>
    <t>ﾌﾞﾄﾞｳ糖注5%PL｢ﾌｿｰ｣</t>
  </si>
  <si>
    <t>4987197240456</t>
  </si>
  <si>
    <t>ﾌﾞﾄﾞｳ糖注5%PL｢ﾌｿｰ｣100mL</t>
  </si>
  <si>
    <t>4987197240524</t>
  </si>
  <si>
    <t>ﾌﾞﾄﾞｳ糖注10%ﾊﾞｯｸﾞ｢ﾌｿｰ｣</t>
  </si>
  <si>
    <t>4987197240531</t>
  </si>
  <si>
    <t>ﾌﾞﾄﾞｳ糖注20%PL｢ﾌｿｰ｣20mL</t>
  </si>
  <si>
    <t>4987197240562</t>
  </si>
  <si>
    <t>ﾌﾞﾄﾞｳ糖注50%PL｢ﾌｿｰ｣20mL</t>
  </si>
  <si>
    <t>4987197240579</t>
  </si>
  <si>
    <t>ﾌﾞﾄﾞｳ糖注50%PL｢ﾌｿｰ｣</t>
  </si>
  <si>
    <t>4987197240647</t>
  </si>
  <si>
    <t>ﾌﾞﾄﾞｳ糖注5%ﾊﾞｯｸﾞ｢ﾌｿｰ｣200mL</t>
  </si>
  <si>
    <t>200mL 20袋</t>
  </si>
  <si>
    <t>4987197304196</t>
  </si>
  <si>
    <t>ｻﾌﾞﾗｯﾄﾞ血液ろ過用補充液BSG</t>
  </si>
  <si>
    <t>4987197360215</t>
  </si>
  <si>
    <t>ｾﾙﾆﾙﾄﾝ錠</t>
  </si>
  <si>
    <t>4987197381197</t>
  </si>
  <si>
    <t>塩化ナトリウム注10%「フソー」</t>
  </si>
  <si>
    <t>4987197381203</t>
  </si>
  <si>
    <t>塩化ﾅﾄﾘｳﾑ注10%｢ﾌｿｰ｣</t>
  </si>
  <si>
    <t>4987197403172</t>
  </si>
  <si>
    <t>炭酸水素ﾅﾄﾘｳﾑ｢ﾌｿｰ｣</t>
  </si>
  <si>
    <t>882g×10包</t>
  </si>
  <si>
    <t>4987197483204</t>
  </si>
  <si>
    <t>ﾄﾞﾊﾟｺｰﾙ配合錠L100</t>
    <rPh sb="7" eb="9">
      <t>ハイゴウ</t>
    </rPh>
    <rPh sb="9" eb="10">
      <t>ジョウ</t>
    </rPh>
    <phoneticPr fontId="11"/>
  </si>
  <si>
    <t>4987197600236</t>
  </si>
  <si>
    <t>ﾊﾞｲｵｹﾞﾝ静注50mg</t>
  </si>
  <si>
    <t>50mg/20mL 50A</t>
  </si>
  <si>
    <t>4987197620159</t>
  </si>
  <si>
    <t>ﾋﾞｵﾁﾝ注1mg｢ﾌｿｰ｣</t>
  </si>
  <si>
    <t>1mg/2mL×50管</t>
  </si>
  <si>
    <t>4987197620166</t>
  </si>
  <si>
    <t>ﾋﾞｵﾁﾝ散0.2%｢ﾌｿｰ｣</t>
  </si>
  <si>
    <t>4987197624225</t>
  </si>
  <si>
    <t>チアミン塩化物塩酸塩注50mg「フソー」</t>
  </si>
  <si>
    <t>4987197625291</t>
  </si>
  <si>
    <t>ﾁｱﾐﾝ塩化物塩酸塩注10mg｢ﾌｿｰ｣</t>
  </si>
  <si>
    <t>4987197626144</t>
  </si>
  <si>
    <t>ﾋﾞﾀﾐﾝC注｢ﾌｿｰ｣-100mg</t>
  </si>
  <si>
    <t>4987197626168</t>
  </si>
  <si>
    <t>ﾋﾞﾀﾐﾝC注｢ﾌｿｰ｣-500mg</t>
  </si>
  <si>
    <t>4987197638130</t>
  </si>
  <si>
    <t>生理食塩液PL｢ﾌｿｰ｣</t>
  </si>
  <si>
    <t>4987197638161</t>
  </si>
  <si>
    <t>生理食塩液PL｢ﾌｿｰ｣100mL</t>
  </si>
  <si>
    <t>4987197638239</t>
  </si>
  <si>
    <t>生理食塩液PL｢ﾌｿｰ｣2L</t>
  </si>
  <si>
    <t>4987197638260</t>
  </si>
  <si>
    <t>生理食塩液ﾊﾞｯｸﾞ｢ﾌｿｰ｣500mL</t>
  </si>
  <si>
    <t>1袋×24袋</t>
  </si>
  <si>
    <t>4987197638420</t>
  </si>
  <si>
    <t>生理食塩液｢ﾌｿｰ｣5mL</t>
  </si>
  <si>
    <t>4987197638444</t>
  </si>
  <si>
    <t>生理食塩液ﾊﾞｯｸﾞ｢ﾌｿｰ｣</t>
  </si>
  <si>
    <t>4987197642106</t>
  </si>
  <si>
    <t>ﾌﾞﾄﾞｳ糖｢ﾌｿｰ｣</t>
  </si>
  <si>
    <t>4987197656110</t>
  </si>
  <si>
    <t>ﾌﾟﾚｱﾐﾝ-P注射液</t>
  </si>
  <si>
    <t>4987197662173</t>
  </si>
  <si>
    <t>ﾍﾊﾟﾘﾝNa透析用250単位/mLｼﾘﾝｼﾞ20mL｢ﾌｿｰ｣</t>
  </si>
  <si>
    <t>4987197708109</t>
  </si>
  <si>
    <t>ﾐｵﾃｸﾀｰ冠血管注</t>
  </si>
  <si>
    <t>1組×10組</t>
  </si>
  <si>
    <t>4987197924141</t>
  </si>
  <si>
    <t>ｱﾄﾛﾋﾟﾝ硫酸塩注0.5mg｢ﾌｿｰ｣</t>
  </si>
  <si>
    <t>4987197965168</t>
  </si>
  <si>
    <t>ﾚﾎﾞｶﾙﾆﾁﾝFF静注1000mgｼﾘﾝｼﾞ｢ﾌｿｰ｣</t>
  </si>
  <si>
    <t>4987197986330</t>
  </si>
  <si>
    <t>注射用水｢ﾌｿｰ｣</t>
  </si>
  <si>
    <t>4987197986354</t>
  </si>
  <si>
    <t>注射用水PL｢ﾌｿｰ｣20mL</t>
  </si>
  <si>
    <t>4987197986446</t>
  </si>
  <si>
    <t>注射用水ﾊﾞｯｸﾞ｢ﾌｿｰ｣</t>
  </si>
  <si>
    <t>4987199100314</t>
  </si>
  <si>
    <t>ｻﾉﾌｨ</t>
  </si>
  <si>
    <t>ｾﾚｻﾞｲﾑ静注用400単位</t>
  </si>
  <si>
    <t>4987199100345</t>
  </si>
  <si>
    <t>ｱｳﾄﾞﾗｻﾞｲﾑ点滴静注液2.9mg</t>
  </si>
  <si>
    <t>2.9mg5mL1瓶×1瓶</t>
  </si>
  <si>
    <t>4987199100383</t>
  </si>
  <si>
    <t>ﾀｲﾛｹﾞﾝ筋注用0.9mg</t>
  </si>
  <si>
    <t>4987199100611</t>
  </si>
  <si>
    <t>ｱﾏﾘｰﾙ1mg錠</t>
  </si>
  <si>
    <t>4987199102516</t>
  </si>
  <si>
    <t>ﾗｽﾘﾃｯｸ点滴静注用1.5mg</t>
  </si>
  <si>
    <t>1瓶×3瓶</t>
  </si>
  <si>
    <t>4987199102677</t>
  </si>
  <si>
    <t>ｱﾋﾟﾄﾞﾗ注ｿﾛｽﾀｰ</t>
  </si>
  <si>
    <t>300U 3mL×2本</t>
  </si>
  <si>
    <t>4987199102684</t>
  </si>
  <si>
    <t>ｱﾋﾟﾄﾞﾗ注100単位</t>
  </si>
  <si>
    <t>4987199102707</t>
  </si>
  <si>
    <t>ﾗｽﾘﾃｯｸ点滴静注用7.5mg</t>
    <phoneticPr fontId="4"/>
  </si>
  <si>
    <t>4987199102981</t>
  </si>
  <si>
    <t>ｸﾚｷｻﾝ皮下注ｷｯﾄ2000IU</t>
  </si>
  <si>
    <t>4987199107139</t>
  </si>
  <si>
    <t>ｴﾎﾞﾙﾄﾗ点滴静注20mg</t>
  </si>
  <si>
    <t>20mg20mL1瓶×1瓶</t>
  </si>
  <si>
    <t>4987199107153</t>
  </si>
  <si>
    <t>ﾏﾌﾞｷｬﾝﾊﾟｽ点滴静注30mg</t>
  </si>
  <si>
    <t>4987199121180</t>
  </si>
  <si>
    <t>ｸﾗﾌｫﾗﾝ注射用0.5g</t>
  </si>
  <si>
    <t>4987199130069</t>
  </si>
  <si>
    <t>ｻｲﾓｸﾞﾛﾌﾞﾘﾝ点滴静注用25mg</t>
  </si>
  <si>
    <t>4987199130083</t>
  </si>
  <si>
    <t>ﾌﾙﾀﾞﾗ静注用50mg</t>
  </si>
  <si>
    <t>4987199166051</t>
  </si>
  <si>
    <t>ﾍﾞﾅﾝﾊﾞｯｸｽ注用300mg</t>
  </si>
  <si>
    <t>ｼﾞｪﾌﾞﾀﾅ点滴静注60mg</t>
  </si>
  <si>
    <t>4987199323201</t>
  </si>
  <si>
    <t>ﾗﾝﾀｽXR注ｿﾛｽﾀｰ</t>
  </si>
  <si>
    <t>4987199323225</t>
  </si>
  <si>
    <t>ﾓｿﾞﾋﾞﾙ皮下注24mg</t>
  </si>
  <si>
    <t>4987199323300</t>
  </si>
  <si>
    <t>ｻﾞﾙﾄﾗｯﾌﾟ点滴静注100mg</t>
  </si>
  <si>
    <t>4987199323317</t>
  </si>
  <si>
    <t>ｻﾞﾙﾄﾗｯﾌﾟ点滴静注200mg</t>
  </si>
  <si>
    <t>4987199323539</t>
  </si>
  <si>
    <t>ﾌﾞｽｺﾊﾟﾝ錠10mg</t>
  </si>
  <si>
    <t>4987199323553</t>
  </si>
  <si>
    <t>ﾌﾞｽｺﾊﾟﾝ注20mg</t>
  </si>
  <si>
    <t>4987199323560</t>
  </si>
  <si>
    <t>4987199323737</t>
  </si>
  <si>
    <t>ﾃﾞｭﾋﾟｸｾﾝﾄ皮下注300mgｼﾘﾝｼﾞ</t>
  </si>
  <si>
    <t>4987199324284</t>
  </si>
  <si>
    <t>ﾃﾞｭﾋﾟｸｾﾝﾄ皮下注300mgﾍﾟﾝ</t>
  </si>
  <si>
    <t>4987199324291</t>
  </si>
  <si>
    <t>ｻｰｸﾘｻ点滴静注100mg</t>
  </si>
  <si>
    <t>100mg 5mL 1V</t>
  </si>
  <si>
    <t>4987199324307</t>
  </si>
  <si>
    <t>ｻｰｸﾘｻ点滴静注500mg</t>
  </si>
  <si>
    <t>500mg 25mL 1V</t>
  </si>
  <si>
    <t>4987199324758</t>
  </si>
  <si>
    <t>ﾒﾝｸｱｯﾄﾞﾌｨ筋注</t>
  </si>
  <si>
    <t>4987199324765</t>
  </si>
  <si>
    <t>ｶﾌﾞﾘﾋﾞ注射用10mg</t>
    <rPh sb="6" eb="8">
      <t>チュウシャ</t>
    </rPh>
    <rPh sb="8" eb="9">
      <t>ヨウ</t>
    </rPh>
    <phoneticPr fontId="18"/>
  </si>
  <si>
    <t>4987199324789</t>
  </si>
  <si>
    <t>ﾃﾞｭﾋﾟｸｾﾝﾄ皮下注200mgｼﾘﾝｼﾞ</t>
  </si>
  <si>
    <t>4987199324796</t>
  </si>
  <si>
    <t>ｵﾙﾂﾋﾞｰｵ静注用250単位</t>
    <rPh sb="7" eb="10">
      <t>ジョウチュウヨウ</t>
    </rPh>
    <rPh sb="13" eb="15">
      <t>タンイ</t>
    </rPh>
    <phoneticPr fontId="18"/>
  </si>
  <si>
    <t>4987199324802</t>
  </si>
  <si>
    <t>ｵﾙﾂﾋﾞｰｵ静注用500単位</t>
    <rPh sb="7" eb="10">
      <t>ジョウチュウヨウ</t>
    </rPh>
    <rPh sb="13" eb="15">
      <t>タンイ</t>
    </rPh>
    <phoneticPr fontId="18"/>
  </si>
  <si>
    <t>4987199324819</t>
  </si>
  <si>
    <t>ｵﾙﾂﾋﾞｰｵ静注用1000</t>
  </si>
  <si>
    <t>4987199324826</t>
  </si>
  <si>
    <t>オルツビーオ静注用2000</t>
    <rPh sb="6" eb="8">
      <t>ジョウチュウ</t>
    </rPh>
    <rPh sb="8" eb="9">
      <t>ヨウ</t>
    </rPh>
    <phoneticPr fontId="12"/>
  </si>
  <si>
    <t>4987199324833</t>
  </si>
  <si>
    <t>オルツビーオ静注用3000</t>
  </si>
  <si>
    <t>3,000国際単位1瓶(溶解液付)</t>
  </si>
  <si>
    <t>4987199324840</t>
  </si>
  <si>
    <t>ｵﾙﾂﾋﾞｰｵ静注用4000</t>
    <rPh sb="8" eb="9">
      <t>ヨウ</t>
    </rPh>
    <rPh sb="9" eb="11">
      <t>４０</t>
    </rPh>
    <phoneticPr fontId="4"/>
  </si>
  <si>
    <t>4987199324857</t>
  </si>
  <si>
    <t>ﾍﾞｲﾌｫｰﾀｽ筋注50mgｼﾘﾝｼﾞ</t>
  </si>
  <si>
    <t>4987199324864</t>
  </si>
  <si>
    <t>ﾍﾞｲﾌｫｰﾀｽ筋注100mgｼﾘﾝｼﾞ</t>
    <rPh sb="8" eb="9">
      <t>キン</t>
    </rPh>
    <rPh sb="9" eb="10">
      <t>チュウ</t>
    </rPh>
    <phoneticPr fontId="13"/>
  </si>
  <si>
    <t>4987199325007</t>
  </si>
  <si>
    <t>ﾃﾞｭﾋﾟｸｾﾝﾄ皮下注200㎎ﾍﾟﾝ</t>
  </si>
  <si>
    <t>4987199330414</t>
  </si>
  <si>
    <t>ｱｸﾄﾋﾌﾞ</t>
  </si>
  <si>
    <t>4987199330445</t>
  </si>
  <si>
    <t>ｲﾛｸﾃｲﾄ静注用500</t>
  </si>
  <si>
    <t>4987199330476</t>
  </si>
  <si>
    <t>ｲﾛｸﾃｲﾄ静注用1500</t>
  </si>
  <si>
    <t>4987199330483</t>
  </si>
  <si>
    <t>ｲﾛｸﾃｲﾄ静注用2000</t>
  </si>
  <si>
    <t>4987199330490</t>
  </si>
  <si>
    <t>ｲﾛｸﾃｲﾄ静注用3000</t>
  </si>
  <si>
    <t>4987199330513</t>
  </si>
  <si>
    <t>ｵﾙﾌﾟﾛﾘｸｽ静注用500</t>
  </si>
  <si>
    <t>4987199330520</t>
  </si>
  <si>
    <t>ｵﾙﾌﾟﾛﾘｸｽ静注用1000</t>
  </si>
  <si>
    <t>4987199330537</t>
  </si>
  <si>
    <t>ｵﾙﾌﾟﾛﾘｸｽ静注用2000</t>
  </si>
  <si>
    <t>4987199330544</t>
  </si>
  <si>
    <t>ｵﾙﾌﾟﾛﾘｸｽ静注用3000</t>
  </si>
  <si>
    <t>4987211100551</t>
  </si>
  <si>
    <t>亜鉛華ﾃﾞﾝﾌﾟﾝ｢ｺｻﾞｶｲ･M｣</t>
  </si>
  <si>
    <t>500g</t>
  </si>
  <si>
    <t>4987211100933</t>
  </si>
  <si>
    <t>亜鉛華軟膏「ニッコー」</t>
  </si>
  <si>
    <t>500g　1瓶</t>
    <rPh sb="6" eb="7">
      <t>ビン</t>
    </rPh>
    <phoneticPr fontId="4"/>
  </si>
  <si>
    <t>4987211105129</t>
  </si>
  <si>
    <t>安息香酸ﾅﾄﾘｳﾑｶﾌｪｲﾝ原末｢ﾏﾙｲｼ｣</t>
  </si>
  <si>
    <t>4987211118938</t>
  </si>
  <si>
    <t>ｶﾙﾒﾛｰｽﾅﾄﾘｳﾑ原末｢ﾏﾙｲｼ｣</t>
  </si>
  <si>
    <t>500g×1缶</t>
  </si>
  <si>
    <t>4987211121532</t>
  </si>
  <si>
    <t>吸水ｸﾘｰﾑ｢ﾆｯｺｰ｣</t>
  </si>
  <si>
    <t>4987211123710</t>
  </si>
  <si>
    <t>ｸﾞﾘｾﾘﾝ浣腸液50%｢ﾑﾈ｣60mL</t>
  </si>
  <si>
    <t>1個×10個</t>
  </si>
  <si>
    <t>4987211123727</t>
  </si>
  <si>
    <t>ｸﾞﾘｾﾘﾝ浣腸液50%｢ﾑﾈ｣120mL</t>
  </si>
  <si>
    <t>4987211123734</t>
  </si>
  <si>
    <t>ｸﾞﾘｾﾘﾝ浣腸液50%｢ﾑﾈ｣150mL</t>
  </si>
  <si>
    <t>4987211135331</t>
  </si>
  <si>
    <t>ｿｾｺﾞﾝ注射液15mg/1mL</t>
  </si>
  <si>
    <t>4987211135355</t>
  </si>
  <si>
    <t>ｿｾｺﾞﾝ注射液15mg</t>
  </si>
  <si>
    <t>4987211138707</t>
  </si>
  <si>
    <t>0.025W/V%ﾁﾞｱﾐﾄｰﾙ水</t>
  </si>
  <si>
    <t>4987211142988</t>
  </si>
  <si>
    <t>乳酸ｶﾙｼｳﾑ水和物〈ﾊﾁ〉原末</t>
  </si>
  <si>
    <t>4987211142995</t>
  </si>
  <si>
    <t>乳酸ｶﾙｼｳﾑ水和物〈ﾊﾁ〉原末 1g分包</t>
  </si>
  <si>
    <t>1g 1050包</t>
  </si>
  <si>
    <t>4987211144029</t>
  </si>
  <si>
    <t>ﾊｲｼﾞｰﾙ消毒用液10%</t>
  </si>
  <si>
    <t>ｴﾊﾞﾐｰﾙ錠1.0</t>
    <phoneticPr fontId="4"/>
  </si>
  <si>
    <t>4987211153106</t>
  </si>
  <si>
    <t>ﾌﾟﾛﾍﾟﾄ</t>
  </si>
  <si>
    <t>100g×1本</t>
  </si>
  <si>
    <t>4987211153113</t>
  </si>
  <si>
    <t>4987211157616</t>
  </si>
  <si>
    <t>ﾎﾘｿﾞﾝ錠2mg</t>
  </si>
  <si>
    <t>4987211157715</t>
  </si>
  <si>
    <t>ﾎﾘｿﾞﾝ錠5mg</t>
  </si>
  <si>
    <t>4987211157852</t>
  </si>
  <si>
    <t>ﾎﾘｿﾞﾝ注射液10mg</t>
  </si>
  <si>
    <t>4987211160517</t>
  </si>
  <si>
    <t>ﾏｽｷﾝ液 5%500mL</t>
  </si>
  <si>
    <t>5%10mL 500mL✕1B(ｹﾞﾝﾖｳ)</t>
  </si>
  <si>
    <t>4987211162603</t>
  </si>
  <si>
    <t>ﾒﾄﾛﾆﾀﾞｿﾞｰﾙｹﾞﾙ0.75%｢ﾏﾙｲｼ｣</t>
  </si>
  <si>
    <t>0.75% 50g1本</t>
  </si>
  <si>
    <t>4987211351113</t>
  </si>
  <si>
    <t>ﾌﾟﾛｽﾀﾙﾓﾝ･F注射液1000</t>
  </si>
  <si>
    <t>4987211352110</t>
  </si>
  <si>
    <t>ﾌﾟﾛｽﾀﾝﾃﾞｨﾝ注射用20㎍</t>
  </si>
  <si>
    <t>4987211352219</t>
  </si>
  <si>
    <t>ﾌﾟﾛｽﾀﾝﾃﾞｨﾝ点滴静注用500㎍</t>
  </si>
  <si>
    <t>4987211355135</t>
  </si>
  <si>
    <t>注射用ｴﾌｵｰﾜｲ100</t>
  </si>
  <si>
    <t>4987211360115</t>
  </si>
  <si>
    <t>ｵﾝﾀﾞﾝｾﾄﾛﾝ注4mgｼﾘﾝｼﾞ｢ﾏﾙｲｼ｣</t>
  </si>
  <si>
    <t>4987211700027</t>
  </si>
  <si>
    <t>ｾﾎﾞﾌﾙﾗﾝ吸入麻酔液｢ﾆｯｺｰ｣</t>
  </si>
  <si>
    <t>250mL×1瓶</t>
  </si>
  <si>
    <t>4987211711108</t>
  </si>
  <si>
    <t>ﾌﾟﾛﾎﾟﾌｫｰﾙ静注1%20mL｢ﾏﾙｲｼ｣</t>
  </si>
  <si>
    <t>4987211711115</t>
  </si>
  <si>
    <t>ﾌﾟﾛﾎﾟﾌｫｰﾙ静注1%50mL｢ﾏﾙｲｼ｣</t>
  </si>
  <si>
    <t>4987211711122</t>
  </si>
  <si>
    <t>ﾌﾟﾛﾎﾟﾌｫｰﾙ静注1%100mL｢ﾏﾙｲｼ｣</t>
  </si>
  <si>
    <t>4987211730116</t>
  </si>
  <si>
    <t>ﾆﾄﾌﾟﾛ持続静注液 6mg</t>
  </si>
  <si>
    <t>4987211730161</t>
  </si>
  <si>
    <t>ﾆﾄﾌﾟﾛ持続静注液30mg</t>
  </si>
  <si>
    <t>4987211740108</t>
  </si>
  <si>
    <t>ﾌﾞﾚﾋﾞﾌﾞﾛｯｸ注100mg</t>
  </si>
  <si>
    <t>4987211752217</t>
  </si>
  <si>
    <t>ﾎﾟﾌﾟｽｶｲﾝ0.25%注25mg/10mL</t>
  </si>
  <si>
    <t>4987211752224</t>
  </si>
  <si>
    <t>ﾎﾟﾌﾟｽｶｲﾝ0.25%注ﾊﾞｯｸﾞ250mg/100mL</t>
  </si>
  <si>
    <t>4987211752316</t>
  </si>
  <si>
    <t>ﾎﾟﾌﾟｽｶｲﾝ0.25%ｼﾘﾝｼﾞ25mg/10mL(ISO-80369-6ﾛｯｸﾀｲﾌﾟ)</t>
  </si>
  <si>
    <t>25mg10mL1筒×10筒</t>
  </si>
  <si>
    <t>4987211752729</t>
  </si>
  <si>
    <t>ﾎﾟﾌﾟｽｶｲﾝ0.75%注150mg/20mL</t>
  </si>
  <si>
    <t>4987211758004</t>
  </si>
  <si>
    <t>ｽｶﾞﾏﾃﾞｸｽ静注液200mgｼﾘﾝｼﾞ｢ﾏﾙｲｼ｣</t>
    <rPh sb="8" eb="10">
      <t>ジョウチュウ</t>
    </rPh>
    <rPh sb="10" eb="11">
      <t>エキ</t>
    </rPh>
    <phoneticPr fontId="4"/>
  </si>
  <si>
    <t>4987211758103</t>
  </si>
  <si>
    <t>スガマデクス静注液２００ｍｇ「マルイシ」</t>
  </si>
  <si>
    <t>200mg/2mL×10V</t>
  </si>
  <si>
    <t>4987211760700</t>
  </si>
  <si>
    <t>ﾛｸﾛﾆｳﾑ臭化物静注液25mg/2.5mL｢ﾏﾙｲｼ｣</t>
  </si>
  <si>
    <t>4987211760908</t>
  </si>
  <si>
    <t>ﾛｸﾛﾆｳﾑ臭化物静注液50mg/5.0mL｢ﾏﾙｲｼ｣</t>
  </si>
  <si>
    <t>4987211761202</t>
  </si>
  <si>
    <t>ｽｷｻﾒﾄﾆｳﾑ注40｢ﾏﾙｲｼ｣</t>
  </si>
  <si>
    <t>4987211761301</t>
  </si>
  <si>
    <t>ｽｷｻﾒﾄﾆｳﾑ注1００｢ﾏﾙｲｼ｣</t>
  </si>
  <si>
    <t>4987211762100</t>
  </si>
  <si>
    <t>ﾄﾞﾙﾐｶﾑ注射液10mg</t>
  </si>
  <si>
    <t>4987211763107</t>
  </si>
  <si>
    <t>ﾄﾞﾙﾐｶﾑｼﾛｯﾌﾟ2mg/ml</t>
  </si>
  <si>
    <r>
      <t>10</t>
    </r>
    <r>
      <rPr>
        <sz val="10"/>
        <rFont val="Calibri"/>
        <family val="3"/>
      </rPr>
      <t>ml</t>
    </r>
    <r>
      <rPr>
        <sz val="10"/>
        <rFont val="HGSｺﾞｼｯｸM"/>
        <family val="3"/>
        <charset val="128"/>
      </rPr>
      <t>×5本</t>
    </r>
    <rPh sb="6" eb="7">
      <t>ホン</t>
    </rPh>
    <phoneticPr fontId="14"/>
  </si>
  <si>
    <t>4987213021304</t>
  </si>
  <si>
    <t>ﾏﾙﾎ</t>
  </si>
  <si>
    <t>強力ﾎﾟｽﾃﾘｻﾞﾝ(軟膏)</t>
  </si>
  <si>
    <t>2g×50本</t>
  </si>
  <si>
    <t>4987213030405</t>
  </si>
  <si>
    <t>ｴｷｻﾞﾙﾍﾞ</t>
  </si>
  <si>
    <t>4987213030504</t>
  </si>
  <si>
    <t>4987213035615</t>
  </si>
  <si>
    <t>ﾌﾞﾛﾒﾗｲﾝ軟膏5万単位/g</t>
  </si>
  <si>
    <t>20g 10本</t>
  </si>
  <si>
    <t>4987213052810</t>
  </si>
  <si>
    <t>ﾋﾙﾄﾞｲﾄﾞｿﾌﾄ軟膏0.3%</t>
  </si>
  <si>
    <t>4987213053510</t>
  </si>
  <si>
    <t>ﾋﾙﾄﾞｲﾄﾞﾛｰｼｮﾝ0.3%</t>
  </si>
  <si>
    <t>4987213101020</t>
  </si>
  <si>
    <t>ｵｷｻﾛｰﾙ軟膏25㎍/g</t>
  </si>
  <si>
    <t>10g×1本</t>
  </si>
  <si>
    <t>4987213102065</t>
  </si>
  <si>
    <t>ﾌｧﾛﾑ錠200mg</t>
  </si>
  <si>
    <t>4987213105134</t>
  </si>
  <si>
    <t>ﾍﾟﾝﾚｽﾃｰﾌﾟ18mg</t>
  </si>
  <si>
    <t>1枚×50袋</t>
  </si>
  <si>
    <t>4987213109101</t>
  </si>
  <si>
    <t>ｱｸﾄｼﾝ軟膏3%</t>
  </si>
  <si>
    <t>4987213109309</t>
  </si>
  <si>
    <t>ﾌﾟﾛﾄﾋﾟｯｸ軟膏0.1%</t>
  </si>
  <si>
    <t>4987213109316</t>
  </si>
  <si>
    <t>ﾌﾟﾛﾄﾋﾟｯｸ軟膏0.03%小児用</t>
  </si>
  <si>
    <t>4987213109620</t>
  </si>
  <si>
    <t>ｺｾﾝﾃｨｸｽ皮下注150㎎ﾍﾟﾝ</t>
  </si>
  <si>
    <t>150mg1mL1キット</t>
  </si>
  <si>
    <t>4987213109804</t>
  </si>
  <si>
    <t>ﾍﾏﾝｼﾞｵﾙｼﾛｯﾌﾟ小児用0.375%</t>
  </si>
  <si>
    <t>120mL×1瓶</t>
  </si>
  <si>
    <t>4987213110008</t>
  </si>
  <si>
    <t>ﾃﾞｨﾌｪﾘﾝｹﾞﾙ0.1%</t>
  </si>
  <si>
    <t>0.1%15g</t>
  </si>
  <si>
    <t>4987213110107</t>
  </si>
  <si>
    <t>ｴﾋﾟﾃﾞｭｵｹﾞﾙ</t>
  </si>
  <si>
    <t>15g×10本</t>
  </si>
  <si>
    <t>4987213110206</t>
  </si>
  <si>
    <t>ｱﾒﾅﾘｰﾌ錠200mg</t>
  </si>
  <si>
    <t>4987213110305</t>
  </si>
  <si>
    <t>ｺﾑｸﾛｼｬﾝﾌﾟｰ0.05%</t>
  </si>
  <si>
    <t>125g(125mL)×1本</t>
  </si>
  <si>
    <t>4987213117014</t>
  </si>
  <si>
    <t>ﾐﾁｰｶﾞ皮下注用60mgｼﾘﾝｼﾞ</t>
  </si>
  <si>
    <t>4987213119018</t>
  </si>
  <si>
    <t>ｺｾﾝﾃｨｸｽ皮下注75mg</t>
  </si>
  <si>
    <t>4987213129017</t>
  </si>
  <si>
    <t>ﾐﾁｰｶﾞ皮下注用30mgﾊﾞｲｱﾙ</t>
    <rPh sb="5" eb="8">
      <t>ヒカチュウ</t>
    </rPh>
    <rPh sb="8" eb="9">
      <t>ヨウ</t>
    </rPh>
    <phoneticPr fontId="13"/>
  </si>
  <si>
    <t xml:space="preserve">1瓶×1瓶	</t>
  </si>
  <si>
    <t>4987222000017</t>
  </si>
  <si>
    <t>ﾐﾙﾀｻﾞﾋﾟﾝ錠15mg｢明治｣</t>
  </si>
  <si>
    <t>4987222000208</t>
  </si>
  <si>
    <t>ｱﾐｶｼﾝ硫酸塩注射液100mg｢明治｣</t>
  </si>
  <si>
    <t>4987222000772</t>
  </si>
  <si>
    <t>ﾊﾞﾝｺﾏｲｼﾝ塩酸塩点滴静注用0.5g｢明治｣</t>
  </si>
  <si>
    <t>0.5g　10V</t>
  </si>
  <si>
    <t>4987222000819</t>
  </si>
  <si>
    <t>ﾊﾞﾝｺﾏｲｼﾝ塩酸塩散0.5g｢明治｣</t>
  </si>
  <si>
    <t>4987222000857</t>
  </si>
  <si>
    <t>ﾐｶﾌｧﾝｷﾞﾝ点滴静注50mg｢明治｣</t>
  </si>
  <si>
    <t>4987222000871</t>
  </si>
  <si>
    <t>ﾐｶﾌｧﾝｷﾞﾝNa点滴静注用75mg｢明治｣</t>
  </si>
  <si>
    <t>4987222001649</t>
  </si>
  <si>
    <t>塩酸ﾊﾞﾝｺﾏｲｼﾝ点滴静注用0.5g</t>
  </si>
  <si>
    <t>4987222001878</t>
  </si>
  <si>
    <t>乾燥まむしｳﾏ抗毒素注射用6000単位｢KMB｣</t>
  </si>
  <si>
    <t>4987222001960</t>
  </si>
  <si>
    <t>ﾊｲﾔｽﾀ錠10mg</t>
  </si>
  <si>
    <t>10mg 8錠</t>
  </si>
  <si>
    <t>4987222002035</t>
  </si>
  <si>
    <t>ｴｽｼﾀﾛﾌﾟﾗﾑ錠10mg｢明治｣</t>
  </si>
  <si>
    <t>4987222002332</t>
  </si>
  <si>
    <t>ﾚﾍﾞﾁﾗｾﾀﾑ点滴静注500mg｢明治｣</t>
  </si>
  <si>
    <t>1瓶×10瓶</t>
    <rPh sb="1" eb="2">
      <t>ビン</t>
    </rPh>
    <rPh sb="5" eb="6">
      <t>ビン</t>
    </rPh>
    <phoneticPr fontId="5"/>
  </si>
  <si>
    <t>4987222002929</t>
  </si>
  <si>
    <t>硫酸ｽﾄﾚﾌﾟﾄﾏｲｼﾝ注射用1g｢明治｣</t>
  </si>
  <si>
    <t>4987222002998</t>
  </si>
  <si>
    <t>ﾚｽﾞﾛｯｸ錠200mg</t>
  </si>
  <si>
    <t>4987222003162</t>
  </si>
  <si>
    <t>ﾎﾞﾙﾋｰﾙ組織接着用(3mL)</t>
  </si>
  <si>
    <t>1組×1瓶</t>
  </si>
  <si>
    <t>4987222003179</t>
  </si>
  <si>
    <t>ﾎﾞﾙﾋｰﾙ組織接着用(5mL)</t>
  </si>
  <si>
    <t>4987222615259</t>
  </si>
  <si>
    <t>ｵｰｷｼｽ9㎍ﾀｰﾋﾞｭﾍｲﾗｰ28吸入</t>
  </si>
  <si>
    <t>4987222620161</t>
  </si>
  <si>
    <t>ｸｴﾁｱﾋﾟﾝ錠25mg｢明治｣</t>
  </si>
  <si>
    <t>4987222620369</t>
  </si>
  <si>
    <t>4987222620932</t>
  </si>
  <si>
    <t>ｸｴﾁｱﾋﾟﾝ錠100mg｢明治｣</t>
  </si>
  <si>
    <t>4987222621151</t>
  </si>
  <si>
    <t>4987222621762</t>
  </si>
  <si>
    <t>ｸｴﾁｱﾋﾟﾝ錠200mg｢明治｣</t>
  </si>
  <si>
    <t>4987222621847</t>
  </si>
  <si>
    <t>4987222624329</t>
  </si>
  <si>
    <t>ﾃｲｺﾌﾟﾗﾆﾝ点滴静注用200mg｢明治｣</t>
  </si>
  <si>
    <t>4987222637671</t>
  </si>
  <si>
    <t>注射用ﾍﾟﾆｼﾘﾝGｶﾘｳﾑ20万単位</t>
  </si>
  <si>
    <t>4987222637756</t>
  </si>
  <si>
    <t>注射用ﾍﾟﾆｼﾘﾝGｶﾘｳﾑ100万単位</t>
  </si>
  <si>
    <t>4987222642965</t>
  </si>
  <si>
    <t>注射用ﾚｻﾞﾌｨﾘﾝ100mg</t>
  </si>
  <si>
    <t>4987222648752</t>
  </si>
  <si>
    <t>ﾜｲﾄﾞｼﾘﾝ細粒20%</t>
  </si>
  <si>
    <t>4987222651264</t>
  </si>
  <si>
    <t>ｸｴﾁｱﾋﾟﾝ錠12.5mg｢明治｣</t>
  </si>
  <si>
    <t>12.5mg/T PTP 10T✕10</t>
  </si>
  <si>
    <t>4987222651530</t>
  </si>
  <si>
    <t>4987222651752</t>
  </si>
  <si>
    <t>ｸｴﾁｱﾋﾟﾝ錠50mg｢明治｣</t>
  </si>
  <si>
    <t>4987222652032</t>
  </si>
  <si>
    <t>4987222652254</t>
  </si>
  <si>
    <t>ﾀｿﾞﾋﾟﾍﾟ配合静注用2.25｢明治｣</t>
  </si>
  <si>
    <t>4987222652520</t>
  </si>
  <si>
    <t>ﾀｿﾞﾋﾟﾍﾟ配合静注用4.5｢明治｣</t>
  </si>
  <si>
    <t>4987222661027</t>
  </si>
  <si>
    <t>ﾘﾈｿﾞﾘﾄﾞ点滴静注液600mg｢明治｣</t>
  </si>
  <si>
    <t>300mL　5袋</t>
  </si>
  <si>
    <t>4987222663342</t>
  </si>
  <si>
    <t>ﾘﾈｿﾞﾘﾄﾞ錠600mg｢明治｣</t>
  </si>
  <si>
    <t>600mg 10錠</t>
  </si>
  <si>
    <t>4987222664486</t>
  </si>
  <si>
    <t>ﾒｲｱｸﾄMS錠100mg</t>
  </si>
  <si>
    <t>4987222664653</t>
  </si>
  <si>
    <t>ｽﾙﾊﾞｼﾘﾝ静注用0.75g</t>
  </si>
  <si>
    <t>4987222664738</t>
  </si>
  <si>
    <t>ｽﾙﾊﾞｼﾘﾝ静注用1.5g</t>
  </si>
  <si>
    <t>4987222666466</t>
  </si>
  <si>
    <t>ﾎｽﾐｼﾝS静注用2g</t>
  </si>
  <si>
    <t>4987222669955</t>
  </si>
  <si>
    <t>ｵﾗﾝｻﾞﾋﾟﾝOD錠2.5mg｢明治｣</t>
  </si>
  <si>
    <t>4987222670166</t>
  </si>
  <si>
    <t>ﾊﾍﾞｶｼﾝ注射液25mg</t>
  </si>
  <si>
    <t>4987222671422</t>
  </si>
  <si>
    <t>ﾎﾟﾋﾞﾄﾞﾝﾖｰﾄﾞｶﾞｰｸﾞﾙ液7%｢明治｣</t>
  </si>
  <si>
    <t>30mL×50瓶</t>
  </si>
  <si>
    <t>4987222672252</t>
  </si>
  <si>
    <t>ﾎﾟﾋﾞﾄﾞﾝﾖｰﾄﾞｽｸﾗﾌﾞ液7.5%｢明治｣</t>
  </si>
  <si>
    <t>4987222673730</t>
  </si>
  <si>
    <t>ｼｸﾚｽﾄ舌下錠5mg</t>
  </si>
  <si>
    <t>4987222674232</t>
  </si>
  <si>
    <t>ｼｸﾚｽﾄ舌下錠10mg</t>
  </si>
  <si>
    <t>4987222675451</t>
  </si>
  <si>
    <t>ﾀﾞｳﾉﾏｲｼﾝ静注用20mg</t>
  </si>
  <si>
    <t>4987222675963</t>
  </si>
  <si>
    <t>ﾊﾟﾆﾏｲｼﾝ注射液100mg</t>
  </si>
  <si>
    <t>4987222684361</t>
  </si>
  <si>
    <t>ﾊﾟﾆﾏｲｼﾝ点眼液0.3%</t>
  </si>
  <si>
    <t>4987222689663</t>
  </si>
  <si>
    <t>ﾎｽﾐｼﾝS耳科用3%</t>
  </si>
  <si>
    <t>4987222690140</t>
  </si>
  <si>
    <t>ｻｲｸﾛｾﾘﾝｶﾌﾟｾﾙ250mg｢明治｣</t>
  </si>
  <si>
    <t>4987222690461</t>
  </si>
  <si>
    <t>ｶﾅﾏｲｼﾝｶﾌﾟｾﾙ250mg｢明治｣</t>
  </si>
  <si>
    <t>4987222691864</t>
  </si>
  <si>
    <t>ｸﾞﾗﾆｾﾄﾛﾝ静注液1mg｢明治｣</t>
  </si>
  <si>
    <t>4987222693455</t>
  </si>
  <si>
    <t>ﾒﾛﾍﾟﾈﾑ点滴静注用0.25g｢明治｣</t>
  </si>
  <si>
    <t>0.25g</t>
  </si>
  <si>
    <t>4987222693684</t>
  </si>
  <si>
    <t>ﾒﾛﾍﾟﾈﾑ点滴静注用0.5g｢明治｣</t>
  </si>
  <si>
    <t>4987222695848</t>
  </si>
  <si>
    <t>ﾋﾞｸｼﾘﾝ注射用0.25g</t>
  </si>
  <si>
    <t>4987222695923</t>
  </si>
  <si>
    <t>ﾋﾞｸｼﾘﾝ注射用0.5g</t>
  </si>
  <si>
    <t>4987222696081</t>
  </si>
  <si>
    <t>ﾋﾞｸｼﾘﾝ注射用1g</t>
  </si>
  <si>
    <t>4987222696166</t>
  </si>
  <si>
    <t>ﾋﾞｸｼﾘﾝ注射用2g</t>
  </si>
  <si>
    <t>4987222697415</t>
  </si>
  <si>
    <t>SPﾄﾛｰﾁ0.25mg｢明治｣</t>
  </si>
  <si>
    <t>12錠×100ｼｰﾄ</t>
  </si>
  <si>
    <t>4987222706322</t>
  </si>
  <si>
    <t>ﾃﾗﾙﾋﾞｼﾝ注射用20mg</t>
  </si>
  <si>
    <t>4987222706483</t>
  </si>
  <si>
    <t>ﾃﾗﾙﾋﾞｼﾝ注射用10mg</t>
  </si>
  <si>
    <t>4987222715478</t>
  </si>
  <si>
    <t>パロキセチン錠10mg「明治」</t>
  </si>
  <si>
    <t>4987222716062</t>
  </si>
  <si>
    <t>パロキセチン錠20mg「明治」</t>
  </si>
  <si>
    <t>4987222718851</t>
  </si>
  <si>
    <t>ﾃﾞｨｱｺﾐｯﾄﾄﾞﾗｲｼﾛｯﾌﾟ分包250mg</t>
  </si>
  <si>
    <t>1包×60包</t>
  </si>
  <si>
    <t>4987222742290</t>
  </si>
  <si>
    <t>ﾒｲﾗｯｸｽ錠1mg</t>
  </si>
  <si>
    <t>4987222810593</t>
  </si>
  <si>
    <t>ﾎｽﾐｼﾝﾄﾞﾗｲｼﾛｯﾌﾟ400</t>
  </si>
  <si>
    <t>4987224003009</t>
  </si>
  <si>
    <t>ｱﾃﾚｯｸ錠5</t>
  </si>
  <si>
    <t>4987224004723</t>
  </si>
  <si>
    <t>ｱﾗｾﾅ-A軟膏3%</t>
  </si>
  <si>
    <t>5g×5本</t>
  </si>
  <si>
    <t>4987224010632</t>
  </si>
  <si>
    <t>ｳﾛﾅｰｾﾞ静注用6万単位</t>
  </si>
  <si>
    <t>4987224033181</t>
  </si>
  <si>
    <t>ｴﾊﾟﾃﾞｰﾙS300</t>
  </si>
  <si>
    <t>1包×84包</t>
  </si>
  <si>
    <t>4987224033280</t>
  </si>
  <si>
    <t>ｴﾊﾟﾃﾞｰﾙS900</t>
  </si>
  <si>
    <t>4987224037257</t>
  </si>
  <si>
    <t>ｵﾝﾎﾞｰ点滴静注300mg</t>
    <rPh sb="5" eb="9">
      <t>テンテキジョウチュウ</t>
    </rPh>
    <phoneticPr fontId="13"/>
  </si>
  <si>
    <t>4987224037301</t>
  </si>
  <si>
    <t>ｵﾝﾎﾞｰ皮下注100mgｵｰﾄｲﾝｼﾞｪｸﾀｰ</t>
  </si>
  <si>
    <t>4987224037356</t>
  </si>
  <si>
    <t>ｵﾝﾎﾞｰ皮下注100mgｼﾘﾝｼﾞ</t>
    <rPh sb="6" eb="8">
      <t>チュウシャ</t>
    </rPh>
    <phoneticPr fontId="13"/>
  </si>
  <si>
    <t>1筒×2筒</t>
  </si>
  <si>
    <t>4987224045009</t>
  </si>
  <si>
    <t>ｸﾞﾗﾝﾀﾞｷｼﾝ錠50</t>
  </si>
  <si>
    <t>4987224057279</t>
  </si>
  <si>
    <t>ｼﾞｴﾉｹﾞｽﾄ錠0.5mg｢ﾓﾁﾀﾞ｣</t>
  </si>
  <si>
    <t>4987224057309</t>
  </si>
  <si>
    <t>ｼﾞｴﾉｹﾞｽﾄ錠1mg｢ﾓﾁﾀﾞ｣</t>
  </si>
  <si>
    <t>4987224057385</t>
  </si>
  <si>
    <t>ｼﾞｴﾉｹﾞｽﾄOD錠1mg｢ﾓﾁﾀﾞ｣</t>
  </si>
  <si>
    <t>4987224090320</t>
  </si>
  <si>
    <t>ﾄﾚﾌﾟﾛｽﾄ注射液200mg</t>
  </si>
  <si>
    <t>1瓶×1</t>
  </si>
  <si>
    <t>4987224092713</t>
  </si>
  <si>
    <t>ﾄﾛﾝﾋﾞﾝ液ﾓﾁﾀﾞ ｿﾌﾄﾎﾞﾄﾙ5千</t>
  </si>
  <si>
    <t>4987224092751</t>
  </si>
  <si>
    <t>ﾄﾛﾝﾋﾞﾝ液ﾓﾁﾀﾞ ｿﾌﾄﾎﾞﾄﾙ1万</t>
  </si>
  <si>
    <t>4987224108100</t>
  </si>
  <si>
    <t>ﾌﾛﾘｰﾄﾞｹﾞﾙ経口用2%</t>
  </si>
  <si>
    <t>4987224120539</t>
  </si>
  <si>
    <t>ﾌﾟﾛﾀﾐﾝ硫酸塩静注100mg｢ﾓﾁﾀﾞ｣</t>
  </si>
  <si>
    <t>4987224121208</t>
  </si>
  <si>
    <t>ﾍﾟｸﾞﾌｨﾙｸﾞﾗｽﾁﾑBS皮下注3.6mg｢ﾓﾁﾀﾞ｣</t>
  </si>
  <si>
    <t>4987224122458</t>
  </si>
  <si>
    <t>ﾍﾊﾟﾘﾝNa注5千単位/5mL｢ﾓﾁﾀﾞ｣</t>
  </si>
  <si>
    <t>4987224122557</t>
  </si>
  <si>
    <t>ﾍﾊﾟﾘﾝNa注1万単位/10mL｢ﾓﾁﾀﾞ｣</t>
  </si>
  <si>
    <t>4987224124155</t>
  </si>
  <si>
    <t>ﾍﾊﾟﾘﾝｶﾙｼｳﾑ皮下注5千単位/0.2mLｼﾘﾝｼﾞ｢ﾓﾁﾀﾞ｣</t>
  </si>
  <si>
    <t>4987224137704</t>
  </si>
  <si>
    <t>ﾎﾞｾﾝﾀﾝ成人用DS6.25%｢ﾓﾁﾀﾞ｣</t>
  </si>
  <si>
    <t>4987224141909</t>
  </si>
  <si>
    <t>ﾐﾗｸﾘｯﾄﾞ注射液5万単位</t>
  </si>
  <si>
    <t>4987224143811</t>
  </si>
  <si>
    <t>ﾕﾘｽ錠1mg</t>
  </si>
  <si>
    <t>4987224144306</t>
  </si>
  <si>
    <t>ﾘｱﾙﾀﾞ錠1200mg</t>
  </si>
  <si>
    <t>8錠×7ｼｰﾄ</t>
  </si>
  <si>
    <t>4987233007210</t>
  </si>
  <si>
    <t>ﾍﾞｼｹｱOD錠2.5mg</t>
  </si>
  <si>
    <t>4987233008156</t>
  </si>
  <si>
    <t>ｲﾘﾎﾞｰ錠2.5㎍</t>
  </si>
  <si>
    <t>4987233008194</t>
  </si>
  <si>
    <t>ｲﾘﾎﾞｰ錠5㎍</t>
  </si>
  <si>
    <t>4987233014027</t>
  </si>
  <si>
    <t>ｱｸﾗｼﾉﾝ注射用20mg</t>
  </si>
  <si>
    <t>4987233100966</t>
  </si>
  <si>
    <t>ｷｯｸﾘﾝｶﾌﾟｾﾙ250mg</t>
  </si>
  <si>
    <t>4987233102595</t>
  </si>
  <si>
    <t>ｸﾞﾗｾﾌﾟﾀｰｶﾌﾟｾﾙ0.5mg</t>
  </si>
  <si>
    <t>4987233102618</t>
  </si>
  <si>
    <t>ｸﾞﾗｾﾌﾟﾀｰｶﾌﾟｾﾙ1mg</t>
  </si>
  <si>
    <t>4987233102878</t>
  </si>
  <si>
    <t>ｽｰｸﾞﾗ錠50mg</t>
  </si>
  <si>
    <t>4987233103042</t>
  </si>
  <si>
    <t>ﾍﾞﾀﾆｽ錠50mg</t>
  </si>
  <si>
    <t>4987233103271</t>
  </si>
  <si>
    <t>ｽｰｸﾞﾗ錠25mg</t>
  </si>
  <si>
    <t>ﾚﾊﾟｰｻ皮下注140mgﾍﾟﾝ</t>
  </si>
  <si>
    <t>4987233104247</t>
  </si>
  <si>
    <t>ﾘﾝｾﾞｽ錠0.25mg</t>
  </si>
  <si>
    <t>4987233105183</t>
  </si>
  <si>
    <t>ｲｸｽﾀﾝｼﾞ錠40mg</t>
  </si>
  <si>
    <t>40mg 56錠</t>
  </si>
  <si>
    <t>4987233105190</t>
  </si>
  <si>
    <t>ｲｸｽﾀﾝｼﾞ錠80mg</t>
  </si>
  <si>
    <t>80mg 28錠</t>
  </si>
  <si>
    <t>4987233105220</t>
  </si>
  <si>
    <t>ｲﾍﾞﾆﾃｨ皮下注105mgｼﾘﾝｼﾞ</t>
  </si>
  <si>
    <t>105mg 1.17mL 2筒</t>
  </si>
  <si>
    <t>4987233105794</t>
  </si>
  <si>
    <t>ﾋﾞｰﾘﾝｻｲﾄ点滴静注用35㎍</t>
  </si>
  <si>
    <t>35㎍</t>
  </si>
  <si>
    <t>4987233105824</t>
  </si>
  <si>
    <t>ｿﾞｽﾊﾟﾀ錠40mg</t>
  </si>
  <si>
    <t>4987233107187</t>
  </si>
  <si>
    <t>ﾊﾟﾄﾞｾﾌﾞ点滴静注用30mg</t>
  </si>
  <si>
    <t>4987233107637</t>
  </si>
  <si>
    <t>ﾋﾞﾛｲ点滴静注用100mg</t>
  </si>
  <si>
    <t>4987233107644</t>
  </si>
  <si>
    <t>ﾋﾞﾛｲ点滴静注用300mg</t>
  </si>
  <si>
    <t>300mg 1V</t>
  </si>
  <si>
    <t>4987233197447</t>
  </si>
  <si>
    <t>ﾌﾟﾛｸﾞﾗﾌ注射液2mg</t>
  </si>
  <si>
    <t>4987233198932</t>
  </si>
  <si>
    <t>ﾌﾟﾛｸﾞﾗﾌ顆粒0.2mg</t>
  </si>
  <si>
    <t>4987233198949</t>
  </si>
  <si>
    <t>ﾌﾟﾛｸﾞﾗﾌ顆粒1mg</t>
  </si>
  <si>
    <t>4987233199144</t>
  </si>
  <si>
    <t>ﾌﾟﾛｸﾞﾗﾌｶﾌﾟｾﾙ0.5mg</t>
  </si>
  <si>
    <t>4987233199205</t>
  </si>
  <si>
    <t>ﾌﾟﾛｸﾞﾗﾌｶﾌﾟｾﾙ1mg</t>
  </si>
  <si>
    <t>4987235013080</t>
  </si>
  <si>
    <t>祐徳薬品</t>
  </si>
  <si>
    <t>ﾘﾄﾞｶｲﾝﾃｰﾌﾟ18mg｢YP｣</t>
  </si>
  <si>
    <t>50枚</t>
  </si>
  <si>
    <t>4987235013233</t>
  </si>
  <si>
    <t>ﾂﾛﾌﾞﾃﾛｰﾙﾃｰﾌﾟ2mg｢YP｣</t>
  </si>
  <si>
    <t>2mg 70枚</t>
  </si>
  <si>
    <t>4987243313639</t>
  </si>
  <si>
    <t>わかもと製薬</t>
  </si>
  <si>
    <t>ﾘﾉﾛｻｰﾙ注射液2mg(0.4%)</t>
  </si>
  <si>
    <t>4987243313752</t>
  </si>
  <si>
    <t>ﾘﾉﾛｻｰﾙ注射液4mg(0.4%)</t>
  </si>
  <si>
    <t>4987243320866</t>
  </si>
  <si>
    <t>ﾘﾉﾛｻｰﾙ眼科耳鼻科用液0.1%</t>
  </si>
  <si>
    <t>5mL 10本</t>
  </si>
  <si>
    <t>4987243321559</t>
  </si>
  <si>
    <t>ｼﾞｸﾛｰﾄﾞ点眼液0.1%</t>
  </si>
  <si>
    <t>4987243340543</t>
  </si>
  <si>
    <t>ﾚﾍﾞﾆﾝ散</t>
  </si>
  <si>
    <t>4987246022071</t>
  </si>
  <si>
    <t>ｿﾞﾋﾞﾗｯｸｽ軟膏5%</t>
  </si>
  <si>
    <t>4987246701051</t>
  </si>
  <si>
    <t>静注用ﾌﾛｰﾗﾝ0.5mg</t>
  </si>
  <si>
    <t>4987246701068</t>
  </si>
  <si>
    <t>静注用ﾌﾛｰﾗﾝ1.5mg</t>
  </si>
  <si>
    <t>4987246701075</t>
  </si>
  <si>
    <t>静注用ﾌﾛｰﾗﾝ専用溶解液</t>
  </si>
  <si>
    <t>4987246711043</t>
  </si>
  <si>
    <t>ｲﾐｸﾞﾗﾝ錠50</t>
  </si>
  <si>
    <t>6錠×2ｼｰﾄ</t>
  </si>
  <si>
    <t>4987246716185</t>
  </si>
  <si>
    <t>ﾊﾟｷｼﾙCR錠12.5mg</t>
  </si>
  <si>
    <t>4987246716208</t>
  </si>
  <si>
    <t>ﾊﾟｷｼﾙCR錠25mg</t>
  </si>
  <si>
    <t>25mg/T PTP 14T✕10</t>
  </si>
  <si>
    <t>4987246717373</t>
  </si>
  <si>
    <t>ﾌﾙﾀｲﾄﾞ50ﾃﾞｨｽｶｽ</t>
  </si>
  <si>
    <t>1個×1個</t>
  </si>
  <si>
    <t>4987246717397</t>
  </si>
  <si>
    <t>ﾌﾙﾀｲﾄﾞ100ﾃﾞｨｽｶｽ</t>
  </si>
  <si>
    <t>4987246717434</t>
  </si>
  <si>
    <t>ﾌﾙﾀｲﾄﾞ50㎍ｴｱｿﾞｰﾙ120吸入用</t>
  </si>
  <si>
    <t>4987246718219</t>
  </si>
  <si>
    <t>ｵｰｸﾞﾒﾝﾁﾝ配合錠125SS</t>
  </si>
  <si>
    <t>6錠×5ｼｰﾄ</t>
  </si>
  <si>
    <t>4987246718226</t>
  </si>
  <si>
    <t>ｵｰｸﾞﾒﾝﾁﾝ配合錠250RS</t>
  </si>
  <si>
    <t>4987246719094</t>
  </si>
  <si>
    <t>ｾﾚﾍﾞﾝﾄ50ﾃﾞｨｽｶｽ</t>
  </si>
  <si>
    <t>4987246729024</t>
  </si>
  <si>
    <t>ｻﾙﾀﾉｰﾙｲﾝﾍﾗｰ100㎍</t>
  </si>
  <si>
    <t>4987246731010</t>
  </si>
  <si>
    <t>ﾊﾞｸﾄﾛﾊﾞﾝ鼻腔用軟膏2%</t>
  </si>
  <si>
    <t>3g×5本</t>
  </si>
  <si>
    <t>4987246742054</t>
  </si>
  <si>
    <t>ﾎﾞﾄｯｸｽ注用50単位</t>
  </si>
  <si>
    <t>4987246742061</t>
  </si>
  <si>
    <t>ﾎﾞﾄｯｸｽ注用100単位</t>
  </si>
  <si>
    <t>4987246743068</t>
  </si>
  <si>
    <t>ｸﾗﾊﾞﾓｯｸｽ小児用配合ﾄﾞﾗｲｼﾛｯﾌﾟ</t>
  </si>
  <si>
    <t>0.505g×12包</t>
  </si>
  <si>
    <t>4987246745161</t>
  </si>
  <si>
    <t>ｱﾄﾞｴｱ250ﾃﾞｨｽｶｽ28吸入用</t>
  </si>
  <si>
    <t>4987246745208</t>
  </si>
  <si>
    <t>ｱﾄﾞｴｱ100ﾃﾞｨｽｶｽ60吸入用</t>
  </si>
  <si>
    <t>4987246745222</t>
  </si>
  <si>
    <t>ｱﾄﾞｴｱ250ﾃﾞｨｽｶｽ60吸入用</t>
  </si>
  <si>
    <t>4987246745260</t>
  </si>
  <si>
    <t>ｱﾄﾞｴｱ50ｴｱｿﾞｰﾙ120吸入用</t>
  </si>
  <si>
    <t>4987246746144</t>
  </si>
  <si>
    <t>ﾍﾞﾈﾄﾘﾝ吸入液0.5%</t>
  </si>
  <si>
    <t>4987246751018</t>
  </si>
  <si>
    <t>ﾗﾐｸﾀｰﾙ錠小児用2mg</t>
  </si>
  <si>
    <t>4987246751025</t>
  </si>
  <si>
    <t>ﾗﾐｸﾀｰﾙ錠小児用5mg</t>
  </si>
  <si>
    <t>4987246751032</t>
  </si>
  <si>
    <t>ﾗﾐｸﾀｰﾙ錠25mg</t>
  </si>
  <si>
    <t>4987246751049</t>
  </si>
  <si>
    <t>ﾗﾐｸﾀｰﾙ錠100mg</t>
  </si>
  <si>
    <t>4987246756013</t>
  </si>
  <si>
    <t>ヴｫﾘﾌﾞﾘｽ錠2.5mg</t>
  </si>
  <si>
    <t>4987246762014</t>
  </si>
  <si>
    <t>ｵﾙﾄﾞﾚﾌﾞ点滴静注用150mg</t>
  </si>
  <si>
    <t>4987246763011</t>
  </si>
  <si>
    <t>ｻﾑﾁﾚｰﾙ内用懸濁液15%</t>
  </si>
  <si>
    <t>1包×14包</t>
  </si>
  <si>
    <t>4987246767033</t>
  </si>
  <si>
    <t>ﾚﾙﾍﾞｱ100ｴﾘﾌﾟﾀ30吸入用</t>
  </si>
  <si>
    <t>4987246767040</t>
  </si>
  <si>
    <t>ﾚﾙﾍﾞｱ200ｴﾘﾌﾟﾀ30吸入用</t>
  </si>
  <si>
    <t>4987246770033</t>
  </si>
  <si>
    <t>ｱﾉｰﾛｴﾘﾌﾟﾀ30吸入用</t>
  </si>
  <si>
    <t>4987246778022</t>
  </si>
  <si>
    <t>ﾇｰｶﾗ皮下注100mgﾍﾟﾝ</t>
  </si>
  <si>
    <t>4987246778053</t>
  </si>
  <si>
    <t>小児用ﾇｰｶﾗ皮下注40mg</t>
  </si>
  <si>
    <t>4987246779012</t>
  </si>
  <si>
    <t>ﾍﾞﾝﾘｽﾀ皮下注200mgｵｰﾄｲﾝｼﾞｪｸﾀｰ</t>
  </si>
  <si>
    <t>4987246779043</t>
  </si>
  <si>
    <t>ﾍﾞﾝﾘｽﾀ点滴静注用120mg</t>
  </si>
  <si>
    <t>4987246783026</t>
  </si>
  <si>
    <t>ﾃﾘﾙｼﾞｰ100ｴﾘﾌﾟﾀ30吸入用</t>
  </si>
  <si>
    <t>30吸入用✕1</t>
  </si>
  <si>
    <t>4987246789011</t>
  </si>
  <si>
    <t>ﾌﾞｰﾚﾝﾚｯﾌﾟ点滴静注用100mg</t>
  </si>
  <si>
    <t>100mg 1瓶</t>
  </si>
  <si>
    <t>4987246790024</t>
  </si>
  <si>
    <t>ｵﾑｼﾞｬﾗ錠100mg</t>
  </si>
  <si>
    <t>14錠×1瓶</t>
  </si>
  <si>
    <t>4987246790048</t>
  </si>
  <si>
    <t>ｵﾑｼﾞｬﾗ錠150mg</t>
  </si>
  <si>
    <t>4987271004820</t>
  </si>
  <si>
    <t>鶴原製薬</t>
  </si>
  <si>
    <t>ｲﾌﾞﾌﾟﾛﾌｪﾝ顆粒20%｢ﾂﾙﾊﾗ｣</t>
  </si>
  <si>
    <t>1kg×1缶</t>
  </si>
  <si>
    <t>4987271004851</t>
  </si>
  <si>
    <t>100G×1缶</t>
  </si>
  <si>
    <t>4987271045854</t>
  </si>
  <si>
    <t>ﾄｺﾌｪﾛｰﾙ酢酸ｴｽﾃﾙ顆粒20%｢ﾂﾙﾊﾗ｣</t>
  </si>
  <si>
    <t>100G×1袋</t>
  </si>
  <si>
    <t>4987271063254</t>
  </si>
  <si>
    <t>ﾌﾞﾁﾙｽｺﾎﾟﾗﾐﾝ臭化物錠10mg｢ﾂﾙﾊﾗ｣</t>
  </si>
  <si>
    <t>4987271080824</t>
  </si>
  <si>
    <t>ﾕﾋﾞﾃﾞｶﾚﾉﾝ顆粒1%｢ﾂﾙﾊﾗ｣</t>
  </si>
  <si>
    <t>1kg×1袋 (缶)</t>
  </si>
  <si>
    <t>4987271080855</t>
  </si>
  <si>
    <t>4987274000164</t>
  </si>
  <si>
    <t>ｱﾙﾌﾚｯｻﾌｧｰﾏ</t>
  </si>
  <si>
    <t>ｱｽﾌﾟｰﾙ液(0.5%)</t>
  </si>
  <si>
    <t>50mL×1瓶</t>
  </si>
  <si>
    <t>4987274044656</t>
  </si>
  <si>
    <t>ｱﾅﾌﾗﾆｰﾙ錠10mg</t>
  </si>
  <si>
    <t>10錠×30ｼｰﾄ</t>
  </si>
  <si>
    <t>4987274044687</t>
  </si>
  <si>
    <t>ｱﾅﾌﾗﾆｰﾙ錠25mg</t>
  </si>
  <si>
    <t>10錠×20ｼｰﾄ</t>
  </si>
  <si>
    <t>4987274057137</t>
  </si>
  <si>
    <t>ｲﾝｸﾚﾐﾝｼﾛｯﾌﾟ5%</t>
  </si>
  <si>
    <t>4987274057199</t>
  </si>
  <si>
    <t>ﾄﾘｸﾛﾘｰﾙｼﾛｯﾌﾟ10%</t>
  </si>
  <si>
    <t>4987274061158</t>
  </si>
  <si>
    <t>ｱﾅﾌﾗﾆｰﾙ点滴静注液25mg</t>
  </si>
  <si>
    <t>4987274075179</t>
  </si>
  <si>
    <t>ﾌﾟﾗﾝﾙｶｽﾄ錠112.5mg｢AFP｣</t>
  </si>
  <si>
    <t>10錠×14シｰﾄ</t>
  </si>
  <si>
    <t>4987274082658</t>
  </si>
  <si>
    <t>ﾄﾌﾗﾆｰﾙ錠10mg</t>
  </si>
  <si>
    <t>4987274082696</t>
  </si>
  <si>
    <t>ﾄﾌﾗﾆｰﾙ錠25mg</t>
  </si>
  <si>
    <t>4987274083389</t>
  </si>
  <si>
    <t>ﾄﾗﾏｿﾞﾘﾝ点鼻液0.118%｢AFP｣</t>
  </si>
  <si>
    <t>4987274083402</t>
  </si>
  <si>
    <t>4987274110580</t>
  </si>
  <si>
    <t>ﾀﾞﾙﾃﾊﾟﾘﾝNa静注5000単位/5mL｢AFP｣</t>
  </si>
  <si>
    <t>4987274112751</t>
  </si>
  <si>
    <t>ﾐﾀﾞﾌﾚｯｻ静注0.1%</t>
  </si>
  <si>
    <t>4987274117657</t>
  </si>
  <si>
    <t>ｻﾌﾞﾘﾙ散分包500mg</t>
  </si>
  <si>
    <t>4987274128813</t>
  </si>
  <si>
    <t>ｱﾐｻﾘﾝ錠125mg</t>
  </si>
  <si>
    <t>4987274128936</t>
  </si>
  <si>
    <t>ｸﾛﾏｲ-P軟膏</t>
  </si>
  <si>
    <t>25g×5本</t>
  </si>
  <si>
    <t>4987274129322</t>
  </si>
  <si>
    <t>ﾊﾟﾝﾄｼﾝ細粒50%</t>
  </si>
  <si>
    <t>50%1g ﾊﾞﾗ 100g✕1袋(ｱﾙﾐ)</t>
  </si>
  <si>
    <t>4987274129575</t>
  </si>
  <si>
    <t>ﾊﾟﾝﾄｼﾝ錠60</t>
  </si>
  <si>
    <t>4987274129759</t>
  </si>
  <si>
    <t>ﾊﾟﾝﾄｼﾝ錠200</t>
  </si>
  <si>
    <t>4987274129810</t>
  </si>
  <si>
    <t>4987274129834</t>
  </si>
  <si>
    <t>ﾊﾟﾝﾄｼﾝ注5%</t>
  </si>
  <si>
    <t>4987274129971</t>
  </si>
  <si>
    <t>ｱﾐｻﾘﾝ注100mg</t>
  </si>
  <si>
    <t>4987274130052</t>
  </si>
  <si>
    <t>ｲｽｺﾁﾝ錠100mg</t>
  </si>
  <si>
    <t>4987274130076</t>
  </si>
  <si>
    <t>4987274130090</t>
  </si>
  <si>
    <t>ｲｽｺﾁﾝ原末</t>
  </si>
  <si>
    <t>4987274130113</t>
  </si>
  <si>
    <t>ｲｽｺﾁﾝ注100mg</t>
  </si>
  <si>
    <t>4987274130618</t>
  </si>
  <si>
    <t>ﾀﾘﾋﾞｯﾄﾞ耳科用液0.3%</t>
  </si>
  <si>
    <t>5mL×5本</t>
  </si>
  <si>
    <t>4987274130878</t>
  </si>
  <si>
    <t>ﾄﾞﾛﾚﾌﾟﾀﾝ注射液25mg</t>
  </si>
  <si>
    <t>4987274131103</t>
  </si>
  <si>
    <t>ﾉﾙｱﾄﾞﾘﾅﾘﾝ注1mg</t>
  </si>
  <si>
    <t>4987274131165</t>
  </si>
  <si>
    <t>ﾋﾟﾗﾏｲﾄﾞ原末</t>
  </si>
  <si>
    <t>4987274131332</t>
  </si>
  <si>
    <t>S･M配合散</t>
  </si>
  <si>
    <t>1.3g×840包</t>
  </si>
  <si>
    <t>4987274131592</t>
  </si>
  <si>
    <t>ｲﾝｼﾞｺﾞｶﾙﾐﾝ注20mg｢AFP｣</t>
  </si>
  <si>
    <t>4987274132681</t>
  </si>
  <si>
    <t>ｷﾞｬﾊﾞﾛﾝ錠5mg</t>
  </si>
  <si>
    <t>4987274132780</t>
  </si>
  <si>
    <t>ｺｰﾄﾛｼﾝZ筋注0.5mg</t>
  </si>
  <si>
    <t>4987274132810</t>
  </si>
  <si>
    <t>ｺｰﾄﾛｼﾝ注射用0.25mg</t>
  </si>
  <si>
    <t>4987274132872</t>
  </si>
  <si>
    <t>ｾﾊﾟｿﾞﾝ錠1</t>
  </si>
  <si>
    <t>4987274132919</t>
  </si>
  <si>
    <t>ｾﾊﾟｿﾞﾝ錠2</t>
    <rPh sb="6" eb="7">
      <t>ジョウ</t>
    </rPh>
    <phoneticPr fontId="4"/>
  </si>
  <si>
    <t>4987274132971</t>
  </si>
  <si>
    <t>ﾋﾞﾀﾒｼﾞﾝ配合ｶﾌﾟｾﾙB25</t>
  </si>
  <si>
    <t>ﾋﾞﾀﾒｼﾞﾝ配合ｶﾌﾟｾﾙB25</t>
    <phoneticPr fontId="4"/>
  </si>
  <si>
    <t>4987274133084</t>
  </si>
  <si>
    <t>ﾋﾞﾀﾒｼﾞﾝ配合散</t>
  </si>
  <si>
    <t>4987274133107</t>
  </si>
  <si>
    <t>ﾋﾞﾀﾒｼﾞﾝ静注用</t>
  </si>
  <si>
    <t>1瓶×50瓶</t>
  </si>
  <si>
    <t>4987274133206</t>
  </si>
  <si>
    <t>カプトリル錠１２．５ｍｇ</t>
  </si>
  <si>
    <t>4987274136610</t>
  </si>
  <si>
    <t>塩化ｶﾘｳﾑ徐放錠600mg｢St｣PTP100錠</t>
  </si>
  <si>
    <t>4987274138805</t>
  </si>
  <si>
    <t>4987274139604</t>
  </si>
  <si>
    <t>ｱﾌﾀｯﾁ口腔用貼付剤25㎍</t>
  </si>
  <si>
    <t>4987274140723</t>
  </si>
  <si>
    <t>ｴﾎﾞｻﾞｯｸｶﾌﾟｾﾙ30mg</t>
  </si>
  <si>
    <t>21ｶﾌﾟｾﾙ×4ｼｰﾄ</t>
  </si>
  <si>
    <t>4987274140761</t>
  </si>
  <si>
    <t>ｽﾛﾝﾉﾝHI注10mg/2mL</t>
  </si>
  <si>
    <t>4987274140815</t>
  </si>
  <si>
    <t>ﾅﾛｷｿﾝ塩酸塩静注0.2mg｢AFP｣</t>
  </si>
  <si>
    <t>4987274140846</t>
  </si>
  <si>
    <t>ﾆﾄﾞﾗﾝ注射用50mg</t>
  </si>
  <si>
    <t>1瓶×6瓶</t>
  </si>
  <si>
    <t>4987274140969</t>
  </si>
  <si>
    <t>ｵﾋﾞｿｰﾄ注射用0.1g</t>
  </si>
  <si>
    <t>4987274716232</t>
  </si>
  <si>
    <t>ﾏｲｽﾀﾝ錠5mg</t>
  </si>
  <si>
    <t>4987279115030</t>
  </si>
  <si>
    <t>ﾌﾞﾘｽﾄﾙ･ﾏｲﾔｰｽﾞｽｸｲﾌﾞ</t>
  </si>
  <si>
    <t>ｹﾅｺﾙﾄ-A皮内用関節腔内用水懸注50mg/5mL</t>
  </si>
  <si>
    <t>4987279115238</t>
  </si>
  <si>
    <t>ｹﾅｺﾙﾄ-A筋注用関節腔内用水懸注40mg/1mL</t>
  </si>
  <si>
    <t>4987279129716</t>
  </si>
  <si>
    <t>ｽﾌﾟﾘｾﾙ錠20mg</t>
  </si>
  <si>
    <t>4987279129730</t>
  </si>
  <si>
    <t>ｽﾌﾟﾘｾﾙ錠50mg</t>
  </si>
  <si>
    <t>4987279137100</t>
  </si>
  <si>
    <t>ﾊﾞﾗｸﾙｰﾄﾞ錠0.5mg</t>
  </si>
  <si>
    <t>10錠×7ｼｰﾄ</t>
  </si>
  <si>
    <t>4987279145013</t>
  </si>
  <si>
    <t>ｵﾚﾝｼｱ点滴静注用250mg</t>
  </si>
  <si>
    <t>4987279149011</t>
  </si>
  <si>
    <t>ﾔｰﾎﾞｲ点滴静注液50mg</t>
  </si>
  <si>
    <t>4987279149028</t>
  </si>
  <si>
    <t>ﾔｰﾎﾞｲ点滴静注液20mg</t>
  </si>
  <si>
    <t>20mg 4mL 1V</t>
  </si>
  <si>
    <t>4987279151014</t>
  </si>
  <si>
    <t>ｴﾑﾌﾟﾘｼﾃｨ点滴静注用300mg</t>
  </si>
  <si>
    <t>4987279151021</t>
  </si>
  <si>
    <t>4987279161310</t>
  </si>
  <si>
    <t>ﾚﾌﾞﾗﾐﾄﾞｶﾌﾟｾﾙ5mg</t>
  </si>
  <si>
    <t>4987279161815</t>
  </si>
  <si>
    <t>ｲｽﾄﾀﾞｯｸｽ点滴静注用10mg</t>
  </si>
  <si>
    <t>10mg2.2mL 1V</t>
  </si>
  <si>
    <t>4987279161914</t>
  </si>
  <si>
    <t>ﾚﾅﾃﾞｯｸｽ錠4mg</t>
  </si>
  <si>
    <t>4987279181028</t>
  </si>
  <si>
    <t>ﾚﾌﾞﾛｼﾞﾙ皮下注用25mg</t>
  </si>
  <si>
    <t>4987279181035</t>
  </si>
  <si>
    <t>ﾚﾌﾞﾛｼﾞﾙ皮下注用75mg</t>
  </si>
  <si>
    <t>4987279183039</t>
  </si>
  <si>
    <t>ｵｰﾀｲﾛｶﾌﾟｾﾙ40mg</t>
  </si>
  <si>
    <t>4987279184111</t>
  </si>
  <si>
    <t>ｶﾑｻﾞｲｵｽｶﾌﾟｾﾙ1mg</t>
  </si>
  <si>
    <t>10カプセル×3</t>
  </si>
  <si>
    <t>4987279184210</t>
  </si>
  <si>
    <t>ｶﾑｻﾞｲｵｽｶﾌﾟｾﾙ2.5mg</t>
  </si>
  <si>
    <t>4987279261416</t>
  </si>
  <si>
    <t>ﾎﾟﾏﾘｽﾄｶﾌﾟｾﾙ1mg</t>
  </si>
  <si>
    <t>7ｶﾌﾟｾﾙ×1ｼｰﾄ</t>
  </si>
  <si>
    <t>4987279261515</t>
  </si>
  <si>
    <t>ﾎﾟﾏﾘｽﾄｶﾌﾟｾﾙ2mg</t>
  </si>
  <si>
    <t>4987279261614</t>
  </si>
  <si>
    <t>ﾎﾟﾏﾘｽﾄｶﾌﾟｾﾙ3mg</t>
  </si>
  <si>
    <t>4987279261713</t>
  </si>
  <si>
    <t>ﾎﾟﾏﾘｽﾄｶﾌﾟｾﾙ4mg</t>
  </si>
  <si>
    <t>4987280292249</t>
  </si>
  <si>
    <t>化研生薬</t>
  </si>
  <si>
    <t>ｾﾌｧﾗﾝﾁﾝ錠1mg</t>
  </si>
  <si>
    <t>4987280292256</t>
  </si>
  <si>
    <t>セファランチン錠1mg</t>
  </si>
  <si>
    <t>4987280293413</t>
  </si>
  <si>
    <t>ｾﾌｧﾗﾝﾁﾝ注10mg</t>
  </si>
  <si>
    <t>4987284013017</t>
  </si>
  <si>
    <t>KMﾊﾞｲｵﾛｼﾞｸｽ</t>
  </si>
  <si>
    <t>ｱﾅｸﾄC 2500単位</t>
  </si>
  <si>
    <t>2,500単位×1瓶</t>
  </si>
  <si>
    <t>4987284100694</t>
  </si>
  <si>
    <t>ﾊﾞｲｸﾛｯﾄ配合静注用</t>
  </si>
  <si>
    <t>4987284100809</t>
  </si>
  <si>
    <t>ﾊﾞｲｸﾛｯﾄ配合静注用2.5mL</t>
  </si>
  <si>
    <t>1瓶(2.5mL溶解液付)</t>
  </si>
  <si>
    <t>4987284200981</t>
  </si>
  <si>
    <t>ｺﾝﾌｧｸﾄF静注用500単位</t>
  </si>
  <si>
    <t>4987284201001</t>
  </si>
  <si>
    <t>ｺﾝﾌｧｸﾄF静注用1000単位</t>
  </si>
  <si>
    <t>4987286105727</t>
  </si>
  <si>
    <t>沈降炭酸ｶﾙｼｳﾑ｢ｹﾝｴｰ｣</t>
    <rPh sb="0" eb="4">
      <t>チンコウタンサン</t>
    </rPh>
    <phoneticPr fontId="13"/>
  </si>
  <si>
    <t>4987286119069</t>
  </si>
  <si>
    <t>ﾎﾞｰｽﾃﾞﾙ内用液10</t>
  </si>
  <si>
    <t>4987286200149</t>
  </si>
  <si>
    <t>ｸﾞﾘｾﾘﾝ｢ｹﾝｴｰ｣</t>
  </si>
  <si>
    <t>25ML×1瓶</t>
    <rPh sb="6" eb="7">
      <t>ビン</t>
    </rPh>
    <phoneticPr fontId="4"/>
  </si>
  <si>
    <t>4987286200170</t>
  </si>
  <si>
    <t>ﾍﾞｾﾞﾄﾝ液0.02</t>
  </si>
  <si>
    <t>0.02%/500mL</t>
  </si>
  <si>
    <t>4987286201542</t>
  </si>
  <si>
    <t>消毒用ｴﾀﾉｰﾙ液IP</t>
  </si>
  <si>
    <t>4987286203416</t>
  </si>
  <si>
    <t>ｻﾞﾙｺﾆﾝ液0.025</t>
  </si>
  <si>
    <t>4987286204512</t>
  </si>
  <si>
    <t>ｽﾃﾘｸﾛﾝW液0.02</t>
  </si>
  <si>
    <t>4987286204529</t>
  </si>
  <si>
    <t>ｽﾃﾘｸﾛﾝW液0.05</t>
  </si>
  <si>
    <t>4987286204574</t>
  </si>
  <si>
    <t>ｽﾃﾘｸﾛﾝR液0.05</t>
  </si>
  <si>
    <t>4987286204598</t>
  </si>
  <si>
    <t>ｽﾃﾘｸﾛﾝR液0.5</t>
  </si>
  <si>
    <t>4987286206219</t>
  </si>
  <si>
    <t>消毒用ｴﾀﾉｰﾙ｢ｹﾝｴｰ｣</t>
  </si>
  <si>
    <t>4987286216157</t>
  </si>
  <si>
    <t>ﾎﾟﾋﾞﾄﾞﾝﾖｰﾄﾞ消毒液10% 250mL</t>
  </si>
  <si>
    <t>本</t>
  </si>
  <si>
    <t>4987286216188</t>
  </si>
  <si>
    <t>ﾎﾟﾋﾞﾄﾞﾝﾖｰﾄﾞ消毒液10% 50mL</t>
  </si>
  <si>
    <t>4987286216997</t>
  </si>
  <si>
    <t>ｸﾞﾘｾﾘﾝ浣腸液 50% ｢ｹﾝｴｰ｣</t>
  </si>
  <si>
    <t>4987286218816</t>
  </si>
  <si>
    <t>ﾎﾟﾋﾞﾄﾞﾝﾖｰﾄﾞｹﾞﾙ10%｢ｹﾝｴｰ｣</t>
  </si>
  <si>
    <t>4g×100個</t>
  </si>
  <si>
    <t>4987286219592</t>
  </si>
  <si>
    <t>ﾎﾟﾋﾞｼｭｶﾞｰﾊﾟｽﾀ軟膏</t>
  </si>
  <si>
    <t>100g 1本</t>
  </si>
  <si>
    <t>4987288118985</t>
  </si>
  <si>
    <t>0.5%ﾍｷｻﾞｯｸｱﾙｺｰﾙ液</t>
  </si>
  <si>
    <t>4987288144847</t>
  </si>
  <si>
    <t>ﾊｲﾎﾟｴﾀﾉｰﾙ液2%｢ﾖｼﾀﾞ｣</t>
  </si>
  <si>
    <t>4987288200031</t>
  </si>
  <si>
    <t>ｵｷｼﾄﾞｰﾙ｢ﾖｼﾀﾞ｣</t>
  </si>
  <si>
    <t>100mL×12瓶</t>
  </si>
  <si>
    <t>4987288200253</t>
  </si>
  <si>
    <t>1瓶</t>
  </si>
  <si>
    <t>4987288211839</t>
  </si>
  <si>
    <t>ポピヨドン液１０％</t>
  </si>
  <si>
    <t>10% 250mL　1瓶</t>
    <rPh sb="11" eb="12">
      <t>ビン</t>
    </rPh>
    <phoneticPr fontId="4"/>
  </si>
  <si>
    <t>4987288214250</t>
  </si>
  <si>
    <t>ﾎﾟﾋﾟﾖﾄﾞﾝｽｸﾗﾌﾞ7.5%</t>
  </si>
  <si>
    <t>4987288290063</t>
  </si>
  <si>
    <t>ｵﾘﾌﾞ油｢ﾖｼﾀﾞ｣</t>
  </si>
  <si>
    <t>5mL×20瓶</t>
  </si>
  <si>
    <t>4987288300205</t>
  </si>
  <si>
    <t>ｱｽﾋﾟﾘﾝ｢ﾖｼﾀﾞ｣</t>
  </si>
  <si>
    <t>4987288435297</t>
  </si>
  <si>
    <t>酸化ﾏｸﾞﾈｼｳﾑ錠330mg｢ﾖｼﾀﾞ｣</t>
  </si>
  <si>
    <t>4987288435310</t>
  </si>
  <si>
    <t>4987288435341</t>
  </si>
  <si>
    <t>4987288437154</t>
  </si>
  <si>
    <t>酸化ﾏｸﾞﾈｼｳﾑ錠250mg｢ﾖｼﾀﾞ｣</t>
  </si>
  <si>
    <t>4987288439578</t>
  </si>
  <si>
    <t>酸化ﾏｸﾞﾈｼｳﾑ細粒83%｢ﾖｼﾀﾞ｣</t>
  </si>
  <si>
    <t>250g×1瓶</t>
  </si>
  <si>
    <t>4987288445098</t>
  </si>
  <si>
    <t>酸化ﾏｸﾞﾈｼｳﾑ錠200mg｢ﾖｼﾀﾞ｣</t>
  </si>
  <si>
    <t>4987288447139</t>
  </si>
  <si>
    <t>酸化ﾏｸﾞﾈｼｳﾑ錠500mg｢ﾖｼﾀﾞ｣</t>
  </si>
  <si>
    <t>4987288447153</t>
  </si>
  <si>
    <t>4987288447184</t>
  </si>
  <si>
    <t>4987288451204</t>
  </si>
  <si>
    <t>ﾊﾟﾝｸﾚｱﾁﾝ「ﾖｼﾀﾞ」</t>
  </si>
  <si>
    <t>4987288480020</t>
  </si>
  <si>
    <t>ﾀﾝﾆﾝ酸ｱﾙﾌﾞﾐﾝ｢ﾆｯｺｰ｣</t>
  </si>
  <si>
    <t>ﾊﾞﾗ500g</t>
  </si>
  <si>
    <t>4987288571032</t>
  </si>
  <si>
    <t>ﾖｳ素｢ｺｻﾞｶｲ･M｣</t>
  </si>
  <si>
    <t>ﾊﾞﾗ25g</t>
  </si>
  <si>
    <t>4987288629023</t>
  </si>
  <si>
    <t>ブドウ糖「コザカイ・M」</t>
  </si>
  <si>
    <t>4987288630012</t>
  </si>
  <si>
    <t>ﾄｳﾓﾛｺｼﾃﾞﾝﾌﾟﾝ「ﾖｼﾀﾞ」</t>
  </si>
  <si>
    <t>500g×1瓶</t>
    <rPh sb="6" eb="7">
      <t>ビン</t>
    </rPh>
    <phoneticPr fontId="4"/>
  </si>
  <si>
    <t>4987288730255</t>
  </si>
  <si>
    <t>亜鉛華軟膏20％「ﾖｼﾀﾞ」</t>
    <rPh sb="0" eb="3">
      <t>アエンカ</t>
    </rPh>
    <rPh sb="3" eb="5">
      <t>ナンコウ</t>
    </rPh>
    <phoneticPr fontId="14"/>
  </si>
  <si>
    <t>4987288731108</t>
  </si>
  <si>
    <t>亜鉛華（１０％）単軟膏「ヨシダ」</t>
  </si>
  <si>
    <t>50g×1瓶</t>
    <rPh sb="5" eb="6">
      <t>ビン</t>
    </rPh>
    <phoneticPr fontId="4"/>
  </si>
  <si>
    <t>4987288731252</t>
  </si>
  <si>
    <t>4987288750116</t>
  </si>
  <si>
    <t>ｶﾁﾘ｢ﾖｼﾀﾞ｣</t>
  </si>
  <si>
    <t>4987288961062</t>
  </si>
  <si>
    <t>ｺﾃﾞｲﾝﾘﾝ酸塩散1%｢ﾒﾀﾙ｣</t>
  </si>
  <si>
    <t>2G×525包</t>
  </si>
  <si>
    <t>4987288980018</t>
  </si>
  <si>
    <t>4987290138735</t>
  </si>
  <si>
    <t>日興製薬販売</t>
  </si>
  <si>
    <t>ｵﾘﾌﾞ油</t>
  </si>
  <si>
    <t>4987290143036</t>
  </si>
  <si>
    <t>ｸﾞﾘｾﾘﾝ｢ﾆｯｺｰ｣</t>
  </si>
  <si>
    <t>4987290147430</t>
  </si>
  <si>
    <t>酸化ﾏｸﾞﾈｼｳﾑ ｢日興｣(重質酸化ﾏｸﾞﾈｼｳﾑ｢ﾆｯｺｰ｣)</t>
  </si>
  <si>
    <t>ﾊﾞﾗ 500g✕1ﾊｺ(ｼﾞｭｳｶﾏG)</t>
  </si>
  <si>
    <t>4987290148833</t>
  </si>
  <si>
    <t>次硝酸ﾋﾟｽﾏｽ｢ﾆｯｺｰ｣</t>
  </si>
  <si>
    <t>4987290154438</t>
  </si>
  <si>
    <t>炭酸水素ﾅﾄﾘｳﾑ｢ﾆｯｺｰ｣</t>
  </si>
  <si>
    <t>4987290154537</t>
  </si>
  <si>
    <t>4987290155336</t>
  </si>
  <si>
    <t>単ｼﾛｯﾌﾟ</t>
  </si>
  <si>
    <t>4987290162518</t>
  </si>
  <si>
    <t>ﾊｯｶ油｢ﾆｯｺｰ｣</t>
  </si>
  <si>
    <t>4987290166738</t>
  </si>
  <si>
    <t>複方ﾖｰﾄﾞ･ｸﾞﾘｾﾘﾝ｢ﾆｯｺｰ｣</t>
  </si>
  <si>
    <t>4987290177338</t>
  </si>
  <si>
    <t>流動ﾊﾟﾗﾌｨﾝ｢ﾆｯｺｰ｣</t>
  </si>
  <si>
    <t>4987290179530</t>
  </si>
  <si>
    <t>白色ﾜｾﾘﾝ</t>
  </si>
  <si>
    <t>4987290474116</t>
  </si>
  <si>
    <t>ﾖｳ化ｶﾘｳﾑ｢ｺｻﾞｶｲ・M｣</t>
  </si>
  <si>
    <t>25G×1瓶</t>
    <rPh sb="5" eb="6">
      <t>ビン</t>
    </rPh>
    <phoneticPr fontId="4"/>
  </si>
  <si>
    <t>4987291840712</t>
  </si>
  <si>
    <t>日興製薬</t>
  </si>
  <si>
    <t>単ｼﾛｯﾌﾟ〈日興〉</t>
  </si>
  <si>
    <t>4987294122020</t>
  </si>
  <si>
    <t>帝人ﾌｧｰﾏ</t>
  </si>
  <si>
    <t>ｾﾞｵﾏｲﾝ筋注用100単位</t>
  </si>
  <si>
    <t>4987294122051</t>
  </si>
  <si>
    <t>ｾﾞｵﾏｲﾝ注用100単位</t>
  </si>
  <si>
    <t>4987294222232</t>
  </si>
  <si>
    <t>ｽﾋﾟﾛﾍﾟﾝﾄ錠10㎍</t>
  </si>
  <si>
    <t>4987294229057</t>
  </si>
  <si>
    <t>ｵﾙﾍﾞｽｺ50㎍ｲﾝﾍﾗｰ112吸入用</t>
  </si>
  <si>
    <t>4987294229118</t>
  </si>
  <si>
    <t>ｵﾙﾍﾞｽｺ100㎍ｲﾝﾍﾗｰ56吸入用</t>
  </si>
  <si>
    <t>4987294229217</t>
  </si>
  <si>
    <t>ｵﾙﾍﾞｽｺ200㎍ｲﾝﾍﾗｰ56吸入用</t>
  </si>
  <si>
    <t>4987294231029</t>
  </si>
  <si>
    <t>ｻﾘﾍﾞｰﾄｴｱｿﾞｰﾙ</t>
  </si>
  <si>
    <t>1個×6個</t>
  </si>
  <si>
    <t>4987294249031</t>
  </si>
  <si>
    <t>ｿﾏﾁｭﾘﾝ皮下注120mg</t>
  </si>
  <si>
    <t>4987294399415</t>
  </si>
  <si>
    <t>ﾎﾞﾅﾛﾝ経口ｾﾞﾘｰ35mg</t>
  </si>
  <si>
    <t>献血ﾍﾞﾆﾛﾝ-I静注用2500mg</t>
  </si>
  <si>
    <t>4987296421138</t>
  </si>
  <si>
    <t>山善製薬</t>
  </si>
  <si>
    <t>臭化ｶﾘｳﾑ｢ﾔﾏｾﾞﾝ｣</t>
  </si>
  <si>
    <t>4987306017221</t>
  </si>
  <si>
    <t>大正製薬</t>
  </si>
  <si>
    <t>ｸﾗﾘｽ錠200</t>
  </si>
  <si>
    <t>4987306031807</t>
  </si>
  <si>
    <t>ﾀｳﾘﾝ散98%｢大正｣</t>
  </si>
  <si>
    <t>1.02g×90包</t>
  </si>
  <si>
    <t>4987306048928</t>
  </si>
  <si>
    <t>ﾊﾟﾝﾃﾞﾙﾛｰｼｮﾝ0.1%</t>
  </si>
  <si>
    <t>4987306048997</t>
  </si>
  <si>
    <t>ﾊﾟﾝﾃﾞﾙ軟膏0.1%</t>
  </si>
  <si>
    <t>4987306049116</t>
  </si>
  <si>
    <t>4987306054202</t>
  </si>
  <si>
    <t>炭酸ﾘﾁｳﾑ錠200mg｢大正｣</t>
  </si>
  <si>
    <t>4987306054240</t>
  </si>
  <si>
    <t>炭酸ﾘﾁｳﾑ錠100mg｢大正｣</t>
  </si>
  <si>
    <t>4987306054288</t>
  </si>
  <si>
    <t>4987306054295</t>
  </si>
  <si>
    <t>ｸﾗﾘｽﾛﾏｲｼﾝ錠200mg｢大正｣</t>
  </si>
  <si>
    <t>4987306054738</t>
  </si>
  <si>
    <t>ｸﾗﾘｽﾛﾏｲｼﾝ錠50mg小児用｢大正｣</t>
  </si>
  <si>
    <t>4987306065048</t>
  </si>
  <si>
    <t>ﾒﾀﾙｶﾌﾟﾀｰｾﾞｶﾌﾟｾﾙ200mg</t>
  </si>
  <si>
    <t>4987306065253</t>
  </si>
  <si>
    <t>ﾘｰﾏｽ錠200</t>
  </si>
  <si>
    <t>4987306065840</t>
  </si>
  <si>
    <t>ﾒﾄﾘｼﾞﾝ錠2mg</t>
  </si>
  <si>
    <t>4987306066625</t>
  </si>
  <si>
    <t>ﾋﾞｵﾌｪﾙﾐﾝ配合散</t>
  </si>
  <si>
    <t>1g×120包</t>
  </si>
  <si>
    <t>4987306066724</t>
  </si>
  <si>
    <t>ﾋﾞｵﾌｪﾙﾐﾝR散</t>
  </si>
  <si>
    <t>4987306300019</t>
  </si>
  <si>
    <t>ｼﾞｪﾆﾅｯｸ錠200mg</t>
  </si>
  <si>
    <t>4987312121387</t>
  </si>
  <si>
    <t>ﾐﾔﾘｻﾝ製薬</t>
  </si>
  <si>
    <t>ﾐﾔBM細粒</t>
  </si>
  <si>
    <t>4987312121448</t>
  </si>
  <si>
    <t>ﾐﾔBM錠</t>
  </si>
  <si>
    <t>4987312126627</t>
  </si>
  <si>
    <t>PTP800錠</t>
  </si>
  <si>
    <t>4987312126634</t>
  </si>
  <si>
    <t>PTP 10T✕40</t>
  </si>
  <si>
    <t>4987312126641</t>
  </si>
  <si>
    <t>4987316122175</t>
  </si>
  <si>
    <t>佐藤製薬</t>
  </si>
  <si>
    <t>ｺﾝﾊﾞﾝﾄﾘﾝﾄﾞﾗｲｼﾛｯﾌﾟ100mg</t>
  </si>
  <si>
    <t>1g×60包</t>
  </si>
  <si>
    <t>4987316129990</t>
  </si>
  <si>
    <t>ﾊﾟｽﾀﾛﾝｿﾌﾄ軟膏10%</t>
  </si>
  <si>
    <t>4987316135441</t>
  </si>
  <si>
    <t>ｴﾑﾗｸﾘｰﾑ</t>
  </si>
  <si>
    <t>4987316135649</t>
  </si>
  <si>
    <t>ｴﾑﾗﾊﾟｯﾁ</t>
  </si>
  <si>
    <t>1枚×20袋</t>
  </si>
  <si>
    <t>4987316136264</t>
  </si>
  <si>
    <t>ｸﾛﾍﾞﾀｿﾞｰﾙﾌﾟﾛﾋﾟｵﾝ酸ｴｽﾃﾙﾛｰｼｮﾝ0.05%｢MYK｣</t>
  </si>
  <si>
    <t>4987320602359</t>
  </si>
  <si>
    <t>堀井薬品工業</t>
  </si>
  <si>
    <t>ﾏｸﾞｺﾛｰﾙ散68%分包50g</t>
  </si>
  <si>
    <t>50g 10包</t>
  </si>
  <si>
    <t>4987320604049</t>
  </si>
  <si>
    <t>ﾊﾞﾛｽ発泡顆粒-S</t>
  </si>
  <si>
    <t>3.5g×60本</t>
  </si>
  <si>
    <t>4987320604230</t>
  </si>
  <si>
    <t>ﾏｸﾞｺﾛｰﾙ散68%分包100g(在宅ﾊﾟｳﾁ)</t>
  </si>
  <si>
    <t>100g 6包</t>
  </si>
  <si>
    <t>4987320604261</t>
  </si>
  <si>
    <t>ｼﾞﾒﾁｺﾝ内用液2%｢ﾎﾘｲ｣</t>
  </si>
  <si>
    <t>4987321202510</t>
  </si>
  <si>
    <t>ﾊﾞﾘﾄｹﾞﾝHD</t>
    <phoneticPr fontId="4"/>
  </si>
  <si>
    <t>400g 30袋</t>
  </si>
  <si>
    <t>4987321202619</t>
  </si>
  <si>
    <t>400g✕24本</t>
  </si>
  <si>
    <t>4987321203678</t>
  </si>
  <si>
    <t>ｴﾈﾏｽﾀｰ注腸散</t>
  </si>
  <si>
    <t>400g×20袋</t>
  </si>
  <si>
    <t>4987322241204</t>
  </si>
  <si>
    <t>ヤクハン</t>
  </si>
  <si>
    <t>ｸﾞﾘｾﾘﾝ｢ﾔｸﾊﾝ｣</t>
  </si>
  <si>
    <t>4987328101236</t>
  </si>
  <si>
    <t>ｼﾞｪｲﾄﾞﾙﾌ製薬</t>
  </si>
  <si>
    <t>ヘモレックス軟膏</t>
    <phoneticPr fontId="4"/>
  </si>
  <si>
    <t>2g 70本</t>
  </si>
  <si>
    <t>4987328145476</t>
  </si>
  <si>
    <t>ﾈﾘｻﾞ坐剤</t>
  </si>
  <si>
    <t>7個×4個</t>
  </si>
  <si>
    <t>4987328145728</t>
  </si>
  <si>
    <t>ﾍﾓﾎﾟﾘｿﾞﾝ軟膏</t>
  </si>
  <si>
    <t>2g×70本</t>
  </si>
  <si>
    <t>4987341101282</t>
  </si>
  <si>
    <t>ﾊﾞｲｴﾙ薬品</t>
  </si>
  <si>
    <t>ｼﾌﾟﾛｷｻﾝ錠100mg</t>
  </si>
  <si>
    <t>100mg 100錠</t>
  </si>
  <si>
    <t>4987341101312</t>
  </si>
  <si>
    <t>ｼﾌﾟﾛｷｻﾝ錠200mg</t>
  </si>
  <si>
    <t>4987341102616</t>
  </si>
  <si>
    <t>ｱﾀﾞﾗｰﾄCR錠10mg</t>
  </si>
  <si>
    <t>4987341103071</t>
  </si>
  <si>
    <t>ﾊﾞｲｱｽﾋﾟﾘﾝ錠100mg</t>
  </si>
  <si>
    <t>4987341103095</t>
  </si>
  <si>
    <t>14錠×50ｼｰﾄ</t>
  </si>
  <si>
    <t>4987341103101</t>
  </si>
  <si>
    <t>4987341104153</t>
  </si>
  <si>
    <t>ｲｵﾊﾟﾐﾛﾝ注300</t>
  </si>
  <si>
    <t>4987341104160</t>
  </si>
  <si>
    <t>4987341104184</t>
  </si>
  <si>
    <t>4987341104214</t>
  </si>
  <si>
    <t>ｲｵﾊﾟﾐﾛﾝ注300ｼﾘﾝｼﾞ100mL</t>
  </si>
  <si>
    <t>4987341104238</t>
  </si>
  <si>
    <t>ｲｵﾊﾟﾐﾛﾝ注370</t>
  </si>
  <si>
    <t>4987341104252</t>
  </si>
  <si>
    <t>4987341104276</t>
  </si>
  <si>
    <t>ｲｵﾊﾟﾐﾛﾝ注370ｼﾘﾝｼﾞ</t>
  </si>
  <si>
    <t>4987341104283</t>
  </si>
  <si>
    <t>ｲｵﾊﾟﾐﾛﾝ注370ｼﾘﾝｼﾞ100mL</t>
  </si>
  <si>
    <t>4987341104290</t>
  </si>
  <si>
    <t>ｲｿﾋﾞｽﾄ注240</t>
  </si>
  <si>
    <t>4987341104313</t>
  </si>
  <si>
    <t>ｳﾛｸﾞﾗﾌｲﾝ注60%</t>
  </si>
  <si>
    <t>4987341104344</t>
  </si>
  <si>
    <t>ｶﾞｽﾄﾛｸﾞﾗﾌｲﾝ経口･注腸用</t>
  </si>
  <si>
    <t>4987341104993</t>
  </si>
  <si>
    <t>ﾌﾟﾘﾓﾎﾞﾗﾝ錠5mg</t>
  </si>
  <si>
    <t>4987341106003</t>
  </si>
  <si>
    <t>EOB･ﾌﾟﾘﾓﾋﾞｽﾄ注ｼﾘﾝｼﾞ</t>
  </si>
  <si>
    <t>4987341106010</t>
  </si>
  <si>
    <t>4987341108076</t>
  </si>
  <si>
    <t>ｱﾃﾞｽﾀﾝ膣錠300mg</t>
  </si>
  <si>
    <t>40個</t>
  </si>
  <si>
    <t>4987341108137</t>
  </si>
  <si>
    <t>ﾋﾞﾘｽｺﾋﾟﾝ点滴静注50</t>
  </si>
  <si>
    <t>4987341108250</t>
  </si>
  <si>
    <t>ﾋﾞﾙﾄﾘｼﾄﾞ錠600mg</t>
  </si>
  <si>
    <t>6錠×1瓶</t>
  </si>
  <si>
    <t>4987341109639</t>
  </si>
  <si>
    <t>ｲｸﾞｻﾞﾚﾙﾄ錠15mg</t>
  </si>
  <si>
    <t>4987341109684</t>
  </si>
  <si>
    <t>ｲｸﾞｻﾞﾚﾙﾄ錠10mg</t>
  </si>
  <si>
    <t>4987341109769</t>
  </si>
  <si>
    <t>ﾎｽﾚﾉｰﾙ顆粒分包250mg</t>
  </si>
  <si>
    <t>1包×120包</t>
    <rPh sb="1" eb="2">
      <t>ツツミ</t>
    </rPh>
    <rPh sb="6" eb="7">
      <t>ツツミ</t>
    </rPh>
    <phoneticPr fontId="4"/>
  </si>
  <si>
    <t>4987341110208</t>
  </si>
  <si>
    <t>ｽﾁﾊﾞｰｶﾞ錠40mg</t>
  </si>
  <si>
    <t>4錠×7ｼｰﾄ</t>
  </si>
  <si>
    <t>4987341110451</t>
  </si>
  <si>
    <t>ｶﾞﾄﾞﾋﾞｽﾄ静注1.0mol/Lｼﾘﾝｼﾞ7.5mL</t>
  </si>
  <si>
    <t>4987341110468</t>
  </si>
  <si>
    <t>ｶﾞﾄﾞﾋﾞｽﾄ静注1.0mol/Lｼﾘﾝｼﾞ10mL</t>
  </si>
  <si>
    <t>4987341110475</t>
  </si>
  <si>
    <t>ｶﾞﾄﾞﾋﾞｽﾄ静注1.0mol/Lｼﾘﾝｼﾞ5mL</t>
  </si>
  <si>
    <t>4987341110710</t>
  </si>
  <si>
    <t>ｲｸﾞｻﾞﾚﾙﾄ細粒分包10mg</t>
  </si>
  <si>
    <t>1包×90包</t>
  </si>
  <si>
    <t>4987341111137</t>
  </si>
  <si>
    <t>ﾎｽﾚﾉｰﾙOD錠250mg</t>
  </si>
  <si>
    <t>4987341112912</t>
  </si>
  <si>
    <t>ｶﾞﾄﾞﾋﾞｽﾄ静注1.0mol/L 2mL</t>
  </si>
  <si>
    <t>60.47%2mL</t>
  </si>
  <si>
    <t>4987341112950</t>
  </si>
  <si>
    <t>ｼﾞﾋﾞｲ静注用2000</t>
  </si>
  <si>
    <t>2,000国際単位1瓶×1</t>
  </si>
  <si>
    <t>4987341112967</t>
  </si>
  <si>
    <t>ｼﾞﾋﾞｲ静注用3000</t>
  </si>
  <si>
    <t>3,000国際単位1瓶×1</t>
  </si>
  <si>
    <t>4987341113100</t>
  </si>
  <si>
    <t>ｱﾍﾞﾛｯｸｽ錠400mg</t>
  </si>
  <si>
    <t>5錠×10ｼｰﾄ</t>
  </si>
  <si>
    <t>4987341113353</t>
  </si>
  <si>
    <t>ｲｸﾞｻﾞﾚﾙﾄOD錠10mg</t>
  </si>
  <si>
    <t>4987341113384</t>
  </si>
  <si>
    <t>ｲｸﾞｻﾞﾚﾙﾄOD錠15mg</t>
  </si>
  <si>
    <t>4987341113629</t>
  </si>
  <si>
    <t>ｲｵﾌﾟﾛﾐﾄﾞ300注ｼﾘﾝｼﾞ50mL｢BYL｣</t>
  </si>
  <si>
    <t>4987341113636</t>
  </si>
  <si>
    <t>ｲｵﾌﾟﾛﾐﾄﾞ300注ｼﾘﾝｼﾞ80mL｢BYL｣</t>
  </si>
  <si>
    <t>80mL 5筒</t>
    <rPh sb="6" eb="7">
      <t>トウ</t>
    </rPh>
    <phoneticPr fontId="7"/>
  </si>
  <si>
    <t>4987341113643</t>
  </si>
  <si>
    <t>ｲｵﾌﾟﾛﾐﾄﾞ300注ｼﾘﾝｼﾞ100mL｢BYL｣</t>
  </si>
  <si>
    <t>100mL 5筒</t>
    <rPh sb="7" eb="8">
      <t>トウ</t>
    </rPh>
    <phoneticPr fontId="7"/>
  </si>
  <si>
    <t>4987341113681</t>
  </si>
  <si>
    <t>ｲｵﾌﾟﾛﾐﾄﾞ300注20mL｢BYL｣</t>
  </si>
  <si>
    <t>20mL 5V</t>
  </si>
  <si>
    <t>4987341113742</t>
  </si>
  <si>
    <t>ﾍﾞﾘｷｭｰﾎﾞ錠2.5mg</t>
  </si>
  <si>
    <t>4987341113773</t>
  </si>
  <si>
    <t>ｲｸﾞｻﾞﾚﾙﾄﾄﾞﾗｲｼﾛｯﾌﾟ小児用103.4mg</t>
    <rPh sb="17" eb="20">
      <t>ショウニヨウ</t>
    </rPh>
    <phoneticPr fontId="13"/>
  </si>
  <si>
    <t>4987341113780</t>
  </si>
  <si>
    <t>SPLine</t>
  </si>
  <si>
    <t>ｲｸﾞｻﾞﾚﾙﾄﾄﾞﾗｲｼﾛｯﾌﾟ小児用51.7mg</t>
  </si>
  <si>
    <t>4987341113827</t>
  </si>
  <si>
    <t>ｳﾞｧｲﾄﾗｯｸﾋﾞ内用液20mg/mL</t>
    <rPh sb="10" eb="13">
      <t>ナイヨウエキ</t>
    </rPh>
    <phoneticPr fontId="13"/>
  </si>
  <si>
    <t>50ｍL×1瓶</t>
  </si>
  <si>
    <t>4987341114015</t>
  </si>
  <si>
    <t>ｲｸﾞｻﾞﾚﾙﾄ錠2.5mg</t>
  </si>
  <si>
    <t>4987350005854</t>
  </si>
  <si>
    <t>ｱｾﾘｵ静注液1000mgﾊﾞｯｸﾞ</t>
  </si>
  <si>
    <t>4987350009913</t>
  </si>
  <si>
    <t>ﾒｻﾍﾟｲﾝ錠5mg</t>
  </si>
  <si>
    <t>10錠×4ｼｰﾄ</t>
  </si>
  <si>
    <t>4987350009951</t>
  </si>
  <si>
    <t>ﾒｻﾍﾟｲﾝ錠10mg</t>
  </si>
  <si>
    <t>4987350010179</t>
  </si>
  <si>
    <t>ﾃﾙﾓ生食</t>
  </si>
  <si>
    <t>4987350010414</t>
  </si>
  <si>
    <t>ﾃﾙﾓ生食1L</t>
  </si>
  <si>
    <t>4987350025616</t>
  </si>
  <si>
    <t>ﾌﾟﾛﾃｱﾐﾝ12注射液</t>
  </si>
  <si>
    <t>4987350025838</t>
  </si>
  <si>
    <t>1袋×30袋</t>
  </si>
  <si>
    <t>4987350026330</t>
  </si>
  <si>
    <t>ｱﾄﾛﾋﾟﾝ注0.05%ｼﾘﾝｼﾞ｢ﾃﾙﾓ｣</t>
  </si>
  <si>
    <t>4987350026378</t>
  </si>
  <si>
    <t>ﾘﾄﾞｶｲﾝ静注用2%ｼﾘﾝｼﾞ｢ﾃﾙﾓ｣</t>
  </si>
  <si>
    <t>4987350026439</t>
  </si>
  <si>
    <t>ﾌﾞﾄﾞｳ糖注50%ｼﾘﾝｼﾞ｢ﾃﾙﾓ｣</t>
  </si>
  <si>
    <t>4987350027931</t>
  </si>
  <si>
    <t>KCL注20mEqｷｯﾄ｢ﾃﾙﾓ｣</t>
  </si>
  <si>
    <t>4987350027955</t>
  </si>
  <si>
    <t>KCL注10mEqｷｯﾄ｢ﾃﾙﾓ｣</t>
  </si>
  <si>
    <t>10mL 10ｷｯﾄ</t>
  </si>
  <si>
    <t>4987350027979</t>
  </si>
  <si>
    <t>ｱｽﾊﾟﾗｷﾞﾝ酸ｶﾘｳﾑ注10mEqｷｯﾄ｢ﾃﾙﾓ｣</t>
  </si>
  <si>
    <t>4987350028310</t>
  </si>
  <si>
    <t>ｱﾄﾜｺﾞﾘﾊﾞｰｽ静注ｼﾘﾝｼﾞ6mL</t>
  </si>
  <si>
    <t>6mL 10筒</t>
  </si>
  <si>
    <t>4987350029393</t>
  </si>
  <si>
    <t>ﾋﾞﾀｼﾞｪｸﾄ注ｷｯﾄ</t>
  </si>
  <si>
    <t>4987350029416</t>
  </si>
  <si>
    <t>ｴﾚｼﾞｪｸﾄ注ｼﾘﾝｼﾞ</t>
  </si>
  <si>
    <t>4987350029430</t>
  </si>
  <si>
    <t>ﾃﾙﾓ糖注5%</t>
  </si>
  <si>
    <t>4987350029515</t>
  </si>
  <si>
    <t>4987350029935</t>
  </si>
  <si>
    <t>ｿﾙﾗｸﾄ輸液500mL(TP-C05NRV･特殊包装品)</t>
  </si>
  <si>
    <t>500mL</t>
  </si>
  <si>
    <t>4987350309570</t>
  </si>
  <si>
    <t>ﾃﾞﾉｻﾘﾝ1輸液</t>
  </si>
  <si>
    <t>4987350309631</t>
  </si>
  <si>
    <t>ﾊｲｶﾘｯｸRF輸液</t>
  </si>
  <si>
    <t>4987350365811</t>
  </si>
  <si>
    <t>ｱﾄﾞﾚﾅﾘﾝ注0.1%ｼﾘﾝｼﾞ｢ﾃﾙﾓ｣</t>
  </si>
  <si>
    <t>4987350366856</t>
  </si>
  <si>
    <t>ﾐｯﾄﾞﾍﾟﾘｯｸL135腹膜透析液</t>
  </si>
  <si>
    <t>1袋×4袋</t>
  </si>
  <si>
    <t>4987350366917</t>
  </si>
  <si>
    <t>4987350366931</t>
  </si>
  <si>
    <t>4987350367013</t>
  </si>
  <si>
    <t>ﾐｯﾄﾞﾍﾟﾘｯｸL250腹膜透析液</t>
  </si>
  <si>
    <t>4987350367075</t>
  </si>
  <si>
    <t>ﾐｯﾄﾞﾍﾟﾘｯｸL250腹膜透析液1.5LBAG</t>
  </si>
  <si>
    <t>1.5L(ﾊﾞｯｸﾞ)×4袋</t>
    <rPh sb="13" eb="14">
      <t>フクロ</t>
    </rPh>
    <phoneticPr fontId="4"/>
  </si>
  <si>
    <t>4987350367099</t>
  </si>
  <si>
    <t>4987350367136</t>
  </si>
  <si>
    <t>ﾐｯﾄﾞﾍﾟﾘｯｸL400腹膜透析液</t>
  </si>
  <si>
    <t>4987350367198</t>
  </si>
  <si>
    <t>ﾐｯﾄﾞﾍﾟﾘｯｸL400腹膜透析液(ﾊﾞｯｸﾞ付き)</t>
  </si>
  <si>
    <t>1袋(排液用バッグ付)×4袋</t>
  </si>
  <si>
    <t>4987350412058</t>
  </si>
  <si>
    <t>ﾆﾄﾛｸﾞﾘｾﾘﾝ注25mg/50mLｼﾘﾝｼﾞ｢ﾃﾙﾓ｣</t>
  </si>
  <si>
    <t>4987350967770</t>
  </si>
  <si>
    <t>ﾆｺﾍﾟﾘｯｸ腹膜透析液</t>
  </si>
  <si>
    <t>4987350967794</t>
  </si>
  <si>
    <t>4987350967817</t>
  </si>
  <si>
    <t>ﾆｺﾍﾟﾘｯｸ腹膜透析液2L ﾊﾞｯｸﾞ付</t>
  </si>
  <si>
    <t>4袋</t>
  </si>
  <si>
    <t>4987371610778</t>
  </si>
  <si>
    <t>小堺製薬</t>
  </si>
  <si>
    <t>4987376007719</t>
  </si>
  <si>
    <t>日医工</t>
  </si>
  <si>
    <t>ﾆﾌｪｼﾞﾋﾟﾝCR錠10mg｢日医工｣</t>
  </si>
  <si>
    <t>4987376012317</t>
  </si>
  <si>
    <t>ﾋﾟｵｸﾞﾘﾀｿﾞﾝOD錠15mg｢日医工｣</t>
  </si>
  <si>
    <t>4987376014014</t>
  </si>
  <si>
    <t>ｲｺｻﾍﾟﾝﾄ酸ｴﾁﾙ粒状ｶﾌﾟｾﾙ600mg｢日医工｣</t>
  </si>
  <si>
    <t>600mg1包✕84包</t>
  </si>
  <si>
    <t>4987376014113</t>
  </si>
  <si>
    <t>ｲｺｻﾍﾟﾝﾄ酸ｴﾁﾙ粒状ｶﾌﾟｾﾙ900mg｢日医工｣</t>
  </si>
  <si>
    <t>4987376020718</t>
  </si>
  <si>
    <t>ｶﾓｽﾀｯﾄﾒｼﾙ酸塩錠100mg｢日医工｣</t>
  </si>
  <si>
    <t>4987376033015</t>
  </si>
  <si>
    <t>ﾓｻﾌﾟﾘﾄﾞｸｴﾝ酸塩散1%｢日医工｣</t>
  </si>
  <si>
    <t>4987376046619</t>
  </si>
  <si>
    <t>ﾅﾃｸﾞﾘﾆﾄﾞ錠30mg｢日医工｣</t>
  </si>
  <si>
    <t>4987376046718</t>
  </si>
  <si>
    <t>ﾅﾃｸﾞﾘﾆﾄﾞ錠90mg｢日医工｣</t>
  </si>
  <si>
    <t>4987376047005</t>
  </si>
  <si>
    <t>ｼｽﾌﾟﾗﾁﾝ点滴静注10mg｢ﾏﾙｺ｣</t>
  </si>
  <si>
    <t>4987376047104</t>
  </si>
  <si>
    <t>ｼｽﾌﾟﾗﾁﾝ点滴静注25mg｢ﾏﾙｺ｣</t>
  </si>
  <si>
    <t>4987376047203</t>
  </si>
  <si>
    <t>ｼｽﾌﾟﾗﾁﾝ点滴静注50mg｢ﾏﾙｺ｣</t>
  </si>
  <si>
    <t>4987376056410</t>
  </si>
  <si>
    <t>ﾍﾞｻﾞﾌｨﾌﾞﾗｰﾄSR錠100mg｢日医工｣</t>
  </si>
  <si>
    <t>4987376058322</t>
  </si>
  <si>
    <t>ﾖｳ化ｶﾘｳﾑ丸50mg｢日医工｣</t>
  </si>
  <si>
    <t>50mg 1000丸</t>
  </si>
  <si>
    <t>4987376066839</t>
  </si>
  <si>
    <t>ﾎﾟﾘｶﾙﾎﾞﾌｨﾙCa細粒83.3%｢日医工｣</t>
  </si>
  <si>
    <t>4987376069519</t>
  </si>
  <si>
    <t>ｱﾄﾙﾊﾞｽﾀﾁﾝ錠10mg｢日医工｣</t>
  </si>
  <si>
    <t>4987376075312</t>
  </si>
  <si>
    <t>ﾋﾞｿﾌﾟﾛﾛｰﾙﾌﾏﾙ酸塩錠2.5mg｢日医工｣</t>
  </si>
  <si>
    <t>4987376084512</t>
  </si>
  <si>
    <t>ｸﾞﾘﾒﾋﾟﾘﾄﾞOD錠1mg｢日医工｣</t>
  </si>
  <si>
    <t>ｸﾛﾋﾟﾄﾞｸﾞﾚﾙ錠25mg｢SANIK｣</t>
  </si>
  <si>
    <t>4987376097819</t>
  </si>
  <si>
    <t>ｸﾛﾋﾟﾄﾞｸﾞﾚﾙ錠75mg｢SANIK｣</t>
  </si>
  <si>
    <t>4987376107310</t>
  </si>
  <si>
    <t>ｸﾗﾘｽﾛﾏｲｼﾝ錠200mg｢日医工｣</t>
  </si>
  <si>
    <t>4987376108508</t>
  </si>
  <si>
    <t>ﾓﾝﾃﾙｶｽﾄﾁｭｱﾌﾞﾙ錠5mg｢日医工｣</t>
  </si>
  <si>
    <t>4987376207317</t>
  </si>
  <si>
    <t>ｱｸﾌﾟﾗ静注用10mg</t>
  </si>
  <si>
    <t>4987376207416</t>
  </si>
  <si>
    <t>ｱｸﾌﾟﾗ静注用50mg</t>
  </si>
  <si>
    <t>4987376207515</t>
  </si>
  <si>
    <t>ｱｸﾌﾟﾗ静注用100mg</t>
  </si>
  <si>
    <t>4987376215411</t>
  </si>
  <si>
    <t>ｴﾀﾞﾗﾎﾞﾝ点滴静注液30mg｢日医工｣</t>
  </si>
  <si>
    <t>30mg</t>
  </si>
  <si>
    <t>4987376215718</t>
  </si>
  <si>
    <t>ｵﾒﾌﾟﾗｿﾞｰﾙ注射用20mg｢日医工｣</t>
  </si>
  <si>
    <t>4987376231114</t>
  </si>
  <si>
    <t>水溶性ﾊｲﾄﾞﾛｺｰﾄﾝ注射液100mg</t>
  </si>
  <si>
    <t>4987376240611</t>
  </si>
  <si>
    <t>ﾀﾞｲﾒｼﾞﾝ･ﾏﾙﾁ注</t>
  </si>
  <si>
    <t>4987376244206</t>
  </si>
  <si>
    <t>ﾌﾟﾘﾝﾍﾟﾗﾝ注 10mg</t>
  </si>
  <si>
    <t>10mg/2mL✕10A</t>
  </si>
  <si>
    <t>4987376244213</t>
  </si>
  <si>
    <t>ﾌﾟﾘﾝﾍﾟﾗﾝ注射液10mg</t>
  </si>
  <si>
    <t>4987376244404</t>
  </si>
  <si>
    <t>ﾌﾟﾘﾝﾍﾟﾗﾝ錠5</t>
  </si>
  <si>
    <t>4987376244428</t>
  </si>
  <si>
    <t>4987376244435</t>
  </si>
  <si>
    <t>プリンペラン錠5</t>
  </si>
  <si>
    <t>4987376244701</t>
  </si>
  <si>
    <t>ﾄﾞｸﾞﾏﾁｰﾙ筋注 100mg</t>
  </si>
  <si>
    <t>100mg/2mL✕10A</t>
  </si>
  <si>
    <t>4987376245609</t>
  </si>
  <si>
    <t>ｸﾞﾗﾏﾘｰﾙ錠25mg</t>
  </si>
  <si>
    <t>4987376248310</t>
  </si>
  <si>
    <t>注射用ﾌｨﾙﾃﾞｼﾝ1mg</t>
  </si>
  <si>
    <t>4987376248419</t>
  </si>
  <si>
    <t>注射用ﾌｨﾙﾃﾞｼﾝ3mg</t>
  </si>
  <si>
    <t>4987376265713</t>
  </si>
  <si>
    <t>ﾌｪｼﾞﾝ静注40mg</t>
  </si>
  <si>
    <t>4987376265720</t>
  </si>
  <si>
    <t>4987376305617</t>
  </si>
  <si>
    <t>ﾋﾟﾙﾌｪﾆﾄﾞﾝ錠200mg｢日医工｣</t>
  </si>
  <si>
    <t>200mg100錠</t>
  </si>
  <si>
    <t>4987376310406</t>
  </si>
  <si>
    <t>注射用ﾌｻﾝ10</t>
  </si>
  <si>
    <t>4987376310505</t>
  </si>
  <si>
    <t>注射用ﾌｻﾝ50</t>
  </si>
  <si>
    <t>4987376316118</t>
  </si>
  <si>
    <t>ｲﾌｪﾝﾌﾟﾛｼﾞﾙ酒石酸塩錠20mg｢日医工｣</t>
  </si>
  <si>
    <t>4987376331807</t>
  </si>
  <si>
    <t>ｱﾙｻﾙﾐﾝ細粒90%</t>
  </si>
  <si>
    <t>4987376331821</t>
  </si>
  <si>
    <t>ｱﾙｻﾙﾐﾝ細粒 90%分包</t>
  </si>
  <si>
    <t>90%1g 1g✕210包</t>
  </si>
  <si>
    <t>4987376357111</t>
  </si>
  <si>
    <t>ﾁｻﾞﾆｼﾞﾝ錠1mg｢日医工｣</t>
  </si>
  <si>
    <t>4987376371117</t>
  </si>
  <si>
    <t>ﾄﾘｱｿﾞﾗﾑ錠0.25mg｢日医工｣</t>
  </si>
  <si>
    <t>4987376373814</t>
  </si>
  <si>
    <t>ｼﾞｸﾛﾌｪﾅｸﾅﾄﾘｳﾑ坐剤12.5mg｢日医工｣</t>
  </si>
  <si>
    <t>4987376373913</t>
  </si>
  <si>
    <t>ｼﾞｸﾛﾌｪﾅｸﾅﾄﾘｳﾑ坐剤25mg｢日医工｣</t>
  </si>
  <si>
    <t>4987376374019</t>
  </si>
  <si>
    <t>ｼﾞｸﾛﾌｪﾅｸﾅﾄﾘｳﾑ坐剤50mg｢日医工｣</t>
  </si>
  <si>
    <t>4987376377713</t>
  </si>
  <si>
    <t>ﾛｷｿﾌﾟﾛﾌｪﾝﾅﾄﾘｳﾑ錠60mg｢日医工｣</t>
  </si>
  <si>
    <t>4987376377737</t>
  </si>
  <si>
    <t>4987376406116</t>
  </si>
  <si>
    <t>ｾﾌﾒﾀｿﾞｰﾙﾅﾄﾘｳﾑ静注用0.5g｢日医工｣</t>
  </si>
  <si>
    <t>4987376406215</t>
  </si>
  <si>
    <t>ｾﾌﾒﾀｿﾞｰﾙﾅﾄﾘｳﾑ静注用1g｢日医工｣</t>
  </si>
  <si>
    <t>4987376407311</t>
  </si>
  <si>
    <t>ｶﾙﾊﾞｿﾞｸﾛﾑｽﾙﾎﾝ酸ﾅﾄﾘｳﾑ静注液100mg｢日医工｣</t>
  </si>
  <si>
    <t>4987376407410</t>
  </si>
  <si>
    <t>ｹﾞﾝﾀﾏｲｼﾝ硫酸塩注射液40mg｢日医工｣</t>
  </si>
  <si>
    <t>40mg 1mL 10A</t>
  </si>
  <si>
    <t>4987376454520</t>
  </si>
  <si>
    <t>ﾐﾉｻｲｸﾘﾝ塩酸塩点滴静注用100mg｢日医工｣</t>
  </si>
  <si>
    <t>4987376505215</t>
  </si>
  <si>
    <t>ｾﾌｧｸﾛﾙ細粒20%｢日医工｣</t>
  </si>
  <si>
    <t>4987376507318</t>
  </si>
  <si>
    <t>ｾﾌﾄﾘｱｷｿﾝﾅﾄﾘｳﾑ静注用1g｢日医工｣</t>
  </si>
  <si>
    <t>4987376507615</t>
  </si>
  <si>
    <t>ｲﾄﾗｺﾅｿﾞｰﾙ錠50mg｢日医工｣</t>
  </si>
  <si>
    <t>4987376540919</t>
  </si>
  <si>
    <t>ｾﾌｧｿﾞﾘﾝﾅﾄﾘｳﾑ注射用0.5g｢日医工｣</t>
  </si>
  <si>
    <t>1瓶×10瓶</t>
    <rPh sb="1" eb="2">
      <t>ビン</t>
    </rPh>
    <rPh sb="5" eb="6">
      <t>ビン</t>
    </rPh>
    <phoneticPr fontId="4"/>
  </si>
  <si>
    <t>4987376541015</t>
  </si>
  <si>
    <t>ｾﾌｧｿﾞﾘﾝﾅﾄﾘｳﾑ注射用1g｢日医工｣</t>
  </si>
  <si>
    <t>1g×10瓶</t>
  </si>
  <si>
    <t>4987376551519</t>
  </si>
  <si>
    <t>ﾊﾟﾊﾟﾍﾞﾘﾝ塩酸塩注40mg｢日医工｣</t>
  </si>
  <si>
    <t>4987376551618</t>
  </si>
  <si>
    <t>ｶﾙﾁｺｰﾙ注射液8.5%5mL</t>
  </si>
  <si>
    <t>4987376551717</t>
  </si>
  <si>
    <t>ヱﾌｪﾄﾞﾘﾝ｢ﾅｶﾞヰ｣注射液40mg</t>
  </si>
  <si>
    <t>4987376551816</t>
  </si>
  <si>
    <t>ｶﾙﾁｺｰﾙ注射液8.5%10mL</t>
  </si>
  <si>
    <t>4987376552714</t>
  </si>
  <si>
    <t>ｱﾐｶｼﾝ硫酸塩注射液100mg｢日医工｣</t>
  </si>
  <si>
    <t>4987376553513</t>
  </si>
  <si>
    <t>ﾃﾞｶﾄﾞﾛﾝ錠0.5mg</t>
  </si>
  <si>
    <t>4987376553520</t>
  </si>
  <si>
    <t>4987376553711</t>
  </si>
  <si>
    <t>ﾃﾞﾄｷｿｰﾙ静注液2g</t>
  </si>
  <si>
    <t>4987376553810</t>
  </si>
  <si>
    <t>ﾌﾟﾘﾐﾄﾞﾝ細粒99.5%｢日医工｣</t>
  </si>
  <si>
    <t>4987376553926</t>
  </si>
  <si>
    <t>ﾌﾟﾘﾐﾄﾞﾝ錠250mg｢日医工｣</t>
  </si>
  <si>
    <t>4987376554237</t>
  </si>
  <si>
    <t>ﾄﾘﾌﾟﾀﾉｰﾙ錠10</t>
  </si>
  <si>
    <t>4987376554510</t>
  </si>
  <si>
    <t>ﾃﾞｶﾄﾞﾛﾝ錠4mg</t>
  </si>
  <si>
    <t>ﾗｼｯｸｽ注 100mg</t>
  </si>
  <si>
    <t>100mg*10A</t>
  </si>
  <si>
    <t>4987376557801</t>
  </si>
  <si>
    <t>ｲｿｿﾙﾋﾞﾄﾞ内服ｾﾞﾘｰ70%分包20g｢日医工｣</t>
  </si>
  <si>
    <t>1個×42個</t>
  </si>
  <si>
    <t>4987376557917</t>
  </si>
  <si>
    <t>ｲｿｿﾙﾋﾞﾄﾞ内服ｾﾞﾘｰ70%分包30g｢日医工｣</t>
  </si>
  <si>
    <t>4987376564410</t>
  </si>
  <si>
    <t>ｸﾞﾘｾﾘﾝ浣腸｢ｵｦﾀ｣60</t>
  </si>
  <si>
    <t>4987376564519</t>
  </si>
  <si>
    <t>ｸﾞﾘｾﾘﾝ浣腸｢ｵｦﾀ｣小児用30</t>
  </si>
  <si>
    <t>1個×20個</t>
  </si>
  <si>
    <t>4987376593618</t>
  </si>
  <si>
    <t>ﾍﾊﾟﾘﾝ類似物質外用ｽﾌﾟﾚｰ0.3%｢日医工｣</t>
  </si>
  <si>
    <t>100G×10本</t>
  </si>
  <si>
    <t>4987376594417</t>
  </si>
  <si>
    <t>亜鉛華軟膏｢日医工｣</t>
  </si>
  <si>
    <t>4987376596817</t>
  </si>
  <si>
    <t>薬用炭｢日医工｣</t>
  </si>
  <si>
    <t>4987376596831</t>
  </si>
  <si>
    <t>4987376608404</t>
  </si>
  <si>
    <t>ｾﾌｧﾚｷｼﾝ錠250｢日医工｣</t>
  </si>
  <si>
    <t>4987376700023</t>
  </si>
  <si>
    <t>ﾐﾀﾞｿﾞﾗﾑ注射液10mg｢NIG｣</t>
  </si>
  <si>
    <t>10mg2mL 10ｱﾝﾌﾟﾙ</t>
  </si>
  <si>
    <t>4987376712149</t>
  </si>
  <si>
    <t>d-ｸﾛﾙﾌｪﾆﾗﾐﾝﾏﾚｲﾝ酸塩錠2mg｢NIG｣</t>
  </si>
  <si>
    <t>4987376778824</t>
  </si>
  <si>
    <t>4987376787628</t>
  </si>
  <si>
    <t>ﾅﾌｧﾓｽﾀｯﾄﾒｼﾙ酸塩注射用50mg｢NIG｣</t>
  </si>
  <si>
    <t>4987376795661</t>
  </si>
  <si>
    <t>4987376795821</t>
  </si>
  <si>
    <t>2mLX50管</t>
    <rPh sb="6" eb="7">
      <t>カン</t>
    </rPh>
    <phoneticPr fontId="11"/>
  </si>
  <si>
    <t>4987376798051</t>
  </si>
  <si>
    <t>4987376798129</t>
  </si>
  <si>
    <t>ﾃﾞﾊﾟｹﾝR錠200mg</t>
  </si>
  <si>
    <t>ﾃﾞﾊﾟｹﾝ細粒40%</t>
    <phoneticPr fontId="4"/>
  </si>
  <si>
    <t>4987376907002</t>
  </si>
  <si>
    <t>硝酸ｲｿｿﾙﾋﾞﾄﾞﾃｰﾌﾟ40mg｢EMEC｣</t>
  </si>
  <si>
    <t>1枚×100袋</t>
  </si>
  <si>
    <t>4987376910019</t>
  </si>
  <si>
    <t>ﾄﾞﾝﾍﾟﾘﾄﾞﾝ錠10mg｢EMEC｣</t>
  </si>
  <si>
    <t>PTP 10mg　1000錠</t>
  </si>
  <si>
    <t>4987376911504</t>
  </si>
  <si>
    <t>ﾊﾞﾙﾌﾟﾛ酸ﾅﾄﾘｳﾑ細粒40%｢EMEC｣</t>
  </si>
  <si>
    <t>4987376913607</t>
  </si>
  <si>
    <t>ﾌﾛｾﾐﾄﾞ細粒4%｢EMEC｣</t>
  </si>
  <si>
    <t>4987376915236</t>
  </si>
  <si>
    <t>ﾚﾊﾞﾐﾋﾟﾄﾞ錠100mg｢EMEC｣</t>
  </si>
  <si>
    <t>21錠×50ｼｰﾄ</t>
  </si>
  <si>
    <t>4987376915311</t>
  </si>
  <si>
    <t>ﾛｷｿﾌﾟﾛﾌｪﾝ錠60mg｢EMEC｣</t>
  </si>
  <si>
    <t>4987376959407</t>
  </si>
  <si>
    <t>ｴﾅﾗﾌﾟﾘﾙﾏﾚｲﾝ酸塩錠2.5mg｢EMEC｣</t>
  </si>
  <si>
    <t>4987376959506</t>
  </si>
  <si>
    <t>ｴﾅﾗﾌﾟﾘﾙﾏﾚｲﾝ酸塩錠5mg｢EMEC｣</t>
  </si>
  <si>
    <t>4987399067035</t>
  </si>
  <si>
    <t>ﾃｲｶ製薬</t>
  </si>
  <si>
    <t>ｿﾌﾗﾁｭｰﾙ貼付剤10cm</t>
  </si>
  <si>
    <t>1枚×10袋</t>
  </si>
  <si>
    <t>4987407103007</t>
  </si>
  <si>
    <t>大原薬品工業</t>
  </si>
  <si>
    <t>ｲﾏﾁﾆﾌﾞ錠100mg｢ｵｰﾊﾗ｣</t>
  </si>
  <si>
    <t>4987407146004</t>
  </si>
  <si>
    <t>ﾈｵﾄﾞﾊﾟｽﾄﾝ配合錠L100</t>
  </si>
  <si>
    <t>4987407300000</t>
  </si>
  <si>
    <t>ｱｰｳｨﾅｰｾﾞ筋注用10000</t>
  </si>
  <si>
    <t>4987407337204</t>
  </si>
  <si>
    <t>ﾃﾓﾀﾞｰﾙ点滴静注用100mg</t>
  </si>
  <si>
    <t>4987407338508</t>
  </si>
  <si>
    <t>ﾄﾞﾊﾟｽﾄﾝ散98.5%</t>
  </si>
  <si>
    <t>4987407338607</t>
  </si>
  <si>
    <t>ﾄﾞﾊﾟｽﾄﾝ静注25mg</t>
  </si>
  <si>
    <t>4987407354201</t>
  </si>
  <si>
    <t>ﾌｧﾓﾁｼﾞﾝOD錠10mg｢ｵｰﾊﾗ｣</t>
  </si>
  <si>
    <t>4987407355314</t>
  </si>
  <si>
    <t>ﾌｧﾓﾁｼﾞﾝOD錠20mg｢ｵｰﾊﾗ｣</t>
  </si>
  <si>
    <t>4987407367102</t>
  </si>
  <si>
    <t>ﾒｸﾞﾙﾀﾞｰｾﾞ静注用1000</t>
  </si>
  <si>
    <t>4987407374001</t>
  </si>
  <si>
    <t xml:space="preserve">ﾕﾆﾂｷｼﾝ点滴静注17.5mg/5mL </t>
  </si>
  <si>
    <t>4987407388404</t>
  </si>
  <si>
    <t>ﾛｲｺﾝ錠 10mg</t>
  </si>
  <si>
    <t>4987407388473</t>
  </si>
  <si>
    <t>ﾛｲｺﾝ錠10mg</t>
    <phoneticPr fontId="4"/>
  </si>
  <si>
    <t>4987407388602</t>
  </si>
  <si>
    <t>ﾛｲｹﾘﾝ散10%</t>
  </si>
  <si>
    <t>4987413080514</t>
  </si>
  <si>
    <t>日本ﾍﾞｰﾘﾝｶﾞｰｲﾝｹﾞﾙﾊｲﾑ</t>
  </si>
  <si>
    <t>ﾍﾙﾈｸｼｵｽ錠60mg</t>
  </si>
  <si>
    <t>60mg ﾊﾞﾗ14錠</t>
  </si>
  <si>
    <t>4987413261616</t>
  </si>
  <si>
    <t>ﾌﾟﾗｻﾞｷｻｶﾌﾟｾﾙ75mg</t>
  </si>
  <si>
    <t>14ｶﾌﾟｾﾙ×8ｼｰﾄ</t>
  </si>
  <si>
    <t>4987413261814</t>
  </si>
  <si>
    <t>ﾌﾟﾗｻﾞｷｻｶﾌﾟｾﾙ110mg</t>
  </si>
  <si>
    <t>4987413300513</t>
  </si>
  <si>
    <t>ｼﾞｬﾃﾞｨｱﾝｽ錠25mg</t>
  </si>
  <si>
    <t>4987413300612</t>
  </si>
  <si>
    <t>ｼﾞｬﾃﾞｨｱﾝｽ錠10mg</t>
  </si>
  <si>
    <t>4987413400510</t>
  </si>
  <si>
    <t>ｼﾞｵﾄﾘﾌ錠20mg</t>
  </si>
  <si>
    <t>4987413400619</t>
  </si>
  <si>
    <t>ｼﾞｵﾄﾘﾌ錠30mg</t>
  </si>
  <si>
    <t>4987413400718</t>
  </si>
  <si>
    <t>ｼﾞｵﾄﾘﾌ錠40mg</t>
  </si>
  <si>
    <t>4987413721516</t>
  </si>
  <si>
    <t>ｵﾌｪﾌﾞｶﾌﾟｾﾙ100mg</t>
  </si>
  <si>
    <t>4987413721622</t>
  </si>
  <si>
    <t>ｵﾌｪﾌﾞｶﾌﾟｾﾙ150mg</t>
  </si>
  <si>
    <t>4987413764117</t>
  </si>
  <si>
    <t>ﾌﾟﾘｽﾞﾊﾞｲﾝﾄﾞ静注液2.5g</t>
  </si>
  <si>
    <t>4987413826051</t>
  </si>
  <si>
    <t>ｽﾋﾟﾘｰﾊﾞ吸入用ｶﾌﾟｾﾙ18㎍</t>
  </si>
  <si>
    <t>7ｶﾌﾟｾﾙ×4ｼｰﾄ</t>
  </si>
  <si>
    <t>4987413826334</t>
  </si>
  <si>
    <t>ｽﾋﾟﾘｰﾊﾞ2.5㎍ﾚｽﾋﾟﾏｯﾄ60吸入</t>
  </si>
  <si>
    <t>4987413836012</t>
  </si>
  <si>
    <t>ｽﾋﾟｵﾙﾄﾚｽﾋﾟﾏｯﾄ28吸入</t>
  </si>
  <si>
    <t>4987413836029</t>
  </si>
  <si>
    <t>ｽﾋﾟｵﾙﾄﾚｽﾋﾟﾏｯﾄ60吸入</t>
  </si>
  <si>
    <t>4987413870511</t>
  </si>
  <si>
    <t>ﾄﾗｾﾞﾝﾀ錠5mg</t>
  </si>
  <si>
    <t>4987421096224</t>
  </si>
  <si>
    <t>ﾛｰﾄﾆｯﾃﾝ</t>
  </si>
  <si>
    <t>ﾋｱﾙﾛﾝ酸ﾅﾄﾘｳﾑ点眼液0.1%｢Nitten｣</t>
  </si>
  <si>
    <t>4987421121223</t>
  </si>
  <si>
    <t>日点ｱﾄﾛﾋﾟﾝ点眼液1%</t>
  </si>
  <si>
    <t>4987421127584</t>
  </si>
  <si>
    <t>PA･ﾖｰﾄﾞ点眼･洗眼液</t>
  </si>
  <si>
    <t>4987421197228</t>
  </si>
  <si>
    <t>ﾚﾎﾞﾌﾛｷｻｼﾝ点眼液0.5%｢日点｣</t>
  </si>
  <si>
    <t>4987421588224</t>
  </si>
  <si>
    <t>ｵﾛﾊﾟﾀｼﾞﾝ点眼液0.1%｢ﾆｯﾃﾝ｣</t>
  </si>
  <si>
    <t>4987424692812</t>
  </si>
  <si>
    <t>ﾔｸﾙﾄ本社</t>
  </si>
  <si>
    <t>ｵﾍﾟﾌﾟﾘﾑ</t>
  </si>
  <si>
    <t>ﾊﾞﾗ 100CAP</t>
  </si>
  <si>
    <t>4987428021014</t>
  </si>
  <si>
    <t>日本ｲｰﾗｲﾘﾘｰ</t>
  </si>
  <si>
    <t>ﾋｭｰﾏﾘﾝR注100単位/mL</t>
  </si>
  <si>
    <t>4987428143303</t>
  </si>
  <si>
    <t>ﾄﾙﾘｼﾃｨ皮下注0.75mgｱﾃｵｽ</t>
  </si>
  <si>
    <t>4987428298003</t>
  </si>
  <si>
    <t>ﾚｯﾄｳﾞｨﾓｶﾌﾟｾﾙ80mg</t>
  </si>
  <si>
    <t>PTP 80mg 56cap</t>
  </si>
  <si>
    <t>4987428390103</t>
  </si>
  <si>
    <t>ｽﾄﾗﾃﾗ内用液0.4%</t>
  </si>
  <si>
    <t>4987428397706</t>
  </si>
  <si>
    <t>ﾚｯﾄｳﾞｨﾓｶﾌﾟｾﾙ40mg</t>
  </si>
  <si>
    <t>PTP 40mg 56cap</t>
  </si>
  <si>
    <t>4987428418210</t>
  </si>
  <si>
    <t>ｵﾙﾐｴﾝﾄ錠2mg</t>
  </si>
  <si>
    <t>2mg 28錠</t>
  </si>
  <si>
    <t>4987428448309</t>
  </si>
  <si>
    <t>ﾍﾞｰｼﾞﾆｵ錠50mg</t>
  </si>
  <si>
    <t>50mg 30錠</t>
  </si>
  <si>
    <t>4987428481504</t>
  </si>
  <si>
    <t>ﾍﾞｰｼﾞﾆｵ錠100mg</t>
  </si>
  <si>
    <t>100mg 30錠</t>
  </si>
  <si>
    <t>4987428533708</t>
  </si>
  <si>
    <t>ﾍﾞｰｼﾞﾆｵ錠150mg</t>
  </si>
  <si>
    <t>150mg 30錠</t>
  </si>
  <si>
    <t>4987428766908</t>
  </si>
  <si>
    <t>ｻｲﾗﾑｻﾞ点滴静注液100mg</t>
  </si>
  <si>
    <t>4987428767806</t>
  </si>
  <si>
    <t>ｻｲﾗﾑｻﾞ点滴静注液500mg</t>
  </si>
  <si>
    <t>4987428771100</t>
  </si>
  <si>
    <t>ｲﾝｽﾘﾝ ｸﾞﾗﾙｷﾞﾝBS注ﾐﾘｵﾍﾟﾝ｢ﾘﾘｰ｣</t>
  </si>
  <si>
    <t>4987428820709</t>
  </si>
  <si>
    <t>ﾙﾑｼﾞｪﾌﾞ注ﾐﾘｵﾍﾟﾝ</t>
  </si>
  <si>
    <t>300U 3mL　2ｷｯﾄ</t>
  </si>
  <si>
    <t>4987428879905</t>
  </si>
  <si>
    <t>ﾋｭｰﾏﾛｸﾞ注ﾐﾘｵﾍﾟﾝ 300単位</t>
  </si>
  <si>
    <t>300U1ｷｯﾄ✕2ｷｯﾄ</t>
  </si>
  <si>
    <t>4987429000889</t>
  </si>
  <si>
    <t>東豊薬品</t>
  </si>
  <si>
    <t>10%ｻﾘﾁﾙ酸ﾜｾﾘﾝ軟膏東豊</t>
  </si>
  <si>
    <t>4987431190073</t>
  </si>
  <si>
    <t>富士製薬工業</t>
  </si>
  <si>
    <t>ﾋﾞﾀﾐﾝB6錠30mg｢F｣</t>
  </si>
  <si>
    <t>ﾍﾞｻﾉｲﾄﾞｶﾌﾟｾﾙ10mg</t>
  </si>
  <si>
    <t>4987431190462</t>
  </si>
  <si>
    <t>ｶﾞﾊﾞﾍﾟﾝｼﾛｯﾌﾟ5%</t>
  </si>
  <si>
    <t>470mL×1瓶</t>
  </si>
  <si>
    <t>4987431190479</t>
  </si>
  <si>
    <t>ｶﾞﾊﾞﾍﾟﾝ錠200mg</t>
  </si>
  <si>
    <t>4987431190509</t>
  </si>
  <si>
    <t>ｶﾞﾊﾞﾍﾟﾝ錠400mg</t>
  </si>
  <si>
    <t>4987431190516</t>
  </si>
  <si>
    <t>ﾌｫﾘｱﾐﾝ錠</t>
  </si>
  <si>
    <t>4987431190523</t>
  </si>
  <si>
    <t>4987431190530</t>
  </si>
  <si>
    <t>ﾌｫﾘｱﾐﾝ散100mg/g</t>
  </si>
  <si>
    <t>4987431190547</t>
  </si>
  <si>
    <t>ﾐﾝｸﾘｱ内用散布液0.8%</t>
  </si>
  <si>
    <t>4987431190554</t>
  </si>
  <si>
    <t>ｻﾙﾌﾟﾚｯﾌﾟ配合内用液</t>
  </si>
  <si>
    <t>480mL 10瓶</t>
  </si>
  <si>
    <t>ｱｻﾞﾆﾝ錠50mg</t>
  </si>
  <si>
    <t>ｺﾚﾊﾞｲﾝ錠500mg</t>
  </si>
  <si>
    <t>4987431190639</t>
  </si>
  <si>
    <t>ｺﾚﾊﾞｲﾝﾐﾆ83%</t>
  </si>
  <si>
    <t>1.81g×70包</t>
  </si>
  <si>
    <t>4987431190646</t>
  </si>
  <si>
    <t>ｻｰﾌｧｸﾃﾝ気管注入用120mg</t>
  </si>
  <si>
    <t>4987431204152</t>
  </si>
  <si>
    <t>ﾃﾞｷｻｰﾄ注射液1.65mg</t>
  </si>
  <si>
    <t>4987431204176</t>
  </si>
  <si>
    <t>ﾃﾞｷｻｰﾄ注射液3.3mg</t>
  </si>
  <si>
    <t>4987431204183</t>
  </si>
  <si>
    <t>ﾃﾞｷｻｰﾄ注射液6.6mg</t>
  </si>
  <si>
    <t>4987431220152</t>
  </si>
  <si>
    <t>ｼﾞﾉﾌﾟﾛｽﾄ注射液1000μg｢F｣</t>
  </si>
  <si>
    <t>4987431227533</t>
  </si>
  <si>
    <t>注射用HCG3000単位｢F｣</t>
  </si>
  <si>
    <t>4987431227540</t>
  </si>
  <si>
    <t>注射用HCG5,000単位｢F｣</t>
  </si>
  <si>
    <t>5,000単位×10管</t>
  </si>
  <si>
    <t>4987431290568</t>
  </si>
  <si>
    <t>ﾌｨﾙｸﾞﾗｽﾁﾑｼﾘﾝｼﾞ｢F｣75㎍</t>
  </si>
  <si>
    <t>4987431290582</t>
  </si>
  <si>
    <t>ﾌｨﾙｸﾞﾗｽﾁﾑｼﾘﾝｼﾞ｢F｣150㎍</t>
  </si>
  <si>
    <t>4987431290605</t>
  </si>
  <si>
    <t>ﾌｨﾙｸﾞﾗｽﾁﾑｼﾘﾝｼﾞ｢F｣300㎍</t>
  </si>
  <si>
    <t>4987431291299</t>
  </si>
  <si>
    <t>ｶﾙｼﾄﾘｵｰﾙ静注液0.5㎍｢F｣</t>
  </si>
  <si>
    <t>4987431291305</t>
  </si>
  <si>
    <t>ｶﾙｼﾄﾘｵｰﾙ静注液1㎍｢F｣</t>
  </si>
  <si>
    <t>4987431291763</t>
  </si>
  <si>
    <t>ｲｵﾊﾟﾐﾄﾞｰﾙ150注200mL｢F｣</t>
  </si>
  <si>
    <t>4987431291770</t>
  </si>
  <si>
    <t>ｲｵﾊﾟﾐﾄﾞｰﾙ300注20mL｢F｣</t>
  </si>
  <si>
    <t>4987431291787</t>
  </si>
  <si>
    <t>ｲｵﾊﾟﾐﾄﾞｰﾙ300注50mL｢F｣</t>
  </si>
  <si>
    <t>4987431291800</t>
  </si>
  <si>
    <t>ｲｵﾊﾟﾐﾄﾞｰﾙ300注100mL｢F｣</t>
  </si>
  <si>
    <t>4987431291817</t>
  </si>
  <si>
    <t>ｲｵﾊﾟﾐﾄﾞｰﾙ300注ｼﾘﾝｼﾞ50mL｢F｣</t>
  </si>
  <si>
    <t>4987431291848</t>
  </si>
  <si>
    <t>ｲｵﾊﾟﾐﾄﾞｰﾙ300注ｼﾘﾝｼﾞ100mL｢F｣5筒</t>
  </si>
  <si>
    <t>4987431291862</t>
  </si>
  <si>
    <t>ｲｵﾊﾟﾐﾄﾞｰﾙ370注20mL｢F｣</t>
  </si>
  <si>
    <t>4987431291879</t>
  </si>
  <si>
    <t>ｲｵﾊﾟﾐﾄﾞｰﾙ370注50mL｢F｣</t>
  </si>
  <si>
    <t>4987431291893</t>
  </si>
  <si>
    <t>ｲｵﾊﾟﾐﾄﾞｰﾙ370注100mL｢F｣</t>
  </si>
  <si>
    <t>4987431291961</t>
  </si>
  <si>
    <t>ﾌﾙｺﾅｿﾞｰﾙ静注液100mg「F」</t>
    <rPh sb="9" eb="10">
      <t>エキ</t>
    </rPh>
    <rPh sb="10" eb="12">
      <t>１０</t>
    </rPh>
    <phoneticPr fontId="12"/>
  </si>
  <si>
    <t>4987431291985</t>
  </si>
  <si>
    <t>ﾌｫﾘｱﾐﾝ注射液</t>
  </si>
  <si>
    <t>4987431291992</t>
  </si>
  <si>
    <t>ﾄﾞｷｼﾙ注20mg</t>
  </si>
  <si>
    <t>4987431292005</t>
  </si>
  <si>
    <t>ﾗﾝｼﾞｵﾛｰﾙ塩酸塩点滴静注用50㎎「F」</t>
    <rPh sb="8" eb="11">
      <t>エンサンエン</t>
    </rPh>
    <rPh sb="11" eb="13">
      <t>テンテキ</t>
    </rPh>
    <rPh sb="13" eb="16">
      <t>ジョウチュウヨウ</t>
    </rPh>
    <phoneticPr fontId="4"/>
  </si>
  <si>
    <t>4987431292043</t>
  </si>
  <si>
    <t>ﾃｽﾁﾉﾝﾃﾞﾎﾟｰ筋注用125mg</t>
    <rPh sb="10" eb="13">
      <t>キンチュウヨウ</t>
    </rPh>
    <phoneticPr fontId="19"/>
  </si>
  <si>
    <t>4987431292067</t>
  </si>
  <si>
    <t>ｽｶﾞﾏﾃﾞｸｽ静注液200mg｢F｣</t>
    <rPh sb="8" eb="11">
      <t>ジョウチュウエキ</t>
    </rPh>
    <phoneticPr fontId="13"/>
  </si>
  <si>
    <t xml:space="preserve">	1瓶×10瓶</t>
  </si>
  <si>
    <t>4987431390077</t>
  </si>
  <si>
    <t>ﾌﾗｼﾞｰﾙ腟錠250mg</t>
  </si>
  <si>
    <t>6錠×10ｼｰﾄ</t>
  </si>
  <si>
    <t>4987431390091</t>
  </si>
  <si>
    <t>ｵｽﾊﾞﾝ消毒液10%</t>
  </si>
  <si>
    <t>4987439095806</t>
  </si>
  <si>
    <t>ｱﾎﾞｯﾄｼﾞｬﾊﾟﾝ</t>
  </si>
  <si>
    <t>ｴﾝｼｭｱ･ﾘｷｯﾄﾞ ｽﾄﾛﾍﾞﾘｰ</t>
    <phoneticPr fontId="4"/>
  </si>
  <si>
    <t>250mL×24缶</t>
  </si>
  <si>
    <t>4987439095813</t>
  </si>
  <si>
    <t>ｴﾝｼｭｱ･H ﾊﾞﾆﾗ</t>
  </si>
  <si>
    <t>4987439095844</t>
  </si>
  <si>
    <t>ｴﾝｼｭｱ･H ﾊﾞﾅﾅ</t>
  </si>
  <si>
    <t>4987439095851</t>
  </si>
  <si>
    <t>ｴﾝｼｭｱ･H ｺｰﾋｰ</t>
  </si>
  <si>
    <t>4987439197418</t>
  </si>
  <si>
    <t>ｴﾈｰﾎﾞ配合経腸用液</t>
  </si>
  <si>
    <t>4987439197616</t>
  </si>
  <si>
    <t>ｴﾝｼｭｱ･H ｽﾄﾛﾍﾞﾘｰ</t>
  </si>
  <si>
    <t>250mL 24缶</t>
  </si>
  <si>
    <t>4987443277427</t>
  </si>
  <si>
    <t>ﾉﾊﾞﾙﾃｨｽﾌｧｰﾏ</t>
  </si>
  <si>
    <t>ﾈｵｰﾗﾙ10mgｶﾌﾟｾﾙ</t>
  </si>
  <si>
    <t>4987443277434</t>
  </si>
  <si>
    <t>ﾈｵｰﾗﾙ25mgｶﾌﾟｾﾙ</t>
  </si>
  <si>
    <t>5ｶﾌﾟｾﾙ×20ｼｰﾄ</t>
  </si>
  <si>
    <t>4987443277441</t>
  </si>
  <si>
    <t>ﾈｵｰﾗﾙ50mgｶﾌﾟｾﾙ</t>
  </si>
  <si>
    <t>4987443278493</t>
  </si>
  <si>
    <t>ﾌｪﾏｰﾗ錠2.5mg</t>
  </si>
  <si>
    <t>4987443311404</t>
  </si>
  <si>
    <t>ｸﾞﾘﾍﾞｯｸ錠100mg</t>
  </si>
  <si>
    <t>4987443311411</t>
  </si>
  <si>
    <t>10錠×12ｼｰﾄ</t>
  </si>
  <si>
    <t>4987443320574</t>
  </si>
  <si>
    <t>ｻｰﾃｨｶﾝ錠0.25mg</t>
  </si>
  <si>
    <t>10錠×6</t>
  </si>
  <si>
    <t>4987443320581</t>
  </si>
  <si>
    <t>ｻｰﾃｨｶﾝ錠0.5mg</t>
  </si>
  <si>
    <t>10錠×6シート</t>
  </si>
  <si>
    <t>4987443322547</t>
  </si>
  <si>
    <t>ﾃﾞｽﾌｪﾗｰﾙ注射用500mg</t>
  </si>
  <si>
    <t>4987443328846</t>
  </si>
  <si>
    <t>ﾎﾞﾙﾀﾚﾝSRｶﾌﾟｾﾙ37.5mg</t>
  </si>
  <si>
    <t>100ｶﾌﾟｾﾙ</t>
  </si>
  <si>
    <t>4987443328877</t>
  </si>
  <si>
    <t>ﾎﾞﾙﾀﾚﾝｹﾞﾙ1%</t>
  </si>
  <si>
    <t>1% 25g 10本</t>
  </si>
  <si>
    <t>4987443328921</t>
  </si>
  <si>
    <t>ﾎﾞﾙﾀﾚﾝﾃｰﾌﾟ15mg</t>
  </si>
  <si>
    <t>4987443331570</t>
  </si>
  <si>
    <t>ﾀｼｸﾞﾅｶﾌﾟｾﾙ200mg</t>
  </si>
  <si>
    <t>4987443331907</t>
  </si>
  <si>
    <t>ｸﾛｻﾞﾘﾙ錠25mg</t>
  </si>
  <si>
    <t>4987443331914</t>
  </si>
  <si>
    <t>ｸﾛｻﾞﾘﾙ錠100mg</t>
  </si>
  <si>
    <t>4987443333949</t>
  </si>
  <si>
    <t>ｱﾌｨﾆﾄｰﾙ錠5mg</t>
  </si>
  <si>
    <t>4987443334694</t>
  </si>
  <si>
    <t>ｻﾝﾃﾞｨﾐｭﾝ点滴静注用250mg</t>
  </si>
  <si>
    <t>4987443334717</t>
  </si>
  <si>
    <t>ﾈｵｰﾗﾙ内用液10%</t>
  </si>
  <si>
    <t>4987443334724</t>
  </si>
  <si>
    <t>ﾘﾀﾘﾝ錠 10mg</t>
  </si>
  <si>
    <t>10mg/T ﾊﾞﾗ 100T✕1B</t>
  </si>
  <si>
    <t>4987443339927</t>
  </si>
  <si>
    <t>ﾀｼｸﾞﾅｶﾌﾟｾﾙ150mg</t>
  </si>
  <si>
    <t>150mg</t>
  </si>
  <si>
    <t>4987443343993</t>
  </si>
  <si>
    <t>ｵﾝﾌﾞﾚｽ吸入用ｶﾌﾟｾﾙ150㎍</t>
  </si>
  <si>
    <t>7ｶﾌﾟｾﾙ×2ｼｰﾄ</t>
  </si>
  <si>
    <t>4987443347663</t>
  </si>
  <si>
    <t>ｱﾌｨﾆﾄｰﾙ錠2.5mg</t>
  </si>
  <si>
    <t>4987443348950</t>
  </si>
  <si>
    <t>ｱﾌｨﾆﾄｰﾙ分散錠2mg</t>
  </si>
  <si>
    <t>4987443348967</t>
  </si>
  <si>
    <t>ｱﾌｨﾆﾄｰﾙ分散錠3mg</t>
  </si>
  <si>
    <t>4987443351561</t>
  </si>
  <si>
    <t>ｼﾞｬｶﾋﾞ錠5mg</t>
  </si>
  <si>
    <t>4987443351578</t>
  </si>
  <si>
    <t>4987443352155</t>
  </si>
  <si>
    <t>ｳﾙﾃｨﾌﾞﾛ吸入用ｶﾌﾟｾﾙ</t>
  </si>
  <si>
    <t>4987443356009</t>
  </si>
  <si>
    <t>ｻﾝﾄﾞｽﾀﾁﾝLAR筋注用ｷｯﾄ30mg</t>
  </si>
  <si>
    <t>4987443357020</t>
  </si>
  <si>
    <t>ﾙｾﾝﾃｨｽ硝子体内注射液10mg/mL</t>
  </si>
  <si>
    <t>4987443368033</t>
  </si>
  <si>
    <t>ﾚﾎﾞﾚｰﾄﾞ錠12.5mg</t>
  </si>
  <si>
    <t>7錠×10ｼｰﾄ</t>
  </si>
  <si>
    <t>4987443368040</t>
  </si>
  <si>
    <t>ﾚﾎﾞﾚｰﾄﾞ錠25mg</t>
  </si>
  <si>
    <t>25mg 70錠</t>
  </si>
  <si>
    <t>4987443368064</t>
  </si>
  <si>
    <t>4987443369320</t>
  </si>
  <si>
    <t>ﾀﾌｨﾝﾗｰｶﾌﾟｾﾙ50mg</t>
  </si>
  <si>
    <t>28ｶﾌﾟｾﾙ×1瓶</t>
  </si>
  <si>
    <t>4987443369337</t>
  </si>
  <si>
    <t>ﾀﾌｨﾝﾗｰｶﾌﾟｾﾙ75mg</t>
  </si>
  <si>
    <t>4987443369344</t>
  </si>
  <si>
    <t>ﾒｷﾆｽﾄ錠0.5mg</t>
  </si>
  <si>
    <t>7錠×1瓶</t>
  </si>
  <si>
    <t>4987443369351</t>
  </si>
  <si>
    <t>ﾒｷﾆｽﾄ錠2mg</t>
  </si>
  <si>
    <t>4987443374409</t>
  </si>
  <si>
    <t>ﾚｷﾞﾁｰﾝ注射液5mg</t>
  </si>
  <si>
    <t>5mg 5V</t>
  </si>
  <si>
    <t>4987443374447</t>
  </si>
  <si>
    <t>ﾀｼｸﾞﾅｶﾌﾟｾﾙ50mg</t>
  </si>
  <si>
    <t>10Cap×2ｼｰﾄ</t>
  </si>
  <si>
    <t>4987443374515</t>
  </si>
  <si>
    <t>ﾌﾙｵﾚｻｲﾄ静注500mg</t>
  </si>
  <si>
    <t>1瓶×12瓶</t>
  </si>
  <si>
    <t>4987443374560</t>
  </si>
  <si>
    <t>ｴｲｿﾞﾌﾟﾄ懸濁性点眼液1%</t>
  </si>
  <si>
    <t>4987443374591</t>
  </si>
  <si>
    <t>ｻﾞｼﾞﾃﾝ点眼液0.05%</t>
  </si>
  <si>
    <t>4987443376571</t>
  </si>
  <si>
    <t>ｲﾗﾘｽ皮下注射液150mg</t>
  </si>
  <si>
    <t>4987443380509</t>
  </si>
  <si>
    <t>ｿﾞﾚｱ皮下注75mmｼﾘﾝｼﾞ</t>
  </si>
  <si>
    <t>75mm</t>
  </si>
  <si>
    <t>4987443380516</t>
  </si>
  <si>
    <t>ｿﾞﾚｱ皮下注150mgｼﾘﾝｼﾞ</t>
  </si>
  <si>
    <t>150mg 1mL</t>
  </si>
  <si>
    <t>4987443380752</t>
  </si>
  <si>
    <t>ｼﾞｶﾃﾞｨｱ錠150mg</t>
  </si>
  <si>
    <t>150mg　PTP14錠</t>
  </si>
  <si>
    <t>4987443382220</t>
  </si>
  <si>
    <t>ﾀﾌﾞﾚｸﾀ錠150mg</t>
  </si>
  <si>
    <t>150mg　28錠</t>
    <rPh sb="8" eb="9">
      <t>ジョウ</t>
    </rPh>
    <phoneticPr fontId="5"/>
  </si>
  <si>
    <t>4987443382237</t>
  </si>
  <si>
    <t>ﾀﾌﾞﾚｸﾀ錠200mg</t>
  </si>
  <si>
    <t>200mg 28錠</t>
    <rPh sb="8" eb="9">
      <t>ジョウ</t>
    </rPh>
    <phoneticPr fontId="20"/>
  </si>
  <si>
    <t>4987443384408</t>
  </si>
  <si>
    <t>ｴﾝﾚｽﾄ錠50mg</t>
  </si>
  <si>
    <t>4987443384415</t>
  </si>
  <si>
    <t>ｴﾝﾚｽﾄ錠100mg</t>
  </si>
  <si>
    <t>4987443384446</t>
  </si>
  <si>
    <t>ｴﾝﾚｽﾄ錠200mg</t>
  </si>
  <si>
    <t>4987443386532</t>
  </si>
  <si>
    <t>ｴﾅｼﾞｱ吸入用ｶﾌﾟｾﾙ高用量</t>
  </si>
  <si>
    <t>14cap</t>
  </si>
  <si>
    <t>4987443401198</t>
  </si>
  <si>
    <t>ｾﾑﾌﾞﾘｯｸｽ錠20mg</t>
  </si>
  <si>
    <t>4987443401228</t>
  </si>
  <si>
    <t>ｾﾑﾌﾞﾘｯｸｽ錠40mg</t>
  </si>
  <si>
    <t>4987443409576</t>
  </si>
  <si>
    <t>レクビオ皮下注３００ｍｇシリンジ</t>
  </si>
  <si>
    <t>300mg/1.5mL×1筒</t>
    <rPh sb="13" eb="14">
      <t>ツツ</t>
    </rPh>
    <phoneticPr fontId="4"/>
  </si>
  <si>
    <t>4987443409989</t>
  </si>
  <si>
    <t>ｿﾞﾚｱ皮下注150mgﾍﾟﾝ</t>
    <rPh sb="4" eb="7">
      <t>ヒカチュウ</t>
    </rPh>
    <phoneticPr fontId="13"/>
  </si>
  <si>
    <t>4987443410060</t>
  </si>
  <si>
    <t>ﾌｧﾋﾞﾊﾙﾀｶﾌﾟｾﾙ200mg</t>
  </si>
  <si>
    <t>14ｶﾌﾟｾﾙ×1ｼｰﾄ</t>
  </si>
  <si>
    <t>4987443411265</t>
  </si>
  <si>
    <t>ジャカビ内用液小児用０．５％</t>
  </si>
  <si>
    <t>300mg×1瓶</t>
    <rPh sb="7" eb="8">
      <t>ビン</t>
    </rPh>
    <phoneticPr fontId="4"/>
  </si>
  <si>
    <t>4987447025017</t>
  </si>
  <si>
    <t>日新製薬</t>
  </si>
  <si>
    <t>ﾌﾟﾘﾋﾞﾅ液0.05%</t>
  </si>
  <si>
    <t>4987447026014</t>
  </si>
  <si>
    <t>ﾌﾟﾘﾋﾞﾅ点眼液0.5mg/mL</t>
  </si>
  <si>
    <t>4987447127513</t>
  </si>
  <si>
    <t>ﾘﾄﾞｶｲﾝ塩酸塩ﾋﾞｽｶｽ2%｢日新｣</t>
  </si>
  <si>
    <t>4987447134214</t>
  </si>
  <si>
    <t>ｸﾛﾓｸﾞﾘｸ酸Na点眼液2%｢日新｣</t>
  </si>
  <si>
    <t>100mg5mL1瓶×10</t>
  </si>
  <si>
    <t>4987447170519</t>
  </si>
  <si>
    <t>ﾘﾄﾞｶｲﾝ塩酸塩注0.5%｢日新｣</t>
  </si>
  <si>
    <t>5mL×10管</t>
  </si>
  <si>
    <t>4987447171523</t>
  </si>
  <si>
    <t>ﾘﾄﾞｶｲﾝ塩酸塩注1%｢日新｣</t>
  </si>
  <si>
    <t>5mL×50管</t>
  </si>
  <si>
    <t>4987447190616</t>
  </si>
  <si>
    <t>ﾌﾞﾌﾟﾚﾉﾙﾌｨﾝ注0.3mg｢日新｣</t>
  </si>
  <si>
    <t>4987447227053</t>
  </si>
  <si>
    <t>ﾈｲｻｰﾄ坐剤</t>
  </si>
  <si>
    <t>7個×6個</t>
  </si>
  <si>
    <t>4987447236420</t>
  </si>
  <si>
    <t>ﾄﾞﾝﾍﾟﾘﾄﾞﾝ坐剤10mg｢日新｣</t>
  </si>
  <si>
    <t>4987447236529</t>
  </si>
  <si>
    <t>ﾄﾞﾝﾍﾟﾘﾄﾞﾝ坐剤30mg｢日新｣</t>
  </si>
  <si>
    <t>4987447256213</t>
  </si>
  <si>
    <t>ﾃﾞｷｻﾒﾀｿﾞﾝｴﾘｷｼﾙ0.01%｢日新｣</t>
  </si>
  <si>
    <t>4987447384220</t>
  </si>
  <si>
    <t>ﾄﾗﾈｷｻﾑ酸注1000mg/10mL｢日新｣</t>
  </si>
  <si>
    <t>4987447389218</t>
  </si>
  <si>
    <t>ﾀﾞﾙﾃﾊﾟﾘﾝNa静注5000単位/5mL｢日新｣</t>
  </si>
  <si>
    <t xml:space="preserve">	1管×10管</t>
  </si>
  <si>
    <t>4987447396018</t>
  </si>
  <si>
    <t>ﾜﾙﾌｧﾘﾝK細粒0.2%｢NS｣</t>
  </si>
  <si>
    <t>4987447592014</t>
  </si>
  <si>
    <t>ｵｲﾗｯｸｽｸﾘｰﾑ10%</t>
  </si>
  <si>
    <t>4987447593011</t>
  </si>
  <si>
    <t>ｵｲﾗｯｸｽHｸﾘｰﾑ</t>
  </si>
  <si>
    <t>5g×20本</t>
  </si>
  <si>
    <t>4987456506682</t>
  </si>
  <si>
    <t>ヴｧﾝﾃｨﾌﾞ</t>
  </si>
  <si>
    <t>ｴｸｽﾄﾗﾆｰﾙ腹膜透析液(ｼｽﾃﾑIIｼﾝｸﾞﾙ) 2L</t>
  </si>
  <si>
    <t>1袋×4袋</t>
    <rPh sb="1" eb="2">
      <t>フクロ</t>
    </rPh>
    <rPh sb="4" eb="5">
      <t>フクロ</t>
    </rPh>
    <phoneticPr fontId="14"/>
  </si>
  <si>
    <t>4987456506743</t>
  </si>
  <si>
    <t>ﾊﾞｸｽﾀｰ</t>
  </si>
  <si>
    <t>ｴｸｽﾄﾗﾆｰﾙ腹膜透析液</t>
  </si>
  <si>
    <t>4987456506767</t>
  </si>
  <si>
    <t>ｴｸｽﾄﾗﾆｰﾙ腹膜透析液2L UVﾂｲﾝﾊﾞｯｸﾞ</t>
  </si>
  <si>
    <t>4987456508709</t>
  </si>
  <si>
    <t>ｴｸｽﾄﾗﾆｰﾙ腹膜透析液1.5L ｼﾝｸﾞﾙﾊﾞｯｸﾞ機器専用</t>
  </si>
  <si>
    <t>1袋×6袋</t>
  </si>
  <si>
    <t>4987456508723</t>
  </si>
  <si>
    <t>ｴｸｽﾄﾗﾆｰﾙ腹膜透析液2L ｼﾝｸﾞﾙﾊﾞｯｸﾞ機器専用</t>
  </si>
  <si>
    <t>4987456509348</t>
  </si>
  <si>
    <t>ﾚｷﾞｭﾆｰﾙHCa 4.25 2L</t>
  </si>
  <si>
    <t>4987456509355</t>
  </si>
  <si>
    <t xml:space="preserve">ﾚｷﾞｭﾆｰﾙHCa 1.5 5L </t>
  </si>
  <si>
    <t>1袋×2袋</t>
  </si>
  <si>
    <t>4987456509362</t>
  </si>
  <si>
    <t>ﾚｷﾞｭﾆｰﾙLCa 1.5 5L</t>
  </si>
  <si>
    <t>4987456509379</t>
  </si>
  <si>
    <t xml:space="preserve">ﾚｷﾞｭﾆｰﾙHCa 2.5 5L </t>
  </si>
  <si>
    <t>4987456509386</t>
  </si>
  <si>
    <t xml:space="preserve">ﾚｷﾞｭﾆｰﾙLCa 2.5 5L </t>
  </si>
  <si>
    <t>4987456509393</t>
  </si>
  <si>
    <t>ﾚｷﾞｭﾆｰﾙLCa 4.25 2L</t>
  </si>
  <si>
    <t>4987456509409</t>
  </si>
  <si>
    <t xml:space="preserve">ﾚｷﾞｭﾆｰﾙHCa 1.5 2.5L </t>
  </si>
  <si>
    <t>4987456509416</t>
  </si>
  <si>
    <t xml:space="preserve">ﾚｷﾞｭﾆｰﾙLCa 1.5 2.5L </t>
  </si>
  <si>
    <t>4987456509423</t>
  </si>
  <si>
    <t xml:space="preserve">ﾚｷﾞｭﾆｰﾙHCa 2.5 2.5L </t>
  </si>
  <si>
    <t>4987456509430</t>
  </si>
  <si>
    <t xml:space="preserve">ﾚｷﾞｭﾆｰﾙLCa 2.5 2.5L </t>
  </si>
  <si>
    <t>4987456509447</t>
  </si>
  <si>
    <t>ﾚｷﾞｭﾆｰﾙHCa 1.5 1L UVﾂｲﾝﾊﾞｯｸ</t>
  </si>
  <si>
    <t>4987456509454</t>
  </si>
  <si>
    <t>ﾚｷﾞｭﾆｰﾙLCa 1.5 1L UVﾂｲﾝﾊﾞｯｸﾞ</t>
  </si>
  <si>
    <t>4987456509461</t>
  </si>
  <si>
    <t>ﾚｷﾞｭﾆｰﾙ HCa 2.5腹膜透析液</t>
  </si>
  <si>
    <t>1L1袋×6袋</t>
  </si>
  <si>
    <t>4987456509478</t>
  </si>
  <si>
    <t>ﾚｷﾞｭﾆｰﾙLCa 2.5 1L UVﾂｲﾝﾊﾞｯｸﾞ</t>
  </si>
  <si>
    <t>4987456509485</t>
  </si>
  <si>
    <t>ﾚｷﾞｭﾆｰﾙHCa 1.5 1.5L UVﾂｲﾝﾊﾞｯｸ</t>
  </si>
  <si>
    <t>4987456509492</t>
  </si>
  <si>
    <t>ﾚｷﾞｭﾆｰﾙLCa 1.5 1.5L UVﾂｲﾝﾊﾞｯｸﾞ</t>
  </si>
  <si>
    <t>4987456509508</t>
  </si>
  <si>
    <t xml:space="preserve">ﾚｷﾞｭﾆｰﾙHCa 2.5 1.5L UVﾂｲﾝﾊﾞｯｸ </t>
  </si>
  <si>
    <t>4987456509515</t>
  </si>
  <si>
    <t>ﾚｷﾞｭﾆｰﾙ LCa 2.5腹膜透析液</t>
  </si>
  <si>
    <t>4987456509522</t>
  </si>
  <si>
    <t>ﾚｷﾞｭﾆｰﾙHCa 1.5 2L UVﾂｲﾝﾊﾞｯｸ</t>
  </si>
  <si>
    <t>4987456509539</t>
  </si>
  <si>
    <t>ﾚｷﾞｭﾆｰﾙLCa 1.5 2L UVﾂｲﾝﾊﾞｯｸﾞ</t>
  </si>
  <si>
    <t>4987456509546</t>
  </si>
  <si>
    <t>4987456509553</t>
  </si>
  <si>
    <t>ﾚｷﾞｭﾆｰﾙLCa 2.5 2L UVﾂｲﾝﾊﾞｯｸﾞ</t>
  </si>
  <si>
    <t>4987458121661</t>
  </si>
  <si>
    <t>ｻﾌﾞﾊﾟｯｸ血液ろ過用補充液-Bi</t>
  </si>
  <si>
    <t>4987458125522</t>
  </si>
  <si>
    <t>生食注ｼﾘﾝｼﾞ｢NP｣</t>
  </si>
  <si>
    <t>4987458125539</t>
  </si>
  <si>
    <t>生食注ｼﾘﾝｼﾞ｢NP｣(20mLﾛｯｸ:山吹色)</t>
  </si>
  <si>
    <t>20mL1筒×10筒</t>
  </si>
  <si>
    <t>4987458125577</t>
  </si>
  <si>
    <t>生食注ｼﾘﾝｼﾞ50mL｢ﾆﾌﾟﾛ｣</t>
  </si>
  <si>
    <t>4987458126109</t>
  </si>
  <si>
    <t>4987464500276</t>
  </si>
  <si>
    <t>JCRﾌｧｰﾏ</t>
  </si>
  <si>
    <t>ﾃﾑｾﾙHS注</t>
  </si>
  <si>
    <t>4987464500474</t>
  </si>
  <si>
    <t>ｲｽﾞｶｰｺﾞ点滴静注用10mg</t>
  </si>
  <si>
    <t>4987473600134</t>
  </si>
  <si>
    <t>富士ﾌｲﾙﾑ富山化学</t>
  </si>
  <si>
    <t>ﾙﾌﾟﾗｯｸ錠8mg</t>
  </si>
  <si>
    <t>4987473600462</t>
  </si>
  <si>
    <t>ﾍﾟﾝﾄｼﾘﾝ注射用2g</t>
  </si>
  <si>
    <t>2g 10V</t>
  </si>
  <si>
    <t>4987473602084</t>
  </si>
  <si>
    <t>ﾗﾘｷｼﾝﾄﾞﾗｲｼﾛｯﾌﾟ小児用20%</t>
  </si>
  <si>
    <t>100g×1瓶</t>
    <rPh sb="6" eb="7">
      <t>ビン</t>
    </rPh>
    <phoneticPr fontId="5"/>
  </si>
  <si>
    <t>4987473602350</t>
  </si>
  <si>
    <t>ｵｾﾞｯｸｽ細粒小児用15%</t>
  </si>
  <si>
    <t>4987476112115</t>
  </si>
  <si>
    <t>陽進堂</t>
  </si>
  <si>
    <t>ﾃﾗﾏｲｼﾝ軟膏(ﾎﾟﾘﾐｷｼﾝB含有)</t>
  </si>
  <si>
    <t>4987476125412</t>
  </si>
  <si>
    <t>ｿﾙﾍﾞｰｽ</t>
  </si>
  <si>
    <t>4987476126945</t>
  </si>
  <si>
    <t>ﾏﾝﾆｯﾄｰﾙS注射液300mL</t>
  </si>
  <si>
    <t>300mL 15袋</t>
  </si>
  <si>
    <t>4987476127140</t>
  </si>
  <si>
    <t>20%ﾏﾝﾆｯﾄｰﾙ注射液｢YD｣</t>
  </si>
  <si>
    <t>20% 300mL 15袋</t>
  </si>
  <si>
    <t>4987476128413</t>
  </si>
  <si>
    <t>ﾄﾞﾗﾏﾐﾝ錠50mg</t>
  </si>
  <si>
    <t>4987476152401</t>
  </si>
  <si>
    <t>ｽﾏﾄﾘﾌﾟﾀﾝ錠50mg｢YD｣</t>
  </si>
  <si>
    <t>50mg 12錠</t>
  </si>
  <si>
    <t>4987476159806</t>
  </si>
  <si>
    <t>ﾋﾞｶｰﾎﾞﾝ輸液</t>
  </si>
  <si>
    <t>4987476160208</t>
  </si>
  <si>
    <t>ﾈｵｱﾐﾕｰ輸液</t>
  </si>
  <si>
    <t>4987476160321</t>
  </si>
  <si>
    <t>ｱﾙｷﾞﾆﾝ点滴静注30g｢AY｣</t>
  </si>
  <si>
    <t>4987476162004</t>
  </si>
  <si>
    <t>ﾘﾊﾋﾞｯｸｽ-K1号輸液</t>
  </si>
  <si>
    <t>4987476162202</t>
  </si>
  <si>
    <t>ﾘﾊﾋﾞｯｸｽ-K2号輸液</t>
  </si>
  <si>
    <t>4987476162301</t>
  </si>
  <si>
    <t>ﾄﾚｰﾗﾝG液50g</t>
  </si>
  <si>
    <t>1瓶×30瓶</t>
  </si>
  <si>
    <t>4987476162523</t>
  </si>
  <si>
    <t>ｿﾘﾀ-T1号輸液 200mL</t>
  </si>
  <si>
    <t>4987476162530</t>
  </si>
  <si>
    <t>ｿﾘﾀ-T1号輸液 500mL</t>
  </si>
  <si>
    <t>4987476162639</t>
  </si>
  <si>
    <t>ｿﾘﾀ-T2号輸液500mL</t>
  </si>
  <si>
    <t>4987476162721</t>
  </si>
  <si>
    <t>ｿﾘﾀ-T3号輸液 200mL</t>
  </si>
  <si>
    <t>4987476162738</t>
  </si>
  <si>
    <t>ｿﾘﾀ-T3号輸液 500mL</t>
  </si>
  <si>
    <t>4987476162820</t>
  </si>
  <si>
    <t>ｿﾘﾀ3号G輸液200mL</t>
  </si>
  <si>
    <t>4987476162837</t>
  </si>
  <si>
    <t>ｿﾘﾀ-T3号G輸液 500mL</t>
  </si>
  <si>
    <t>4987476162929</t>
  </si>
  <si>
    <t>ｿﾘﾀ-T4号輸液200mL</t>
  </si>
  <si>
    <t>4987476162936</t>
  </si>
  <si>
    <t>ｿﾘﾀ-T4号輸液500mL</t>
  </si>
  <si>
    <t>4987476163223</t>
  </si>
  <si>
    <t>ﾍﾊﾟﾘﾝﾅﾄﾘｳﾑ注1万単位/10mL｢AY｣</t>
  </si>
  <si>
    <t>4987476163629</t>
  </si>
  <si>
    <t>ﾍﾊﾟﾘﾝﾅﾄﾘｳﾑ注N1万単位/10mL｢AY｣</t>
  </si>
  <si>
    <t>4987476163940</t>
  </si>
  <si>
    <t>ﾅﾌｧﾓｽﾀｯﾄﾒｼﾙ酸塩注射用10mg｢YD｣</t>
  </si>
  <si>
    <t>4987476164022</t>
  </si>
  <si>
    <t>ﾅﾌｧﾓｽﾀｯﾄﾒｼﾙ酸塩注射用50mg｢AY｣</t>
  </si>
  <si>
    <t>4987476164046</t>
  </si>
  <si>
    <t>ﾅﾌｧﾓｽﾀｯﾄﾒｼﾙ酸塩注射用50mg｢YD｣</t>
  </si>
  <si>
    <t>4987476164220</t>
  </si>
  <si>
    <t>ﾅﾌｧﾓｽﾀｯﾄﾒｼﾙ酸塩注射用150mg｢AY｣</t>
  </si>
  <si>
    <t>4987476164305</t>
  </si>
  <si>
    <t>ｿﾘﾀ-T配合顆粒2号</t>
  </si>
  <si>
    <t>4987476164404</t>
  </si>
  <si>
    <t>ｿﾘﾀ-T配合顆粒3号</t>
  </si>
  <si>
    <t>4987476164503</t>
  </si>
  <si>
    <t>ｴﾚﾒﾝﾐｯｸ注</t>
  </si>
  <si>
    <t>4987476165203</t>
  </si>
  <si>
    <t>ｱﾐﾕｰ配合顆粒</t>
  </si>
  <si>
    <t>1包×210包</t>
  </si>
  <si>
    <t>4987476177008</t>
  </si>
  <si>
    <t>ﾄｱﾗｾｯﾄ配合錠｢YD｣</t>
  </si>
  <si>
    <t>4987476178005</t>
  </si>
  <si>
    <t>ｴﾀﾈﾙｾﾌﾟﾄBS皮下注10mgｼﾘﾝｼﾞ｢TY｣</t>
  </si>
  <si>
    <t>4987483006605</t>
  </si>
  <si>
    <t>日本ｱﾙｺﾝ</t>
  </si>
  <si>
    <t>ﾋﾞｰｴｽｴｽﾌﾟﾗｽ500眼灌流液</t>
  </si>
  <si>
    <t>4987493328018</t>
  </si>
  <si>
    <t>雪印ﾋﾞｰﾝｽﾀｰｸ</t>
  </si>
  <si>
    <t>ﾌｪﾆﾙｱﾗﾆﾝ除去ﾐﾙｸ配合散｢雪印｣</t>
  </si>
  <si>
    <t>1200g×1缶</t>
  </si>
  <si>
    <t>4987493328025</t>
  </si>
  <si>
    <t>ﾛｲｼﾝ･ｲｿﾛｲｼﾝ･ﾊﾞﾘﾝ除去ﾐﾙｸ配合散｢雪印｣</t>
  </si>
  <si>
    <t>4987494096947</t>
  </si>
  <si>
    <t>ｼﾞｪｲｴﾑｴｽ</t>
  </si>
  <si>
    <t>ﾍﾟﾘｾｰﾄ360N腹膜透析液3L</t>
  </si>
  <si>
    <t>3袋</t>
  </si>
  <si>
    <t>4987494096961</t>
  </si>
  <si>
    <t>ﾍﾟﾘｾｰﾄ400N腹膜透析液3L(STDZERO)</t>
  </si>
  <si>
    <t>3L×3袋</t>
    <rPh sb="4" eb="5">
      <t>フクロ</t>
    </rPh>
    <phoneticPr fontId="4"/>
  </si>
  <si>
    <t>4987494096978</t>
  </si>
  <si>
    <t>ﾍﾟﾘｾｰﾄ360N腹膜透析液</t>
  </si>
  <si>
    <t>4987494096985</t>
  </si>
  <si>
    <t>ﾍﾟﾘｾｰﾄ360N腹膜透析液2L排液ﾊﾞｯｸﾞ付</t>
  </si>
  <si>
    <t>A36N20TWZR 2L✕4袋</t>
  </si>
  <si>
    <t>4987494096992</t>
  </si>
  <si>
    <t>ﾍﾟﾘｾｰﾄ400N腹膜透析液</t>
  </si>
  <si>
    <t>4987494097005</t>
  </si>
  <si>
    <t>ﾍﾟﾘｾｰﾄ400N腹膜透析液2L(ﾊﾞｯｸﾞ付</t>
  </si>
  <si>
    <t>4987496300127</t>
  </si>
  <si>
    <t>ﾒﾙｸﾊﾞｲｵﾌｧｰﾏ</t>
  </si>
  <si>
    <t>ｺﾞﾅｰﾙｴﾌ皮下注ﾍﾟﾝ450</t>
  </si>
  <si>
    <t>4987496350023</t>
  </si>
  <si>
    <t>ｱｰﾋﾞﾀｯｸｽ注射液100mg</t>
  </si>
  <si>
    <t>4987496350030</t>
  </si>
  <si>
    <t>ｱｰﾋﾞﾀｯｸｽ注射液500mg</t>
  </si>
  <si>
    <t>500mg100mL 1瓶</t>
  </si>
  <si>
    <t>4987496350122</t>
  </si>
  <si>
    <t>ﾊﾞﾍﾞﾝﾁｵ点滴静注200mg</t>
  </si>
  <si>
    <t>4987496350238</t>
  </si>
  <si>
    <t>ﾃﾌﾟﾐﾄｺ錠250mg</t>
  </si>
  <si>
    <t>250mg 10錠</t>
  </si>
  <si>
    <t>4987497263513</t>
  </si>
  <si>
    <t>日東ﾒﾃﾞｨｯｸ</t>
  </si>
  <si>
    <t>ｸﾛﾗﾑﾌｪﾆｺｰﾙ点眼液0.5%｢ﾆｯﾄｰ｣</t>
  </si>
  <si>
    <t>4987497299079</t>
  </si>
  <si>
    <t>バンコマイシン眼軟膏１％</t>
  </si>
  <si>
    <t>5g×1本</t>
    <rPh sb="4" eb="5">
      <t>ホン</t>
    </rPh>
    <phoneticPr fontId="4"/>
  </si>
  <si>
    <t>4987497303288</t>
  </si>
  <si>
    <t>ヘパリン類似物質外用泡状スプレー0.3%「ニットー」</t>
  </si>
  <si>
    <t xml:space="preserve">100g×10本	</t>
  </si>
  <si>
    <t>4987497303943</t>
  </si>
  <si>
    <t>ｿﾞﾋﾞﾗｯｸｽ眼軟膏3%</t>
  </si>
  <si>
    <t>4987497309921</t>
  </si>
  <si>
    <t>ﾌﾙｵﾛﾒﾄﾛﾝ点眼液0.1%｢NIT｣</t>
  </si>
  <si>
    <t>4987501113100</t>
  </si>
  <si>
    <t>日本ﾋﾞｰｼｰｼﾞｰ製造</t>
  </si>
  <si>
    <t>一般診断用精製ﾂﾍﾞﾙｸﾘﾝ(PPD)1人用</t>
  </si>
  <si>
    <t>4987556210335</t>
  </si>
  <si>
    <t>兼一薬品工業</t>
  </si>
  <si>
    <t>消毒用ｴﾀﾉｰﾙ(ｶﾈｲﾁ)</t>
  </si>
  <si>
    <t>4987605001167</t>
  </si>
  <si>
    <t>ｾﾌﾄﾘｱｷｿﾝNa静注用1ｇ「CHM」</t>
    <rPh sb="10" eb="12">
      <t>ジョウチュウ</t>
    </rPh>
    <rPh sb="12" eb="13">
      <t>ヨウ</t>
    </rPh>
    <phoneticPr fontId="4"/>
  </si>
  <si>
    <t>4987605001419</t>
  </si>
  <si>
    <t>ｹﾐｯｸｽ</t>
  </si>
  <si>
    <t>ｾﾌﾀｼﾞｼﾞﾑ静注用1g｢CHM｣</t>
  </si>
  <si>
    <t>4987614235041</t>
  </si>
  <si>
    <t>ｻﾝﾄﾞ</t>
  </si>
  <si>
    <t>ﾘﾌｧﾝﾋﾟｼﾝｶﾌﾟｾﾙ150mg｢ｻﾝﾄﾞ｣</t>
  </si>
  <si>
    <t>4987614235065</t>
  </si>
  <si>
    <t>500ｶﾌﾟｾﾙ×2瓶</t>
  </si>
  <si>
    <t>4987614244012</t>
  </si>
  <si>
    <t>ｴｻﾝﾌﾞﾄｰﾙ錠125mg</t>
  </si>
  <si>
    <t>4987614245019</t>
  </si>
  <si>
    <t>ｴｻﾝﾌﾞﾄｰﾙ錠250mg</t>
  </si>
  <si>
    <t>250mg/T PTP 10T✕10</t>
  </si>
  <si>
    <t>4987614269022</t>
  </si>
  <si>
    <t>ｴﾄﾎﾟｼﾄﾞ点滴静注液100mg｢ｻﾝﾄﾞ｣</t>
  </si>
  <si>
    <t>4987614296011</t>
  </si>
  <si>
    <t>ｾﾌｪﾋﾟﾑ塩酸塩静注用1g｢ｻﾝﾄﾞ｣</t>
  </si>
  <si>
    <t>4987614407516</t>
  </si>
  <si>
    <t>ｵｸﾄﾚｵﾁﾄﾞ酢酸塩皮下注100㎍｢ｻﾝﾄﾞ｣</t>
  </si>
  <si>
    <t>4987614412800</t>
  </si>
  <si>
    <t>バルサルタン錠20mg「サンド」</t>
  </si>
  <si>
    <t xml:space="preserve">PTP　14錠×10	</t>
  </si>
  <si>
    <t>4987614412909</t>
  </si>
  <si>
    <t>バルサルタン錠40mg「サンド」</t>
  </si>
  <si>
    <t>4987614413005</t>
  </si>
  <si>
    <t>バルサルタン錠80mg「サンド」</t>
  </si>
  <si>
    <t>4987614413500</t>
  </si>
  <si>
    <t>ｿﾞﾚﾄﾞﾛﾝ酸点滴静注4mg/5mL｢ｻﾝﾄﾞ｣</t>
  </si>
  <si>
    <t>4987614416204</t>
  </si>
  <si>
    <t>ｿﾏﾄﾛﾋﾟﾝBS皮下注5mg｢ｻﾝﾄﾞ｣ｼｭｱﾊﾟﾙ</t>
  </si>
  <si>
    <t>4987614416303</t>
  </si>
  <si>
    <t>ｿﾏﾄﾛﾋﾟﾝBS皮下注10mg｢ｻﾝﾄﾞ｣ｼｭｱﾊﾟﾙ</t>
  </si>
  <si>
    <t>4987614422700</t>
  </si>
  <si>
    <t>ﾌﾞﾛﾏｾﾞﾊﾟﾑ錠1mg｢ｻﾝﾄﾞ｣</t>
  </si>
  <si>
    <t>4987614422809</t>
  </si>
  <si>
    <t>ﾌﾞﾛﾏｾﾞﾊﾟﾑ錠2mg｢ｻﾝﾄﾞ｣</t>
  </si>
  <si>
    <t>4987614423004</t>
  </si>
  <si>
    <t>ﾌﾞﾛﾏｾﾞﾊﾟﾑ錠5mg｢ｻﾝﾄﾞ｣</t>
  </si>
  <si>
    <t>4987614425602</t>
  </si>
  <si>
    <t>ﾌﾞﾛﾏｾﾞﾊﾟﾑ坐剤3mg｢ｻﾝﾄﾞ｣</t>
  </si>
  <si>
    <t>3mg　50個</t>
  </si>
  <si>
    <t>4987614427408</t>
  </si>
  <si>
    <t>ﾃﾞﾌｪﾗｼﾛｸｽ顆粒分包90mg｢ｻﾝﾄﾞ｣</t>
  </si>
  <si>
    <t>4987614428504</t>
  </si>
  <si>
    <t>ﾏｰｶｲﾝ注脊麻用0.5%等比重</t>
  </si>
  <si>
    <t>4987614428603</t>
  </si>
  <si>
    <t>ﾏｰｶｲﾝ注脊麻用0.5%高比重</t>
  </si>
  <si>
    <t>4987614428702</t>
  </si>
  <si>
    <t>ｱﾅﾍﾟｲﾝ注2mg/mL</t>
  </si>
  <si>
    <t>4987614429303</t>
  </si>
  <si>
    <t>ｷｼﾛｶｲﾝｾﾞﾘｰ2%</t>
  </si>
  <si>
    <t>30mL×5本</t>
  </si>
  <si>
    <t>4987614429600</t>
  </si>
  <si>
    <t>1%ﾃﾞｨﾌﾟﾘﾊﾞﾝ注-ｷｯﾄ</t>
  </si>
  <si>
    <t>4987614430200</t>
  </si>
  <si>
    <t>ｱﾅﾍﾟｲﾝ注10mg/mL</t>
  </si>
  <si>
    <t>4987614430705</t>
  </si>
  <si>
    <t>ｷｼﾛｶｲﾝ注ﾎﾟﾘｱﾝﾌﾟ2%10mL</t>
  </si>
  <si>
    <t>4987614430903</t>
  </si>
  <si>
    <t>ｷｼﾛｶｲﾝ注ﾎﾟﾘｱﾝﾌﾟ1%10mL</t>
  </si>
  <si>
    <t>4987614431009</t>
  </si>
  <si>
    <t>ｷｼﾛｶｲﾝ注ﾎﾟﾘｱﾝﾌﾟ1%5mL</t>
  </si>
  <si>
    <t>4987614432006</t>
  </si>
  <si>
    <t>静注用ｷｼﾛｶｲﾝ2%</t>
  </si>
  <si>
    <t>4987614432709</t>
  </si>
  <si>
    <t>ｱﾙｹﾗﾝ静注用50mg</t>
  </si>
  <si>
    <t>4987614433003</t>
  </si>
  <si>
    <t>ｶﾙﾎﾞｶｲﾝｱﾝﾌﾟﾙ注1%</t>
  </si>
  <si>
    <t>4987614433201</t>
  </si>
  <si>
    <t>ｶﾙﾎﾞｶｲﾝｱﾝﾌﾟﾙ注2%</t>
  </si>
  <si>
    <t>4987614433706</t>
  </si>
  <si>
    <t>ﾏｰｶｲﾝ注0.25%</t>
  </si>
  <si>
    <t>4987614433904</t>
  </si>
  <si>
    <t>ｷｼﾛｶｲﾝﾎﾟﾝﾌﾟｽﾌﾟﾚｰ8%</t>
  </si>
  <si>
    <t>80g×1瓶</t>
  </si>
  <si>
    <t>4987614434000</t>
  </si>
  <si>
    <t>ｷｼﾛｶｲﾝﾋﾞｽｶｽ2%</t>
  </si>
  <si>
    <t>4987614434208</t>
  </si>
  <si>
    <t>ﾀﾞｶﾙﾊﾞｼﾞﾝ注用100</t>
  </si>
  <si>
    <t>4987614435106</t>
  </si>
  <si>
    <t>ｷｼﾛｶｲﾝ液｢4%｣</t>
  </si>
  <si>
    <t>4987614435502</t>
  </si>
  <si>
    <t>ｷｼﾛｶｲﾝ注射液｢1%｣ｴﾋﾟﾚﾅﾐﾝ(1:100,000)含有</t>
  </si>
  <si>
    <t>4987614435601</t>
  </si>
  <si>
    <t>ｷｼﾛｶｲﾝ注射液｢0.5%｣ｴﾋﾟﾚﾅﾐﾝ(1:100,000)含有</t>
  </si>
  <si>
    <t>4987614436004</t>
  </si>
  <si>
    <t>ｷｼﾛｶｲﾝ点眼液4%</t>
  </si>
  <si>
    <t>4987614436400</t>
  </si>
  <si>
    <t>ｷｼﾛｶｲﾝ注ｼﾘﾝｼﾞ1%10mL</t>
  </si>
  <si>
    <t>１％10mL 10筒</t>
  </si>
  <si>
    <t>4987614437506</t>
  </si>
  <si>
    <t>ｲﾑﾗﾝ錠50mg</t>
  </si>
  <si>
    <t>4987614437605</t>
  </si>
  <si>
    <t>ｱﾙｹﾗﾝ錠2mg</t>
  </si>
  <si>
    <t>25錠×1瓶</t>
  </si>
  <si>
    <t>4987614437704</t>
  </si>
  <si>
    <t>ﾌﾛﾘﾈﾌ錠0.1mg</t>
  </si>
  <si>
    <t>4987614439401</t>
  </si>
  <si>
    <t>ﾊﾞﾗｼｸﾛﾋﾞﾙ錠500mg｢SPKK｣</t>
  </si>
  <si>
    <t>6錠×7ｼｰﾄ</t>
  </si>
  <si>
    <t>4987614441503</t>
  </si>
  <si>
    <t>ｱﾗﾉﾝｼﾞｰ静注用250mg</t>
  </si>
  <si>
    <t>4987616001712</t>
  </si>
  <si>
    <t>ﾉﾎﾞﾉﾙﾃﾞｨｽｸﾌｧｰﾏ</t>
  </si>
  <si>
    <t>ﾉﾎﾞﾗﾋﾟｯﾄﾞ30ﾐｯｸｽ注ﾌﾚｯｸｽﾍﾟﾝ</t>
  </si>
  <si>
    <t>4987616002313</t>
  </si>
  <si>
    <t>ﾉﾎﾞﾗﾋﾟｯﾄﾞ注100単位/mL</t>
  </si>
  <si>
    <t>4987616002405</t>
  </si>
  <si>
    <t>ﾉﾎﾞﾗﾋﾟｯﾄﾞ注ﾍﾟﾝﾌｨﾙ300単位</t>
  </si>
  <si>
    <t>2ｷｯﾄ</t>
  </si>
  <si>
    <t>4987616002443</t>
  </si>
  <si>
    <t>ﾚﾍﾞﾐﾙ注 ﾍﾟﾝﾌｨﾙ</t>
  </si>
  <si>
    <t>4987616002467</t>
  </si>
  <si>
    <t>ﾉﾎﾞﾗﾋﾟｯﾄﾞ注ﾌﾚｯｸｽﾍ</t>
  </si>
  <si>
    <t>4987616002993</t>
  </si>
  <si>
    <t>ﾉﾙﾃﾞｨﾄﾛﾋﾟﾝ ﾌﾚｯｸｽﾌﾟﾛ注5mg</t>
  </si>
  <si>
    <t>4987616003006</t>
  </si>
  <si>
    <t>ﾉﾙﾃﾞｨﾄﾛﾋﾟﾝ ﾌﾚｯｸｽﾌﾟﾛ注10mg</t>
  </si>
  <si>
    <t>4987616003167</t>
  </si>
  <si>
    <t>ﾄﾚｼｰﾊﾞ注 ﾌﾚｯｸｽﾀｯﾁ</t>
  </si>
  <si>
    <t>4987616003174</t>
  </si>
  <si>
    <t>ﾄﾚｼｰﾊﾞ注 ﾍﾟﾝﾌｨﾙ</t>
  </si>
  <si>
    <t>4987616003211</t>
  </si>
  <si>
    <t>ﾗｲｿﾞﾃﾞｸﾞ配合注ﾌﾚｯｸｽﾀｯﾁ</t>
  </si>
  <si>
    <t>4987616003525</t>
  </si>
  <si>
    <t>ﾉﾎﾞｾﾌﾞﾝHI静注用1mg ｼﾘﾝｼﾞ</t>
  </si>
  <si>
    <t>4987616003549</t>
  </si>
  <si>
    <t>ﾉﾎﾞｾﾌﾞﾝHI静注用2mg ｼﾘﾝｼﾞ</t>
  </si>
  <si>
    <t>4987616003563</t>
  </si>
  <si>
    <t>ﾉﾎﾞｾﾌﾞﾝHI静注用5mg ｼﾘﾝｼﾞ</t>
  </si>
  <si>
    <t>4987616003624</t>
  </si>
  <si>
    <t>ﾉﾎﾞｻｰﾃｨｰﾝ静注用2500</t>
  </si>
  <si>
    <t>4987616003686</t>
  </si>
  <si>
    <t>ﾚﾌｨｷｼｱ静注用500</t>
  </si>
  <si>
    <t>4987616003709</t>
  </si>
  <si>
    <t>ﾚﾌｨｷｼｱ静注用1000</t>
  </si>
  <si>
    <t>1000単位</t>
  </si>
  <si>
    <t>4987616003723</t>
  </si>
  <si>
    <t>ﾚﾌｨｷｼｱ静注用2000</t>
  </si>
  <si>
    <t>2000国際単位</t>
  </si>
  <si>
    <t>4987616003860</t>
  </si>
  <si>
    <t>ﾋﾞｸﾄｰｻﾞ皮下注18mg  1.8㎎対応品</t>
  </si>
  <si>
    <t>1ｷｯﾄ×2本</t>
  </si>
  <si>
    <t>4987616003884</t>
  </si>
  <si>
    <t>ﾌｨｱｽﾌﾟ注100単位/mL</t>
  </si>
  <si>
    <t>4987616003907</t>
  </si>
  <si>
    <t>ﾌｨｱｽﾌﾟ注ﾍﾟﾝﾌｨﾙ</t>
  </si>
  <si>
    <t>4987616003921</t>
  </si>
  <si>
    <t>ﾌｨｱｽﾌﾟ注ﾌﾚｯｸｽﾀｯﾁ</t>
  </si>
  <si>
    <t>4987616003969</t>
  </si>
  <si>
    <t>ﾘﾍﾞﾙｻｽ錠7mg</t>
    <rPh sb="6" eb="7">
      <t>ジョウ</t>
    </rPh>
    <phoneticPr fontId="11"/>
  </si>
  <si>
    <t>4987616004614</t>
  </si>
  <si>
    <t>ｸﾞﾙｶｺﾞﾝGﾉﾎﾞ注射用1mg</t>
  </si>
  <si>
    <t>4987616004751</t>
  </si>
  <si>
    <t>ｱﾚﾓ皮下注150mg</t>
  </si>
  <si>
    <t>4987616005062</t>
  </si>
  <si>
    <t>ｵｾﾞﾝﾋﾟｯｸ皮下注2mg</t>
  </si>
  <si>
    <t>1ｷｯﾄ×2本</t>
    <rPh sb="6" eb="7">
      <t>ホン</t>
    </rPh>
    <phoneticPr fontId="14"/>
  </si>
  <si>
    <t>4987616005222</t>
  </si>
  <si>
    <t>ｸﾞﾙｶｺﾞﾝGﾉﾎﾞ注射用1㎎</t>
  </si>
  <si>
    <t>1瓶×2瓶</t>
    <rPh sb="4" eb="5">
      <t>ビン</t>
    </rPh>
    <phoneticPr fontId="4"/>
  </si>
  <si>
    <t>4987617203504</t>
  </si>
  <si>
    <t>ｴｲｴﾑｵｰ･ｼﾞｬﾊﾟﾝ</t>
  </si>
  <si>
    <t>ﾋｰﾛﾝV眼粘弾剤2.3%ｼﾘﾝｼﾞ0.6mL</t>
  </si>
  <si>
    <t>2.3%0.6mL×1筒</t>
  </si>
  <si>
    <t>4987641074194</t>
  </si>
  <si>
    <t>帝國製薬</t>
  </si>
  <si>
    <t>ｲﾝﾃﾊﾞﾝｸﾘｰﾑ 25g</t>
  </si>
  <si>
    <t>1%1g 25g✕10ﾎﾝ ｱﾙﾐﾁｭｰﾌﾞ</t>
  </si>
  <si>
    <t>4987641077348</t>
  </si>
  <si>
    <t>MS温ｼｯﾌﾟ｢ﾀｲﾎｳ｣</t>
  </si>
  <si>
    <t>100g×10袋</t>
  </si>
  <si>
    <t>4987641081772</t>
  </si>
  <si>
    <t>ｹﾄﾌﾟﾛﾌｪﾝﾃｰﾌﾟS20mg｢ﾃｲｺｸ｣</t>
  </si>
  <si>
    <t>7枚×50袋</t>
    <rPh sb="1" eb="2">
      <t>マイ</t>
    </rPh>
    <rPh sb="5" eb="6">
      <t>フクロ</t>
    </rPh>
    <phoneticPr fontId="11"/>
  </si>
  <si>
    <t>4987650618303</t>
  </si>
  <si>
    <t>ｱｽﾄﾗｾﾞﾈｶ</t>
  </si>
  <si>
    <t>ﾉﾙﾊﾞﾃﾞｯｸｽ錠20mg</t>
  </si>
  <si>
    <t>4987650625301</t>
  </si>
  <si>
    <t>ｿﾞﾗﾃﾞｯｸｽ3.6mgﾃﾞﾎﾟ</t>
  </si>
  <si>
    <t>4987650626407</t>
  </si>
  <si>
    <t>ｱﾘﾐﾃﾞｯｸｽ錠1mg</t>
  </si>
  <si>
    <t>4987650642209</t>
  </si>
  <si>
    <t>ｿﾞﾗﾃﾞｯｸｽLA10.8mgﾃﾞﾎﾟ</t>
  </si>
  <si>
    <t>4987650654103</t>
  </si>
  <si>
    <t>ﾊﾟﾙﾐｺｰﾄ吸入液0.25mg</t>
  </si>
  <si>
    <t>1管×30管</t>
  </si>
  <si>
    <t>4987650659108</t>
  </si>
  <si>
    <t>ﾌｪｿﾛﾃﾞｯｸｽ筋注250mg</t>
  </si>
  <si>
    <t>4987650674101</t>
  </si>
  <si>
    <t>ﾀｸﾞﾘｯｿ錠40mg</t>
  </si>
  <si>
    <t>4987650675108</t>
  </si>
  <si>
    <t>ﾀｸﾞﾘｯｿ錠80mg</t>
  </si>
  <si>
    <t>4987650678109</t>
  </si>
  <si>
    <t>ﾘﾑﾊﾟｰｻﾞ錠100mg</t>
  </si>
  <si>
    <t>100mg56錠</t>
  </si>
  <si>
    <t>4987650679106</t>
  </si>
  <si>
    <t>ﾘﾑﾊﾟｰｻﾞ錠150mg</t>
  </si>
  <si>
    <t>4987650681109</t>
  </si>
  <si>
    <t>ｲﾐﾌｨﾝｼﾞ点滴静注500mg</t>
  </si>
  <si>
    <t>500mg 1V</t>
  </si>
  <si>
    <t>4987650682106</t>
  </si>
  <si>
    <t>ｲﾐﾌｨﾝｼﾞ点滴静注120mg</t>
  </si>
  <si>
    <t>120mg 1V</t>
  </si>
  <si>
    <t>4987650694109</t>
  </si>
  <si>
    <t>ﾛｹﾙﾏ懸濁用散分包5g</t>
  </si>
  <si>
    <t>28包</t>
  </si>
  <si>
    <t>4987650700107</t>
  </si>
  <si>
    <t>ｼﾅｼﾞｽ筋注液50mg</t>
  </si>
  <si>
    <t>4987650701104</t>
  </si>
  <si>
    <t>ｼﾅｼﾞｽ筋注液100mg</t>
  </si>
  <si>
    <t>4987650706109</t>
  </si>
  <si>
    <t>ﾈｷｼｳﾑｶﾌﾟｾﾙ20mg</t>
  </si>
  <si>
    <t>4987650707106</t>
  </si>
  <si>
    <t>ﾈｷｼｳﾑ懸濁用顆粒分包10mg</t>
  </si>
  <si>
    <t>1包×28包</t>
  </si>
  <si>
    <t>4987650710106</t>
  </si>
  <si>
    <t>ｵﾝﾃﾞｷｻ静注用200mg</t>
  </si>
  <si>
    <t>4987650711103</t>
  </si>
  <si>
    <t>ｲｼﾞｭﾄﾞ点滴静注25mg</t>
  </si>
  <si>
    <t>25mg 1.25mL 1V</t>
  </si>
  <si>
    <t>4987650712100</t>
  </si>
  <si>
    <t>ｲｼﾞｭﾄﾞ点滴静注300mg</t>
  </si>
  <si>
    <t>300mg 15mL 1V</t>
  </si>
  <si>
    <t>4987650714104</t>
  </si>
  <si>
    <t>8錠×4ｼｰﾄ</t>
  </si>
  <si>
    <t>4987650715101</t>
  </si>
  <si>
    <t>ﾄﾙｶﾌﾟ錠200mg</t>
  </si>
  <si>
    <t>4987650716108</t>
  </si>
  <si>
    <t>ﾃｾﾞｽﾊﾟｲｱ皮下注210mgﾍﾟﾝ</t>
  </si>
  <si>
    <t>1キット×1キット</t>
  </si>
  <si>
    <t>4987650717105</t>
  </si>
  <si>
    <t>ﾌｧｾﾝﾗ皮下注30mgﾍﾟﾝ</t>
  </si>
  <si>
    <t>キット</t>
  </si>
  <si>
    <t>4987650719109</t>
  </si>
  <si>
    <t>ｶﾙｹﾝｽ錠100mg</t>
  </si>
  <si>
    <t>100mg 14錠</t>
  </si>
  <si>
    <t>4987672105744</t>
  </si>
  <si>
    <t>ﾔﾝｾﾝﾌｧｰﾏ</t>
  </si>
  <si>
    <t>ｲﾝｳﾞｪｶﾞ錠3mg</t>
  </si>
  <si>
    <t>4987672105768</t>
  </si>
  <si>
    <t>ｲﾝｳﾞｪｶﾞ錠6mg</t>
  </si>
  <si>
    <t>4987672105782</t>
  </si>
  <si>
    <t>ｲﾝｳﾞｪｶﾞ錠9mg</t>
  </si>
  <si>
    <t>4987672132313</t>
  </si>
  <si>
    <t>4987672132320</t>
  </si>
  <si>
    <t>4987672132337</t>
  </si>
  <si>
    <t>4987672132344</t>
  </si>
  <si>
    <t>4987672132351</t>
  </si>
  <si>
    <t>4987672135529</t>
  </si>
  <si>
    <t>ｺﾝｻｰﾀ錠36mg</t>
  </si>
  <si>
    <t>4987672153615</t>
  </si>
  <si>
    <t>ｲﾑﾌﾞﾙﾋﾞｶｶﾌﾟｾﾙ140mg</t>
  </si>
  <si>
    <t>4987672156180</t>
  </si>
  <si>
    <t>ゼプリオンTRI水懸筋注175mgシリンジ</t>
  </si>
  <si>
    <t>4987672156197</t>
  </si>
  <si>
    <t>ゼプリオンTRI水懸筋注263mgシリンジ</t>
  </si>
  <si>
    <t>4987672156203</t>
  </si>
  <si>
    <t>ゼプリオンTRI水懸筋注350mgシリンジ</t>
  </si>
  <si>
    <t>4987672156210</t>
  </si>
  <si>
    <t>ゼプリオンTRI水懸筋注525mgシリンジ</t>
  </si>
  <si>
    <t>4987672171626</t>
  </si>
  <si>
    <t>ﾀﾞﾗｻﾞﾚｯｸｽ点滴静注100mg</t>
  </si>
  <si>
    <t>4987672176324</t>
  </si>
  <si>
    <t>ｼﾑﾂｰｻﾞ配合錠</t>
    <rPh sb="6" eb="9">
      <t>ハイゴウジョウ</t>
    </rPh>
    <phoneticPr fontId="4"/>
  </si>
  <si>
    <t>30錠×1瓶</t>
  </si>
  <si>
    <t>4987672183124</t>
  </si>
  <si>
    <t>ｻﾞｲﾃｨｶﾞ錠250mg</t>
  </si>
  <si>
    <t>4987672393189</t>
  </si>
  <si>
    <t>ﾘｽﾊﾟﾀﾞｰﾙ細粒1%</t>
  </si>
  <si>
    <t>ｱｰﾘｰﾀﾞ錠60mg</t>
  </si>
  <si>
    <t>60mg PTP 56T</t>
  </si>
  <si>
    <t>4987672584143</t>
  </si>
  <si>
    <t>ﾀﾞﾗｷｭｰﾛ配合皮下注</t>
  </si>
  <si>
    <t>4987672584822</t>
  </si>
  <si>
    <t>ｴﾎﾟﾌﾟﾛｽﾃﾉｰﾙ静注用0.5mg｢ﾔﾝｾﾝ｣</t>
  </si>
  <si>
    <t>4987672584839</t>
  </si>
  <si>
    <t>ｴﾎﾟﾌﾟﾛｽﾃﾉｰﾙ静注用1.5mg｢ﾔﾝｾﾝ｣</t>
  </si>
  <si>
    <t>4987672585584</t>
  </si>
  <si>
    <t>ﾗｲﾌﾞﾘﾊﾞﾝﾄ点滴静注350mg</t>
  </si>
  <si>
    <t>350mg7mL 1V</t>
  </si>
  <si>
    <t>4987672585676</t>
  </si>
  <si>
    <t>ﾗｽﾞｸﾙｰｽﾞ錠80mg</t>
  </si>
  <si>
    <t xml:space="preserve">7錠×2	</t>
    <rPh sb="1" eb="2">
      <t>ジョウ</t>
    </rPh>
    <phoneticPr fontId="14"/>
  </si>
  <si>
    <t>4987672585683</t>
  </si>
  <si>
    <t>ﾗｽﾞｸﾙｰｽﾞ錠240mg</t>
  </si>
  <si>
    <t>4987672587878</t>
  </si>
  <si>
    <t>ｼﾞｽﾊﾞﾙｶﾌﾟｾﾙ40mg</t>
  </si>
  <si>
    <t>PTP10×10シート</t>
  </si>
  <si>
    <t>4987672720657</t>
  </si>
  <si>
    <t>ﾃｸﾍﾞｲﾘ皮下注30mg</t>
  </si>
  <si>
    <t>30mg3mL 1V</t>
  </si>
  <si>
    <t>4987672720664</t>
  </si>
  <si>
    <t>ﾃｸﾍﾞｲﾘ皮下注153mg</t>
  </si>
  <si>
    <t>153mg1.7mL 1V</t>
  </si>
  <si>
    <t>4987672722941</t>
  </si>
  <si>
    <t>ﾀｰﾋﾞｰ皮下注3mg</t>
  </si>
  <si>
    <t>3mg 1.5mL1V</t>
  </si>
  <si>
    <t>4987672722958</t>
  </si>
  <si>
    <t>ﾀｰﾋﾞｰ皮下注40mg</t>
  </si>
  <si>
    <t>40mg 1mL1V</t>
  </si>
  <si>
    <t>4987672724860</t>
  </si>
  <si>
    <t>リブロファズ配合皮下注</t>
  </si>
  <si>
    <t>4987672725935</t>
  </si>
  <si>
    <t>4987672725942</t>
  </si>
  <si>
    <t>ｽﾃﾗｰﾗ皮下注45mgｼﾘﾝｼﾞ</t>
    <rPh sb="5" eb="8">
      <t>ヒカチュウ</t>
    </rPh>
    <phoneticPr fontId="4"/>
  </si>
  <si>
    <t>4987672794283</t>
  </si>
  <si>
    <t>ﾍﾞﾙｹｲﾄﾞ注射用3mg</t>
  </si>
  <si>
    <t>4987672830127</t>
  </si>
  <si>
    <t>ｺﾝｻｰﾀ錠18mg</t>
  </si>
  <si>
    <t>4987672830141</t>
  </si>
  <si>
    <t>ｺﾝｻｰﾀ錠27mg</t>
  </si>
  <si>
    <t>4987672830172</t>
  </si>
  <si>
    <t>ﾘｽﾊﾟﾀﾞｰﾙOD錠1mg</t>
  </si>
  <si>
    <t>4987672830196</t>
  </si>
  <si>
    <t>4987672830202</t>
  </si>
  <si>
    <t>ﾘｽﾊﾟﾀﾞｰﾙOD錠2mg</t>
  </si>
  <si>
    <t>4987672830226</t>
  </si>
  <si>
    <t>4987672856813</t>
  </si>
  <si>
    <t>ﾘｽﾊﾟﾀﾞｰﾙｺﾝｽﾀ筋注用25mg</t>
  </si>
  <si>
    <t>4987672856820</t>
  </si>
  <si>
    <t>ﾘｽﾊﾟﾀﾞｰﾙｺﾝｽﾀ筋注用37.5mg</t>
  </si>
  <si>
    <t>4987672856837</t>
  </si>
  <si>
    <t>ﾘｽﾊﾟﾀﾞｰﾙｺﾝｽﾀ筋注用50mg</t>
  </si>
  <si>
    <t>4987672865785</t>
  </si>
  <si>
    <t>ﾘｽﾊﾟﾀﾞｰﾙOD錠0.5mg</t>
  </si>
  <si>
    <t>4987672868199</t>
  </si>
  <si>
    <t>4987672994225</t>
  </si>
  <si>
    <t>ﾘｽﾊﾟﾀﾞｰﾙ内用液1mg/mL</t>
  </si>
  <si>
    <t>4987672997790</t>
  </si>
  <si>
    <t>ﾘｽﾊﾟﾀﾞｰﾙ錠 3mg ﾋｰﾄ</t>
  </si>
  <si>
    <t>4987672997806</t>
  </si>
  <si>
    <t>ﾘｽﾊﾟﾀﾞｰﾙ錠3mg</t>
  </si>
  <si>
    <t>4987699050027</t>
  </si>
  <si>
    <t>EAﾌｧｰﾏ</t>
  </si>
  <si>
    <t>ｸﾞｰﾌｨｽ錠5mg</t>
    <phoneticPr fontId="4"/>
  </si>
  <si>
    <t>4987699053905</t>
  </si>
  <si>
    <t>ｱﾙｷﾞU点滴静注20g</t>
  </si>
  <si>
    <t>4987699055206</t>
  </si>
  <si>
    <t>ｴﾚﾝﾀｰﾙ配合内用剤</t>
  </si>
  <si>
    <t>80g×14包</t>
  </si>
  <si>
    <t>4987699055404</t>
  </si>
  <si>
    <t>ｴﾚﾝﾀｰﾙP乳幼児用配合内用剤</t>
  </si>
  <si>
    <t>40g×10袋</t>
  </si>
  <si>
    <t>4987699056906</t>
  </si>
  <si>
    <t>ｱﾙｷﾞU配合顆粒</t>
  </si>
  <si>
    <t>4987699057101</t>
  </si>
  <si>
    <t>ﾆﾌﾚｯｸ配合内用剤</t>
  </si>
  <si>
    <t>4987699057200</t>
  </si>
  <si>
    <t>ﾘｰﾊﾞｸﾄ配合顆粒</t>
  </si>
  <si>
    <t>4987699057231</t>
  </si>
  <si>
    <t>ﾘｰﾊﾞｸﾄ配合経口ｾﾞﾘｰ</t>
  </si>
  <si>
    <t>1個×84個</t>
  </si>
  <si>
    <t>4987699058238</t>
  </si>
  <si>
    <t>ﾚｸﾀﾌﾞﾙ2mg注腸ﾌｫｰﾑ14回</t>
  </si>
  <si>
    <t>4987699058306</t>
  </si>
  <si>
    <t>ﾓﾋﾞﾌﾟﾚｯﾌﾟ配合内用剤</t>
  </si>
  <si>
    <t>4987699058504</t>
  </si>
  <si>
    <t>ESﾎﾟﾘﾀﾐﾝ配合顆粒</t>
  </si>
  <si>
    <t>2g×210包</t>
  </si>
  <si>
    <t>4987699059402</t>
  </si>
  <si>
    <t>ﾓﾋﾞｺｰﾙ配合内用剤LD</t>
  </si>
  <si>
    <t>6.8523g 100包</t>
  </si>
  <si>
    <t>4987700000089</t>
  </si>
  <si>
    <t>ﾕｰｼｰﾋﾞｰｼﾞｬﾊﾟﾝ</t>
  </si>
  <si>
    <t>ｲｰｹﾌﾟﾗﾄﾞﾗｲｼﾛｯﾌﾟ50%</t>
  </si>
  <si>
    <t>4987700000331</t>
  </si>
  <si>
    <t>ﾌﾞﾘｨﾋﾞｱｸﾄ錠25mg</t>
    <rPh sb="9" eb="10">
      <t>ジョウ</t>
    </rPh>
    <phoneticPr fontId="13"/>
  </si>
  <si>
    <t>4987700000348</t>
  </si>
  <si>
    <t>ﾌﾞﾘｨﾋﾞｱｸﾄ錠50mg</t>
    <rPh sb="9" eb="10">
      <t>ジョウ</t>
    </rPh>
    <phoneticPr fontId="13"/>
  </si>
  <si>
    <t>4987700000362</t>
  </si>
  <si>
    <t>ﾌﾞﾘｨﾋﾞｱｸﾄ静注25mg</t>
  </si>
  <si>
    <t>4987710000017</t>
  </si>
  <si>
    <t>ｹﾞﾙﾍﾞｼﾞｬﾊﾟﾝ</t>
  </si>
  <si>
    <t>ﾘﾋﾟｵﾄﾞｰﾙ480注10mL</t>
  </si>
  <si>
    <t>4987710000024</t>
  </si>
  <si>
    <t>ﾏｸﾞﾈｽｺｰﾌﾟ静注38%ｼﾘﾝｼﾞ10mL</t>
  </si>
  <si>
    <t>4987710000055</t>
  </si>
  <si>
    <t>ﾏｸﾞﾈｽｺｰﾌﾟ静注38%ｼﾘﾝｼﾞ15mL</t>
  </si>
  <si>
    <t>4987710000062</t>
  </si>
  <si>
    <t>ﾏｸﾞﾈｽｺｰﾌﾟ静注38%ｼﾘﾝｼﾞ20mL</t>
  </si>
  <si>
    <t>4987710000109</t>
  </si>
  <si>
    <t>ｵﾌﾟﾁﾚｲ350注20mL</t>
  </si>
  <si>
    <t>4987710000123</t>
  </si>
  <si>
    <t>ｵﾌﾟﾁﾚｲ350注 100mL</t>
  </si>
  <si>
    <t>74.1%100mL*5瓶</t>
  </si>
  <si>
    <t>4987710000154</t>
  </si>
  <si>
    <t>ｵﾌﾟﾁﾚｲ320注ｼﾘﾝｼﾞ100mL</t>
  </si>
  <si>
    <t>4987731003912</t>
  </si>
  <si>
    <t>CSLﾍﾞｰﾘﾝｸﾞ</t>
  </si>
  <si>
    <t>ｱﾙﾌﾞﾐﾅｰ25%静注12.5g/50mL</t>
  </si>
  <si>
    <t>4987731004223</t>
  </si>
  <si>
    <t>ｱﾙﾌﾞﾐﾅｰ5%静注12.5g/250mL</t>
  </si>
  <si>
    <t>4987731119941</t>
  </si>
  <si>
    <t>ﾌｨﾌﾞﾛｶﾞﾐﾝP静注用</t>
  </si>
  <si>
    <t>4987731141119</t>
  </si>
  <si>
    <t>ﾍﾞﾘﾌﾟﾗｽﾄPｺﾝﾋﾞｾｯﾄ組織接着用1mL</t>
  </si>
  <si>
    <t>1組×1組</t>
  </si>
  <si>
    <t>4987731141126</t>
  </si>
  <si>
    <t>ﾍﾞﾘﾌﾟﾗｽﾄPｺﾝﾋﾞｾｯﾄ組織接着用3mL</t>
  </si>
  <si>
    <t>4987731141133</t>
  </si>
  <si>
    <t>ﾍﾞﾘﾌﾟﾗｽﾄPｺﾝﾋﾞｾｯﾄ組織接着用5mL</t>
    <phoneticPr fontId="4"/>
  </si>
  <si>
    <t>4987731141317</t>
  </si>
  <si>
    <t>ｹｲｾﾝﾄﾗ静注用500</t>
  </si>
  <si>
    <t>500単位</t>
  </si>
  <si>
    <t>4987731141409</t>
  </si>
  <si>
    <t>ｲﾃﾞﾙﾋﾞｵﾝ静注用250</t>
  </si>
  <si>
    <t>4987731141416</t>
  </si>
  <si>
    <t>ｲﾃﾞﾙﾋﾞｵﾝ静注用500</t>
  </si>
  <si>
    <t>4987731141423</t>
  </si>
  <si>
    <t>ｲﾃﾞﾙﾋﾞｵﾝ静注用1000</t>
  </si>
  <si>
    <t>4987731141447</t>
  </si>
  <si>
    <t>ｲﾃﾞﾙﾋﾞｵﾝ静注用 3500</t>
  </si>
  <si>
    <t>4987731141515</t>
  </si>
  <si>
    <t>ｴｲﾌｽﾁﾗ静注用500</t>
  </si>
  <si>
    <t>500国際単位1瓶×1瓶</t>
  </si>
  <si>
    <t>4987731141546</t>
  </si>
  <si>
    <t>ｴｲﾌｽﾁﾗ静注用2000</t>
  </si>
  <si>
    <t>4987731142284</t>
  </si>
  <si>
    <t>ﾊｲｾﾞﾝﾄﾗ20%皮下注1g/5mL</t>
  </si>
  <si>
    <t>4987731142291</t>
  </si>
  <si>
    <t>ﾊｲｾﾞﾝﾄﾗ20%皮下注2g/10mL</t>
  </si>
  <si>
    <t>4987731142307</t>
  </si>
  <si>
    <t>ﾊｲｾﾞﾝﾄﾗ20%皮下注4g/20mL</t>
  </si>
  <si>
    <t>4987731142345</t>
  </si>
  <si>
    <t>ﾋﾟﾘｳﾞｨｼﾞｪﾝ10%静注2.5g/25mL</t>
  </si>
  <si>
    <t>4987731142352</t>
  </si>
  <si>
    <t>ﾋﾟﾘｳﾞｨｼﾞｪﾝ10%静注5g/50mL</t>
    <phoneticPr fontId="4"/>
  </si>
  <si>
    <t>5g50mL 1V</t>
  </si>
  <si>
    <t>4987731142369</t>
  </si>
  <si>
    <t>ﾋﾟﾘｳﾞｨｼﾞｪﾝ10%静注10g/100mL</t>
  </si>
  <si>
    <t>10g/100mL 1V</t>
  </si>
  <si>
    <t>4987731142376</t>
  </si>
  <si>
    <t>ﾋﾟﾘｳﾞｨｼﾞｪﾝ10%静注20g/200mL</t>
  </si>
  <si>
    <t>4987731142406</t>
  </si>
  <si>
    <t>ﾊｲｾﾞﾝﾄﾗ20%皮下注1g/5mLｼﾘﾝｼﾞ</t>
    <rPh sb="10" eb="13">
      <t>ヒカチュウ</t>
    </rPh>
    <phoneticPr fontId="13"/>
  </si>
  <si>
    <t>4987731142413</t>
  </si>
  <si>
    <t>ﾊｲｾﾞﾝﾄﾗ20%皮下注2g/10mLｼﾘﾝｼﾞ</t>
    <rPh sb="10" eb="13">
      <t>ヒカチュウ</t>
    </rPh>
    <phoneticPr fontId="13"/>
  </si>
  <si>
    <t>4987731142420</t>
  </si>
  <si>
    <t>ﾊｲｾﾞﾝﾄﾗ20%皮下注4g/20mLｼﾘﾝｼﾞ</t>
  </si>
  <si>
    <t>4987731144943</t>
  </si>
  <si>
    <t>ﾀｺｼｰﾙ組織接着用ｼｰﾄ(ﾚｷﾞｭﾗｰｻｲｽﾞ)</t>
  </si>
  <si>
    <t>1枚×1袋</t>
  </si>
  <si>
    <t>4987731144950</t>
  </si>
  <si>
    <t>ﾀｺｼｰﾙ組織接着用ｼｰﾄ(ﾊｰﾌｻｲｽﾞ)</t>
  </si>
  <si>
    <t>4987731144967</t>
  </si>
  <si>
    <t>ﾀｺｼｰﾙ組織接着用ｼｰﾄ</t>
  </si>
  <si>
    <t>4987741001014</t>
  </si>
  <si>
    <t>ﾃﾞﾝﾂﾌﾟﾗｲｼﾛﾅ</t>
  </si>
  <si>
    <t>歯科用ｷｼﾛｶｲﾝｶｰﾄﾘｯｼﾞ</t>
  </si>
  <si>
    <t>4987741223652</t>
  </si>
  <si>
    <t>歯科用ｼﾀﾈｽﾄ-ｵｸﾀﾌﾟﾚｼﾝｶｰﾄﾘｯｼﾞ</t>
  </si>
  <si>
    <t>4987748000010</t>
  </si>
  <si>
    <t>ﾄﾗｸﾘｱ錠62.5mg</t>
  </si>
  <si>
    <t>4987748003011</t>
  </si>
  <si>
    <t>ｵﾌﾟｽﾐｯﾄ錠10mg</t>
  </si>
  <si>
    <t>15錠×2ｼｰﾄ</t>
  </si>
  <si>
    <t>4987770501806</t>
  </si>
  <si>
    <t>興和</t>
  </si>
  <si>
    <t>ｱﾃﾞﾎｽ-Lｺｰﾜ注10mg</t>
  </si>
  <si>
    <t>4987770502001</t>
  </si>
  <si>
    <t>ｱﾃﾞﾎｽ-Lｺｰﾜ注40mg</t>
  </si>
  <si>
    <t>4987770502506</t>
  </si>
  <si>
    <t>ﾈｵｼﾈｼﾞﾝｺｰﾜ注1mg</t>
  </si>
  <si>
    <t>4987770511706</t>
  </si>
  <si>
    <t>ｶﾘﾒｰﾄ経口液20%</t>
  </si>
  <si>
    <t>4987770514301</t>
  </si>
  <si>
    <t>ｸﾞﾗﾅﾃｯｸ点眼液0.4%</t>
  </si>
  <si>
    <t>5ML×5瓶</t>
  </si>
  <si>
    <t>4987770515506</t>
  </si>
  <si>
    <t>ﾊﾟﾙﾓﾃﾞｨｱ錠0.1mg</t>
  </si>
  <si>
    <t>4987770516107</t>
  </si>
  <si>
    <t>ﾘﾄﾞﾒｯｸｽｺｰﾜﾛｰｼｮﾝ0.3%</t>
  </si>
  <si>
    <t>4987770518606</t>
  </si>
  <si>
    <t>ﾘﾄﾞﾒｯｸｽｺｰﾜ軟膏0.3%</t>
  </si>
  <si>
    <t>4987770519009</t>
  </si>
  <si>
    <t>4987770528407</t>
  </si>
  <si>
    <t>ｱﾃﾞﾎｽｺｰﾜ顆粒10%</t>
  </si>
  <si>
    <t>4987770529206</t>
  </si>
  <si>
    <t>ｲｿﾊﾞｲﾄﾞｼﾛｯﾌﾟ70%分包30mL</t>
  </si>
  <si>
    <t>1包×21包</t>
  </si>
  <si>
    <t>4987770529503</t>
  </si>
  <si>
    <t>ﾈｵｼﾈｼﾞﾝｺｰﾜ5%点眼液</t>
  </si>
  <si>
    <t>4987770529800</t>
  </si>
  <si>
    <t>ﾊﾟﾙﾓﾃﾞｨｱXR錠0.2mg</t>
  </si>
  <si>
    <t>4987770532008</t>
  </si>
  <si>
    <t>ﾗｯｸﾋﾞｰ微粒N</t>
  </si>
  <si>
    <t>1g×1008包</t>
  </si>
  <si>
    <t>4987770534606</t>
  </si>
  <si>
    <t>ｾﾚﾆｶR顆粒40%</t>
  </si>
  <si>
    <t>4987770534804</t>
  </si>
  <si>
    <t>1g×100包</t>
  </si>
  <si>
    <t>4987770535306</t>
  </si>
  <si>
    <t>ｾﾚﾆｶR錠200mg</t>
  </si>
  <si>
    <t>4987770547804</t>
  </si>
  <si>
    <t>強力ﾚｽﾀﾐﾝｺｰﾁｿﾞﾝｺｰﾜ軟膏</t>
  </si>
  <si>
    <t>4987770556202</t>
  </si>
  <si>
    <t>ﾌﾟﾛﾀﾉｰﾙS錠15mg</t>
  </si>
  <si>
    <t>4987770556707</t>
  </si>
  <si>
    <t>ﾚｽﾀﾐﾝｺｰﾜｸﾘｰﾑ1%</t>
  </si>
  <si>
    <t>4987770557001</t>
  </si>
  <si>
    <t>ｱﾃﾞﾎｽｺｰﾜ腸溶錠60</t>
  </si>
  <si>
    <t>4987770558503</t>
  </si>
  <si>
    <t>カリメートドライシロップ９２．５９％</t>
  </si>
  <si>
    <t>5.4g×126包</t>
    <rPh sb="8" eb="9">
      <t>ホウ</t>
    </rPh>
    <phoneticPr fontId="4"/>
  </si>
  <si>
    <t>4987770560308</t>
  </si>
  <si>
    <t>ﾌﾟﾛﾀﾉｰﾙL注0.2mg</t>
  </si>
  <si>
    <t>0.02%1mL1A✕10A</t>
  </si>
  <si>
    <t>4987770571205</t>
  </si>
  <si>
    <t>ﾚｽﾀﾐﾝｺｰﾜ錠10mg</t>
  </si>
  <si>
    <t>4987770575401</t>
  </si>
  <si>
    <t>ｶﾘﾒｰﾄ経口液20%（ﾉﾝﾌﾚｰﾊﾞｰ）</t>
  </si>
  <si>
    <t>4987770577405</t>
  </si>
  <si>
    <t>ｲﾄﾞﾒｼﾝｺｰﾜｸﾘｰﾑ1%</t>
  </si>
  <si>
    <t>35g×10本</t>
  </si>
  <si>
    <t>4987777000166</t>
  </si>
  <si>
    <t>ｽﾐｽ･ｱﾝﾄﾞ･ﾈﾌｭｰ</t>
  </si>
  <si>
    <t>ｶﾃﾞｯｸｽ軟膏0.9%</t>
  </si>
  <si>
    <t>100g×1本(ｱﾙﾐﾗﾐﾈｰﾄﾁｭｰﾌﾞ)</t>
  </si>
  <si>
    <t>4987782126202</t>
  </si>
  <si>
    <t>ｴﾌﾋﾟｰ</t>
  </si>
  <si>
    <t>ｴﾌﾋﾟｰOD錠2.5</t>
  </si>
  <si>
    <t>4987782126219</t>
  </si>
  <si>
    <t>2.5mg　30錠</t>
    <rPh sb="8" eb="9">
      <t>ジョウ</t>
    </rPh>
    <phoneticPr fontId="5"/>
  </si>
  <si>
    <t>4987792100827</t>
  </si>
  <si>
    <t>ﾐﾉﾄﾞﾛﾝ酸錠50mg｢JG｣</t>
  </si>
  <si>
    <t>50mg 2T</t>
  </si>
  <si>
    <t>4987792101084</t>
  </si>
  <si>
    <t>ﾌﾞﾃﾞﾎﾙ吸入粉末剤60吸入｢JG｣</t>
  </si>
  <si>
    <t>4987792101572</t>
  </si>
  <si>
    <t>ﾋﾟﾘﾄﾞｷｻｰﾙ錠10㎎「ﾂﾙﾊﾗ」</t>
  </si>
  <si>
    <t>4987792102920</t>
  </si>
  <si>
    <t>ｾﾊﾟﾐｯﾄ細粒1%</t>
  </si>
  <si>
    <t>1g×300包</t>
  </si>
  <si>
    <t>4987792102937</t>
  </si>
  <si>
    <t>ｾﾊﾟﾐｯﾄ-R細粒2% 0.5g分包</t>
  </si>
  <si>
    <t>0.5g 300包</t>
    <rPh sb="8" eb="9">
      <t>ホウ</t>
    </rPh>
    <phoneticPr fontId="5"/>
  </si>
  <si>
    <t>4987792110956</t>
  </si>
  <si>
    <t>ｼﾞｸﾛﾌｪﾅｸﾅﾄﾘｳﾑ坐剤25mg｢JG｣</t>
  </si>
  <si>
    <t>4987792112318</t>
  </si>
  <si>
    <t>ﾌﾙﾆﾄﾗｾﾞﾊﾟﾑ錠1mg｢JG｣</t>
  </si>
  <si>
    <t>4987792112387</t>
  </si>
  <si>
    <t>4987792112417</t>
  </si>
  <si>
    <t>ﾌﾙﾆﾄﾗｾﾞﾊﾟﾑ錠2mg｢JG｣</t>
  </si>
  <si>
    <t>4987792112486</t>
  </si>
  <si>
    <t>4987792112714</t>
  </si>
  <si>
    <t>ﾆﾄﾗｾﾞﾊﾟﾑ錠5mg｢JG｣</t>
  </si>
  <si>
    <t>4987792112813</t>
  </si>
  <si>
    <t>ﾆﾄﾗｾﾞﾊﾟﾑ錠10mg｢JG｣</t>
  </si>
  <si>
    <t>4987792115173</t>
  </si>
  <si>
    <t>ｵﾗﾝｻﾞﾋﾟﾝOD錠5mg｢JG｣</t>
  </si>
  <si>
    <t>4987792166717</t>
  </si>
  <si>
    <t>ﾍﾞﾀﾋｽﾁﾝﾒｼﾙ酸塩錠6mg｢TSU｣</t>
  </si>
  <si>
    <t>4987792168810</t>
  </si>
  <si>
    <t>ﾄﾘｱｿﾞﾗﾑ錠0.25mg｢CH｣</t>
  </si>
  <si>
    <t>4987792169213</t>
  </si>
  <si>
    <t>ﾁｱﾌﾟﾘﾄﾞ錠25mg｢JG｣</t>
  </si>
  <si>
    <t>4987792169985</t>
  </si>
  <si>
    <t>ｱｾﾄｱﾐﾉﾌｪﾝ｢JG｣原末</t>
  </si>
  <si>
    <t>4987792210311</t>
  </si>
  <si>
    <t>ﾌﾛｾﾐﾄﾞ錠20mg｢JG｣</t>
  </si>
  <si>
    <t>4987792214012</t>
  </si>
  <si>
    <t>ｹﾄｺﾅｿﾞｰﾙｸﾘｰﾑ2%｢JG｣</t>
  </si>
  <si>
    <t>4987792214111</t>
  </si>
  <si>
    <t>ｹﾄｺﾅｿﾞｰﾙﾛｰｼｮﾝ2%｢JG｣</t>
  </si>
  <si>
    <t>4987792214319</t>
  </si>
  <si>
    <t>ﾍﾞﾀﾒﾀｿﾞﾝ酪酸ｴｽﾃﾙﾌﾟﾛﾋﾟｵﾝ酸ｴｽﾃﾙﾛｰｼｮﾝ0.05%｢JG｣</t>
  </si>
  <si>
    <t>4987792216115</t>
  </si>
  <si>
    <t>ｱﾛﾁﾉﾛｰﾙ塩酸塩錠5mg｢JG｣</t>
  </si>
  <si>
    <t>4987792216313</t>
  </si>
  <si>
    <t>ｳﾙｿﾃﾞｵｷｼｺｰﾙ酸錠50mg｢JG｣</t>
  </si>
  <si>
    <t>4987792217815</t>
  </si>
  <si>
    <t>ｱｾﾞﾙﾆｼﾞﾋﾟﾝ錠16mg｢JG｣</t>
  </si>
  <si>
    <t>4987792220617</t>
  </si>
  <si>
    <t>ｶﾙﾎﾞｼｽﾃｲﾝ錠250mg｢JG｣</t>
  </si>
  <si>
    <t>4987792220655</t>
  </si>
  <si>
    <t>4987792222284</t>
  </si>
  <si>
    <t>ｾﾊﾟﾐｯﾄ-R細粒2%</t>
  </si>
  <si>
    <t>300g×1瓶</t>
  </si>
  <si>
    <t>4987792286149</t>
  </si>
  <si>
    <t>ﾋﾟｺｽﾙﾌｧｰﾄﾅﾄﾘｳﾑ内用液0.75%｢JG｣</t>
  </si>
  <si>
    <t>4987792291815</t>
  </si>
  <si>
    <t>ｱｿﾞｾﾐﾄﾞ錠30mg｢JG｣</t>
  </si>
  <si>
    <t>4987792291914</t>
  </si>
  <si>
    <t>ｱｿﾞｾﾐﾄﾞ錠60mg｢JG｣</t>
  </si>
  <si>
    <t>4987792295585</t>
  </si>
  <si>
    <t>ｵﾙﾃｸｻｰ口腔用軟膏0.1%</t>
  </si>
  <si>
    <t>4987792313418</t>
  </si>
  <si>
    <t>ﾐﾁｸﾞﾘﾆﾄﾞCa･OD錠5mg｢JG｣</t>
  </si>
  <si>
    <t>PTP 10T✕10</t>
  </si>
  <si>
    <t>4987792360610</t>
  </si>
  <si>
    <t>ﾀﾁｵﾝ散20%</t>
  </si>
  <si>
    <t>4987792610821</t>
  </si>
  <si>
    <t>ﾌﾙｺﾅｿﾞｰﾙｶﾌﾟｾﾙ50mg｢JG｣</t>
  </si>
  <si>
    <t xml:space="preserve">10カプセル×2	</t>
  </si>
  <si>
    <t>4987792658410</t>
  </si>
  <si>
    <t>ｻﾗｿﾞｽﾙﾌｧﾋﾟﾘｼﾞﾝ腸溶錠500mg｢CH｣</t>
  </si>
  <si>
    <t>4987798010229</t>
  </si>
  <si>
    <t>ﾊﾞｲｵｼﾞｪﾝ･ｼﾞｬﾊﾟﾝ</t>
  </si>
  <si>
    <t>ｽﾋﾟﾝﾗｻﾞ髄注12mg</t>
  </si>
  <si>
    <t>4987802241717</t>
  </si>
  <si>
    <t>ﾌｪﾘﾝｸﾞﾌｧｰﾏ</t>
  </si>
  <si>
    <t>ﾃﾞｽﾓﾌﾟﾚｼﾝ点鼻ｽﾌﾟﾚｰ2.5μg｢ﾌｪﾘﾝｸﾞ｣</t>
  </si>
  <si>
    <t>ﾐﾆﾘﾝﾒﾙﾄOD錠60μg</t>
  </si>
  <si>
    <t>ﾐﾆﾘﾝﾒﾙﾄOD錠120μg</t>
  </si>
  <si>
    <t>4987802249218</t>
  </si>
  <si>
    <t>ｺﾞﾅｯｸｽ皮下注用80mg</t>
  </si>
  <si>
    <t>4987802249225</t>
  </si>
  <si>
    <t>ｺﾞﾅｯｸｽ皮下注用120mg</t>
  </si>
  <si>
    <t>4987802249232</t>
  </si>
  <si>
    <t>ｺﾞﾅｯｸｽ皮下注用240mg</t>
  </si>
  <si>
    <t>4.2mL 2V</t>
  </si>
  <si>
    <t>4987805130162</t>
  </si>
  <si>
    <t>ﾌﾚｾﾞﾆｳｽｶｰﾋﾞｼﾞｬﾊﾟﾝ</t>
  </si>
  <si>
    <t>1袋×20袋</t>
    <rPh sb="1" eb="2">
      <t>フクロ</t>
    </rPh>
    <rPh sb="5" eb="6">
      <t>フクロ</t>
    </rPh>
    <phoneticPr fontId="14"/>
  </si>
  <si>
    <t>4987814001033</t>
  </si>
  <si>
    <t>ﾐﾉﾌｧｰｹﾞﾝ</t>
  </si>
  <si>
    <t>強力ﾈｵﾐﾉﾌｧｰｹﾞﾝｼｰ静注20mL</t>
  </si>
  <si>
    <t>4987814001040</t>
  </si>
  <si>
    <t>強力ﾈｵﾐﾉﾌｧｰｹﾞﾝｼｰP静注20mL</t>
  </si>
  <si>
    <t>20mL1A✕10A</t>
  </si>
  <si>
    <t>4987814001057</t>
  </si>
  <si>
    <t>4987814002016</t>
  </si>
  <si>
    <t>ｸﾞﾘﾁﾛﾝ配合錠</t>
  </si>
  <si>
    <t>4987814002047</t>
  </si>
  <si>
    <t>21錠×100ｼｰﾄ</t>
  </si>
  <si>
    <t>4987827000016</t>
  </si>
  <si>
    <t>ｱﾚｸｼｵﾝﾌｧｰﾏ</t>
  </si>
  <si>
    <t>ｿﾘﾘｽ点滴静注300mg</t>
  </si>
  <si>
    <t>4987827000030</t>
  </si>
  <si>
    <t>ﾕﾙﾄﾐﾘｽHI点滴静注300mg/3mL</t>
  </si>
  <si>
    <t>4987827001037</t>
  </si>
  <si>
    <t>ｽﾄﾚﾝｼﾞｯｸ皮下注28mg/0.7mL</t>
  </si>
  <si>
    <t>4987827001044</t>
  </si>
  <si>
    <t>ｽﾄﾚﾝｼﾞｯｸ皮下注40mg/1mL</t>
  </si>
  <si>
    <t>40mg1mL1瓶×1</t>
  </si>
  <si>
    <t>4987827001051</t>
  </si>
  <si>
    <t>ｽﾄﾚﾝｼﾞｯｸ皮下注80mg/0.8mL</t>
  </si>
  <si>
    <t>4987827011012</t>
  </si>
  <si>
    <t>ｺｾﾙｺﾞｶﾌﾟｾﾙ10mg</t>
  </si>
  <si>
    <t>28カプセル×1瓶</t>
  </si>
  <si>
    <t>4987827012019</t>
  </si>
  <si>
    <t>ｺｾﾙｺﾞｶﾌﾟｾﾙ25mg</t>
  </si>
  <si>
    <t>4987846101510</t>
  </si>
  <si>
    <t>ﾉｰﾍﾞﾙﾌｧｰﾏ</t>
  </si>
  <si>
    <t>ﾉﾍﾞﾙｼﾞﾝ錠25mg</t>
  </si>
  <si>
    <t>4987846102210</t>
  </si>
  <si>
    <t>ﾙﾅﾍﾞﾙ配合錠ULD</t>
  </si>
  <si>
    <t>PTP 21T✕3</t>
  </si>
  <si>
    <t>4987846103019</t>
  </si>
  <si>
    <t>ﾉｰﾍﾞﾙﾊﾞｰﾙ静注用250mg</t>
  </si>
  <si>
    <t>4987846104016</t>
  </si>
  <si>
    <t>ﾎｽﾄｲﾝ静注750mg</t>
  </si>
  <si>
    <t>4987846107017</t>
  </si>
  <si>
    <t>ﾕﾆﾀﾙｸ胸膜腔内注入用懸濁剤4g</t>
  </si>
  <si>
    <t>4987846108014</t>
  </si>
  <si>
    <t>ﾗﾊﾟﾘﾑｽ錠1mg</t>
  </si>
  <si>
    <t>10錠×3ｼｰﾄ</t>
    <rPh sb="2" eb="3">
      <t>ジョウ</t>
    </rPh>
    <phoneticPr fontId="5"/>
  </si>
  <si>
    <t>4987846108113</t>
  </si>
  <si>
    <t>ﾗﾊﾟﾘﾑｽ顆粒0.2%</t>
    <rPh sb="6" eb="8">
      <t>カリュウ</t>
    </rPh>
    <phoneticPr fontId="13"/>
  </si>
  <si>
    <t>4987846109011</t>
  </si>
  <si>
    <t>ﾚｽﾋﾟｱ静注･経口液60mg</t>
  </si>
  <si>
    <t>4987846110017</t>
  </si>
  <si>
    <t>ｻﾞﾉｻｰ点滴静注用1g</t>
  </si>
  <si>
    <t>4987846111014</t>
  </si>
  <si>
    <t>ﾗﾊﾟﾘﾑｽｹﾞﾙ0.2% 10g</t>
  </si>
  <si>
    <t>0.2%1g</t>
  </si>
  <si>
    <t>4987846114015</t>
  </si>
  <si>
    <t>ﾒﾗﾄﾍﾞﾙ顆粒小児用0.2%</t>
  </si>
  <si>
    <t>4987846114114</t>
  </si>
  <si>
    <t>メラトベル錠小児用1mg</t>
  </si>
  <si>
    <t>4987846114213</t>
  </si>
  <si>
    <t>メラトベル錠小児用2mg</t>
  </si>
  <si>
    <t>4987846115111</t>
  </si>
  <si>
    <t>ｼﾞﾝﾀｽ錠50mg</t>
  </si>
  <si>
    <t>4987846116019</t>
  </si>
  <si>
    <t>ｻﾙｸﾞﾏﾘﾝ吸入用250μg</t>
  </si>
  <si>
    <t>4987846303013</t>
  </si>
  <si>
    <t>ｺｽﾒｹﾞﾝ静注用0.5mg</t>
  </si>
  <si>
    <t>4987846304010</t>
  </si>
  <si>
    <t>ｲﾝﾀﾞｼﾝ静注用1mg</t>
  </si>
  <si>
    <t>4987846701215</t>
  </si>
  <si>
    <t>酢酸亜鉛錠25mg｢ﾉｰﾍﾞﾙ｣</t>
    <rPh sb="0" eb="2">
      <t>サクサン</t>
    </rPh>
    <rPh sb="2" eb="4">
      <t>アエン</t>
    </rPh>
    <rPh sb="4" eb="5">
      <t>ジョウ</t>
    </rPh>
    <phoneticPr fontId="13"/>
  </si>
  <si>
    <t>4987857150460</t>
  </si>
  <si>
    <t>ｱｯｳﾞｨ</t>
  </si>
  <si>
    <t>ﾏｳﾞｨﾚｯﾄ配合錠</t>
  </si>
  <si>
    <t>PTP 42錠</t>
  </si>
  <si>
    <t>4987857150507</t>
  </si>
  <si>
    <t>ﾋｭﾐﾗ皮下注20mgｼﾘﾝｼﾞ0.2mL</t>
  </si>
  <si>
    <t>4987857150569</t>
  </si>
  <si>
    <t>ﾋｭﾐﾗ皮下注40mgﾍﾟﾝ0.4mL</t>
  </si>
  <si>
    <t>4987857150750</t>
  </si>
  <si>
    <t>ﾍﾞﾈｸﾚｸｽﾀ錠100mg</t>
  </si>
  <si>
    <t>100mg 7錠</t>
  </si>
  <si>
    <t>4987857150774</t>
  </si>
  <si>
    <t>ﾍﾞﾈｸﾚｸｽﾀ錠10mg</t>
  </si>
  <si>
    <t>10mg 7錠</t>
  </si>
  <si>
    <t>4987857150798</t>
  </si>
  <si>
    <t>ﾍﾞﾈｸﾚｸｽﾀ錠50mg</t>
  </si>
  <si>
    <t>50mg 7錠</t>
  </si>
  <si>
    <t>4987857150910</t>
  </si>
  <si>
    <t>ﾘﾝｳﾞｫｯｸ錠7.5mg</t>
    <phoneticPr fontId="4"/>
  </si>
  <si>
    <t>7錠×4</t>
  </si>
  <si>
    <t>4987857150934</t>
  </si>
  <si>
    <t>ﾘﾝｳﾞｫｯｸ錠15mg</t>
  </si>
  <si>
    <t>4987857150996</t>
  </si>
  <si>
    <t>ｽｷﾘｰｼﾞ皮下注360mgｵｰﾄﾄﾞｰｻﾞｰ</t>
  </si>
  <si>
    <t>4987857151016</t>
  </si>
  <si>
    <t>ｽｷﾘｰｼﾞ点滴静注600mg</t>
  </si>
  <si>
    <t>4987857151085</t>
  </si>
  <si>
    <t>ｽｷﾘｰｼﾞ皮下注180mgｵｰﾄﾄﾞｰｻﾞｰ</t>
  </si>
  <si>
    <t>4987858100013</t>
  </si>
  <si>
    <t>ｵｰﾌｧﾝﾊﾟｼﾌｨｯｸ</t>
  </si>
  <si>
    <t>ﾌﾞﾌｪﾆｰﾙ錠500mg</t>
  </si>
  <si>
    <t>250錠×1瓶</t>
  </si>
  <si>
    <t>4987858100020</t>
  </si>
  <si>
    <t>ﾌﾞﾌｪﾆｰﾙ顆粒94%</t>
  </si>
  <si>
    <t>266g×1瓶</t>
  </si>
  <si>
    <t>4987858100044</t>
  </si>
  <si>
    <t>ｱｽﾄﾐﾝ錠10mg</t>
  </si>
  <si>
    <t>4987858100075</t>
  </si>
  <si>
    <t>ｿﾏｿﾞﾝ注射用10mg</t>
  </si>
  <si>
    <t>4987858100082</t>
  </si>
  <si>
    <t>ﾀﾞﾝﾄﾘｳﾑｶﾌﾟｾﾙ25mg</t>
  </si>
  <si>
    <t>4987858100099</t>
  </si>
  <si>
    <t>ﾀﾞﾝﾄﾘｳﾑ静注用20mg</t>
  </si>
  <si>
    <t>4987858100112</t>
  </si>
  <si>
    <t>ｼﾞｱｿﾞｷｼﾄﾞｶﾌﾟｾﾙ25mg｢OP｣</t>
  </si>
  <si>
    <t>20ｶﾌﾟｾﾙ×2ｼｰﾄ</t>
  </si>
  <si>
    <t>4987858200041</t>
  </si>
  <si>
    <t>4987858210125</t>
  </si>
  <si>
    <t>ﾗｼﾞﾚｽ錠</t>
  </si>
  <si>
    <t>4987864301015</t>
  </si>
  <si>
    <t>SBIﾌｧｰﾏ</t>
  </si>
  <si>
    <t>ｱﾗﾍﾞﾙ内用剤1.5g</t>
  </si>
  <si>
    <t>4987867171127</t>
  </si>
  <si>
    <t>日本血液製剤機構</t>
  </si>
  <si>
    <t>献血ｱﾙﾌﾞﾐﾝ25%静注5g/20mL｢ﾍﾞﾈｼｽ｣</t>
  </si>
  <si>
    <t>4987867195536</t>
  </si>
  <si>
    <t>献血ｱﾙﾌﾞﾐﾝ25%静注12.5g/50mL｢ﾍﾞﾈｼｽ｣</t>
  </si>
  <si>
    <t>4987867293294</t>
  </si>
  <si>
    <t>ﾍﾌﾞｽﾌﾞﾘﾝIH静注1000単位</t>
  </si>
  <si>
    <t>4987867303542</t>
  </si>
  <si>
    <t>ﾃﾀﾉﾌﾞﾘﾝIH静注250単位</t>
  </si>
  <si>
    <t>4987867323083</t>
  </si>
  <si>
    <t>ﾉｲｱｰﾄ静注用500単位</t>
  </si>
  <si>
    <t>4987867505144</t>
  </si>
  <si>
    <t>献血ｳﾞｪﾉｸﾞﾛﾌﾞﾘﾝIH10%静注0.5g/5mL</t>
  </si>
  <si>
    <t>5mL</t>
  </si>
  <si>
    <t>4987867505168</t>
  </si>
  <si>
    <t>献血ｳﾞｪﾉｸﾞﾛﾌﾞﾘﾝIH10%静注2.5g/25mL</t>
  </si>
  <si>
    <t>25mL</t>
  </si>
  <si>
    <t>4987867505175</t>
  </si>
  <si>
    <t>献血ｳﾞｪﾉｸﾞﾛﾌﾞﾘﾝIH10%静注5g/50mL</t>
  </si>
  <si>
    <t>50mL 1瓶</t>
  </si>
  <si>
    <t>4987867505182</t>
  </si>
  <si>
    <t>献血ｳﾞｪﾉｸﾞﾛﾌﾞﾘﾝIH10%静注10g/100mL</t>
  </si>
  <si>
    <t>100mL</t>
  </si>
  <si>
    <t>4987867505199</t>
  </si>
  <si>
    <t>献血ｳﾞｪﾉｸﾞﾛﾌﾞﾘﾝIH10%静注20g/200mL</t>
  </si>
  <si>
    <t>4987867512210</t>
  </si>
  <si>
    <t>献血ｱﾙﾌﾞﾐﾝ5%静注5g/100mL｢JB｣</t>
  </si>
  <si>
    <t>4987867512227</t>
  </si>
  <si>
    <t>献血ｱﾙﾌﾞﾐﾝ5%静注12.5g/250mL｢JB｣</t>
  </si>
  <si>
    <t>4987867535363</t>
  </si>
  <si>
    <t>ﾌｨﾌﾞﾘﾉｹﾞﾝHT静注用1g｢JB｣</t>
  </si>
  <si>
    <t>4987867535370</t>
  </si>
  <si>
    <t>ﾊﾌﾟﾄｸﾞﾛﾋﾞﾝ静注2000単位｢JB｣</t>
  </si>
  <si>
    <t>4987882010005</t>
  </si>
  <si>
    <t>ﾊﾞｲｵﾏﾘﾝﾌｧｰﾏｼｭｰﾃｨｶﾙｼﾞｬﾊﾟﾝ</t>
  </si>
  <si>
    <t>ﾎﾞｯｸｽｿﾞｺﾞ皮下注0.4mg</t>
  </si>
  <si>
    <t>4987882100003</t>
  </si>
  <si>
    <t>ﾎﾞｯｸｽｿﾞｺﾞ皮下注0.56mg</t>
  </si>
  <si>
    <t>4987882100010</t>
  </si>
  <si>
    <t>ﾎﾞｯｸｽｿﾞｺﾞ皮下注1.2mg</t>
  </si>
  <si>
    <t>4987884000165</t>
  </si>
  <si>
    <t>ｷﾞﾘｱﾄﾞ･ｻｲｴﾝｼｽﾞ</t>
  </si>
  <si>
    <t>ﾊｰﾎﾞﾆｰ配合錠</t>
  </si>
  <si>
    <t>4987884000301</t>
  </si>
  <si>
    <t>ﾂﾙﾊﾞﾀﾞ配合錠</t>
  </si>
  <si>
    <t>4987884000387</t>
  </si>
  <si>
    <t>ﾃﾞｼｺﾋﾞ配合錠HT</t>
  </si>
  <si>
    <t>4987884000462</t>
  </si>
  <si>
    <t>ﾍﾞｸﾙﾘｰ点滴静注用100mg</t>
  </si>
  <si>
    <t>4987884000486</t>
  </si>
  <si>
    <t>ﾋﾞｸﾀﾙﾋﾞ配合錠</t>
    <rPh sb="7" eb="10">
      <t>ハイゴウジョウ</t>
    </rPh>
    <phoneticPr fontId="6"/>
  </si>
  <si>
    <t>7錠×4シート</t>
  </si>
  <si>
    <t>4987884000547</t>
  </si>
  <si>
    <t>ﾄﾛﾃﾞﾙﾋﾞ点滴静注用200mg</t>
  </si>
  <si>
    <t>4987884000561</t>
  </si>
  <si>
    <t>ﾍﾞﾑﾘﾃﾞｨ錠25mg</t>
  </si>
  <si>
    <t>PTP 25mg 28錠</t>
  </si>
  <si>
    <t>4987892105845</t>
  </si>
  <si>
    <t>ﾌｪﾝﾀﾆﾙ注射液0.1mg｢ﾃﾙﾓ｣</t>
  </si>
  <si>
    <t>4987892105869</t>
  </si>
  <si>
    <t>ﾌｪﾝﾀﾆﾙ注射液0.25mg｢ﾃﾙﾓ｣</t>
  </si>
  <si>
    <t>4987892105883</t>
  </si>
  <si>
    <t>ﾌｪﾝﾀﾆﾙ注射液0.5mg｢ﾃﾙﾓ｣</t>
  </si>
  <si>
    <t>10mL　5A</t>
  </si>
  <si>
    <t>4987892126123</t>
  </si>
  <si>
    <t>ﾌﾙﾏｾﾞﾆﾙ静注0.5mgｼﾘﾝｼﾞ｢ﾃﾙﾓ｣</t>
  </si>
  <si>
    <t>4987892154829</t>
  </si>
  <si>
    <t>ﾛﾋﾟﾊﾞｶｲﾝ塩酸塩0.2%注ﾊﾞｯｸﾞ200mg/100mL｢ﾃﾙﾓ｣</t>
  </si>
  <si>
    <t>0.2%100mL 10袋</t>
  </si>
  <si>
    <t>4987892154881</t>
  </si>
  <si>
    <t>ﾛﾋﾟﾊﾞｶｲﾝ塩酸塩0.75%注150mg/20mL｢ﾃﾙﾓ｣</t>
  </si>
  <si>
    <t>1管×10管</t>
    <rPh sb="1" eb="2">
      <t>カン</t>
    </rPh>
    <rPh sb="5" eb="6">
      <t>カン</t>
    </rPh>
    <phoneticPr fontId="4"/>
  </si>
  <si>
    <t>4987892156809</t>
  </si>
  <si>
    <t>ｲﾉﾊﾞﾝ注100mg</t>
  </si>
  <si>
    <t>4987892156908</t>
  </si>
  <si>
    <t>ｲﾉﾊﾞﾝ注0.3%ｼﾘﾝｼﾞ</t>
  </si>
  <si>
    <t>4987892156922</t>
  </si>
  <si>
    <t>ｲﾉﾊﾞﾝ注0.6%ｼﾘﾝｼﾞ</t>
  </si>
  <si>
    <t>0.6% 50mL5筒</t>
  </si>
  <si>
    <t>4987892156960</t>
  </si>
  <si>
    <t>ﾄﾞﾌﾞﾀﾐﾝ持続静注150mgｼﾘﾝｼﾞ｢ﾃﾙﾓ」</t>
    <phoneticPr fontId="4"/>
  </si>
  <si>
    <t>4987892156984</t>
  </si>
  <si>
    <t>ﾄﾞﾌﾞﾀﾐﾝ持続静注300mgｼﾘﾝｼﾞ｢ﾃﾙﾓ｣</t>
  </si>
  <si>
    <t>4987892158032</t>
  </si>
  <si>
    <t>ﾆﾄﾛｸﾞﾘｾﾘﾝ静注25mg/50mLRFIDｼﾘﾝｼﾞ｢ﾃﾙﾓ｣</t>
  </si>
  <si>
    <t>4987896000184</t>
  </si>
  <si>
    <t>あゆみ製薬</t>
  </si>
  <si>
    <t>ｱｻﾞﾙﾌｨｼﾞﾝEN錠250mg</t>
  </si>
  <si>
    <t>4987896010817</t>
  </si>
  <si>
    <t>ｶﾛﾅｰﾙ錠200</t>
  </si>
  <si>
    <t>4987896010824</t>
  </si>
  <si>
    <t>4987896010879</t>
  </si>
  <si>
    <t>ｶﾛﾅｰﾙ錠300</t>
  </si>
  <si>
    <t>4987896010893</t>
  </si>
  <si>
    <t>4987896011210</t>
  </si>
  <si>
    <t>ｶﾛﾅｰﾙ錠500</t>
  </si>
  <si>
    <t>4987896011227</t>
  </si>
  <si>
    <t>4987896030587</t>
  </si>
  <si>
    <t>ｶﾛﾅｰﾙ細粒20%</t>
  </si>
  <si>
    <t>4987896165630</t>
  </si>
  <si>
    <t>ﾒﾄﾄﾚｷｻｰﾄ錠2mgあゆみ</t>
  </si>
  <si>
    <t>6錠×8ｼｰﾄ</t>
  </si>
  <si>
    <t>4987896250039</t>
  </si>
  <si>
    <t>ｱｾﾁﾙｼｽﾃｲﾝ内用液17.6%｢あゆみ｣</t>
  </si>
  <si>
    <t>20mL×10本</t>
  </si>
  <si>
    <t>4987901000109</t>
  </si>
  <si>
    <t>ｲﾌｪｸｻｰSRｶﾌﾟｾﾙ37.5mg</t>
  </si>
  <si>
    <t>37.5mg/CP PTP 10CP✕10</t>
  </si>
  <si>
    <t>4987901000505</t>
  </si>
  <si>
    <t>ｲﾌｪｸｻｰSRｶﾌﾟｾﾙ75mg</t>
  </si>
  <si>
    <t>4987901002608</t>
  </si>
  <si>
    <t>ｶﾙﾃﾞﾅﾘﾝ錠2mg</t>
  </si>
  <si>
    <t>4987901002905</t>
  </si>
  <si>
    <t>ｶﾙﾃﾞﾅﾘﾝOD錠0.5mg</t>
  </si>
  <si>
    <t>4987901003506</t>
  </si>
  <si>
    <t>ｷｻﾗﾀﾝ点眼液0.005%</t>
  </si>
  <si>
    <t>2.5mL×10瓶</t>
  </si>
  <si>
    <t>4987901007108</t>
  </si>
  <si>
    <t>ｿﾗﾅｯｸｽ0.4mg錠</t>
  </si>
  <si>
    <t>4987901012300</t>
  </si>
  <si>
    <t>ﾚﾊﾞﾁｵ錠20mg</t>
  </si>
  <si>
    <t>15錠×6ｼｰﾄ</t>
  </si>
  <si>
    <t>4987901017701</t>
  </si>
  <si>
    <t>ﾘﾋﾟﾄｰﾙ錠10mg</t>
  </si>
  <si>
    <t>4987901030106</t>
  </si>
  <si>
    <t>亜鉛華軟膏｢ﾎｴｲ｣</t>
  </si>
  <si>
    <t>500g×1個</t>
  </si>
  <si>
    <t>4987901036603</t>
  </si>
  <si>
    <t>ｲﾄﾗｺﾅｿﾞｰﾙ内用液1%｢VTRS｣140mL</t>
  </si>
  <si>
    <t xml:space="preserve">140mL </t>
  </si>
  <si>
    <t>4987901039901</t>
  </si>
  <si>
    <t>ｴﾋﾟﾅｽﾁﾝ塩酸塩錠20mg｢VTRS｣</t>
  </si>
  <si>
    <t>4987901048002</t>
  </si>
  <si>
    <t>ｶﾙﾀﾝOD錠500mg</t>
  </si>
  <si>
    <t>4987901050302</t>
  </si>
  <si>
    <t>ｷﾆｼﾞﾝ硫酸塩錠100㎎｢VTRS｣</t>
  </si>
  <si>
    <t>4987901057707</t>
  </si>
  <si>
    <t>ｼｸﾛｽﾎﾟﾘﾝｶﾌﾟｾﾙ10㎎｢VTRS｣</t>
  </si>
  <si>
    <t>10mg 100cap</t>
  </si>
  <si>
    <t>4987901057806</t>
  </si>
  <si>
    <t>ｼｸﾛｽﾎﾟﾘﾝｶﾌﾟｾﾙ25㎎｢VTRS｣</t>
  </si>
  <si>
    <t>4987901057905</t>
  </si>
  <si>
    <t>ｼｸﾛｽﾎﾟﾘﾝｶﾌﾟｾﾙ50㎎｢VTRS｣</t>
  </si>
  <si>
    <t>4987901065108</t>
  </si>
  <si>
    <t>ｾﾌﾀｼﾞｼﾞﾑ静注用1g｢VTRS｣</t>
  </si>
  <si>
    <t>4987901068208</t>
  </si>
  <si>
    <t>ﾀﾑｽﾛｼﾝ塩酸塩OD錠0.1mg｢VTRS｣</t>
  </si>
  <si>
    <t>4987901068406</t>
  </si>
  <si>
    <t>4987901071802</t>
  </si>
  <si>
    <t>ﾄﾞﾊﾟﾐﾝ塩酸塩点滴静注液600mgｷｯﾄ｢VTRS｣</t>
  </si>
  <si>
    <t>4987901072106</t>
  </si>
  <si>
    <t>ﾄﾞﾌﾞﾀﾐﾝ点滴静注液600㎎ｷｯﾄ｢VTRS｣</t>
  </si>
  <si>
    <t>4987901082402</t>
  </si>
  <si>
    <t>ﾌｪﾉﾊﾞﾙﾋﾞﾀｰﾙ散10%｢ﾎｴｲ｣</t>
  </si>
  <si>
    <t>4987901085205</t>
  </si>
  <si>
    <t>ﾌﾚｶｲﾆﾄﾞ酢酸塩錠50mg｢VTRS｣</t>
  </si>
  <si>
    <t>4987901091305</t>
  </si>
  <si>
    <t>ﾐｺﾌｪﾉｰﾙ酸ﾓﾌｪﾁﾙｶﾌﾟｾﾙ250mg｢VTRS｣</t>
  </si>
  <si>
    <t>PTP 250mg 100cap</t>
  </si>
  <si>
    <t>4987901097000</t>
  </si>
  <si>
    <t>ﾗﾍﾞﾌﾟﾗｿﾞｰﾙNa錠10mg｢VTRS｣</t>
  </si>
  <si>
    <t>4987901097406</t>
  </si>
  <si>
    <t>4987901103008</t>
  </si>
  <si>
    <t>ﾚﾎﾞﾌﾛｷｻｼﾝ点眼液1.5%｢VTRS｣</t>
  </si>
  <si>
    <t>4987901107402</t>
  </si>
  <si>
    <t>ｶﾞﾝｼｸﾛﾋﾞﾙ点滴静注用500㎎｢VTRS｣</t>
  </si>
  <si>
    <t>4987901110204</t>
  </si>
  <si>
    <t>ｱﾐﾃｨｰｻﾞｶﾌﾟｾﾙ24㎍</t>
  </si>
  <si>
    <t>4987901111003</t>
  </si>
  <si>
    <t>ｴﾋﾟﾍﾟﾝ注射液0.15mg</t>
  </si>
  <si>
    <t>0.15mg1筒×1筒</t>
  </si>
  <si>
    <t>4987901111102</t>
  </si>
  <si>
    <t>ｴﾋﾟﾍﾟﾝ注射液0.3mg</t>
  </si>
  <si>
    <t>0.3mg1筒×1筒</t>
  </si>
  <si>
    <t>4987901111508</t>
  </si>
  <si>
    <t>エリスロシンドライシロップＷ２０％</t>
  </si>
  <si>
    <t>4987901111904</t>
  </si>
  <si>
    <t>ｴﾘｽﾛｼﾝ錠100mg</t>
  </si>
  <si>
    <t>4987901112109</t>
  </si>
  <si>
    <t>ｴﾘｽﾛｼﾝ錠200mg</t>
  </si>
  <si>
    <t>4987901112307</t>
  </si>
  <si>
    <t>ｴﾘｽﾛｼﾝ点滴静注用500mg</t>
  </si>
  <si>
    <t>4987901117500</t>
  </si>
  <si>
    <t>ﾌｪﾛ･ｸﾞﾗﾃﾞｭﾒｯﾄ錠105mg</t>
  </si>
  <si>
    <t>4987901119009</t>
  </si>
  <si>
    <t>ﾎｸﾅﾘﾝﾃｰﾌﾟ2mg</t>
  </si>
  <si>
    <t>4987901120401</t>
  </si>
  <si>
    <t>ﾎﾟﾘﾌﾙ錠500mg</t>
  </si>
  <si>
    <t>4987901120708</t>
  </si>
  <si>
    <t>ﾘﾊﾟｸﾚｵﾝｶﾌﾟｾﾙ150mg</t>
  </si>
  <si>
    <t>12ｶﾌﾟｾﾙ×10ｼｰﾄ</t>
  </si>
  <si>
    <t>4987901120906</t>
  </si>
  <si>
    <t>ﾘﾊﾟｸﾚｵﾝ顆粒300mg分包</t>
  </si>
  <si>
    <t>4987901121309</t>
  </si>
  <si>
    <t>ﾒﾝﾄﾞﾝｶﾌﾟｾﾙ7.5mg</t>
  </si>
  <si>
    <t>4987901127103</t>
  </si>
  <si>
    <t>ｱﾑﾛｼﾞﾋﾟﾝOD錠2.5mg｢VTRS｣</t>
  </si>
  <si>
    <t>4987901127707</t>
  </si>
  <si>
    <t>ｱﾑﾛｼﾞﾋﾟﾝOD錠5mg｢VTRS｣</t>
  </si>
  <si>
    <t>140錠</t>
  </si>
  <si>
    <t>4987901127806</t>
  </si>
  <si>
    <t>アムロジピンOD錠5mg「VTRS」</t>
  </si>
  <si>
    <t>バラ 500錠×1瓶</t>
  </si>
  <si>
    <t>4987901129107</t>
  </si>
  <si>
    <t>ｾﾚｺｷｼﾌﾞ錠100mg｢VTRS｣</t>
  </si>
  <si>
    <t>4987901129602</t>
  </si>
  <si>
    <t>ｾﾚｺｷｼﾌﾞ錠200mg｢VTRS｣</t>
  </si>
  <si>
    <t>PTP 200mg　140錠</t>
  </si>
  <si>
    <t>4987901130202</t>
  </si>
  <si>
    <t>ﾌﾟﾚｶﾞﾊﾞﾘﾝOD錠25mg｢VTRS｣</t>
  </si>
  <si>
    <t>4987901130509</t>
  </si>
  <si>
    <t>ﾌﾟﾚｶﾞﾊﾞﾘﾝOD錠75mg｢VTRS｣</t>
  </si>
  <si>
    <t>4987901131704</t>
  </si>
  <si>
    <t>ｱﾄﾛﾋﾟﾝ硫酸塩水和物｢ﾎｴｲ｣</t>
  </si>
  <si>
    <t>1g×1瓶</t>
  </si>
  <si>
    <t>4987901132701</t>
  </si>
  <si>
    <t>乳糖水和物｢ﾎｴｲ｣</t>
  </si>
  <si>
    <t>4987901132800</t>
  </si>
  <si>
    <t>乳糖水和物｢ﾎｴｲ｣CF</t>
  </si>
  <si>
    <t>4987901132909</t>
  </si>
  <si>
    <t>乳糖水和物｢ﾎｴｲ｣EFC</t>
  </si>
  <si>
    <t>4987906005116</t>
  </si>
  <si>
    <t>ﾑﾝﾃﾞｨﾌｧｰﾏ</t>
  </si>
  <si>
    <t>ﾑﾝﾃﾞｼﾝｶﾌﾟｾﾙ100mg</t>
  </si>
  <si>
    <t>6ｶﾌﾟｾﾙ×14ｼｰﾄ</t>
  </si>
  <si>
    <t>4987906060016</t>
  </si>
  <si>
    <t>ｼﾞﾌｫﾙﾀ注射液20mg</t>
  </si>
  <si>
    <t>4987906081325</t>
  </si>
  <si>
    <t>ｱﾈﾚﾑ静注用50mg</t>
  </si>
  <si>
    <t>50mg ×10瓶</t>
  </si>
  <si>
    <t>4987909101112</t>
  </si>
  <si>
    <t>点滴静注用ﾎｽｶﾋﾞﾙ注24mg/mL</t>
  </si>
  <si>
    <t>4987909110718</t>
  </si>
  <si>
    <t>ﾛｲｽﾀﾁﾝ注8mg</t>
  </si>
  <si>
    <t>4987909121110</t>
  </si>
  <si>
    <t>クリニジェン</t>
  </si>
  <si>
    <t>ﾌﾞｺﾗﾑ口腔用液2.5mg</t>
  </si>
  <si>
    <t>1筒×4本</t>
  </si>
  <si>
    <t>4987909121219</t>
  </si>
  <si>
    <t>ﾌﾞｺﾗﾑ口腔用液5mg</t>
  </si>
  <si>
    <t>4987909121318</t>
  </si>
  <si>
    <t>ﾌﾞｺﾗﾑ口腔用液7.5mg</t>
  </si>
  <si>
    <t>4987909121417</t>
  </si>
  <si>
    <t>ﾌﾞｺﾗﾑ口腔用液10mg</t>
  </si>
  <si>
    <t>4987909121523</t>
  </si>
  <si>
    <t>ﾊﾛﾏﾝｽ注50mg</t>
  </si>
  <si>
    <t>4987909121622</t>
  </si>
  <si>
    <t>ﾊﾛﾏﾝｽ注100mg</t>
  </si>
  <si>
    <t>4987916002211</t>
  </si>
  <si>
    <t>ﾀﾑｽﾛｼﾝ塩酸塩OD錠0.2mg｢明治｣</t>
  </si>
  <si>
    <t>4987916002556</t>
  </si>
  <si>
    <t>ﾋｱﾙﾛﾝ酸Na関節注25mgｼﾘﾝｼﾞ｢明治｣</t>
  </si>
  <si>
    <t>1% 2.5mL 10筒</t>
  </si>
  <si>
    <t>4987916003058</t>
  </si>
  <si>
    <t>4987919100198</t>
  </si>
  <si>
    <t>セファメジンα点滴用キット２ｇ</t>
  </si>
  <si>
    <t>2g×10キット</t>
  </si>
  <si>
    <t>4987919100235</t>
  </si>
  <si>
    <t>ロドピン細粒10%</t>
  </si>
  <si>
    <t>4987919100259</t>
  </si>
  <si>
    <t>LTLﾌｧｰﾏ</t>
  </si>
  <si>
    <t>ﾛﾄﾞﾋﾟﾝ錠100mg</t>
  </si>
  <si>
    <t>4987919100266</t>
  </si>
  <si>
    <t>ﾛﾄﾞﾋﾟﾝ錠25mg</t>
  </si>
  <si>
    <t>4987919100273</t>
  </si>
  <si>
    <t>4987919100280</t>
  </si>
  <si>
    <t>ﾛﾄﾞﾋﾟﾝ錠50mg</t>
  </si>
  <si>
    <t>4987919100297</t>
  </si>
  <si>
    <t>4987919100594</t>
  </si>
  <si>
    <t>ｶﾞｽﾀｰ注射液20mg</t>
  </si>
  <si>
    <t>4987919100600</t>
  </si>
  <si>
    <t>20mg/2mL✕5A</t>
  </si>
  <si>
    <t>4987919100617</t>
  </si>
  <si>
    <t>ﾅｾﾞｱOD錠0.1mg</t>
  </si>
  <si>
    <t>1錠×10ｼｰﾄ</t>
  </si>
  <si>
    <t>4987919100785</t>
  </si>
  <si>
    <t>ｾﾌｿﾞﾝｶﾌﾟｾﾙ100mg</t>
  </si>
  <si>
    <t>4987919100907</t>
  </si>
  <si>
    <t>ﾍﾟﾙｼﾞﾋﾟﾝ注射液10mg</t>
  </si>
  <si>
    <t>4987919100938</t>
  </si>
  <si>
    <t>ﾍﾟﾙｼﾞﾋﾟﾝ注射液2mg</t>
  </si>
  <si>
    <t>4987919101164</t>
  </si>
  <si>
    <t>ｾﾛｸｴﾙ25mg錠</t>
  </si>
  <si>
    <t>4987925100052</t>
  </si>
  <si>
    <t>太陽ﾌｧﾙﾏ</t>
  </si>
  <si>
    <t>ｶｲﾄﾘﾙ錠1mg</t>
    <rPh sb="5" eb="6">
      <t>ジョウ</t>
    </rPh>
    <phoneticPr fontId="18"/>
  </si>
  <si>
    <t>4987925100458</t>
  </si>
  <si>
    <t>ﾊﾞｸﾄﾗﾐﾝ注</t>
  </si>
  <si>
    <t>4987925101035</t>
  </si>
  <si>
    <t>ﾛｾﾌｨﾝ静注用1g</t>
  </si>
  <si>
    <t>1g1V✕10V</t>
  </si>
  <si>
    <t>4987925115308</t>
  </si>
  <si>
    <t>ｼﾞｺﾞｼﾝ錠0.125mg</t>
  </si>
  <si>
    <t>0.125mg/T PTP 10T✕10</t>
  </si>
  <si>
    <t>4987925115339</t>
  </si>
  <si>
    <t>ｼﾞｺﾞｼﾝ錠0.25mg</t>
  </si>
  <si>
    <t>0.25mg/T PTP 10T✕10</t>
  </si>
  <si>
    <t>4987925116138</t>
  </si>
  <si>
    <t>ｵｲｸﾞﾙｺﾝ錠1.25mg</t>
  </si>
  <si>
    <t>4987925116442</t>
  </si>
  <si>
    <t>ｸﾞﾘｾｵｰﾙ注</t>
  </si>
  <si>
    <t>200mL1袋✕20袋</t>
  </si>
  <si>
    <t>4987925117289</t>
  </si>
  <si>
    <t>塩酸ﾌﾟﾛｶﾙﾊﾞｼﾞﾝｶﾌﾟｾﾙ50mg｢TYP｣ ﾊﾞﾗ100P</t>
  </si>
  <si>
    <t>4987925117715</t>
  </si>
  <si>
    <t>ｼﾞｺﾞｼﾝ注0.25mg</t>
  </si>
  <si>
    <t>0.25mg/1mL✕10A</t>
  </si>
  <si>
    <t>4987925117814</t>
  </si>
  <si>
    <t>ﾘﾎﾞﾄﾘｰﾙ細粒0.1%</t>
  </si>
  <si>
    <t>ﾏﾄﾞﾊﾟｰ配合錠L100</t>
    <phoneticPr fontId="4"/>
  </si>
  <si>
    <t>4987925119702</t>
  </si>
  <si>
    <t>ｼﾞｺﾞｼﾝ散0.1％</t>
  </si>
  <si>
    <t>100ｇ×1袋</t>
    <rPh sb="6" eb="7">
      <t>フクロ</t>
    </rPh>
    <phoneticPr fontId="4"/>
  </si>
  <si>
    <t>4987925119719</t>
  </si>
  <si>
    <t>ﾋﾟﾄﾞｷｻｰﾙ錠 10㎎</t>
  </si>
  <si>
    <t>4987925119726</t>
  </si>
  <si>
    <t>ﾋﾟﾄﾞｷｻｰﾙ錠20mg</t>
  </si>
  <si>
    <t>4987925160889</t>
  </si>
  <si>
    <t>ﾋﾟﾄﾞｷｻｰﾙ注10mg</t>
  </si>
  <si>
    <t>1管×50管</t>
    <rPh sb="1" eb="2">
      <t>クダ</t>
    </rPh>
    <rPh sb="5" eb="6">
      <t>クダ</t>
    </rPh>
    <phoneticPr fontId="4"/>
  </si>
  <si>
    <t>4987925605106</t>
  </si>
  <si>
    <t>ｲﾝﾃﾞﾗﾙ注射液2mg</t>
  </si>
  <si>
    <t>4987925621519</t>
  </si>
  <si>
    <t>ﾒｷｼﾁｰﾙｶﾌﾟｾﾙ50mg</t>
  </si>
  <si>
    <t>4987925670104</t>
  </si>
  <si>
    <t>ｲﾝﾃﾞﾗﾙ錠10mg</t>
  </si>
  <si>
    <t>4987930101013</t>
  </si>
  <si>
    <t>ﾚｺﾙﾀﾞﾃｨ･ﾚｱ･ﾃﾞｨｼｰｽﾞ･ｼﾞｬﾊﾟﾝ</t>
  </si>
  <si>
    <t>ｶｰﾊﾞｸﾞﾙ分散錠200mg</t>
  </si>
  <si>
    <t>5錠×1瓶</t>
  </si>
  <si>
    <t>4987930513014</t>
  </si>
  <si>
    <t>ｲﾌﾞﾘｰﾌ静注20mg</t>
  </si>
  <si>
    <t>20mg2mL1V✕3V</t>
  </si>
  <si>
    <t>4987937100132</t>
  </si>
  <si>
    <t>ｼﾝﾊﾞｲｵ製薬</t>
  </si>
  <si>
    <t>ﾄﾚｱｷｼﾝ点滴静注液100mg/4mL</t>
  </si>
  <si>
    <t>100mg 4mL 1V</t>
  </si>
  <si>
    <t>4987938000141</t>
  </si>
  <si>
    <t>ﾚｵﾌｧｰﾏ</t>
  </si>
  <si>
    <t>ﾈﾘｿﾞﾅ軟膏0.1%</t>
  </si>
  <si>
    <t>4987938000189</t>
  </si>
  <si>
    <t>0.1% 500g 1瓶</t>
  </si>
  <si>
    <t>4987938000226</t>
  </si>
  <si>
    <t>ﾈﾘｿﾞﾅﾕﾆﾊﾞｰｻﾙｸﾘｰﾑ0.1%</t>
  </si>
  <si>
    <t>4987939104305</t>
  </si>
  <si>
    <t>GEﾍﾙｽｹｱﾌｧｰﾏ</t>
  </si>
  <si>
    <t>ｿﾅｿﾞｲﾄﾞ注射用16μL</t>
  </si>
  <si>
    <t>4987939106200</t>
  </si>
  <si>
    <t>ｵﾑﾆﾊﾟｰｸ240注ｼﾘﾝｼﾞ100mL</t>
  </si>
  <si>
    <t>100mL 5筒</t>
  </si>
  <si>
    <t>4987939106286</t>
  </si>
  <si>
    <t>ｵﾑﾆﾊﾟｰｸ300注ｼﾘﾝｼﾞ100mL</t>
  </si>
  <si>
    <t>1筒×5本</t>
  </si>
  <si>
    <t>4987939106422</t>
  </si>
  <si>
    <t>ｵﾑﾆﾊﾟｰｸ350注ｼﾘﾝｼﾞ100mL</t>
  </si>
  <si>
    <t>100mL 5本</t>
  </si>
  <si>
    <t>4987939106552</t>
  </si>
  <si>
    <t>ｵﾑﾆﾊﾟｰｸ240注10mL</t>
  </si>
  <si>
    <t>4987939106606</t>
  </si>
  <si>
    <t>ｵﾑﾆﾊﾟｰｸ300注20mL</t>
  </si>
  <si>
    <t>4987939106613</t>
  </si>
  <si>
    <t>ｵﾑﾆﾊﾟｰｸ300注50mL</t>
  </si>
  <si>
    <t>4987939106620</t>
  </si>
  <si>
    <t>ｵﾑﾆﾊﾟｰｸ300注100mL</t>
  </si>
  <si>
    <t>4987939106651</t>
  </si>
  <si>
    <t>ｵﾑﾆﾊﾟｰｸ350注20mL</t>
  </si>
  <si>
    <t>4987939106668</t>
  </si>
  <si>
    <t>ｵﾑﾆﾊﾟｰｸ350注50mL</t>
  </si>
  <si>
    <t>4987939106675</t>
  </si>
  <si>
    <t>ｵﾑﾆﾊﾟｰｸ350注100mL</t>
  </si>
  <si>
    <t>4987939122736</t>
  </si>
  <si>
    <t>ﾋﾞｼﾞﾊﾟｰｸ270注20mL</t>
  </si>
  <si>
    <t>54.97% 20mL 5本</t>
  </si>
  <si>
    <t>4987939184901</t>
  </si>
  <si>
    <t>ｶﾞﾄﾞﾃﾙ酸ﾒｸﾞﾙﾐﾝ静注38%ｼﾘﾝｼﾞ10mL｢GE｣</t>
    <rPh sb="6" eb="7">
      <t>サン</t>
    </rPh>
    <rPh sb="13" eb="15">
      <t>ジョウチュウ</t>
    </rPh>
    <phoneticPr fontId="11"/>
  </si>
  <si>
    <t>4987939184925</t>
  </si>
  <si>
    <t>ｶﾞﾄﾞﾃﾙ酸ﾒｸﾞﾙﾐﾝ静注38%ｼﾘﾝｼﾞ13mL｢GE｣</t>
  </si>
  <si>
    <t>13mL 10筒</t>
  </si>
  <si>
    <t>4987939184932</t>
  </si>
  <si>
    <t>ｶﾞﾄﾞﾃﾙ酸ﾒｸﾞﾙﾐﾝ静注38%ｼﾘﾝｼﾞ15mL｢GE｣</t>
    <rPh sb="6" eb="7">
      <t>サン</t>
    </rPh>
    <rPh sb="13" eb="15">
      <t>ジョウチュウ</t>
    </rPh>
    <phoneticPr fontId="11"/>
  </si>
  <si>
    <t>4987939184949</t>
  </si>
  <si>
    <t>ｶﾞﾄﾞﾃﾙ酸ﾒｸﾞﾙﾐﾝ静注38%ｼﾘﾝｼﾞ20mL｢GE｣</t>
    <rPh sb="6" eb="7">
      <t>サン</t>
    </rPh>
    <rPh sb="13" eb="15">
      <t>ジョウチュウ</t>
    </rPh>
    <phoneticPr fontId="11"/>
  </si>
  <si>
    <t>4987942001011</t>
  </si>
  <si>
    <t>ｲﾝｽﾒｯﾄﾞ合同会社</t>
  </si>
  <si>
    <t>ｱﾘｹｲｽ吸入液590mg</t>
  </si>
  <si>
    <t>1瓶×7</t>
  </si>
  <si>
    <t>4987945001025</t>
  </si>
  <si>
    <t>日本ｾﾙｳﾞｨｴ</t>
  </si>
  <si>
    <t>ｵﾆﾊﾞｲﾄﾞ点滴静注43mg</t>
  </si>
  <si>
    <t>43mg 10mL　1V</t>
  </si>
  <si>
    <t>4987945002022</t>
  </si>
  <si>
    <t>ｵﾝｷｬｽﾊﾟｰ点滴静注用3750</t>
    <rPh sb="8" eb="12">
      <t>テンテキジョウチュウ</t>
    </rPh>
    <rPh sb="12" eb="13">
      <t>ヨウ</t>
    </rPh>
    <phoneticPr fontId="18"/>
  </si>
  <si>
    <t>4987945003029</t>
  </si>
  <si>
    <t>ﾃｨﾌﾞｿﾎﾞ錠250mg</t>
  </si>
  <si>
    <t>250mg ﾊﾞﾗ14錠</t>
  </si>
  <si>
    <t>4987945004026</t>
  </si>
  <si>
    <t>ﾎﾞﾗﾆｺﾞ錠10mg</t>
  </si>
  <si>
    <t>10mg ﾊﾞﾗ30錠</t>
  </si>
  <si>
    <t>4987947000088</t>
  </si>
  <si>
    <t>ｱﾑｼﾞｪﾝ</t>
  </si>
  <si>
    <t>ﾙﾏｹﾗｽ錠120mg</t>
  </si>
  <si>
    <t>120mg　56錠</t>
    <rPh sb="8" eb="9">
      <t>ジョウ</t>
    </rPh>
    <phoneticPr fontId="5"/>
  </si>
  <si>
    <t>4987947000125</t>
  </si>
  <si>
    <t>ｲﾑﾃﾞﾄﾗ点滴静注用1mg</t>
  </si>
  <si>
    <t>4987947000149</t>
  </si>
  <si>
    <t>ｲﾑﾃﾞﾄﾗ点滴静注用10mg</t>
  </si>
  <si>
    <t>10mg 1V</t>
  </si>
  <si>
    <t>4987950001010</t>
  </si>
  <si>
    <t>楽天ﾒﾃﾞｨｶﾙｼﾞｬﾊﾟﾝ</t>
  </si>
  <si>
    <t>ｱｷｬﾙｯｸｽ点滴静注250mg</t>
  </si>
  <si>
    <t>4987954122001</t>
  </si>
  <si>
    <t>ｵﾙｶﾞﾉﾝ</t>
  </si>
  <si>
    <t>ﾚﾆﾍﾞｰｽ錠2.5</t>
  </si>
  <si>
    <t>4987954600059</t>
  </si>
  <si>
    <t>ﾍﾞﾌﾟﾘｺｰﾙ錠50mg</t>
  </si>
  <si>
    <t>4987954600165</t>
  </si>
  <si>
    <t>ﾃﾄﾗﾐﾄﾞ錠10mg</t>
  </si>
  <si>
    <t>21錠×5ｼｰﾄ</t>
  </si>
  <si>
    <t>4987954600189</t>
  </si>
  <si>
    <t>ﾃﾄﾗﾐﾄﾞ錠30mg</t>
  </si>
  <si>
    <t>4987954600196</t>
  </si>
  <si>
    <t>4987954807663</t>
  </si>
  <si>
    <t>ﾆｭｰﾛﾀﾝ錠25mg</t>
  </si>
  <si>
    <t>4987954807809</t>
  </si>
  <si>
    <t>ﾒﾈｼｯﾄ配合錠100</t>
  </si>
  <si>
    <t>4987957200027</t>
  </si>
  <si>
    <t>ｲﾝｻｲﾄ･B･J</t>
  </si>
  <si>
    <t>ﾍﾟﾏｼﾞｰﾙ錠4.5mg</t>
  </si>
  <si>
    <t>4.5mg 14錠</t>
  </si>
  <si>
    <t>4987957200041</t>
  </si>
  <si>
    <t>ﾐﾝｼﾞｭﾋﾞ点滴静注用200mg</t>
  </si>
  <si>
    <t>200mg 1瓶</t>
  </si>
  <si>
    <t>4987962101005</t>
  </si>
  <si>
    <t>ｱﾙｼﾞｪﾆｸｽｼﾞｬﾊﾟﾝ</t>
  </si>
  <si>
    <t>ｳｨﾌｶﾞｰﾄ点滴静注400mg</t>
  </si>
  <si>
    <t>4987963000109</t>
  </si>
  <si>
    <t>ﾌｧｰﾏｴｯｾﾝｼｱｼﾞｬﾊﾟﾝ</t>
  </si>
  <si>
    <t>ﾍﾞｽﾚﾐ皮下注250㎍ｼﾘﾝｼﾞ</t>
  </si>
  <si>
    <t>4987965000015</t>
  </si>
  <si>
    <t>ｲﾄﾞﾙｼｱﾌｧｰﾏｼｭｰﾃｨｶﾙｽﾞ</t>
  </si>
  <si>
    <t>ﾋﾟｳﾞﾗｯﾂ点滴静注液150mg</t>
  </si>
  <si>
    <t>6mL　10V</t>
  </si>
  <si>
    <t>4987966010013</t>
  </si>
  <si>
    <t>ｼﾞｪﾝﾏﾌﾞ</t>
  </si>
  <si>
    <t>ｴﾌﾟｷﾝﾘ皮下注4mg</t>
  </si>
  <si>
    <t>4mg 0.8mL 1V</t>
  </si>
  <si>
    <t>4987966010020</t>
  </si>
  <si>
    <t>ｴﾌﾟｷﾝﾘ皮下注48mg</t>
  </si>
  <si>
    <t>48mg 0.8mL 1V</t>
  </si>
  <si>
    <t>4987966020012</t>
  </si>
  <si>
    <t>ﾃﾌﾞﾀﾞｯｸ点滴静注用40mg</t>
  </si>
  <si>
    <t>40mg 1V</t>
  </si>
  <si>
    <t>4987976004194</t>
  </si>
  <si>
    <t>PDRﾌｧｰﾏ</t>
  </si>
  <si>
    <t>ｱﾃﾞﾉｼﾝ負荷用静注60mgｼﾘﾝｼﾞ｢FRI｣</t>
  </si>
  <si>
    <t>4987978707031</t>
  </si>
  <si>
    <t>天藤製薬</t>
  </si>
  <si>
    <t>ﾎﾞﾗｻﾞG軟膏</t>
  </si>
  <si>
    <t>2.4g 35本</t>
  </si>
  <si>
    <t>4987979002012</t>
  </si>
  <si>
    <t>Ultragenyx Japan</t>
  </si>
  <si>
    <t>ｴｳﾞｷｰｻ点滴静注液345mg</t>
    <rPh sb="6" eb="11">
      <t>テンテキジョウチュウエキ</t>
    </rPh>
    <phoneticPr fontId="13"/>
  </si>
  <si>
    <t>4987981000181</t>
  </si>
  <si>
    <t>ﾌﾞﾗｯｺ・ｼﾞｬﾊﾟﾝ</t>
  </si>
  <si>
    <t>ｲｵﾒﾛﾝ350注ｼﾘﾝｼﾞ135mL</t>
  </si>
  <si>
    <t>4987991012013</t>
  </si>
  <si>
    <t>ｱｷｭﾘｽﾌｧｰﾏ</t>
  </si>
  <si>
    <t>ｽﾋﾟｼﾞｱ点鼻液5mg</t>
  </si>
  <si>
    <t>5mg×1瓶</t>
    <rPh sb="5" eb="6">
      <t>ビン</t>
    </rPh>
    <phoneticPr fontId="4"/>
  </si>
  <si>
    <t>4987991012020</t>
  </si>
  <si>
    <t>ｽﾋﾟｼﾞｱ点鼻液7.5mg</t>
  </si>
  <si>
    <t>7.5mg×1瓶</t>
    <rPh sb="7" eb="8">
      <t>ビン</t>
    </rPh>
    <phoneticPr fontId="4"/>
  </si>
  <si>
    <t>4987991012037</t>
  </si>
  <si>
    <t>ｽﾋﾟｼﾞｱ点鼻液10mg</t>
  </si>
  <si>
    <t>10mg×1瓶</t>
  </si>
  <si>
    <t>4987994500029</t>
  </si>
  <si>
    <t>ﾁｪﾌﾟﾗﾌｧｰﾑ</t>
  </si>
  <si>
    <t>ｾﾞﾛｰﾀﾞ錠300</t>
  </si>
  <si>
    <t>4987994500135</t>
  </si>
  <si>
    <t>ｼﾞﾌﾟﾚｷｻ筋注用10mg</t>
  </si>
  <si>
    <t>4987994500166</t>
  </si>
  <si>
    <t>ｼﾞﾌﾟﾚｷｻｻﾞｲﾃﾞｨｽ錠5mg</t>
  </si>
  <si>
    <t>4987994500203</t>
  </si>
  <si>
    <t>ﾌｧﾝｷﾞｿﾞﾝｼﾛｯﾌﾟ100mg/mL</t>
  </si>
  <si>
    <t>24ML×1瓶</t>
  </si>
  <si>
    <t>4987994500210</t>
  </si>
  <si>
    <t>ﾌｧﾝｷﾞｿﾞﾝ注射用50mg</t>
  </si>
  <si>
    <t>4987994500227</t>
  </si>
  <si>
    <t>ﾍﾞﾌﾟｼﾄﾞｶﾌﾟｾﾙ25mg</t>
  </si>
  <si>
    <t>4987994500234</t>
  </si>
  <si>
    <t>ﾍﾞﾌﾟｼﾄﾞｶﾌﾟｾﾙ50mg</t>
  </si>
  <si>
    <t>4987994500241</t>
  </si>
  <si>
    <t>ﾍﾞﾌﾟｼﾄﾞ注100mg</t>
  </si>
  <si>
    <t>4987994500319</t>
  </si>
  <si>
    <t>ﾊﾟﾅﾙｼﾞﾝ細粒10%</t>
  </si>
  <si>
    <t>4987994500371</t>
  </si>
  <si>
    <t>ﾘｽﾓﾀﾞﾝR錠150mg</t>
  </si>
  <si>
    <t>ﾊｲﾄﾞﾚｱｶﾌﾟｾﾙ500mg</t>
  </si>
  <si>
    <t>ﾘｼﾞｪﾈﾛﾝ</t>
  </si>
  <si>
    <t>ﾘﾌﾞﾀﾖ点滴静注350mg</t>
  </si>
  <si>
    <t>350mg 7mL 1V</t>
  </si>
  <si>
    <t>4987996000022</t>
  </si>
  <si>
    <t>ﾊﾞｸｽﾀｰｼﾞｬﾊﾟﾝ</t>
  </si>
  <si>
    <t>ｽｰﾌﾟﾚﾝ吸入麻酔液</t>
  </si>
  <si>
    <t>240mL×6本</t>
  </si>
  <si>
    <t>4987996000046</t>
  </si>
  <si>
    <t>ｳﾛﾏﾁｯｸS泌尿器科用灌流液3%</t>
  </si>
  <si>
    <t>1袋×3袋</t>
  </si>
  <si>
    <t>4987996000060</t>
  </si>
  <si>
    <t>ｱﾙｽﾛﾏﾁｯｸ関節手術用灌流液</t>
  </si>
  <si>
    <t>3L 3袋</t>
  </si>
  <si>
    <t>4987998100010</t>
  </si>
  <si>
    <t>BeiGene</t>
  </si>
  <si>
    <t>ﾌﾞﾙｷﾝｻﾞｶﾌﾟｾﾙ80mg</t>
  </si>
  <si>
    <t>80mg 56cap</t>
  </si>
  <si>
    <t>4987998100027</t>
  </si>
  <si>
    <t>ﾃﾋﾞﾑﾌﾞﾗ点滴静注100mg</t>
  </si>
  <si>
    <t>100mg 10mL 1V</t>
  </si>
  <si>
    <t>4987080011149</t>
  </si>
  <si>
    <t>4987080011132</t>
  </si>
  <si>
    <t>4987080014041</t>
  </si>
  <si>
    <t>4987080013112</t>
  </si>
  <si>
    <t>4987650720105</t>
  </si>
  <si>
    <t>4987650721102</t>
  </si>
  <si>
    <t>4987080008217</t>
  </si>
  <si>
    <t>4582795821207</t>
  </si>
  <si>
    <t>4987117336207</t>
  </si>
  <si>
    <t>4987233108078</t>
  </si>
  <si>
    <t>4987222003360</t>
  </si>
  <si>
    <t>4987802241878</t>
  </si>
  <si>
    <t>4987802241861</t>
  </si>
  <si>
    <t>4987802241809</t>
  </si>
  <si>
    <t>ｾﾌｶﾍﾟﾝ　ﾋﾟﾎﾞｷｼﾙ塩酸塩錠100mg｢SW｣</t>
  </si>
  <si>
    <t>ゲムシタビン点滴静注用２００ｍｇ「タカタ」</t>
    <phoneticPr fontId="4"/>
  </si>
  <si>
    <t>ゲムシタビン点滴静注用１ｇ「タカタ」</t>
    <phoneticPr fontId="4"/>
  </si>
  <si>
    <t>チロナミン錠５μｇ</t>
  </si>
  <si>
    <r>
      <t>ﾐﾆﾘﾝﾒﾙﾄOD錠240</t>
    </r>
    <r>
      <rPr>
        <sz val="10"/>
        <rFont val="Calibri"/>
        <family val="3"/>
        <charset val="161"/>
      </rPr>
      <t>μ</t>
    </r>
    <r>
      <rPr>
        <sz val="10"/>
        <rFont val="HGSｺﾞｼｯｸM"/>
        <family val="3"/>
        <charset val="128"/>
      </rPr>
      <t>g</t>
    </r>
    <phoneticPr fontId="4"/>
  </si>
  <si>
    <t>カルボプラチン注射液５０ｍｇ「ＮＫ」</t>
    <phoneticPr fontId="4"/>
  </si>
  <si>
    <t>ﾘﾏﾌﾟﾛｽﾄ　ｱﾙﾌｧﾃﾞｸｽ錠5μg｢ｻﾜｲ｣</t>
  </si>
  <si>
    <r>
      <t>ﾘﾏﾌﾟﾛｽﾄ　ｱﾙﾌｧﾃﾞｸｽ錠5</t>
    </r>
    <r>
      <rPr>
        <sz val="10"/>
        <rFont val="Calibri"/>
        <family val="3"/>
        <charset val="161"/>
      </rPr>
      <t>μ</t>
    </r>
    <r>
      <rPr>
        <sz val="10"/>
        <rFont val="HGSｺﾞｼｯｸM"/>
        <family val="3"/>
        <charset val="128"/>
      </rPr>
      <t>g｢日医工｣</t>
    </r>
    <phoneticPr fontId="4"/>
  </si>
  <si>
    <t>4582795820200</t>
  </si>
  <si>
    <t>4582795820309</t>
  </si>
  <si>
    <t>4582795820408</t>
  </si>
  <si>
    <t>4582795820507</t>
  </si>
  <si>
    <t>4582795820705</t>
  </si>
  <si>
    <t>4987042231004</t>
  </si>
  <si>
    <t>4987080009375</t>
  </si>
  <si>
    <t>4987087043358</t>
  </si>
  <si>
    <t>4987185811040</t>
  </si>
  <si>
    <t>4987994500548</t>
  </si>
  <si>
    <t>4987120128301</t>
  </si>
  <si>
    <t>4987120128400</t>
  </si>
  <si>
    <t>4987123004671</t>
  </si>
  <si>
    <t>4987376727945</t>
  </si>
  <si>
    <t>4987376738323</t>
  </si>
  <si>
    <t>4987376792424</t>
  </si>
  <si>
    <t>4987376792523</t>
  </si>
  <si>
    <t>4987376738422</t>
  </si>
  <si>
    <t>4987376700429</t>
  </si>
  <si>
    <t>4987376709538</t>
  </si>
  <si>
    <t>4987376723657</t>
  </si>
  <si>
    <t>4987376709422</t>
  </si>
  <si>
    <t>4987170021294</t>
  </si>
  <si>
    <t>4987211149109</t>
  </si>
  <si>
    <t>4987274133015</t>
  </si>
  <si>
    <t>4987306054264</t>
  </si>
  <si>
    <t>4987916003010</t>
  </si>
  <si>
    <t>4987916003065</t>
  </si>
  <si>
    <t>4987376120241</t>
  </si>
  <si>
    <t>4987155167207</t>
  </si>
  <si>
    <t>4987376850209</t>
  </si>
  <si>
    <t>4987376850308</t>
  </si>
  <si>
    <t>4987994500500</t>
  </si>
  <si>
    <t>4987431190615</t>
  </si>
  <si>
    <t>4987431190622</t>
  </si>
  <si>
    <t>4987173065066</t>
  </si>
  <si>
    <t>4987925118880</t>
  </si>
  <si>
    <t>4987994500494</t>
  </si>
  <si>
    <t>4987995002010</t>
  </si>
  <si>
    <t>Ｍｅファルマ</t>
  </si>
  <si>
    <t>通し番号（山組開始当初）</t>
    <rPh sb="0" eb="1">
      <t>トオ</t>
    </rPh>
    <rPh sb="2" eb="4">
      <t>バンゴウ</t>
    </rPh>
    <rPh sb="5" eb="7">
      <t>ヤマグミ</t>
    </rPh>
    <rPh sb="7" eb="9">
      <t>カイシ</t>
    </rPh>
    <rPh sb="9" eb="11">
      <t>トウショ</t>
    </rPh>
    <phoneticPr fontId="4"/>
  </si>
  <si>
    <t>ｺﾞｰﾋﾞｯｸ水性懸濁注ｼﾘﾝｼﾞ</t>
  </si>
  <si>
    <t>ﾊﾞﾘﾄｹﾞﾝHD「検診用」</t>
  </si>
  <si>
    <t>項番</t>
    <rPh sb="0" eb="2">
      <t>コウバン</t>
    </rPh>
    <phoneticPr fontId="4"/>
  </si>
  <si>
    <t>販売元名</t>
    <rPh sb="3" eb="4">
      <t>メイ</t>
    </rPh>
    <phoneticPr fontId="4"/>
  </si>
  <si>
    <t>品名</t>
    <phoneticPr fontId="4"/>
  </si>
  <si>
    <t>メーカー</t>
  </si>
  <si>
    <t>CSLﾍﾞｰﾘﾝｸﾞ</t>
    <phoneticPr fontId="4"/>
  </si>
  <si>
    <t>MeijiSeikaﾌｧﾙﾏ</t>
    <phoneticPr fontId="4"/>
  </si>
  <si>
    <t>複合１</t>
    <rPh sb="0" eb="2">
      <t>フクゴウ</t>
    </rPh>
    <phoneticPr fontId="4"/>
  </si>
  <si>
    <t>複合２</t>
    <rPh sb="0" eb="2">
      <t>フクゴウ</t>
    </rPh>
    <phoneticPr fontId="4"/>
  </si>
  <si>
    <t>複合３</t>
    <rPh sb="0" eb="2">
      <t>フクゴウ</t>
    </rPh>
    <phoneticPr fontId="4"/>
  </si>
  <si>
    <t>単独</t>
    <rPh sb="0" eb="2">
      <t>タンドク</t>
    </rPh>
    <phoneticPr fontId="4"/>
  </si>
  <si>
    <t>JANｺｰﾄﾞ</t>
    <phoneticPr fontId="4"/>
  </si>
  <si>
    <t>ｴｺ消ｴﾀ消毒液</t>
    <phoneticPr fontId="4"/>
  </si>
  <si>
    <t>麻薬１</t>
    <rPh sb="0" eb="2">
      <t>マヤク</t>
    </rPh>
    <phoneticPr fontId="4"/>
  </si>
  <si>
    <t>麻薬２</t>
    <rPh sb="0" eb="2">
      <t>マヤク</t>
    </rPh>
    <phoneticPr fontId="4"/>
  </si>
  <si>
    <t>麻薬３</t>
    <rPh sb="0" eb="2">
      <t>マヤク</t>
    </rPh>
    <phoneticPr fontId="4"/>
  </si>
  <si>
    <t>麻薬４</t>
    <rPh sb="0" eb="2">
      <t>マヤク</t>
    </rPh>
    <phoneticPr fontId="4"/>
  </si>
  <si>
    <t>複合４</t>
    <rPh sb="0" eb="2">
      <t>フクゴウ</t>
    </rPh>
    <phoneticPr fontId="4"/>
  </si>
  <si>
    <t>複合５</t>
    <rPh sb="0" eb="2">
      <t>フクゴウ</t>
    </rPh>
    <phoneticPr fontId="4"/>
  </si>
  <si>
    <t>複合６</t>
    <rPh sb="0" eb="2">
      <t>フクゴウ</t>
    </rPh>
    <phoneticPr fontId="4"/>
  </si>
  <si>
    <t>複合７</t>
    <rPh sb="0" eb="2">
      <t>フクゴウ</t>
    </rPh>
    <phoneticPr fontId="4"/>
  </si>
  <si>
    <t>複合８</t>
    <rPh sb="0" eb="2">
      <t>フクゴウ</t>
    </rPh>
    <phoneticPr fontId="4"/>
  </si>
  <si>
    <t>複合９</t>
    <rPh sb="0" eb="2">
      <t>フクゴウ</t>
    </rPh>
    <phoneticPr fontId="4"/>
  </si>
  <si>
    <t>複合10</t>
    <rPh sb="0" eb="2">
      <t>フクゴウ</t>
    </rPh>
    <phoneticPr fontId="4"/>
  </si>
  <si>
    <t>複合11</t>
    <rPh sb="0" eb="2">
      <t>フクゴウ</t>
    </rPh>
    <phoneticPr fontId="4"/>
  </si>
  <si>
    <t>複合12</t>
    <rPh sb="0" eb="2">
      <t>フクゴウ</t>
    </rPh>
    <phoneticPr fontId="4"/>
  </si>
  <si>
    <t>複合13</t>
    <rPh sb="0" eb="2">
      <t>フクゴウ</t>
    </rPh>
    <phoneticPr fontId="4"/>
  </si>
  <si>
    <t>複合14</t>
    <rPh sb="0" eb="2">
      <t>フクゴウ</t>
    </rPh>
    <phoneticPr fontId="4"/>
  </si>
  <si>
    <t>見積連番</t>
    <rPh sb="0" eb="2">
      <t>ミツ</t>
    </rPh>
    <rPh sb="2" eb="4">
      <t>レンバン</t>
    </rPh>
    <phoneticPr fontId="4"/>
  </si>
  <si>
    <t>見積単価
（税別）</t>
    <rPh sb="0" eb="2">
      <t>ミツ</t>
    </rPh>
    <rPh sb="2" eb="4">
      <t>タンカ</t>
    </rPh>
    <rPh sb="6" eb="8">
      <t>ゼイベツ</t>
    </rPh>
    <phoneticPr fontId="4"/>
  </si>
  <si>
    <t>見積単価
（税別）
【自動計算】</t>
    <rPh sb="0" eb="2">
      <t>ミツ</t>
    </rPh>
    <rPh sb="2" eb="4">
      <t>タンカ</t>
    </rPh>
    <rPh sb="6" eb="8">
      <t>ゼイベツ</t>
    </rPh>
    <rPh sb="11" eb="15">
      <t>ジドウケイサン</t>
    </rPh>
    <phoneticPr fontId="4"/>
  </si>
  <si>
    <t>見積単価が
空欄でない</t>
  </si>
  <si>
    <t>見積単価が
1円以上</t>
  </si>
  <si>
    <t>見積単価が
整数</t>
  </si>
  <si>
    <t>エラーメッセージ
（エラーがないことを必ず確認すること）</t>
  </si>
  <si>
    <t>エラー
カウント</t>
  </si>
  <si>
    <t>注意</t>
    <rPh sb="0" eb="2">
      <t>チュウイ</t>
    </rPh>
    <phoneticPr fontId="3"/>
  </si>
  <si>
    <t>入　札　書</t>
    <rPh sb="0" eb="1">
      <t>ニュウ</t>
    </rPh>
    <rPh sb="2" eb="3">
      <t>サツ</t>
    </rPh>
    <rPh sb="4" eb="5">
      <t>ショ</t>
    </rPh>
    <phoneticPr fontId="6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</si>
  <si>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6"/>
  </si>
  <si>
    <t>（宛先）</t>
    <rPh sb="1" eb="3">
      <t>アテサキ</t>
    </rPh>
    <phoneticPr fontId="6"/>
  </si>
  <si>
    <t>地方独立行政法人埼玉県立病院機構</t>
    <rPh sb="0" eb="2">
      <t>チホウ</t>
    </rPh>
    <rPh sb="2" eb="4">
      <t>ドクリツ</t>
    </rPh>
    <rPh sb="4" eb="6">
      <t>ギョウセイ</t>
    </rPh>
    <rPh sb="6" eb="8">
      <t>ホウジン</t>
    </rPh>
    <rPh sb="8" eb="10">
      <t>サイタマ</t>
    </rPh>
    <rPh sb="10" eb="12">
      <t>ケンリツ</t>
    </rPh>
    <rPh sb="12" eb="14">
      <t>ビョウイン</t>
    </rPh>
    <rPh sb="14" eb="16">
      <t>キコウ</t>
    </rPh>
    <phoneticPr fontId="6"/>
  </si>
  <si>
    <t>　理事長　岩中　督</t>
    <rPh sb="1" eb="4">
      <t>リジチョウ</t>
    </rPh>
    <rPh sb="5" eb="7">
      <t>イワナカ</t>
    </rPh>
    <rPh sb="8" eb="9">
      <t>トク</t>
    </rPh>
    <phoneticPr fontId="6"/>
  </si>
  <si>
    <t>住所又は所在地</t>
    <rPh sb="0" eb="2">
      <t>ジュウショ</t>
    </rPh>
    <rPh sb="2" eb="3">
      <t>マタ</t>
    </rPh>
    <rPh sb="4" eb="7">
      <t>ショザイチ</t>
    </rPh>
    <phoneticPr fontId="6"/>
  </si>
  <si>
    <t>商号又は名称</t>
    <rPh sb="0" eb="2">
      <t>ショウゴウ</t>
    </rPh>
    <rPh sb="2" eb="3">
      <t>マタ</t>
    </rPh>
    <rPh sb="4" eb="6">
      <t>メイショウ</t>
    </rPh>
    <phoneticPr fontId="6"/>
  </si>
  <si>
    <t>代表者職氏名</t>
    <rPh sb="0" eb="2">
      <t>ダイヒョウ</t>
    </rPh>
    <rPh sb="2" eb="3">
      <t>シャ</t>
    </rPh>
    <rPh sb="3" eb="4">
      <t>ショク</t>
    </rPh>
    <rPh sb="4" eb="6">
      <t>シメイ</t>
    </rPh>
    <phoneticPr fontId="6"/>
  </si>
  <si>
    <t>上記代理人氏名</t>
    <rPh sb="0" eb="2">
      <t>ジョウキ</t>
    </rPh>
    <rPh sb="2" eb="5">
      <t>ダイリニン</t>
    </rPh>
    <rPh sb="5" eb="7">
      <t>シメイ</t>
    </rPh>
    <phoneticPr fontId="6"/>
  </si>
  <si>
    <t>（代表者により入札する場合には代表者印、代理人による場合には代理人印を押印すること）</t>
    <rPh sb="1" eb="4">
      <t>ダイヒョウシャ</t>
    </rPh>
    <rPh sb="7" eb="9">
      <t>ニュウサツ</t>
    </rPh>
    <rPh sb="11" eb="13">
      <t>バアイ</t>
    </rPh>
    <rPh sb="15" eb="18">
      <t>ダイヒョウシャ</t>
    </rPh>
    <rPh sb="18" eb="19">
      <t>イン</t>
    </rPh>
    <rPh sb="20" eb="23">
      <t>ダイリニン</t>
    </rPh>
    <rPh sb="26" eb="28">
      <t>バアイ</t>
    </rPh>
    <rPh sb="30" eb="33">
      <t>ダイリニン</t>
    </rPh>
    <rPh sb="33" eb="34">
      <t>イン</t>
    </rPh>
    <rPh sb="35" eb="37">
      <t>オウイン</t>
    </rPh>
    <phoneticPr fontId="6"/>
  </si>
  <si>
    <t>　調達に係る「入札公告」及び「仕様書」等を熟知したので、下記のとおり入札します。</t>
    <rPh sb="1" eb="3">
      <t>チョウタツ</t>
    </rPh>
    <rPh sb="4" eb="5">
      <t>カカ</t>
    </rPh>
    <rPh sb="7" eb="9">
      <t>ニュウサツ</t>
    </rPh>
    <rPh sb="9" eb="11">
      <t>コウコク</t>
    </rPh>
    <rPh sb="12" eb="13">
      <t>オヨ</t>
    </rPh>
    <rPh sb="15" eb="18">
      <t>シヨウショ</t>
    </rPh>
    <rPh sb="19" eb="20">
      <t>トウ</t>
    </rPh>
    <rPh sb="21" eb="23">
      <t>ジュクチ</t>
    </rPh>
    <rPh sb="28" eb="30">
      <t>カキ</t>
    </rPh>
    <rPh sb="34" eb="36">
      <t>ニュウサツ</t>
    </rPh>
    <phoneticPr fontId="6"/>
  </si>
  <si>
    <t>記</t>
    <rPh sb="0" eb="1">
      <t>キ</t>
    </rPh>
    <phoneticPr fontId="6"/>
  </si>
  <si>
    <t>納入場所　　埼玉県立循環器・呼吸器病センター
　　　　　　埼玉県立がんセンター
　　　　　　埼玉県立小児医療センター
　　　　　　埼玉県立精神医療センター</t>
    <rPh sb="0" eb="2">
      <t>ノウニュウ</t>
    </rPh>
    <rPh sb="2" eb="4">
      <t>バショ</t>
    </rPh>
    <rPh sb="6" eb="8">
      <t>サイタマ</t>
    </rPh>
    <rPh sb="8" eb="10">
      <t>ケンリツ</t>
    </rPh>
    <rPh sb="10" eb="13">
      <t>ジュンカンキ</t>
    </rPh>
    <rPh sb="14" eb="17">
      <t>コキュウキ</t>
    </rPh>
    <rPh sb="17" eb="18">
      <t>ビョウ</t>
    </rPh>
    <rPh sb="29" eb="31">
      <t>サイタマ</t>
    </rPh>
    <rPh sb="31" eb="33">
      <t>ケンリツ</t>
    </rPh>
    <rPh sb="46" eb="48">
      <t>サイタマ</t>
    </rPh>
    <rPh sb="48" eb="50">
      <t>ケンリツ</t>
    </rPh>
    <rPh sb="50" eb="52">
      <t>ショウニ</t>
    </rPh>
    <rPh sb="52" eb="54">
      <t>イリョウ</t>
    </rPh>
    <rPh sb="65" eb="67">
      <t>サイタマ</t>
    </rPh>
    <rPh sb="67" eb="69">
      <t>ケンリツ</t>
    </rPh>
    <rPh sb="69" eb="71">
      <t>セイシン</t>
    </rPh>
    <rPh sb="71" eb="73">
      <t>イリョウ</t>
    </rPh>
    <phoneticPr fontId="6"/>
  </si>
  <si>
    <t>内訳は別紙入札内訳（メーカー群）
及び入札内訳（単独品目群）のとおり</t>
    <rPh sb="0" eb="2">
      <t>ウチワケ</t>
    </rPh>
    <rPh sb="3" eb="5">
      <t>ベッシ</t>
    </rPh>
    <rPh sb="5" eb="7">
      <t>ニュウサツ</t>
    </rPh>
    <rPh sb="7" eb="9">
      <t>ウチワケ</t>
    </rPh>
    <rPh sb="14" eb="15">
      <t>グン</t>
    </rPh>
    <rPh sb="17" eb="18">
      <t>オヨ</t>
    </rPh>
    <rPh sb="19" eb="21">
      <t>ニュウサツ</t>
    </rPh>
    <rPh sb="21" eb="23">
      <t>ウチワケ</t>
    </rPh>
    <rPh sb="24" eb="26">
      <t>タンドク</t>
    </rPh>
    <rPh sb="26" eb="28">
      <t>ヒンモク</t>
    </rPh>
    <rPh sb="28" eb="29">
      <t>グン</t>
    </rPh>
    <phoneticPr fontId="6"/>
  </si>
  <si>
    <t>入札金額</t>
    <rPh sb="0" eb="2">
      <t>ニュウサツ</t>
    </rPh>
    <rPh sb="2" eb="3">
      <t>キン</t>
    </rPh>
    <rPh sb="3" eb="4">
      <t>ガク</t>
    </rPh>
    <phoneticPr fontId="6"/>
  </si>
  <si>
    <t>くじ番号</t>
    <rPh sb="2" eb="4">
      <t>バンゴウ</t>
    </rPh>
    <phoneticPr fontId="6"/>
  </si>
  <si>
    <t>３桁のくじ番号(001～999)を入力してください</t>
    <rPh sb="1" eb="2">
      <t>ケタ</t>
    </rPh>
    <rPh sb="5" eb="7">
      <t>バンゴウ</t>
    </rPh>
    <rPh sb="17" eb="19">
      <t>ニュウリョク</t>
    </rPh>
    <phoneticPr fontId="6"/>
  </si>
  <si>
    <t>別紙　入札内訳（メーカー群）</t>
    <rPh sb="0" eb="2">
      <t>ベッシ</t>
    </rPh>
    <rPh sb="3" eb="5">
      <t>ニュウサツ</t>
    </rPh>
    <rPh sb="5" eb="7">
      <t>ウチワケ</t>
    </rPh>
    <rPh sb="12" eb="13">
      <t>グン</t>
    </rPh>
    <phoneticPr fontId="6"/>
  </si>
  <si>
    <t>項番</t>
    <rPh sb="0" eb="2">
      <t>コウバン</t>
    </rPh>
    <phoneticPr fontId="6"/>
  </si>
  <si>
    <t>メーカー</t>
    <phoneticPr fontId="6"/>
  </si>
  <si>
    <t>入札金額</t>
    <rPh sb="0" eb="2">
      <t>ニュウサツ</t>
    </rPh>
    <rPh sb="2" eb="4">
      <t>キンガク</t>
    </rPh>
    <phoneticPr fontId="6"/>
  </si>
  <si>
    <t>別紙　入札内訳（単独品目群）</t>
    <rPh sb="0" eb="2">
      <t>ベッシ</t>
    </rPh>
    <rPh sb="3" eb="5">
      <t>ニュウサツ</t>
    </rPh>
    <rPh sb="5" eb="7">
      <t>ウチワケ</t>
    </rPh>
    <rPh sb="8" eb="10">
      <t>タンドク</t>
    </rPh>
    <rPh sb="10" eb="12">
      <t>ヒンモク</t>
    </rPh>
    <rPh sb="12" eb="13">
      <t>グン</t>
    </rPh>
    <phoneticPr fontId="6"/>
  </si>
  <si>
    <t>品名</t>
    <rPh sb="0" eb="2">
      <t>ヒンメイ</t>
    </rPh>
    <phoneticPr fontId="6"/>
  </si>
  <si>
    <t>調達案件名　令和８年度下期・令和９年度上期医薬品（単価契約）</t>
    <rPh sb="0" eb="2">
      <t>チョウタツ</t>
    </rPh>
    <rPh sb="2" eb="4">
      <t>アンケン</t>
    </rPh>
    <rPh sb="4" eb="5">
      <t>メイ</t>
    </rPh>
    <rPh sb="6" eb="8">
      <t>レイワ</t>
    </rPh>
    <rPh sb="9" eb="11">
      <t>ネンド</t>
    </rPh>
    <rPh sb="11" eb="13">
      <t>シモキ</t>
    </rPh>
    <rPh sb="14" eb="16">
      <t>レイワ</t>
    </rPh>
    <rPh sb="17" eb="19">
      <t>ネンド</t>
    </rPh>
    <rPh sb="19" eb="21">
      <t>カミキ</t>
    </rPh>
    <rPh sb="21" eb="24">
      <t>イヤクヒン</t>
    </rPh>
    <rPh sb="25" eb="27">
      <t>タンカ</t>
    </rPh>
    <rPh sb="27" eb="29">
      <t>ケイヤク</t>
    </rPh>
    <phoneticPr fontId="6"/>
  </si>
  <si>
    <t>公告年月日　令和８年６月17日</t>
    <rPh sb="0" eb="2">
      <t>コウコク</t>
    </rPh>
    <rPh sb="2" eb="5">
      <t>ネンガッピ</t>
    </rPh>
    <rPh sb="6" eb="8">
      <t>レイワ</t>
    </rPh>
    <rPh sb="9" eb="10">
      <t>ネン</t>
    </rPh>
    <rPh sb="11" eb="12">
      <t>ガツ</t>
    </rPh>
    <rPh sb="14" eb="15">
      <t>ニチ</t>
    </rPh>
    <phoneticPr fontId="6"/>
  </si>
  <si>
    <t>納入期間　　令和８年10月１日から令和９年９月30日まで</t>
    <rPh sb="0" eb="2">
      <t>ノウニュウ</t>
    </rPh>
    <rPh sb="2" eb="4">
      <t>キカン</t>
    </rPh>
    <rPh sb="6" eb="8">
      <t>レイワ</t>
    </rPh>
    <rPh sb="9" eb="10">
      <t>ネン</t>
    </rPh>
    <rPh sb="12" eb="13">
      <t>ガツ</t>
    </rPh>
    <rPh sb="14" eb="15">
      <t>ニチ</t>
    </rPh>
    <rPh sb="17" eb="19">
      <t>レイワ</t>
    </rPh>
    <rPh sb="20" eb="21">
      <t>ネン</t>
    </rPh>
    <rPh sb="22" eb="23">
      <t>ガツ</t>
    </rPh>
    <rPh sb="25" eb="26">
      <t>ニチ</t>
    </rPh>
    <phoneticPr fontId="6"/>
  </si>
  <si>
    <t>項番3計</t>
  </si>
  <si>
    <t>項番4計</t>
  </si>
  <si>
    <t>項番5計</t>
  </si>
  <si>
    <t>項番6計</t>
  </si>
  <si>
    <t>項番8計</t>
  </si>
  <si>
    <t>項番9計</t>
  </si>
  <si>
    <t>項番10計</t>
  </si>
  <si>
    <t>項番11計</t>
  </si>
  <si>
    <t>項番12計</t>
  </si>
  <si>
    <t>項番13計</t>
  </si>
  <si>
    <t>項番14計</t>
  </si>
  <si>
    <t>項番15計</t>
  </si>
  <si>
    <t>項番16計</t>
  </si>
  <si>
    <t>項番17計</t>
  </si>
  <si>
    <t>項番18計</t>
  </si>
  <si>
    <t>項番20計</t>
  </si>
  <si>
    <t>項番21計</t>
  </si>
  <si>
    <t>項番23計</t>
  </si>
  <si>
    <t>項番24計</t>
  </si>
  <si>
    <t>項番25計</t>
  </si>
  <si>
    <t>項番26計</t>
  </si>
  <si>
    <t>項番27計</t>
  </si>
  <si>
    <t>項番28計</t>
  </si>
  <si>
    <t>項番29計</t>
  </si>
  <si>
    <t>項番30計</t>
  </si>
  <si>
    <t>項番31計</t>
  </si>
  <si>
    <t>項番32計</t>
  </si>
  <si>
    <t>項番33計</t>
  </si>
  <si>
    <t>項番34計</t>
  </si>
  <si>
    <t>項番35計</t>
  </si>
  <si>
    <t>項番36計</t>
  </si>
  <si>
    <t>項番37計</t>
  </si>
  <si>
    <t>項番38計</t>
  </si>
  <si>
    <t>項番39計</t>
  </si>
  <si>
    <t>項番40計</t>
  </si>
  <si>
    <t>項番41計</t>
  </si>
  <si>
    <t>項番43計</t>
  </si>
  <si>
    <t>項番44計</t>
  </si>
  <si>
    <t>項番45計</t>
  </si>
  <si>
    <t>項番46計</t>
  </si>
  <si>
    <t>項番47計</t>
  </si>
  <si>
    <t>項番48計</t>
  </si>
  <si>
    <t>項番50計</t>
  </si>
  <si>
    <t>項番51計</t>
  </si>
  <si>
    <t>項番52計</t>
  </si>
  <si>
    <t>項番53計</t>
  </si>
  <si>
    <t>項番54計</t>
  </si>
  <si>
    <t>項番56計</t>
  </si>
  <si>
    <t>項番57計</t>
  </si>
  <si>
    <t>項番58計</t>
  </si>
  <si>
    <t>項番59計</t>
  </si>
  <si>
    <t>項番60計</t>
  </si>
  <si>
    <t>項番61計</t>
  </si>
  <si>
    <t>項番62計</t>
  </si>
  <si>
    <t>項番63計</t>
  </si>
  <si>
    <t>項番64計</t>
  </si>
  <si>
    <t>項番66計</t>
  </si>
  <si>
    <t>項番67計</t>
  </si>
  <si>
    <t>項番69計</t>
  </si>
  <si>
    <t>項番70計</t>
  </si>
  <si>
    <t>項番72計</t>
  </si>
  <si>
    <t>項番74計</t>
  </si>
  <si>
    <t>項番76計</t>
  </si>
  <si>
    <t>項番77計</t>
  </si>
  <si>
    <t>項番78計</t>
  </si>
  <si>
    <t>項番80計</t>
  </si>
  <si>
    <t>項番82計</t>
  </si>
  <si>
    <t>項番83計</t>
  </si>
  <si>
    <t>項番85計</t>
  </si>
  <si>
    <t>項番86計</t>
  </si>
  <si>
    <t>項番88計</t>
  </si>
  <si>
    <t>項番89計</t>
  </si>
  <si>
    <t>項番90計</t>
  </si>
  <si>
    <t>項番91計</t>
  </si>
  <si>
    <t>項番92計</t>
  </si>
  <si>
    <t>項番93計</t>
  </si>
  <si>
    <t>項番94計</t>
  </si>
  <si>
    <t>項番95計</t>
  </si>
  <si>
    <t>項番96計</t>
  </si>
  <si>
    <t>項番97計</t>
  </si>
  <si>
    <t>項番98計</t>
  </si>
  <si>
    <t>項番99計</t>
  </si>
  <si>
    <t>項番100計</t>
  </si>
  <si>
    <t>項番101計</t>
  </si>
  <si>
    <t>項番103計</t>
  </si>
  <si>
    <t>項番104計</t>
  </si>
  <si>
    <t>項番105計</t>
  </si>
  <si>
    <t>項番106計</t>
  </si>
  <si>
    <t>項番107計</t>
  </si>
  <si>
    <t>項番108計</t>
  </si>
  <si>
    <t>項番109計</t>
  </si>
  <si>
    <t>項番110計</t>
  </si>
  <si>
    <t>項番111計</t>
  </si>
  <si>
    <t>項番112計</t>
  </si>
  <si>
    <t>項番113計</t>
  </si>
  <si>
    <t>項番114計</t>
  </si>
  <si>
    <t>項番115計</t>
  </si>
  <si>
    <t>項番116計</t>
  </si>
  <si>
    <t>項番117計</t>
  </si>
  <si>
    <t>項番118計</t>
  </si>
  <si>
    <t>項番120計</t>
  </si>
  <si>
    <t>項番121計</t>
  </si>
  <si>
    <t>項番122計</t>
  </si>
  <si>
    <t>項番123計</t>
  </si>
  <si>
    <t>項番124計</t>
  </si>
  <si>
    <t>項番125計</t>
  </si>
  <si>
    <t>項番126計</t>
  </si>
  <si>
    <t>項番127計</t>
  </si>
  <si>
    <t>項番128計</t>
  </si>
  <si>
    <t>項番129計</t>
  </si>
  <si>
    <t>項番130計</t>
  </si>
  <si>
    <t>項番132計</t>
  </si>
  <si>
    <t>項番133計</t>
  </si>
  <si>
    <t>項番134計</t>
  </si>
  <si>
    <t>項番135計</t>
  </si>
  <si>
    <t>項番136計</t>
  </si>
  <si>
    <t>項番137計</t>
  </si>
  <si>
    <t>項番139計</t>
  </si>
  <si>
    <t>項番140計</t>
  </si>
  <si>
    <t>項番141計</t>
  </si>
  <si>
    <t>項番142計</t>
  </si>
  <si>
    <t>項番143計</t>
  </si>
  <si>
    <t>項番145計</t>
  </si>
  <si>
    <t>項番146計</t>
  </si>
  <si>
    <t>項番147計</t>
  </si>
  <si>
    <t>項番148計</t>
  </si>
  <si>
    <t>項番150計</t>
  </si>
  <si>
    <t>項番151計</t>
  </si>
  <si>
    <t>項番152計</t>
  </si>
  <si>
    <t>項番153計</t>
  </si>
  <si>
    <t>項番154計</t>
  </si>
  <si>
    <t>項番155計</t>
  </si>
  <si>
    <t>項番156計</t>
  </si>
  <si>
    <t>項番158計</t>
  </si>
  <si>
    <t>項番159計</t>
  </si>
  <si>
    <t>項番160計</t>
  </si>
  <si>
    <t>項番161計</t>
  </si>
  <si>
    <t>項番163計</t>
  </si>
  <si>
    <t>項番164計</t>
  </si>
  <si>
    <t>項番165計</t>
  </si>
  <si>
    <t>項番166計</t>
  </si>
  <si>
    <t>項番168計</t>
  </si>
  <si>
    <t>項番169計</t>
  </si>
  <si>
    <t>項番170計</t>
  </si>
  <si>
    <t>項番171計</t>
  </si>
  <si>
    <t>項番172計</t>
  </si>
  <si>
    <t>項番173計</t>
  </si>
  <si>
    <t>項番174計</t>
  </si>
  <si>
    <t>項番175計</t>
  </si>
  <si>
    <t>項番176計</t>
  </si>
  <si>
    <t>項番177計</t>
  </si>
  <si>
    <t>項番178計</t>
  </si>
  <si>
    <t>項番179計</t>
  </si>
  <si>
    <t>項番180計</t>
  </si>
  <si>
    <t>項番181計</t>
  </si>
  <si>
    <t>項番182計</t>
  </si>
  <si>
    <t>項番183計</t>
  </si>
  <si>
    <t>項番184計</t>
  </si>
  <si>
    <t>項番185計</t>
  </si>
  <si>
    <t>項番186計</t>
  </si>
  <si>
    <t>項番187計</t>
  </si>
  <si>
    <t>項番188計</t>
  </si>
  <si>
    <t>項番189計</t>
  </si>
  <si>
    <t>項番191計</t>
  </si>
  <si>
    <t>項番193計</t>
  </si>
  <si>
    <t>項番194計</t>
  </si>
  <si>
    <t>項番196計</t>
  </si>
  <si>
    <t>項番197計</t>
  </si>
  <si>
    <t>項番198計</t>
  </si>
  <si>
    <t>項番199計</t>
  </si>
  <si>
    <t>項番200計</t>
  </si>
  <si>
    <t>令和８年度下期・令和９年度上期医薬品（単価契約）明細書</t>
    <rPh sb="0" eb="2">
      <t>レイワ</t>
    </rPh>
    <rPh sb="3" eb="5">
      <t>ネンド</t>
    </rPh>
    <rPh sb="5" eb="7">
      <t>シモキ</t>
    </rPh>
    <rPh sb="8" eb="10">
      <t>レイワ</t>
    </rPh>
    <rPh sb="11" eb="13">
      <t>ネンド</t>
    </rPh>
    <rPh sb="13" eb="15">
      <t>カミキ</t>
    </rPh>
    <rPh sb="15" eb="18">
      <t>イヤクヒン</t>
    </rPh>
    <rPh sb="19" eb="23">
      <t>タンカケイヤク</t>
    </rPh>
    <rPh sb="24" eb="27">
      <t>メイサイショ</t>
    </rPh>
    <phoneticPr fontId="2"/>
  </si>
  <si>
    <t>見積単価（税別）は、令和８年８月１日適用の薬価基準に基づく金額を入力すること。</t>
    <rPh sb="0" eb="2">
      <t>ミツ</t>
    </rPh>
    <rPh sb="2" eb="4">
      <t>タンカ</t>
    </rPh>
    <rPh sb="5" eb="7">
      <t>ゼイベツ</t>
    </rPh>
    <rPh sb="10" eb="12">
      <t>レイワ</t>
    </rPh>
    <rPh sb="13" eb="14">
      <t>ネン</t>
    </rPh>
    <rPh sb="15" eb="16">
      <t>ガツ</t>
    </rPh>
    <rPh sb="17" eb="18">
      <t>ニチ</t>
    </rPh>
    <rPh sb="18" eb="20">
      <t>テキヨウ</t>
    </rPh>
    <rPh sb="21" eb="25">
      <t>ヤッカキジュン</t>
    </rPh>
    <rPh sb="26" eb="27">
      <t>モト</t>
    </rPh>
    <rPh sb="29" eb="31">
      <t>キンガク</t>
    </rPh>
    <rPh sb="32" eb="34">
      <t>ニュウリョク</t>
    </rPh>
    <phoneticPr fontId="4"/>
  </si>
  <si>
    <t>ﾋﾞﾑﾊﾟｯﾄ錠50mg</t>
    <phoneticPr fontId="4"/>
  </si>
  <si>
    <t>ﾋﾞﾑﾊﾟｯﾄ錠100mg</t>
    <phoneticPr fontId="4"/>
  </si>
  <si>
    <t>ﾋﾞﾑﾊﾟｯﾄ点滴静注100mg</t>
    <phoneticPr fontId="4"/>
  </si>
  <si>
    <t>4987700000515</t>
    <phoneticPr fontId="4"/>
  </si>
  <si>
    <t>ﾕｰｼｰﾋﾞｰｼﾞｬﾊﾟﾝ</t>
    <phoneticPr fontId="4"/>
  </si>
  <si>
    <t>4987700000546</t>
    <phoneticPr fontId="4"/>
  </si>
  <si>
    <t>4987700000591</t>
    <phoneticPr fontId="4"/>
  </si>
  <si>
    <t>ｴﾑﾌﾟﾘｼﾃｨ点滴静注用400mg</t>
    <phoneticPr fontId="4"/>
  </si>
  <si>
    <t>ヴｫﾄﾘｴﾝﾄ錠200mg</t>
    <phoneticPr fontId="4"/>
  </si>
  <si>
    <t>薬価
(R8.8.1)</t>
    <phoneticPr fontId="4"/>
  </si>
  <si>
    <t>包装単位薬価
(R8.8.1)</t>
    <rPh sb="0" eb="4">
      <t>ホウソウタンイ</t>
    </rPh>
    <rPh sb="4" eb="6">
      <t>ヤッカ</t>
    </rPh>
    <phoneticPr fontId="4"/>
  </si>
  <si>
    <t>ﾄﾙｶﾌﾟ錠160mg</t>
    <phoneticPr fontId="4"/>
  </si>
  <si>
    <t>項番1計</t>
  </si>
  <si>
    <t>項番2計</t>
  </si>
  <si>
    <t>項番7計</t>
  </si>
  <si>
    <t>項番19計</t>
  </si>
  <si>
    <t>項番22計</t>
  </si>
  <si>
    <t>項番42計</t>
  </si>
  <si>
    <t>項番49計</t>
  </si>
  <si>
    <t>項番55計</t>
  </si>
  <si>
    <t>項番65計</t>
  </si>
  <si>
    <t>項番68計</t>
  </si>
  <si>
    <t>項番71計</t>
  </si>
  <si>
    <t>項番73計</t>
  </si>
  <si>
    <t>項番75計</t>
  </si>
  <si>
    <t>項番79計</t>
  </si>
  <si>
    <t>項番81計</t>
  </si>
  <si>
    <t>項番84計</t>
  </si>
  <si>
    <t>項番87計</t>
  </si>
  <si>
    <t>項番102計</t>
  </si>
  <si>
    <t>項番119計</t>
  </si>
  <si>
    <t>項番131計</t>
  </si>
  <si>
    <t>項番138計</t>
  </si>
  <si>
    <t>項番144計</t>
  </si>
  <si>
    <t>項番149計</t>
  </si>
  <si>
    <t>項番157計</t>
  </si>
  <si>
    <t>項番162計</t>
  </si>
  <si>
    <t>項番167計</t>
  </si>
  <si>
    <t>項番190計</t>
  </si>
  <si>
    <t>項番192計</t>
  </si>
  <si>
    <t>項番195計</t>
  </si>
  <si>
    <t>4987700000577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</si>
</sst>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176" formatCode="0_);[Red]\(0\)"/>
    <numFmt numFmtId="177" formatCode="#,##0_);[Red]\(#,##0\)"/>
    <numFmt numFmtId="178" formatCode="&quot;¥&quot;#,##0;[Red]\-#,##0"/>
    <numFmt numFmtId="179" formatCode="#,##0\);[Red]\-#,##0"/>
  </numFmts>
  <fonts count="3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20"/>
      <name val="HGSｺﾞｼｯｸM"/>
      <family val="3"/>
      <charset val="128"/>
    </font>
    <font>
      <sz val="6"/>
      <name val="游ゴシック"/>
      <family val="2"/>
      <charset val="128"/>
      <scheme val="minor"/>
    </font>
    <font>
      <sz val="10"/>
      <name val="HGSｺﾞｼｯｸM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color rgb="FFFF0000"/>
      <name val="HGSｺﾞｼｯｸM"/>
      <family val="3"/>
      <charset val="128"/>
    </font>
    <font>
      <sz val="12"/>
      <name val="HGSｺﾞｼｯｸM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0"/>
      <name val="Calibri"/>
      <family val="3"/>
    </font>
    <font>
      <sz val="10"/>
      <name val="Calibri"/>
      <family val="3"/>
      <charset val="161"/>
    </font>
    <font>
      <sz val="11"/>
      <color theme="1"/>
      <name val="ＭＳ Ｐゴシック"/>
      <family val="2"/>
      <charset val="128"/>
    </font>
    <font>
      <sz val="10"/>
      <color rgb="FFFF0000"/>
      <name val="メイリオ"/>
      <family val="3"/>
      <charset val="128"/>
    </font>
    <font>
      <sz val="10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9"/>
      <name val="HGSｺﾞｼｯｸM"/>
      <family val="3"/>
      <charset val="128"/>
    </font>
    <font>
      <sz val="11"/>
      <color theme="1"/>
      <name val="游ゴシック"/>
      <family val="2"/>
      <scheme val="minor"/>
    </font>
    <font>
      <sz val="8"/>
      <name val="HGSｺﾞｼｯｸM"/>
      <family val="3"/>
      <charset val="128"/>
    </font>
    <font>
      <sz val="14"/>
      <name val="HGｺﾞｼｯｸM"/>
      <family val="3"/>
      <charset val="128"/>
    </font>
    <font>
      <sz val="11"/>
      <color theme="1"/>
      <name val="HGｺﾞｼｯｸM"/>
      <family val="3"/>
      <charset val="128"/>
    </font>
    <font>
      <sz val="11"/>
      <name val="HGｺﾞｼｯｸM"/>
      <family val="3"/>
      <charset val="128"/>
    </font>
    <font>
      <sz val="11"/>
      <color rgb="FFFF0000"/>
      <name val="HGｺﾞｼｯｸM"/>
      <family val="3"/>
      <charset val="128"/>
    </font>
    <font>
      <b/>
      <sz val="11"/>
      <color rgb="FFFF0000"/>
      <name val="HGｺﾞｼｯｸM"/>
      <family val="3"/>
      <charset val="128"/>
    </font>
    <font>
      <sz val="10"/>
      <name val="HGｺﾞｼｯｸM"/>
      <family val="3"/>
      <charset val="128"/>
    </font>
    <font>
      <sz val="9"/>
      <name val="HGｺﾞｼｯｸM"/>
      <family val="3"/>
      <charset val="128"/>
    </font>
    <font>
      <sz val="16"/>
      <name val="HGｺﾞｼｯｸM"/>
      <family val="3"/>
      <charset val="128"/>
    </font>
    <font>
      <sz val="20"/>
      <name val="HGｺﾞｼｯｸM"/>
      <family val="3"/>
      <charset val="128"/>
    </font>
    <font>
      <sz val="11"/>
      <color rgb="FF92D050"/>
      <name val="HGｺﾞｼｯｸM"/>
      <family val="3"/>
      <charset val="128"/>
    </font>
    <font>
      <sz val="8"/>
      <color theme="0" tint="-0.14999847407452621"/>
      <name val="HGｺﾞｼｯｸM"/>
      <family val="3"/>
      <charset val="128"/>
    </font>
    <font>
      <b/>
      <sz val="20"/>
      <color rgb="FFFF0000"/>
      <name val="HGSｺﾞｼｯｸM"/>
      <family val="3"/>
      <charset val="128"/>
    </font>
    <font>
      <sz val="12"/>
      <color rgb="FFFF0000"/>
      <name val="HGSｺﾞｼｯｸM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0" borderId="0"/>
    <xf numFmtId="38" fontId="7" fillId="0" borderId="0" applyFill="0" applyBorder="0" applyAlignment="0" applyProtection="0">
      <alignment vertical="center"/>
    </xf>
    <xf numFmtId="38" fontId="7" fillId="0" borderId="0" applyFill="0" applyBorder="0" applyAlignment="0" applyProtection="0">
      <alignment vertical="center"/>
    </xf>
    <xf numFmtId="0" fontId="22" fillId="0" borderId="0"/>
  </cellStyleXfs>
  <cellXfs count="102">
    <xf numFmtId="0" fontId="0" fillId="0" borderId="0" xfId="0">
      <alignment vertical="center"/>
    </xf>
    <xf numFmtId="38" fontId="5" fillId="0" borderId="1" xfId="3" applyFont="1" applyFill="1" applyBorder="1" applyAlignment="1" applyProtection="1">
      <alignment horizontal="center" vertical="center" wrapText="1" shrinkToFit="1"/>
    </xf>
    <xf numFmtId="177" fontId="5" fillId="0" borderId="1" xfId="3" applyNumberFormat="1" applyFont="1" applyFill="1" applyBorder="1" applyAlignment="1" applyProtection="1">
      <alignment horizontal="center" vertical="center" wrapText="1" shrinkToFit="1"/>
    </xf>
    <xf numFmtId="177" fontId="21" fillId="0" borderId="1" xfId="3" applyNumberFormat="1" applyFont="1" applyFill="1" applyBorder="1" applyAlignment="1" applyProtection="1">
      <alignment horizontal="center" vertical="center" wrapText="1" shrinkToFit="1"/>
    </xf>
    <xf numFmtId="177" fontId="23" fillId="0" borderId="1" xfId="3" applyNumberFormat="1" applyFont="1" applyFill="1" applyBorder="1" applyAlignment="1" applyProtection="1">
      <alignment horizontal="center" vertical="center" wrapText="1" shrinkToFit="1"/>
    </xf>
    <xf numFmtId="0" fontId="25" fillId="0" borderId="0" xfId="0" applyFont="1">
      <alignment vertical="center"/>
    </xf>
    <xf numFmtId="0" fontId="26" fillId="0" borderId="0" xfId="0" applyFont="1">
      <alignment vertical="center"/>
    </xf>
    <xf numFmtId="0" fontId="26" fillId="0" borderId="0" xfId="0" applyFont="1" applyAlignment="1">
      <alignment vertical="center" shrinkToFit="1"/>
    </xf>
    <xf numFmtId="0" fontId="26" fillId="3" borderId="1" xfId="0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 shrinkToFit="1"/>
    </xf>
    <xf numFmtId="0" fontId="26" fillId="3" borderId="1" xfId="0" applyFont="1" applyFill="1" applyBorder="1" applyAlignment="1">
      <alignment horizontal="center" vertical="center" wrapText="1" shrinkToFit="1"/>
    </xf>
    <xf numFmtId="0" fontId="26" fillId="0" borderId="1" xfId="0" applyFont="1" applyBorder="1" applyAlignment="1">
      <alignment horizontal="center" vertical="center" shrinkToFit="1"/>
    </xf>
    <xf numFmtId="0" fontId="26" fillId="0" borderId="1" xfId="0" applyFont="1" applyBorder="1" applyAlignment="1">
      <alignment vertical="center" shrinkToFit="1"/>
    </xf>
    <xf numFmtId="178" fontId="26" fillId="0" borderId="1" xfId="8" applyNumberFormat="1" applyFont="1" applyBorder="1" applyAlignment="1">
      <alignment vertical="center" shrinkToFit="1"/>
    </xf>
    <xf numFmtId="0" fontId="26" fillId="3" borderId="1" xfId="0" applyFont="1" applyFill="1" applyBorder="1" applyAlignment="1">
      <alignment horizontal="center" vertical="center" shrinkToFit="1"/>
    </xf>
    <xf numFmtId="0" fontId="26" fillId="0" borderId="2" xfId="0" applyFont="1" applyBorder="1" applyAlignment="1">
      <alignment horizontal="left" vertical="center" shrinkToFit="1"/>
    </xf>
    <xf numFmtId="5" fontId="26" fillId="0" borderId="1" xfId="0" applyNumberFormat="1" applyFont="1" applyBorder="1" applyAlignment="1">
      <alignment vertical="center" shrinkToFit="1"/>
    </xf>
    <xf numFmtId="0" fontId="5" fillId="0" borderId="0" xfId="2" applyFont="1" applyFill="1" applyProtection="1">
      <alignment vertical="center"/>
    </xf>
    <xf numFmtId="0" fontId="3" fillId="0" borderId="0" xfId="2" applyFont="1" applyFill="1" applyProtection="1">
      <alignment vertical="center"/>
    </xf>
    <xf numFmtId="176" fontId="3" fillId="0" borderId="0" xfId="2" applyNumberFormat="1" applyFont="1" applyFill="1" applyProtection="1">
      <alignment vertical="center"/>
    </xf>
    <xf numFmtId="38" fontId="5" fillId="0" borderId="0" xfId="3" applyFont="1" applyFill="1" applyBorder="1" applyAlignment="1" applyProtection="1">
      <alignment vertical="center" shrinkToFit="1"/>
    </xf>
    <xf numFmtId="40" fontId="5" fillId="0" borderId="0" xfId="1" applyNumberFormat="1" applyFont="1" applyFill="1" applyBorder="1" applyAlignment="1" applyProtection="1">
      <alignment vertical="center" shrinkToFit="1"/>
    </xf>
    <xf numFmtId="40" fontId="5" fillId="0" borderId="0" xfId="3" applyNumberFormat="1" applyFont="1" applyFill="1" applyBorder="1" applyAlignment="1" applyProtection="1">
      <alignment vertical="center" shrinkToFit="1"/>
    </xf>
    <xf numFmtId="0" fontId="5" fillId="0" borderId="0" xfId="2" applyFont="1" applyFill="1" applyAlignment="1" applyProtection="1">
      <alignment vertical="center" shrinkToFit="1"/>
    </xf>
    <xf numFmtId="177" fontId="5" fillId="0" borderId="0" xfId="2" applyNumberFormat="1" applyFont="1" applyFill="1" applyAlignment="1" applyProtection="1">
      <alignment horizontal="center" vertical="center" shrinkToFit="1"/>
    </xf>
    <xf numFmtId="177" fontId="5" fillId="0" borderId="0" xfId="2" applyNumberFormat="1" applyFont="1" applyFill="1" applyAlignment="1" applyProtection="1">
      <alignment vertical="center" shrinkToFit="1"/>
    </xf>
    <xf numFmtId="177" fontId="9" fillId="0" borderId="0" xfId="2" applyNumberFormat="1" applyFont="1" applyFill="1" applyAlignment="1" applyProtection="1">
      <alignment horizontal="center" vertical="center" shrinkToFit="1"/>
    </xf>
    <xf numFmtId="0" fontId="10" fillId="0" borderId="0" xfId="2" applyFont="1" applyFill="1" applyBorder="1" applyAlignment="1" applyProtection="1">
      <alignment horizontal="center" vertical="center" shrinkToFit="1"/>
    </xf>
    <xf numFmtId="0" fontId="35" fillId="0" borderId="0" xfId="2" applyFont="1" applyFill="1" applyBorder="1" applyAlignment="1" applyProtection="1">
      <alignment vertical="center"/>
    </xf>
    <xf numFmtId="176" fontId="10" fillId="0" borderId="0" xfId="2" applyNumberFormat="1" applyFont="1" applyFill="1" applyBorder="1" applyAlignment="1" applyProtection="1">
      <alignment horizontal="center" vertical="center" shrinkToFit="1"/>
    </xf>
    <xf numFmtId="40" fontId="10" fillId="0" borderId="0" xfId="1" applyNumberFormat="1" applyFont="1" applyFill="1" applyBorder="1" applyAlignment="1" applyProtection="1">
      <alignment horizontal="center" vertical="center" shrinkToFit="1"/>
    </xf>
    <xf numFmtId="0" fontId="10" fillId="0" borderId="0" xfId="2" applyFont="1" applyFill="1" applyAlignment="1" applyProtection="1">
      <alignment horizontal="center" vertical="center" shrinkToFit="1"/>
    </xf>
    <xf numFmtId="177" fontId="10" fillId="0" borderId="0" xfId="2" applyNumberFormat="1" applyFont="1" applyFill="1" applyAlignment="1" applyProtection="1">
      <alignment horizontal="center" vertical="center" shrinkToFit="1"/>
    </xf>
    <xf numFmtId="177" fontId="36" fillId="0" borderId="0" xfId="2" applyNumberFormat="1" applyFont="1" applyFill="1" applyAlignment="1" applyProtection="1">
      <alignment horizontal="center" vertical="center" shrinkToFit="1"/>
    </xf>
    <xf numFmtId="0" fontId="5" fillId="0" borderId="1" xfId="2" applyFont="1" applyFill="1" applyBorder="1" applyProtection="1">
      <alignment vertical="center"/>
    </xf>
    <xf numFmtId="0" fontId="5" fillId="0" borderId="1" xfId="2" applyFont="1" applyFill="1" applyBorder="1" applyAlignment="1" applyProtection="1">
      <alignment horizontal="center" vertical="center" wrapText="1" shrinkToFit="1"/>
    </xf>
    <xf numFmtId="176" fontId="5" fillId="0" borderId="1" xfId="2" applyNumberFormat="1" applyFont="1" applyFill="1" applyBorder="1" applyAlignment="1" applyProtection="1">
      <alignment horizontal="center" vertical="center" wrapText="1" shrinkToFit="1"/>
    </xf>
    <xf numFmtId="0" fontId="5" fillId="0" borderId="1" xfId="2" applyFont="1" applyFill="1" applyBorder="1" applyAlignment="1" applyProtection="1">
      <alignment horizontal="center" vertical="center" shrinkToFit="1"/>
    </xf>
    <xf numFmtId="40" fontId="5" fillId="0" borderId="1" xfId="1" applyNumberFormat="1" applyFont="1" applyFill="1" applyBorder="1" applyAlignment="1" applyProtection="1">
      <alignment horizontal="center" vertical="center" wrapText="1" shrinkToFit="1"/>
    </xf>
    <xf numFmtId="40" fontId="5" fillId="0" borderId="1" xfId="3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Fill="1" applyBorder="1" applyProtection="1">
      <alignment vertical="center"/>
    </xf>
    <xf numFmtId="0" fontId="5" fillId="0" borderId="1" xfId="2" applyFont="1" applyFill="1" applyBorder="1" applyAlignment="1" applyProtection="1">
      <alignment vertical="center" shrinkToFit="1"/>
    </xf>
    <xf numFmtId="176" fontId="5" fillId="0" borderId="1" xfId="2" applyNumberFormat="1" applyFont="1" applyFill="1" applyBorder="1" applyAlignment="1" applyProtection="1">
      <alignment vertical="center" wrapText="1" shrinkToFit="1"/>
    </xf>
    <xf numFmtId="38" fontId="5" fillId="0" borderId="1" xfId="3" applyFont="1" applyFill="1" applyBorder="1" applyAlignment="1" applyProtection="1">
      <alignment vertical="center" shrinkToFit="1"/>
    </xf>
    <xf numFmtId="40" fontId="5" fillId="0" borderId="1" xfId="1" applyNumberFormat="1" applyFont="1" applyFill="1" applyBorder="1" applyAlignment="1" applyProtection="1">
      <alignment vertical="center" shrinkToFit="1"/>
    </xf>
    <xf numFmtId="40" fontId="5" fillId="0" borderId="1" xfId="3" applyNumberFormat="1" applyFont="1" applyFill="1" applyBorder="1" applyAlignment="1" applyProtection="1">
      <alignment vertical="center" shrinkToFit="1"/>
    </xf>
    <xf numFmtId="0" fontId="5" fillId="0" borderId="1" xfId="2" applyFont="1" applyFill="1" applyBorder="1" applyAlignment="1" applyProtection="1">
      <alignment horizontal="right" vertical="center" shrinkToFit="1"/>
    </xf>
    <xf numFmtId="177" fontId="5" fillId="0" borderId="1" xfId="2" applyNumberFormat="1" applyFont="1" applyFill="1" applyBorder="1" applyAlignment="1" applyProtection="1">
      <alignment horizontal="right" vertical="center" shrinkToFit="1"/>
    </xf>
    <xf numFmtId="177" fontId="9" fillId="0" borderId="1" xfId="2" applyNumberFormat="1" applyFont="1" applyFill="1" applyBorder="1" applyAlignment="1" applyProtection="1">
      <alignment horizontal="center" vertical="center" shrinkToFit="1"/>
    </xf>
    <xf numFmtId="0" fontId="5" fillId="0" borderId="0" xfId="2" applyFont="1" applyFill="1" applyAlignment="1" applyProtection="1">
      <alignment horizontal="center" vertical="center" shrinkToFit="1"/>
    </xf>
    <xf numFmtId="0" fontId="5" fillId="3" borderId="1" xfId="2" applyFont="1" applyFill="1" applyBorder="1" applyProtection="1">
      <alignment vertical="center"/>
    </xf>
    <xf numFmtId="0" fontId="5" fillId="3" borderId="1" xfId="0" applyFont="1" applyFill="1" applyBorder="1" applyProtection="1">
      <alignment vertical="center"/>
    </xf>
    <xf numFmtId="0" fontId="5" fillId="3" borderId="1" xfId="2" applyFont="1" applyFill="1" applyBorder="1" applyAlignment="1" applyProtection="1">
      <alignment vertical="center" shrinkToFit="1"/>
    </xf>
    <xf numFmtId="176" fontId="5" fillId="3" borderId="1" xfId="2" applyNumberFormat="1" applyFont="1" applyFill="1" applyBorder="1" applyAlignment="1" applyProtection="1">
      <alignment vertical="center" wrapText="1" shrinkToFit="1"/>
    </xf>
    <xf numFmtId="38" fontId="5" fillId="3" borderId="1" xfId="3" applyFont="1" applyFill="1" applyBorder="1" applyAlignment="1" applyProtection="1">
      <alignment vertical="center" shrinkToFit="1"/>
    </xf>
    <xf numFmtId="40" fontId="5" fillId="3" borderId="1" xfId="1" applyNumberFormat="1" applyFont="1" applyFill="1" applyBorder="1" applyAlignment="1" applyProtection="1">
      <alignment vertical="center" shrinkToFit="1"/>
    </xf>
    <xf numFmtId="40" fontId="5" fillId="3" borderId="1" xfId="3" applyNumberFormat="1" applyFont="1" applyFill="1" applyBorder="1" applyAlignment="1" applyProtection="1">
      <alignment vertical="center" shrinkToFit="1"/>
    </xf>
    <xf numFmtId="0" fontId="5" fillId="3" borderId="1" xfId="2" applyFont="1" applyFill="1" applyBorder="1" applyAlignment="1" applyProtection="1">
      <alignment horizontal="right" vertical="center" shrinkToFit="1"/>
    </xf>
    <xf numFmtId="177" fontId="5" fillId="3" borderId="1" xfId="2" applyNumberFormat="1" applyFont="1" applyFill="1" applyBorder="1" applyAlignment="1" applyProtection="1">
      <alignment horizontal="right" vertical="center" shrinkToFit="1"/>
    </xf>
    <xf numFmtId="177" fontId="9" fillId="3" borderId="1" xfId="2" applyNumberFormat="1" applyFont="1" applyFill="1" applyBorder="1" applyAlignment="1" applyProtection="1">
      <alignment horizontal="center" vertical="center" shrinkToFit="1"/>
    </xf>
    <xf numFmtId="0" fontId="5" fillId="3" borderId="0" xfId="2" applyFont="1" applyFill="1" applyProtection="1">
      <alignment vertical="center"/>
    </xf>
    <xf numFmtId="0" fontId="5" fillId="3" borderId="0" xfId="2" applyFont="1" applyFill="1" applyAlignment="1" applyProtection="1">
      <alignment horizontal="center" vertical="center" shrinkToFit="1"/>
    </xf>
    <xf numFmtId="0" fontId="5" fillId="3" borderId="1" xfId="2" applyFont="1" applyFill="1" applyBorder="1" applyAlignment="1" applyProtection="1">
      <alignment horizontal="center" vertical="center" shrinkToFit="1"/>
    </xf>
    <xf numFmtId="176" fontId="5" fillId="0" borderId="1" xfId="2" applyNumberFormat="1" applyFont="1" applyFill="1" applyBorder="1" applyAlignment="1" applyProtection="1">
      <alignment vertical="center" shrinkToFit="1"/>
    </xf>
    <xf numFmtId="176" fontId="5" fillId="3" borderId="1" xfId="2" applyNumberFormat="1" applyFont="1" applyFill="1" applyBorder="1" applyAlignment="1" applyProtection="1">
      <alignment vertical="center" shrinkToFit="1"/>
    </xf>
    <xf numFmtId="0" fontId="5" fillId="0" borderId="0" xfId="2" applyFont="1" applyFill="1" applyAlignment="1" applyProtection="1">
      <alignment horizontal="left" vertical="center" shrinkToFit="1"/>
    </xf>
    <xf numFmtId="0" fontId="5" fillId="0" borderId="1" xfId="2" applyFont="1" applyFill="1" applyBorder="1" applyAlignment="1" applyProtection="1">
      <alignment horizontal="left" vertical="center" shrinkToFit="1"/>
    </xf>
    <xf numFmtId="0" fontId="5" fillId="3" borderId="0" xfId="2" applyFont="1" applyFill="1" applyAlignment="1" applyProtection="1">
      <alignment horizontal="left" vertical="center" shrinkToFit="1"/>
    </xf>
    <xf numFmtId="0" fontId="5" fillId="3" borderId="1" xfId="2" applyFont="1" applyFill="1" applyBorder="1" applyAlignment="1" applyProtection="1">
      <alignment horizontal="left" vertical="center" shrinkToFit="1"/>
    </xf>
    <xf numFmtId="0" fontId="5" fillId="3" borderId="0" xfId="2" applyFont="1" applyFill="1" applyBorder="1" applyAlignment="1" applyProtection="1">
      <alignment horizontal="left" vertical="center" shrinkToFit="1"/>
    </xf>
    <xf numFmtId="0" fontId="5" fillId="3" borderId="0" xfId="2" applyFont="1" applyFill="1" applyBorder="1" applyAlignment="1" applyProtection="1">
      <alignment horizontal="center" vertical="center" shrinkToFit="1"/>
    </xf>
    <xf numFmtId="0" fontId="5" fillId="3" borderId="0" xfId="2" applyFont="1" applyFill="1" applyBorder="1" applyProtection="1">
      <alignment vertical="center"/>
    </xf>
    <xf numFmtId="176" fontId="5" fillId="0" borderId="1" xfId="2" quotePrefix="1" applyNumberFormat="1" applyFont="1" applyFill="1" applyBorder="1" applyAlignment="1" applyProtection="1">
      <alignment vertical="center" wrapText="1" shrinkToFit="1"/>
    </xf>
    <xf numFmtId="0" fontId="5" fillId="0" borderId="0" xfId="2" applyFont="1" applyFill="1" applyBorder="1" applyProtection="1">
      <alignment vertical="center"/>
    </xf>
    <xf numFmtId="176" fontId="5" fillId="0" borderId="0" xfId="2" applyNumberFormat="1" applyFont="1" applyFill="1" applyAlignment="1" applyProtection="1">
      <alignment vertical="center" shrinkToFit="1"/>
    </xf>
    <xf numFmtId="0" fontId="25" fillId="0" borderId="0" xfId="0" applyFont="1" applyProtection="1">
      <alignment vertical="center"/>
    </xf>
    <xf numFmtId="0" fontId="26" fillId="0" borderId="0" xfId="0" applyFont="1" applyProtection="1">
      <alignment vertical="center"/>
    </xf>
    <xf numFmtId="0" fontId="27" fillId="0" borderId="0" xfId="0" applyFont="1" applyProtection="1">
      <alignment vertical="center"/>
    </xf>
    <xf numFmtId="0" fontId="28" fillId="0" borderId="0" xfId="0" applyFont="1" applyAlignment="1" applyProtection="1">
      <alignment horizontal="right" vertical="center"/>
    </xf>
    <xf numFmtId="0" fontId="26" fillId="0" borderId="0" xfId="0" applyFont="1" applyAlignment="1" applyProtection="1">
      <alignment horizontal="right" vertical="center" indent="1"/>
    </xf>
    <xf numFmtId="0" fontId="26" fillId="0" borderId="0" xfId="0" applyFont="1" applyAlignment="1" applyProtection="1">
      <alignment horizontal="left" vertical="top" wrapText="1"/>
    </xf>
    <xf numFmtId="0" fontId="26" fillId="0" borderId="0" xfId="0" applyFont="1" applyAlignment="1" applyProtection="1">
      <alignment vertical="center" shrinkToFit="1"/>
    </xf>
    <xf numFmtId="0" fontId="33" fillId="0" borderId="0" xfId="0" applyFont="1" applyProtection="1">
      <alignment vertical="center"/>
    </xf>
    <xf numFmtId="0" fontId="34" fillId="0" borderId="0" xfId="0" applyFont="1" applyAlignment="1" applyProtection="1">
      <alignment horizontal="right"/>
    </xf>
    <xf numFmtId="179" fontId="34" fillId="0" borderId="0" xfId="7" applyNumberFormat="1" applyFont="1" applyAlignment="1" applyProtection="1"/>
    <xf numFmtId="177" fontId="5" fillId="2" borderId="1" xfId="2" applyNumberFormat="1" applyFont="1" applyFill="1" applyBorder="1" applyAlignment="1" applyProtection="1">
      <alignment horizontal="center" vertical="center" shrinkToFit="1"/>
      <protection locked="0"/>
    </xf>
    <xf numFmtId="177" fontId="5" fillId="3" borderId="1" xfId="2" applyNumberFormat="1" applyFont="1" applyFill="1" applyBorder="1" applyAlignment="1" applyProtection="1">
      <alignment horizontal="center" vertical="center" shrinkToFit="1"/>
      <protection locked="0"/>
    </xf>
    <xf numFmtId="0" fontId="26" fillId="0" borderId="0" xfId="0" applyFont="1" applyAlignment="1" applyProtection="1">
      <alignment horizontal="left" vertical="top" wrapText="1"/>
    </xf>
    <xf numFmtId="0" fontId="24" fillId="0" borderId="0" xfId="0" applyFont="1" applyAlignment="1" applyProtection="1">
      <alignment horizontal="center" vertical="center"/>
    </xf>
    <xf numFmtId="49" fontId="26" fillId="0" borderId="0" xfId="0" applyNumberFormat="1" applyFont="1" applyAlignment="1" applyProtection="1">
      <alignment horizontal="right" vertical="center" indent="1"/>
      <protection locked="0"/>
    </xf>
    <xf numFmtId="0" fontId="26" fillId="0" borderId="0" xfId="0" applyFont="1" applyAlignment="1" applyProtection="1">
      <alignment horizontal="left" vertical="center" indent="1"/>
    </xf>
    <xf numFmtId="0" fontId="29" fillId="0" borderId="0" xfId="0" applyFont="1" applyAlignment="1" applyProtection="1">
      <alignment horizontal="left" vertical="center" shrinkToFit="1"/>
      <protection locked="0"/>
    </xf>
    <xf numFmtId="0" fontId="26" fillId="0" borderId="0" xfId="0" applyFont="1" applyAlignment="1" applyProtection="1">
      <alignment horizontal="left" vertical="center" shrinkToFit="1"/>
      <protection locked="0"/>
    </xf>
    <xf numFmtId="0" fontId="30" fillId="0" borderId="0" xfId="0" applyFont="1" applyAlignment="1" applyProtection="1">
      <alignment horizontal="right" vertical="center" shrinkToFit="1"/>
    </xf>
    <xf numFmtId="0" fontId="26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horizontal="center" vertical="center"/>
    </xf>
    <xf numFmtId="0" fontId="29" fillId="0" borderId="0" xfId="0" applyFont="1" applyAlignment="1" applyProtection="1">
      <alignment horizontal="center" wrapText="1"/>
    </xf>
    <xf numFmtId="0" fontId="26" fillId="0" borderId="0" xfId="0" applyFont="1" applyAlignment="1" applyProtection="1">
      <alignment horizontal="center" vertical="center" wrapText="1"/>
    </xf>
    <xf numFmtId="178" fontId="31" fillId="0" borderId="0" xfId="0" applyNumberFormat="1" applyFont="1" applyAlignment="1" applyProtection="1">
      <alignment horizontal="right" vertical="center"/>
    </xf>
    <xf numFmtId="49" fontId="32" fillId="0" borderId="2" xfId="0" applyNumberFormat="1" applyFont="1" applyBorder="1" applyAlignment="1" applyProtection="1">
      <alignment horizontal="center" vertical="center"/>
      <protection locked="0"/>
    </xf>
    <xf numFmtId="49" fontId="32" fillId="0" borderId="3" xfId="0" applyNumberFormat="1" applyFont="1" applyBorder="1" applyAlignment="1" applyProtection="1">
      <alignment horizontal="center" vertical="center"/>
      <protection locked="0"/>
    </xf>
    <xf numFmtId="0" fontId="26" fillId="0" borderId="4" xfId="0" applyFont="1" applyBorder="1" applyAlignment="1" applyProtection="1">
      <alignment horizontal="left" vertical="center" wrapText="1"/>
    </xf>
  </cellXfs>
  <cellStyles count="14">
    <cellStyle name="パーセント 2" xfId="9" xr:uid="{F59874F2-5BFF-4A66-AA16-1E2F79E9D972}"/>
    <cellStyle name="桁区切り" xfId="1" builtinId="6"/>
    <cellStyle name="桁区切り 10" xfId="7" xr:uid="{FB1B1588-C730-48BF-9028-5D9C363B9D50}"/>
    <cellStyle name="桁区切り 13" xfId="8" xr:uid="{EDDBDE2E-C8E0-4F94-80A1-783F5F31F7F9}"/>
    <cellStyle name="桁区切り 2" xfId="11" xr:uid="{44106D31-96AF-4B66-842A-B9785320B5D0}"/>
    <cellStyle name="桁区切り 5 2 2" xfId="3" xr:uid="{B72D49C8-9800-4088-8E15-3EF1447B91C9}"/>
    <cellStyle name="桁区切り 6" xfId="12" xr:uid="{37E5F4A4-05BC-45AE-B5D2-C0AEAEBD1B34}"/>
    <cellStyle name="標準" xfId="0" builtinId="0"/>
    <cellStyle name="標準 2" xfId="4" xr:uid="{B4D99D72-50BA-4D34-A24C-7C15A5317BAC}"/>
    <cellStyle name="標準 2 2" xfId="5" xr:uid="{FB8028EF-692C-42E9-9C85-3FD3205CF3D7}"/>
    <cellStyle name="標準 24" xfId="6" xr:uid="{F36198F6-5583-4411-9D2F-E29F9361D9D7}"/>
    <cellStyle name="標準 3" xfId="10" xr:uid="{7E5C0429-3C50-4B7E-81C5-DC77EF014882}"/>
    <cellStyle name="標準 4" xfId="13" xr:uid="{8012AEE3-D8F3-43EA-8872-4C5A1653C8F8}"/>
    <cellStyle name="標準 6 2 2" xfId="2" xr:uid="{75A8CF28-3171-4212-AC5A-D4760F98AF3D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11</xdr:row>
      <xdr:rowOff>28575</xdr:rowOff>
    </xdr:from>
    <xdr:to>
      <xdr:col>6</xdr:col>
      <xdr:colOff>1352550</xdr:colOff>
      <xdr:row>12</xdr:row>
      <xdr:rowOff>9525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4BA3CD9-E9C6-4B2D-BF97-7E73B4811476}"/>
            </a:ext>
          </a:extLst>
        </xdr:cNvPr>
        <xdr:cNvSpPr txBox="1"/>
      </xdr:nvSpPr>
      <xdr:spPr>
        <a:xfrm>
          <a:off x="5924550" y="3276600"/>
          <a:ext cx="28575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印</a:t>
          </a:r>
        </a:p>
      </xdr:txBody>
    </xdr:sp>
    <xdr:clientData/>
  </xdr:twoCellAnchor>
  <xdr:twoCellAnchor>
    <xdr:from>
      <xdr:col>6</xdr:col>
      <xdr:colOff>1076325</xdr:colOff>
      <xdr:row>13</xdr:row>
      <xdr:rowOff>28575</xdr:rowOff>
    </xdr:from>
    <xdr:to>
      <xdr:col>6</xdr:col>
      <xdr:colOff>1362075</xdr:colOff>
      <xdr:row>14</xdr:row>
      <xdr:rowOff>9525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4149431-6CB7-4C7C-AB7B-AAB6C17473CD}"/>
            </a:ext>
          </a:extLst>
        </xdr:cNvPr>
        <xdr:cNvSpPr txBox="1"/>
      </xdr:nvSpPr>
      <xdr:spPr>
        <a:xfrm>
          <a:off x="5934075" y="3867150"/>
          <a:ext cx="28575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印</a:t>
          </a:r>
        </a:p>
      </xdr:txBody>
    </xdr:sp>
    <xdr:clientData/>
  </xdr:twoCellAnchor>
  <xdr:twoCellAnchor>
    <xdr:from>
      <xdr:col>4</xdr:col>
      <xdr:colOff>161925</xdr:colOff>
      <xdr:row>25</xdr:row>
      <xdr:rowOff>161925</xdr:rowOff>
    </xdr:from>
    <xdr:to>
      <xdr:col>6</xdr:col>
      <xdr:colOff>1400175</xdr:colOff>
      <xdr:row>27</xdr:row>
      <xdr:rowOff>161925</xdr:rowOff>
    </xdr:to>
    <xdr:sp macro="" textlink="">
      <xdr:nvSpPr>
        <xdr:cNvPr id="4" name="大かっこ 3">
          <a:extLst>
            <a:ext uri="{FF2B5EF4-FFF2-40B4-BE49-F238E27FC236}">
              <a16:creationId xmlns:a16="http://schemas.microsoft.com/office/drawing/2014/main" id="{352ED890-95AA-4D1E-BEBD-48BBE317B538}"/>
            </a:ext>
          </a:extLst>
        </xdr:cNvPr>
        <xdr:cNvSpPr/>
      </xdr:nvSpPr>
      <xdr:spPr>
        <a:xfrm>
          <a:off x="3400425" y="8039100"/>
          <a:ext cx="2857500" cy="590550"/>
        </a:xfrm>
        <a:prstGeom prst="bracketPair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48.1.200\13_&#21307;&#20107;&#12539;&#22865;&#32004;&#12539;&#35359;&#21209;&#25285;&#24403;\R6\02_&#22865;&#32004;\04_&#21307;&#34220;&#21697;&#35519;&#36948;\050_&#21307;&#34220;&#21697;&#35519;&#36948;&#12288;&#22865;&#32004;&#12539;&#20837;&#26413;\01_&#20196;&#21644;6&#24180;&#24230;&#19979;&#21322;&#26399;&#12539;&#20196;&#21644;7&#24180;&#24230;&#19978;&#21322;&#26399;&#20998;\05_&#38283;&#26413;\01_&#21021;&#24230;&#20837;&#26413;\&#20837;&#26413;&#32080;&#26524;&#19968;&#35239;.xlsx" TargetMode="External"/><Relationship Id="rId1" Type="http://schemas.openxmlformats.org/officeDocument/2006/relationships/externalLinkPath" Target="file:///\\10.48.1.200\13_&#21307;&#20107;&#12539;&#22865;&#32004;&#12539;&#35359;&#21209;&#25285;&#24403;\R6\02_&#22865;&#32004;\04_&#21307;&#34220;&#21697;&#35519;&#36948;\050_&#21307;&#34220;&#21697;&#35519;&#36948;&#12288;&#22865;&#32004;&#12539;&#20837;&#26413;\01_&#20196;&#21644;6&#24180;&#24230;&#19979;&#21322;&#26399;&#12539;&#20196;&#21644;7&#24180;&#24230;&#19978;&#21322;&#26399;&#20998;\05_&#38283;&#26413;\01_&#21021;&#24230;&#20837;&#26413;\&#20837;&#26413;&#32080;&#26524;&#19968;&#3523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操作説明"/>
      <sheetName val="開札"/>
      <sheetName val="初度結果公表"/>
      <sheetName val="項番別契約相手方"/>
      <sheetName val="入札結果表（公告別紙）"/>
      <sheetName val="落札者別落札率・割引率(起案資料一部)"/>
    </sheetNames>
    <sheetDataSet>
      <sheetData sheetId="0" refreshError="1"/>
      <sheetData sheetId="1">
        <row r="457">
          <cell r="C457" t="str">
            <v>アルフレッサ</v>
          </cell>
        </row>
        <row r="458">
          <cell r="C458" t="str">
            <v>スズケン</v>
          </cell>
        </row>
        <row r="459">
          <cell r="C459" t="str">
            <v>東邦薬品</v>
          </cell>
        </row>
        <row r="460">
          <cell r="C460" t="str">
            <v>メディセオ</v>
          </cell>
        </row>
        <row r="461">
          <cell r="C461" t="str">
            <v>埼京東和薬品</v>
          </cell>
        </row>
        <row r="462">
          <cell r="C462" t="str">
            <v>埼玉医薬品販売</v>
          </cell>
        </row>
        <row r="463">
          <cell r="C463" t="str">
            <v>バイタルネット</v>
          </cell>
        </row>
        <row r="464">
          <cell r="C464" t="str">
            <v>（予備）</v>
          </cell>
        </row>
        <row r="465">
          <cell r="C465" t="str">
            <v>（予備）</v>
          </cell>
        </row>
        <row r="466">
          <cell r="C466" t="str">
            <v>（予備）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19750-982A-42EB-A070-5D90C22635EC}">
  <dimension ref="A1:G30"/>
  <sheetViews>
    <sheetView showGridLines="0" tabSelected="1" view="pageBreakPreview" zoomScaleNormal="100" zoomScaleSheetLayoutView="100" workbookViewId="0">
      <selection sqref="A1:G1"/>
    </sheetView>
  </sheetViews>
  <sheetFormatPr defaultRowHeight="23.25" customHeight="1" x14ac:dyDescent="0.4"/>
  <cols>
    <col min="1" max="6" width="10.625" style="75" customWidth="1"/>
    <col min="7" max="7" width="20.625" style="75" customWidth="1"/>
    <col min="8" max="16384" width="9" style="75"/>
  </cols>
  <sheetData>
    <row r="1" spans="1:7" ht="23.25" customHeight="1" x14ac:dyDescent="0.4">
      <c r="A1" s="88" t="s">
        <v>7553</v>
      </c>
      <c r="B1" s="88"/>
      <c r="C1" s="88"/>
      <c r="D1" s="88"/>
      <c r="E1" s="88"/>
      <c r="F1" s="88"/>
      <c r="G1" s="88"/>
    </row>
    <row r="2" spans="1:7" ht="23.25" customHeight="1" x14ac:dyDescent="0.4">
      <c r="A2" s="76"/>
      <c r="B2" s="76"/>
      <c r="C2" s="76"/>
      <c r="D2" s="76"/>
      <c r="E2" s="76"/>
      <c r="F2" s="76"/>
      <c r="G2" s="76"/>
    </row>
    <row r="3" spans="1:7" ht="23.25" customHeight="1" x14ac:dyDescent="0.4">
      <c r="A3" s="89" t="s">
        <v>7554</v>
      </c>
      <c r="B3" s="89"/>
      <c r="C3" s="89"/>
      <c r="D3" s="89"/>
      <c r="E3" s="89"/>
      <c r="F3" s="89"/>
      <c r="G3" s="89"/>
    </row>
    <row r="4" spans="1:7" ht="23.25" customHeight="1" x14ac:dyDescent="0.4">
      <c r="A4" s="76"/>
      <c r="B4" s="76"/>
      <c r="C4" s="76"/>
      <c r="D4" s="76"/>
      <c r="E4" s="76"/>
      <c r="F4" s="76"/>
      <c r="G4" s="76"/>
    </row>
    <row r="5" spans="1:7" ht="23.25" customHeight="1" x14ac:dyDescent="0.4">
      <c r="A5" s="76"/>
      <c r="B5" s="76"/>
      <c r="C5" s="76"/>
      <c r="D5" s="76"/>
      <c r="E5" s="76"/>
      <c r="F5" s="76"/>
      <c r="G5" s="76"/>
    </row>
    <row r="6" spans="1:7" ht="23.25" customHeight="1" x14ac:dyDescent="0.4">
      <c r="A6" s="90" t="s">
        <v>7555</v>
      </c>
      <c r="B6" s="90"/>
      <c r="C6" s="90"/>
      <c r="D6" s="90"/>
      <c r="E6" s="90"/>
      <c r="F6" s="90"/>
      <c r="G6" s="90"/>
    </row>
    <row r="7" spans="1:7" ht="23.25" customHeight="1" x14ac:dyDescent="0.4">
      <c r="A7" s="90" t="s">
        <v>7556</v>
      </c>
      <c r="B7" s="90"/>
      <c r="C7" s="90"/>
      <c r="D7" s="90"/>
      <c r="E7" s="90"/>
      <c r="F7" s="90"/>
      <c r="G7" s="90"/>
    </row>
    <row r="8" spans="1:7" ht="23.25" customHeight="1" x14ac:dyDescent="0.4">
      <c r="A8" s="76" t="s">
        <v>7557</v>
      </c>
      <c r="B8" s="76"/>
      <c r="C8" s="76"/>
      <c r="D8" s="77" t="str">
        <f>IF(COUNTIF('入札内訳（メーカー群）'!C:C,"無効")&gt;=1,"入札内訳書（メーカー群）に「無効」があります。","")</f>
        <v/>
      </c>
      <c r="E8" s="76"/>
      <c r="F8" s="76"/>
      <c r="G8" s="78"/>
    </row>
    <row r="9" spans="1:7" ht="23.25" customHeight="1" x14ac:dyDescent="0.4">
      <c r="A9" s="76"/>
      <c r="B9" s="76"/>
      <c r="C9" s="76"/>
      <c r="D9" s="77" t="str">
        <f>IF(COUNTIF('入札内訳（単独品目群）'!D:D,"無効")&gt;=1,"入札内訳書（単独品目群）に「無効」があります。","")</f>
        <v/>
      </c>
      <c r="E9" s="76"/>
      <c r="F9" s="76"/>
      <c r="G9" s="78"/>
    </row>
    <row r="10" spans="1:7" ht="23.25" customHeight="1" x14ac:dyDescent="0.4">
      <c r="A10" s="76"/>
      <c r="B10" s="79"/>
      <c r="C10" s="79"/>
      <c r="D10" s="79" t="s">
        <v>7558</v>
      </c>
      <c r="E10" s="91"/>
      <c r="F10" s="91"/>
      <c r="G10" s="91"/>
    </row>
    <row r="11" spans="1:7" ht="23.25" customHeight="1" x14ac:dyDescent="0.4">
      <c r="A11" s="76"/>
      <c r="B11" s="79"/>
      <c r="C11" s="79"/>
      <c r="D11" s="79" t="s">
        <v>7559</v>
      </c>
      <c r="E11" s="92"/>
      <c r="F11" s="92"/>
      <c r="G11" s="92"/>
    </row>
    <row r="12" spans="1:7" ht="23.25" customHeight="1" x14ac:dyDescent="0.4">
      <c r="A12" s="76"/>
      <c r="B12" s="79"/>
      <c r="C12" s="79"/>
      <c r="D12" s="79" t="s">
        <v>7560</v>
      </c>
      <c r="E12" s="92"/>
      <c r="F12" s="92"/>
      <c r="G12" s="92"/>
    </row>
    <row r="13" spans="1:7" ht="23.25" customHeight="1" x14ac:dyDescent="0.4">
      <c r="A13" s="76"/>
      <c r="B13" s="76"/>
      <c r="C13" s="76"/>
      <c r="D13" s="76"/>
      <c r="E13" s="76"/>
      <c r="F13" s="76"/>
      <c r="G13" s="76"/>
    </row>
    <row r="14" spans="1:7" ht="23.25" customHeight="1" x14ac:dyDescent="0.4">
      <c r="A14" s="76"/>
      <c r="B14" s="79"/>
      <c r="C14" s="79"/>
      <c r="D14" s="79" t="s">
        <v>7561</v>
      </c>
      <c r="E14" s="92"/>
      <c r="F14" s="92"/>
      <c r="G14" s="92"/>
    </row>
    <row r="15" spans="1:7" ht="23.25" customHeight="1" x14ac:dyDescent="0.4">
      <c r="A15" s="76"/>
      <c r="B15" s="76"/>
      <c r="C15" s="76"/>
      <c r="D15" s="76"/>
      <c r="E15" s="76"/>
      <c r="F15" s="76"/>
      <c r="G15" s="76"/>
    </row>
    <row r="16" spans="1:7" ht="23.25" customHeight="1" x14ac:dyDescent="0.4">
      <c r="A16" s="93" t="s">
        <v>7562</v>
      </c>
      <c r="B16" s="93"/>
      <c r="C16" s="93"/>
      <c r="D16" s="93"/>
      <c r="E16" s="93"/>
      <c r="F16" s="93"/>
      <c r="G16" s="93"/>
    </row>
    <row r="17" spans="1:7" ht="23.25" customHeight="1" x14ac:dyDescent="0.4">
      <c r="A17" s="94" t="s">
        <v>7563</v>
      </c>
      <c r="B17" s="94"/>
      <c r="C17" s="94"/>
      <c r="D17" s="94"/>
      <c r="E17" s="94"/>
      <c r="F17" s="94"/>
      <c r="G17" s="94"/>
    </row>
    <row r="18" spans="1:7" ht="23.25" customHeight="1" x14ac:dyDescent="0.4">
      <c r="A18" s="95" t="s">
        <v>7564</v>
      </c>
      <c r="B18" s="95"/>
      <c r="C18" s="95"/>
      <c r="D18" s="95"/>
      <c r="E18" s="95"/>
      <c r="F18" s="95"/>
      <c r="G18" s="95"/>
    </row>
    <row r="19" spans="1:7" ht="23.25" customHeight="1" x14ac:dyDescent="0.4">
      <c r="A19" s="76" t="s">
        <v>7576</v>
      </c>
      <c r="B19" s="76"/>
      <c r="C19" s="76"/>
      <c r="D19" s="76"/>
      <c r="E19" s="76"/>
      <c r="F19" s="76"/>
      <c r="G19" s="76"/>
    </row>
    <row r="20" spans="1:7" ht="23.25" customHeight="1" x14ac:dyDescent="0.4">
      <c r="A20" s="79"/>
      <c r="B20" s="79"/>
      <c r="C20" s="76"/>
      <c r="D20" s="76"/>
      <c r="E20" s="76"/>
      <c r="F20" s="76"/>
      <c r="G20" s="76"/>
    </row>
    <row r="21" spans="1:7" ht="23.25" customHeight="1" x14ac:dyDescent="0.4">
      <c r="A21" s="76" t="s">
        <v>7577</v>
      </c>
      <c r="B21" s="76"/>
      <c r="C21" s="76"/>
      <c r="D21" s="76"/>
      <c r="E21" s="76"/>
      <c r="F21" s="76"/>
      <c r="G21" s="76"/>
    </row>
    <row r="22" spans="1:7" ht="23.25" customHeight="1" x14ac:dyDescent="0.4">
      <c r="A22" s="79"/>
      <c r="B22" s="79"/>
      <c r="C22" s="76"/>
      <c r="D22" s="76"/>
      <c r="E22" s="76"/>
      <c r="F22" s="76"/>
      <c r="G22" s="76"/>
    </row>
    <row r="23" spans="1:7" ht="23.25" customHeight="1" x14ac:dyDescent="0.4">
      <c r="A23" s="76" t="s">
        <v>7578</v>
      </c>
      <c r="B23" s="76"/>
      <c r="C23" s="76"/>
      <c r="D23" s="76"/>
      <c r="E23" s="76"/>
      <c r="F23" s="76"/>
      <c r="G23" s="76"/>
    </row>
    <row r="24" spans="1:7" ht="23.25" customHeight="1" x14ac:dyDescent="0.4">
      <c r="A24" s="79"/>
      <c r="B24" s="79"/>
      <c r="C24" s="76"/>
      <c r="D24" s="76"/>
      <c r="E24" s="76"/>
      <c r="F24" s="76"/>
      <c r="G24" s="76"/>
    </row>
    <row r="25" spans="1:7" ht="62.25" customHeight="1" x14ac:dyDescent="0.4">
      <c r="A25" s="87" t="s">
        <v>7565</v>
      </c>
      <c r="B25" s="87"/>
      <c r="C25" s="87"/>
      <c r="D25" s="87"/>
      <c r="E25" s="87"/>
      <c r="F25" s="87"/>
      <c r="G25" s="87"/>
    </row>
    <row r="26" spans="1:7" ht="23.25" customHeight="1" x14ac:dyDescent="0.15">
      <c r="A26" s="80"/>
      <c r="B26" s="96"/>
      <c r="C26" s="96"/>
      <c r="D26" s="96"/>
      <c r="E26" s="97" t="s">
        <v>7566</v>
      </c>
      <c r="F26" s="97"/>
      <c r="G26" s="97"/>
    </row>
    <row r="27" spans="1:7" ht="23.25" customHeight="1" x14ac:dyDescent="0.4">
      <c r="A27" s="81" t="s">
        <v>7567</v>
      </c>
      <c r="B27" s="98">
        <f>SUM('入札内訳（メーカー群）'!C:C,'入札内訳（単独品目群）'!D:D)</f>
        <v>0</v>
      </c>
      <c r="C27" s="98"/>
      <c r="D27" s="98"/>
      <c r="E27" s="97"/>
      <c r="F27" s="97"/>
      <c r="G27" s="97"/>
    </row>
    <row r="28" spans="1:7" ht="23.25" customHeight="1" x14ac:dyDescent="0.4">
      <c r="A28" s="76"/>
      <c r="B28" s="76"/>
      <c r="C28" s="76"/>
      <c r="D28" s="76"/>
      <c r="E28" s="97"/>
      <c r="F28" s="97"/>
      <c r="G28" s="97"/>
    </row>
    <row r="29" spans="1:7" ht="23.25" customHeight="1" x14ac:dyDescent="0.4">
      <c r="A29" s="76" t="s">
        <v>7568</v>
      </c>
      <c r="B29" s="99"/>
      <c r="C29" s="100"/>
      <c r="D29" s="101" t="s">
        <v>7569</v>
      </c>
      <c r="E29" s="94"/>
      <c r="F29" s="94"/>
      <c r="G29" s="94"/>
    </row>
    <row r="30" spans="1:7" ht="23.25" customHeight="1" x14ac:dyDescent="0.15">
      <c r="A30" s="76"/>
      <c r="B30" s="76"/>
      <c r="C30" s="76"/>
      <c r="D30" s="76"/>
      <c r="E30" s="82"/>
      <c r="F30" s="83"/>
      <c r="G30" s="84"/>
    </row>
  </sheetData>
  <sheetProtection algorithmName="SHA-512" hashValue="9o7R6buLnzmAHpiWgkP0HiYeGzwLkzHXCR27HnARR8DYakUpAVl+T1SC6O47lBQC7d6Y33W2tzgROlvIww9rKw==" saltValue="MLoDq3iif2RCwWNm5iVvew==" spinCount="100000" sheet="1" objects="1" scenarios="1"/>
  <mergeCells count="17">
    <mergeCell ref="B26:D26"/>
    <mergeCell ref="E26:G28"/>
    <mergeCell ref="B27:D27"/>
    <mergeCell ref="B29:C29"/>
    <mergeCell ref="D29:G29"/>
    <mergeCell ref="A25:G25"/>
    <mergeCell ref="A1:G1"/>
    <mergeCell ref="A3:G3"/>
    <mergeCell ref="A6:G6"/>
    <mergeCell ref="A7:G7"/>
    <mergeCell ref="E10:G10"/>
    <mergeCell ref="E11:G11"/>
    <mergeCell ref="E12:G12"/>
    <mergeCell ref="E14:G14"/>
    <mergeCell ref="A16:G16"/>
    <mergeCell ref="A17:G17"/>
    <mergeCell ref="A18:G18"/>
  </mergeCells>
  <phoneticPr fontId="4"/>
  <pageMargins left="0.7" right="0.7" top="0.75" bottom="0.75" header="0.3" footer="0.3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DEED4-DD8F-46D7-8B2B-84CE1C0A6372}">
  <dimension ref="A1:C202"/>
  <sheetViews>
    <sheetView view="pageBreakPreview" zoomScaleNormal="100" zoomScaleSheetLayoutView="100" workbookViewId="0"/>
  </sheetViews>
  <sheetFormatPr defaultRowHeight="18.75" customHeight="1" x14ac:dyDescent="0.4"/>
  <cols>
    <col min="1" max="1" width="8.75" style="5" customWidth="1"/>
    <col min="2" max="2" width="52.5" style="5" customWidth="1"/>
    <col min="3" max="3" width="20.625" style="5" customWidth="1"/>
    <col min="4" max="16384" width="9" style="5"/>
  </cols>
  <sheetData>
    <row r="1" spans="1:3" ht="18.75" customHeight="1" x14ac:dyDescent="0.4">
      <c r="A1" s="6" t="s">
        <v>7570</v>
      </c>
      <c r="B1" s="6"/>
      <c r="C1" s="6"/>
    </row>
    <row r="2" spans="1:3" ht="18.75" customHeight="1" x14ac:dyDescent="0.4">
      <c r="A2" s="8" t="s">
        <v>7571</v>
      </c>
      <c r="B2" s="9" t="s">
        <v>7572</v>
      </c>
      <c r="C2" s="10" t="s">
        <v>7573</v>
      </c>
    </row>
    <row r="3" spans="1:3" ht="18.75" customHeight="1" x14ac:dyDescent="0.4">
      <c r="A3" s="11">
        <v>1</v>
      </c>
      <c r="B3" s="12" t="str">
        <f>VLOOKUP(A3,明細書!$D$4:$G$3542,4,0)</f>
        <v>CSLﾍﾞｰﾘﾝｸﾞ</v>
      </c>
      <c r="C3" s="13" t="str">
        <f>IF(SUMIF(明細書!D:D,A3,明細書!T:T)=0,"辞退",IF(SUMIF(明細書!Z:Z,A3,明細書!Y:Y)&gt;0,"無効",SUMIF(明細書!D:D,A3,明細書!T:T)))</f>
        <v>辞退</v>
      </c>
    </row>
    <row r="4" spans="1:3" ht="18.75" customHeight="1" x14ac:dyDescent="0.4">
      <c r="A4" s="11">
        <v>2</v>
      </c>
      <c r="B4" s="12" t="str">
        <f>VLOOKUP(A4,明細書!$D$4:$G$3542,4,0)</f>
        <v>CSLﾍﾞｰﾘﾝｸﾞ</v>
      </c>
      <c r="C4" s="13" t="str">
        <f>IF(SUMIF(明細書!D:D,A4,明細書!T:T)=0,"辞退",IF(SUMIF(明細書!Z:Z,A4,明細書!Y:Y)&gt;0,"無効",SUMIF(明細書!D:D,A4,明細書!T:T)))</f>
        <v>辞退</v>
      </c>
    </row>
    <row r="5" spans="1:3" ht="18.75" customHeight="1" x14ac:dyDescent="0.4">
      <c r="A5" s="11">
        <v>3</v>
      </c>
      <c r="B5" s="12" t="str">
        <f>VLOOKUP(A5,明細書!$D$4:$G$3542,4,0)</f>
        <v>CSLﾍﾞｰﾘﾝｸﾞ</v>
      </c>
      <c r="C5" s="13" t="str">
        <f>IF(SUMIF(明細書!D:D,A5,明細書!T:T)=0,"辞退",IF(SUMIF(明細書!Z:Z,A5,明細書!Y:Y)&gt;0,"無効",SUMIF(明細書!D:D,A5,明細書!T:T)))</f>
        <v>辞退</v>
      </c>
    </row>
    <row r="6" spans="1:3" ht="18.75" customHeight="1" x14ac:dyDescent="0.4">
      <c r="A6" s="11">
        <v>4</v>
      </c>
      <c r="B6" s="12" t="str">
        <f>VLOOKUP(A6,明細書!$D$4:$G$3542,4,0)</f>
        <v>EAﾌｧｰﾏ</v>
      </c>
      <c r="C6" s="13" t="str">
        <f>IF(SUMIF(明細書!D:D,A6,明細書!T:T)=0,"辞退",IF(SUMIF(明細書!Z:Z,A6,明細書!Y:Y)&gt;0,"無効",SUMIF(明細書!D:D,A6,明細書!T:T)))</f>
        <v>辞退</v>
      </c>
    </row>
    <row r="7" spans="1:3" ht="18.75" customHeight="1" x14ac:dyDescent="0.4">
      <c r="A7" s="11">
        <v>5</v>
      </c>
      <c r="B7" s="12" t="str">
        <f>VLOOKUP(A7,明細書!$D$4:$G$3542,4,0)</f>
        <v>GEﾍﾙｽｹｱﾌｧｰﾏ</v>
      </c>
      <c r="C7" s="13" t="str">
        <f>IF(SUMIF(明細書!D:D,A7,明細書!T:T)=0,"辞退",IF(SUMIF(明細書!Z:Z,A7,明細書!Y:Y)&gt;0,"無効",SUMIF(明細書!D:D,A7,明細書!T:T)))</f>
        <v>辞退</v>
      </c>
    </row>
    <row r="8" spans="1:3" ht="18.75" customHeight="1" x14ac:dyDescent="0.4">
      <c r="A8" s="11">
        <v>6</v>
      </c>
      <c r="B8" s="12" t="str">
        <f>VLOOKUP(A8,明細書!$D$4:$G$3542,4,0)</f>
        <v>JCRﾌｧｰﾏ</v>
      </c>
      <c r="C8" s="13" t="str">
        <f>IF(SUMIF(明細書!D:D,A8,明細書!T:T)=0,"辞退",IF(SUMIF(明細書!Z:Z,A8,明細書!Y:Y)&gt;0,"無効",SUMIF(明細書!D:D,A8,明細書!T:T)))</f>
        <v>辞退</v>
      </c>
    </row>
    <row r="9" spans="1:3" ht="18.75" customHeight="1" x14ac:dyDescent="0.4">
      <c r="A9" s="11">
        <v>7</v>
      </c>
      <c r="B9" s="12" t="str">
        <f>VLOOKUP(A9,明細書!$D$4:$G$3542,4,0)</f>
        <v>KMﾊﾞｲｵﾛｼﾞｸｽ</v>
      </c>
      <c r="C9" s="13" t="str">
        <f>IF(SUMIF(明細書!D:D,A9,明細書!T:T)=0,"辞退",IF(SUMIF(明細書!Z:Z,A9,明細書!Y:Y)&gt;0,"無効",SUMIF(明細書!D:D,A9,明細書!T:T)))</f>
        <v>辞退</v>
      </c>
    </row>
    <row r="10" spans="1:3" ht="18.75" customHeight="1" x14ac:dyDescent="0.4">
      <c r="A10" s="11">
        <v>8</v>
      </c>
      <c r="B10" s="12" t="str">
        <f>VLOOKUP(A10,明細書!$D$4:$G$3542,4,0)</f>
        <v>KMﾊﾞｲｵﾛｼﾞｸｽ</v>
      </c>
      <c r="C10" s="13" t="str">
        <f>IF(SUMIF(明細書!D:D,A10,明細書!T:T)=0,"辞退",IF(SUMIF(明細書!Z:Z,A10,明細書!Y:Y)&gt;0,"無効",SUMIF(明細書!D:D,A10,明細書!T:T)))</f>
        <v>辞退</v>
      </c>
    </row>
    <row r="11" spans="1:3" ht="18.75" customHeight="1" x14ac:dyDescent="0.4">
      <c r="A11" s="11">
        <v>9</v>
      </c>
      <c r="B11" s="12" t="str">
        <f>VLOOKUP(A11,明細書!$D$4:$G$3542,4,0)</f>
        <v>LTLﾌｧｰﾏ</v>
      </c>
      <c r="C11" s="13" t="str">
        <f>IF(SUMIF(明細書!D:D,A11,明細書!T:T)=0,"辞退",IF(SUMIF(明細書!Z:Z,A11,明細書!Y:Y)&gt;0,"無効",SUMIF(明細書!D:D,A11,明細書!T:T)))</f>
        <v>辞退</v>
      </c>
    </row>
    <row r="12" spans="1:3" ht="18.75" customHeight="1" x14ac:dyDescent="0.4">
      <c r="A12" s="11">
        <v>10</v>
      </c>
      <c r="B12" s="12" t="str">
        <f>VLOOKUP(A12,明細書!$D$4:$G$3542,4,0)</f>
        <v>MeijiSeikaﾌｧﾙﾏ</v>
      </c>
      <c r="C12" s="13" t="str">
        <f>IF(SUMIF(明細書!D:D,A12,明細書!T:T)=0,"辞退",IF(SUMIF(明細書!Z:Z,A12,明細書!Y:Y)&gt;0,"無効",SUMIF(明細書!D:D,A12,明細書!T:T)))</f>
        <v>辞退</v>
      </c>
    </row>
    <row r="13" spans="1:3" ht="18.75" customHeight="1" x14ac:dyDescent="0.4">
      <c r="A13" s="11">
        <v>11</v>
      </c>
      <c r="B13" s="12" t="str">
        <f>VLOOKUP(A13,明細書!$D$4:$G$3542,4,0)</f>
        <v>MSD</v>
      </c>
      <c r="C13" s="13" t="str">
        <f>IF(SUMIF(明細書!D:D,A13,明細書!T:T)=0,"辞退",IF(SUMIF(明細書!Z:Z,A13,明細書!Y:Y)&gt;0,"無効",SUMIF(明細書!D:D,A13,明細書!T:T)))</f>
        <v>辞退</v>
      </c>
    </row>
    <row r="14" spans="1:3" ht="18.75" customHeight="1" x14ac:dyDescent="0.4">
      <c r="A14" s="11">
        <v>12</v>
      </c>
      <c r="B14" s="12" t="str">
        <f>VLOOKUP(A14,明細書!$D$4:$G$3542,4,0)</f>
        <v>ｱｷｭﾘｽﾌｧｰﾏ</v>
      </c>
      <c r="C14" s="13" t="str">
        <f>IF(SUMIF(明細書!D:D,A14,明細書!T:T)=0,"辞退",IF(SUMIF(明細書!Z:Z,A14,明細書!Y:Y)&gt;0,"無効",SUMIF(明細書!D:D,A14,明細書!T:T)))</f>
        <v>辞退</v>
      </c>
    </row>
    <row r="15" spans="1:3" ht="18.75" customHeight="1" x14ac:dyDescent="0.4">
      <c r="A15" s="11">
        <v>13</v>
      </c>
      <c r="B15" s="12" t="str">
        <f>VLOOKUP(A15,明細書!$D$4:$G$3542,4,0)</f>
        <v>ｱｽﾃﾗｽ製薬</v>
      </c>
      <c r="C15" s="13" t="str">
        <f>IF(SUMIF(明細書!D:D,A15,明細書!T:T)=0,"辞退",IF(SUMIF(明細書!Z:Z,A15,明細書!Y:Y)&gt;0,"無効",SUMIF(明細書!D:D,A15,明細書!T:T)))</f>
        <v>辞退</v>
      </c>
    </row>
    <row r="16" spans="1:3" ht="18.75" customHeight="1" x14ac:dyDescent="0.4">
      <c r="A16" s="11">
        <v>14</v>
      </c>
      <c r="B16" s="12" t="str">
        <f>VLOOKUP(A16,明細書!$D$4:$G$3542,4,0)</f>
        <v>ｱｽﾃﾗｽ製薬</v>
      </c>
      <c r="C16" s="13" t="str">
        <f>IF(SUMIF(明細書!D:D,A16,明細書!T:T)=0,"辞退",IF(SUMIF(明細書!Z:Z,A16,明細書!Y:Y)&gt;0,"無効",SUMIF(明細書!D:D,A16,明細書!T:T)))</f>
        <v>辞退</v>
      </c>
    </row>
    <row r="17" spans="1:3" ht="18.75" customHeight="1" x14ac:dyDescent="0.4">
      <c r="A17" s="11">
        <v>15</v>
      </c>
      <c r="B17" s="12" t="str">
        <f>VLOOKUP(A17,明細書!$D$4:$G$3542,4,0)</f>
        <v>ｱｽﾃﾗｽ製薬</v>
      </c>
      <c r="C17" s="13" t="str">
        <f>IF(SUMIF(明細書!D:D,A17,明細書!T:T)=0,"辞退",IF(SUMIF(明細書!Z:Z,A17,明細書!Y:Y)&gt;0,"無効",SUMIF(明細書!D:D,A17,明細書!T:T)))</f>
        <v>辞退</v>
      </c>
    </row>
    <row r="18" spans="1:3" ht="18.75" customHeight="1" x14ac:dyDescent="0.4">
      <c r="A18" s="11">
        <v>16</v>
      </c>
      <c r="B18" s="12" t="str">
        <f>VLOOKUP(A18,明細書!$D$4:$G$3542,4,0)</f>
        <v>ｱｽﾄﾗｾﾞﾈｶ</v>
      </c>
      <c r="C18" s="13" t="str">
        <f>IF(SUMIF(明細書!D:D,A18,明細書!T:T)=0,"辞退",IF(SUMIF(明細書!Z:Z,A18,明細書!Y:Y)&gt;0,"無効",SUMIF(明細書!D:D,A18,明細書!T:T)))</f>
        <v>辞退</v>
      </c>
    </row>
    <row r="19" spans="1:3" ht="18.75" customHeight="1" x14ac:dyDescent="0.4">
      <c r="A19" s="11">
        <v>17</v>
      </c>
      <c r="B19" s="12" t="str">
        <f>VLOOKUP(A19,明細書!$D$4:$G$3542,4,0)</f>
        <v>ｱｽﾄﾗｾﾞﾈｶ</v>
      </c>
      <c r="C19" s="13" t="str">
        <f>IF(SUMIF(明細書!D:D,A19,明細書!T:T)=0,"辞退",IF(SUMIF(明細書!Z:Z,A19,明細書!Y:Y)&gt;0,"無効",SUMIF(明細書!D:D,A19,明細書!T:T)))</f>
        <v>辞退</v>
      </c>
    </row>
    <row r="20" spans="1:3" ht="18.75" customHeight="1" x14ac:dyDescent="0.4">
      <c r="A20" s="11">
        <v>18</v>
      </c>
      <c r="B20" s="12" t="str">
        <f>VLOOKUP(A20,明細書!$D$4:$G$3542,4,0)</f>
        <v>ｱｯｳﾞｨ</v>
      </c>
      <c r="C20" s="13" t="str">
        <f>IF(SUMIF(明細書!D:D,A20,明細書!T:T)=0,"辞退",IF(SUMIF(明細書!Z:Z,A20,明細書!Y:Y)&gt;0,"無効",SUMIF(明細書!D:D,A20,明細書!T:T)))</f>
        <v>辞退</v>
      </c>
    </row>
    <row r="21" spans="1:3" ht="18.75" customHeight="1" x14ac:dyDescent="0.4">
      <c r="A21" s="11">
        <v>19</v>
      </c>
      <c r="B21" s="12" t="str">
        <f>VLOOKUP(A21,明細書!$D$4:$G$3542,4,0)</f>
        <v>ｱﾎﾞｯﾄｼﾞｬﾊﾟﾝ</v>
      </c>
      <c r="C21" s="13" t="str">
        <f>IF(SUMIF(明細書!D:D,A21,明細書!T:T)=0,"辞退",IF(SUMIF(明細書!Z:Z,A21,明細書!Y:Y)&gt;0,"無効",SUMIF(明細書!D:D,A21,明細書!T:T)))</f>
        <v>辞退</v>
      </c>
    </row>
    <row r="22" spans="1:3" ht="18.75" customHeight="1" x14ac:dyDescent="0.4">
      <c r="A22" s="11">
        <v>20</v>
      </c>
      <c r="B22" s="12" t="str">
        <f>VLOOKUP(A22,明細書!$D$4:$G$3542,4,0)</f>
        <v>ｱﾑｼﾞｪﾝ</v>
      </c>
      <c r="C22" s="13" t="str">
        <f>IF(SUMIF(明細書!D:D,A22,明細書!T:T)=0,"辞退",IF(SUMIF(明細書!Z:Z,A22,明細書!Y:Y)&gt;0,"無効",SUMIF(明細書!D:D,A22,明細書!T:T)))</f>
        <v>辞退</v>
      </c>
    </row>
    <row r="23" spans="1:3" ht="18.75" customHeight="1" x14ac:dyDescent="0.4">
      <c r="A23" s="11">
        <v>21</v>
      </c>
      <c r="B23" s="12" t="str">
        <f>VLOOKUP(A23,明細書!$D$4:$G$3542,4,0)</f>
        <v>あゆみ製薬</v>
      </c>
      <c r="C23" s="13" t="str">
        <f>IF(SUMIF(明細書!D:D,A23,明細書!T:T)=0,"辞退",IF(SUMIF(明細書!Z:Z,A23,明細書!Y:Y)&gt;0,"無効",SUMIF(明細書!D:D,A23,明細書!T:T)))</f>
        <v>辞退</v>
      </c>
    </row>
    <row r="24" spans="1:3" ht="18.75" customHeight="1" x14ac:dyDescent="0.4">
      <c r="A24" s="11">
        <v>22</v>
      </c>
      <c r="B24" s="12" t="str">
        <f>VLOOKUP(A24,明細書!$D$4:$G$3542,4,0)</f>
        <v>ｱﾙﾌﾚｯｻﾌｧｰﾏ</v>
      </c>
      <c r="C24" s="13" t="str">
        <f>IF(SUMIF(明細書!D:D,A24,明細書!T:T)=0,"辞退",IF(SUMIF(明細書!Z:Z,A24,明細書!Y:Y)&gt;0,"無効",SUMIF(明細書!D:D,A24,明細書!T:T)))</f>
        <v>辞退</v>
      </c>
    </row>
    <row r="25" spans="1:3" ht="18.75" customHeight="1" x14ac:dyDescent="0.4">
      <c r="A25" s="11">
        <v>23</v>
      </c>
      <c r="B25" s="12" t="str">
        <f>VLOOKUP(A25,明細書!$D$4:$G$3542,4,0)</f>
        <v>ｱﾙﾌﾚｯｻﾌｧｰﾏ</v>
      </c>
      <c r="C25" s="13" t="str">
        <f>IF(SUMIF(明細書!D:D,A25,明細書!T:T)=0,"辞退",IF(SUMIF(明細書!Z:Z,A25,明細書!Y:Y)&gt;0,"無効",SUMIF(明細書!D:D,A25,明細書!T:T)))</f>
        <v>辞退</v>
      </c>
    </row>
    <row r="26" spans="1:3" ht="18.75" customHeight="1" x14ac:dyDescent="0.4">
      <c r="A26" s="11">
        <v>24</v>
      </c>
      <c r="B26" s="12" t="str">
        <f>VLOOKUP(A26,明細書!$D$4:$G$3542,4,0)</f>
        <v>ｲﾝｻｲﾄ･B･J</v>
      </c>
      <c r="C26" s="13" t="str">
        <f>IF(SUMIF(明細書!D:D,A26,明細書!T:T)=0,"辞退",IF(SUMIF(明細書!Z:Z,A26,明細書!Y:Y)&gt;0,"無効",SUMIF(明細書!D:D,A26,明細書!T:T)))</f>
        <v>辞退</v>
      </c>
    </row>
    <row r="27" spans="1:3" ht="18.75" customHeight="1" x14ac:dyDescent="0.4">
      <c r="A27" s="11">
        <v>25</v>
      </c>
      <c r="B27" s="12" t="str">
        <f>VLOOKUP(A27,明細書!$D$4:$G$3542,4,0)</f>
        <v>ｳﾞｨｱﾄﾘｽ製薬</v>
      </c>
      <c r="C27" s="13" t="str">
        <f>IF(SUMIF(明細書!D:D,A27,明細書!T:T)=0,"辞退",IF(SUMIF(明細書!Z:Z,A27,明細書!Y:Y)&gt;0,"無効",SUMIF(明細書!D:D,A27,明細書!T:T)))</f>
        <v>辞退</v>
      </c>
    </row>
    <row r="28" spans="1:3" ht="18.75" customHeight="1" x14ac:dyDescent="0.4">
      <c r="A28" s="11">
        <v>26</v>
      </c>
      <c r="B28" s="12" t="str">
        <f>VLOOKUP(A28,明細書!$D$4:$G$3542,4,0)</f>
        <v>ｳﾞｨｱﾄﾘｽ製薬</v>
      </c>
      <c r="C28" s="13" t="str">
        <f>IF(SUMIF(明細書!D:D,A28,明細書!T:T)=0,"辞退",IF(SUMIF(明細書!Z:Z,A28,明細書!Y:Y)&gt;0,"無効",SUMIF(明細書!D:D,A28,明細書!T:T)))</f>
        <v>辞退</v>
      </c>
    </row>
    <row r="29" spans="1:3" ht="18.75" customHeight="1" x14ac:dyDescent="0.4">
      <c r="A29" s="11">
        <v>27</v>
      </c>
      <c r="B29" s="12" t="str">
        <f>VLOOKUP(A29,明細書!$D$4:$G$3542,4,0)</f>
        <v>ｳﾞｨｱﾄﾘｽ製薬</v>
      </c>
      <c r="C29" s="13" t="str">
        <f>IF(SUMIF(明細書!D:D,A29,明細書!T:T)=0,"辞退",IF(SUMIF(明細書!Z:Z,A29,明細書!Y:Y)&gt;0,"無効",SUMIF(明細書!D:D,A29,明細書!T:T)))</f>
        <v>辞退</v>
      </c>
    </row>
    <row r="30" spans="1:3" ht="18.75" customHeight="1" x14ac:dyDescent="0.4">
      <c r="A30" s="11">
        <v>28</v>
      </c>
      <c r="B30" s="12" t="str">
        <f>VLOOKUP(A30,明細書!$D$4:$G$3542,4,0)</f>
        <v>ｴｰｻﾞｲ</v>
      </c>
      <c r="C30" s="13" t="str">
        <f>IF(SUMIF(明細書!D:D,A30,明細書!T:T)=0,"辞退",IF(SUMIF(明細書!Z:Z,A30,明細書!Y:Y)&gt;0,"無効",SUMIF(明細書!D:D,A30,明細書!T:T)))</f>
        <v>辞退</v>
      </c>
    </row>
    <row r="31" spans="1:3" ht="18.75" customHeight="1" x14ac:dyDescent="0.4">
      <c r="A31" s="11">
        <v>29</v>
      </c>
      <c r="B31" s="12" t="str">
        <f>VLOOKUP(A31,明細書!$D$4:$G$3542,4,0)</f>
        <v>ｴｰｻﾞｲ</v>
      </c>
      <c r="C31" s="13" t="str">
        <f>IF(SUMIF(明細書!D:D,A31,明細書!T:T)=0,"辞退",IF(SUMIF(明細書!Z:Z,A31,明細書!Y:Y)&gt;0,"無効",SUMIF(明細書!D:D,A31,明細書!T:T)))</f>
        <v>辞退</v>
      </c>
    </row>
    <row r="32" spans="1:3" ht="18.75" customHeight="1" x14ac:dyDescent="0.4">
      <c r="A32" s="11">
        <v>30</v>
      </c>
      <c r="B32" s="12" t="str">
        <f>VLOOKUP(A32,明細書!$D$4:$G$3542,4,0)</f>
        <v>ｴﾌﾋﾟｰ</v>
      </c>
      <c r="C32" s="13" t="str">
        <f>IF(SUMIF(明細書!D:D,A32,明細書!T:T)=0,"辞退",IF(SUMIF(明細書!Z:Z,A32,明細書!Y:Y)&gt;0,"無効",SUMIF(明細書!D:D,A32,明細書!T:T)))</f>
        <v>辞退</v>
      </c>
    </row>
    <row r="33" spans="1:3" ht="18.75" customHeight="1" x14ac:dyDescent="0.4">
      <c r="A33" s="11">
        <v>31</v>
      </c>
      <c r="B33" s="12" t="str">
        <f>VLOOKUP(A33,明細書!$D$4:$G$3542,4,0)</f>
        <v>ｵｰﾌｧﾝﾊﾟｼﾌｨｯｸ</v>
      </c>
      <c r="C33" s="13" t="str">
        <f>IF(SUMIF(明細書!D:D,A33,明細書!T:T)=0,"辞退",IF(SUMIF(明細書!Z:Z,A33,明細書!Y:Y)&gt;0,"無効",SUMIF(明細書!D:D,A33,明細書!T:T)))</f>
        <v>辞退</v>
      </c>
    </row>
    <row r="34" spans="1:3" ht="18.75" customHeight="1" x14ac:dyDescent="0.4">
      <c r="A34" s="11">
        <v>32</v>
      </c>
      <c r="B34" s="12" t="str">
        <f>VLOOKUP(A34,明細書!$D$4:$G$3542,4,0)</f>
        <v>ｵｰﾌｧﾝﾊﾟｼﾌｨｯｸ</v>
      </c>
      <c r="C34" s="13" t="str">
        <f>IF(SUMIF(明細書!D:D,A34,明細書!T:T)=0,"辞退",IF(SUMIF(明細書!Z:Z,A34,明細書!Y:Y)&gt;0,"無効",SUMIF(明細書!D:D,A34,明細書!T:T)))</f>
        <v>辞退</v>
      </c>
    </row>
    <row r="35" spans="1:3" ht="18.75" customHeight="1" x14ac:dyDescent="0.4">
      <c r="A35" s="11">
        <v>33</v>
      </c>
      <c r="B35" s="12" t="str">
        <f>VLOOKUP(A35,明細書!$D$4:$G$3542,4,0)</f>
        <v>ｵｰﾌｧﾝﾊﾟｼﾌｨｯｸ</v>
      </c>
      <c r="C35" s="13" t="str">
        <f>IF(SUMIF(明細書!D:D,A35,明細書!T:T)=0,"辞退",IF(SUMIF(明細書!Z:Z,A35,明細書!Y:Y)&gt;0,"無効",SUMIF(明細書!D:D,A35,明細書!T:T)))</f>
        <v>辞退</v>
      </c>
    </row>
    <row r="36" spans="1:3" ht="18.75" customHeight="1" x14ac:dyDescent="0.4">
      <c r="A36" s="11">
        <v>34</v>
      </c>
      <c r="B36" s="12" t="str">
        <f>VLOOKUP(A36,明細書!$D$4:$G$3542,4,0)</f>
        <v>ｵｰﾔﾗｯｸｽ</v>
      </c>
      <c r="C36" s="13" t="str">
        <f>IF(SUMIF(明細書!D:D,A36,明細書!T:T)=0,"辞退",IF(SUMIF(明細書!Z:Z,A36,明細書!Y:Y)&gt;0,"無効",SUMIF(明細書!D:D,A36,明細書!T:T)))</f>
        <v>辞退</v>
      </c>
    </row>
    <row r="37" spans="1:3" ht="18.75" customHeight="1" x14ac:dyDescent="0.4">
      <c r="A37" s="11">
        <v>35</v>
      </c>
      <c r="B37" s="12" t="str">
        <f>VLOOKUP(A37,明細書!$D$4:$G$3542,4,0)</f>
        <v>ｵﾙｶﾞﾉﾝ</v>
      </c>
      <c r="C37" s="13" t="str">
        <f>IF(SUMIF(明細書!D:D,A37,明細書!T:T)=0,"辞退",IF(SUMIF(明細書!Z:Z,A37,明細書!Y:Y)&gt;0,"無効",SUMIF(明細書!D:D,A37,明細書!T:T)))</f>
        <v>辞退</v>
      </c>
    </row>
    <row r="38" spans="1:3" ht="18.75" customHeight="1" x14ac:dyDescent="0.4">
      <c r="A38" s="11">
        <v>36</v>
      </c>
      <c r="B38" s="12" t="str">
        <f>VLOOKUP(A38,明細書!$D$4:$G$3542,4,0)</f>
        <v>ｶｲｹﾞﾝﾌｧｰﾏ</v>
      </c>
      <c r="C38" s="13" t="str">
        <f>IF(SUMIF(明細書!D:D,A38,明細書!T:T)=0,"辞退",IF(SUMIF(明細書!Z:Z,A38,明細書!Y:Y)&gt;0,"無効",SUMIF(明細書!D:D,A38,明細書!T:T)))</f>
        <v>辞退</v>
      </c>
    </row>
    <row r="39" spans="1:3" ht="18.75" customHeight="1" x14ac:dyDescent="0.4">
      <c r="A39" s="11">
        <v>37</v>
      </c>
      <c r="B39" s="12" t="str">
        <f>VLOOKUP(A39,明細書!$D$4:$G$3542,4,0)</f>
        <v>ｷｯｾｲ薬品工業</v>
      </c>
      <c r="C39" s="13" t="str">
        <f>IF(SUMIF(明細書!D:D,A39,明細書!T:T)=0,"辞退",IF(SUMIF(明細書!Z:Z,A39,明細書!Y:Y)&gt;0,"無効",SUMIF(明細書!D:D,A39,明細書!T:T)))</f>
        <v>辞退</v>
      </c>
    </row>
    <row r="40" spans="1:3" ht="18.75" customHeight="1" x14ac:dyDescent="0.4">
      <c r="A40" s="11">
        <v>38</v>
      </c>
      <c r="B40" s="12" t="str">
        <f>VLOOKUP(A40,明細書!$D$4:$G$3542,4,0)</f>
        <v>ｷｯｾｲ薬品工業</v>
      </c>
      <c r="C40" s="13" t="str">
        <f>IF(SUMIF(明細書!D:D,A40,明細書!T:T)=0,"辞退",IF(SUMIF(明細書!Z:Z,A40,明細書!Y:Y)&gt;0,"無効",SUMIF(明細書!D:D,A40,明細書!T:T)))</f>
        <v>辞退</v>
      </c>
    </row>
    <row r="41" spans="1:3" ht="18.75" customHeight="1" x14ac:dyDescent="0.4">
      <c r="A41" s="11">
        <v>39</v>
      </c>
      <c r="B41" s="12" t="str">
        <f>VLOOKUP(A41,明細書!$D$4:$G$3542,4,0)</f>
        <v>ｷﾞﾘｱﾄﾞ･ｻｲｴﾝｼｽﾞ</v>
      </c>
      <c r="C41" s="13" t="str">
        <f>IF(SUMIF(明細書!D:D,A41,明細書!T:T)=0,"辞退",IF(SUMIF(明細書!Z:Z,A41,明細書!Y:Y)&gt;0,"無効",SUMIF(明細書!D:D,A41,明細書!T:T)))</f>
        <v>辞退</v>
      </c>
    </row>
    <row r="42" spans="1:3" ht="18.75" customHeight="1" x14ac:dyDescent="0.4">
      <c r="A42" s="11">
        <v>40</v>
      </c>
      <c r="B42" s="12" t="str">
        <f>VLOOKUP(A42,明細書!$D$4:$G$3542,4,0)</f>
        <v>ｷﾞﾘｱﾄﾞ･ｻｲｴﾝｼｽﾞ</v>
      </c>
      <c r="C42" s="13" t="str">
        <f>IF(SUMIF(明細書!D:D,A42,明細書!T:T)=0,"辞退",IF(SUMIF(明細書!Z:Z,A42,明細書!Y:Y)&gt;0,"無効",SUMIF(明細書!D:D,A42,明細書!T:T)))</f>
        <v>辞退</v>
      </c>
    </row>
    <row r="43" spans="1:3" ht="18.75" customHeight="1" x14ac:dyDescent="0.4">
      <c r="A43" s="11">
        <v>41</v>
      </c>
      <c r="B43" s="12" t="str">
        <f>VLOOKUP(A43,明細書!$D$4:$G$3542,4,0)</f>
        <v>ｸﾞﾗｸｿ･ｽﾐｽｸﾗｲﾝ</v>
      </c>
      <c r="C43" s="13" t="str">
        <f>IF(SUMIF(明細書!D:D,A43,明細書!T:T)=0,"辞退",IF(SUMIF(明細書!Z:Z,A43,明細書!Y:Y)&gt;0,"無効",SUMIF(明細書!D:D,A43,明細書!T:T)))</f>
        <v>辞退</v>
      </c>
    </row>
    <row r="44" spans="1:3" ht="18.75" customHeight="1" x14ac:dyDescent="0.4">
      <c r="A44" s="11">
        <v>42</v>
      </c>
      <c r="B44" s="12" t="str">
        <f>VLOOKUP(A44,明細書!$D$4:$G$3542,4,0)</f>
        <v>ｸﾞﾗｸｿ･ｽﾐｽｸﾗｲﾝ</v>
      </c>
      <c r="C44" s="13" t="str">
        <f>IF(SUMIF(明細書!D:D,A44,明細書!T:T)=0,"辞退",IF(SUMIF(明細書!Z:Z,A44,明細書!Y:Y)&gt;0,"無効",SUMIF(明細書!D:D,A44,明細書!T:T)))</f>
        <v>辞退</v>
      </c>
    </row>
    <row r="45" spans="1:3" ht="18.75" customHeight="1" x14ac:dyDescent="0.4">
      <c r="A45" s="11">
        <v>43</v>
      </c>
      <c r="B45" s="12" t="str">
        <f>VLOOKUP(A45,明細書!$D$4:$G$3542,4,0)</f>
        <v>ｸﾗｼｴ薬品</v>
      </c>
      <c r="C45" s="13" t="str">
        <f>IF(SUMIF(明細書!D:D,A45,明細書!T:T)=0,"辞退",IF(SUMIF(明細書!Z:Z,A45,明細書!Y:Y)&gt;0,"無効",SUMIF(明細書!D:D,A45,明細書!T:T)))</f>
        <v>辞退</v>
      </c>
    </row>
    <row r="46" spans="1:3" ht="18.75" customHeight="1" x14ac:dyDescent="0.4">
      <c r="A46" s="11">
        <v>44</v>
      </c>
      <c r="B46" s="12" t="str">
        <f>VLOOKUP(A46,明細書!$D$4:$G$3542,4,0)</f>
        <v>クリニジェン</v>
      </c>
      <c r="C46" s="13" t="str">
        <f>IF(SUMIF(明細書!D:D,A46,明細書!T:T)=0,"辞退",IF(SUMIF(明細書!Z:Z,A46,明細書!Y:Y)&gt;0,"無効",SUMIF(明細書!D:D,A46,明細書!T:T)))</f>
        <v>辞退</v>
      </c>
    </row>
    <row r="47" spans="1:3" ht="18.75" customHeight="1" x14ac:dyDescent="0.4">
      <c r="A47" s="11">
        <v>45</v>
      </c>
      <c r="B47" s="12" t="str">
        <f>VLOOKUP(A47,明細書!$D$4:$G$3542,4,0)</f>
        <v>クリニジェン</v>
      </c>
      <c r="C47" s="13" t="str">
        <f>IF(SUMIF(明細書!D:D,A47,明細書!T:T)=0,"辞退",IF(SUMIF(明細書!Z:Z,A47,明細書!Y:Y)&gt;0,"無効",SUMIF(明細書!D:D,A47,明細書!T:T)))</f>
        <v>辞退</v>
      </c>
    </row>
    <row r="48" spans="1:3" ht="18.75" customHeight="1" x14ac:dyDescent="0.4">
      <c r="A48" s="11">
        <v>46</v>
      </c>
      <c r="B48" s="12" t="str">
        <f>VLOOKUP(A48,明細書!$D$4:$G$3542,4,0)</f>
        <v>ｹﾐｯｸｽ</v>
      </c>
      <c r="C48" s="13" t="str">
        <f>IF(SUMIF(明細書!D:D,A48,明細書!T:T)=0,"辞退",IF(SUMIF(明細書!Z:Z,A48,明細書!Y:Y)&gt;0,"無効",SUMIF(明細書!D:D,A48,明細書!T:T)))</f>
        <v>辞退</v>
      </c>
    </row>
    <row r="49" spans="1:3" ht="18.75" customHeight="1" x14ac:dyDescent="0.4">
      <c r="A49" s="11">
        <v>47</v>
      </c>
      <c r="B49" s="12" t="str">
        <f>VLOOKUP(A49,明細書!$D$4:$G$3542,4,0)</f>
        <v>ｹﾞﾙﾍﾞｼﾞｬﾊﾟﾝ</v>
      </c>
      <c r="C49" s="13" t="str">
        <f>IF(SUMIF(明細書!D:D,A49,明細書!T:T)=0,"辞退",IF(SUMIF(明細書!Z:Z,A49,明細書!Y:Y)&gt;0,"無効",SUMIF(明細書!D:D,A49,明細書!T:T)))</f>
        <v>辞退</v>
      </c>
    </row>
    <row r="50" spans="1:3" ht="18.75" customHeight="1" x14ac:dyDescent="0.4">
      <c r="A50" s="11">
        <v>48</v>
      </c>
      <c r="B50" s="12" t="str">
        <f>VLOOKUP(A50,明細書!$D$4:$G$3542,4,0)</f>
        <v>ｻﾉﾌｨ</v>
      </c>
      <c r="C50" s="13" t="str">
        <f>IF(SUMIF(明細書!D:D,A50,明細書!T:T)=0,"辞退",IF(SUMIF(明細書!Z:Z,A50,明細書!Y:Y)&gt;0,"無効",SUMIF(明細書!D:D,A50,明細書!T:T)))</f>
        <v>辞退</v>
      </c>
    </row>
    <row r="51" spans="1:3" ht="18.75" customHeight="1" x14ac:dyDescent="0.4">
      <c r="A51" s="11">
        <v>49</v>
      </c>
      <c r="B51" s="12" t="str">
        <f>VLOOKUP(A51,明細書!$D$4:$G$3542,4,0)</f>
        <v>ｻﾉﾌｨ</v>
      </c>
      <c r="C51" s="13" t="str">
        <f>IF(SUMIF(明細書!D:D,A51,明細書!T:T)=0,"辞退",IF(SUMIF(明細書!Z:Z,A51,明細書!Y:Y)&gt;0,"無効",SUMIF(明細書!D:D,A51,明細書!T:T)))</f>
        <v>辞退</v>
      </c>
    </row>
    <row r="52" spans="1:3" ht="18.75" customHeight="1" x14ac:dyDescent="0.4">
      <c r="A52" s="11">
        <v>50</v>
      </c>
      <c r="B52" s="12" t="str">
        <f>VLOOKUP(A52,明細書!$D$4:$G$3542,4,0)</f>
        <v>ｻﾝﾄﾞ</v>
      </c>
      <c r="C52" s="13" t="str">
        <f>IF(SUMIF(明細書!D:D,A52,明細書!T:T)=0,"辞退",IF(SUMIF(明細書!Z:Z,A52,明細書!Y:Y)&gt;0,"無効",SUMIF(明細書!D:D,A52,明細書!T:T)))</f>
        <v>辞退</v>
      </c>
    </row>
    <row r="53" spans="1:3" ht="18.75" customHeight="1" x14ac:dyDescent="0.4">
      <c r="A53" s="11">
        <v>51</v>
      </c>
      <c r="B53" s="12" t="str">
        <f>VLOOKUP(A53,明細書!$D$4:$G$3542,4,0)</f>
        <v>ｻﾝﾌｧｰﾏ</v>
      </c>
      <c r="C53" s="13" t="str">
        <f>IF(SUMIF(明細書!D:D,A53,明細書!T:T)=0,"辞退",IF(SUMIF(明細書!Z:Z,A53,明細書!Y:Y)&gt;0,"無効",SUMIF(明細書!D:D,A53,明細書!T:T)))</f>
        <v>辞退</v>
      </c>
    </row>
    <row r="54" spans="1:3" ht="18.75" customHeight="1" x14ac:dyDescent="0.4">
      <c r="A54" s="11">
        <v>52</v>
      </c>
      <c r="B54" s="12" t="str">
        <f>VLOOKUP(A54,明細書!$D$4:$G$3542,4,0)</f>
        <v>ｼｰﾒﾝｽ</v>
      </c>
      <c r="C54" s="13" t="str">
        <f>IF(SUMIF(明細書!D:D,A54,明細書!T:T)=0,"辞退",IF(SUMIF(明細書!Z:Z,A54,明細書!Y:Y)&gt;0,"無効",SUMIF(明細書!D:D,A54,明細書!T:T)))</f>
        <v>辞退</v>
      </c>
    </row>
    <row r="55" spans="1:3" ht="18.75" customHeight="1" x14ac:dyDescent="0.4">
      <c r="A55" s="11">
        <v>53</v>
      </c>
      <c r="B55" s="12" t="str">
        <f>VLOOKUP(A55,明細書!$D$4:$G$3542,4,0)</f>
        <v>ｼﾞｪｲｴﾑｴｽ</v>
      </c>
      <c r="C55" s="13" t="str">
        <f>IF(SUMIF(明細書!D:D,A55,明細書!T:T)=0,"辞退",IF(SUMIF(明細書!Z:Z,A55,明細書!Y:Y)&gt;0,"無効",SUMIF(明細書!D:D,A55,明細書!T:T)))</f>
        <v>辞退</v>
      </c>
    </row>
    <row r="56" spans="1:3" ht="18.75" customHeight="1" x14ac:dyDescent="0.4">
      <c r="A56" s="11">
        <v>54</v>
      </c>
      <c r="B56" s="12" t="str">
        <f>VLOOKUP(A56,明細書!$D$4:$G$3542,4,0)</f>
        <v>ｼﾞｪｲﾄﾞﾙﾌ製薬</v>
      </c>
      <c r="C56" s="13" t="str">
        <f>IF(SUMIF(明細書!D:D,A56,明細書!T:T)=0,"辞退",IF(SUMIF(明細書!Z:Z,A56,明細書!Y:Y)&gt;0,"無効",SUMIF(明細書!D:D,A56,明細書!T:T)))</f>
        <v>辞退</v>
      </c>
    </row>
    <row r="57" spans="1:3" ht="18.75" customHeight="1" x14ac:dyDescent="0.4">
      <c r="A57" s="11">
        <v>55</v>
      </c>
      <c r="B57" s="12" t="str">
        <f>VLOOKUP(A57,明細書!$D$4:$G$3542,4,0)</f>
        <v>ｼﾞｪﾝﾏﾌﾞ</v>
      </c>
      <c r="C57" s="13" t="str">
        <f>IF(SUMIF(明細書!D:D,A57,明細書!T:T)=0,"辞退",IF(SUMIF(明細書!Z:Z,A57,明細書!Y:Y)&gt;0,"無効",SUMIF(明細書!D:D,A57,明細書!T:T)))</f>
        <v>辞退</v>
      </c>
    </row>
    <row r="58" spans="1:3" ht="18.75" customHeight="1" x14ac:dyDescent="0.4">
      <c r="A58" s="11">
        <v>56</v>
      </c>
      <c r="B58" s="12" t="str">
        <f>VLOOKUP(A58,明細書!$D$4:$G$3542,4,0)</f>
        <v>ｾﾞﾘｱ新薬工業</v>
      </c>
      <c r="C58" s="13" t="str">
        <f>IF(SUMIF(明細書!D:D,A58,明細書!T:T)=0,"辞退",IF(SUMIF(明細書!Z:Z,A58,明細書!Y:Y)&gt;0,"無効",SUMIF(明細書!D:D,A58,明細書!T:T)))</f>
        <v>辞退</v>
      </c>
    </row>
    <row r="59" spans="1:3" ht="18.75" customHeight="1" x14ac:dyDescent="0.4">
      <c r="A59" s="11">
        <v>57</v>
      </c>
      <c r="B59" s="12" t="str">
        <f>VLOOKUP(A59,明細書!$D$4:$G$3542,4,0)</f>
        <v>ﾁｪﾌﾟﾗﾌｧｰﾑ</v>
      </c>
      <c r="C59" s="13" t="str">
        <f>IF(SUMIF(明細書!D:D,A59,明細書!T:T)=0,"辞退",IF(SUMIF(明細書!Z:Z,A59,明細書!Y:Y)&gt;0,"無効",SUMIF(明細書!D:D,A59,明細書!T:T)))</f>
        <v>辞退</v>
      </c>
    </row>
    <row r="60" spans="1:3" ht="18.75" customHeight="1" x14ac:dyDescent="0.4">
      <c r="A60" s="11">
        <v>58</v>
      </c>
      <c r="B60" s="12" t="str">
        <f>VLOOKUP(A60,明細書!$D$4:$G$3542,4,0)</f>
        <v>ﾂﾑﾗ</v>
      </c>
      <c r="C60" s="13" t="str">
        <f>IF(SUMIF(明細書!D:D,A60,明細書!T:T)=0,"辞退",IF(SUMIF(明細書!Z:Z,A60,明細書!Y:Y)&gt;0,"無効",SUMIF(明細書!D:D,A60,明細書!T:T)))</f>
        <v>辞退</v>
      </c>
    </row>
    <row r="61" spans="1:3" ht="18.75" customHeight="1" x14ac:dyDescent="0.4">
      <c r="A61" s="11">
        <v>59</v>
      </c>
      <c r="B61" s="12" t="str">
        <f>VLOOKUP(A61,明細書!$D$4:$G$3542,4,0)</f>
        <v>ﾃﾙﾓ</v>
      </c>
      <c r="C61" s="13" t="str">
        <f>IF(SUMIF(明細書!D:D,A61,明細書!T:T)=0,"辞退",IF(SUMIF(明細書!Z:Z,A61,明細書!Y:Y)&gt;0,"無効",SUMIF(明細書!D:D,A61,明細書!T:T)))</f>
        <v>辞退</v>
      </c>
    </row>
    <row r="62" spans="1:3" ht="18.75" customHeight="1" x14ac:dyDescent="0.4">
      <c r="A62" s="11">
        <v>60</v>
      </c>
      <c r="B62" s="12" t="str">
        <f>VLOOKUP(A62,明細書!$D$4:$G$3542,4,0)</f>
        <v>ﾄｰｱｴｲﾖｰ</v>
      </c>
      <c r="C62" s="13" t="str">
        <f>IF(SUMIF(明細書!D:D,A62,明細書!T:T)=0,"辞退",IF(SUMIF(明細書!Z:Z,A62,明細書!Y:Y)&gt;0,"無効",SUMIF(明細書!D:D,A62,明細書!T:T)))</f>
        <v>辞退</v>
      </c>
    </row>
    <row r="63" spans="1:3" ht="18.75" customHeight="1" x14ac:dyDescent="0.4">
      <c r="A63" s="11">
        <v>61</v>
      </c>
      <c r="B63" s="12" t="str">
        <f>VLOOKUP(A63,明細書!$D$4:$G$3542,4,0)</f>
        <v>ﾆﾌﾟﾛ</v>
      </c>
      <c r="C63" s="13" t="str">
        <f>IF(SUMIF(明細書!D:D,A63,明細書!T:T)=0,"辞退",IF(SUMIF(明細書!Z:Z,A63,明細書!Y:Y)&gt;0,"無効",SUMIF(明細書!D:D,A63,明細書!T:T)))</f>
        <v>辞退</v>
      </c>
    </row>
    <row r="64" spans="1:3" ht="18.75" customHeight="1" x14ac:dyDescent="0.4">
      <c r="A64" s="11">
        <v>62</v>
      </c>
      <c r="B64" s="12" t="str">
        <f>VLOOKUP(A64,明細書!$D$4:$G$3542,4,0)</f>
        <v>ﾉｰﾍﾞﾙﾌｧｰﾏ</v>
      </c>
      <c r="C64" s="13" t="str">
        <f>IF(SUMIF(明細書!D:D,A64,明細書!T:T)=0,"辞退",IF(SUMIF(明細書!Z:Z,A64,明細書!Y:Y)&gt;0,"無効",SUMIF(明細書!D:D,A64,明細書!T:T)))</f>
        <v>辞退</v>
      </c>
    </row>
    <row r="65" spans="1:3" ht="18.75" customHeight="1" x14ac:dyDescent="0.4">
      <c r="A65" s="11">
        <v>63</v>
      </c>
      <c r="B65" s="12" t="str">
        <f>VLOOKUP(A65,明細書!$D$4:$G$3542,4,0)</f>
        <v>ﾉﾊﾞﾙﾃｨｽﾌｧｰﾏ</v>
      </c>
      <c r="C65" s="13" t="str">
        <f>IF(SUMIF(明細書!D:D,A65,明細書!T:T)=0,"辞退",IF(SUMIF(明細書!Z:Z,A65,明細書!Y:Y)&gt;0,"無効",SUMIF(明細書!D:D,A65,明細書!T:T)))</f>
        <v>辞退</v>
      </c>
    </row>
    <row r="66" spans="1:3" ht="18.75" customHeight="1" x14ac:dyDescent="0.4">
      <c r="A66" s="11">
        <v>64</v>
      </c>
      <c r="B66" s="12" t="str">
        <f>VLOOKUP(A66,明細書!$D$4:$G$3542,4,0)</f>
        <v>ﾉﾊﾞﾙﾃｨｽﾌｧｰﾏ</v>
      </c>
      <c r="C66" s="13" t="str">
        <f>IF(SUMIF(明細書!D:D,A66,明細書!T:T)=0,"辞退",IF(SUMIF(明細書!Z:Z,A66,明細書!Y:Y)&gt;0,"無効",SUMIF(明細書!D:D,A66,明細書!T:T)))</f>
        <v>辞退</v>
      </c>
    </row>
    <row r="67" spans="1:3" ht="18.75" customHeight="1" x14ac:dyDescent="0.4">
      <c r="A67" s="11">
        <v>65</v>
      </c>
      <c r="B67" s="12" t="str">
        <f>VLOOKUP(A67,明細書!$D$4:$G$3542,4,0)</f>
        <v>ﾉﾊﾞﾙﾃｨｽﾌｧｰﾏ</v>
      </c>
      <c r="C67" s="13" t="str">
        <f>IF(SUMIF(明細書!D:D,A67,明細書!T:T)=0,"辞退",IF(SUMIF(明細書!Z:Z,A67,明細書!Y:Y)&gt;0,"無効",SUMIF(明細書!D:D,A67,明細書!T:T)))</f>
        <v>辞退</v>
      </c>
    </row>
    <row r="68" spans="1:3" ht="18.75" customHeight="1" x14ac:dyDescent="0.4">
      <c r="A68" s="11">
        <v>66</v>
      </c>
      <c r="B68" s="12" t="str">
        <f>VLOOKUP(A68,明細書!$D$4:$G$3542,4,0)</f>
        <v>ﾉﾎﾞﾉﾙﾃﾞｨｽｸﾌｧｰﾏ</v>
      </c>
      <c r="C68" s="13" t="str">
        <f>IF(SUMIF(明細書!D:D,A68,明細書!T:T)=0,"辞退",IF(SUMIF(明細書!Z:Z,A68,明細書!Y:Y)&gt;0,"無効",SUMIF(明細書!D:D,A68,明細書!T:T)))</f>
        <v>辞退</v>
      </c>
    </row>
    <row r="69" spans="1:3" ht="18.75" customHeight="1" x14ac:dyDescent="0.4">
      <c r="A69" s="11">
        <v>67</v>
      </c>
      <c r="B69" s="12" t="str">
        <f>VLOOKUP(A69,明細書!$D$4:$G$3542,4,0)</f>
        <v>ﾊﾞｲｴﾙ薬品</v>
      </c>
      <c r="C69" s="13" t="str">
        <f>IF(SUMIF(明細書!D:D,A69,明細書!T:T)=0,"辞退",IF(SUMIF(明細書!Z:Z,A69,明細書!Y:Y)&gt;0,"無効",SUMIF(明細書!D:D,A69,明細書!T:T)))</f>
        <v>辞退</v>
      </c>
    </row>
    <row r="70" spans="1:3" ht="18.75" customHeight="1" x14ac:dyDescent="0.4">
      <c r="A70" s="11">
        <v>68</v>
      </c>
      <c r="B70" s="12" t="str">
        <f>VLOOKUP(A70,明細書!$D$4:$G$3542,4,0)</f>
        <v>ﾊﾞｲｵﾏﾘﾝﾌｧｰﾏｼｭｰﾃｨｶﾙｼﾞｬﾊﾟﾝ</v>
      </c>
      <c r="C70" s="13" t="str">
        <f>IF(SUMIF(明細書!D:D,A70,明細書!T:T)=0,"辞退",IF(SUMIF(明細書!Z:Z,A70,明細書!Y:Y)&gt;0,"無効",SUMIF(明細書!D:D,A70,明細書!T:T)))</f>
        <v>辞退</v>
      </c>
    </row>
    <row r="71" spans="1:3" ht="18.75" customHeight="1" x14ac:dyDescent="0.4">
      <c r="A71" s="11">
        <v>69</v>
      </c>
      <c r="B71" s="12" t="str">
        <f>VLOOKUP(A71,明細書!$D$4:$G$3542,4,0)</f>
        <v>ﾊﾞｸｽﾀｰ</v>
      </c>
      <c r="C71" s="13" t="str">
        <f>IF(SUMIF(明細書!D:D,A71,明細書!T:T)=0,"辞退",IF(SUMIF(明細書!Z:Z,A71,明細書!Y:Y)&gt;0,"無効",SUMIF(明細書!D:D,A71,明細書!T:T)))</f>
        <v>辞退</v>
      </c>
    </row>
    <row r="72" spans="1:3" ht="18.75" customHeight="1" x14ac:dyDescent="0.4">
      <c r="A72" s="11">
        <v>70</v>
      </c>
      <c r="B72" s="12" t="str">
        <f>VLOOKUP(A72,明細書!$D$4:$G$3542,4,0)</f>
        <v>ﾊﾞｸｽﾀｰｼﾞｬﾊﾟﾝ</v>
      </c>
      <c r="C72" s="13" t="str">
        <f>IF(SUMIF(明細書!D:D,A72,明細書!T:T)=0,"辞退",IF(SUMIF(明細書!Z:Z,A72,明細書!Y:Y)&gt;0,"無効",SUMIF(明細書!D:D,A72,明細書!T:T)))</f>
        <v>辞退</v>
      </c>
    </row>
    <row r="73" spans="1:3" ht="18.75" customHeight="1" x14ac:dyDescent="0.4">
      <c r="A73" s="11">
        <v>71</v>
      </c>
      <c r="B73" s="12" t="str">
        <f>VLOOKUP(A73,明細書!$D$4:$G$3542,4,0)</f>
        <v>ﾌｧｲｻﾞｰ</v>
      </c>
      <c r="C73" s="13" t="str">
        <f>IF(SUMIF(明細書!D:D,A73,明細書!T:T)=0,"辞退",IF(SUMIF(明細書!Z:Z,A73,明細書!Y:Y)&gt;0,"無効",SUMIF(明細書!D:D,A73,明細書!T:T)))</f>
        <v>辞退</v>
      </c>
    </row>
    <row r="74" spans="1:3" ht="18.75" customHeight="1" x14ac:dyDescent="0.4">
      <c r="A74" s="11">
        <v>72</v>
      </c>
      <c r="B74" s="12" t="str">
        <f>VLOOKUP(A74,明細書!$D$4:$G$3542,4,0)</f>
        <v>ﾌｧｲｻﾞｰ</v>
      </c>
      <c r="C74" s="13" t="str">
        <f>IF(SUMIF(明細書!D:D,A74,明細書!T:T)=0,"辞退",IF(SUMIF(明細書!Z:Z,A74,明細書!Y:Y)&gt;0,"無効",SUMIF(明細書!D:D,A74,明細書!T:T)))</f>
        <v>辞退</v>
      </c>
    </row>
    <row r="75" spans="1:3" ht="18.75" customHeight="1" x14ac:dyDescent="0.4">
      <c r="A75" s="11">
        <v>73</v>
      </c>
      <c r="B75" s="12" t="str">
        <f>VLOOKUP(A75,明細書!$D$4:$G$3542,4,0)</f>
        <v>ﾌｧｲｻﾞｰ</v>
      </c>
      <c r="C75" s="13" t="str">
        <f>IF(SUMIF(明細書!D:D,A75,明細書!T:T)=0,"辞退",IF(SUMIF(明細書!Z:Z,A75,明細書!Y:Y)&gt;0,"無効",SUMIF(明細書!D:D,A75,明細書!T:T)))</f>
        <v>辞退</v>
      </c>
    </row>
    <row r="76" spans="1:3" ht="18.75" customHeight="1" x14ac:dyDescent="0.4">
      <c r="A76" s="11">
        <v>74</v>
      </c>
      <c r="B76" s="12" t="str">
        <f>VLOOKUP(A76,明細書!$D$4:$G$3542,4,0)</f>
        <v>ﾌｧｲｻﾞｰ</v>
      </c>
      <c r="C76" s="13" t="str">
        <f>IF(SUMIF(明細書!D:D,A76,明細書!T:T)=0,"辞退",IF(SUMIF(明細書!Z:Z,A76,明細書!Y:Y)&gt;0,"無効",SUMIF(明細書!D:D,A76,明細書!T:T)))</f>
        <v>辞退</v>
      </c>
    </row>
    <row r="77" spans="1:3" ht="18.75" customHeight="1" x14ac:dyDescent="0.4">
      <c r="A77" s="11">
        <v>75</v>
      </c>
      <c r="B77" s="12" t="str">
        <f>VLOOKUP(A77,明細書!$D$4:$G$3542,4,0)</f>
        <v>ﾌｪﾘﾝｸﾞﾌｧｰﾏ</v>
      </c>
      <c r="C77" s="13" t="str">
        <f>IF(SUMIF(明細書!D:D,A77,明細書!T:T)=0,"辞退",IF(SUMIF(明細書!Z:Z,A77,明細書!Y:Y)&gt;0,"無効",SUMIF(明細書!D:D,A77,明細書!T:T)))</f>
        <v>辞退</v>
      </c>
    </row>
    <row r="78" spans="1:3" ht="18.75" customHeight="1" x14ac:dyDescent="0.4">
      <c r="A78" s="11">
        <v>76</v>
      </c>
      <c r="B78" s="12" t="str">
        <f>VLOOKUP(A78,明細書!$D$4:$G$3542,4,0)</f>
        <v>ﾌﾞﾘｽﾄﾙ･ﾏｲﾔｰｽﾞｽｸｲﾌﾞ</v>
      </c>
      <c r="C78" s="13" t="str">
        <f>IF(SUMIF(明細書!D:D,A78,明細書!T:T)=0,"辞退",IF(SUMIF(明細書!Z:Z,A78,明細書!Y:Y)&gt;0,"無効",SUMIF(明細書!D:D,A78,明細書!T:T)))</f>
        <v>辞退</v>
      </c>
    </row>
    <row r="79" spans="1:3" ht="18.75" customHeight="1" x14ac:dyDescent="0.4">
      <c r="A79" s="11">
        <v>77</v>
      </c>
      <c r="B79" s="12" t="str">
        <f>VLOOKUP(A79,明細書!$D$4:$G$3542,4,0)</f>
        <v>ﾌﾞﾘｽﾄﾙ･ﾏｲﾔｰｽﾞｽｸｲﾌﾞ</v>
      </c>
      <c r="C79" s="13" t="str">
        <f>IF(SUMIF(明細書!D:D,A79,明細書!T:T)=0,"辞退",IF(SUMIF(明細書!Z:Z,A79,明細書!Y:Y)&gt;0,"無効",SUMIF(明細書!D:D,A79,明細書!T:T)))</f>
        <v>辞退</v>
      </c>
    </row>
    <row r="80" spans="1:3" ht="18.75" customHeight="1" x14ac:dyDescent="0.4">
      <c r="A80" s="11">
        <v>78</v>
      </c>
      <c r="B80" s="12" t="str">
        <f>VLOOKUP(A80,明細書!$D$4:$G$3542,4,0)</f>
        <v>ﾌﾞﾘｽﾄﾙ･ﾏｲﾔｰｽﾞｽｸｲﾌﾞ</v>
      </c>
      <c r="C80" s="13" t="str">
        <f>IF(SUMIF(明細書!D:D,A80,明細書!T:T)=0,"辞退",IF(SUMIF(明細書!Z:Z,A80,明細書!Y:Y)&gt;0,"無効",SUMIF(明細書!D:D,A80,明細書!T:T)))</f>
        <v>辞退</v>
      </c>
    </row>
    <row r="81" spans="1:3" ht="18.75" customHeight="1" x14ac:dyDescent="0.4">
      <c r="A81" s="11">
        <v>79</v>
      </c>
      <c r="B81" s="12" t="str">
        <f>VLOOKUP(A81,明細書!$D$4:$G$3542,4,0)</f>
        <v>ﾌﾞﾘｽﾄﾙ･ﾏｲﾔｰｽﾞｽｸｲﾌﾞ</v>
      </c>
      <c r="C81" s="13" t="str">
        <f>IF(SUMIF(明細書!D:D,A81,明細書!T:T)=0,"辞退",IF(SUMIF(明細書!Z:Z,A81,明細書!Y:Y)&gt;0,"無効",SUMIF(明細書!D:D,A81,明細書!T:T)))</f>
        <v>辞退</v>
      </c>
    </row>
    <row r="82" spans="1:3" ht="18.75" customHeight="1" x14ac:dyDescent="0.4">
      <c r="A82" s="11">
        <v>80</v>
      </c>
      <c r="B82" s="12" t="str">
        <f>VLOOKUP(A82,明細書!$D$4:$G$3542,4,0)</f>
        <v>ﾏﾙﾎ</v>
      </c>
      <c r="C82" s="13" t="str">
        <f>IF(SUMIF(明細書!D:D,A82,明細書!T:T)=0,"辞退",IF(SUMIF(明細書!Z:Z,A82,明細書!Y:Y)&gt;0,"無効",SUMIF(明細書!D:D,A82,明細書!T:T)))</f>
        <v>辞退</v>
      </c>
    </row>
    <row r="83" spans="1:3" ht="18.75" customHeight="1" x14ac:dyDescent="0.4">
      <c r="A83" s="11">
        <v>81</v>
      </c>
      <c r="B83" s="12" t="str">
        <f>VLOOKUP(A83,明細書!$D$4:$G$3542,4,0)</f>
        <v>ﾐﾉﾌｧｰｹﾞﾝ</v>
      </c>
      <c r="C83" s="13" t="str">
        <f>IF(SUMIF(明細書!D:D,A83,明細書!T:T)=0,"辞退",IF(SUMIF(明細書!Z:Z,A83,明細書!Y:Y)&gt;0,"無効",SUMIF(明細書!D:D,A83,明細書!T:T)))</f>
        <v>辞退</v>
      </c>
    </row>
    <row r="84" spans="1:3" ht="18.75" customHeight="1" x14ac:dyDescent="0.4">
      <c r="A84" s="11">
        <v>82</v>
      </c>
      <c r="B84" s="12" t="str">
        <f>VLOOKUP(A84,明細書!$D$4:$G$3542,4,0)</f>
        <v>ﾐﾔﾘｻﾝ製薬</v>
      </c>
      <c r="C84" s="13" t="str">
        <f>IF(SUMIF(明細書!D:D,A84,明細書!T:T)=0,"辞退",IF(SUMIF(明細書!Z:Z,A84,明細書!Y:Y)&gt;0,"無効",SUMIF(明細書!D:D,A84,明細書!T:T)))</f>
        <v>辞退</v>
      </c>
    </row>
    <row r="85" spans="1:3" ht="18.75" customHeight="1" x14ac:dyDescent="0.4">
      <c r="A85" s="11">
        <v>83</v>
      </c>
      <c r="B85" s="12" t="str">
        <f>VLOOKUP(A85,明細書!$D$4:$G$3542,4,0)</f>
        <v>ﾑﾝﾃﾞｨﾌｧｰﾏ</v>
      </c>
      <c r="C85" s="13" t="str">
        <f>IF(SUMIF(明細書!D:D,A85,明細書!T:T)=0,"辞退",IF(SUMIF(明細書!Z:Z,A85,明細書!Y:Y)&gt;0,"無効",SUMIF(明細書!D:D,A85,明細書!T:T)))</f>
        <v>辞退</v>
      </c>
    </row>
    <row r="86" spans="1:3" ht="18.75" customHeight="1" x14ac:dyDescent="0.4">
      <c r="A86" s="11">
        <v>84</v>
      </c>
      <c r="B86" s="12" t="str">
        <f>VLOOKUP(A86,明細書!$D$4:$G$3542,4,0)</f>
        <v>ﾒﾙｸﾊﾞｲｵﾌｧｰﾏ</v>
      </c>
      <c r="C86" s="13" t="str">
        <f>IF(SUMIF(明細書!D:D,A86,明細書!T:T)=0,"辞退",IF(SUMIF(明細書!Z:Z,A86,明細書!Y:Y)&gt;0,"無効",SUMIF(明細書!D:D,A86,明細書!T:T)))</f>
        <v>辞退</v>
      </c>
    </row>
    <row r="87" spans="1:3" ht="18.75" customHeight="1" x14ac:dyDescent="0.4">
      <c r="A87" s="11">
        <v>85</v>
      </c>
      <c r="B87" s="12" t="str">
        <f>VLOOKUP(A87,明細書!$D$4:$G$3542,4,0)</f>
        <v>ﾔﾝｾﾝﾌｧｰﾏ</v>
      </c>
      <c r="C87" s="13" t="str">
        <f>IF(SUMIF(明細書!D:D,A87,明細書!T:T)=0,"辞退",IF(SUMIF(明細書!Z:Z,A87,明細書!Y:Y)&gt;0,"無効",SUMIF(明細書!D:D,A87,明細書!T:T)))</f>
        <v>辞退</v>
      </c>
    </row>
    <row r="88" spans="1:3" ht="18.75" customHeight="1" x14ac:dyDescent="0.4">
      <c r="A88" s="11">
        <v>86</v>
      </c>
      <c r="B88" s="12" t="str">
        <f>VLOOKUP(A88,明細書!$D$4:$G$3542,4,0)</f>
        <v>ﾔﾝｾﾝﾌｧｰﾏ</v>
      </c>
      <c r="C88" s="13" t="str">
        <f>IF(SUMIF(明細書!D:D,A88,明細書!T:T)=0,"辞退",IF(SUMIF(明細書!Z:Z,A88,明細書!Y:Y)&gt;0,"無効",SUMIF(明細書!D:D,A88,明細書!T:T)))</f>
        <v>辞退</v>
      </c>
    </row>
    <row r="89" spans="1:3" ht="18.75" customHeight="1" x14ac:dyDescent="0.4">
      <c r="A89" s="11">
        <v>87</v>
      </c>
      <c r="B89" s="12" t="str">
        <f>VLOOKUP(A89,明細書!$D$4:$G$3542,4,0)</f>
        <v>ﾔﾝｾﾝﾌｧｰﾏ</v>
      </c>
      <c r="C89" s="13" t="str">
        <f>IF(SUMIF(明細書!D:D,A89,明細書!T:T)=0,"辞退",IF(SUMIF(明細書!Z:Z,A89,明細書!Y:Y)&gt;0,"無効",SUMIF(明細書!D:D,A89,明細書!T:T)))</f>
        <v>辞退</v>
      </c>
    </row>
    <row r="90" spans="1:3" ht="18.75" customHeight="1" x14ac:dyDescent="0.4">
      <c r="A90" s="11">
        <v>88</v>
      </c>
      <c r="B90" s="12" t="str">
        <f>VLOOKUP(A90,明細書!$D$4:$G$3542,4,0)</f>
        <v>ﾔﾝｾﾝﾌｧｰﾏ</v>
      </c>
      <c r="C90" s="13" t="str">
        <f>IF(SUMIF(明細書!D:D,A90,明細書!T:T)=0,"辞退",IF(SUMIF(明細書!Z:Z,A90,明細書!Y:Y)&gt;0,"無効",SUMIF(明細書!D:D,A90,明細書!T:T)))</f>
        <v>辞退</v>
      </c>
    </row>
    <row r="91" spans="1:3" ht="18.75" customHeight="1" x14ac:dyDescent="0.4">
      <c r="A91" s="11">
        <v>89</v>
      </c>
      <c r="B91" s="12" t="str">
        <f>VLOOKUP(A91,明細書!$D$4:$G$3542,4,0)</f>
        <v>ﾔﾝｾﾝﾌｧｰﾏ</v>
      </c>
      <c r="C91" s="13" t="str">
        <f>IF(SUMIF(明細書!D:D,A91,明細書!T:T)=0,"辞退",IF(SUMIF(明細書!Z:Z,A91,明細書!Y:Y)&gt;0,"無効",SUMIF(明細書!D:D,A91,明細書!T:T)))</f>
        <v>辞退</v>
      </c>
    </row>
    <row r="92" spans="1:3" ht="18.75" customHeight="1" x14ac:dyDescent="0.4">
      <c r="A92" s="11">
        <v>90</v>
      </c>
      <c r="B92" s="12" t="str">
        <f>VLOOKUP(A92,明細書!$D$4:$G$3542,4,0)</f>
        <v>ﾕｰｼｰﾋﾞｰｼﾞｬﾊﾟﾝ</v>
      </c>
      <c r="C92" s="13" t="str">
        <f>IF(SUMIF(明細書!D:D,A92,明細書!T:T)=0,"辞退",IF(SUMIF(明細書!Z:Z,A92,明細書!Y:Y)&gt;0,"無効",SUMIF(明細書!D:D,A92,明細書!T:T)))</f>
        <v>辞退</v>
      </c>
    </row>
    <row r="93" spans="1:3" ht="18.75" customHeight="1" x14ac:dyDescent="0.4">
      <c r="A93" s="11">
        <v>91</v>
      </c>
      <c r="B93" s="12" t="str">
        <f>VLOOKUP(A93,明細書!$D$4:$G$3542,4,0)</f>
        <v>ﾚｵﾌｧｰﾏ</v>
      </c>
      <c r="C93" s="13" t="str">
        <f>IF(SUMIF(明細書!D:D,A93,明細書!T:T)=0,"辞退",IF(SUMIF(明細書!Z:Z,A93,明細書!Y:Y)&gt;0,"無効",SUMIF(明細書!D:D,A93,明細書!T:T)))</f>
        <v>辞退</v>
      </c>
    </row>
    <row r="94" spans="1:3" ht="18.75" customHeight="1" x14ac:dyDescent="0.4">
      <c r="A94" s="11">
        <v>92</v>
      </c>
      <c r="B94" s="12" t="str">
        <f>VLOOKUP(A94,明細書!$D$4:$G$3542,4,0)</f>
        <v>ﾚｺﾙﾀﾞﾃｨ･ﾚｱ･ﾃﾞｨｼｰｽﾞ･ｼﾞｬﾊﾟﾝ</v>
      </c>
      <c r="C94" s="13" t="str">
        <f>IF(SUMIF(明細書!D:D,A94,明細書!T:T)=0,"辞退",IF(SUMIF(明細書!Z:Z,A94,明細書!Y:Y)&gt;0,"無効",SUMIF(明細書!D:D,A94,明細書!T:T)))</f>
        <v>辞退</v>
      </c>
    </row>
    <row r="95" spans="1:3" ht="18.75" customHeight="1" x14ac:dyDescent="0.4">
      <c r="A95" s="11">
        <v>93</v>
      </c>
      <c r="B95" s="12" t="str">
        <f>VLOOKUP(A95,明細書!$D$4:$G$3542,4,0)</f>
        <v>ﾛｰﾄﾆｯﾃﾝ</v>
      </c>
      <c r="C95" s="13" t="str">
        <f>IF(SUMIF(明細書!D:D,A95,明細書!T:T)=0,"辞退",IF(SUMIF(明細書!Z:Z,A95,明細書!Y:Y)&gt;0,"無効",SUMIF(明細書!D:D,A95,明細書!T:T)))</f>
        <v>辞退</v>
      </c>
    </row>
    <row r="96" spans="1:3" ht="18.75" customHeight="1" x14ac:dyDescent="0.4">
      <c r="A96" s="11">
        <v>94</v>
      </c>
      <c r="B96" s="12" t="str">
        <f>VLOOKUP(A96,明細書!$D$4:$G$3542,4,0)</f>
        <v>ﾛｰﾄﾆｯﾃﾝ</v>
      </c>
      <c r="C96" s="13" t="str">
        <f>IF(SUMIF(明細書!D:D,A96,明細書!T:T)=0,"辞退",IF(SUMIF(明細書!Z:Z,A96,明細書!Y:Y)&gt;0,"無効",SUMIF(明細書!D:D,A96,明細書!T:T)))</f>
        <v>辞退</v>
      </c>
    </row>
    <row r="97" spans="1:3" ht="18.75" customHeight="1" x14ac:dyDescent="0.4">
      <c r="A97" s="11">
        <v>95</v>
      </c>
      <c r="B97" s="12" t="str">
        <f>VLOOKUP(A97,明細書!$D$4:$G$3542,4,0)</f>
        <v>わかもと製薬</v>
      </c>
      <c r="C97" s="13" t="str">
        <f>IF(SUMIF(明細書!D:D,A97,明細書!T:T)=0,"辞退",IF(SUMIF(明細書!Z:Z,A97,明細書!Y:Y)&gt;0,"無効",SUMIF(明細書!D:D,A97,明細書!T:T)))</f>
        <v>辞退</v>
      </c>
    </row>
    <row r="98" spans="1:3" ht="18.75" customHeight="1" x14ac:dyDescent="0.4">
      <c r="A98" s="11">
        <v>96</v>
      </c>
      <c r="B98" s="12" t="str">
        <f>VLOOKUP(A98,明細書!$D$4:$G$3542,4,0)</f>
        <v>旭化成ﾌｧｰﾏ</v>
      </c>
      <c r="C98" s="13" t="str">
        <f>IF(SUMIF(明細書!D:D,A98,明細書!T:T)=0,"辞退",IF(SUMIF(明細書!Z:Z,A98,明細書!Y:Y)&gt;0,"無効",SUMIF(明細書!D:D,A98,明細書!T:T)))</f>
        <v>辞退</v>
      </c>
    </row>
    <row r="99" spans="1:3" ht="18.75" customHeight="1" x14ac:dyDescent="0.4">
      <c r="A99" s="11">
        <v>97</v>
      </c>
      <c r="B99" s="12" t="str">
        <f>VLOOKUP(A99,明細書!$D$4:$G$3542,4,0)</f>
        <v>杏林製薬</v>
      </c>
      <c r="C99" s="13" t="str">
        <f>IF(SUMIF(明細書!D:D,A99,明細書!T:T)=0,"辞退",IF(SUMIF(明細書!Z:Z,A99,明細書!Y:Y)&gt;0,"無効",SUMIF(明細書!D:D,A99,明細書!T:T)))</f>
        <v>辞退</v>
      </c>
    </row>
    <row r="100" spans="1:3" ht="18.75" customHeight="1" x14ac:dyDescent="0.4">
      <c r="A100" s="11">
        <v>98</v>
      </c>
      <c r="B100" s="12" t="str">
        <f>VLOOKUP(A100,明細書!$D$4:$G$3542,4,0)</f>
        <v>杏林製薬</v>
      </c>
      <c r="C100" s="13" t="str">
        <f>IF(SUMIF(明細書!D:D,A100,明細書!T:T)=0,"辞退",IF(SUMIF(明細書!Z:Z,A100,明細書!Y:Y)&gt;0,"無効",SUMIF(明細書!D:D,A100,明細書!T:T)))</f>
        <v>辞退</v>
      </c>
    </row>
    <row r="101" spans="1:3" ht="18.75" customHeight="1" x14ac:dyDescent="0.4">
      <c r="A101" s="11">
        <v>99</v>
      </c>
      <c r="B101" s="12" t="str">
        <f>VLOOKUP(A101,明細書!$D$4:$G$3542,4,0)</f>
        <v>杏林製薬</v>
      </c>
      <c r="C101" s="13" t="str">
        <f>IF(SUMIF(明細書!D:D,A101,明細書!T:T)=0,"辞退",IF(SUMIF(明細書!Z:Z,A101,明細書!Y:Y)&gt;0,"無効",SUMIF(明細書!D:D,A101,明細書!T:T)))</f>
        <v>辞退</v>
      </c>
    </row>
    <row r="102" spans="1:3" ht="18.75" customHeight="1" x14ac:dyDescent="0.4">
      <c r="A102" s="11">
        <v>100</v>
      </c>
      <c r="B102" s="12" t="str">
        <f>VLOOKUP(A102,明細書!$D$4:$G$3542,4,0)</f>
        <v>杏林製薬</v>
      </c>
      <c r="C102" s="13" t="str">
        <f>IF(SUMIF(明細書!D:D,A102,明細書!T:T)=0,"辞退",IF(SUMIF(明細書!Z:Z,A102,明細書!Y:Y)&gt;0,"無効",SUMIF(明細書!D:D,A102,明細書!T:T)))</f>
        <v>辞退</v>
      </c>
    </row>
    <row r="103" spans="1:3" ht="18.75" customHeight="1" x14ac:dyDescent="0.4">
      <c r="A103" s="11">
        <v>101</v>
      </c>
      <c r="B103" s="12" t="str">
        <f>VLOOKUP(A103,明細書!$D$4:$G$3542,4,0)</f>
        <v>塩野義製薬</v>
      </c>
      <c r="C103" s="13" t="str">
        <f>IF(SUMIF(明細書!D:D,A103,明細書!T:T)=0,"辞退",IF(SUMIF(明細書!Z:Z,A103,明細書!Y:Y)&gt;0,"無効",SUMIF(明細書!D:D,A103,明細書!T:T)))</f>
        <v>辞退</v>
      </c>
    </row>
    <row r="104" spans="1:3" ht="18.75" customHeight="1" x14ac:dyDescent="0.4">
      <c r="A104" s="11">
        <v>102</v>
      </c>
      <c r="B104" s="12" t="str">
        <f>VLOOKUP(A104,明細書!$D$4:$G$3542,4,0)</f>
        <v>塩野義製薬</v>
      </c>
      <c r="C104" s="13" t="str">
        <f>IF(SUMIF(明細書!D:D,A104,明細書!T:T)=0,"辞退",IF(SUMIF(明細書!Z:Z,A104,明細書!Y:Y)&gt;0,"無効",SUMIF(明細書!D:D,A104,明細書!T:T)))</f>
        <v>辞退</v>
      </c>
    </row>
    <row r="105" spans="1:3" ht="18.75" customHeight="1" x14ac:dyDescent="0.4">
      <c r="A105" s="11">
        <v>103</v>
      </c>
      <c r="B105" s="12" t="str">
        <f>VLOOKUP(A105,明細書!$D$4:$G$3542,4,0)</f>
        <v>岡山大鵬薬品</v>
      </c>
      <c r="C105" s="13" t="str">
        <f>IF(SUMIF(明細書!D:D,A105,明細書!T:T)=0,"辞退",IF(SUMIF(明細書!Z:Z,A105,明細書!Y:Y)&gt;0,"無効",SUMIF(明細書!D:D,A105,明細書!T:T)))</f>
        <v>辞退</v>
      </c>
    </row>
    <row r="106" spans="1:3" ht="18.75" customHeight="1" x14ac:dyDescent="0.4">
      <c r="A106" s="11">
        <v>104</v>
      </c>
      <c r="B106" s="12" t="str">
        <f>VLOOKUP(A106,明細書!$D$4:$G$3542,4,0)</f>
        <v>化研生薬</v>
      </c>
      <c r="C106" s="13" t="str">
        <f>IF(SUMIF(明細書!D:D,A106,明細書!T:T)=0,"辞退",IF(SUMIF(明細書!Z:Z,A106,明細書!Y:Y)&gt;0,"無効",SUMIF(明細書!D:D,A106,明細書!T:T)))</f>
        <v>辞退</v>
      </c>
    </row>
    <row r="107" spans="1:3" ht="18.75" customHeight="1" x14ac:dyDescent="0.4">
      <c r="A107" s="11">
        <v>105</v>
      </c>
      <c r="B107" s="12" t="str">
        <f>VLOOKUP(A107,明細書!$D$4:$G$3542,4,0)</f>
        <v>科研製薬</v>
      </c>
      <c r="C107" s="13" t="str">
        <f>IF(SUMIF(明細書!D:D,A107,明細書!T:T)=0,"辞退",IF(SUMIF(明細書!Z:Z,A107,明細書!Y:Y)&gt;0,"無効",SUMIF(明細書!D:D,A107,明細書!T:T)))</f>
        <v>辞退</v>
      </c>
    </row>
    <row r="108" spans="1:3" ht="18.75" customHeight="1" x14ac:dyDescent="0.4">
      <c r="A108" s="11">
        <v>106</v>
      </c>
      <c r="B108" s="12" t="str">
        <f>VLOOKUP(A108,明細書!$D$4:$G$3542,4,0)</f>
        <v>丸石製薬</v>
      </c>
      <c r="C108" s="13" t="str">
        <f>IF(SUMIF(明細書!D:D,A108,明細書!T:T)=0,"辞退",IF(SUMIF(明細書!Z:Z,A108,明細書!Y:Y)&gt;0,"無効",SUMIF(明細書!D:D,A108,明細書!T:T)))</f>
        <v>辞退</v>
      </c>
    </row>
    <row r="109" spans="1:3" ht="18.75" customHeight="1" x14ac:dyDescent="0.4">
      <c r="A109" s="11">
        <v>107</v>
      </c>
      <c r="B109" s="12" t="str">
        <f>VLOOKUP(A109,明細書!$D$4:$G$3542,4,0)</f>
        <v>岩城製薬</v>
      </c>
      <c r="C109" s="13" t="str">
        <f>IF(SUMIF(明細書!D:D,A109,明細書!T:T)=0,"辞退",IF(SUMIF(明細書!Z:Z,A109,明細書!Y:Y)&gt;0,"無効",SUMIF(明細書!D:D,A109,明細書!T:T)))</f>
        <v>辞退</v>
      </c>
    </row>
    <row r="110" spans="1:3" ht="18.75" customHeight="1" x14ac:dyDescent="0.4">
      <c r="A110" s="11">
        <v>108</v>
      </c>
      <c r="B110" s="12" t="str">
        <f>VLOOKUP(A110,明細書!$D$4:$G$3542,4,0)</f>
        <v>吉田製薬</v>
      </c>
      <c r="C110" s="13" t="str">
        <f>IF(SUMIF(明細書!D:D,A110,明細書!T:T)=0,"辞退",IF(SUMIF(明細書!Z:Z,A110,明細書!Y:Y)&gt;0,"無効",SUMIF(明細書!D:D,A110,明細書!T:T)))</f>
        <v>辞退</v>
      </c>
    </row>
    <row r="111" spans="1:3" ht="18.75" customHeight="1" x14ac:dyDescent="0.4">
      <c r="A111" s="11">
        <v>109</v>
      </c>
      <c r="B111" s="12" t="str">
        <f>VLOOKUP(A111,明細書!$D$4:$G$3542,4,0)</f>
        <v>久光製薬</v>
      </c>
      <c r="C111" s="13" t="str">
        <f>IF(SUMIF(明細書!D:D,A111,明細書!T:T)=0,"辞退",IF(SUMIF(明細書!Z:Z,A111,明細書!Y:Y)&gt;0,"無効",SUMIF(明細書!D:D,A111,明細書!T:T)))</f>
        <v>辞退</v>
      </c>
    </row>
    <row r="112" spans="1:3" ht="18.75" customHeight="1" x14ac:dyDescent="0.4">
      <c r="A112" s="11">
        <v>110</v>
      </c>
      <c r="B112" s="12" t="str">
        <f>VLOOKUP(A112,明細書!$D$4:$G$3542,4,0)</f>
        <v>共和薬品工業</v>
      </c>
      <c r="C112" s="13" t="str">
        <f>IF(SUMIF(明細書!D:D,A112,明細書!T:T)=0,"辞退",IF(SUMIF(明細書!Z:Z,A112,明細書!Y:Y)&gt;0,"無効",SUMIF(明細書!D:D,A112,明細書!T:T)))</f>
        <v>辞退</v>
      </c>
    </row>
    <row r="113" spans="1:3" ht="18.75" customHeight="1" x14ac:dyDescent="0.4">
      <c r="A113" s="11">
        <v>111</v>
      </c>
      <c r="B113" s="12" t="str">
        <f>VLOOKUP(A113,明細書!$D$4:$G$3542,4,0)</f>
        <v>共和薬品工業</v>
      </c>
      <c r="C113" s="13" t="str">
        <f>IF(SUMIF(明細書!D:D,A113,明細書!T:T)=0,"辞退",IF(SUMIF(明細書!Z:Z,A113,明細書!Y:Y)&gt;0,"無効",SUMIF(明細書!D:D,A113,明細書!T:T)))</f>
        <v>辞退</v>
      </c>
    </row>
    <row r="114" spans="1:3" ht="18.75" customHeight="1" x14ac:dyDescent="0.4">
      <c r="A114" s="11">
        <v>112</v>
      </c>
      <c r="B114" s="12" t="str">
        <f>VLOOKUP(A114,明細書!$D$4:$G$3542,4,0)</f>
        <v>協和ｷﾘﾝ</v>
      </c>
      <c r="C114" s="13" t="str">
        <f>IF(SUMIF(明細書!D:D,A114,明細書!T:T)=0,"辞退",IF(SUMIF(明細書!Z:Z,A114,明細書!Y:Y)&gt;0,"無効",SUMIF(明細書!D:D,A114,明細書!T:T)))</f>
        <v>辞退</v>
      </c>
    </row>
    <row r="115" spans="1:3" ht="18.75" customHeight="1" x14ac:dyDescent="0.4">
      <c r="A115" s="11">
        <v>113</v>
      </c>
      <c r="B115" s="12" t="str">
        <f>VLOOKUP(A115,明細書!$D$4:$G$3542,4,0)</f>
        <v>興和</v>
      </c>
      <c r="C115" s="13" t="str">
        <f>IF(SUMIF(明細書!D:D,A115,明細書!T:T)=0,"辞退",IF(SUMIF(明細書!Z:Z,A115,明細書!Y:Y)&gt;0,"無効",SUMIF(明細書!D:D,A115,明細書!T:T)))</f>
        <v>辞退</v>
      </c>
    </row>
    <row r="116" spans="1:3" ht="18.75" customHeight="1" x14ac:dyDescent="0.4">
      <c r="A116" s="11">
        <v>114</v>
      </c>
      <c r="B116" s="12" t="str">
        <f>VLOOKUP(A116,明細書!$D$4:$G$3542,4,0)</f>
        <v>健栄製薬</v>
      </c>
      <c r="C116" s="13" t="str">
        <f>IF(SUMIF(明細書!D:D,A116,明細書!T:T)=0,"辞退",IF(SUMIF(明細書!Z:Z,A116,明細書!Y:Y)&gt;0,"無効",SUMIF(明細書!D:D,A116,明細書!T:T)))</f>
        <v>辞退</v>
      </c>
    </row>
    <row r="117" spans="1:3" ht="18.75" customHeight="1" x14ac:dyDescent="0.4">
      <c r="A117" s="11">
        <v>115</v>
      </c>
      <c r="B117" s="12" t="str">
        <f>VLOOKUP(A117,明細書!$D$4:$G$3542,4,0)</f>
        <v>光製薬</v>
      </c>
      <c r="C117" s="13" t="str">
        <f>IF(SUMIF(明細書!D:D,A117,明細書!T:T)=0,"辞退",IF(SUMIF(明細書!Z:Z,A117,明細書!Y:Y)&gt;0,"無効",SUMIF(明細書!D:D,A117,明細書!T:T)))</f>
        <v>辞退</v>
      </c>
    </row>
    <row r="118" spans="1:3" ht="18.75" customHeight="1" x14ac:dyDescent="0.4">
      <c r="A118" s="11">
        <v>116</v>
      </c>
      <c r="B118" s="12" t="str">
        <f>VLOOKUP(A118,明細書!$D$4:$G$3542,4,0)</f>
        <v>高田製薬</v>
      </c>
      <c r="C118" s="13" t="str">
        <f>IF(SUMIF(明細書!D:D,A118,明細書!T:T)=0,"辞退",IF(SUMIF(明細書!Z:Z,A118,明細書!Y:Y)&gt;0,"無効",SUMIF(明細書!D:D,A118,明細書!T:T)))</f>
        <v>辞退</v>
      </c>
    </row>
    <row r="119" spans="1:3" ht="18.75" customHeight="1" x14ac:dyDescent="0.4">
      <c r="A119" s="11">
        <v>117</v>
      </c>
      <c r="B119" s="12" t="str">
        <f>VLOOKUP(A119,明細書!$D$4:$G$3542,4,0)</f>
        <v>佐藤製薬</v>
      </c>
      <c r="C119" s="13" t="str">
        <f>IF(SUMIF(明細書!D:D,A119,明細書!T:T)=0,"辞退",IF(SUMIF(明細書!Z:Z,A119,明細書!Y:Y)&gt;0,"無効",SUMIF(明細書!D:D,A119,明細書!T:T)))</f>
        <v>辞退</v>
      </c>
    </row>
    <row r="120" spans="1:3" ht="18.75" customHeight="1" x14ac:dyDescent="0.4">
      <c r="A120" s="11">
        <v>118</v>
      </c>
      <c r="B120" s="12" t="str">
        <f>VLOOKUP(A120,明細書!$D$4:$G$3542,4,0)</f>
        <v>三和化学研究所</v>
      </c>
      <c r="C120" s="13" t="str">
        <f>IF(SUMIF(明細書!D:D,A120,明細書!T:T)=0,"辞退",IF(SUMIF(明細書!Z:Z,A120,明細書!Y:Y)&gt;0,"無効",SUMIF(明細書!D:D,A120,明細書!T:T)))</f>
        <v>辞退</v>
      </c>
    </row>
    <row r="121" spans="1:3" ht="18.75" customHeight="1" x14ac:dyDescent="0.4">
      <c r="A121" s="11">
        <v>119</v>
      </c>
      <c r="B121" s="12" t="str">
        <f>VLOOKUP(A121,明細書!$D$4:$G$3542,4,0)</f>
        <v>参天製薬</v>
      </c>
      <c r="C121" s="13" t="str">
        <f>IF(SUMIF(明細書!D:D,A121,明細書!T:T)=0,"辞退",IF(SUMIF(明細書!Z:Z,A121,明細書!Y:Y)&gt;0,"無効",SUMIF(明細書!D:D,A121,明細書!T:T)))</f>
        <v>辞退</v>
      </c>
    </row>
    <row r="122" spans="1:3" ht="18.75" customHeight="1" x14ac:dyDescent="0.4">
      <c r="A122" s="11">
        <v>120</v>
      </c>
      <c r="B122" s="12" t="str">
        <f>VLOOKUP(A122,明細書!$D$4:$G$3542,4,0)</f>
        <v>参天製薬</v>
      </c>
      <c r="C122" s="13" t="str">
        <f>IF(SUMIF(明細書!D:D,A122,明細書!T:T)=0,"辞退",IF(SUMIF(明細書!Z:Z,A122,明細書!Y:Y)&gt;0,"無効",SUMIF(明細書!D:D,A122,明細書!T:T)))</f>
        <v>辞退</v>
      </c>
    </row>
    <row r="123" spans="1:3" ht="18.75" customHeight="1" x14ac:dyDescent="0.4">
      <c r="A123" s="11">
        <v>121</v>
      </c>
      <c r="B123" s="12" t="str">
        <f>VLOOKUP(A123,明細書!$D$4:$G$3542,4,0)</f>
        <v>持田製薬</v>
      </c>
      <c r="C123" s="13" t="str">
        <f>IF(SUMIF(明細書!D:D,A123,明細書!T:T)=0,"辞退",IF(SUMIF(明細書!Z:Z,A123,明細書!Y:Y)&gt;0,"無効",SUMIF(明細書!D:D,A123,明細書!T:T)))</f>
        <v>辞退</v>
      </c>
    </row>
    <row r="124" spans="1:3" ht="18.75" customHeight="1" x14ac:dyDescent="0.4">
      <c r="A124" s="11">
        <v>122</v>
      </c>
      <c r="B124" s="12" t="str">
        <f>VLOOKUP(A124,明細書!$D$4:$G$3542,4,0)</f>
        <v>寿製薬</v>
      </c>
      <c r="C124" s="13" t="str">
        <f>IF(SUMIF(明細書!D:D,A124,明細書!T:T)=0,"辞退",IF(SUMIF(明細書!Z:Z,A124,明細書!Y:Y)&gt;0,"無効",SUMIF(明細書!D:D,A124,明細書!T:T)))</f>
        <v>辞退</v>
      </c>
    </row>
    <row r="125" spans="1:3" ht="18.75" customHeight="1" x14ac:dyDescent="0.4">
      <c r="A125" s="11">
        <v>123</v>
      </c>
      <c r="B125" s="12" t="str">
        <f>VLOOKUP(A125,明細書!$D$4:$G$3542,4,0)</f>
        <v>住友ﾌｧｰﾏ</v>
      </c>
      <c r="C125" s="13" t="str">
        <f>IF(SUMIF(明細書!D:D,A125,明細書!T:T)=0,"辞退",IF(SUMIF(明細書!Z:Z,A125,明細書!Y:Y)&gt;0,"無効",SUMIF(明細書!D:D,A125,明細書!T:T)))</f>
        <v>辞退</v>
      </c>
    </row>
    <row r="126" spans="1:3" ht="18.75" customHeight="1" x14ac:dyDescent="0.4">
      <c r="A126" s="11">
        <v>124</v>
      </c>
      <c r="B126" s="12" t="str">
        <f>VLOOKUP(A126,明細書!$D$4:$G$3542,4,0)</f>
        <v>小野薬品工業</v>
      </c>
      <c r="C126" s="13" t="str">
        <f>IF(SUMIF(明細書!D:D,A126,明細書!T:T)=0,"辞退",IF(SUMIF(明細書!Z:Z,A126,明細書!Y:Y)&gt;0,"無効",SUMIF(明細書!D:D,A126,明細書!T:T)))</f>
        <v>辞退</v>
      </c>
    </row>
    <row r="127" spans="1:3" ht="18.75" customHeight="1" x14ac:dyDescent="0.4">
      <c r="A127" s="11">
        <v>125</v>
      </c>
      <c r="B127" s="12" t="str">
        <f>VLOOKUP(A127,明細書!$D$4:$G$3542,4,0)</f>
        <v>雪印ﾋﾞｰﾝｽﾀｰｸ</v>
      </c>
      <c r="C127" s="13" t="str">
        <f>IF(SUMIF(明細書!D:D,A127,明細書!T:T)=0,"辞退",IF(SUMIF(明細書!Z:Z,A127,明細書!Y:Y)&gt;0,"無効",SUMIF(明細書!D:D,A127,明細書!T:T)))</f>
        <v>辞退</v>
      </c>
    </row>
    <row r="128" spans="1:3" ht="18.75" customHeight="1" x14ac:dyDescent="0.4">
      <c r="A128" s="11">
        <v>126</v>
      </c>
      <c r="B128" s="12" t="str">
        <f>VLOOKUP(A128,明細書!$D$4:$G$3542,4,0)</f>
        <v>太陽ﾌｧﾙﾏ</v>
      </c>
      <c r="C128" s="13" t="str">
        <f>IF(SUMIF(明細書!D:D,A128,明細書!T:T)=0,"辞退",IF(SUMIF(明細書!Z:Z,A128,明細書!Y:Y)&gt;0,"無効",SUMIF(明細書!D:D,A128,明細書!T:T)))</f>
        <v>辞退</v>
      </c>
    </row>
    <row r="129" spans="1:3" ht="18.75" customHeight="1" x14ac:dyDescent="0.4">
      <c r="A129" s="11">
        <v>127</v>
      </c>
      <c r="B129" s="12" t="str">
        <f>VLOOKUP(A129,明細書!$D$4:$G$3542,4,0)</f>
        <v>大原薬品工業</v>
      </c>
      <c r="C129" s="13" t="str">
        <f>IF(SUMIF(明細書!D:D,A129,明細書!T:T)=0,"辞退",IF(SUMIF(明細書!Z:Z,A129,明細書!Y:Y)&gt;0,"無効",SUMIF(明細書!D:D,A129,明細書!T:T)))</f>
        <v>辞退</v>
      </c>
    </row>
    <row r="130" spans="1:3" ht="18.75" customHeight="1" x14ac:dyDescent="0.4">
      <c r="A130" s="11">
        <v>128</v>
      </c>
      <c r="B130" s="12" t="str">
        <f>VLOOKUP(A130,明細書!$D$4:$G$3542,4,0)</f>
        <v>大原薬品工業</v>
      </c>
      <c r="C130" s="13" t="str">
        <f>IF(SUMIF(明細書!D:D,A130,明細書!T:T)=0,"辞退",IF(SUMIF(明細書!Z:Z,A130,明細書!Y:Y)&gt;0,"無効",SUMIF(明細書!D:D,A130,明細書!T:T)))</f>
        <v>辞退</v>
      </c>
    </row>
    <row r="131" spans="1:3" ht="18.75" customHeight="1" x14ac:dyDescent="0.4">
      <c r="A131" s="11">
        <v>129</v>
      </c>
      <c r="B131" s="12" t="str">
        <f>VLOOKUP(A131,明細書!$D$4:$G$3542,4,0)</f>
        <v>大正製薬</v>
      </c>
      <c r="C131" s="13" t="str">
        <f>IF(SUMIF(明細書!D:D,A131,明細書!T:T)=0,"辞退",IF(SUMIF(明細書!Z:Z,A131,明細書!Y:Y)&gt;0,"無効",SUMIF(明細書!D:D,A131,明細書!T:T)))</f>
        <v>辞退</v>
      </c>
    </row>
    <row r="132" spans="1:3" ht="18.75" customHeight="1" x14ac:dyDescent="0.4">
      <c r="A132" s="11">
        <v>130</v>
      </c>
      <c r="B132" s="12" t="str">
        <f>VLOOKUP(A132,明細書!$D$4:$G$3542,4,0)</f>
        <v>大塚製薬</v>
      </c>
      <c r="C132" s="13" t="str">
        <f>IF(SUMIF(明細書!D:D,A132,明細書!T:T)=0,"辞退",IF(SUMIF(明細書!Z:Z,A132,明細書!Y:Y)&gt;0,"無効",SUMIF(明細書!D:D,A132,明細書!T:T)))</f>
        <v>辞退</v>
      </c>
    </row>
    <row r="133" spans="1:3" ht="18.75" customHeight="1" x14ac:dyDescent="0.4">
      <c r="A133" s="11">
        <v>131</v>
      </c>
      <c r="B133" s="12" t="str">
        <f>VLOOKUP(A133,明細書!$D$4:$G$3542,4,0)</f>
        <v>大塚製薬</v>
      </c>
      <c r="C133" s="13" t="str">
        <f>IF(SUMIF(明細書!D:D,A133,明細書!T:T)=0,"辞退",IF(SUMIF(明細書!Z:Z,A133,明細書!Y:Y)&gt;0,"無効",SUMIF(明細書!D:D,A133,明細書!T:T)))</f>
        <v>辞退</v>
      </c>
    </row>
    <row r="134" spans="1:3" ht="18.75" customHeight="1" x14ac:dyDescent="0.4">
      <c r="A134" s="11">
        <v>132</v>
      </c>
      <c r="B134" s="12" t="str">
        <f>VLOOKUP(A134,明細書!$D$4:$G$3542,4,0)</f>
        <v>大鵬薬品工業</v>
      </c>
      <c r="C134" s="13" t="str">
        <f>IF(SUMIF(明細書!D:D,A134,明細書!T:T)=0,"辞退",IF(SUMIF(明細書!Z:Z,A134,明細書!Y:Y)&gt;0,"無効",SUMIF(明細書!D:D,A134,明細書!T:T)))</f>
        <v>辞退</v>
      </c>
    </row>
    <row r="135" spans="1:3" ht="18.75" customHeight="1" x14ac:dyDescent="0.4">
      <c r="A135" s="11">
        <v>133</v>
      </c>
      <c r="B135" s="12" t="str">
        <f>VLOOKUP(A135,明細書!$D$4:$G$3542,4,0)</f>
        <v>大鵬薬品工業</v>
      </c>
      <c r="C135" s="13" t="str">
        <f>IF(SUMIF(明細書!D:D,A135,明細書!T:T)=0,"辞退",IF(SUMIF(明細書!Z:Z,A135,明細書!Y:Y)&gt;0,"無効",SUMIF(明細書!D:D,A135,明細書!T:T)))</f>
        <v>辞退</v>
      </c>
    </row>
    <row r="136" spans="1:3" ht="18.75" customHeight="1" x14ac:dyDescent="0.4">
      <c r="A136" s="11">
        <v>134</v>
      </c>
      <c r="B136" s="12" t="str">
        <f>VLOOKUP(A136,明細書!$D$4:$G$3542,4,0)</f>
        <v>第一三共</v>
      </c>
      <c r="C136" s="13" t="str">
        <f>IF(SUMIF(明細書!D:D,A136,明細書!T:T)=0,"辞退",IF(SUMIF(明細書!Z:Z,A136,明細書!Y:Y)&gt;0,"無効",SUMIF(明細書!D:D,A136,明細書!T:T)))</f>
        <v>辞退</v>
      </c>
    </row>
    <row r="137" spans="1:3" ht="18.75" customHeight="1" x14ac:dyDescent="0.4">
      <c r="A137" s="11">
        <v>135</v>
      </c>
      <c r="B137" s="12" t="str">
        <f>VLOOKUP(A137,明細書!$D$4:$G$3542,4,0)</f>
        <v>第一三共</v>
      </c>
      <c r="C137" s="13" t="str">
        <f>IF(SUMIF(明細書!D:D,A137,明細書!T:T)=0,"辞退",IF(SUMIF(明細書!Z:Z,A137,明細書!Y:Y)&gt;0,"無効",SUMIF(明細書!D:D,A137,明細書!T:T)))</f>
        <v>辞退</v>
      </c>
    </row>
    <row r="138" spans="1:3" ht="18.75" customHeight="1" x14ac:dyDescent="0.4">
      <c r="A138" s="11">
        <v>136</v>
      </c>
      <c r="B138" s="12" t="str">
        <f>VLOOKUP(A138,明細書!$D$4:$G$3542,4,0)</f>
        <v>第一三共</v>
      </c>
      <c r="C138" s="13" t="str">
        <f>IF(SUMIF(明細書!D:D,A138,明細書!T:T)=0,"辞退",IF(SUMIF(明細書!Z:Z,A138,明細書!Y:Y)&gt;0,"無効",SUMIF(明細書!D:D,A138,明細書!T:T)))</f>
        <v>辞退</v>
      </c>
    </row>
    <row r="139" spans="1:3" ht="18.75" customHeight="1" x14ac:dyDescent="0.4">
      <c r="A139" s="11">
        <v>137</v>
      </c>
      <c r="B139" s="12" t="str">
        <f>VLOOKUP(A139,明細書!$D$4:$G$3542,4,0)</f>
        <v>沢井製薬</v>
      </c>
      <c r="C139" s="13" t="str">
        <f>IF(SUMIF(明細書!D:D,A139,明細書!T:T)=0,"辞退",IF(SUMIF(明細書!Z:Z,A139,明細書!Y:Y)&gt;0,"無効",SUMIF(明細書!D:D,A139,明細書!T:T)))</f>
        <v>辞退</v>
      </c>
    </row>
    <row r="140" spans="1:3" ht="18.75" customHeight="1" x14ac:dyDescent="0.4">
      <c r="A140" s="11">
        <v>138</v>
      </c>
      <c r="B140" s="12" t="str">
        <f>VLOOKUP(A140,明細書!$D$4:$G$3542,4,0)</f>
        <v>中外製薬</v>
      </c>
      <c r="C140" s="13" t="str">
        <f>IF(SUMIF(明細書!D:D,A140,明細書!T:T)=0,"辞退",IF(SUMIF(明細書!Z:Z,A140,明細書!Y:Y)&gt;0,"無効",SUMIF(明細書!D:D,A140,明細書!T:T)))</f>
        <v>辞退</v>
      </c>
    </row>
    <row r="141" spans="1:3" ht="18.75" customHeight="1" x14ac:dyDescent="0.4">
      <c r="A141" s="11">
        <v>139</v>
      </c>
      <c r="B141" s="12" t="str">
        <f>VLOOKUP(A141,明細書!$D$4:$G$3542,4,0)</f>
        <v>中外製薬</v>
      </c>
      <c r="C141" s="13" t="str">
        <f>IF(SUMIF(明細書!D:D,A141,明細書!T:T)=0,"辞退",IF(SUMIF(明細書!Z:Z,A141,明細書!Y:Y)&gt;0,"無効",SUMIF(明細書!D:D,A141,明細書!T:T)))</f>
        <v>辞退</v>
      </c>
    </row>
    <row r="142" spans="1:3" ht="18.75" customHeight="1" x14ac:dyDescent="0.4">
      <c r="A142" s="11">
        <v>140</v>
      </c>
      <c r="B142" s="12" t="str">
        <f>VLOOKUP(A142,明細書!$D$4:$G$3542,4,0)</f>
        <v>中外製薬</v>
      </c>
      <c r="C142" s="13" t="str">
        <f>IF(SUMIF(明細書!D:D,A142,明細書!T:T)=0,"辞退",IF(SUMIF(明細書!Z:Z,A142,明細書!Y:Y)&gt;0,"無効",SUMIF(明細書!D:D,A142,明細書!T:T)))</f>
        <v>辞退</v>
      </c>
    </row>
    <row r="143" spans="1:3" ht="18.75" customHeight="1" x14ac:dyDescent="0.4">
      <c r="A143" s="11">
        <v>141</v>
      </c>
      <c r="B143" s="12" t="str">
        <f>VLOOKUP(A143,明細書!$D$4:$G$3542,4,0)</f>
        <v>中外製薬</v>
      </c>
      <c r="C143" s="13" t="str">
        <f>IF(SUMIF(明細書!D:D,A143,明細書!T:T)=0,"辞退",IF(SUMIF(明細書!Z:Z,A143,明細書!Y:Y)&gt;0,"無効",SUMIF(明細書!D:D,A143,明細書!T:T)))</f>
        <v>辞退</v>
      </c>
    </row>
    <row r="144" spans="1:3" ht="18.75" customHeight="1" x14ac:dyDescent="0.4">
      <c r="A144" s="11">
        <v>142</v>
      </c>
      <c r="B144" s="12" t="str">
        <f>VLOOKUP(A144,明細書!$D$4:$G$3542,4,0)</f>
        <v>鳥居薬品</v>
      </c>
      <c r="C144" s="13" t="str">
        <f>IF(SUMIF(明細書!D:D,A144,明細書!T:T)=0,"辞退",IF(SUMIF(明細書!Z:Z,A144,明細書!Y:Y)&gt;0,"無効",SUMIF(明細書!D:D,A144,明細書!T:T)))</f>
        <v>辞退</v>
      </c>
    </row>
    <row r="145" spans="1:3" ht="18.75" customHeight="1" x14ac:dyDescent="0.4">
      <c r="A145" s="11">
        <v>143</v>
      </c>
      <c r="B145" s="12" t="str">
        <f>VLOOKUP(A145,明細書!$D$4:$G$3542,4,0)</f>
        <v>鳥居薬品</v>
      </c>
      <c r="C145" s="13" t="str">
        <f>IF(SUMIF(明細書!D:D,A145,明細書!T:T)=0,"辞退",IF(SUMIF(明細書!Z:Z,A145,明細書!Y:Y)&gt;0,"無効",SUMIF(明細書!D:D,A145,明細書!T:T)))</f>
        <v>辞退</v>
      </c>
    </row>
    <row r="146" spans="1:3" ht="18.75" customHeight="1" x14ac:dyDescent="0.4">
      <c r="A146" s="11">
        <v>144</v>
      </c>
      <c r="B146" s="12" t="str">
        <f>VLOOKUP(A146,明細書!$D$4:$G$3542,4,0)</f>
        <v>鶴原製薬</v>
      </c>
      <c r="C146" s="13" t="str">
        <f>IF(SUMIF(明細書!D:D,A146,明細書!T:T)=0,"辞退",IF(SUMIF(明細書!Z:Z,A146,明細書!Y:Y)&gt;0,"無効",SUMIF(明細書!D:D,A146,明細書!T:T)))</f>
        <v>辞退</v>
      </c>
    </row>
    <row r="147" spans="1:3" ht="18.75" customHeight="1" x14ac:dyDescent="0.4">
      <c r="A147" s="11">
        <v>145</v>
      </c>
      <c r="B147" s="12" t="str">
        <f>VLOOKUP(A147,明細書!$D$4:$G$3542,4,0)</f>
        <v>鶴原製薬</v>
      </c>
      <c r="C147" s="13" t="str">
        <f>IF(SUMIF(明細書!D:D,A147,明細書!T:T)=0,"辞退",IF(SUMIF(明細書!Z:Z,A147,明細書!Y:Y)&gt;0,"無効",SUMIF(明細書!D:D,A147,明細書!T:T)))</f>
        <v>辞退</v>
      </c>
    </row>
    <row r="148" spans="1:3" ht="18.75" customHeight="1" x14ac:dyDescent="0.4">
      <c r="A148" s="11">
        <v>146</v>
      </c>
      <c r="B148" s="12" t="str">
        <f>VLOOKUP(A148,明細書!$D$4:$G$3542,4,0)</f>
        <v>帝人ﾌｧｰﾏ</v>
      </c>
      <c r="C148" s="13" t="str">
        <f>IF(SUMIF(明細書!D:D,A148,明細書!T:T)=0,"辞退",IF(SUMIF(明細書!Z:Z,A148,明細書!Y:Y)&gt;0,"無効",SUMIF(明細書!D:D,A148,明細書!T:T)))</f>
        <v>辞退</v>
      </c>
    </row>
    <row r="149" spans="1:3" ht="18.75" customHeight="1" x14ac:dyDescent="0.4">
      <c r="A149" s="11">
        <v>147</v>
      </c>
      <c r="B149" s="12" t="str">
        <f>VLOOKUP(A149,明細書!$D$4:$G$3542,4,0)</f>
        <v>帝國製薬</v>
      </c>
      <c r="C149" s="13" t="str">
        <f>IF(SUMIF(明細書!D:D,A149,明細書!T:T)=0,"辞退",IF(SUMIF(明細書!Z:Z,A149,明細書!Y:Y)&gt;0,"無効",SUMIF(明細書!D:D,A149,明細書!T:T)))</f>
        <v>辞退</v>
      </c>
    </row>
    <row r="150" spans="1:3" ht="18.75" customHeight="1" x14ac:dyDescent="0.4">
      <c r="A150" s="11">
        <v>148</v>
      </c>
      <c r="B150" s="12" t="str">
        <f>VLOOKUP(A150,明細書!$D$4:$G$3542,4,0)</f>
        <v>田辺三菱製薬</v>
      </c>
      <c r="C150" s="13" t="str">
        <f>IF(SUMIF(明細書!D:D,A150,明細書!T:T)=0,"辞退",IF(SUMIF(明細書!Z:Z,A150,明細書!Y:Y)&gt;0,"無効",SUMIF(明細書!D:D,A150,明細書!T:T)))</f>
        <v>辞退</v>
      </c>
    </row>
    <row r="151" spans="1:3" ht="18.75" customHeight="1" x14ac:dyDescent="0.4">
      <c r="A151" s="11">
        <v>149</v>
      </c>
      <c r="B151" s="12" t="str">
        <f>VLOOKUP(A151,明細書!$D$4:$G$3542,4,0)</f>
        <v>東和薬品</v>
      </c>
      <c r="C151" s="13" t="str">
        <f>IF(SUMIF(明細書!D:D,A151,明細書!T:T)=0,"辞退",IF(SUMIF(明細書!Z:Z,A151,明細書!Y:Y)&gt;0,"無効",SUMIF(明細書!D:D,A151,明細書!T:T)))</f>
        <v>辞退</v>
      </c>
    </row>
    <row r="152" spans="1:3" ht="18.75" customHeight="1" x14ac:dyDescent="0.4">
      <c r="A152" s="11">
        <v>150</v>
      </c>
      <c r="B152" s="12" t="str">
        <f>VLOOKUP(A152,明細書!$D$4:$G$3542,4,0)</f>
        <v>日医工</v>
      </c>
      <c r="C152" s="13" t="str">
        <f>IF(SUMIF(明細書!D:D,A152,明細書!T:T)=0,"辞退",IF(SUMIF(明細書!Z:Z,A152,明細書!Y:Y)&gt;0,"無効",SUMIF(明細書!D:D,A152,明細書!T:T)))</f>
        <v>辞退</v>
      </c>
    </row>
    <row r="153" spans="1:3" ht="18.75" customHeight="1" x14ac:dyDescent="0.4">
      <c r="A153" s="11">
        <v>151</v>
      </c>
      <c r="B153" s="12" t="str">
        <f>VLOOKUP(A153,明細書!$D$4:$G$3542,4,0)</f>
        <v>日医工</v>
      </c>
      <c r="C153" s="13" t="str">
        <f>IF(SUMIF(明細書!D:D,A153,明細書!T:T)=0,"辞退",IF(SUMIF(明細書!Z:Z,A153,明細書!Y:Y)&gt;0,"無効",SUMIF(明細書!D:D,A153,明細書!T:T)))</f>
        <v>辞退</v>
      </c>
    </row>
    <row r="154" spans="1:3" ht="18.75" customHeight="1" x14ac:dyDescent="0.4">
      <c r="A154" s="11">
        <v>152</v>
      </c>
      <c r="B154" s="12" t="str">
        <f>VLOOKUP(A154,明細書!$D$4:$G$3542,4,0)</f>
        <v>日医工</v>
      </c>
      <c r="C154" s="13" t="str">
        <f>IF(SUMIF(明細書!D:D,A154,明細書!T:T)=0,"辞退",IF(SUMIF(明細書!Z:Z,A154,明細書!Y:Y)&gt;0,"無効",SUMIF(明細書!D:D,A154,明細書!T:T)))</f>
        <v>辞退</v>
      </c>
    </row>
    <row r="155" spans="1:3" ht="18.75" customHeight="1" x14ac:dyDescent="0.4">
      <c r="A155" s="11">
        <v>153</v>
      </c>
      <c r="B155" s="12" t="str">
        <f>VLOOKUP(A155,明細書!$D$4:$G$3542,4,0)</f>
        <v>日医工</v>
      </c>
      <c r="C155" s="13" t="str">
        <f>IF(SUMIF(明細書!D:D,A155,明細書!T:T)=0,"辞退",IF(SUMIF(明細書!Z:Z,A155,明細書!Y:Y)&gt;0,"無効",SUMIF(明細書!D:D,A155,明細書!T:T)))</f>
        <v>辞退</v>
      </c>
    </row>
    <row r="156" spans="1:3" ht="18.75" customHeight="1" x14ac:dyDescent="0.4">
      <c r="A156" s="11">
        <v>154</v>
      </c>
      <c r="B156" s="12" t="str">
        <f>VLOOKUP(A156,明細書!$D$4:$G$3542,4,0)</f>
        <v>日興製薬販売</v>
      </c>
      <c r="C156" s="13" t="str">
        <f>IF(SUMIF(明細書!D:D,A156,明細書!T:T)=0,"辞退",IF(SUMIF(明細書!Z:Z,A156,明細書!Y:Y)&gt;0,"無効",SUMIF(明細書!D:D,A156,明細書!T:T)))</f>
        <v>辞退</v>
      </c>
    </row>
    <row r="157" spans="1:3" ht="18.75" customHeight="1" x14ac:dyDescent="0.4">
      <c r="A157" s="11">
        <v>155</v>
      </c>
      <c r="B157" s="12" t="str">
        <f>VLOOKUP(A157,明細書!$D$4:$G$3542,4,0)</f>
        <v>日新製薬</v>
      </c>
      <c r="C157" s="13" t="str">
        <f>IF(SUMIF(明細書!D:D,A157,明細書!T:T)=0,"辞退",IF(SUMIF(明細書!Z:Z,A157,明細書!Y:Y)&gt;0,"無効",SUMIF(明細書!D:D,A157,明細書!T:T)))</f>
        <v>辞退</v>
      </c>
    </row>
    <row r="158" spans="1:3" ht="18.75" customHeight="1" x14ac:dyDescent="0.4">
      <c r="A158" s="11">
        <v>156</v>
      </c>
      <c r="B158" s="12" t="str">
        <f>VLOOKUP(A158,明細書!$D$4:$G$3542,4,0)</f>
        <v>日新製薬</v>
      </c>
      <c r="C158" s="13" t="str">
        <f>IF(SUMIF(明細書!D:D,A158,明細書!T:T)=0,"辞退",IF(SUMIF(明細書!Z:Z,A158,明細書!Y:Y)&gt;0,"無効",SUMIF(明細書!D:D,A158,明細書!T:T)))</f>
        <v>辞退</v>
      </c>
    </row>
    <row r="159" spans="1:3" ht="18.75" customHeight="1" x14ac:dyDescent="0.4">
      <c r="A159" s="11">
        <v>157</v>
      </c>
      <c r="B159" s="12" t="str">
        <f>VLOOKUP(A159,明細書!$D$4:$G$3542,4,0)</f>
        <v>日東ﾒﾃﾞｨｯｸ</v>
      </c>
      <c r="C159" s="13" t="str">
        <f>IF(SUMIF(明細書!D:D,A159,明細書!T:T)=0,"辞退",IF(SUMIF(明細書!Z:Z,A159,明細書!Y:Y)&gt;0,"無効",SUMIF(明細書!D:D,A159,明細書!T:T)))</f>
        <v>辞退</v>
      </c>
    </row>
    <row r="160" spans="1:3" ht="18.75" customHeight="1" x14ac:dyDescent="0.4">
      <c r="A160" s="11">
        <v>158</v>
      </c>
      <c r="B160" s="12" t="str">
        <f>VLOOKUP(A160,明細書!$D$4:$G$3542,4,0)</f>
        <v>日本ｲｰﾗｲﾘﾘｰ</v>
      </c>
      <c r="C160" s="13" t="str">
        <f>IF(SUMIF(明細書!D:D,A160,明細書!T:T)=0,"辞退",IF(SUMIF(明細書!Z:Z,A160,明細書!Y:Y)&gt;0,"無効",SUMIF(明細書!D:D,A160,明細書!T:T)))</f>
        <v>辞退</v>
      </c>
    </row>
    <row r="161" spans="1:3" ht="18.75" customHeight="1" x14ac:dyDescent="0.4">
      <c r="A161" s="11">
        <v>159</v>
      </c>
      <c r="B161" s="12" t="str">
        <f>VLOOKUP(A161,明細書!$D$4:$G$3542,4,0)</f>
        <v>日本ｲｰﾗｲﾘﾘｰ</v>
      </c>
      <c r="C161" s="13" t="str">
        <f>IF(SUMIF(明細書!D:D,A161,明細書!T:T)=0,"辞退",IF(SUMIF(明細書!Z:Z,A161,明細書!Y:Y)&gt;0,"無効",SUMIF(明細書!D:D,A161,明細書!T:T)))</f>
        <v>辞退</v>
      </c>
    </row>
    <row r="162" spans="1:3" ht="18.75" customHeight="1" x14ac:dyDescent="0.4">
      <c r="A162" s="11">
        <v>160</v>
      </c>
      <c r="B162" s="12" t="str">
        <f>VLOOKUP(A162,明細書!$D$4:$G$3542,4,0)</f>
        <v>日本ｹﾐﾌｧ</v>
      </c>
      <c r="C162" s="13" t="str">
        <f>IF(SUMIF(明細書!D:D,A162,明細書!T:T)=0,"辞退",IF(SUMIF(明細書!Z:Z,A162,明細書!Y:Y)&gt;0,"無効",SUMIF(明細書!D:D,A162,明細書!T:T)))</f>
        <v>辞退</v>
      </c>
    </row>
    <row r="163" spans="1:3" ht="18.75" customHeight="1" x14ac:dyDescent="0.4">
      <c r="A163" s="11">
        <v>161</v>
      </c>
      <c r="B163" s="12" t="str">
        <f>VLOOKUP(A163,明細書!$D$4:$G$3542,4,0)</f>
        <v>日本ｼﾞｪﾈﾘｯｸ</v>
      </c>
      <c r="C163" s="13" t="str">
        <f>IF(SUMIF(明細書!D:D,A163,明細書!T:T)=0,"辞退",IF(SUMIF(明細書!Z:Z,A163,明細書!Y:Y)&gt;0,"無効",SUMIF(明細書!D:D,A163,明細書!T:T)))</f>
        <v>辞退</v>
      </c>
    </row>
    <row r="164" spans="1:3" ht="18.75" customHeight="1" x14ac:dyDescent="0.4">
      <c r="A164" s="11">
        <v>162</v>
      </c>
      <c r="B164" s="12" t="str">
        <f>VLOOKUP(A164,明細書!$D$4:$G$3542,4,0)</f>
        <v>日本ｾﾙｳﾞｨｴ</v>
      </c>
      <c r="C164" s="13" t="str">
        <f>IF(SUMIF(明細書!D:D,A164,明細書!T:T)=0,"辞退",IF(SUMIF(明細書!Z:Z,A164,明細書!Y:Y)&gt;0,"無効",SUMIF(明細書!D:D,A164,明細書!T:T)))</f>
        <v>辞退</v>
      </c>
    </row>
    <row r="165" spans="1:3" ht="18.75" customHeight="1" x14ac:dyDescent="0.4">
      <c r="A165" s="11">
        <v>163</v>
      </c>
      <c r="B165" s="12" t="str">
        <f>VLOOKUP(A165,明細書!$D$4:$G$3542,4,0)</f>
        <v>日本ｾﾙｳﾞｨｴ</v>
      </c>
      <c r="C165" s="13" t="str">
        <f>IF(SUMIF(明細書!D:D,A165,明細書!T:T)=0,"辞退",IF(SUMIF(明細書!Z:Z,A165,明細書!Y:Y)&gt;0,"無効",SUMIF(明細書!D:D,A165,明細書!T:T)))</f>
        <v>辞退</v>
      </c>
    </row>
    <row r="166" spans="1:3" ht="18.75" customHeight="1" x14ac:dyDescent="0.4">
      <c r="A166" s="11">
        <v>164</v>
      </c>
      <c r="B166" s="12" t="str">
        <f>VLOOKUP(A166,明細書!$D$4:$G$3542,4,0)</f>
        <v>日本ﾍﾞｰﾘﾝｶﾞｰｲﾝｹﾞﾙﾊｲﾑ</v>
      </c>
      <c r="C166" s="13" t="str">
        <f>IF(SUMIF(明細書!D:D,A166,明細書!T:T)=0,"辞退",IF(SUMIF(明細書!Z:Z,A166,明細書!Y:Y)&gt;0,"無効",SUMIF(明細書!D:D,A166,明細書!T:T)))</f>
        <v>辞退</v>
      </c>
    </row>
    <row r="167" spans="1:3" ht="18.75" customHeight="1" x14ac:dyDescent="0.4">
      <c r="A167" s="11">
        <v>165</v>
      </c>
      <c r="B167" s="12" t="str">
        <f>VLOOKUP(A167,明細書!$D$4:$G$3542,4,0)</f>
        <v>日本化薬</v>
      </c>
      <c r="C167" s="13" t="str">
        <f>IF(SUMIF(明細書!D:D,A167,明細書!T:T)=0,"辞退",IF(SUMIF(明細書!Z:Z,A167,明細書!Y:Y)&gt;0,"無効",SUMIF(明細書!D:D,A167,明細書!T:T)))</f>
        <v>辞退</v>
      </c>
    </row>
    <row r="168" spans="1:3" ht="18.75" customHeight="1" x14ac:dyDescent="0.4">
      <c r="A168" s="11">
        <v>166</v>
      </c>
      <c r="B168" s="12" t="str">
        <f>VLOOKUP(A168,明細書!$D$4:$G$3542,4,0)</f>
        <v>日本血液製剤機構</v>
      </c>
      <c r="C168" s="13" t="str">
        <f>IF(SUMIF(明細書!D:D,A168,明細書!T:T)=0,"辞退",IF(SUMIF(明細書!Z:Z,A168,明細書!Y:Y)&gt;0,"無効",SUMIF(明細書!D:D,A168,明細書!T:T)))</f>
        <v>辞退</v>
      </c>
    </row>
    <row r="169" spans="1:3" ht="18.75" customHeight="1" x14ac:dyDescent="0.4">
      <c r="A169" s="11">
        <v>167</v>
      </c>
      <c r="B169" s="12" t="str">
        <f>VLOOKUP(A169,明細書!$D$4:$G$3542,4,0)</f>
        <v>日本新薬</v>
      </c>
      <c r="C169" s="13" t="str">
        <f>IF(SUMIF(明細書!D:D,A169,明細書!T:T)=0,"辞退",IF(SUMIF(明細書!Z:Z,A169,明細書!Y:Y)&gt;0,"無効",SUMIF(明細書!D:D,A169,明細書!T:T)))</f>
        <v>辞退</v>
      </c>
    </row>
    <row r="170" spans="1:3" ht="18.75" customHeight="1" x14ac:dyDescent="0.4">
      <c r="A170" s="11">
        <v>168</v>
      </c>
      <c r="B170" s="12" t="str">
        <f>VLOOKUP(A170,明細書!$D$4:$G$3542,4,0)</f>
        <v>日本新薬</v>
      </c>
      <c r="C170" s="13" t="str">
        <f>IF(SUMIF(明細書!D:D,A170,明細書!T:T)=0,"辞退",IF(SUMIF(明細書!Z:Z,A170,明細書!Y:Y)&gt;0,"無効",SUMIF(明細書!D:D,A170,明細書!T:T)))</f>
        <v>辞退</v>
      </c>
    </row>
    <row r="171" spans="1:3" ht="18.75" customHeight="1" x14ac:dyDescent="0.4">
      <c r="A171" s="11">
        <v>169</v>
      </c>
      <c r="B171" s="12" t="str">
        <f>VLOOKUP(A171,明細書!$D$4:$G$3542,4,0)</f>
        <v>日本新薬</v>
      </c>
      <c r="C171" s="13" t="str">
        <f>IF(SUMIF(明細書!D:D,A171,明細書!T:T)=0,"辞退",IF(SUMIF(明細書!Z:Z,A171,明細書!Y:Y)&gt;0,"無効",SUMIF(明細書!D:D,A171,明細書!T:T)))</f>
        <v>辞退</v>
      </c>
    </row>
    <row r="172" spans="1:3" ht="18.75" customHeight="1" x14ac:dyDescent="0.4">
      <c r="A172" s="11">
        <v>170</v>
      </c>
      <c r="B172" s="12" t="str">
        <f>VLOOKUP(A172,明細書!$D$4:$G$3542,4,0)</f>
        <v>日本臓器製薬</v>
      </c>
      <c r="C172" s="13" t="str">
        <f>IF(SUMIF(明細書!D:D,A172,明細書!T:T)=0,"辞退",IF(SUMIF(明細書!Z:Z,A172,明細書!Y:Y)&gt;0,"無効",SUMIF(明細書!D:D,A172,明細書!T:T)))</f>
        <v>辞退</v>
      </c>
    </row>
    <row r="173" spans="1:3" ht="18.75" customHeight="1" x14ac:dyDescent="0.4">
      <c r="A173" s="11">
        <v>171</v>
      </c>
      <c r="B173" s="12" t="str">
        <f>VLOOKUP(A173,明細書!$D$4:$G$3542,4,0)</f>
        <v>富士ﾌｲﾙﾑ富山化学</v>
      </c>
      <c r="C173" s="13" t="str">
        <f>IF(SUMIF(明細書!D:D,A173,明細書!T:T)=0,"辞退",IF(SUMIF(明細書!Z:Z,A173,明細書!Y:Y)&gt;0,"無効",SUMIF(明細書!D:D,A173,明細書!T:T)))</f>
        <v>辞退</v>
      </c>
    </row>
    <row r="174" spans="1:3" ht="18.75" customHeight="1" x14ac:dyDescent="0.4">
      <c r="A174" s="11">
        <v>172</v>
      </c>
      <c r="B174" s="12" t="str">
        <f>VLOOKUP(A174,明細書!$D$4:$G$3542,4,0)</f>
        <v>富士製薬工業</v>
      </c>
      <c r="C174" s="13" t="str">
        <f>IF(SUMIF(明細書!D:D,A174,明細書!T:T)=0,"辞退",IF(SUMIF(明細書!Z:Z,A174,明細書!Y:Y)&gt;0,"無効",SUMIF(明細書!D:D,A174,明細書!T:T)))</f>
        <v>辞退</v>
      </c>
    </row>
    <row r="175" spans="1:3" ht="18.75" customHeight="1" x14ac:dyDescent="0.4">
      <c r="A175" s="11">
        <v>173</v>
      </c>
      <c r="B175" s="12" t="str">
        <f>VLOOKUP(A175,明細書!$D$4:$G$3542,4,0)</f>
        <v>富士製薬工業</v>
      </c>
      <c r="C175" s="13" t="str">
        <f>IF(SUMIF(明細書!D:D,A175,明細書!T:T)=0,"辞退",IF(SUMIF(明細書!Z:Z,A175,明細書!Y:Y)&gt;0,"無効",SUMIF(明細書!D:D,A175,明細書!T:T)))</f>
        <v>辞退</v>
      </c>
    </row>
    <row r="176" spans="1:3" ht="18.75" customHeight="1" x14ac:dyDescent="0.4">
      <c r="A176" s="11">
        <v>174</v>
      </c>
      <c r="B176" s="12" t="str">
        <f>VLOOKUP(A176,明細書!$D$4:$G$3542,4,0)</f>
        <v>扶桑薬品工業</v>
      </c>
      <c r="C176" s="13" t="str">
        <f>IF(SUMIF(明細書!D:D,A176,明細書!T:T)=0,"辞退",IF(SUMIF(明細書!Z:Z,A176,明細書!Y:Y)&gt;0,"無効",SUMIF(明細書!D:D,A176,明細書!T:T)))</f>
        <v>辞退</v>
      </c>
    </row>
    <row r="177" spans="1:3" ht="18.75" customHeight="1" x14ac:dyDescent="0.4">
      <c r="A177" s="11">
        <v>175</v>
      </c>
      <c r="B177" s="12" t="str">
        <f>VLOOKUP(A177,明細書!$D$4:$G$3542,4,0)</f>
        <v>武田薬品工業</v>
      </c>
      <c r="C177" s="13" t="str">
        <f>IF(SUMIF(明細書!D:D,A177,明細書!T:T)=0,"辞退",IF(SUMIF(明細書!Z:Z,A177,明細書!Y:Y)&gt;0,"無効",SUMIF(明細書!D:D,A177,明細書!T:T)))</f>
        <v>辞退</v>
      </c>
    </row>
    <row r="178" spans="1:3" ht="18.75" customHeight="1" x14ac:dyDescent="0.4">
      <c r="A178" s="11">
        <v>176</v>
      </c>
      <c r="B178" s="12" t="str">
        <f>VLOOKUP(A178,明細書!$D$4:$G$3542,4,0)</f>
        <v>武田薬品工業</v>
      </c>
      <c r="C178" s="13" t="str">
        <f>IF(SUMIF(明細書!D:D,A178,明細書!T:T)=0,"辞退",IF(SUMIF(明細書!Z:Z,A178,明細書!Y:Y)&gt;0,"無効",SUMIF(明細書!D:D,A178,明細書!T:T)))</f>
        <v>辞退</v>
      </c>
    </row>
    <row r="179" spans="1:3" ht="18.75" customHeight="1" x14ac:dyDescent="0.4">
      <c r="A179" s="11">
        <v>177</v>
      </c>
      <c r="B179" s="12" t="str">
        <f>VLOOKUP(A179,明細書!$D$4:$G$3542,4,0)</f>
        <v>武田薬品工業</v>
      </c>
      <c r="C179" s="13" t="str">
        <f>IF(SUMIF(明細書!D:D,A179,明細書!T:T)=0,"辞退",IF(SUMIF(明細書!Z:Z,A179,明細書!Y:Y)&gt;0,"無効",SUMIF(明細書!D:D,A179,明細書!T:T)))</f>
        <v>辞退</v>
      </c>
    </row>
    <row r="180" spans="1:3" ht="18.75" customHeight="1" x14ac:dyDescent="0.4">
      <c r="A180" s="11">
        <v>178</v>
      </c>
      <c r="B180" s="12" t="str">
        <f>VLOOKUP(A180,明細書!$D$4:$G$3542,4,0)</f>
        <v>武田薬品工業</v>
      </c>
      <c r="C180" s="13" t="str">
        <f>IF(SUMIF(明細書!D:D,A180,明細書!T:T)=0,"辞退",IF(SUMIF(明細書!Z:Z,A180,明細書!Y:Y)&gt;0,"無効",SUMIF(明細書!D:D,A180,明細書!T:T)))</f>
        <v>辞退</v>
      </c>
    </row>
    <row r="181" spans="1:3" ht="18.75" customHeight="1" x14ac:dyDescent="0.4">
      <c r="A181" s="11">
        <v>179</v>
      </c>
      <c r="B181" s="12" t="str">
        <f>VLOOKUP(A181,明細書!$D$4:$G$3542,4,0)</f>
        <v>伏見製薬</v>
      </c>
      <c r="C181" s="13" t="str">
        <f>IF(SUMIF(明細書!D:D,A181,明細書!T:T)=0,"辞退",IF(SUMIF(明細書!Z:Z,A181,明細書!Y:Y)&gt;0,"無効",SUMIF(明細書!D:D,A181,明細書!T:T)))</f>
        <v>辞退</v>
      </c>
    </row>
    <row r="182" spans="1:3" ht="18.75" customHeight="1" x14ac:dyDescent="0.4">
      <c r="A182" s="11">
        <v>180</v>
      </c>
      <c r="B182" s="12" t="str">
        <f>VLOOKUP(A182,明細書!$D$4:$G$3542,4,0)</f>
        <v>堀井薬品工業</v>
      </c>
      <c r="C182" s="13" t="str">
        <f>IF(SUMIF(明細書!D:D,A182,明細書!T:T)=0,"辞退",IF(SUMIF(明細書!Z:Z,A182,明細書!Y:Y)&gt;0,"無効",SUMIF(明細書!D:D,A182,明細書!T:T)))</f>
        <v>辞退</v>
      </c>
    </row>
    <row r="183" spans="1:3" ht="18.75" customHeight="1" x14ac:dyDescent="0.4">
      <c r="A183" s="11">
        <v>181</v>
      </c>
      <c r="B183" s="12" t="str">
        <f>VLOOKUP(A183,明細書!$D$4:$G$3542,4,0)</f>
        <v>祐徳薬品</v>
      </c>
      <c r="C183" s="13" t="str">
        <f>IF(SUMIF(明細書!D:D,A183,明細書!T:T)=0,"辞退",IF(SUMIF(明細書!Z:Z,A183,明細書!Y:Y)&gt;0,"無効",SUMIF(明細書!D:D,A183,明細書!T:T)))</f>
        <v>辞退</v>
      </c>
    </row>
    <row r="184" spans="1:3" ht="18.75" customHeight="1" x14ac:dyDescent="0.4">
      <c r="A184" s="11">
        <v>182</v>
      </c>
      <c r="B184" s="12" t="str">
        <f>VLOOKUP(A184,明細書!$D$4:$G$3542,4,0)</f>
        <v>陽進堂</v>
      </c>
      <c r="C184" s="13" t="str">
        <f>IF(SUMIF(明細書!D:D,A184,明細書!T:T)=0,"辞退",IF(SUMIF(明細書!Z:Z,A184,明細書!Y:Y)&gt;0,"無効",SUMIF(明細書!D:D,A184,明細書!T:T)))</f>
        <v>辞退</v>
      </c>
    </row>
    <row r="185" spans="1:3" ht="18.75" customHeight="1" x14ac:dyDescent="0.4">
      <c r="A185" s="11">
        <v>183</v>
      </c>
      <c r="B185" s="12" t="s">
        <v>7529</v>
      </c>
      <c r="C185" s="13" t="str">
        <f>IF(SUMIF(明細書!D:D,A185,明細書!T:T)=0,"辞退",IF(SUMIF(明細書!Z:Z,A185,明細書!Y:Y)&gt;0,"無効",SUMIF(明細書!D:D,A185,明細書!T:T)))</f>
        <v>辞退</v>
      </c>
    </row>
    <row r="186" spans="1:3" ht="18.75" customHeight="1" x14ac:dyDescent="0.4">
      <c r="A186" s="11">
        <v>184</v>
      </c>
      <c r="B186" s="12" t="s">
        <v>7530</v>
      </c>
      <c r="C186" s="13" t="str">
        <f>IF(SUMIF(明細書!D:D,A186,明細書!T:T)=0,"辞退",IF(SUMIF(明細書!Z:Z,A186,明細書!Y:Y)&gt;0,"無効",SUMIF(明細書!D:D,A186,明細書!T:T)))</f>
        <v>辞退</v>
      </c>
    </row>
    <row r="187" spans="1:3" ht="18.75" customHeight="1" x14ac:dyDescent="0.4">
      <c r="A187" s="11">
        <v>185</v>
      </c>
      <c r="B187" s="12" t="s">
        <v>7531</v>
      </c>
      <c r="C187" s="13" t="str">
        <f>IF(SUMIF(明細書!D:D,A187,明細書!T:T)=0,"辞退",IF(SUMIF(明細書!Z:Z,A187,明細書!Y:Y)&gt;0,"無効",SUMIF(明細書!D:D,A187,明細書!T:T)))</f>
        <v>辞退</v>
      </c>
    </row>
    <row r="188" spans="1:3" ht="18.75" customHeight="1" x14ac:dyDescent="0.4">
      <c r="A188" s="11">
        <v>186</v>
      </c>
      <c r="B188" s="12" t="s">
        <v>7532</v>
      </c>
      <c r="C188" s="13" t="str">
        <f>IF(SUMIF(明細書!D:D,A188,明細書!T:T)=0,"辞退",IF(SUMIF(明細書!Z:Z,A188,明細書!Y:Y)&gt;0,"無効",SUMIF(明細書!D:D,A188,明細書!T:T)))</f>
        <v>辞退</v>
      </c>
    </row>
    <row r="189" spans="1:3" ht="18.75" customHeight="1" x14ac:dyDescent="0.4">
      <c r="A189" s="11">
        <v>187</v>
      </c>
      <c r="B189" s="12" t="s">
        <v>7523</v>
      </c>
      <c r="C189" s="13" t="str">
        <f>IF(SUMIF(明細書!D:D,A189,明細書!T:T)=0,"辞退",IF(SUMIF(明細書!Z:Z,A189,明細書!Y:Y)&gt;0,"無効",SUMIF(明細書!D:D,A189,明細書!T:T)))</f>
        <v>辞退</v>
      </c>
    </row>
    <row r="190" spans="1:3" ht="18.75" customHeight="1" x14ac:dyDescent="0.4">
      <c r="A190" s="11">
        <v>188</v>
      </c>
      <c r="B190" s="12" t="s">
        <v>7524</v>
      </c>
      <c r="C190" s="13" t="str">
        <f>IF(SUMIF(明細書!D:D,A190,明細書!T:T)=0,"辞退",IF(SUMIF(明細書!Z:Z,A190,明細書!Y:Y)&gt;0,"無効",SUMIF(明細書!D:D,A190,明細書!T:T)))</f>
        <v>辞退</v>
      </c>
    </row>
    <row r="191" spans="1:3" ht="18.75" customHeight="1" x14ac:dyDescent="0.4">
      <c r="A191" s="11">
        <v>189</v>
      </c>
      <c r="B191" s="12" t="s">
        <v>7525</v>
      </c>
      <c r="C191" s="13" t="str">
        <f>IF(SUMIF(明細書!D:D,A191,明細書!T:T)=0,"辞退",IF(SUMIF(明細書!Z:Z,A191,明細書!Y:Y)&gt;0,"無効",SUMIF(明細書!D:D,A191,明細書!T:T)))</f>
        <v>辞退</v>
      </c>
    </row>
    <row r="192" spans="1:3" ht="18.75" customHeight="1" x14ac:dyDescent="0.4">
      <c r="A192" s="11">
        <v>190</v>
      </c>
      <c r="B192" s="12" t="s">
        <v>7533</v>
      </c>
      <c r="C192" s="13" t="str">
        <f>IF(SUMIF(明細書!D:D,A192,明細書!T:T)=0,"辞退",IF(SUMIF(明細書!Z:Z,A192,明細書!Y:Y)&gt;0,"無効",SUMIF(明細書!D:D,A192,明細書!T:T)))</f>
        <v>辞退</v>
      </c>
    </row>
    <row r="193" spans="1:3" ht="18.75" customHeight="1" x14ac:dyDescent="0.4">
      <c r="A193" s="11">
        <v>191</v>
      </c>
      <c r="B193" s="12" t="s">
        <v>7534</v>
      </c>
      <c r="C193" s="13" t="str">
        <f>IF(SUMIF(明細書!D:D,A193,明細書!T:T)=0,"辞退",IF(SUMIF(明細書!Z:Z,A193,明細書!Y:Y)&gt;0,"無効",SUMIF(明細書!D:D,A193,明細書!T:T)))</f>
        <v>辞退</v>
      </c>
    </row>
    <row r="194" spans="1:3" ht="18.75" customHeight="1" x14ac:dyDescent="0.4">
      <c r="A194" s="11">
        <v>192</v>
      </c>
      <c r="B194" s="12" t="s">
        <v>7535</v>
      </c>
      <c r="C194" s="13" t="str">
        <f>IF(SUMIF(明細書!D:D,A194,明細書!T:T)=0,"辞退",IF(SUMIF(明細書!Z:Z,A194,明細書!Y:Y)&gt;0,"無効",SUMIF(明細書!D:D,A194,明細書!T:T)))</f>
        <v>辞退</v>
      </c>
    </row>
    <row r="195" spans="1:3" ht="18.75" customHeight="1" x14ac:dyDescent="0.4">
      <c r="A195" s="11">
        <v>193</v>
      </c>
      <c r="B195" s="12" t="s">
        <v>7536</v>
      </c>
      <c r="C195" s="13" t="str">
        <f>IF(SUMIF(明細書!D:D,A195,明細書!T:T)=0,"辞退",IF(SUMIF(明細書!Z:Z,A195,明細書!Y:Y)&gt;0,"無効",SUMIF(明細書!D:D,A195,明細書!T:T)))</f>
        <v>辞退</v>
      </c>
    </row>
    <row r="196" spans="1:3" ht="18.75" customHeight="1" x14ac:dyDescent="0.4">
      <c r="A196" s="11">
        <v>194</v>
      </c>
      <c r="B196" s="12" t="s">
        <v>7537</v>
      </c>
      <c r="C196" s="13" t="str">
        <f>IF(SUMIF(明細書!D:D,A196,明細書!T:T)=0,"辞退",IF(SUMIF(明細書!Z:Z,A196,明細書!Y:Y)&gt;0,"無効",SUMIF(明細書!D:D,A196,明細書!T:T)))</f>
        <v>辞退</v>
      </c>
    </row>
    <row r="197" spans="1:3" ht="18.75" customHeight="1" x14ac:dyDescent="0.4">
      <c r="A197" s="11">
        <v>195</v>
      </c>
      <c r="B197" s="12" t="s">
        <v>7538</v>
      </c>
      <c r="C197" s="13" t="str">
        <f>IF(SUMIF(明細書!D:D,A197,明細書!T:T)=0,"辞退",IF(SUMIF(明細書!Z:Z,A197,明細書!Y:Y)&gt;0,"無効",SUMIF(明細書!D:D,A197,明細書!T:T)))</f>
        <v>辞退</v>
      </c>
    </row>
    <row r="198" spans="1:3" ht="18.75" customHeight="1" x14ac:dyDescent="0.4">
      <c r="A198" s="11">
        <v>196</v>
      </c>
      <c r="B198" s="12" t="s">
        <v>7539</v>
      </c>
      <c r="C198" s="13" t="str">
        <f>IF(SUMIF(明細書!D:D,A198,明細書!T:T)=0,"辞退",IF(SUMIF(明細書!Z:Z,A198,明細書!Y:Y)&gt;0,"無効",SUMIF(明細書!D:D,A198,明細書!T:T)))</f>
        <v>辞退</v>
      </c>
    </row>
    <row r="199" spans="1:3" ht="18.75" customHeight="1" x14ac:dyDescent="0.4">
      <c r="A199" s="11">
        <v>197</v>
      </c>
      <c r="B199" s="12" t="s">
        <v>7540</v>
      </c>
      <c r="C199" s="13" t="str">
        <f>IF(SUMIF(明細書!D:D,A199,明細書!T:T)=0,"辞退",IF(SUMIF(明細書!Z:Z,A199,明細書!Y:Y)&gt;0,"無効",SUMIF(明細書!D:D,A199,明細書!T:T)))</f>
        <v>辞退</v>
      </c>
    </row>
    <row r="200" spans="1:3" ht="18.75" customHeight="1" x14ac:dyDescent="0.4">
      <c r="A200" s="11">
        <v>198</v>
      </c>
      <c r="B200" s="12" t="s">
        <v>7541</v>
      </c>
      <c r="C200" s="13" t="str">
        <f>IF(SUMIF(明細書!D:D,A200,明細書!T:T)=0,"辞退",IF(SUMIF(明細書!Z:Z,A200,明細書!Y:Y)&gt;0,"無効",SUMIF(明細書!D:D,A200,明細書!T:T)))</f>
        <v>辞退</v>
      </c>
    </row>
    <row r="201" spans="1:3" ht="18.75" customHeight="1" x14ac:dyDescent="0.4">
      <c r="A201" s="11">
        <v>199</v>
      </c>
      <c r="B201" s="12" t="s">
        <v>7542</v>
      </c>
      <c r="C201" s="13" t="str">
        <f>IF(SUMIF(明細書!D:D,A201,明細書!T:T)=0,"辞退",IF(SUMIF(明細書!Z:Z,A201,明細書!Y:Y)&gt;0,"無効",SUMIF(明細書!D:D,A201,明細書!T:T)))</f>
        <v>辞退</v>
      </c>
    </row>
    <row r="202" spans="1:3" ht="18.75" customHeight="1" x14ac:dyDescent="0.4">
      <c r="A202" s="11">
        <v>200</v>
      </c>
      <c r="B202" s="12" t="s">
        <v>7543</v>
      </c>
      <c r="C202" s="13" t="str">
        <f>IF(SUMIF(明細書!D:D,A202,明細書!T:T)=0,"辞退",IF(SUMIF(明細書!Z:Z,A202,明細書!Y:Y)&gt;0,"無効",SUMIF(明細書!D:D,A202,明細書!T:T)))</f>
        <v>辞退</v>
      </c>
    </row>
  </sheetData>
  <sheetProtection algorithmName="SHA-512" hashValue="dDGDrepuln+FH2hI52MGGi+f9iPftCTrkzRz5LwmKVt3SMl+CjGDw25+cyfzLMMlnj0QXI+PR16bSC9xOEcu8A==" saltValue="00WdfwljsjITlN+RbhqhpA==" spinCount="100000" sheet="1" objects="1" scenarios="1"/>
  <phoneticPr fontId="4"/>
  <conditionalFormatting sqref="C3:C202">
    <cfRule type="cellIs" dxfId="4" priority="1" operator="equal">
      <formula>"無効"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7" orientation="portrait" r:id="rId1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CB6CB-08B0-45CC-93BA-96CD0FE968EE}">
  <dimension ref="A1:D489"/>
  <sheetViews>
    <sheetView view="pageBreakPreview" zoomScaleNormal="100" zoomScaleSheetLayoutView="100" workbookViewId="0"/>
  </sheetViews>
  <sheetFormatPr defaultRowHeight="18.75" customHeight="1" x14ac:dyDescent="0.4"/>
  <cols>
    <col min="1" max="1" width="8.75" style="6" customWidth="1"/>
    <col min="2" max="2" width="20" style="7" customWidth="1"/>
    <col min="3" max="3" width="32.5" style="7" customWidth="1"/>
    <col min="4" max="4" width="20.625" style="6" customWidth="1"/>
    <col min="5" max="16384" width="9" style="5"/>
  </cols>
  <sheetData>
    <row r="1" spans="1:4" ht="18.75" customHeight="1" x14ac:dyDescent="0.4">
      <c r="A1" s="6" t="s">
        <v>7574</v>
      </c>
    </row>
    <row r="2" spans="1:4" ht="18.75" customHeight="1" x14ac:dyDescent="0.4">
      <c r="A2" s="8" t="s">
        <v>7571</v>
      </c>
      <c r="B2" s="14" t="s">
        <v>7572</v>
      </c>
      <c r="C2" s="14" t="s">
        <v>7575</v>
      </c>
      <c r="D2" s="10" t="s">
        <v>7573</v>
      </c>
    </row>
    <row r="3" spans="1:4" ht="18.75" customHeight="1" x14ac:dyDescent="0.4">
      <c r="A3" s="11">
        <v>201</v>
      </c>
      <c r="B3" s="15" t="str">
        <f>VLOOKUP(A3,明細書!$D:$AA,4,0)</f>
        <v>ﾃｲｶ製薬</v>
      </c>
      <c r="C3" s="15" t="str">
        <f>VLOOKUP(A3,明細書!$D:$AA,5,0)</f>
        <v>ｿﾌﾗﾁｭｰﾙ貼付剤10cm</v>
      </c>
      <c r="D3" s="16" t="str">
        <f>IF(SUMIF(明細書!D:D,A3,明細書!T:T)=0,"辞退",IF(SUMIF(明細書!Z:Z,A3,明細書!Y:Y)&gt;0,"無効",SUMIF(明細書!D:D,A3,明細書!T:T)))</f>
        <v>辞退</v>
      </c>
    </row>
    <row r="4" spans="1:4" ht="18.75" customHeight="1" x14ac:dyDescent="0.4">
      <c r="A4" s="11">
        <v>202</v>
      </c>
      <c r="B4" s="15" t="str">
        <f>VLOOKUP(A4,明細書!$D:$AA,4,0)</f>
        <v>沢井製薬</v>
      </c>
      <c r="C4" s="15" t="str">
        <f>VLOOKUP(A4,明細書!$D:$AA,5,0)</f>
        <v>ﾛｻﾙﾀﾝｶﾘｳﾑ錠25mg｢ｻﾜｲ｣</v>
      </c>
      <c r="D4" s="16" t="str">
        <f>IF(SUMIF(明細書!D:D,A4,明細書!T:T)=0,"辞退",IF(SUMIF(明細書!Z:Z,A4,明細書!Y:Y)&gt;0,"無効",SUMIF(明細書!D:D,A4,明細書!T:T)))</f>
        <v>辞退</v>
      </c>
    </row>
    <row r="5" spans="1:4" ht="18.75" customHeight="1" x14ac:dyDescent="0.4">
      <c r="A5" s="11">
        <v>203</v>
      </c>
      <c r="B5" s="15" t="str">
        <f>VLOOKUP(A5,明細書!$D:$AA,4,0)</f>
        <v>ｲｾｲ</v>
      </c>
      <c r="C5" s="15" t="str">
        <f>VLOOKUP(A5,明細書!$D:$AA,5,0)</f>
        <v>ｾﾌｧｿﾞﾘﾝNa注射用1g｢ｲｾｲ｣</v>
      </c>
      <c r="D5" s="16" t="str">
        <f>IF(SUMIF(明細書!D:D,A5,明細書!T:T)=0,"辞退",IF(SUMIF(明細書!Z:Z,A5,明細書!Y:Y)&gt;0,"無効",SUMIF(明細書!D:D,A5,明細書!T:T)))</f>
        <v>辞退</v>
      </c>
    </row>
    <row r="6" spans="1:4" ht="18.75" customHeight="1" x14ac:dyDescent="0.4">
      <c r="A6" s="11">
        <v>204</v>
      </c>
      <c r="B6" s="15" t="str">
        <f>VLOOKUP(A6,明細書!$D:$AA,4,0)</f>
        <v>ﾆﾌﾟﾛ</v>
      </c>
      <c r="C6" s="15" t="str">
        <f>VLOOKUP(A6,明細書!$D:$AA,5,0)</f>
        <v>ﾌﾞﾃﾞﾎﾙ吸入粉末剤60吸入｢ﾆﾌﾟﾛ｣</v>
      </c>
      <c r="D6" s="16" t="str">
        <f>IF(SUMIF(明細書!D:D,A6,明細書!T:T)=0,"辞退",IF(SUMIF(明細書!Z:Z,A6,明細書!Y:Y)&gt;0,"無効",SUMIF(明細書!D:D,A6,明細書!T:T)))</f>
        <v>辞退</v>
      </c>
    </row>
    <row r="7" spans="1:4" ht="18.75" customHeight="1" x14ac:dyDescent="0.4">
      <c r="A7" s="11">
        <v>205</v>
      </c>
      <c r="B7" s="15" t="str">
        <f>VLOOKUP(A7,明細書!$D:$AA,4,0)</f>
        <v>第一三共</v>
      </c>
      <c r="C7" s="15" t="str">
        <f>VLOOKUP(A7,明細書!$D:$AA,5,0)</f>
        <v>ｵﾙﾒｻﾙﾀﾝOD錠10mg｢DSEP｣</v>
      </c>
      <c r="D7" s="16" t="str">
        <f>IF(SUMIF(明細書!D:D,A7,明細書!T:T)=0,"辞退",IF(SUMIF(明細書!Z:Z,A7,明細書!Y:Y)&gt;0,"無効",SUMIF(明細書!D:D,A7,明細書!T:T)))</f>
        <v>辞退</v>
      </c>
    </row>
    <row r="8" spans="1:4" ht="18.75" customHeight="1" x14ac:dyDescent="0.4">
      <c r="A8" s="11">
        <v>206</v>
      </c>
      <c r="B8" s="15" t="str">
        <f>VLOOKUP(A8,明細書!$D:$AA,4,0)</f>
        <v>小堺製薬</v>
      </c>
      <c r="C8" s="15" t="str">
        <f>VLOOKUP(A8,明細書!$D:$AA,5,0)</f>
        <v>ブドウ糖「コザカイ・M」</v>
      </c>
      <c r="D8" s="16" t="str">
        <f>IF(SUMIF(明細書!D:D,A8,明細書!T:T)=0,"辞退",IF(SUMIF(明細書!Z:Z,A8,明細書!Y:Y)&gt;0,"無効",SUMIF(明細書!D:D,A8,明細書!T:T)))</f>
        <v>辞退</v>
      </c>
    </row>
    <row r="9" spans="1:4" ht="18.75" customHeight="1" x14ac:dyDescent="0.4">
      <c r="A9" s="11">
        <v>207</v>
      </c>
      <c r="B9" s="15" t="str">
        <f>VLOOKUP(A9,明細書!$D:$AA,4,0)</f>
        <v>天藤製薬</v>
      </c>
      <c r="C9" s="15" t="str">
        <f>VLOOKUP(A9,明細書!$D:$AA,5,0)</f>
        <v>ﾎﾞﾗｻﾞG軟膏</v>
      </c>
      <c r="D9" s="16" t="str">
        <f>IF(SUMIF(明細書!D:D,A9,明細書!T:T)=0,"辞退",IF(SUMIF(明細書!Z:Z,A9,明細書!Y:Y)&gt;0,"無効",SUMIF(明細書!D:D,A9,明細書!T:T)))</f>
        <v>辞退</v>
      </c>
    </row>
    <row r="10" spans="1:4" ht="18.75" customHeight="1" x14ac:dyDescent="0.4">
      <c r="A10" s="11">
        <v>208</v>
      </c>
      <c r="B10" s="15" t="str">
        <f>VLOOKUP(A10,明細書!$D:$AA,4,0)</f>
        <v>東和薬品</v>
      </c>
      <c r="C10" s="15" t="str">
        <f>VLOOKUP(A10,明細書!$D:$AA,5,0)</f>
        <v>ﾌﾙｺﾅｿﾞｰﾙ静注200mg｢ﾄｰﾜ｣</v>
      </c>
      <c r="D10" s="16" t="str">
        <f>IF(SUMIF(明細書!D:D,A10,明細書!T:T)=0,"辞退",IF(SUMIF(明細書!Z:Z,A10,明細書!Y:Y)&gt;0,"無効",SUMIF(明細書!D:D,A10,明細書!T:T)))</f>
        <v>辞退</v>
      </c>
    </row>
    <row r="11" spans="1:4" ht="18.75" customHeight="1" x14ac:dyDescent="0.4">
      <c r="A11" s="11">
        <v>209</v>
      </c>
      <c r="B11" s="15" t="str">
        <f>VLOOKUP(A11,明細書!$D:$AA,4,0)</f>
        <v>日本化薬</v>
      </c>
      <c r="C11" s="15" t="str">
        <f>VLOOKUP(A11,明細書!$D:$AA,5,0)</f>
        <v>ﾀﾞﾙﾋﾞｱｽ点滴静注用135mg</v>
      </c>
      <c r="D11" s="16" t="str">
        <f>IF(SUMIF(明細書!D:D,A11,明細書!T:T)=0,"辞退",IF(SUMIF(明細書!Z:Z,A11,明細書!Y:Y)&gt;0,"無効",SUMIF(明細書!D:D,A11,明細書!T:T)))</f>
        <v>辞退</v>
      </c>
    </row>
    <row r="12" spans="1:4" ht="18.75" customHeight="1" x14ac:dyDescent="0.4">
      <c r="A12" s="11">
        <v>210</v>
      </c>
      <c r="B12" s="15" t="str">
        <f>VLOOKUP(A12,明細書!$D:$AA,4,0)</f>
        <v>ｲﾄﾞﾙｼｱﾌｧｰﾏｼｭｰﾃｨｶﾙｽﾞ</v>
      </c>
      <c r="C12" s="15" t="str">
        <f>VLOOKUP(A12,明細書!$D:$AA,5,0)</f>
        <v>ﾋﾟｳﾞﾗｯﾂ点滴静注液150mg</v>
      </c>
      <c r="D12" s="16" t="str">
        <f>IF(SUMIF(明細書!D:D,A12,明細書!T:T)=0,"辞退",IF(SUMIF(明細書!Z:Z,A12,明細書!Y:Y)&gt;0,"無効",SUMIF(明細書!D:D,A12,明細書!T:T)))</f>
        <v>辞退</v>
      </c>
    </row>
    <row r="13" spans="1:4" ht="18.75" customHeight="1" x14ac:dyDescent="0.4">
      <c r="A13" s="11">
        <v>211</v>
      </c>
      <c r="B13" s="15" t="str">
        <f>VLOOKUP(A13,明細書!$D:$AA,4,0)</f>
        <v>ﾌｧｲｻﾞｰ</v>
      </c>
      <c r="C13" s="15" t="str">
        <f>VLOOKUP(A13,明細書!$D:$AA,5,0)</f>
        <v>ｱﾄｶﾞﾑ点滴静注液250mg</v>
      </c>
      <c r="D13" s="16" t="str">
        <f>IF(SUMIF(明細書!D:D,A13,明細書!T:T)=0,"辞退",IF(SUMIF(明細書!Z:Z,A13,明細書!Y:Y)&gt;0,"無効",SUMIF(明細書!D:D,A13,明細書!T:T)))</f>
        <v>辞退</v>
      </c>
    </row>
    <row r="14" spans="1:4" ht="18.75" customHeight="1" x14ac:dyDescent="0.4">
      <c r="A14" s="11">
        <v>212</v>
      </c>
      <c r="B14" s="15" t="str">
        <f>VLOOKUP(A14,明細書!$D:$AA,4,0)</f>
        <v>ｷﾞﾘｱﾄﾞ･ｻｲｴﾝｼｽﾞ</v>
      </c>
      <c r="C14" s="15" t="str">
        <f>VLOOKUP(A14,明細書!$D:$AA,5,0)</f>
        <v>ﾍﾞｸﾙﾘｰ点滴静注用100mg</v>
      </c>
      <c r="D14" s="16" t="str">
        <f>IF(SUMIF(明細書!D:D,A14,明細書!T:T)=0,"辞退",IF(SUMIF(明細書!Z:Z,A14,明細書!Y:Y)&gt;0,"無効",SUMIF(明細書!D:D,A14,明細書!T:T)))</f>
        <v>辞退</v>
      </c>
    </row>
    <row r="15" spans="1:4" ht="18.75" customHeight="1" x14ac:dyDescent="0.4">
      <c r="A15" s="11">
        <v>213</v>
      </c>
      <c r="B15" s="15" t="str">
        <f>VLOOKUP(A15,明細書!$D:$AA,4,0)</f>
        <v>ｱﾙｼﾞｪﾆｸｽｼﾞｬﾊﾟﾝ</v>
      </c>
      <c r="C15" s="15" t="str">
        <f>VLOOKUP(A15,明細書!$D:$AA,5,0)</f>
        <v>ｳｨﾌｶﾞｰﾄ点滴静注400mg</v>
      </c>
      <c r="D15" s="16" t="str">
        <f>IF(SUMIF(明細書!D:D,A15,明細書!T:T)=0,"辞退",IF(SUMIF(明細書!Z:Z,A15,明細書!Y:Y)&gt;0,"無効",SUMIF(明細書!D:D,A15,明細書!T:T)))</f>
        <v>辞退</v>
      </c>
    </row>
    <row r="16" spans="1:4" ht="18.75" customHeight="1" x14ac:dyDescent="0.4">
      <c r="A16" s="11">
        <v>214</v>
      </c>
      <c r="B16" s="15" t="str">
        <f>VLOOKUP(A16,明細書!$D:$AA,4,0)</f>
        <v>ｱﾚｸｼｵﾝﾌｧｰﾏ</v>
      </c>
      <c r="C16" s="15" t="str">
        <f>VLOOKUP(A16,明細書!$D:$AA,5,0)</f>
        <v>ﾕﾙﾄﾐﾘｽHI点滴静注300mg/3mL</v>
      </c>
      <c r="D16" s="16" t="str">
        <f>IF(SUMIF(明細書!D:D,A16,明細書!T:T)=0,"辞退",IF(SUMIF(明細書!Z:Z,A16,明細書!Y:Y)&gt;0,"無効",SUMIF(明細書!D:D,A16,明細書!T:T)))</f>
        <v>辞退</v>
      </c>
    </row>
    <row r="17" spans="1:4" ht="18.75" customHeight="1" x14ac:dyDescent="0.4">
      <c r="A17" s="11">
        <v>215</v>
      </c>
      <c r="B17" s="15" t="str">
        <f>VLOOKUP(A17,明細書!$D:$AA,4,0)</f>
        <v>ｱﾚｸｼｵﾝﾌｧｰﾏ</v>
      </c>
      <c r="C17" s="15" t="str">
        <f>VLOOKUP(A17,明細書!$D:$AA,5,0)</f>
        <v>ｽﾄﾚﾝｼﾞｯｸ皮下注28mg/0.7mL</v>
      </c>
      <c r="D17" s="16" t="str">
        <f>IF(SUMIF(明細書!D:D,A17,明細書!T:T)=0,"辞退",IF(SUMIF(明細書!Z:Z,A17,明細書!Y:Y)&gt;0,"無効",SUMIF(明細書!D:D,A17,明細書!T:T)))</f>
        <v>辞退</v>
      </c>
    </row>
    <row r="18" spans="1:4" ht="18.75" customHeight="1" x14ac:dyDescent="0.4">
      <c r="A18" s="11">
        <v>216</v>
      </c>
      <c r="B18" s="15" t="str">
        <f>VLOOKUP(A18,明細書!$D:$AA,4,0)</f>
        <v>ｱﾚｸｼｵﾝﾌｧｰﾏ</v>
      </c>
      <c r="C18" s="15" t="str">
        <f>VLOOKUP(A18,明細書!$D:$AA,5,0)</f>
        <v>ｽﾄﾚﾝｼﾞｯｸ皮下注40mg/1mL</v>
      </c>
      <c r="D18" s="16" t="str">
        <f>IF(SUMIF(明細書!D:D,A18,明細書!T:T)=0,"辞退",IF(SUMIF(明細書!Z:Z,A18,明細書!Y:Y)&gt;0,"無効",SUMIF(明細書!D:D,A18,明細書!T:T)))</f>
        <v>辞退</v>
      </c>
    </row>
    <row r="19" spans="1:4" ht="18.75" customHeight="1" x14ac:dyDescent="0.4">
      <c r="A19" s="11">
        <v>217</v>
      </c>
      <c r="B19" s="15" t="str">
        <f>VLOOKUP(A19,明細書!$D:$AA,4,0)</f>
        <v>ｱﾚｸｼｵﾝﾌｧｰﾏ</v>
      </c>
      <c r="C19" s="15" t="str">
        <f>VLOOKUP(A19,明細書!$D:$AA,5,0)</f>
        <v>ｽﾄﾚﾝｼﾞｯｸ皮下注80mg/0.8mL</v>
      </c>
      <c r="D19" s="16" t="str">
        <f>IF(SUMIF(明細書!D:D,A19,明細書!T:T)=0,"辞退",IF(SUMIF(明細書!Z:Z,A19,明細書!Y:Y)&gt;0,"無効",SUMIF(明細書!D:D,A19,明細書!T:T)))</f>
        <v>辞退</v>
      </c>
    </row>
    <row r="20" spans="1:4" ht="18.75" customHeight="1" x14ac:dyDescent="0.4">
      <c r="A20" s="11">
        <v>218</v>
      </c>
      <c r="B20" s="15" t="str">
        <f>VLOOKUP(A20,明細書!$D:$AA,4,0)</f>
        <v>ｱﾚｸｼｵﾝﾌｧｰﾏ</v>
      </c>
      <c r="C20" s="15" t="str">
        <f>VLOOKUP(A20,明細書!$D:$AA,5,0)</f>
        <v>ｺｾﾙｺﾞｶﾌﾟｾﾙ10mg</v>
      </c>
      <c r="D20" s="16" t="str">
        <f>IF(SUMIF(明細書!D:D,A20,明細書!T:T)=0,"辞退",IF(SUMIF(明細書!Z:Z,A20,明細書!Y:Y)&gt;0,"無効",SUMIF(明細書!D:D,A20,明細書!T:T)))</f>
        <v>辞退</v>
      </c>
    </row>
    <row r="21" spans="1:4" ht="18.75" customHeight="1" x14ac:dyDescent="0.4">
      <c r="A21" s="11">
        <v>219</v>
      </c>
      <c r="B21" s="15" t="str">
        <f>VLOOKUP(A21,明細書!$D:$AA,4,0)</f>
        <v>ｱﾚｸｼｵﾝﾌｧｰﾏ</v>
      </c>
      <c r="C21" s="15" t="str">
        <f>VLOOKUP(A21,明細書!$D:$AA,5,0)</f>
        <v>ｺｾﾙｺﾞｶﾌﾟｾﾙ25mg</v>
      </c>
      <c r="D21" s="16" t="str">
        <f>IF(SUMIF(明細書!D:D,A21,明細書!T:T)=0,"辞退",IF(SUMIF(明細書!Z:Z,A21,明細書!Y:Y)&gt;0,"無効",SUMIF(明細書!D:D,A21,明細書!T:T)))</f>
        <v>辞退</v>
      </c>
    </row>
    <row r="22" spans="1:4" ht="18.75" customHeight="1" x14ac:dyDescent="0.4">
      <c r="A22" s="11">
        <v>220</v>
      </c>
      <c r="B22" s="15" t="str">
        <f>VLOOKUP(A22,明細書!$D:$AA,4,0)</f>
        <v>ﾌﾞﾘｽﾄﾙ･ﾏｲﾔｰｽﾞｽｸｲﾌﾞ</v>
      </c>
      <c r="C22" s="15" t="str">
        <f>VLOOKUP(A22,明細書!$D:$AA,5,0)</f>
        <v>ﾚﾌﾞﾗﾐﾄﾞｶﾌﾟｾﾙ5mg</v>
      </c>
      <c r="D22" s="16" t="str">
        <f>IF(SUMIF(明細書!D:D,A22,明細書!T:T)=0,"辞退",IF(SUMIF(明細書!Z:Z,A22,明細書!Y:Y)&gt;0,"無効",SUMIF(明細書!D:D,A22,明細書!T:T)))</f>
        <v>辞退</v>
      </c>
    </row>
    <row r="23" spans="1:4" ht="18.75" customHeight="1" x14ac:dyDescent="0.4">
      <c r="A23" s="11">
        <v>221</v>
      </c>
      <c r="B23" s="15" t="str">
        <f>VLOOKUP(A23,明細書!$D:$AA,4,0)</f>
        <v>ﾌﾞﾘｽﾄﾙ･ﾏｲﾔｰｽﾞｽｸｲﾌﾞ</v>
      </c>
      <c r="C23" s="15" t="str">
        <f>VLOOKUP(A23,明細書!$D:$AA,5,0)</f>
        <v>ｲｽﾄﾀﾞｯｸｽ点滴静注用10mg</v>
      </c>
      <c r="D23" s="16" t="str">
        <f>IF(SUMIF(明細書!D:D,A23,明細書!T:T)=0,"辞退",IF(SUMIF(明細書!Z:Z,A23,明細書!Y:Y)&gt;0,"無効",SUMIF(明細書!D:D,A23,明細書!T:T)))</f>
        <v>辞退</v>
      </c>
    </row>
    <row r="24" spans="1:4" ht="18.75" customHeight="1" x14ac:dyDescent="0.4">
      <c r="A24" s="11">
        <v>222</v>
      </c>
      <c r="B24" s="15" t="str">
        <f>VLOOKUP(A24,明細書!$D:$AA,4,0)</f>
        <v>陽進堂</v>
      </c>
      <c r="C24" s="15" t="str">
        <f>VLOOKUP(A24,明細書!$D:$AA,5,0)</f>
        <v>ﾅﾌｧﾓｽﾀｯﾄﾒｼﾙ酸塩注射用10mg｢YD｣</v>
      </c>
      <c r="D24" s="16" t="str">
        <f>IF(SUMIF(明細書!D:D,A24,明細書!T:T)=0,"辞退",IF(SUMIF(明細書!Z:Z,A24,明細書!Y:Y)&gt;0,"無効",SUMIF(明細書!D:D,A24,明細書!T:T)))</f>
        <v>辞退</v>
      </c>
    </row>
    <row r="25" spans="1:4" ht="18.75" customHeight="1" x14ac:dyDescent="0.4">
      <c r="A25" s="11">
        <v>223</v>
      </c>
      <c r="B25" s="15" t="str">
        <f>VLOOKUP(A25,明細書!$D:$AA,4,0)</f>
        <v>MeijiSeikaﾌｧﾙﾏ</v>
      </c>
      <c r="C25" s="15" t="str">
        <f>VLOOKUP(A25,明細書!$D:$AA,5,0)</f>
        <v>献血ﾍﾞﾆﾛﾝ-I静注用2500mg</v>
      </c>
      <c r="D25" s="16" t="str">
        <f>IF(SUMIF(明細書!D:D,A25,明細書!T:T)=0,"辞退",IF(SUMIF(明細書!Z:Z,A25,明細書!Y:Y)&gt;0,"無効",SUMIF(明細書!D:D,A25,明細書!T:T)))</f>
        <v>辞退</v>
      </c>
    </row>
    <row r="26" spans="1:4" ht="18.75" customHeight="1" x14ac:dyDescent="0.4">
      <c r="A26" s="11">
        <v>224</v>
      </c>
      <c r="B26" s="15" t="str">
        <f>VLOOKUP(A26,明細書!$D:$AA,4,0)</f>
        <v>Ｍｅファルマ</v>
      </c>
      <c r="C26" s="15" t="str">
        <f>VLOOKUP(A26,明細書!$D:$AA,5,0)</f>
        <v>ｸﾛﾋﾟﾄﾞｸﾞﾚﾙ錠25mg｢SANIK｣</v>
      </c>
      <c r="D26" s="16" t="str">
        <f>IF(SUMIF(明細書!D:D,A26,明細書!T:T)=0,"辞退",IF(SUMIF(明細書!Z:Z,A26,明細書!Y:Y)&gt;0,"無効",SUMIF(明細書!D:D,A26,明細書!T:T)))</f>
        <v>辞退</v>
      </c>
    </row>
    <row r="27" spans="1:4" ht="18.75" customHeight="1" x14ac:dyDescent="0.4">
      <c r="A27" s="11">
        <v>225</v>
      </c>
      <c r="B27" s="15" t="str">
        <f>VLOOKUP(A27,明細書!$D:$AA,4,0)</f>
        <v>Ｍｅファルマ</v>
      </c>
      <c r="C27" s="15" t="str">
        <f>VLOOKUP(A27,明細書!$D:$AA,5,0)</f>
        <v>ｸﾛﾋﾟﾄﾞｸﾞﾚﾙ錠75mg｢SANIK｣</v>
      </c>
      <c r="D27" s="16" t="str">
        <f>IF(SUMIF(明細書!D:D,A27,明細書!T:T)=0,"辞退",IF(SUMIF(明細書!Z:Z,A27,明細書!Y:Y)&gt;0,"無効",SUMIF(明細書!D:D,A27,明細書!T:T)))</f>
        <v>辞退</v>
      </c>
    </row>
    <row r="28" spans="1:4" ht="18.75" customHeight="1" x14ac:dyDescent="0.4">
      <c r="A28" s="11">
        <v>226</v>
      </c>
      <c r="B28" s="15" t="str">
        <f>VLOOKUP(A28,明細書!$D:$AA,4,0)</f>
        <v>MSD</v>
      </c>
      <c r="C28" s="15" t="str">
        <f>VLOOKUP(A28,明細書!$D:$AA,5,0)</f>
        <v>ｿﾞﾘﾝｻﾞｶﾌﾟｾﾙ100mg</v>
      </c>
      <c r="D28" s="16" t="str">
        <f>IF(SUMIF(明細書!D:D,A28,明細書!T:T)=0,"辞退",IF(SUMIF(明細書!Z:Z,A28,明細書!Y:Y)&gt;0,"無効",SUMIF(明細書!D:D,A28,明細書!T:T)))</f>
        <v>辞退</v>
      </c>
    </row>
    <row r="29" spans="1:4" ht="18.75" customHeight="1" x14ac:dyDescent="0.4">
      <c r="A29" s="11">
        <v>227</v>
      </c>
      <c r="B29" s="15" t="str">
        <f>VLOOKUP(A29,明細書!$D:$AA,4,0)</f>
        <v>ｱｽﾃﾗｽ製薬</v>
      </c>
      <c r="C29" s="15" t="str">
        <f>VLOOKUP(A29,明細書!$D:$AA,5,0)</f>
        <v>ﾚﾊﾟｰｻ皮下注140mgﾍﾟﾝ</v>
      </c>
      <c r="D29" s="16" t="str">
        <f>IF(SUMIF(明細書!D:D,A29,明細書!T:T)=0,"辞退",IF(SUMIF(明細書!Z:Z,A29,明細書!Y:Y)&gt;0,"無効",SUMIF(明細書!D:D,A29,明細書!T:T)))</f>
        <v>辞退</v>
      </c>
    </row>
    <row r="30" spans="1:4" ht="18.75" customHeight="1" x14ac:dyDescent="0.4">
      <c r="A30" s="11">
        <v>228</v>
      </c>
      <c r="B30" s="15" t="str">
        <f>VLOOKUP(A30,明細書!$D:$AA,4,0)</f>
        <v>ｱｽﾄﾗｾﾞﾈｶ</v>
      </c>
      <c r="C30" s="15" t="str">
        <f>VLOOKUP(A30,明細書!$D:$AA,5,0)</f>
        <v>ﾌｫｼｰｶﾞ錠5mg</v>
      </c>
      <c r="D30" s="16" t="str">
        <f>IF(SUMIF(明細書!D:D,A30,明細書!T:T)=0,"辞退",IF(SUMIF(明細書!Z:Z,A30,明細書!Y:Y)&gt;0,"無効",SUMIF(明細書!D:D,A30,明細書!T:T)))</f>
        <v>辞退</v>
      </c>
    </row>
    <row r="31" spans="1:4" ht="18.75" customHeight="1" x14ac:dyDescent="0.4">
      <c r="A31" s="11">
        <v>229</v>
      </c>
      <c r="B31" s="15" t="str">
        <f>VLOOKUP(A31,明細書!$D:$AA,4,0)</f>
        <v>ｱｽﾄﾗｾﾞﾈｶ</v>
      </c>
      <c r="C31" s="15" t="str">
        <f>VLOOKUP(A31,明細書!$D:$AA,5,0)</f>
        <v>ﾌｫｼｰｶﾞ錠10mg</v>
      </c>
      <c r="D31" s="16" t="str">
        <f>IF(SUMIF(明細書!D:D,A31,明細書!T:T)=0,"辞退",IF(SUMIF(明細書!Z:Z,A31,明細書!Y:Y)&gt;0,"無効",SUMIF(明細書!D:D,A31,明細書!T:T)))</f>
        <v>辞退</v>
      </c>
    </row>
    <row r="32" spans="1:4" ht="18.75" customHeight="1" x14ac:dyDescent="0.4">
      <c r="A32" s="11">
        <v>230</v>
      </c>
      <c r="B32" s="15" t="str">
        <f>VLOOKUP(A32,明細書!$D:$AA,4,0)</f>
        <v>ﾁｪﾌﾟﾗﾌｧｰﾑ</v>
      </c>
      <c r="C32" s="15" t="str">
        <f>VLOOKUP(A32,明細書!$D:$AA,5,0)</f>
        <v>ﾐｵｶｰﾑ内服液33.3%</v>
      </c>
      <c r="D32" s="16" t="str">
        <f>IF(SUMIF(明細書!D:D,A32,明細書!T:T)=0,"辞退",IF(SUMIF(明細書!Z:Z,A32,明細書!Y:Y)&gt;0,"無効",SUMIF(明細書!D:D,A32,明細書!T:T)))</f>
        <v>辞退</v>
      </c>
    </row>
    <row r="33" spans="1:4" ht="18.75" customHeight="1" x14ac:dyDescent="0.4">
      <c r="A33" s="11">
        <v>231</v>
      </c>
      <c r="B33" s="15" t="str">
        <f>VLOOKUP(A33,明細書!$D:$AA,4,0)</f>
        <v>ﾁｪﾌﾟﾗﾌｧｰﾑ</v>
      </c>
      <c r="C33" s="15" t="str">
        <f>VLOOKUP(A33,明細書!$D:$AA,5,0)</f>
        <v>ﾍﾞｻﾉｲﾄﾞｶﾌﾟｾﾙ10mg</v>
      </c>
      <c r="D33" s="16" t="str">
        <f>IF(SUMIF(明細書!D:D,A33,明細書!T:T)=0,"辞退",IF(SUMIF(明細書!Z:Z,A33,明細書!Y:Y)&gt;0,"無効",SUMIF(明細書!D:D,A33,明細書!T:T)))</f>
        <v>辞退</v>
      </c>
    </row>
    <row r="34" spans="1:4" ht="18.75" customHeight="1" x14ac:dyDescent="0.4">
      <c r="A34" s="11">
        <v>232</v>
      </c>
      <c r="B34" s="15" t="str">
        <f>VLOOKUP(A34,明細書!$D:$AA,4,0)</f>
        <v>ﾌｪﾘﾝｸﾞﾌｧｰﾏ</v>
      </c>
      <c r="C34" s="15" t="str">
        <f>VLOOKUP(A34,明細書!$D:$AA,5,0)</f>
        <v>ﾐﾆﾘﾝﾒﾙﾄOD錠60μg</v>
      </c>
      <c r="D34" s="16" t="str">
        <f>IF(SUMIF(明細書!D:D,A34,明細書!T:T)=0,"辞退",IF(SUMIF(明細書!Z:Z,A34,明細書!Y:Y)&gt;0,"無効",SUMIF(明細書!D:D,A34,明細書!T:T)))</f>
        <v>辞退</v>
      </c>
    </row>
    <row r="35" spans="1:4" ht="18.75" customHeight="1" x14ac:dyDescent="0.4">
      <c r="A35" s="11">
        <v>233</v>
      </c>
      <c r="B35" s="15" t="str">
        <f>VLOOKUP(A35,明細書!$D:$AA,4,0)</f>
        <v>ﾌｪﾘﾝｸﾞﾌｧｰﾏ</v>
      </c>
      <c r="C35" s="15" t="str">
        <f>VLOOKUP(A35,明細書!$D:$AA,5,0)</f>
        <v>ﾐﾆﾘﾝﾒﾙﾄOD錠120μg</v>
      </c>
      <c r="D35" s="16" t="str">
        <f>IF(SUMIF(明細書!D:D,A35,明細書!T:T)=0,"辞退",IF(SUMIF(明細書!Z:Z,A35,明細書!Y:Y)&gt;0,"無効",SUMIF(明細書!D:D,A35,明細書!T:T)))</f>
        <v>辞退</v>
      </c>
    </row>
    <row r="36" spans="1:4" ht="18.75" customHeight="1" x14ac:dyDescent="0.4">
      <c r="A36" s="11">
        <v>234</v>
      </c>
      <c r="B36" s="15" t="str">
        <f>VLOOKUP(A36,明細書!$D:$AA,4,0)</f>
        <v>ﾌｪﾘﾝｸﾞﾌｧｰﾏ</v>
      </c>
      <c r="C36" s="15" t="str">
        <f>VLOOKUP(A36,明細書!$D:$AA,5,0)</f>
        <v>ﾐﾆﾘﾝﾒﾙﾄOD錠240μg</v>
      </c>
      <c r="D36" s="16" t="str">
        <f>IF(SUMIF(明細書!D:D,A36,明細書!T:T)=0,"辞退",IF(SUMIF(明細書!Z:Z,A36,明細書!Y:Y)&gt;0,"無効",SUMIF(明細書!D:D,A36,明細書!T:T)))</f>
        <v>辞退</v>
      </c>
    </row>
    <row r="37" spans="1:4" ht="18.75" customHeight="1" x14ac:dyDescent="0.4">
      <c r="A37" s="11">
        <v>235</v>
      </c>
      <c r="B37" s="15" t="str">
        <f>VLOOKUP(A37,明細書!$D:$AA,4,0)</f>
        <v>岡山大鵬薬品</v>
      </c>
      <c r="C37" s="15" t="str">
        <f>VLOOKUP(A37,明細書!$D:$AA,5,0)</f>
        <v>ﾒｻﾃﾞﾙﾑｸﾘｰﾑ0.1%</v>
      </c>
      <c r="D37" s="16" t="str">
        <f>IF(SUMIF(明細書!D:D,A37,明細書!T:T)=0,"辞退",IF(SUMIF(明細書!Z:Z,A37,明細書!Y:Y)&gt;0,"無効",SUMIF(明細書!D:D,A37,明細書!T:T)))</f>
        <v>辞退</v>
      </c>
    </row>
    <row r="38" spans="1:4" ht="18.75" customHeight="1" x14ac:dyDescent="0.4">
      <c r="A38" s="11">
        <v>236</v>
      </c>
      <c r="B38" s="15" t="str">
        <f>VLOOKUP(A38,明細書!$D:$AA,4,0)</f>
        <v>高田製薬</v>
      </c>
      <c r="C38" s="15" t="str">
        <f>VLOOKUP(A38,明細書!$D:$AA,5,0)</f>
        <v>ゲムシタビン点滴静注用２００ｍｇ「タカタ」</v>
      </c>
      <c r="D38" s="16" t="str">
        <f>IF(SUMIF(明細書!D:D,A38,明細書!T:T)=0,"辞退",IF(SUMIF(明細書!Z:Z,A38,明細書!Y:Y)&gt;0,"無効",SUMIF(明細書!D:D,A38,明細書!T:T)))</f>
        <v>辞退</v>
      </c>
    </row>
    <row r="39" spans="1:4" ht="18.75" customHeight="1" x14ac:dyDescent="0.4">
      <c r="A39" s="11">
        <v>237</v>
      </c>
      <c r="B39" s="15" t="str">
        <f>VLOOKUP(A39,明細書!$D:$AA,4,0)</f>
        <v>高田製薬</v>
      </c>
      <c r="C39" s="15" t="str">
        <f>VLOOKUP(A39,明細書!$D:$AA,5,0)</f>
        <v>ゲムシタビン点滴静注用１ｇ「タカタ」</v>
      </c>
      <c r="D39" s="16" t="str">
        <f>IF(SUMIF(明細書!D:D,A39,明細書!T:T)=0,"辞退",IF(SUMIF(明細書!Z:Z,A39,明細書!Y:Y)&gt;0,"無効",SUMIF(明細書!D:D,A39,明細書!T:T)))</f>
        <v>辞退</v>
      </c>
    </row>
    <row r="40" spans="1:4" ht="18.75" customHeight="1" x14ac:dyDescent="0.4">
      <c r="A40" s="11">
        <v>238</v>
      </c>
      <c r="B40" s="15" t="str">
        <f>VLOOKUP(A40,明細書!$D:$AA,4,0)</f>
        <v>大鵬薬品工業</v>
      </c>
      <c r="C40" s="15" t="str">
        <f>VLOOKUP(A40,明細書!$D:$AA,5,0)</f>
        <v>ｼﾞｪﾌﾞﾀﾅ点滴静注60mg</v>
      </c>
      <c r="D40" s="16" t="str">
        <f>IF(SUMIF(明細書!D:D,A40,明細書!T:T)=0,"辞退",IF(SUMIF(明細書!Z:Z,A40,明細書!Y:Y)&gt;0,"無効",SUMIF(明細書!D:D,A40,明細書!T:T)))</f>
        <v>辞退</v>
      </c>
    </row>
    <row r="41" spans="1:4" ht="18.75" customHeight="1" x14ac:dyDescent="0.4">
      <c r="A41" s="11">
        <v>239</v>
      </c>
      <c r="B41" s="15" t="str">
        <f>VLOOKUP(A41,明細書!$D:$AA,4,0)</f>
        <v>沢井製薬</v>
      </c>
      <c r="C41" s="15" t="str">
        <f>VLOOKUP(A41,明細書!$D:$AA,5,0)</f>
        <v>ﾜｰﾌｧﾘﾝ錠1mg</v>
      </c>
      <c r="D41" s="16" t="str">
        <f>IF(SUMIF(明細書!D:D,A41,明細書!T:T)=0,"辞退",IF(SUMIF(明細書!Z:Z,A41,明細書!Y:Y)&gt;0,"無効",SUMIF(明細書!D:D,A41,明細書!T:T)))</f>
        <v>辞退</v>
      </c>
    </row>
    <row r="42" spans="1:4" ht="18.75" customHeight="1" x14ac:dyDescent="0.4">
      <c r="A42" s="11">
        <v>240</v>
      </c>
      <c r="B42" s="15" t="str">
        <f>VLOOKUP(A42,明細書!$D:$AA,4,0)</f>
        <v>沢井製薬</v>
      </c>
      <c r="C42" s="15" t="str">
        <f>VLOOKUP(A42,明細書!$D:$AA,5,0)</f>
        <v>ﾜｰﾌｧﾘﾝ錠1mg</v>
      </c>
      <c r="D42" s="16" t="str">
        <f>IF(SUMIF(明細書!D:D,A42,明細書!T:T)=0,"辞退",IF(SUMIF(明細書!Z:Z,A42,明細書!Y:Y)&gt;0,"無効",SUMIF(明細書!D:D,A42,明細書!T:T)))</f>
        <v>辞退</v>
      </c>
    </row>
    <row r="43" spans="1:4" ht="18.75" customHeight="1" x14ac:dyDescent="0.4">
      <c r="A43" s="11">
        <v>241</v>
      </c>
      <c r="B43" s="15" t="str">
        <f>VLOOKUP(A43,明細書!$D:$AA,4,0)</f>
        <v>沢井製薬</v>
      </c>
      <c r="C43" s="15" t="str">
        <f>VLOOKUP(A43,明細書!$D:$AA,5,0)</f>
        <v>ﾜｰﾌｧﾘﾝ顆粒0.2%</v>
      </c>
      <c r="D43" s="16" t="str">
        <f>IF(SUMIF(明細書!D:D,A43,明細書!T:T)=0,"辞退",IF(SUMIF(明細書!Z:Z,A43,明細書!Y:Y)&gt;0,"無効",SUMIF(明細書!D:D,A43,明細書!T:T)))</f>
        <v>辞退</v>
      </c>
    </row>
    <row r="44" spans="1:4" ht="18.75" customHeight="1" x14ac:dyDescent="0.4">
      <c r="A44" s="11">
        <v>242</v>
      </c>
      <c r="B44" s="15" t="str">
        <f>VLOOKUP(A44,明細書!$D:$AA,4,0)</f>
        <v>沢井製薬</v>
      </c>
      <c r="C44" s="15" t="str">
        <f>VLOOKUP(A44,明細書!$D:$AA,5,0)</f>
        <v>ﾜｰﾌｧﾘﾝ錠5mg</v>
      </c>
      <c r="D44" s="16" t="str">
        <f>IF(SUMIF(明細書!D:D,A44,明細書!T:T)=0,"辞退",IF(SUMIF(明細書!Z:Z,A44,明細書!Y:Y)&gt;0,"無効",SUMIF(明細書!D:D,A44,明細書!T:T)))</f>
        <v>辞退</v>
      </c>
    </row>
    <row r="45" spans="1:4" ht="18.75" customHeight="1" x14ac:dyDescent="0.4">
      <c r="A45" s="11">
        <v>243</v>
      </c>
      <c r="B45" s="15" t="str">
        <f>VLOOKUP(A45,明細書!$D:$AA,4,0)</f>
        <v>沢井製薬</v>
      </c>
      <c r="C45" s="15" t="str">
        <f>VLOOKUP(A45,明細書!$D:$AA,5,0)</f>
        <v>ﾘﾏﾌﾟﾛｽﾄ　ｱﾙﾌｧﾃﾞｸｽ錠5μg｢ｻﾜｲ｣</v>
      </c>
      <c r="D45" s="16" t="str">
        <f>IF(SUMIF(明細書!D:D,A45,明細書!T:T)=0,"辞退",IF(SUMIF(明細書!Z:Z,A45,明細書!Y:Y)&gt;0,"無効",SUMIF(明細書!D:D,A45,明細書!T:T)))</f>
        <v>辞退</v>
      </c>
    </row>
    <row r="46" spans="1:4" ht="18.75" customHeight="1" x14ac:dyDescent="0.4">
      <c r="A46" s="11">
        <v>244</v>
      </c>
      <c r="B46" s="15" t="str">
        <f>VLOOKUP(A46,明細書!$D:$AA,4,0)</f>
        <v>沢井製薬</v>
      </c>
      <c r="C46" s="15" t="str">
        <f>VLOOKUP(A46,明細書!$D:$AA,5,0)</f>
        <v>ｾﾌｶﾍﾟﾝ　ﾋﾟﾎﾞｷｼﾙ塩酸塩錠100mg｢SW｣</v>
      </c>
      <c r="D46" s="16" t="str">
        <f>IF(SUMIF(明細書!D:D,A46,明細書!T:T)=0,"辞退",IF(SUMIF(明細書!Z:Z,A46,明細書!Y:Y)&gt;0,"無効",SUMIF(明細書!D:D,A46,明細書!T:T)))</f>
        <v>辞退</v>
      </c>
    </row>
    <row r="47" spans="1:4" ht="18.75" customHeight="1" x14ac:dyDescent="0.4">
      <c r="A47" s="11">
        <v>245</v>
      </c>
      <c r="B47" s="15" t="str">
        <f>VLOOKUP(A47,明細書!$D:$AA,4,0)</f>
        <v>東和薬品</v>
      </c>
      <c r="C47" s="15" t="str">
        <f>VLOOKUP(A47,明細書!$D:$AA,5,0)</f>
        <v>ﾗｼｯｸｽ注 100mg</v>
      </c>
      <c r="D47" s="16" t="str">
        <f>IF(SUMIF(明細書!D:D,A47,明細書!T:T)=0,"辞退",IF(SUMIF(明細書!Z:Z,A47,明細書!Y:Y)&gt;0,"無効",SUMIF(明細書!D:D,A47,明細書!T:T)))</f>
        <v>辞退</v>
      </c>
    </row>
    <row r="48" spans="1:4" ht="18.75" customHeight="1" x14ac:dyDescent="0.4">
      <c r="A48" s="11">
        <v>246</v>
      </c>
      <c r="B48" s="15" t="str">
        <f>VLOOKUP(A48,明細書!$D:$AA,4,0)</f>
        <v>日医工</v>
      </c>
      <c r="C48" s="15" t="str">
        <f>VLOOKUP(A48,明細書!$D:$AA,5,0)</f>
        <v>ｴﾙｻﾒｯﾄS配合錠</v>
      </c>
      <c r="D48" s="16" t="str">
        <f>IF(SUMIF(明細書!D:D,A48,明細書!T:T)=0,"辞退",IF(SUMIF(明細書!Z:Z,A48,明細書!Y:Y)&gt;0,"無効",SUMIF(明細書!D:D,A48,明細書!T:T)))</f>
        <v>辞退</v>
      </c>
    </row>
    <row r="49" spans="1:4" ht="18.75" customHeight="1" x14ac:dyDescent="0.4">
      <c r="A49" s="11">
        <v>247</v>
      </c>
      <c r="B49" s="15" t="str">
        <f>VLOOKUP(A49,明細書!$D:$AA,4,0)</f>
        <v>日医工</v>
      </c>
      <c r="C49" s="15" t="str">
        <f>VLOOKUP(A49,明細書!$D:$AA,5,0)</f>
        <v>ｼﾞｱｾﾞﾊﾟﾑ注射液5mg｢NIG｣</v>
      </c>
      <c r="D49" s="16" t="str">
        <f>IF(SUMIF(明細書!D:D,A49,明細書!T:T)=0,"辞退",IF(SUMIF(明細書!Z:Z,A49,明細書!Y:Y)&gt;0,"無効",SUMIF(明細書!D:D,A49,明細書!T:T)))</f>
        <v>辞退</v>
      </c>
    </row>
    <row r="50" spans="1:4" ht="18.75" customHeight="1" x14ac:dyDescent="0.4">
      <c r="A50" s="11">
        <v>248</v>
      </c>
      <c r="B50" s="15" t="str">
        <f>VLOOKUP(A50,明細書!$D:$AA,4,0)</f>
        <v>日医工</v>
      </c>
      <c r="C50" s="15" t="str">
        <f>VLOOKUP(A50,明細書!$D:$AA,5,0)</f>
        <v>ﾋﾟﾍﾟﾗｼﾘﾝNa注射用1g｢NIG｣</v>
      </c>
      <c r="D50" s="16" t="str">
        <f>IF(SUMIF(明細書!D:D,A50,明細書!T:T)=0,"辞退",IF(SUMIF(明細書!Z:Z,A50,明細書!Y:Y)&gt;0,"無効",SUMIF(明細書!D:D,A50,明細書!T:T)))</f>
        <v>辞退</v>
      </c>
    </row>
    <row r="51" spans="1:4" ht="18.75" customHeight="1" x14ac:dyDescent="0.4">
      <c r="A51" s="11">
        <v>249</v>
      </c>
      <c r="B51" s="15" t="str">
        <f>VLOOKUP(A51,明細書!$D:$AA,4,0)</f>
        <v>日医工</v>
      </c>
      <c r="C51" s="15" t="str">
        <f>VLOOKUP(A51,明細書!$D:$AA,5,0)</f>
        <v>ﾋﾟﾍﾟﾗｼﾘﾝ NA注射用2G ｢NIG｣</v>
      </c>
      <c r="D51" s="16" t="str">
        <f>IF(SUMIF(明細書!D:D,A51,明細書!T:T)=0,"辞退",IF(SUMIF(明細書!Z:Z,A51,明細書!Y:Y)&gt;0,"無効",SUMIF(明細書!D:D,A51,明細書!T:T)))</f>
        <v>辞退</v>
      </c>
    </row>
    <row r="52" spans="1:4" ht="18.75" customHeight="1" x14ac:dyDescent="0.4">
      <c r="A52" s="11">
        <v>250</v>
      </c>
      <c r="B52" s="15" t="str">
        <f>VLOOKUP(A52,明細書!$D:$AA,4,0)</f>
        <v>日医工</v>
      </c>
      <c r="C52" s="15" t="str">
        <f>VLOOKUP(A52,明細書!$D:$AA,5,0)</f>
        <v>ｼﾞｱｾﾞﾊﾟﾑ注射液10mg｢NIG｣</v>
      </c>
      <c r="D52" s="16" t="str">
        <f>IF(SUMIF(明細書!D:D,A52,明細書!T:T)=0,"辞退",IF(SUMIF(明細書!Z:Z,A52,明細書!Y:Y)&gt;0,"無効",SUMIF(明細書!D:D,A52,明細書!T:T)))</f>
        <v>辞退</v>
      </c>
    </row>
    <row r="53" spans="1:4" ht="18.75" customHeight="1" x14ac:dyDescent="0.4">
      <c r="A53" s="11">
        <v>251</v>
      </c>
      <c r="B53" s="15" t="str">
        <f>VLOOKUP(A53,明細書!$D:$AA,4,0)</f>
        <v>日医工</v>
      </c>
      <c r="C53" s="15" t="str">
        <f>VLOOKUP(A53,明細書!$D:$AA,5,0)</f>
        <v>ﾐﾉｻｲｸﾘﾝ塩酸塩点滴静注用100mg｢NIG｣</v>
      </c>
      <c r="D53" s="16" t="str">
        <f>IF(SUMIF(明細書!D:D,A53,明細書!T:T)=0,"辞退",IF(SUMIF(明細書!Z:Z,A53,明細書!Y:Y)&gt;0,"無効",SUMIF(明細書!D:D,A53,明細書!T:T)))</f>
        <v>辞退</v>
      </c>
    </row>
    <row r="54" spans="1:4" ht="18.75" customHeight="1" x14ac:dyDescent="0.4">
      <c r="A54" s="11">
        <v>252</v>
      </c>
      <c r="B54" s="15" t="str">
        <f>VLOOKUP(A54,明細書!$D:$AA,4,0)</f>
        <v>日医工</v>
      </c>
      <c r="C54" s="15" t="str">
        <f>VLOOKUP(A54,明細書!$D:$AA,5,0)</f>
        <v>ﾛﾍﾟﾗﾐﾄﾞ塩酸塩細粒小児用0.05%｢NIG｣</v>
      </c>
      <c r="D54" s="16" t="str">
        <f>IF(SUMIF(明細書!D:D,A54,明細書!T:T)=0,"辞退",IF(SUMIF(明細書!Z:Z,A54,明細書!Y:Y)&gt;0,"無効",SUMIF(明細書!D:D,A54,明細書!T:T)))</f>
        <v>辞退</v>
      </c>
    </row>
    <row r="55" spans="1:4" ht="18.75" customHeight="1" x14ac:dyDescent="0.4">
      <c r="A55" s="11">
        <v>253</v>
      </c>
      <c r="B55" s="15" t="str">
        <f>VLOOKUP(A55,明細書!$D:$AA,4,0)</f>
        <v>日医工</v>
      </c>
      <c r="C55" s="15" t="str">
        <f>VLOOKUP(A55,明細書!$D:$AA,5,0)</f>
        <v>ｲﾌﾞﾌﾟﾛﾌｪﾝ錠100mg｢NIG｣</v>
      </c>
      <c r="D55" s="16" t="str">
        <f>IF(SUMIF(明細書!D:D,A55,明細書!T:T)=0,"辞退",IF(SUMIF(明細書!Z:Z,A55,明細書!Y:Y)&gt;0,"無効",SUMIF(明細書!D:D,A55,明細書!T:T)))</f>
        <v>辞退</v>
      </c>
    </row>
    <row r="56" spans="1:4" ht="18.75" customHeight="1" x14ac:dyDescent="0.4">
      <c r="A56" s="11">
        <v>254</v>
      </c>
      <c r="B56" s="15" t="str">
        <f>VLOOKUP(A56,明細書!$D:$AA,4,0)</f>
        <v>日医工</v>
      </c>
      <c r="C56" s="15" t="str">
        <f>VLOOKUP(A56,明細書!$D:$AA,5,0)</f>
        <v>ﾛﾍﾟﾗﾐﾄﾞ塩酸塩ｶﾌﾟｾﾙ1mg｢NIG｣</v>
      </c>
      <c r="D56" s="16" t="str">
        <f>IF(SUMIF(明細書!D:D,A56,明細書!T:T)=0,"辞退",IF(SUMIF(明細書!Z:Z,A56,明細書!Y:Y)&gt;0,"無効",SUMIF(明細書!D:D,A56,明細書!T:T)))</f>
        <v>辞退</v>
      </c>
    </row>
    <row r="57" spans="1:4" ht="18.75" customHeight="1" x14ac:dyDescent="0.4">
      <c r="A57" s="11">
        <v>255</v>
      </c>
      <c r="B57" s="15" t="str">
        <f>VLOOKUP(A57,明細書!$D:$AA,4,0)</f>
        <v>日医工</v>
      </c>
      <c r="C57" s="15" t="str">
        <f>VLOOKUP(A57,明細書!$D:$AA,5,0)</f>
        <v>ﾘﾏﾌﾟﾛｽﾄ　ｱﾙﾌｧﾃﾞｸｽ錠5μg｢日医工｣</v>
      </c>
      <c r="D57" s="16" t="str">
        <f>IF(SUMIF(明細書!D:D,A57,明細書!T:T)=0,"辞退",IF(SUMIF(明細書!Z:Z,A57,明細書!Y:Y)&gt;0,"無効",SUMIF(明細書!D:D,A57,明細書!T:T)))</f>
        <v>辞退</v>
      </c>
    </row>
    <row r="58" spans="1:4" ht="18.75" customHeight="1" x14ac:dyDescent="0.4">
      <c r="A58" s="11">
        <v>256</v>
      </c>
      <c r="B58" s="15" t="str">
        <f>VLOOKUP(A58,明細書!$D:$AA,4,0)</f>
        <v>日本化薬</v>
      </c>
      <c r="C58" s="15" t="str">
        <f>VLOOKUP(A58,明細書!$D:$AA,5,0)</f>
        <v>カルボプラチン注射液５０ｍｇ「ＮＫ」</v>
      </c>
      <c r="D58" s="16" t="str">
        <f>IF(SUMIF(明細書!D:D,A58,明細書!T:T)=0,"辞退",IF(SUMIF(明細書!Z:Z,A58,明細書!Y:Y)&gt;0,"無効",SUMIF(明細書!D:D,A58,明細書!T:T)))</f>
        <v>辞退</v>
      </c>
    </row>
    <row r="59" spans="1:4" ht="18.75" customHeight="1" x14ac:dyDescent="0.4">
      <c r="A59" s="11">
        <v>257</v>
      </c>
      <c r="B59" s="15" t="str">
        <f>VLOOKUP(A59,明細書!$D:$AA,4,0)</f>
        <v>日本新薬</v>
      </c>
      <c r="C59" s="15" t="str">
        <f>VLOOKUP(A59,明細書!$D:$AA,5,0)</f>
        <v>ｱｰﾘｰﾀﾞ錠60mg</v>
      </c>
      <c r="D59" s="16" t="str">
        <f>IF(SUMIF(明細書!D:D,A59,明細書!T:T)=0,"辞退",IF(SUMIF(明細書!Z:Z,A59,明細書!Y:Y)&gt;0,"無効",SUMIF(明細書!D:D,A59,明細書!T:T)))</f>
        <v>辞退</v>
      </c>
    </row>
    <row r="60" spans="1:4" ht="18.75" customHeight="1" x14ac:dyDescent="0.4">
      <c r="A60" s="11">
        <v>258</v>
      </c>
      <c r="B60" s="15" t="str">
        <f>VLOOKUP(A60,明細書!$D:$AA,4,0)</f>
        <v>武田薬品工業</v>
      </c>
      <c r="C60" s="15" t="str">
        <f>VLOOKUP(A60,明細書!$D:$AA,5,0)</f>
        <v>チロナミン錠５μｇ</v>
      </c>
      <c r="D60" s="16" t="str">
        <f>IF(SUMIF(明細書!D:D,A60,明細書!T:T)=0,"辞退",IF(SUMIF(明細書!Z:Z,A60,明細書!Y:Y)&gt;0,"無効",SUMIF(明細書!D:D,A60,明細書!T:T)))</f>
        <v>辞退</v>
      </c>
    </row>
    <row r="61" spans="1:4" ht="18.75" customHeight="1" x14ac:dyDescent="0.4">
      <c r="A61" s="11">
        <v>259</v>
      </c>
      <c r="B61" s="15" t="str">
        <f>VLOOKUP(A61,明細書!$D:$AA,4,0)</f>
        <v>CSLﾍﾞｰﾘﾝｸﾞ</v>
      </c>
      <c r="C61" s="15" t="str">
        <f>VLOOKUP(A61,明細書!$D:$AA,5,0)</f>
        <v>ﾊｲｾﾞﾝﾄﾗ20%皮下注2g/10mL</v>
      </c>
      <c r="D61" s="16" t="str">
        <f>IF(SUMIF(明細書!D:D,A61,明細書!T:T)=0,"辞退",IF(SUMIF(明細書!Z:Z,A61,明細書!Y:Y)&gt;0,"無効",SUMIF(明細書!D:D,A61,明細書!T:T)))</f>
        <v>辞退</v>
      </c>
    </row>
    <row r="62" spans="1:4" ht="18.75" customHeight="1" x14ac:dyDescent="0.4">
      <c r="A62" s="11">
        <v>260</v>
      </c>
      <c r="B62" s="15" t="str">
        <f>VLOOKUP(A62,明細書!$D:$AA,4,0)</f>
        <v>CSLﾍﾞｰﾘﾝｸﾞ</v>
      </c>
      <c r="C62" s="15" t="str">
        <f>VLOOKUP(A62,明細書!$D:$AA,5,0)</f>
        <v>ﾊｲｾﾞﾝﾄﾗ20%皮下注4g/20mL</v>
      </c>
      <c r="D62" s="16" t="str">
        <f>IF(SUMIF(明細書!D:D,A62,明細書!T:T)=0,"辞退",IF(SUMIF(明細書!Z:Z,A62,明細書!Y:Y)&gt;0,"無効",SUMIF(明細書!D:D,A62,明細書!T:T)))</f>
        <v>辞退</v>
      </c>
    </row>
    <row r="63" spans="1:4" ht="18.75" customHeight="1" x14ac:dyDescent="0.4">
      <c r="A63" s="11">
        <v>261</v>
      </c>
      <c r="B63" s="15" t="str">
        <f>VLOOKUP(A63,明細書!$D:$AA,4,0)</f>
        <v>EAﾌｧｰﾏ</v>
      </c>
      <c r="C63" s="15" t="str">
        <f>VLOOKUP(A63,明細書!$D:$AA,5,0)</f>
        <v>ﾘｰﾊﾞｸﾄ配合経口ｾﾞﾘｰ</v>
      </c>
      <c r="D63" s="16" t="str">
        <f>IF(SUMIF(明細書!D:D,A63,明細書!T:T)=0,"辞退",IF(SUMIF(明細書!Z:Z,A63,明細書!Y:Y)&gt;0,"無効",SUMIF(明細書!D:D,A63,明細書!T:T)))</f>
        <v>辞退</v>
      </c>
    </row>
    <row r="64" spans="1:4" ht="18.75" customHeight="1" x14ac:dyDescent="0.4">
      <c r="A64" s="11">
        <v>262</v>
      </c>
      <c r="B64" s="15" t="str">
        <f>VLOOKUP(A64,明細書!$D:$AA,4,0)</f>
        <v>GEﾍﾙｽｹｱﾌｧｰﾏ</v>
      </c>
      <c r="C64" s="15" t="str">
        <f>VLOOKUP(A64,明細書!$D:$AA,5,0)</f>
        <v>ｵﾑﾆﾊﾟｰｸ350注20mL</v>
      </c>
      <c r="D64" s="16" t="str">
        <f>IF(SUMIF(明細書!D:D,A64,明細書!T:T)=0,"辞退",IF(SUMIF(明細書!Z:Z,A64,明細書!Y:Y)&gt;0,"無効",SUMIF(明細書!D:D,A64,明細書!T:T)))</f>
        <v>辞退</v>
      </c>
    </row>
    <row r="65" spans="1:4" ht="18.75" customHeight="1" x14ac:dyDescent="0.4">
      <c r="A65" s="11">
        <v>263</v>
      </c>
      <c r="B65" s="15" t="str">
        <f>VLOOKUP(A65,明細書!$D:$AA,4,0)</f>
        <v>MeijiSeikaﾌｧﾙﾏ</v>
      </c>
      <c r="C65" s="15" t="str">
        <f>VLOOKUP(A65,明細書!$D:$AA,5,0)</f>
        <v>塩酸ﾊﾞﾝｺﾏｲｼﾝ点滴静注用0.5g</v>
      </c>
      <c r="D65" s="16" t="str">
        <f>IF(SUMIF(明細書!D:D,A65,明細書!T:T)=0,"辞退",IF(SUMIF(明細書!Z:Z,A65,明細書!Y:Y)&gt;0,"無効",SUMIF(明細書!D:D,A65,明細書!T:T)))</f>
        <v>辞退</v>
      </c>
    </row>
    <row r="66" spans="1:4" ht="18.75" customHeight="1" x14ac:dyDescent="0.4">
      <c r="A66" s="11">
        <v>264</v>
      </c>
      <c r="B66" s="15" t="str">
        <f>VLOOKUP(A66,明細書!$D:$AA,4,0)</f>
        <v>MeijiSeikaﾌｧﾙﾏ</v>
      </c>
      <c r="C66" s="15" t="str">
        <f>VLOOKUP(A66,明細書!$D:$AA,5,0)</f>
        <v>ﾃｲｺﾌﾟﾗﾆﾝ点滴静注用200mg｢明治｣</v>
      </c>
      <c r="D66" s="16" t="str">
        <f>IF(SUMIF(明細書!D:D,A66,明細書!T:T)=0,"辞退",IF(SUMIF(明細書!Z:Z,A66,明細書!Y:Y)&gt;0,"無効",SUMIF(明細書!D:D,A66,明細書!T:T)))</f>
        <v>辞退</v>
      </c>
    </row>
    <row r="67" spans="1:4" ht="18.75" customHeight="1" x14ac:dyDescent="0.4">
      <c r="A67" s="11">
        <v>265</v>
      </c>
      <c r="B67" s="15" t="str">
        <f>VLOOKUP(A67,明細書!$D:$AA,4,0)</f>
        <v>MeijiSeikaﾌｧﾙﾏ</v>
      </c>
      <c r="C67" s="15" t="str">
        <f>VLOOKUP(A67,明細書!$D:$AA,5,0)</f>
        <v>SPﾄﾛｰﾁ0.25mg｢明治｣</v>
      </c>
      <c r="D67" s="16" t="str">
        <f>IF(SUMIF(明細書!D:D,A67,明細書!T:T)=0,"辞退",IF(SUMIF(明細書!Z:Z,A67,明細書!Y:Y)&gt;0,"無効",SUMIF(明細書!D:D,A67,明細書!T:T)))</f>
        <v>辞退</v>
      </c>
    </row>
    <row r="68" spans="1:4" ht="18.75" customHeight="1" x14ac:dyDescent="0.4">
      <c r="A68" s="11">
        <v>266</v>
      </c>
      <c r="B68" s="15" t="str">
        <f>VLOOKUP(A68,明細書!$D:$AA,4,0)</f>
        <v>Ｍｅファルマ</v>
      </c>
      <c r="C68" s="15" t="str">
        <f>VLOOKUP(A68,明細書!$D:$AA,5,0)</f>
        <v>ﾀﾑｽﾛｼﾝ塩酸塩OD錠0.2mg｢明治｣</v>
      </c>
      <c r="D68" s="16" t="str">
        <f>IF(SUMIF(明細書!D:D,A68,明細書!T:T)=0,"辞退",IF(SUMIF(明細書!Z:Z,A68,明細書!Y:Y)&gt;0,"無効",SUMIF(明細書!D:D,A68,明細書!T:T)))</f>
        <v>辞退</v>
      </c>
    </row>
    <row r="69" spans="1:4" ht="18.75" customHeight="1" x14ac:dyDescent="0.4">
      <c r="A69" s="11">
        <v>267</v>
      </c>
      <c r="B69" s="15" t="str">
        <f>VLOOKUP(A69,明細書!$D:$AA,4,0)</f>
        <v>MSD</v>
      </c>
      <c r="C69" s="15" t="str">
        <f>VLOOKUP(A69,明細書!$D:$AA,5,0)</f>
        <v>ﾁｴﾅﾑ点滴静注用0.5g</v>
      </c>
      <c r="D69" s="16" t="str">
        <f>IF(SUMIF(明細書!D:D,A69,明細書!T:T)=0,"辞退",IF(SUMIF(明細書!Z:Z,A69,明細書!Y:Y)&gt;0,"無効",SUMIF(明細書!D:D,A69,明細書!T:T)))</f>
        <v>辞退</v>
      </c>
    </row>
    <row r="70" spans="1:4" ht="18.75" customHeight="1" x14ac:dyDescent="0.4">
      <c r="A70" s="11">
        <v>268</v>
      </c>
      <c r="B70" s="15" t="str">
        <f>VLOOKUP(A70,明細書!$D:$AA,4,0)</f>
        <v>SPLine</v>
      </c>
      <c r="C70" s="15" t="str">
        <f>VLOOKUP(A70,明細書!$D:$AA,5,0)</f>
        <v>ｲｸﾞｻﾞﾚﾙﾄﾄﾞﾗｲｼﾛｯﾌﾟ小児用51.7mg</v>
      </c>
      <c r="D70" s="16" t="str">
        <f>IF(SUMIF(明細書!D:D,A70,明細書!T:T)=0,"辞退",IF(SUMIF(明細書!Z:Z,A70,明細書!Y:Y)&gt;0,"無効",SUMIF(明細書!D:D,A70,明細書!T:T)))</f>
        <v>辞退</v>
      </c>
    </row>
    <row r="71" spans="1:4" ht="18.75" customHeight="1" x14ac:dyDescent="0.4">
      <c r="A71" s="11">
        <v>269</v>
      </c>
      <c r="B71" s="15" t="str">
        <f>VLOOKUP(A71,明細書!$D:$AA,4,0)</f>
        <v>ｱﾙﾌﾚｯｻﾌｧｰﾏ</v>
      </c>
      <c r="C71" s="15" t="str">
        <f>VLOOKUP(A71,明細書!$D:$AA,5,0)</f>
        <v>ﾄﾌﾗﾆｰﾙ錠25mg</v>
      </c>
      <c r="D71" s="16" t="str">
        <f>IF(SUMIF(明細書!D:D,A71,明細書!T:T)=0,"辞退",IF(SUMIF(明細書!Z:Z,A71,明細書!Y:Y)&gt;0,"無効",SUMIF(明細書!D:D,A71,明細書!T:T)))</f>
        <v>辞退</v>
      </c>
    </row>
    <row r="72" spans="1:4" ht="18.75" customHeight="1" x14ac:dyDescent="0.4">
      <c r="A72" s="11">
        <v>270</v>
      </c>
      <c r="B72" s="15" t="str">
        <f>VLOOKUP(A72,明細書!$D:$AA,4,0)</f>
        <v>ｱﾙﾌﾚｯｻﾌｧｰﾏ</v>
      </c>
      <c r="C72" s="15" t="str">
        <f>VLOOKUP(A72,明細書!$D:$AA,5,0)</f>
        <v>ﾀﾞﾙﾃﾊﾟﾘﾝNa静注5000単位/5mL｢AFP｣</v>
      </c>
      <c r="D72" s="16" t="str">
        <f>IF(SUMIF(明細書!D:D,A72,明細書!T:T)=0,"辞退",IF(SUMIF(明細書!Z:Z,A72,明細書!Y:Y)&gt;0,"無効",SUMIF(明細書!D:D,A72,明細書!T:T)))</f>
        <v>辞退</v>
      </c>
    </row>
    <row r="73" spans="1:4" ht="18.75" customHeight="1" x14ac:dyDescent="0.4">
      <c r="A73" s="11">
        <v>271</v>
      </c>
      <c r="B73" s="15" t="str">
        <f>VLOOKUP(A73,明細書!$D:$AA,4,0)</f>
        <v>ｱﾙﾌﾚｯｻﾌｧｰﾏ</v>
      </c>
      <c r="C73" s="15" t="str">
        <f>VLOOKUP(A73,明細書!$D:$AA,5,0)</f>
        <v>ｱﾐｻﾘﾝ錠125mg</v>
      </c>
      <c r="D73" s="16" t="str">
        <f>IF(SUMIF(明細書!D:D,A73,明細書!T:T)=0,"辞退",IF(SUMIF(明細書!Z:Z,A73,明細書!Y:Y)&gt;0,"無効",SUMIF(明細書!D:D,A73,明細書!T:T)))</f>
        <v>辞退</v>
      </c>
    </row>
    <row r="74" spans="1:4" ht="18.75" customHeight="1" x14ac:dyDescent="0.4">
      <c r="A74" s="11">
        <v>272</v>
      </c>
      <c r="B74" s="15" t="str">
        <f>VLOOKUP(A74,明細書!$D:$AA,4,0)</f>
        <v>ｱﾙﾌﾚｯｻﾌｧｰﾏ</v>
      </c>
      <c r="C74" s="15" t="str">
        <f>VLOOKUP(A74,明細書!$D:$AA,5,0)</f>
        <v>ﾊﾟﾝﾄｼﾝ注5%</v>
      </c>
      <c r="D74" s="16" t="str">
        <f>IF(SUMIF(明細書!D:D,A74,明細書!T:T)=0,"辞退",IF(SUMIF(明細書!Z:Z,A74,明細書!Y:Y)&gt;0,"無効",SUMIF(明細書!D:D,A74,明細書!T:T)))</f>
        <v>辞退</v>
      </c>
    </row>
    <row r="75" spans="1:4" ht="18.75" customHeight="1" x14ac:dyDescent="0.4">
      <c r="A75" s="11">
        <v>273</v>
      </c>
      <c r="B75" s="15" t="str">
        <f>VLOOKUP(A75,明細書!$D:$AA,4,0)</f>
        <v>ｱﾙﾌﾚｯｻﾌｧｰﾏ</v>
      </c>
      <c r="C75" s="15" t="str">
        <f>VLOOKUP(A75,明細書!$D:$AA,5,0)</f>
        <v>ｱﾐｻﾘﾝ注100mg</v>
      </c>
      <c r="D75" s="16" t="str">
        <f>IF(SUMIF(明細書!D:D,A75,明細書!T:T)=0,"辞退",IF(SUMIF(明細書!Z:Z,A75,明細書!Y:Y)&gt;0,"無効",SUMIF(明細書!D:D,A75,明細書!T:T)))</f>
        <v>辞退</v>
      </c>
    </row>
    <row r="76" spans="1:4" ht="18.75" customHeight="1" x14ac:dyDescent="0.4">
      <c r="A76" s="11">
        <v>274</v>
      </c>
      <c r="B76" s="15" t="str">
        <f>VLOOKUP(A76,明細書!$D:$AA,4,0)</f>
        <v>ｱﾙﾌﾚｯｻﾌｧｰﾏ</v>
      </c>
      <c r="C76" s="15" t="str">
        <f>VLOOKUP(A76,明細書!$D:$AA,5,0)</f>
        <v>ｲｽｺﾁﾝ注100mg</v>
      </c>
      <c r="D76" s="16" t="str">
        <f>IF(SUMIF(明細書!D:D,A76,明細書!T:T)=0,"辞退",IF(SUMIF(明細書!Z:Z,A76,明細書!Y:Y)&gt;0,"無効",SUMIF(明細書!D:D,A76,明細書!T:T)))</f>
        <v>辞退</v>
      </c>
    </row>
    <row r="77" spans="1:4" ht="18.75" customHeight="1" x14ac:dyDescent="0.4">
      <c r="A77" s="11">
        <v>275</v>
      </c>
      <c r="B77" s="15" t="str">
        <f>VLOOKUP(A77,明細書!$D:$AA,4,0)</f>
        <v>ｱﾙﾌﾚｯｻﾌｧｰﾏ</v>
      </c>
      <c r="C77" s="15" t="str">
        <f>VLOOKUP(A77,明細書!$D:$AA,5,0)</f>
        <v>ﾋﾞﾀﾒｼﾞﾝ配合ｶﾌﾟｾﾙB25</v>
      </c>
      <c r="D77" s="16" t="str">
        <f>IF(SUMIF(明細書!D:D,A77,明細書!T:T)=0,"辞退",IF(SUMIF(明細書!Z:Z,A77,明細書!Y:Y)&gt;0,"無効",SUMIF(明細書!D:D,A77,明細書!T:T)))</f>
        <v>辞退</v>
      </c>
    </row>
    <row r="78" spans="1:4" ht="18.75" customHeight="1" x14ac:dyDescent="0.4">
      <c r="A78" s="11">
        <v>276</v>
      </c>
      <c r="B78" s="15" t="str">
        <f>VLOOKUP(A78,明細書!$D:$AA,4,0)</f>
        <v>ｱﾙﾌﾚｯｻﾌｧｰﾏ</v>
      </c>
      <c r="C78" s="15" t="str">
        <f>VLOOKUP(A78,明細書!$D:$AA,5,0)</f>
        <v>ﾋﾞﾀﾒｼﾞﾝ配合ｶﾌﾟｾﾙB25</v>
      </c>
      <c r="D78" s="16" t="str">
        <f>IF(SUMIF(明細書!D:D,A78,明細書!T:T)=0,"辞退",IF(SUMIF(明細書!Z:Z,A78,明細書!Y:Y)&gt;0,"無効",SUMIF(明細書!D:D,A78,明細書!T:T)))</f>
        <v>辞退</v>
      </c>
    </row>
    <row r="79" spans="1:4" ht="18.75" customHeight="1" x14ac:dyDescent="0.4">
      <c r="A79" s="11">
        <v>277</v>
      </c>
      <c r="B79" s="15" t="str">
        <f>VLOOKUP(A79,明細書!$D:$AA,4,0)</f>
        <v>ｱﾙﾌﾚｯｻﾌｧｰﾏ</v>
      </c>
      <c r="C79" s="15" t="str">
        <f>VLOOKUP(A79,明細書!$D:$AA,5,0)</f>
        <v>ﾋﾞﾀﾒｼﾞﾝ配合散</v>
      </c>
      <c r="D79" s="16" t="str">
        <f>IF(SUMIF(明細書!D:D,A79,明細書!T:T)=0,"辞退",IF(SUMIF(明細書!Z:Z,A79,明細書!Y:Y)&gt;0,"無効",SUMIF(明細書!D:D,A79,明細書!T:T)))</f>
        <v>辞退</v>
      </c>
    </row>
    <row r="80" spans="1:4" ht="18.75" customHeight="1" x14ac:dyDescent="0.4">
      <c r="A80" s="11">
        <v>278</v>
      </c>
      <c r="B80" s="15" t="str">
        <f>VLOOKUP(A80,明細書!$D:$AA,4,0)</f>
        <v>ｱﾙﾌﾚｯｻﾌｧｰﾏ</v>
      </c>
      <c r="C80" s="15" t="str">
        <f>VLOOKUP(A80,明細書!$D:$AA,5,0)</f>
        <v>ﾋﾞﾀﾒｼﾞﾝ静注用</v>
      </c>
      <c r="D80" s="16" t="str">
        <f>IF(SUMIF(明細書!D:D,A80,明細書!T:T)=0,"辞退",IF(SUMIF(明細書!Z:Z,A80,明細書!Y:Y)&gt;0,"無効",SUMIF(明細書!D:D,A80,明細書!T:T)))</f>
        <v>辞退</v>
      </c>
    </row>
    <row r="81" spans="1:4" ht="18.75" customHeight="1" x14ac:dyDescent="0.4">
      <c r="A81" s="11">
        <v>279</v>
      </c>
      <c r="B81" s="15" t="str">
        <f>VLOOKUP(A81,明細書!$D:$AA,4,0)</f>
        <v>ｱﾙﾌﾚｯｻﾌｧｰﾏ</v>
      </c>
      <c r="C81" s="15" t="str">
        <f>VLOOKUP(A81,明細書!$D:$AA,5,0)</f>
        <v>塩化ｶﾘｳﾑ徐放錠600mg｢St｣PTP100錠</v>
      </c>
      <c r="D81" s="16" t="str">
        <f>IF(SUMIF(明細書!D:D,A81,明細書!T:T)=0,"辞退",IF(SUMIF(明細書!Z:Z,A81,明細書!Y:Y)&gt;0,"無効",SUMIF(明細書!D:D,A81,明細書!T:T)))</f>
        <v>辞退</v>
      </c>
    </row>
    <row r="82" spans="1:4" ht="18.75" customHeight="1" x14ac:dyDescent="0.4">
      <c r="A82" s="11">
        <v>280</v>
      </c>
      <c r="B82" s="15" t="str">
        <f>VLOOKUP(A82,明細書!$D:$AA,4,0)</f>
        <v>ｱﾙﾌﾚｯｻﾌｧｰﾏ</v>
      </c>
      <c r="C82" s="15" t="str">
        <f>VLOOKUP(A82,明細書!$D:$AA,5,0)</f>
        <v>チアミン塩化物塩酸塩注50mg「フソー」</v>
      </c>
      <c r="D82" s="16" t="str">
        <f>IF(SUMIF(明細書!D:D,A82,明細書!T:T)=0,"辞退",IF(SUMIF(明細書!Z:Z,A82,明細書!Y:Y)&gt;0,"無効",SUMIF(明細書!D:D,A82,明細書!T:T)))</f>
        <v>辞退</v>
      </c>
    </row>
    <row r="83" spans="1:4" ht="18.75" customHeight="1" x14ac:dyDescent="0.4">
      <c r="A83" s="11">
        <v>281</v>
      </c>
      <c r="B83" s="15" t="str">
        <f>VLOOKUP(A83,明細書!$D:$AA,4,0)</f>
        <v>ｱﾙﾌﾚｯｻﾌｧｰﾏ</v>
      </c>
      <c r="C83" s="15" t="str">
        <f>VLOOKUP(A83,明細書!$D:$AA,5,0)</f>
        <v>ﾆﾄﾞﾗﾝ注射用50mg</v>
      </c>
      <c r="D83" s="16" t="str">
        <f>IF(SUMIF(明細書!D:D,A83,明細書!T:T)=0,"辞退",IF(SUMIF(明細書!Z:Z,A83,明細書!Y:Y)&gt;0,"無効",SUMIF(明細書!D:D,A83,明細書!T:T)))</f>
        <v>辞退</v>
      </c>
    </row>
    <row r="84" spans="1:4" ht="18.75" customHeight="1" x14ac:dyDescent="0.4">
      <c r="A84" s="11">
        <v>282</v>
      </c>
      <c r="B84" s="15" t="str">
        <f>VLOOKUP(A84,明細書!$D:$AA,4,0)</f>
        <v>ｳﾞｨｱﾄﾘｽ製薬</v>
      </c>
      <c r="C84" s="15" t="str">
        <f>VLOOKUP(A84,明細書!$D:$AA,5,0)</f>
        <v>亜鉛華軟膏｢ﾎｴｲ｣</v>
      </c>
      <c r="D84" s="16" t="str">
        <f>IF(SUMIF(明細書!D:D,A84,明細書!T:T)=0,"辞退",IF(SUMIF(明細書!Z:Z,A84,明細書!Y:Y)&gt;0,"無効",SUMIF(明細書!D:D,A84,明細書!T:T)))</f>
        <v>辞退</v>
      </c>
    </row>
    <row r="85" spans="1:4" ht="18.75" customHeight="1" x14ac:dyDescent="0.4">
      <c r="A85" s="11">
        <v>283</v>
      </c>
      <c r="B85" s="15" t="str">
        <f>VLOOKUP(A85,明細書!$D:$AA,4,0)</f>
        <v>ｳﾞｨｱﾄﾘｽ製薬</v>
      </c>
      <c r="C85" s="15" t="str">
        <f>VLOOKUP(A85,明細書!$D:$AA,5,0)</f>
        <v>ﾀﾑｽﾛｼﾝ塩酸塩OD錠0.1mg｢VTRS｣</v>
      </c>
      <c r="D85" s="16" t="str">
        <f>IF(SUMIF(明細書!D:D,A85,明細書!T:T)=0,"辞退",IF(SUMIF(明細書!Z:Z,A85,明細書!Y:Y)&gt;0,"無効",SUMIF(明細書!D:D,A85,明細書!T:T)))</f>
        <v>辞退</v>
      </c>
    </row>
    <row r="86" spans="1:4" ht="18.75" customHeight="1" x14ac:dyDescent="0.4">
      <c r="A86" s="11">
        <v>284</v>
      </c>
      <c r="B86" s="15" t="str">
        <f>VLOOKUP(A86,明細書!$D:$AA,4,0)</f>
        <v>ｳﾞｨｱﾄﾘｽ製薬</v>
      </c>
      <c r="C86" s="15" t="str">
        <f>VLOOKUP(A86,明細書!$D:$AA,5,0)</f>
        <v>ﾌﾚｶｲﾆﾄﾞ酢酸塩錠50mg｢VTRS｣</v>
      </c>
      <c r="D86" s="16" t="str">
        <f>IF(SUMIF(明細書!D:D,A86,明細書!T:T)=0,"辞退",IF(SUMIF(明細書!Z:Z,A86,明細書!Y:Y)&gt;0,"無効",SUMIF(明細書!D:D,A86,明細書!T:T)))</f>
        <v>辞退</v>
      </c>
    </row>
    <row r="87" spans="1:4" ht="18.75" customHeight="1" x14ac:dyDescent="0.4">
      <c r="A87" s="11">
        <v>285</v>
      </c>
      <c r="B87" s="15" t="str">
        <f>VLOOKUP(A87,明細書!$D:$AA,4,0)</f>
        <v>ｳﾞｨｱﾄﾘｽ製薬</v>
      </c>
      <c r="C87" s="15" t="str">
        <f>VLOOKUP(A87,明細書!$D:$AA,5,0)</f>
        <v>ｶﾞﾝｼｸﾛﾋﾞﾙ点滴静注用500㎎｢VTRS｣</v>
      </c>
      <c r="D87" s="16" t="str">
        <f>IF(SUMIF(明細書!D:D,A87,明細書!T:T)=0,"辞退",IF(SUMIF(明細書!Z:Z,A87,明細書!Y:Y)&gt;0,"無効",SUMIF(明細書!D:D,A87,明細書!T:T)))</f>
        <v>辞退</v>
      </c>
    </row>
    <row r="88" spans="1:4" ht="18.75" customHeight="1" x14ac:dyDescent="0.4">
      <c r="A88" s="11">
        <v>286</v>
      </c>
      <c r="B88" s="15" t="str">
        <f>VLOOKUP(A88,明細書!$D:$AA,4,0)</f>
        <v>ｳﾞｨｱﾄﾘｽ製薬</v>
      </c>
      <c r="C88" s="15" t="str">
        <f>VLOOKUP(A88,明細書!$D:$AA,5,0)</f>
        <v>エリスロシンドライシロップＷ２０％</v>
      </c>
      <c r="D88" s="16" t="str">
        <f>IF(SUMIF(明細書!D:D,A88,明細書!T:T)=0,"辞退",IF(SUMIF(明細書!Z:Z,A88,明細書!Y:Y)&gt;0,"無効",SUMIF(明細書!D:D,A88,明細書!T:T)))</f>
        <v>辞退</v>
      </c>
    </row>
    <row r="89" spans="1:4" ht="18.75" customHeight="1" x14ac:dyDescent="0.4">
      <c r="A89" s="11">
        <v>287</v>
      </c>
      <c r="B89" s="15" t="str">
        <f>VLOOKUP(A89,明細書!$D:$AA,4,0)</f>
        <v>ｳﾞｨｱﾄﾘｽ製薬</v>
      </c>
      <c r="C89" s="15" t="str">
        <f>VLOOKUP(A89,明細書!$D:$AA,5,0)</f>
        <v>ｴﾘｽﾛｼﾝ錠100mg</v>
      </c>
      <c r="D89" s="16" t="str">
        <f>IF(SUMIF(明細書!D:D,A89,明細書!T:T)=0,"辞退",IF(SUMIF(明細書!Z:Z,A89,明細書!Y:Y)&gt;0,"無効",SUMIF(明細書!D:D,A89,明細書!T:T)))</f>
        <v>辞退</v>
      </c>
    </row>
    <row r="90" spans="1:4" ht="18.75" customHeight="1" x14ac:dyDescent="0.4">
      <c r="A90" s="11">
        <v>288</v>
      </c>
      <c r="B90" s="15" t="str">
        <f>VLOOKUP(A90,明細書!$D:$AA,4,0)</f>
        <v>ｳﾞｨｱﾄﾘｽ製薬</v>
      </c>
      <c r="C90" s="15" t="str">
        <f>VLOOKUP(A90,明細書!$D:$AA,5,0)</f>
        <v>ｴﾘｽﾛｼﾝ錠200mg</v>
      </c>
      <c r="D90" s="16" t="str">
        <f>IF(SUMIF(明細書!D:D,A90,明細書!T:T)=0,"辞退",IF(SUMIF(明細書!Z:Z,A90,明細書!Y:Y)&gt;0,"無効",SUMIF(明細書!D:D,A90,明細書!T:T)))</f>
        <v>辞退</v>
      </c>
    </row>
    <row r="91" spans="1:4" ht="18.75" customHeight="1" x14ac:dyDescent="0.4">
      <c r="A91" s="11">
        <v>289</v>
      </c>
      <c r="B91" s="15" t="str">
        <f>VLOOKUP(A91,明細書!$D:$AA,4,0)</f>
        <v>ｳﾞｨｱﾄﾘｽ製薬</v>
      </c>
      <c r="C91" s="15" t="str">
        <f>VLOOKUP(A91,明細書!$D:$AA,5,0)</f>
        <v>ﾌｪﾛ･ｸﾞﾗﾃﾞｭﾒｯﾄ錠105mg</v>
      </c>
      <c r="D91" s="16" t="str">
        <f>IF(SUMIF(明細書!D:D,A91,明細書!T:T)=0,"辞退",IF(SUMIF(明細書!Z:Z,A91,明細書!Y:Y)&gt;0,"無効",SUMIF(明細書!D:D,A91,明細書!T:T)))</f>
        <v>辞退</v>
      </c>
    </row>
    <row r="92" spans="1:4" ht="18.75" customHeight="1" x14ac:dyDescent="0.4">
      <c r="A92" s="11">
        <v>290</v>
      </c>
      <c r="B92" s="15" t="str">
        <f>VLOOKUP(A92,明細書!$D:$AA,4,0)</f>
        <v>ｳﾞｨｱﾄﾘｽ製薬</v>
      </c>
      <c r="C92" s="15" t="str">
        <f>VLOOKUP(A92,明細書!$D:$AA,5,0)</f>
        <v>ﾎﾟﾘﾌﾙ錠500mg</v>
      </c>
      <c r="D92" s="16" t="str">
        <f>IF(SUMIF(明細書!D:D,A92,明細書!T:T)=0,"辞退",IF(SUMIF(明細書!Z:Z,A92,明細書!Y:Y)&gt;0,"無効",SUMIF(明細書!D:D,A92,明細書!T:T)))</f>
        <v>辞退</v>
      </c>
    </row>
    <row r="93" spans="1:4" ht="18.75" customHeight="1" x14ac:dyDescent="0.4">
      <c r="A93" s="11">
        <v>291</v>
      </c>
      <c r="B93" s="15" t="str">
        <f>VLOOKUP(A93,明細書!$D:$AA,4,0)</f>
        <v>ｴｰｻﾞｲ</v>
      </c>
      <c r="C93" s="15" t="str">
        <f>VLOOKUP(A93,明細書!$D:$AA,5,0)</f>
        <v>ﾕﾍﾞﾗ軟膏</v>
      </c>
      <c r="D93" s="16" t="str">
        <f>IF(SUMIF(明細書!D:D,A93,明細書!T:T)=0,"辞退",IF(SUMIF(明細書!Z:Z,A93,明細書!Y:Y)&gt;0,"無効",SUMIF(明細書!D:D,A93,明細書!T:T)))</f>
        <v>辞退</v>
      </c>
    </row>
    <row r="94" spans="1:4" ht="18.75" customHeight="1" x14ac:dyDescent="0.4">
      <c r="A94" s="11">
        <v>292</v>
      </c>
      <c r="B94" s="15" t="str">
        <f>VLOOKUP(A94,明細書!$D:$AA,4,0)</f>
        <v>ｴｰｻﾞｲ</v>
      </c>
      <c r="C94" s="15" t="str">
        <f>VLOOKUP(A94,明細書!$D:$AA,5,0)</f>
        <v>ﾕﾍﾞﾗ軟膏</v>
      </c>
      <c r="D94" s="16" t="str">
        <f>IF(SUMIF(明細書!D:D,A94,明細書!T:T)=0,"辞退",IF(SUMIF(明細書!Z:Z,A94,明細書!Y:Y)&gt;0,"無効",SUMIF(明細書!D:D,A94,明細書!T:T)))</f>
        <v>辞退</v>
      </c>
    </row>
    <row r="95" spans="1:4" ht="18.75" customHeight="1" x14ac:dyDescent="0.4">
      <c r="A95" s="11">
        <v>293</v>
      </c>
      <c r="B95" s="15" t="str">
        <f>VLOOKUP(A95,明細書!$D:$AA,4,0)</f>
        <v>ｴｰｻﾞｲ</v>
      </c>
      <c r="C95" s="15" t="str">
        <f>VLOOKUP(A95,明細書!$D:$AA,5,0)</f>
        <v>ｱｻﾞｸﾀﾑ注射用1g</v>
      </c>
      <c r="D95" s="16" t="str">
        <f>IF(SUMIF(明細書!D:D,A95,明細書!T:T)=0,"辞退",IF(SUMIF(明細書!Z:Z,A95,明細書!Y:Y)&gt;0,"無効",SUMIF(明細書!D:D,A95,明細書!T:T)))</f>
        <v>辞退</v>
      </c>
    </row>
    <row r="96" spans="1:4" ht="18.75" customHeight="1" x14ac:dyDescent="0.4">
      <c r="A96" s="11">
        <v>294</v>
      </c>
      <c r="B96" s="15" t="str">
        <f>VLOOKUP(A96,明細書!$D:$AA,4,0)</f>
        <v>ｴｰｻﾞｲ</v>
      </c>
      <c r="C96" s="15" t="str">
        <f>VLOOKUP(A96,明細書!$D:$AA,5,0)</f>
        <v>ﾀﾝﾎﾞｺｰﾙ細粒10%</v>
      </c>
      <c r="D96" s="16" t="str">
        <f>IF(SUMIF(明細書!D:D,A96,明細書!T:T)=0,"辞退",IF(SUMIF(明細書!Z:Z,A96,明細書!Y:Y)&gt;0,"無効",SUMIF(明細書!D:D,A96,明細書!T:T)))</f>
        <v>辞退</v>
      </c>
    </row>
    <row r="97" spans="1:4" ht="18.75" customHeight="1" x14ac:dyDescent="0.4">
      <c r="A97" s="11">
        <v>295</v>
      </c>
      <c r="B97" s="15" t="str">
        <f>VLOOKUP(A97,明細書!$D:$AA,4,0)</f>
        <v>ｴｰｻﾞｲ</v>
      </c>
      <c r="C97" s="15" t="str">
        <f>VLOOKUP(A97,明細書!$D:$AA,5,0)</f>
        <v>ﾀﾝﾎﾞｺｰﾙ錠50mg</v>
      </c>
      <c r="D97" s="16" t="str">
        <f>IF(SUMIF(明細書!D:D,A97,明細書!T:T)=0,"辞退",IF(SUMIF(明細書!Z:Z,A97,明細書!Y:Y)&gt;0,"無効",SUMIF(明細書!D:D,A97,明細書!T:T)))</f>
        <v>辞退</v>
      </c>
    </row>
    <row r="98" spans="1:4" ht="18.75" customHeight="1" x14ac:dyDescent="0.4">
      <c r="A98" s="11">
        <v>296</v>
      </c>
      <c r="B98" s="15" t="str">
        <f>VLOOKUP(A98,明細書!$D:$AA,4,0)</f>
        <v>ｴｰｻﾞｲ</v>
      </c>
      <c r="C98" s="15" t="str">
        <f>VLOOKUP(A98,明細書!$D:$AA,5,0)</f>
        <v>ﾀﾝﾎﾞｺｰﾙ静注50mg</v>
      </c>
      <c r="D98" s="16" t="str">
        <f>IF(SUMIF(明細書!D:D,A98,明細書!T:T)=0,"辞退",IF(SUMIF(明細書!Z:Z,A98,明細書!Y:Y)&gt;0,"無効",SUMIF(明細書!D:D,A98,明細書!T:T)))</f>
        <v>辞退</v>
      </c>
    </row>
    <row r="99" spans="1:4" ht="18.75" customHeight="1" x14ac:dyDescent="0.4">
      <c r="A99" s="11">
        <v>297</v>
      </c>
      <c r="B99" s="15" t="str">
        <f>VLOOKUP(A99,明細書!$D:$AA,4,0)</f>
        <v>ｴｰｻﾞｲ</v>
      </c>
      <c r="C99" s="15" t="str">
        <f>VLOOKUP(A99,明細書!$D:$AA,5,0)</f>
        <v>ﾜｰﾌｧﾘﾝ錠1mg</v>
      </c>
      <c r="D99" s="16" t="str">
        <f>IF(SUMIF(明細書!D:D,A99,明細書!T:T)=0,"辞退",IF(SUMIF(明細書!Z:Z,A99,明細書!Y:Y)&gt;0,"無効",SUMIF(明細書!D:D,A99,明細書!T:T)))</f>
        <v>辞退</v>
      </c>
    </row>
    <row r="100" spans="1:4" ht="18.75" customHeight="1" x14ac:dyDescent="0.4">
      <c r="A100" s="11">
        <v>298</v>
      </c>
      <c r="B100" s="15" t="str">
        <f>VLOOKUP(A100,明細書!$D:$AA,4,0)</f>
        <v>ｴｰｻﾞｲ</v>
      </c>
      <c r="C100" s="15" t="str">
        <f>VLOOKUP(A100,明細書!$D:$AA,5,0)</f>
        <v>ﾆﾄﾛｰﾙ注 0.05%</v>
      </c>
      <c r="D100" s="16" t="str">
        <f>IF(SUMIF(明細書!D:D,A100,明細書!T:T)=0,"辞退",IF(SUMIF(明細書!Z:Z,A100,明細書!Y:Y)&gt;0,"無効",SUMIF(明細書!D:D,A100,明細書!T:T)))</f>
        <v>辞退</v>
      </c>
    </row>
    <row r="101" spans="1:4" ht="18.75" customHeight="1" x14ac:dyDescent="0.4">
      <c r="A101" s="11">
        <v>299</v>
      </c>
      <c r="B101" s="15" t="str">
        <f>VLOOKUP(A101,明細書!$D:$AA,4,0)</f>
        <v>ｴｰｻﾞｲ</v>
      </c>
      <c r="C101" s="15" t="str">
        <f>VLOOKUP(A101,明細書!$D:$AA,5,0)</f>
        <v>ﾆﾄﾛｰﾙ注5mgｼﾘﾝｼﾞ</v>
      </c>
      <c r="D101" s="16" t="str">
        <f>IF(SUMIF(明細書!D:D,A101,明細書!T:T)=0,"辞退",IF(SUMIF(明細書!Z:Z,A101,明細書!Y:Y)&gt;0,"無効",SUMIF(明細書!D:D,A101,明細書!T:T)))</f>
        <v>辞退</v>
      </c>
    </row>
    <row r="102" spans="1:4" ht="18.75" customHeight="1" x14ac:dyDescent="0.4">
      <c r="A102" s="11">
        <v>300</v>
      </c>
      <c r="B102" s="15" t="str">
        <f>VLOOKUP(A102,明細書!$D:$AA,4,0)</f>
        <v>ｴｰｻﾞｲ</v>
      </c>
      <c r="C102" s="15" t="str">
        <f>VLOOKUP(A102,明細書!$D:$AA,5,0)</f>
        <v>ﾆﾄﾛｰﾙ持続静注25mgｼﾘﾝｼﾞ</v>
      </c>
      <c r="D102" s="16" t="str">
        <f>IF(SUMIF(明細書!D:D,A102,明細書!T:T)=0,"辞退",IF(SUMIF(明細書!Z:Z,A102,明細書!Y:Y)&gt;0,"無効",SUMIF(明細書!D:D,A102,明細書!T:T)))</f>
        <v>辞退</v>
      </c>
    </row>
    <row r="103" spans="1:4" ht="18.75" customHeight="1" x14ac:dyDescent="0.4">
      <c r="A103" s="11">
        <v>301</v>
      </c>
      <c r="B103" s="15" t="str">
        <f>VLOOKUP(A103,明細書!$D:$AA,4,0)</f>
        <v>ｵｰﾌｧﾝﾊﾟｼﾌｨｯｸ</v>
      </c>
      <c r="C103" s="15" t="str">
        <f>VLOOKUP(A103,明細書!$D:$AA,5,0)</f>
        <v>ｿﾏｿﾞﾝ注射用10mg</v>
      </c>
      <c r="D103" s="16" t="str">
        <f>IF(SUMIF(明細書!D:D,A103,明細書!T:T)=0,"辞退",IF(SUMIF(明細書!Z:Z,A103,明細書!Y:Y)&gt;0,"無効",SUMIF(明細書!D:D,A103,明細書!T:T)))</f>
        <v>辞退</v>
      </c>
    </row>
    <row r="104" spans="1:4" ht="18.75" customHeight="1" x14ac:dyDescent="0.4">
      <c r="A104" s="11">
        <v>302</v>
      </c>
      <c r="B104" s="15" t="str">
        <f>VLOOKUP(A104,明細書!$D:$AA,4,0)</f>
        <v>ｵｰﾌｧﾝﾊﾟｼﾌｨｯｸ</v>
      </c>
      <c r="C104" s="15" t="str">
        <f>VLOOKUP(A104,明細書!$D:$AA,5,0)</f>
        <v>ﾗｼﾞﾚｽ錠</v>
      </c>
      <c r="D104" s="16" t="str">
        <f>IF(SUMIF(明細書!D:D,A104,明細書!T:T)=0,"辞退",IF(SUMIF(明細書!Z:Z,A104,明細書!Y:Y)&gt;0,"無効",SUMIF(明細書!D:D,A104,明細書!T:T)))</f>
        <v>辞退</v>
      </c>
    </row>
    <row r="105" spans="1:4" ht="18.75" customHeight="1" x14ac:dyDescent="0.4">
      <c r="A105" s="11">
        <v>303</v>
      </c>
      <c r="B105" s="15" t="str">
        <f>VLOOKUP(A105,明細書!$D:$AA,4,0)</f>
        <v>ｵﾙｶﾞﾉﾝ</v>
      </c>
      <c r="C105" s="15" t="str">
        <f>VLOOKUP(A105,明細書!$D:$AA,5,0)</f>
        <v>ﾚﾆﾍﾞｰｽ錠2.5</v>
      </c>
      <c r="D105" s="16" t="str">
        <f>IF(SUMIF(明細書!D:D,A105,明細書!T:T)=0,"辞退",IF(SUMIF(明細書!Z:Z,A105,明細書!Y:Y)&gt;0,"無効",SUMIF(明細書!D:D,A105,明細書!T:T)))</f>
        <v>辞退</v>
      </c>
    </row>
    <row r="106" spans="1:4" ht="18.75" customHeight="1" x14ac:dyDescent="0.4">
      <c r="A106" s="11">
        <v>304</v>
      </c>
      <c r="B106" s="15" t="str">
        <f>VLOOKUP(A106,明細書!$D:$AA,4,0)</f>
        <v>ｵﾙｶﾞﾉﾝ</v>
      </c>
      <c r="C106" s="15" t="str">
        <f>VLOOKUP(A106,明細書!$D:$AA,5,0)</f>
        <v>ﾃﾄﾗﾐﾄﾞ錠10mg</v>
      </c>
      <c r="D106" s="16" t="str">
        <f>IF(SUMIF(明細書!D:D,A106,明細書!T:T)=0,"辞退",IF(SUMIF(明細書!Z:Z,A106,明細書!Y:Y)&gt;0,"無効",SUMIF(明細書!D:D,A106,明細書!T:T)))</f>
        <v>辞退</v>
      </c>
    </row>
    <row r="107" spans="1:4" ht="18.75" customHeight="1" x14ac:dyDescent="0.4">
      <c r="A107" s="11">
        <v>305</v>
      </c>
      <c r="B107" s="15" t="str">
        <f>VLOOKUP(A107,明細書!$D:$AA,4,0)</f>
        <v>ｵﾙｶﾞﾉﾝ</v>
      </c>
      <c r="C107" s="15" t="str">
        <f>VLOOKUP(A107,明細書!$D:$AA,5,0)</f>
        <v>ﾒﾈｼｯﾄ配合錠100</v>
      </c>
      <c r="D107" s="16" t="str">
        <f>IF(SUMIF(明細書!D:D,A107,明細書!T:T)=0,"辞退",IF(SUMIF(明細書!Z:Z,A107,明細書!Y:Y)&gt;0,"無効",SUMIF(明細書!D:D,A107,明細書!T:T)))</f>
        <v>辞退</v>
      </c>
    </row>
    <row r="108" spans="1:4" ht="18.75" customHeight="1" x14ac:dyDescent="0.4">
      <c r="A108" s="11">
        <v>306</v>
      </c>
      <c r="B108" s="15" t="str">
        <f>VLOOKUP(A108,明細書!$D:$AA,4,0)</f>
        <v>ｶｲｹﾞﾝﾌｧｰﾏ</v>
      </c>
      <c r="C108" s="15" t="str">
        <f>VLOOKUP(A108,明細書!$D:$AA,5,0)</f>
        <v>ｱﾙﾛｲﾄﾞG内用液5%</v>
      </c>
      <c r="D108" s="16" t="str">
        <f>IF(SUMIF(明細書!D:D,A108,明細書!T:T)=0,"辞退",IF(SUMIF(明細書!Z:Z,A108,明細書!Y:Y)&gt;0,"無効",SUMIF(明細書!D:D,A108,明細書!T:T)))</f>
        <v>辞退</v>
      </c>
    </row>
    <row r="109" spans="1:4" ht="18.75" customHeight="1" x14ac:dyDescent="0.4">
      <c r="A109" s="11">
        <v>307</v>
      </c>
      <c r="B109" s="15" t="str">
        <f>VLOOKUP(A109,明細書!$D:$AA,4,0)</f>
        <v>ｷｯｾｲ薬品工業</v>
      </c>
      <c r="C109" s="15" t="str">
        <f>VLOOKUP(A109,明細書!$D:$AA,5,0)</f>
        <v>ﾘｻﾞﾍﾞﾝﾄﾞﾗｲｼﾛｯﾌﾟ5%</v>
      </c>
      <c r="D109" s="16" t="str">
        <f>IF(SUMIF(明細書!D:D,A109,明細書!T:T)=0,"辞退",IF(SUMIF(明細書!Z:Z,A109,明細書!Y:Y)&gt;0,"無効",SUMIF(明細書!D:D,A109,明細書!T:T)))</f>
        <v>辞退</v>
      </c>
    </row>
    <row r="110" spans="1:4" ht="18.75" customHeight="1" x14ac:dyDescent="0.4">
      <c r="A110" s="11">
        <v>308</v>
      </c>
      <c r="B110" s="15" t="str">
        <f>VLOOKUP(A110,明細書!$D:$AA,4,0)</f>
        <v>ｸﾞﾗｸｿ･ｽﾐｽｸﾗｲﾝ</v>
      </c>
      <c r="C110" s="15" t="str">
        <f>VLOOKUP(A110,明細書!$D:$AA,5,0)</f>
        <v>ｿﾞﾋﾞﾗｯｸｽ軟膏5%</v>
      </c>
      <c r="D110" s="16" t="str">
        <f>IF(SUMIF(明細書!D:D,A110,明細書!T:T)=0,"辞退",IF(SUMIF(明細書!Z:Z,A110,明細書!Y:Y)&gt;0,"無効",SUMIF(明細書!D:D,A110,明細書!T:T)))</f>
        <v>辞退</v>
      </c>
    </row>
    <row r="111" spans="1:4" ht="18.75" customHeight="1" x14ac:dyDescent="0.4">
      <c r="A111" s="11">
        <v>309</v>
      </c>
      <c r="B111" s="15" t="str">
        <f>VLOOKUP(A111,明細書!$D:$AA,4,0)</f>
        <v>ｸﾞﾗｸｿ･ｽﾐｽｸﾗｲﾝ</v>
      </c>
      <c r="C111" s="15" t="str">
        <f>VLOOKUP(A111,明細書!$D:$AA,5,0)</f>
        <v>ｵｰｸﾞﾒﾝﾁﾝ配合錠125SS</v>
      </c>
      <c r="D111" s="16" t="str">
        <f>IF(SUMIF(明細書!D:D,A111,明細書!T:T)=0,"辞退",IF(SUMIF(明細書!Z:Z,A111,明細書!Y:Y)&gt;0,"無効",SUMIF(明細書!D:D,A111,明細書!T:T)))</f>
        <v>辞退</v>
      </c>
    </row>
    <row r="112" spans="1:4" ht="18.75" customHeight="1" x14ac:dyDescent="0.4">
      <c r="A112" s="11">
        <v>310</v>
      </c>
      <c r="B112" s="15" t="str">
        <f>VLOOKUP(A112,明細書!$D:$AA,4,0)</f>
        <v>ｸﾞﾗｸｿ･ｽﾐｽｸﾗｲﾝ</v>
      </c>
      <c r="C112" s="15" t="str">
        <f>VLOOKUP(A112,明細書!$D:$AA,5,0)</f>
        <v>ｵｰｸﾞﾒﾝﾁﾝ配合錠250RS</v>
      </c>
      <c r="D112" s="16" t="str">
        <f>IF(SUMIF(明細書!D:D,A112,明細書!T:T)=0,"辞退",IF(SUMIF(明細書!Z:Z,A112,明細書!Y:Y)&gt;0,"無効",SUMIF(明細書!D:D,A112,明細書!T:T)))</f>
        <v>辞退</v>
      </c>
    </row>
    <row r="113" spans="1:4" ht="18.75" customHeight="1" x14ac:dyDescent="0.4">
      <c r="A113" s="11">
        <v>311</v>
      </c>
      <c r="B113" s="15" t="str">
        <f>VLOOKUP(A113,明細書!$D:$AA,4,0)</f>
        <v>ｸﾞﾗｸｿ･ｽﾐｽｸﾗｲﾝ</v>
      </c>
      <c r="C113" s="15" t="str">
        <f>VLOOKUP(A113,明細書!$D:$AA,5,0)</f>
        <v>ｵﾑｼﾞｬﾗ錠100mg</v>
      </c>
      <c r="D113" s="16" t="str">
        <f>IF(SUMIF(明細書!D:D,A113,明細書!T:T)=0,"辞退",IF(SUMIF(明細書!Z:Z,A113,明細書!Y:Y)&gt;0,"無効",SUMIF(明細書!D:D,A113,明細書!T:T)))</f>
        <v>辞退</v>
      </c>
    </row>
    <row r="114" spans="1:4" ht="18.75" customHeight="1" x14ac:dyDescent="0.4">
      <c r="A114" s="11">
        <v>312</v>
      </c>
      <c r="B114" s="15" t="str">
        <f>VLOOKUP(A114,明細書!$D:$AA,4,0)</f>
        <v>ｸﾞﾗｸｿ･ｽﾐｽｸﾗｲﾝ</v>
      </c>
      <c r="C114" s="15" t="str">
        <f>VLOOKUP(A114,明細書!$D:$AA,5,0)</f>
        <v>ﾌﾙﾅｰｾﾞ点鼻液50㎍28噴霧用</v>
      </c>
      <c r="D114" s="16" t="str">
        <f>IF(SUMIF(明細書!D:D,A114,明細書!T:T)=0,"辞退",IF(SUMIF(明細書!Z:Z,A114,明細書!Y:Y)&gt;0,"無効",SUMIF(明細書!D:D,A114,明細書!T:T)))</f>
        <v>辞退</v>
      </c>
    </row>
    <row r="115" spans="1:4" ht="18.75" customHeight="1" x14ac:dyDescent="0.4">
      <c r="A115" s="11">
        <v>313</v>
      </c>
      <c r="B115" s="15" t="str">
        <f>VLOOKUP(A115,明細書!$D:$AA,4,0)</f>
        <v>ｻﾉﾌｨ</v>
      </c>
      <c r="C115" s="15" t="str">
        <f>VLOOKUP(A115,明細書!$D:$AA,5,0)</f>
        <v>ﾌﾞｽｺﾊﾟﾝ錠10mg</v>
      </c>
      <c r="D115" s="16" t="str">
        <f>IF(SUMIF(明細書!D:D,A115,明細書!T:T)=0,"辞退",IF(SUMIF(明細書!Z:Z,A115,明細書!Y:Y)&gt;0,"無効",SUMIF(明細書!D:D,A115,明細書!T:T)))</f>
        <v>辞退</v>
      </c>
    </row>
    <row r="116" spans="1:4" ht="18.75" customHeight="1" x14ac:dyDescent="0.4">
      <c r="A116" s="11">
        <v>314</v>
      </c>
      <c r="B116" s="15" t="str">
        <f>VLOOKUP(A116,明細書!$D:$AA,4,0)</f>
        <v>ｻﾉﾌｨ</v>
      </c>
      <c r="C116" s="15" t="str">
        <f>VLOOKUP(A116,明細書!$D:$AA,5,0)</f>
        <v>ｱｸﾄﾋﾌﾞ</v>
      </c>
      <c r="D116" s="16" t="str">
        <f>IF(SUMIF(明細書!D:D,A116,明細書!T:T)=0,"辞退",IF(SUMIF(明細書!Z:Z,A116,明細書!Y:Y)&gt;0,"無効",SUMIF(明細書!D:D,A116,明細書!T:T)))</f>
        <v>辞退</v>
      </c>
    </row>
    <row r="117" spans="1:4" ht="18.75" customHeight="1" x14ac:dyDescent="0.4">
      <c r="A117" s="11">
        <v>315</v>
      </c>
      <c r="B117" s="15" t="str">
        <f>VLOOKUP(A117,明細書!$D:$AA,4,0)</f>
        <v>ｻﾝﾄﾞ</v>
      </c>
      <c r="C117" s="15" t="str">
        <f>VLOOKUP(A117,明細書!$D:$AA,5,0)</f>
        <v>ﾘﾌｧﾝﾋﾟｼﾝｶﾌﾟｾﾙ150mg｢ｻﾝﾄﾞ｣</v>
      </c>
      <c r="D117" s="16" t="str">
        <f>IF(SUMIF(明細書!D:D,A117,明細書!T:T)=0,"辞退",IF(SUMIF(明細書!Z:Z,A117,明細書!Y:Y)&gt;0,"無効",SUMIF(明細書!D:D,A117,明細書!T:T)))</f>
        <v>辞退</v>
      </c>
    </row>
    <row r="118" spans="1:4" ht="18.75" customHeight="1" x14ac:dyDescent="0.4">
      <c r="A118" s="11">
        <v>316</v>
      </c>
      <c r="B118" s="15" t="str">
        <f>VLOOKUP(A118,明細書!$D:$AA,4,0)</f>
        <v>ｻﾝﾄﾞ</v>
      </c>
      <c r="C118" s="15" t="str">
        <f>VLOOKUP(A118,明細書!$D:$AA,5,0)</f>
        <v>ｴﾄﾎﾟｼﾄﾞ点滴静注液100mg｢ｻﾝﾄﾞ｣</v>
      </c>
      <c r="D118" s="16" t="str">
        <f>IF(SUMIF(明細書!D:D,A118,明細書!T:T)=0,"辞退",IF(SUMIF(明細書!Z:Z,A118,明細書!Y:Y)&gt;0,"無効",SUMIF(明細書!D:D,A118,明細書!T:T)))</f>
        <v>辞退</v>
      </c>
    </row>
    <row r="119" spans="1:4" ht="18.75" customHeight="1" x14ac:dyDescent="0.4">
      <c r="A119" s="11">
        <v>317</v>
      </c>
      <c r="B119" s="15" t="str">
        <f>VLOOKUP(A119,明細書!$D:$AA,4,0)</f>
        <v>ｻﾝﾄﾞ</v>
      </c>
      <c r="C119" s="15" t="str">
        <f>VLOOKUP(A119,明細書!$D:$AA,5,0)</f>
        <v>ﾌﾞﾛﾏｾﾞﾊﾟﾑ錠1mg｢ｻﾝﾄﾞ｣</v>
      </c>
      <c r="D119" s="16" t="str">
        <f>IF(SUMIF(明細書!D:D,A119,明細書!T:T)=0,"辞退",IF(SUMIF(明細書!Z:Z,A119,明細書!Y:Y)&gt;0,"無効",SUMIF(明細書!D:D,A119,明細書!T:T)))</f>
        <v>辞退</v>
      </c>
    </row>
    <row r="120" spans="1:4" ht="18.75" customHeight="1" x14ac:dyDescent="0.4">
      <c r="A120" s="11">
        <v>318</v>
      </c>
      <c r="B120" s="15" t="str">
        <f>VLOOKUP(A120,明細書!$D:$AA,4,0)</f>
        <v>ｻﾝﾄﾞ</v>
      </c>
      <c r="C120" s="15" t="str">
        <f>VLOOKUP(A120,明細書!$D:$AA,5,0)</f>
        <v>ﾌﾞﾛﾏｾﾞﾊﾟﾑ錠2mg｢ｻﾝﾄﾞ｣</v>
      </c>
      <c r="D120" s="16" t="str">
        <f>IF(SUMIF(明細書!D:D,A120,明細書!T:T)=0,"辞退",IF(SUMIF(明細書!Z:Z,A120,明細書!Y:Y)&gt;0,"無効",SUMIF(明細書!D:D,A120,明細書!T:T)))</f>
        <v>辞退</v>
      </c>
    </row>
    <row r="121" spans="1:4" ht="18.75" customHeight="1" x14ac:dyDescent="0.4">
      <c r="A121" s="11">
        <v>319</v>
      </c>
      <c r="B121" s="15" t="str">
        <f>VLOOKUP(A121,明細書!$D:$AA,4,0)</f>
        <v>ｻﾝﾄﾞ</v>
      </c>
      <c r="C121" s="15" t="str">
        <f>VLOOKUP(A121,明細書!$D:$AA,5,0)</f>
        <v>ﾌﾞﾛﾏｾﾞﾊﾟﾑ錠5mg｢ｻﾝﾄﾞ｣</v>
      </c>
      <c r="D121" s="16" t="str">
        <f>IF(SUMIF(明細書!D:D,A121,明細書!T:T)=0,"辞退",IF(SUMIF(明細書!Z:Z,A121,明細書!Y:Y)&gt;0,"無効",SUMIF(明細書!D:D,A121,明細書!T:T)))</f>
        <v>辞退</v>
      </c>
    </row>
    <row r="122" spans="1:4" ht="18.75" customHeight="1" x14ac:dyDescent="0.4">
      <c r="A122" s="11">
        <v>320</v>
      </c>
      <c r="B122" s="15" t="str">
        <f>VLOOKUP(A122,明細書!$D:$AA,4,0)</f>
        <v>ｻﾝﾄﾞ</v>
      </c>
      <c r="C122" s="15" t="str">
        <f>VLOOKUP(A122,明細書!$D:$AA,5,0)</f>
        <v>ｷｼﾛｶｲﾝ注ﾎﾟﾘｱﾝﾌﾟ1%10mL</v>
      </c>
      <c r="D122" s="16" t="str">
        <f>IF(SUMIF(明細書!D:D,A122,明細書!T:T)=0,"辞退",IF(SUMIF(明細書!Z:Z,A122,明細書!Y:Y)&gt;0,"無効",SUMIF(明細書!D:D,A122,明細書!T:T)))</f>
        <v>辞退</v>
      </c>
    </row>
    <row r="123" spans="1:4" ht="18.75" customHeight="1" x14ac:dyDescent="0.4">
      <c r="A123" s="11">
        <v>321</v>
      </c>
      <c r="B123" s="15" t="str">
        <f>VLOOKUP(A123,明細書!$D:$AA,4,0)</f>
        <v>ｻﾝﾄﾞ</v>
      </c>
      <c r="C123" s="15" t="str">
        <f>VLOOKUP(A123,明細書!$D:$AA,5,0)</f>
        <v>ｷｼﾛｶｲﾝ注ﾎﾟﾘｱﾝﾌﾟ1%5mL</v>
      </c>
      <c r="D123" s="16" t="str">
        <f>IF(SUMIF(明細書!D:D,A123,明細書!T:T)=0,"辞退",IF(SUMIF(明細書!Z:Z,A123,明細書!Y:Y)&gt;0,"無効",SUMIF(明細書!D:D,A123,明細書!T:T)))</f>
        <v>辞退</v>
      </c>
    </row>
    <row r="124" spans="1:4" ht="18.75" customHeight="1" x14ac:dyDescent="0.4">
      <c r="A124" s="11">
        <v>322</v>
      </c>
      <c r="B124" s="15" t="str">
        <f>VLOOKUP(A124,明細書!$D:$AA,4,0)</f>
        <v>ｻﾝﾄﾞ</v>
      </c>
      <c r="C124" s="15" t="str">
        <f>VLOOKUP(A124,明細書!$D:$AA,5,0)</f>
        <v>ｷｼﾛｶｲﾝﾎﾟﾝﾌﾟｽﾌﾟﾚｰ8%</v>
      </c>
      <c r="D124" s="16" t="str">
        <f>IF(SUMIF(明細書!D:D,A124,明細書!T:T)=0,"辞退",IF(SUMIF(明細書!Z:Z,A124,明細書!Y:Y)&gt;0,"無効",SUMIF(明細書!D:D,A124,明細書!T:T)))</f>
        <v>辞退</v>
      </c>
    </row>
    <row r="125" spans="1:4" ht="18.75" customHeight="1" x14ac:dyDescent="0.4">
      <c r="A125" s="11">
        <v>323</v>
      </c>
      <c r="B125" s="15" t="str">
        <f>VLOOKUP(A125,明細書!$D:$AA,4,0)</f>
        <v>ｻﾝﾌｧｰﾏ</v>
      </c>
      <c r="C125" s="15" t="str">
        <f>VLOOKUP(A125,明細書!$D:$AA,5,0)</f>
        <v>ﾙﾘｺﾝ軟膏1%</v>
      </c>
      <c r="D125" s="16" t="str">
        <f>IF(SUMIF(明細書!D:D,A125,明細書!T:T)=0,"辞退",IF(SUMIF(明細書!Z:Z,A125,明細書!Y:Y)&gt;0,"無効",SUMIF(明細書!D:D,A125,明細書!T:T)))</f>
        <v>辞退</v>
      </c>
    </row>
    <row r="126" spans="1:4" ht="18.75" customHeight="1" x14ac:dyDescent="0.4">
      <c r="A126" s="11">
        <v>324</v>
      </c>
      <c r="B126" s="15" t="str">
        <f>VLOOKUP(A126,明細書!$D:$AA,4,0)</f>
        <v>ｻﾝﾌｧｰﾏ</v>
      </c>
      <c r="C126" s="15" t="str">
        <f>VLOOKUP(A126,明細書!$D:$AA,5,0)</f>
        <v>ｲﾘﾉﾃｶﾝ塩酸塩点滴静注液100mg｢SUN｣</v>
      </c>
      <c r="D126" s="16" t="str">
        <f>IF(SUMIF(明細書!D:D,A126,明細書!T:T)=0,"辞退",IF(SUMIF(明細書!Z:Z,A126,明細書!Y:Y)&gt;0,"無効",SUMIF(明細書!D:D,A126,明細書!T:T)))</f>
        <v>辞退</v>
      </c>
    </row>
    <row r="127" spans="1:4" ht="18.75" customHeight="1" x14ac:dyDescent="0.4">
      <c r="A127" s="11">
        <v>325</v>
      </c>
      <c r="B127" s="15" t="str">
        <f>VLOOKUP(A127,明細書!$D:$AA,4,0)</f>
        <v>ｻﾝﾌｧｰﾏ</v>
      </c>
      <c r="C127" s="15" t="str">
        <f>VLOOKUP(A127,明細書!$D:$AA,5,0)</f>
        <v>尿素ｸﾘｰﾑ10%｢SUN｣</v>
      </c>
      <c r="D127" s="16" t="str">
        <f>IF(SUMIF(明細書!D:D,A127,明細書!T:T)=0,"辞退",IF(SUMIF(明細書!Z:Z,A127,明細書!Y:Y)&gt;0,"無効",SUMIF(明細書!D:D,A127,明細書!T:T)))</f>
        <v>辞退</v>
      </c>
    </row>
    <row r="128" spans="1:4" ht="18.75" customHeight="1" x14ac:dyDescent="0.4">
      <c r="A128" s="11">
        <v>326</v>
      </c>
      <c r="B128" s="15" t="str">
        <f>VLOOKUP(A128,明細書!$D:$AA,4,0)</f>
        <v>ｻﾝﾌｧｰﾏ</v>
      </c>
      <c r="C128" s="15" t="str">
        <f>VLOOKUP(A128,明細書!$D:$AA,5,0)</f>
        <v>尿素ｸﾘｰﾑ20%｢SUN｣</v>
      </c>
      <c r="D128" s="16" t="str">
        <f>IF(SUMIF(明細書!D:D,A128,明細書!T:T)=0,"辞退",IF(SUMIF(明細書!Z:Z,A128,明細書!Y:Y)&gt;0,"無効",SUMIF(明細書!D:D,A128,明細書!T:T)))</f>
        <v>辞退</v>
      </c>
    </row>
    <row r="129" spans="1:4" ht="18.75" customHeight="1" x14ac:dyDescent="0.4">
      <c r="A129" s="11">
        <v>327</v>
      </c>
      <c r="B129" s="15" t="str">
        <f>VLOOKUP(A129,明細書!$D:$AA,4,0)</f>
        <v>ｻﾝﾌｧｰﾏ</v>
      </c>
      <c r="C129" s="15" t="str">
        <f>VLOOKUP(A129,明細書!$D:$AA,5,0)</f>
        <v>ｱｸﾛﾏｲｼﾝ軟膏3%</v>
      </c>
      <c r="D129" s="16" t="str">
        <f>IF(SUMIF(明細書!D:D,A129,明細書!T:T)=0,"辞退",IF(SUMIF(明細書!Z:Z,A129,明細書!Y:Y)&gt;0,"無効",SUMIF(明細書!D:D,A129,明細書!T:T)))</f>
        <v>辞退</v>
      </c>
    </row>
    <row r="130" spans="1:4" ht="18.75" customHeight="1" x14ac:dyDescent="0.4">
      <c r="A130" s="11">
        <v>328</v>
      </c>
      <c r="B130" s="15" t="str">
        <f>VLOOKUP(A130,明細書!$D:$AA,4,0)</f>
        <v>ｻﾝﾌｧｰﾏ</v>
      </c>
      <c r="C130" s="15" t="str">
        <f>VLOOKUP(A130,明細書!$D:$AA,5,0)</f>
        <v>ｱﾌﾟﾚｿﾞﾘﾝ注射用20mg</v>
      </c>
      <c r="D130" s="16" t="str">
        <f>IF(SUMIF(明細書!D:D,A130,明細書!T:T)=0,"辞退",IF(SUMIF(明細書!Z:Z,A130,明細書!Y:Y)&gt;0,"無効",SUMIF(明細書!D:D,A130,明細書!T:T)))</f>
        <v>辞退</v>
      </c>
    </row>
    <row r="131" spans="1:4" ht="18.75" customHeight="1" x14ac:dyDescent="0.4">
      <c r="A131" s="11">
        <v>329</v>
      </c>
      <c r="B131" s="15" t="str">
        <f>VLOOKUP(A131,明細書!$D:$AA,4,0)</f>
        <v>ｻﾝﾌｧｰﾏ</v>
      </c>
      <c r="C131" s="15" t="str">
        <f>VLOOKUP(A131,明細書!$D:$AA,5,0)</f>
        <v>ﾃｸﾞﾚﾄｰﾙ細粒50%</v>
      </c>
      <c r="D131" s="16" t="str">
        <f>IF(SUMIF(明細書!D:D,A131,明細書!T:T)=0,"辞退",IF(SUMIF(明細書!Z:Z,A131,明細書!Y:Y)&gt;0,"無効",SUMIF(明細書!D:D,A131,明細書!T:T)))</f>
        <v>辞退</v>
      </c>
    </row>
    <row r="132" spans="1:4" ht="18.75" customHeight="1" x14ac:dyDescent="0.4">
      <c r="A132" s="11">
        <v>330</v>
      </c>
      <c r="B132" s="15" t="str">
        <f>VLOOKUP(A132,明細書!$D:$AA,4,0)</f>
        <v>ｻﾝﾌｧｰﾏ</v>
      </c>
      <c r="C132" s="15" t="str">
        <f>VLOOKUP(A132,明細書!$D:$AA,5,0)</f>
        <v>ﾅｼﾞﾌﾛｷｻｼﾝｸﾘｰﾑ1%｢SUN｣</v>
      </c>
      <c r="D132" s="16" t="str">
        <f>IF(SUMIF(明細書!D:D,A132,明細書!T:T)=0,"辞退",IF(SUMIF(明細書!Z:Z,A132,明細書!Y:Y)&gt;0,"無効",SUMIF(明細書!D:D,A132,明細書!T:T)))</f>
        <v>辞退</v>
      </c>
    </row>
    <row r="133" spans="1:4" ht="18.75" customHeight="1" x14ac:dyDescent="0.4">
      <c r="A133" s="11">
        <v>331</v>
      </c>
      <c r="B133" s="15" t="str">
        <f>VLOOKUP(A133,明細書!$D:$AA,4,0)</f>
        <v>ﾁｪﾌﾟﾗﾌｧｰﾑ</v>
      </c>
      <c r="C133" s="15" t="str">
        <f>VLOOKUP(A133,明細書!$D:$AA,5,0)</f>
        <v>ﾊﾟﾅﾙｼﾞﾝ細粒10%</v>
      </c>
      <c r="D133" s="16" t="str">
        <f>IF(SUMIF(明細書!D:D,A133,明細書!T:T)=0,"辞退",IF(SUMIF(明細書!Z:Z,A133,明細書!Y:Y)&gt;0,"無効",SUMIF(明細書!D:D,A133,明細書!T:T)))</f>
        <v>辞退</v>
      </c>
    </row>
    <row r="134" spans="1:4" ht="18.75" customHeight="1" x14ac:dyDescent="0.4">
      <c r="A134" s="11">
        <v>332</v>
      </c>
      <c r="B134" s="15" t="str">
        <f>VLOOKUP(A134,明細書!$D:$AA,4,0)</f>
        <v>ﾃﾙﾓ</v>
      </c>
      <c r="C134" s="15" t="str">
        <f>VLOOKUP(A134,明細書!$D:$AA,5,0)</f>
        <v>KCL注10mEqｷｯﾄ｢ﾃﾙﾓ｣</v>
      </c>
      <c r="D134" s="16" t="str">
        <f>IF(SUMIF(明細書!D:D,A134,明細書!T:T)=0,"辞退",IF(SUMIF(明細書!Z:Z,A134,明細書!Y:Y)&gt;0,"無効",SUMIF(明細書!D:D,A134,明細書!T:T)))</f>
        <v>辞退</v>
      </c>
    </row>
    <row r="135" spans="1:4" ht="18.75" customHeight="1" x14ac:dyDescent="0.4">
      <c r="A135" s="11">
        <v>333</v>
      </c>
      <c r="B135" s="15" t="str">
        <f>VLOOKUP(A135,明細書!$D:$AA,4,0)</f>
        <v>ﾃﾙﾓ</v>
      </c>
      <c r="C135" s="15" t="str">
        <f>VLOOKUP(A135,明細書!$D:$AA,5,0)</f>
        <v>ｿﾙﾗｸﾄ輸液500mL(TP-C05NRV･特殊包装品)</v>
      </c>
      <c r="D135" s="16" t="str">
        <f>IF(SUMIF(明細書!D:D,A135,明細書!T:T)=0,"辞退",IF(SUMIF(明細書!Z:Z,A135,明細書!Y:Y)&gt;0,"無効",SUMIF(明細書!D:D,A135,明細書!T:T)))</f>
        <v>辞退</v>
      </c>
    </row>
    <row r="136" spans="1:4" ht="18.75" customHeight="1" x14ac:dyDescent="0.4">
      <c r="A136" s="11">
        <v>334</v>
      </c>
      <c r="B136" s="15" t="str">
        <f>VLOOKUP(A136,明細書!$D:$AA,4,0)</f>
        <v>ﾃﾙﾓ</v>
      </c>
      <c r="C136" s="15" t="str">
        <f>VLOOKUP(A136,明細書!$D:$AA,5,0)</f>
        <v>ﾆﾄﾛｸﾞﾘｾﾘﾝ注25mg/50mLｼﾘﾝｼﾞ｢ﾃﾙﾓ｣</v>
      </c>
      <c r="D136" s="16" t="str">
        <f>IF(SUMIF(明細書!D:D,A136,明細書!T:T)=0,"辞退",IF(SUMIF(明細書!Z:Z,A136,明細書!Y:Y)&gt;0,"無効",SUMIF(明細書!D:D,A136,明細書!T:T)))</f>
        <v>辞退</v>
      </c>
    </row>
    <row r="137" spans="1:4" ht="18.75" customHeight="1" x14ac:dyDescent="0.4">
      <c r="A137" s="11">
        <v>335</v>
      </c>
      <c r="B137" s="15" t="str">
        <f>VLOOKUP(A137,明細書!$D:$AA,4,0)</f>
        <v>ﾃﾞﾝﾂﾌﾟﾗｲｼﾛﾅ</v>
      </c>
      <c r="C137" s="15" t="str">
        <f>VLOOKUP(A137,明細書!$D:$AA,5,0)</f>
        <v>歯科用ｷｼﾛｶｲﾝｶｰﾄﾘｯｼﾞ</v>
      </c>
      <c r="D137" s="16" t="str">
        <f>IF(SUMIF(明細書!D:D,A137,明細書!T:T)=0,"辞退",IF(SUMIF(明細書!Z:Z,A137,明細書!Y:Y)&gt;0,"無効",SUMIF(明細書!D:D,A137,明細書!T:T)))</f>
        <v>辞退</v>
      </c>
    </row>
    <row r="138" spans="1:4" ht="18.75" customHeight="1" x14ac:dyDescent="0.4">
      <c r="A138" s="11">
        <v>336</v>
      </c>
      <c r="B138" s="15" t="str">
        <f>VLOOKUP(A138,明細書!$D:$AA,4,0)</f>
        <v>ﾃﾞﾝﾂﾌﾟﾗｲｼﾛﾅ</v>
      </c>
      <c r="C138" s="15" t="str">
        <f>VLOOKUP(A138,明細書!$D:$AA,5,0)</f>
        <v>歯科用ｼﾀﾈｽﾄ-ｵｸﾀﾌﾟﾚｼﾝｶｰﾄﾘｯｼﾞ</v>
      </c>
      <c r="D138" s="16" t="str">
        <f>IF(SUMIF(明細書!D:D,A138,明細書!T:T)=0,"辞退",IF(SUMIF(明細書!Z:Z,A138,明細書!Y:Y)&gt;0,"無効",SUMIF(明細書!D:D,A138,明細書!T:T)))</f>
        <v>辞退</v>
      </c>
    </row>
    <row r="139" spans="1:4" ht="18.75" customHeight="1" x14ac:dyDescent="0.4">
      <c r="A139" s="11">
        <v>337</v>
      </c>
      <c r="B139" s="15" t="str">
        <f>VLOOKUP(A139,明細書!$D:$AA,4,0)</f>
        <v>ﾄｰｱｴｲﾖｰ</v>
      </c>
      <c r="C139" s="15" t="str">
        <f>VLOOKUP(A139,明細書!$D:$AA,5,0)</f>
        <v>ﾊﾟﾝﾄｰﾙ注射液100mg</v>
      </c>
      <c r="D139" s="16" t="str">
        <f>IF(SUMIF(明細書!D:D,A139,明細書!T:T)=0,"辞退",IF(SUMIF(明細書!Z:Z,A139,明細書!Y:Y)&gt;0,"無効",SUMIF(明細書!D:D,A139,明細書!T:T)))</f>
        <v>辞退</v>
      </c>
    </row>
    <row r="140" spans="1:4" ht="18.75" customHeight="1" x14ac:dyDescent="0.4">
      <c r="A140" s="11">
        <v>338</v>
      </c>
      <c r="B140" s="15" t="str">
        <f>VLOOKUP(A140,明細書!$D:$AA,4,0)</f>
        <v>ﾄｰｱｴｲﾖｰ</v>
      </c>
      <c r="C140" s="15" t="str">
        <f>VLOOKUP(A140,明細書!$D:$AA,5,0)</f>
        <v>ﾊﾟﾝﾄｰﾙ注射液500mg</v>
      </c>
      <c r="D140" s="16" t="str">
        <f>IF(SUMIF(明細書!D:D,A140,明細書!T:T)=0,"辞退",IF(SUMIF(明細書!Z:Z,A140,明細書!Y:Y)&gt;0,"無効",SUMIF(明細書!D:D,A140,明細書!T:T)))</f>
        <v>辞退</v>
      </c>
    </row>
    <row r="141" spans="1:4" ht="18.75" customHeight="1" x14ac:dyDescent="0.4">
      <c r="A141" s="11">
        <v>339</v>
      </c>
      <c r="B141" s="15" t="str">
        <f>VLOOKUP(A141,明細書!$D:$AA,4,0)</f>
        <v>ﾆﾌﾟﾛ</v>
      </c>
      <c r="C141" s="15" t="str">
        <f>VLOOKUP(A141,明細書!$D:$AA,5,0)</f>
        <v>ｱｽﾊﾟﾗｶﾘｳﾑ錠300mg</v>
      </c>
      <c r="D141" s="16" t="str">
        <f>IF(SUMIF(明細書!D:D,A141,明細書!T:T)=0,"辞退",IF(SUMIF(明細書!Z:Z,A141,明細書!Y:Y)&gt;0,"無効",SUMIF(明細書!D:D,A141,明細書!T:T)))</f>
        <v>辞退</v>
      </c>
    </row>
    <row r="142" spans="1:4" ht="18.75" customHeight="1" x14ac:dyDescent="0.4">
      <c r="A142" s="11">
        <v>340</v>
      </c>
      <c r="B142" s="15" t="str">
        <f>VLOOKUP(A142,明細書!$D:$AA,4,0)</f>
        <v>ﾆﾌﾟﾛ</v>
      </c>
      <c r="C142" s="15" t="str">
        <f>VLOOKUP(A142,明細書!$D:$AA,5,0)</f>
        <v>ｱｽﾍﾞﾘﾝ散10%</v>
      </c>
      <c r="D142" s="16" t="str">
        <f>IF(SUMIF(明細書!D:D,A142,明細書!T:T)=0,"辞退",IF(SUMIF(明細書!Z:Z,A142,明細書!Y:Y)&gt;0,"無効",SUMIF(明細書!D:D,A142,明細書!T:T)))</f>
        <v>辞退</v>
      </c>
    </row>
    <row r="143" spans="1:4" ht="18.75" customHeight="1" x14ac:dyDescent="0.4">
      <c r="A143" s="11">
        <v>341</v>
      </c>
      <c r="B143" s="15" t="str">
        <f>VLOOKUP(A143,明細書!$D:$AA,4,0)</f>
        <v>ﾆﾌﾟﾛ</v>
      </c>
      <c r="C143" s="15" t="str">
        <f>VLOOKUP(A143,明細書!$D:$AA,5,0)</f>
        <v>ｱﾌﾟﾘﾝｼﾞﾝ塩酸塩ｶﾌﾟｾﾙ20mg｢NP｣</v>
      </c>
      <c r="D143" s="16" t="str">
        <f>IF(SUMIF(明細書!D:D,A143,明細書!T:T)=0,"辞退",IF(SUMIF(明細書!Z:Z,A143,明細書!Y:Y)&gt;0,"無効",SUMIF(明細書!D:D,A143,明細書!T:T)))</f>
        <v>辞退</v>
      </c>
    </row>
    <row r="144" spans="1:4" ht="18.75" customHeight="1" x14ac:dyDescent="0.4">
      <c r="A144" s="11">
        <v>342</v>
      </c>
      <c r="B144" s="15" t="str">
        <f>VLOOKUP(A144,明細書!$D:$AA,4,0)</f>
        <v>ﾆﾌﾟﾛ</v>
      </c>
      <c r="C144" s="15" t="str">
        <f>VLOOKUP(A144,明細書!$D:$AA,5,0)</f>
        <v>ﾊｲﾎﾞﾝ錠20mg</v>
      </c>
      <c r="D144" s="16" t="str">
        <f>IF(SUMIF(明細書!D:D,A144,明細書!T:T)=0,"辞退",IF(SUMIF(明細書!Z:Z,A144,明細書!Y:Y)&gt;0,"無効",SUMIF(明細書!D:D,A144,明細書!T:T)))</f>
        <v>辞退</v>
      </c>
    </row>
    <row r="145" spans="1:4" ht="18.75" customHeight="1" x14ac:dyDescent="0.4">
      <c r="A145" s="11">
        <v>343</v>
      </c>
      <c r="B145" s="15" t="str">
        <f>VLOOKUP(A145,明細書!$D:$AA,4,0)</f>
        <v>ﾆﾌﾟﾛ</v>
      </c>
      <c r="C145" s="15" t="str">
        <f>VLOOKUP(A145,明細書!$D:$AA,5,0)</f>
        <v>ｶﾓｽﾀｯﾄﾒｼﾙ酸塩錠100mg｢NP｣</v>
      </c>
      <c r="D145" s="16" t="str">
        <f>IF(SUMIF(明細書!D:D,A145,明細書!T:T)=0,"辞退",IF(SUMIF(明細書!Z:Z,A145,明細書!Y:Y)&gt;0,"無効",SUMIF(明細書!D:D,A145,明細書!T:T)))</f>
        <v>辞退</v>
      </c>
    </row>
    <row r="146" spans="1:4" ht="18.75" customHeight="1" x14ac:dyDescent="0.4">
      <c r="A146" s="11">
        <v>344</v>
      </c>
      <c r="B146" s="15" t="str">
        <f>VLOOKUP(A146,明細書!$D:$AA,4,0)</f>
        <v>ﾆﾌﾟﾛ</v>
      </c>
      <c r="C146" s="15" t="str">
        <f>VLOOKUP(A146,明細書!$D:$AA,5,0)</f>
        <v>ﾘｾﾄﾞﾛﾝ酸Na錠17.5mg｢NP｣</v>
      </c>
      <c r="D146" s="16" t="str">
        <f>IF(SUMIF(明細書!D:D,A146,明細書!T:T)=0,"辞退",IF(SUMIF(明細書!Z:Z,A146,明細書!Y:Y)&gt;0,"無効",SUMIF(明細書!D:D,A146,明細書!T:T)))</f>
        <v>辞退</v>
      </c>
    </row>
    <row r="147" spans="1:4" ht="18.75" customHeight="1" x14ac:dyDescent="0.4">
      <c r="A147" s="11">
        <v>345</v>
      </c>
      <c r="B147" s="15" t="str">
        <f>VLOOKUP(A147,明細書!$D:$AA,4,0)</f>
        <v>ﾆﾌﾟﾛ</v>
      </c>
      <c r="C147" s="15" t="str">
        <f>VLOOKUP(A147,明細書!$D:$AA,5,0)</f>
        <v>ｵﾒﾌﾟﾗｿﾞｰﾙ注用20mg｢NP｣</v>
      </c>
      <c r="D147" s="16" t="str">
        <f>IF(SUMIF(明細書!D:D,A147,明細書!T:T)=0,"辞退",IF(SUMIF(明細書!Z:Z,A147,明細書!Y:Y)&gt;0,"無効",SUMIF(明細書!D:D,A147,明細書!T:T)))</f>
        <v>辞退</v>
      </c>
    </row>
    <row r="148" spans="1:4" ht="18.75" customHeight="1" x14ac:dyDescent="0.4">
      <c r="A148" s="11">
        <v>346</v>
      </c>
      <c r="B148" s="15" t="str">
        <f>VLOOKUP(A148,明細書!$D:$AA,4,0)</f>
        <v>ﾆﾌﾟﾛ</v>
      </c>
      <c r="C148" s="15" t="str">
        <f>VLOOKUP(A148,明細書!$D:$AA,5,0)</f>
        <v>生食溶解液ｷｯﾄH100mL</v>
      </c>
      <c r="D148" s="16" t="str">
        <f>IF(SUMIF(明細書!D:D,A148,明細書!T:T)=0,"辞退",IF(SUMIF(明細書!Z:Z,A148,明細書!Y:Y)&gt;0,"無効",SUMIF(明細書!D:D,A148,明細書!T:T)))</f>
        <v>辞退</v>
      </c>
    </row>
    <row r="149" spans="1:4" ht="18.75" customHeight="1" x14ac:dyDescent="0.4">
      <c r="A149" s="11">
        <v>347</v>
      </c>
      <c r="B149" s="15" t="str">
        <f>VLOOKUP(A149,明細書!$D:$AA,4,0)</f>
        <v>ﾆﾌﾟﾛ</v>
      </c>
      <c r="C149" s="15" t="str">
        <f>VLOOKUP(A149,明細書!$D:$AA,5,0)</f>
        <v>生食溶解液ｷｯﾄH50mL</v>
      </c>
      <c r="D149" s="16" t="str">
        <f>IF(SUMIF(明細書!D:D,A149,明細書!T:T)=0,"辞退",IF(SUMIF(明細書!Z:Z,A149,明細書!Y:Y)&gt;0,"無効",SUMIF(明細書!D:D,A149,明細書!T:T)))</f>
        <v>辞退</v>
      </c>
    </row>
    <row r="150" spans="1:4" ht="18.75" customHeight="1" x14ac:dyDescent="0.4">
      <c r="A150" s="11">
        <v>348</v>
      </c>
      <c r="B150" s="15" t="str">
        <f>VLOOKUP(A150,明細書!$D:$AA,4,0)</f>
        <v>ﾆﾌﾟﾛ</v>
      </c>
      <c r="C150" s="15" t="str">
        <f>VLOOKUP(A150,明細書!$D:$AA,5,0)</f>
        <v>注射用ｻｲﾒﾘﾝ50mg</v>
      </c>
      <c r="D150" s="16" t="str">
        <f>IF(SUMIF(明細書!D:D,A150,明細書!T:T)=0,"辞退",IF(SUMIF(明細書!Z:Z,A150,明細書!Y:Y)&gt;0,"無効",SUMIF(明細書!D:D,A150,明細書!T:T)))</f>
        <v>辞退</v>
      </c>
    </row>
    <row r="151" spans="1:4" ht="18.75" customHeight="1" x14ac:dyDescent="0.4">
      <c r="A151" s="11">
        <v>349</v>
      </c>
      <c r="B151" s="15" t="str">
        <f>VLOOKUP(A151,明細書!$D:$AA,4,0)</f>
        <v>ﾆﾌﾟﾛ</v>
      </c>
      <c r="C151" s="15" t="str">
        <f>VLOOKUP(A151,明細書!$D:$AA,5,0)</f>
        <v>注射用ｻｲﾒﾘﾝ100mg</v>
      </c>
      <c r="D151" s="16" t="str">
        <f>IF(SUMIF(明細書!D:D,A151,明細書!T:T)=0,"辞退",IF(SUMIF(明細書!Z:Z,A151,明細書!Y:Y)&gt;0,"無効",SUMIF(明細書!D:D,A151,明細書!T:T)))</f>
        <v>辞退</v>
      </c>
    </row>
    <row r="152" spans="1:4" ht="18.75" customHeight="1" x14ac:dyDescent="0.4">
      <c r="A152" s="11">
        <v>350</v>
      </c>
      <c r="B152" s="15" t="str">
        <f>VLOOKUP(A152,明細書!$D:$AA,4,0)</f>
        <v>ﾆﾌﾟﾛ</v>
      </c>
      <c r="C152" s="15" t="str">
        <f>VLOOKUP(A152,明細書!$D:$AA,5,0)</f>
        <v>ﾍﾊﾟﾘﾝ類似物質油性ｸﾘｰﾑ0.3%｢ﾆﾌﾟﾛ｣</v>
      </c>
      <c r="D152" s="16" t="str">
        <f>IF(SUMIF(明細書!D:D,A152,明細書!T:T)=0,"辞退",IF(SUMIF(明細書!Z:Z,A152,明細書!Y:Y)&gt;0,"無効",SUMIF(明細書!D:D,A152,明細書!T:T)))</f>
        <v>辞退</v>
      </c>
    </row>
    <row r="153" spans="1:4" ht="18.75" customHeight="1" x14ac:dyDescent="0.4">
      <c r="A153" s="11">
        <v>351</v>
      </c>
      <c r="B153" s="15" t="str">
        <f>VLOOKUP(A153,明細書!$D:$AA,4,0)</f>
        <v>ﾆﾌﾟﾛ</v>
      </c>
      <c r="C153" s="15" t="str">
        <f>VLOOKUP(A153,明細書!$D:$AA,5,0)</f>
        <v>ﾍﾊﾟﾘﾝ類似物質油性ｸﾘｰﾑ0.3%｢ﾆﾌﾟﾛ｣</v>
      </c>
      <c r="D153" s="16" t="str">
        <f>IF(SUMIF(明細書!D:D,A153,明細書!T:T)=0,"辞退",IF(SUMIF(明細書!Z:Z,A153,明細書!Y:Y)&gt;0,"無効",SUMIF(明細書!D:D,A153,明細書!T:T)))</f>
        <v>辞退</v>
      </c>
    </row>
    <row r="154" spans="1:4" ht="18.75" customHeight="1" x14ac:dyDescent="0.4">
      <c r="A154" s="11">
        <v>352</v>
      </c>
      <c r="B154" s="15" t="str">
        <f>VLOOKUP(A154,明細書!$D:$AA,4,0)</f>
        <v>ﾆﾌﾟﾛ</v>
      </c>
      <c r="C154" s="15" t="str">
        <f>VLOOKUP(A154,明細書!$D:$AA,5,0)</f>
        <v>ﾏｷｻｶﾙｼﾄｰﾙ静注透析用2.5㎍｢ﾆﾌﾟﾛ｣</v>
      </c>
      <c r="D154" s="16" t="str">
        <f>IF(SUMIF(明細書!D:D,A154,明細書!T:T)=0,"辞退",IF(SUMIF(明細書!Z:Z,A154,明細書!Y:Y)&gt;0,"無効",SUMIF(明細書!D:D,A154,明細書!T:T)))</f>
        <v>辞退</v>
      </c>
    </row>
    <row r="155" spans="1:4" ht="18.75" customHeight="1" x14ac:dyDescent="0.4">
      <c r="A155" s="11">
        <v>353</v>
      </c>
      <c r="B155" s="15" t="str">
        <f>VLOOKUP(A155,明細書!$D:$AA,4,0)</f>
        <v>ﾆﾌﾟﾛ</v>
      </c>
      <c r="C155" s="15" t="str">
        <f>VLOOKUP(A155,明細書!$D:$AA,5,0)</f>
        <v>ﾏｷｻｶﾙｼﾄｰﾙ静注透析用5㎍｢ﾆﾌﾟﾛ｣</v>
      </c>
      <c r="D155" s="16" t="str">
        <f>IF(SUMIF(明細書!D:D,A155,明細書!T:T)=0,"辞退",IF(SUMIF(明細書!Z:Z,A155,明細書!Y:Y)&gt;0,"無効",SUMIF(明細書!D:D,A155,明細書!T:T)))</f>
        <v>辞退</v>
      </c>
    </row>
    <row r="156" spans="1:4" ht="18.75" customHeight="1" x14ac:dyDescent="0.4">
      <c r="A156" s="11">
        <v>354</v>
      </c>
      <c r="B156" s="15" t="str">
        <f>VLOOKUP(A156,明細書!$D:$AA,4,0)</f>
        <v>ﾆﾌﾟﾛ</v>
      </c>
      <c r="C156" s="15" t="str">
        <f>VLOOKUP(A156,明細書!$D:$AA,5,0)</f>
        <v>ｼﾌﾟﾛﾌﾛｷｻｼﾝ点滴静注液400mg｢ﾆﾌﾟﾛ｣</v>
      </c>
      <c r="D156" s="16" t="str">
        <f>IF(SUMIF(明細書!D:D,A156,明細書!T:T)=0,"辞退",IF(SUMIF(明細書!Z:Z,A156,明細書!Y:Y)&gt;0,"無効",SUMIF(明細書!D:D,A156,明細書!T:T)))</f>
        <v>辞退</v>
      </c>
    </row>
    <row r="157" spans="1:4" ht="18.75" customHeight="1" x14ac:dyDescent="0.4">
      <c r="A157" s="11">
        <v>355</v>
      </c>
      <c r="B157" s="15" t="str">
        <f>VLOOKUP(A157,明細書!$D:$AA,4,0)</f>
        <v>ﾆﾌﾟﾛ</v>
      </c>
      <c r="C157" s="15" t="str">
        <f>VLOOKUP(A157,明細書!$D:$AA,5,0)</f>
        <v>ｻﾌﾞﾊﾟｯｸ血液ろ過用補充液-Bi</v>
      </c>
      <c r="D157" s="16" t="str">
        <f>IF(SUMIF(明細書!D:D,A157,明細書!T:T)=0,"辞退",IF(SUMIF(明細書!Z:Z,A157,明細書!Y:Y)&gt;0,"無効",SUMIF(明細書!D:D,A157,明細書!T:T)))</f>
        <v>辞退</v>
      </c>
    </row>
    <row r="158" spans="1:4" ht="18.75" customHeight="1" x14ac:dyDescent="0.4">
      <c r="A158" s="11">
        <v>356</v>
      </c>
      <c r="B158" s="15" t="str">
        <f>VLOOKUP(A158,明細書!$D:$AA,4,0)</f>
        <v>ﾆﾌﾟﾛ</v>
      </c>
      <c r="C158" s="15" t="str">
        <f>VLOOKUP(A158,明細書!$D:$AA,5,0)</f>
        <v>生食注ｼﾘﾝｼﾞ｢NP｣</v>
      </c>
      <c r="D158" s="16" t="str">
        <f>IF(SUMIF(明細書!D:D,A158,明細書!T:T)=0,"辞退",IF(SUMIF(明細書!Z:Z,A158,明細書!Y:Y)&gt;0,"無効",SUMIF(明細書!D:D,A158,明細書!T:T)))</f>
        <v>辞退</v>
      </c>
    </row>
    <row r="159" spans="1:4" ht="18.75" customHeight="1" x14ac:dyDescent="0.4">
      <c r="A159" s="11">
        <v>357</v>
      </c>
      <c r="B159" s="15" t="str">
        <f>VLOOKUP(A159,明細書!$D:$AA,4,0)</f>
        <v>ﾆﾌﾟﾛ</v>
      </c>
      <c r="C159" s="15" t="str">
        <f>VLOOKUP(A159,明細書!$D:$AA,5,0)</f>
        <v>生食注ｼﾘﾝｼﾞ｢NP｣(20mLﾛｯｸ:山吹色)</v>
      </c>
      <c r="D159" s="16" t="str">
        <f>IF(SUMIF(明細書!D:D,A159,明細書!T:T)=0,"辞退",IF(SUMIF(明細書!Z:Z,A159,明細書!Y:Y)&gt;0,"無効",SUMIF(明細書!D:D,A159,明細書!T:T)))</f>
        <v>辞退</v>
      </c>
    </row>
    <row r="160" spans="1:4" ht="18.75" customHeight="1" x14ac:dyDescent="0.4">
      <c r="A160" s="11">
        <v>358</v>
      </c>
      <c r="B160" s="15" t="str">
        <f>VLOOKUP(A160,明細書!$D:$AA,4,0)</f>
        <v>ﾆﾌﾟﾛ</v>
      </c>
      <c r="C160" s="15" t="str">
        <f>VLOOKUP(A160,明細書!$D:$AA,5,0)</f>
        <v>生食注ｼﾘﾝｼﾞ50mL｢ﾆﾌﾟﾛ｣</v>
      </c>
      <c r="D160" s="16" t="str">
        <f>IF(SUMIF(明細書!D:D,A160,明細書!T:T)=0,"辞退",IF(SUMIF(明細書!Z:Z,A160,明細書!Y:Y)&gt;0,"無効",SUMIF(明細書!D:D,A160,明細書!T:T)))</f>
        <v>辞退</v>
      </c>
    </row>
    <row r="161" spans="1:4" ht="18.75" customHeight="1" x14ac:dyDescent="0.4">
      <c r="A161" s="11">
        <v>359</v>
      </c>
      <c r="B161" s="15" t="str">
        <f>VLOOKUP(A161,明細書!$D:$AA,4,0)</f>
        <v>ﾆﾌﾟﾛ</v>
      </c>
      <c r="C161" s="15" t="str">
        <f>VLOOKUP(A161,明細書!$D:$AA,5,0)</f>
        <v>生食注ｼﾘﾝｼﾞ｢NP｣</v>
      </c>
      <c r="D161" s="16" t="str">
        <f>IF(SUMIF(明細書!D:D,A161,明細書!T:T)=0,"辞退",IF(SUMIF(明細書!Z:Z,A161,明細書!Y:Y)&gt;0,"無効",SUMIF(明細書!D:D,A161,明細書!T:T)))</f>
        <v>辞退</v>
      </c>
    </row>
    <row r="162" spans="1:4" ht="18.75" customHeight="1" x14ac:dyDescent="0.4">
      <c r="A162" s="11">
        <v>360</v>
      </c>
      <c r="B162" s="15" t="str">
        <f>VLOOKUP(A162,明細書!$D:$AA,4,0)</f>
        <v>ﾉﾎﾞﾉﾙﾃﾞｨｽｸﾌｧｰﾏ</v>
      </c>
      <c r="C162" s="15" t="str">
        <f>VLOOKUP(A162,明細書!$D:$AA,5,0)</f>
        <v>ﾚﾌｨｷｼｱ静注用500</v>
      </c>
      <c r="D162" s="16" t="str">
        <f>IF(SUMIF(明細書!D:D,A162,明細書!T:T)=0,"辞退",IF(SUMIF(明細書!Z:Z,A162,明細書!Y:Y)&gt;0,"無効",SUMIF(明細書!D:D,A162,明細書!T:T)))</f>
        <v>辞退</v>
      </c>
    </row>
    <row r="163" spans="1:4" ht="18.75" customHeight="1" x14ac:dyDescent="0.4">
      <c r="A163" s="11">
        <v>361</v>
      </c>
      <c r="B163" s="15" t="str">
        <f>VLOOKUP(A163,明細書!$D:$AA,4,0)</f>
        <v>ﾉﾎﾞﾉﾙﾃﾞｨｽｸﾌｧｰﾏ</v>
      </c>
      <c r="C163" s="15" t="str">
        <f>VLOOKUP(A163,明細書!$D:$AA,5,0)</f>
        <v>ﾚﾌｨｷｼｱ静注用1000</v>
      </c>
      <c r="D163" s="16" t="str">
        <f>IF(SUMIF(明細書!D:D,A163,明細書!T:T)=0,"辞退",IF(SUMIF(明細書!Z:Z,A163,明細書!Y:Y)&gt;0,"無効",SUMIF(明細書!D:D,A163,明細書!T:T)))</f>
        <v>辞退</v>
      </c>
    </row>
    <row r="164" spans="1:4" ht="18.75" customHeight="1" x14ac:dyDescent="0.4">
      <c r="A164" s="11">
        <v>362</v>
      </c>
      <c r="B164" s="15" t="str">
        <f>VLOOKUP(A164,明細書!$D:$AA,4,0)</f>
        <v>ﾉﾎﾞﾉﾙﾃﾞｨｽｸﾌｧｰﾏ</v>
      </c>
      <c r="C164" s="15" t="str">
        <f>VLOOKUP(A164,明細書!$D:$AA,5,0)</f>
        <v>ﾚﾌｨｷｼｱ静注用2000</v>
      </c>
      <c r="D164" s="16" t="str">
        <f>IF(SUMIF(明細書!D:D,A164,明細書!T:T)=0,"辞退",IF(SUMIF(明細書!Z:Z,A164,明細書!Y:Y)&gt;0,"無効",SUMIF(明細書!D:D,A164,明細書!T:T)))</f>
        <v>辞退</v>
      </c>
    </row>
    <row r="165" spans="1:4" ht="18.75" customHeight="1" x14ac:dyDescent="0.4">
      <c r="A165" s="11">
        <v>363</v>
      </c>
      <c r="B165" s="15" t="str">
        <f>VLOOKUP(A165,明細書!$D:$AA,4,0)</f>
        <v>ﾉﾎﾞﾉﾙﾃﾞｨｽｸﾌｧｰﾏ</v>
      </c>
      <c r="C165" s="15" t="str">
        <f>VLOOKUP(A165,明細書!$D:$AA,5,0)</f>
        <v>ﾌｨｱｽﾌﾟ注ﾍﾟﾝﾌｨﾙ</v>
      </c>
      <c r="D165" s="16" t="str">
        <f>IF(SUMIF(明細書!D:D,A165,明細書!T:T)=0,"辞退",IF(SUMIF(明細書!Z:Z,A165,明細書!Y:Y)&gt;0,"無効",SUMIF(明細書!D:D,A165,明細書!T:T)))</f>
        <v>辞退</v>
      </c>
    </row>
    <row r="166" spans="1:4" ht="18.75" customHeight="1" x14ac:dyDescent="0.4">
      <c r="A166" s="11">
        <v>364</v>
      </c>
      <c r="B166" s="15" t="str">
        <f>VLOOKUP(A166,明細書!$D:$AA,4,0)</f>
        <v>ﾉﾎﾞﾉﾙﾃﾞｨｽｸﾌｧｰﾏ</v>
      </c>
      <c r="C166" s="15" t="str">
        <f>VLOOKUP(A166,明細書!$D:$AA,5,0)</f>
        <v>ｸﾞﾙｶｺﾞﾝGﾉﾎﾞ注射用1mg</v>
      </c>
      <c r="D166" s="16" t="str">
        <f>IF(SUMIF(明細書!D:D,A166,明細書!T:T)=0,"辞退",IF(SUMIF(明細書!Z:Z,A166,明細書!Y:Y)&gt;0,"無効",SUMIF(明細書!D:D,A166,明細書!T:T)))</f>
        <v>辞退</v>
      </c>
    </row>
    <row r="167" spans="1:4" ht="18.75" customHeight="1" x14ac:dyDescent="0.4">
      <c r="A167" s="11">
        <v>365</v>
      </c>
      <c r="B167" s="15" t="str">
        <f>VLOOKUP(A167,明細書!$D:$AA,4,0)</f>
        <v>ﾊﾞｲｴﾙ薬品</v>
      </c>
      <c r="C167" s="15" t="str">
        <f>VLOOKUP(A167,明細書!$D:$AA,5,0)</f>
        <v>ｼﾌﾟﾛｷｻﾝ錠100mg</v>
      </c>
      <c r="D167" s="16" t="str">
        <f>IF(SUMIF(明細書!D:D,A167,明細書!T:T)=0,"辞退",IF(SUMIF(明細書!Z:Z,A167,明細書!Y:Y)&gt;0,"無効",SUMIF(明細書!D:D,A167,明細書!T:T)))</f>
        <v>辞退</v>
      </c>
    </row>
    <row r="168" spans="1:4" ht="18.75" customHeight="1" x14ac:dyDescent="0.4">
      <c r="A168" s="11">
        <v>366</v>
      </c>
      <c r="B168" s="15" t="str">
        <f>VLOOKUP(A168,明細書!$D:$AA,4,0)</f>
        <v>ﾊﾞｲｴﾙ薬品</v>
      </c>
      <c r="C168" s="15" t="str">
        <f>VLOOKUP(A168,明細書!$D:$AA,5,0)</f>
        <v>ﾊﾞｲｱｽﾋﾟﾘﾝ錠100mg</v>
      </c>
      <c r="D168" s="16" t="str">
        <f>IF(SUMIF(明細書!D:D,A168,明細書!T:T)=0,"辞退",IF(SUMIF(明細書!Z:Z,A168,明細書!Y:Y)&gt;0,"無効",SUMIF(明細書!D:D,A168,明細書!T:T)))</f>
        <v>辞退</v>
      </c>
    </row>
    <row r="169" spans="1:4" ht="18.75" customHeight="1" x14ac:dyDescent="0.4">
      <c r="A169" s="11">
        <v>367</v>
      </c>
      <c r="B169" s="15" t="str">
        <f>VLOOKUP(A169,明細書!$D:$AA,4,0)</f>
        <v>ﾊﾞｲｴﾙ薬品</v>
      </c>
      <c r="C169" s="15" t="str">
        <f>VLOOKUP(A169,明細書!$D:$AA,5,0)</f>
        <v>ｳﾛｸﾞﾗﾌｲﾝ注60%</v>
      </c>
      <c r="D169" s="16" t="str">
        <f>IF(SUMIF(明細書!D:D,A169,明細書!T:T)=0,"辞退",IF(SUMIF(明細書!Z:Z,A169,明細書!Y:Y)&gt;0,"無効",SUMIF(明細書!D:D,A169,明細書!T:T)))</f>
        <v>辞退</v>
      </c>
    </row>
    <row r="170" spans="1:4" ht="18.75" customHeight="1" x14ac:dyDescent="0.4">
      <c r="A170" s="11">
        <v>368</v>
      </c>
      <c r="B170" s="15" t="str">
        <f>VLOOKUP(A170,明細書!$D:$AA,4,0)</f>
        <v>ﾊﾞｲｴﾙ薬品</v>
      </c>
      <c r="C170" s="15" t="str">
        <f>VLOOKUP(A170,明細書!$D:$AA,5,0)</f>
        <v>ｶﾞｽﾄﾛｸﾞﾗﾌｲﾝ経口･注腸用</v>
      </c>
      <c r="D170" s="16" t="str">
        <f>IF(SUMIF(明細書!D:D,A170,明細書!T:T)=0,"辞退",IF(SUMIF(明細書!Z:Z,A170,明細書!Y:Y)&gt;0,"無効",SUMIF(明細書!D:D,A170,明細書!T:T)))</f>
        <v>辞退</v>
      </c>
    </row>
    <row r="171" spans="1:4" ht="18.75" customHeight="1" x14ac:dyDescent="0.4">
      <c r="A171" s="11">
        <v>369</v>
      </c>
      <c r="B171" s="15" t="str">
        <f>VLOOKUP(A171,明細書!$D:$AA,4,0)</f>
        <v>ﾊﾞｲｴﾙ薬品</v>
      </c>
      <c r="C171" s="15" t="str">
        <f>VLOOKUP(A171,明細書!$D:$AA,5,0)</f>
        <v>ﾋﾞﾙﾄﾘｼﾄﾞ錠600mg</v>
      </c>
      <c r="D171" s="16" t="str">
        <f>IF(SUMIF(明細書!D:D,A171,明細書!T:T)=0,"辞退",IF(SUMIF(明細書!Z:Z,A171,明細書!Y:Y)&gt;0,"無効",SUMIF(明細書!D:D,A171,明細書!T:T)))</f>
        <v>辞退</v>
      </c>
    </row>
    <row r="172" spans="1:4" ht="18.75" customHeight="1" x14ac:dyDescent="0.4">
      <c r="A172" s="11">
        <v>370</v>
      </c>
      <c r="B172" s="15" t="str">
        <f>VLOOKUP(A172,明細書!$D:$AA,4,0)</f>
        <v>ﾌｧｲｻﾞｰ</v>
      </c>
      <c r="C172" s="15" t="str">
        <f>VLOOKUP(A172,明細書!$D:$AA,5,0)</f>
        <v>ﾕﾅｼﾝ錠375mg</v>
      </c>
      <c r="D172" s="16" t="str">
        <f>IF(SUMIF(明細書!D:D,A172,明細書!T:T)=0,"辞退",IF(SUMIF(明細書!Z:Z,A172,明細書!Y:Y)&gt;0,"無効",SUMIF(明細書!D:D,A172,明細書!T:T)))</f>
        <v>辞退</v>
      </c>
    </row>
    <row r="173" spans="1:4" ht="18.75" customHeight="1" x14ac:dyDescent="0.4">
      <c r="A173" s="11">
        <v>371</v>
      </c>
      <c r="B173" s="15" t="str">
        <f>VLOOKUP(A173,明細書!$D:$AA,4,0)</f>
        <v>ﾌｧｲｻﾞｰ</v>
      </c>
      <c r="C173" s="15" t="str">
        <f>VLOOKUP(A173,明細書!$D:$AA,5,0)</f>
        <v>ﾌﾟﾛﾍﾞﾗ錠2.5mg</v>
      </c>
      <c r="D173" s="16" t="str">
        <f>IF(SUMIF(明細書!D:D,A173,明細書!T:T)=0,"辞退",IF(SUMIF(明細書!Z:Z,A173,明細書!Y:Y)&gt;0,"無効",SUMIF(明細書!D:D,A173,明細書!T:T)))</f>
        <v>辞退</v>
      </c>
    </row>
    <row r="174" spans="1:4" ht="18.75" customHeight="1" x14ac:dyDescent="0.4">
      <c r="A174" s="11">
        <v>372</v>
      </c>
      <c r="B174" s="15" t="str">
        <f>VLOOKUP(A174,明細書!$D:$AA,4,0)</f>
        <v>ﾌｧｲｻﾞｰ</v>
      </c>
      <c r="C174" s="15" t="str">
        <f>VLOOKUP(A174,明細書!$D:$AA,5,0)</f>
        <v>ｿﾙﾀﾞｸﾄﾝ静注用100mg</v>
      </c>
      <c r="D174" s="16" t="str">
        <f>IF(SUMIF(明細書!D:D,A174,明細書!T:T)=0,"辞退",IF(SUMIF(明細書!Z:Z,A174,明細書!Y:Y)&gt;0,"無効",SUMIF(明細書!D:D,A174,明細書!T:T)))</f>
        <v>辞退</v>
      </c>
    </row>
    <row r="175" spans="1:4" ht="18.75" customHeight="1" x14ac:dyDescent="0.4">
      <c r="A175" s="11">
        <v>373</v>
      </c>
      <c r="B175" s="15" t="str">
        <f>VLOOKUP(A175,明細書!$D:$AA,4,0)</f>
        <v>ﾌｧｲｻﾞｰ</v>
      </c>
      <c r="C175" s="15" t="str">
        <f>VLOOKUP(A175,明細書!$D:$AA,5,0)</f>
        <v>ｿﾙﾀﾞｸﾄﾝ静注用200mg</v>
      </c>
      <c r="D175" s="16" t="str">
        <f>IF(SUMIF(明細書!D:D,A175,明細書!T:T)=0,"辞退",IF(SUMIF(明細書!Z:Z,A175,明細書!Y:Y)&gt;0,"無効",SUMIF(明細書!D:D,A175,明細書!T:T)))</f>
        <v>辞退</v>
      </c>
    </row>
    <row r="176" spans="1:4" ht="18.75" customHeight="1" x14ac:dyDescent="0.4">
      <c r="A176" s="11">
        <v>374</v>
      </c>
      <c r="B176" s="15" t="str">
        <f>VLOOKUP(A176,明細書!$D:$AA,4,0)</f>
        <v>ﾌｧｲｻﾞｰ</v>
      </c>
      <c r="C176" s="15" t="str">
        <f>VLOOKUP(A176,明細書!$D:$AA,5,0)</f>
        <v>眼科用ｾﾞﾙﾌｨﾙﾑ</v>
      </c>
      <c r="D176" s="16" t="str">
        <f>IF(SUMIF(明細書!D:D,A176,明細書!T:T)=0,"辞退",IF(SUMIF(明細書!Z:Z,A176,明細書!Y:Y)&gt;0,"無効",SUMIF(明細書!D:D,A176,明細書!T:T)))</f>
        <v>辞退</v>
      </c>
    </row>
    <row r="177" spans="1:4" ht="18.75" customHeight="1" x14ac:dyDescent="0.4">
      <c r="A177" s="11">
        <v>375</v>
      </c>
      <c r="B177" s="15" t="str">
        <f>VLOOKUP(A177,明細書!$D:$AA,4,0)</f>
        <v>ﾌｧｲｻﾞｰ</v>
      </c>
      <c r="C177" s="15" t="str">
        <f>VLOOKUP(A177,明細書!$D:$AA,5,0)</f>
        <v>ﾈｵﾒﾄﾞﾛｰﾙEE軟膏</v>
      </c>
      <c r="D177" s="16" t="str">
        <f>IF(SUMIF(明細書!D:D,A177,明細書!T:T)=0,"辞退",IF(SUMIF(明細書!Z:Z,A177,明細書!Y:Y)&gt;0,"無効",SUMIF(明細書!D:D,A177,明細書!T:T)))</f>
        <v>辞退</v>
      </c>
    </row>
    <row r="178" spans="1:4" ht="18.75" customHeight="1" x14ac:dyDescent="0.4">
      <c r="A178" s="11">
        <v>376</v>
      </c>
      <c r="B178" s="15" t="str">
        <f>VLOOKUP(A178,明細書!$D:$AA,4,0)</f>
        <v>ﾌﾞﾘｽﾄﾙ･ﾏｲﾔｰｽﾞｽｸｲﾌﾞ</v>
      </c>
      <c r="C178" s="15" t="str">
        <f>VLOOKUP(A178,明細書!$D:$AA,5,0)</f>
        <v>ｹﾅｺﾙﾄ-A皮内用関節腔内用水懸注50mg/5mL</v>
      </c>
      <c r="D178" s="16" t="str">
        <f>IF(SUMIF(明細書!D:D,A178,明細書!T:T)=0,"辞退",IF(SUMIF(明細書!Z:Z,A178,明細書!Y:Y)&gt;0,"無効",SUMIF(明細書!D:D,A178,明細書!T:T)))</f>
        <v>辞退</v>
      </c>
    </row>
    <row r="179" spans="1:4" ht="18.75" customHeight="1" x14ac:dyDescent="0.4">
      <c r="A179" s="11">
        <v>377</v>
      </c>
      <c r="B179" s="15" t="str">
        <f>VLOOKUP(A179,明細書!$D:$AA,4,0)</f>
        <v>ﾌﾞﾘｽﾄﾙ･ﾏｲﾔｰｽﾞｽｸｲﾌﾞ</v>
      </c>
      <c r="C179" s="15" t="str">
        <f>VLOOKUP(A179,明細書!$D:$AA,5,0)</f>
        <v>ｹﾅｺﾙﾄ-A筋注用関節腔内用水懸注40mg/1mL</v>
      </c>
      <c r="D179" s="16" t="str">
        <f>IF(SUMIF(明細書!D:D,A179,明細書!T:T)=0,"辞退",IF(SUMIF(明細書!Z:Z,A179,明細書!Y:Y)&gt;0,"無効",SUMIF(明細書!D:D,A179,明細書!T:T)))</f>
        <v>辞退</v>
      </c>
    </row>
    <row r="180" spans="1:4" ht="18.75" customHeight="1" x14ac:dyDescent="0.4">
      <c r="A180" s="11">
        <v>378</v>
      </c>
      <c r="B180" s="15" t="str">
        <f>VLOOKUP(A180,明細書!$D:$AA,4,0)</f>
        <v>ﾔｸﾙﾄ本社</v>
      </c>
      <c r="C180" s="15" t="str">
        <f>VLOOKUP(A180,明細書!$D:$AA,5,0)</f>
        <v>ｵﾍﾟﾌﾟﾘﾑ</v>
      </c>
      <c r="D180" s="16" t="str">
        <f>IF(SUMIF(明細書!D:D,A180,明細書!T:T)=0,"辞退",IF(SUMIF(明細書!Z:Z,A180,明細書!Y:Y)&gt;0,"無効",SUMIF(明細書!D:D,A180,明細書!T:T)))</f>
        <v>辞退</v>
      </c>
    </row>
    <row r="181" spans="1:4" ht="18.75" customHeight="1" x14ac:dyDescent="0.4">
      <c r="A181" s="11">
        <v>379</v>
      </c>
      <c r="B181" s="15" t="str">
        <f>VLOOKUP(A181,明細書!$D:$AA,4,0)</f>
        <v>ﾔﾝｾﾝﾌｧｰﾏ</v>
      </c>
      <c r="C181" s="15" t="str">
        <f>VLOOKUP(A181,明細書!$D:$AA,5,0)</f>
        <v>ｾﾞﾌﾟﾘｵﾝ水懸筋注25mgｼﾘﾝｼﾞ</v>
      </c>
      <c r="D181" s="16" t="str">
        <f>IF(SUMIF(明細書!D:D,A181,明細書!T:T)=0,"辞退",IF(SUMIF(明細書!Z:Z,A181,明細書!Y:Y)&gt;0,"無効",SUMIF(明細書!D:D,A181,明細書!T:T)))</f>
        <v>辞退</v>
      </c>
    </row>
    <row r="182" spans="1:4" ht="18.75" customHeight="1" x14ac:dyDescent="0.4">
      <c r="A182" s="11">
        <v>380</v>
      </c>
      <c r="B182" s="15" t="str">
        <f>VLOOKUP(A182,明細書!$D:$AA,4,0)</f>
        <v>ﾔﾝｾﾝﾌｧｰﾏ</v>
      </c>
      <c r="C182" s="15" t="str">
        <f>VLOOKUP(A182,明細書!$D:$AA,5,0)</f>
        <v>ｾﾞﾌﾟﾘｵﾝ水懸筋注50mgｼﾘﾝｼﾞ</v>
      </c>
      <c r="D182" s="16" t="str">
        <f>IF(SUMIF(明細書!D:D,A182,明細書!T:T)=0,"辞退",IF(SUMIF(明細書!Z:Z,A182,明細書!Y:Y)&gt;0,"無効",SUMIF(明細書!D:D,A182,明細書!T:T)))</f>
        <v>辞退</v>
      </c>
    </row>
    <row r="183" spans="1:4" ht="18.75" customHeight="1" x14ac:dyDescent="0.4">
      <c r="A183" s="11">
        <v>381</v>
      </c>
      <c r="B183" s="15" t="str">
        <f>VLOOKUP(A183,明細書!$D:$AA,4,0)</f>
        <v>ﾔﾝｾﾝﾌｧｰﾏ</v>
      </c>
      <c r="C183" s="15" t="str">
        <f>VLOOKUP(A183,明細書!$D:$AA,5,0)</f>
        <v>ｾﾞﾌﾟﾘｵﾝ水懸筋注75mgｼﾘﾝｼﾞ</v>
      </c>
      <c r="D183" s="16" t="str">
        <f>IF(SUMIF(明細書!D:D,A183,明細書!T:T)=0,"辞退",IF(SUMIF(明細書!Z:Z,A183,明細書!Y:Y)&gt;0,"無効",SUMIF(明細書!D:D,A183,明細書!T:T)))</f>
        <v>辞退</v>
      </c>
    </row>
    <row r="184" spans="1:4" ht="18.75" customHeight="1" x14ac:dyDescent="0.4">
      <c r="A184" s="11">
        <v>382</v>
      </c>
      <c r="B184" s="15" t="str">
        <f>VLOOKUP(A184,明細書!$D:$AA,4,0)</f>
        <v>ﾔﾝｾﾝﾌｧｰﾏ</v>
      </c>
      <c r="C184" s="15" t="str">
        <f>VLOOKUP(A184,明細書!$D:$AA,5,0)</f>
        <v>ｾﾞﾌﾟﾘｵﾝ水懸筋注100mgｼﾘﾝｼﾞ</v>
      </c>
      <c r="D184" s="16" t="str">
        <f>IF(SUMIF(明細書!D:D,A184,明細書!T:T)=0,"辞退",IF(SUMIF(明細書!Z:Z,A184,明細書!Y:Y)&gt;0,"無効",SUMIF(明細書!D:D,A184,明細書!T:T)))</f>
        <v>辞退</v>
      </c>
    </row>
    <row r="185" spans="1:4" ht="18.75" customHeight="1" x14ac:dyDescent="0.4">
      <c r="A185" s="11">
        <v>383</v>
      </c>
      <c r="B185" s="15" t="str">
        <f>VLOOKUP(A185,明細書!$D:$AA,4,0)</f>
        <v>ﾔﾝｾﾝﾌｧｰﾏ</v>
      </c>
      <c r="C185" s="15" t="str">
        <f>VLOOKUP(A185,明細書!$D:$AA,5,0)</f>
        <v>ｾﾞﾌﾟﾘｵﾝ水懸筋注150mgｼﾘﾝｼﾞ</v>
      </c>
      <c r="D185" s="16" t="str">
        <f>IF(SUMIF(明細書!D:D,A185,明細書!T:T)=0,"辞退",IF(SUMIF(明細書!Z:Z,A185,明細書!Y:Y)&gt;0,"無効",SUMIF(明細書!D:D,A185,明細書!T:T)))</f>
        <v>辞退</v>
      </c>
    </row>
    <row r="186" spans="1:4" ht="18.75" customHeight="1" x14ac:dyDescent="0.4">
      <c r="A186" s="11">
        <v>384</v>
      </c>
      <c r="B186" s="15" t="str">
        <f>VLOOKUP(A186,明細書!$D:$AA,4,0)</f>
        <v>ﾔﾝｾﾝﾌｧｰﾏ</v>
      </c>
      <c r="C186" s="15" t="str">
        <f>VLOOKUP(A186,明細書!$D:$AA,5,0)</f>
        <v>ｺﾝｻｰﾀ錠36mg</v>
      </c>
      <c r="D186" s="16" t="str">
        <f>IF(SUMIF(明細書!D:D,A186,明細書!T:T)=0,"辞退",IF(SUMIF(明細書!Z:Z,A186,明細書!Y:Y)&gt;0,"無効",SUMIF(明細書!D:D,A186,明細書!T:T)))</f>
        <v>辞退</v>
      </c>
    </row>
    <row r="187" spans="1:4" ht="18.75" customHeight="1" x14ac:dyDescent="0.4">
      <c r="A187" s="11">
        <v>385</v>
      </c>
      <c r="B187" s="15" t="str">
        <f>VLOOKUP(A187,明細書!$D:$AA,4,0)</f>
        <v>ﾔﾝｾﾝﾌｧｰﾏ</v>
      </c>
      <c r="C187" s="15" t="str">
        <f>VLOOKUP(A187,明細書!$D:$AA,5,0)</f>
        <v>ゼプリオンTRI水懸筋注175mgシリンジ</v>
      </c>
      <c r="D187" s="16" t="str">
        <f>IF(SUMIF(明細書!D:D,A187,明細書!T:T)=0,"辞退",IF(SUMIF(明細書!Z:Z,A187,明細書!Y:Y)&gt;0,"無効",SUMIF(明細書!D:D,A187,明細書!T:T)))</f>
        <v>辞退</v>
      </c>
    </row>
    <row r="188" spans="1:4" ht="18.75" customHeight="1" x14ac:dyDescent="0.4">
      <c r="A188" s="11">
        <v>386</v>
      </c>
      <c r="B188" s="15" t="str">
        <f>VLOOKUP(A188,明細書!$D:$AA,4,0)</f>
        <v>ﾔﾝｾﾝﾌｧｰﾏ</v>
      </c>
      <c r="C188" s="15" t="str">
        <f>VLOOKUP(A188,明細書!$D:$AA,5,0)</f>
        <v>ゼプリオンTRI水懸筋注263mgシリンジ</v>
      </c>
      <c r="D188" s="16" t="str">
        <f>IF(SUMIF(明細書!D:D,A188,明細書!T:T)=0,"辞退",IF(SUMIF(明細書!Z:Z,A188,明細書!Y:Y)&gt;0,"無効",SUMIF(明細書!D:D,A188,明細書!T:T)))</f>
        <v>辞退</v>
      </c>
    </row>
    <row r="189" spans="1:4" ht="18.75" customHeight="1" x14ac:dyDescent="0.4">
      <c r="A189" s="11">
        <v>387</v>
      </c>
      <c r="B189" s="15" t="str">
        <f>VLOOKUP(A189,明細書!$D:$AA,4,0)</f>
        <v>ﾔﾝｾﾝﾌｧｰﾏ</v>
      </c>
      <c r="C189" s="15" t="str">
        <f>VLOOKUP(A189,明細書!$D:$AA,5,0)</f>
        <v>ゼプリオンTRI水懸筋注350mgシリンジ</v>
      </c>
      <c r="D189" s="16" t="str">
        <f>IF(SUMIF(明細書!D:D,A189,明細書!T:T)=0,"辞退",IF(SUMIF(明細書!Z:Z,A189,明細書!Y:Y)&gt;0,"無効",SUMIF(明細書!D:D,A189,明細書!T:T)))</f>
        <v>辞退</v>
      </c>
    </row>
    <row r="190" spans="1:4" ht="18.75" customHeight="1" x14ac:dyDescent="0.4">
      <c r="A190" s="11">
        <v>388</v>
      </c>
      <c r="B190" s="15" t="str">
        <f>VLOOKUP(A190,明細書!$D:$AA,4,0)</f>
        <v>ﾔﾝｾﾝﾌｧｰﾏ</v>
      </c>
      <c r="C190" s="15" t="str">
        <f>VLOOKUP(A190,明細書!$D:$AA,5,0)</f>
        <v>ゼプリオンTRI水懸筋注525mgシリンジ</v>
      </c>
      <c r="D190" s="16" t="str">
        <f>IF(SUMIF(明細書!D:D,A190,明細書!T:T)=0,"辞退",IF(SUMIF(明細書!Z:Z,A190,明細書!Y:Y)&gt;0,"無効",SUMIF(明細書!D:D,A190,明細書!T:T)))</f>
        <v>辞退</v>
      </c>
    </row>
    <row r="191" spans="1:4" ht="18.75" customHeight="1" x14ac:dyDescent="0.4">
      <c r="A191" s="11">
        <v>389</v>
      </c>
      <c r="B191" s="15" t="str">
        <f>VLOOKUP(A191,明細書!$D:$AA,4,0)</f>
        <v>ﾔﾝｾﾝﾌｧｰﾏ</v>
      </c>
      <c r="C191" s="15" t="str">
        <f>VLOOKUP(A191,明細書!$D:$AA,5,0)</f>
        <v>ｼﾞｽﾊﾞﾙｶﾌﾟｾﾙ40mg</v>
      </c>
      <c r="D191" s="16" t="str">
        <f>IF(SUMIF(明細書!D:D,A191,明細書!T:T)=0,"辞退",IF(SUMIF(明細書!Z:Z,A191,明細書!Y:Y)&gt;0,"無効",SUMIF(明細書!D:D,A191,明細書!T:T)))</f>
        <v>辞退</v>
      </c>
    </row>
    <row r="192" spans="1:4" ht="18.75" customHeight="1" x14ac:dyDescent="0.4">
      <c r="A192" s="11">
        <v>390</v>
      </c>
      <c r="B192" s="15" t="str">
        <f>VLOOKUP(A192,明細書!$D:$AA,4,0)</f>
        <v>ﾔﾝｾﾝﾌｧｰﾏ</v>
      </c>
      <c r="C192" s="15" t="str">
        <f>VLOOKUP(A192,明細書!$D:$AA,5,0)</f>
        <v>ｺﾝｻｰﾀ錠18mg</v>
      </c>
      <c r="D192" s="16" t="str">
        <f>IF(SUMIF(明細書!D:D,A192,明細書!T:T)=0,"辞退",IF(SUMIF(明細書!Z:Z,A192,明細書!Y:Y)&gt;0,"無効",SUMIF(明細書!D:D,A192,明細書!T:T)))</f>
        <v>辞退</v>
      </c>
    </row>
    <row r="193" spans="1:4" ht="18.75" customHeight="1" x14ac:dyDescent="0.4">
      <c r="A193" s="11">
        <v>391</v>
      </c>
      <c r="B193" s="15" t="str">
        <f>VLOOKUP(A193,明細書!$D:$AA,4,0)</f>
        <v>ﾔﾝｾﾝﾌｧｰﾏ</v>
      </c>
      <c r="C193" s="15" t="str">
        <f>VLOOKUP(A193,明細書!$D:$AA,5,0)</f>
        <v>ｺﾝｻｰﾀ錠27mg</v>
      </c>
      <c r="D193" s="16" t="str">
        <f>IF(SUMIF(明細書!D:D,A193,明細書!T:T)=0,"辞退",IF(SUMIF(明細書!Z:Z,A193,明細書!Y:Y)&gt;0,"無効",SUMIF(明細書!D:D,A193,明細書!T:T)))</f>
        <v>辞退</v>
      </c>
    </row>
    <row r="194" spans="1:4" ht="18.75" customHeight="1" x14ac:dyDescent="0.4">
      <c r="A194" s="11">
        <v>392</v>
      </c>
      <c r="B194" s="15" t="str">
        <f>VLOOKUP(A194,明細書!$D:$AA,4,0)</f>
        <v>ﾔﾝｾﾝﾌｧｰﾏ</v>
      </c>
      <c r="C194" s="15" t="str">
        <f>VLOOKUP(A194,明細書!$D:$AA,5,0)</f>
        <v>ﾘｽﾊﾟﾀﾞｰﾙ内用液1mg/mL</v>
      </c>
      <c r="D194" s="16" t="str">
        <f>IF(SUMIF(明細書!D:D,A194,明細書!T:T)=0,"辞退",IF(SUMIF(明細書!Z:Z,A194,明細書!Y:Y)&gt;0,"無効",SUMIF(明細書!D:D,A194,明細書!T:T)))</f>
        <v>辞退</v>
      </c>
    </row>
    <row r="195" spans="1:4" ht="18.75" customHeight="1" x14ac:dyDescent="0.4">
      <c r="A195" s="11">
        <v>393</v>
      </c>
      <c r="B195" s="15" t="str">
        <f>VLOOKUP(A195,明細書!$D:$AA,4,0)</f>
        <v>わかもと製薬</v>
      </c>
      <c r="C195" s="15" t="str">
        <f>VLOOKUP(A195,明細書!$D:$AA,5,0)</f>
        <v>ﾘﾉﾛｻｰﾙ注射液2mg(0.4%)</v>
      </c>
      <c r="D195" s="16" t="str">
        <f>IF(SUMIF(明細書!D:D,A195,明細書!T:T)=0,"辞退",IF(SUMIF(明細書!Z:Z,A195,明細書!Y:Y)&gt;0,"無効",SUMIF(明細書!D:D,A195,明細書!T:T)))</f>
        <v>辞退</v>
      </c>
    </row>
    <row r="196" spans="1:4" ht="18.75" customHeight="1" x14ac:dyDescent="0.4">
      <c r="A196" s="11">
        <v>394</v>
      </c>
      <c r="B196" s="15" t="str">
        <f>VLOOKUP(A196,明細書!$D:$AA,4,0)</f>
        <v>わかもと製薬</v>
      </c>
      <c r="C196" s="15" t="str">
        <f>VLOOKUP(A196,明細書!$D:$AA,5,0)</f>
        <v>ﾘﾉﾛｻｰﾙ注射液4mg(0.4%)</v>
      </c>
      <c r="D196" s="16" t="str">
        <f>IF(SUMIF(明細書!D:D,A196,明細書!T:T)=0,"辞退",IF(SUMIF(明細書!Z:Z,A196,明細書!Y:Y)&gt;0,"無効",SUMIF(明細書!D:D,A196,明細書!T:T)))</f>
        <v>辞退</v>
      </c>
    </row>
    <row r="197" spans="1:4" ht="18.75" customHeight="1" x14ac:dyDescent="0.4">
      <c r="A197" s="11">
        <v>395</v>
      </c>
      <c r="B197" s="15" t="str">
        <f>VLOOKUP(A197,明細書!$D:$AA,4,0)</f>
        <v>旭化成ﾌｧｰﾏ</v>
      </c>
      <c r="C197" s="15" t="str">
        <f>VLOOKUP(A197,明細書!$D:$AA,5,0)</f>
        <v>ﾌﾞﾚﾃﾞｨﾆﾝOD錠50</v>
      </c>
      <c r="D197" s="16" t="str">
        <f>IF(SUMIF(明細書!D:D,A197,明細書!T:T)=0,"辞退",IF(SUMIF(明細書!Z:Z,A197,明細書!Y:Y)&gt;0,"無効",SUMIF(明細書!D:D,A197,明細書!T:T)))</f>
        <v>辞退</v>
      </c>
    </row>
    <row r="198" spans="1:4" ht="18.75" customHeight="1" x14ac:dyDescent="0.4">
      <c r="A198" s="11">
        <v>396</v>
      </c>
      <c r="B198" s="15" t="str">
        <f>VLOOKUP(A198,明細書!$D:$AA,4,0)</f>
        <v>杏林製薬</v>
      </c>
      <c r="C198" s="15" t="str">
        <f>VLOOKUP(A198,明細書!$D:$AA,5,0)</f>
        <v>ﾍﾟﾝﾀｻ錠250mg</v>
      </c>
      <c r="D198" s="16" t="str">
        <f>IF(SUMIF(明細書!D:D,A198,明細書!T:T)=0,"辞退",IF(SUMIF(明細書!Z:Z,A198,明細書!Y:Y)&gt;0,"無効",SUMIF(明細書!D:D,A198,明細書!T:T)))</f>
        <v>辞退</v>
      </c>
    </row>
    <row r="199" spans="1:4" ht="18.75" customHeight="1" x14ac:dyDescent="0.4">
      <c r="A199" s="11">
        <v>397</v>
      </c>
      <c r="B199" s="15" t="str">
        <f>VLOOKUP(A199,明細書!$D:$AA,4,0)</f>
        <v>杏林製薬</v>
      </c>
      <c r="C199" s="15" t="str">
        <f>VLOOKUP(A199,明細書!$D:$AA,5,0)</f>
        <v>ﾍﾟﾝﾀｻ顆粒94%</v>
      </c>
      <c r="D199" s="16" t="str">
        <f>IF(SUMIF(明細書!D:D,A199,明細書!T:T)=0,"辞退",IF(SUMIF(明細書!Z:Z,A199,明細書!Y:Y)&gt;0,"無効",SUMIF(明細書!D:D,A199,明細書!T:T)))</f>
        <v>辞退</v>
      </c>
    </row>
    <row r="200" spans="1:4" ht="18.75" customHeight="1" x14ac:dyDescent="0.4">
      <c r="A200" s="11">
        <v>398</v>
      </c>
      <c r="B200" s="15" t="str">
        <f>VLOOKUP(A200,明細書!$D:$AA,4,0)</f>
        <v>杏林製薬</v>
      </c>
      <c r="C200" s="15" t="str">
        <f>VLOOKUP(A200,明細書!$D:$AA,5,0)</f>
        <v>ﾍﾟﾝﾀｻ顆粒94%</v>
      </c>
      <c r="D200" s="16" t="str">
        <f>IF(SUMIF(明細書!D:D,A200,明細書!T:T)=0,"辞退",IF(SUMIF(明細書!Z:Z,A200,明細書!Y:Y)&gt;0,"無効",SUMIF(明細書!D:D,A200,明細書!T:T)))</f>
        <v>辞退</v>
      </c>
    </row>
    <row r="201" spans="1:4" ht="18.75" customHeight="1" x14ac:dyDescent="0.4">
      <c r="A201" s="11">
        <v>399</v>
      </c>
      <c r="B201" s="15" t="str">
        <f>VLOOKUP(A201,明細書!$D:$AA,4,0)</f>
        <v>杏林製薬</v>
      </c>
      <c r="C201" s="15" t="str">
        <f>VLOOKUP(A201,明細書!$D:$AA,5,0)</f>
        <v>ﾘﾎﾞﾌﾗﾋﾞﾝ酪酸ｴｽﾃﾙ錠20mg｢杏林｣</v>
      </c>
      <c r="D201" s="16" t="str">
        <f>IF(SUMIF(明細書!D:D,A201,明細書!T:T)=0,"辞退",IF(SUMIF(明細書!Z:Z,A201,明細書!Y:Y)&gt;0,"無効",SUMIF(明細書!D:D,A201,明細書!T:T)))</f>
        <v>辞退</v>
      </c>
    </row>
    <row r="202" spans="1:4" ht="18.75" customHeight="1" x14ac:dyDescent="0.4">
      <c r="A202" s="11">
        <v>400</v>
      </c>
      <c r="B202" s="15" t="str">
        <f>VLOOKUP(A202,明細書!$D:$AA,4,0)</f>
        <v>塩野義製薬</v>
      </c>
      <c r="C202" s="15" t="str">
        <f>VLOOKUP(A202,明細書!$D:$AA,5,0)</f>
        <v>水溶性ﾌﾟﾚﾄﾞﾆﾝ10mg</v>
      </c>
      <c r="D202" s="16" t="str">
        <f>IF(SUMIF(明細書!D:D,A202,明細書!T:T)=0,"辞退",IF(SUMIF(明細書!Z:Z,A202,明細書!Y:Y)&gt;0,"無効",SUMIF(明細書!D:D,A202,明細書!T:T)))</f>
        <v>辞退</v>
      </c>
    </row>
    <row r="203" spans="1:4" ht="18.75" customHeight="1" x14ac:dyDescent="0.4">
      <c r="A203" s="11">
        <v>401</v>
      </c>
      <c r="B203" s="15" t="str">
        <f>VLOOKUP(A203,明細書!$D:$AA,4,0)</f>
        <v>塩野義製薬</v>
      </c>
      <c r="C203" s="15" t="str">
        <f>VLOOKUP(A203,明細書!$D:$AA,5,0)</f>
        <v>水溶性ﾌﾟﾚﾄﾞﾆﾝ10mg</v>
      </c>
      <c r="D203" s="16" t="str">
        <f>IF(SUMIF(明細書!D:D,A203,明細書!T:T)=0,"辞退",IF(SUMIF(明細書!Z:Z,A203,明細書!Y:Y)&gt;0,"無効",SUMIF(明細書!D:D,A203,明細書!T:T)))</f>
        <v>辞退</v>
      </c>
    </row>
    <row r="204" spans="1:4" ht="18.75" customHeight="1" x14ac:dyDescent="0.4">
      <c r="A204" s="11">
        <v>402</v>
      </c>
      <c r="B204" s="15" t="str">
        <f>VLOOKUP(A204,明細書!$D:$AA,4,0)</f>
        <v>塩野義製薬</v>
      </c>
      <c r="C204" s="15" t="str">
        <f>VLOOKUP(A204,明細書!$D:$AA,5,0)</f>
        <v>水溶性ﾌﾟﾚﾄﾞﾆﾝ20mg</v>
      </c>
      <c r="D204" s="16" t="str">
        <f>IF(SUMIF(明細書!D:D,A204,明細書!T:T)=0,"辞退",IF(SUMIF(明細書!Z:Z,A204,明細書!Y:Y)&gt;0,"無効",SUMIF(明細書!D:D,A204,明細書!T:T)))</f>
        <v>辞退</v>
      </c>
    </row>
    <row r="205" spans="1:4" ht="18.75" customHeight="1" x14ac:dyDescent="0.4">
      <c r="A205" s="11">
        <v>403</v>
      </c>
      <c r="B205" s="15" t="str">
        <f>VLOOKUP(A205,明細書!$D:$AA,4,0)</f>
        <v>塩野義製薬</v>
      </c>
      <c r="C205" s="15" t="str">
        <f>VLOOKUP(A205,明細書!$D:$AA,5,0)</f>
        <v>水溶性ﾌﾟﾚﾄﾞﾆﾝ20mg</v>
      </c>
      <c r="D205" s="16" t="str">
        <f>IF(SUMIF(明細書!D:D,A205,明細書!T:T)=0,"辞退",IF(SUMIF(明細書!Z:Z,A205,明細書!Y:Y)&gt;0,"無効",SUMIF(明細書!D:D,A205,明細書!T:T)))</f>
        <v>辞退</v>
      </c>
    </row>
    <row r="206" spans="1:4" ht="18.75" customHeight="1" x14ac:dyDescent="0.4">
      <c r="A206" s="11">
        <v>404</v>
      </c>
      <c r="B206" s="15" t="str">
        <f>VLOOKUP(A206,明細書!$D:$AA,4,0)</f>
        <v>塩野義製薬</v>
      </c>
      <c r="C206" s="15" t="str">
        <f>VLOOKUP(A206,明細書!$D:$AA,5,0)</f>
        <v>水溶性ﾌﾟﾚﾄﾞﾆﾝ50mg</v>
      </c>
      <c r="D206" s="16" t="str">
        <f>IF(SUMIF(明細書!D:D,A206,明細書!T:T)=0,"辞退",IF(SUMIF(明細書!Z:Z,A206,明細書!Y:Y)&gt;0,"無効",SUMIF(明細書!D:D,A206,明細書!T:T)))</f>
        <v>辞退</v>
      </c>
    </row>
    <row r="207" spans="1:4" ht="18.75" customHeight="1" x14ac:dyDescent="0.4">
      <c r="A207" s="11">
        <v>405</v>
      </c>
      <c r="B207" s="15" t="str">
        <f>VLOOKUP(A207,明細書!$D:$AA,4,0)</f>
        <v>塩野義製薬</v>
      </c>
      <c r="C207" s="15" t="str">
        <f>VLOOKUP(A207,明細書!$D:$AA,5,0)</f>
        <v>ﾒｼﾞｺﾝ錠15mg</v>
      </c>
      <c r="D207" s="16" t="str">
        <f>IF(SUMIF(明細書!D:D,A207,明細書!T:T)=0,"辞退",IF(SUMIF(明細書!Z:Z,A207,明細書!Y:Y)&gt;0,"無効",SUMIF(明細書!D:D,A207,明細書!T:T)))</f>
        <v>辞退</v>
      </c>
    </row>
    <row r="208" spans="1:4" ht="18.75" customHeight="1" x14ac:dyDescent="0.4">
      <c r="A208" s="11">
        <v>406</v>
      </c>
      <c r="B208" s="15" t="str">
        <f>VLOOKUP(A208,明細書!$D:$AA,4,0)</f>
        <v>塩野義製薬</v>
      </c>
      <c r="C208" s="15" t="str">
        <f>VLOOKUP(A208,明細書!$D:$AA,5,0)</f>
        <v>ﾘﾝﾃﾞﾛﾝ注2mg(0.4%)</v>
      </c>
      <c r="D208" s="16" t="str">
        <f>IF(SUMIF(明細書!D:D,A208,明細書!T:T)=0,"辞退",IF(SUMIF(明細書!Z:Z,A208,明細書!Y:Y)&gt;0,"無効",SUMIF(明細書!D:D,A208,明細書!T:T)))</f>
        <v>辞退</v>
      </c>
    </row>
    <row r="209" spans="1:4" ht="18.75" customHeight="1" x14ac:dyDescent="0.4">
      <c r="A209" s="11">
        <v>407</v>
      </c>
      <c r="B209" s="15" t="str">
        <f>VLOOKUP(A209,明細書!$D:$AA,4,0)</f>
        <v>塩野義製薬</v>
      </c>
      <c r="C209" s="15" t="str">
        <f>VLOOKUP(A209,明細書!$D:$AA,5,0)</f>
        <v>ﾘﾝﾃﾞﾛﾝ注4mg(0.4%)</v>
      </c>
      <c r="D209" s="16" t="str">
        <f>IF(SUMIF(明細書!D:D,A209,明細書!T:T)=0,"辞退",IF(SUMIF(明細書!Z:Z,A209,明細書!Y:Y)&gt;0,"無効",SUMIF(明細書!D:D,A209,明細書!T:T)))</f>
        <v>辞退</v>
      </c>
    </row>
    <row r="210" spans="1:4" ht="18.75" customHeight="1" x14ac:dyDescent="0.4">
      <c r="A210" s="11">
        <v>408</v>
      </c>
      <c r="B210" s="15" t="str">
        <f>VLOOKUP(A210,明細書!$D:$AA,4,0)</f>
        <v>塩野義製薬</v>
      </c>
      <c r="C210" s="15" t="str">
        <f>VLOOKUP(A210,明細書!$D:$AA,5,0)</f>
        <v>ﾘﾝﾃﾞﾛﾝ注100mg(2%)</v>
      </c>
      <c r="D210" s="16" t="str">
        <f>IF(SUMIF(明細書!D:D,A210,明細書!T:T)=0,"辞退",IF(SUMIF(明細書!Z:Z,A210,明細書!Y:Y)&gt;0,"無効",SUMIF(明細書!D:D,A210,明細書!T:T)))</f>
        <v>辞退</v>
      </c>
    </row>
    <row r="211" spans="1:4" ht="18.75" customHeight="1" x14ac:dyDescent="0.4">
      <c r="A211" s="11">
        <v>409</v>
      </c>
      <c r="B211" s="15" t="str">
        <f>VLOOKUP(A211,明細書!$D:$AA,4,0)</f>
        <v>塩野義製薬</v>
      </c>
      <c r="C211" s="15" t="str">
        <f>VLOOKUP(A211,明細書!$D:$AA,5,0)</f>
        <v>ﾘﾝﾃﾞﾛﾝ点眼･点耳･点鼻液0.1%</v>
      </c>
      <c r="D211" s="16" t="str">
        <f>IF(SUMIF(明細書!D:D,A211,明細書!T:T)=0,"辞退",IF(SUMIF(明細書!Z:Z,A211,明細書!Y:Y)&gt;0,"無効",SUMIF(明細書!D:D,A211,明細書!T:T)))</f>
        <v>辞退</v>
      </c>
    </row>
    <row r="212" spans="1:4" ht="18.75" customHeight="1" x14ac:dyDescent="0.4">
      <c r="A212" s="11">
        <v>410</v>
      </c>
      <c r="B212" s="15" t="str">
        <f>VLOOKUP(A212,明細書!$D:$AA,4,0)</f>
        <v>塩野義製薬</v>
      </c>
      <c r="C212" s="15" t="str">
        <f>VLOOKUP(A212,明細書!$D:$AA,5,0)</f>
        <v>ﾌｨﾆﾊﾞｯｸｽ点滴静注用0.5g</v>
      </c>
      <c r="D212" s="16" t="str">
        <f>IF(SUMIF(明細書!D:D,A212,明細書!T:T)=0,"辞退",IF(SUMIF(明細書!Z:Z,A212,明細書!Y:Y)&gt;0,"無効",SUMIF(明細書!D:D,A212,明細書!T:T)))</f>
        <v>辞退</v>
      </c>
    </row>
    <row r="213" spans="1:4" ht="18.75" customHeight="1" x14ac:dyDescent="0.4">
      <c r="A213" s="11">
        <v>411</v>
      </c>
      <c r="B213" s="15" t="str">
        <f>VLOOKUP(A213,明細書!$D:$AA,4,0)</f>
        <v>塩野義製薬</v>
      </c>
      <c r="C213" s="15" t="str">
        <f>VLOOKUP(A213,明細書!$D:$AA,5,0)</f>
        <v>ｲｿｼﾞﾝｼｭｶﾞｰﾊﾟｽﾀ軟膏100g</v>
      </c>
      <c r="D213" s="16" t="str">
        <f>IF(SUMIF(明細書!D:D,A213,明細書!T:T)=0,"辞退",IF(SUMIF(明細書!Z:Z,A213,明細書!Y:Y)&gt;0,"無効",SUMIF(明細書!D:D,A213,明細書!T:T)))</f>
        <v>辞退</v>
      </c>
    </row>
    <row r="214" spans="1:4" ht="18.75" customHeight="1" x14ac:dyDescent="0.4">
      <c r="A214" s="11">
        <v>412</v>
      </c>
      <c r="B214" s="15" t="str">
        <f>VLOOKUP(A214,明細書!$D:$AA,4,0)</f>
        <v>化研生薬</v>
      </c>
      <c r="C214" s="15" t="str">
        <f>VLOOKUP(A214,明細書!$D:$AA,5,0)</f>
        <v>ｾﾌｧﾗﾝﾁﾝ注10mg</v>
      </c>
      <c r="D214" s="16" t="str">
        <f>IF(SUMIF(明細書!D:D,A214,明細書!T:T)=0,"辞退",IF(SUMIF(明細書!Z:Z,A214,明細書!Y:Y)&gt;0,"無効",SUMIF(明細書!D:D,A214,明細書!T:T)))</f>
        <v>辞退</v>
      </c>
    </row>
    <row r="215" spans="1:4" ht="18.75" customHeight="1" x14ac:dyDescent="0.4">
      <c r="A215" s="11">
        <v>413</v>
      </c>
      <c r="B215" s="15" t="str">
        <f>VLOOKUP(A215,明細書!$D:$AA,4,0)</f>
        <v>丸石製薬</v>
      </c>
      <c r="C215" s="15" t="str">
        <f>VLOOKUP(A215,明細書!$D:$AA,5,0)</f>
        <v>亜鉛華ﾃﾞﾝﾌﾟﾝ｢ｺｻﾞｶｲ･M｣</v>
      </c>
      <c r="D215" s="16" t="str">
        <f>IF(SUMIF(明細書!D:D,A215,明細書!T:T)=0,"辞退",IF(SUMIF(明細書!Z:Z,A215,明細書!Y:Y)&gt;0,"無効",SUMIF(明細書!D:D,A215,明細書!T:T)))</f>
        <v>辞退</v>
      </c>
    </row>
    <row r="216" spans="1:4" ht="18.75" customHeight="1" x14ac:dyDescent="0.4">
      <c r="A216" s="11">
        <v>414</v>
      </c>
      <c r="B216" s="15" t="str">
        <f>VLOOKUP(A216,明細書!$D:$AA,4,0)</f>
        <v>丸石製薬</v>
      </c>
      <c r="C216" s="15" t="str">
        <f>VLOOKUP(A216,明細書!$D:$AA,5,0)</f>
        <v>亜鉛華軟膏「ニッコー」</v>
      </c>
      <c r="D216" s="16" t="str">
        <f>IF(SUMIF(明細書!D:D,A216,明細書!T:T)=0,"辞退",IF(SUMIF(明細書!Z:Z,A216,明細書!Y:Y)&gt;0,"無効",SUMIF(明細書!D:D,A216,明細書!T:T)))</f>
        <v>辞退</v>
      </c>
    </row>
    <row r="217" spans="1:4" ht="18.75" customHeight="1" x14ac:dyDescent="0.4">
      <c r="A217" s="11">
        <v>415</v>
      </c>
      <c r="B217" s="15" t="str">
        <f>VLOOKUP(A217,明細書!$D:$AA,4,0)</f>
        <v>丸石製薬</v>
      </c>
      <c r="C217" s="15" t="str">
        <f>VLOOKUP(A217,明細書!$D:$AA,5,0)</f>
        <v>ｿｾｺﾞﾝ注射液15mg/1mL</v>
      </c>
      <c r="D217" s="16" t="str">
        <f>IF(SUMIF(明細書!D:D,A217,明細書!T:T)=0,"辞退",IF(SUMIF(明細書!Z:Z,A217,明細書!Y:Y)&gt;0,"無効",SUMIF(明細書!D:D,A217,明細書!T:T)))</f>
        <v>辞退</v>
      </c>
    </row>
    <row r="218" spans="1:4" ht="18.75" customHeight="1" x14ac:dyDescent="0.4">
      <c r="A218" s="11">
        <v>416</v>
      </c>
      <c r="B218" s="15" t="str">
        <f>VLOOKUP(A218,明細書!$D:$AA,4,0)</f>
        <v>丸石製薬</v>
      </c>
      <c r="C218" s="15" t="str">
        <f>VLOOKUP(A218,明細書!$D:$AA,5,0)</f>
        <v>ｿｾｺﾞﾝ注射液15mg</v>
      </c>
      <c r="D218" s="16" t="str">
        <f>IF(SUMIF(明細書!D:D,A218,明細書!T:T)=0,"辞退",IF(SUMIF(明細書!Z:Z,A218,明細書!Y:Y)&gt;0,"無効",SUMIF(明細書!D:D,A218,明細書!T:T)))</f>
        <v>辞退</v>
      </c>
    </row>
    <row r="219" spans="1:4" ht="18.75" customHeight="1" x14ac:dyDescent="0.4">
      <c r="A219" s="11">
        <v>417</v>
      </c>
      <c r="B219" s="15" t="str">
        <f>VLOOKUP(A219,明細書!$D:$AA,4,0)</f>
        <v>岩城製薬</v>
      </c>
      <c r="C219" s="15" t="str">
        <f>VLOOKUP(A219,明細書!$D:$AA,5,0)</f>
        <v>ｹﾞﾝﾀﾏｲｼﾝ硫酸塩軟膏0.1%｢ｲﾜｷ｣</v>
      </c>
      <c r="D219" s="16" t="str">
        <f>IF(SUMIF(明細書!D:D,A219,明細書!T:T)=0,"辞退",IF(SUMIF(明細書!Z:Z,A219,明細書!Y:Y)&gt;0,"無効",SUMIF(明細書!D:D,A219,明細書!T:T)))</f>
        <v>辞退</v>
      </c>
    </row>
    <row r="220" spans="1:4" ht="18.75" customHeight="1" x14ac:dyDescent="0.4">
      <c r="A220" s="11">
        <v>418</v>
      </c>
      <c r="B220" s="15" t="str">
        <f>VLOOKUP(A220,明細書!$D:$AA,4,0)</f>
        <v>岩城製薬</v>
      </c>
      <c r="C220" s="15" t="str">
        <f>VLOOKUP(A220,明細書!$D:$AA,5,0)</f>
        <v>ﾙﾘｺﾅｿﾞｰﾙ軟膏1%｢ｲﾜｷ｣</v>
      </c>
      <c r="D220" s="16" t="str">
        <f>IF(SUMIF(明細書!D:D,A220,明細書!T:T)=0,"辞退",IF(SUMIF(明細書!Z:Z,A220,明細書!Y:Y)&gt;0,"無効",SUMIF(明細書!D:D,A220,明細書!T:T)))</f>
        <v>辞退</v>
      </c>
    </row>
    <row r="221" spans="1:4" ht="18.75" customHeight="1" x14ac:dyDescent="0.4">
      <c r="A221" s="11">
        <v>419</v>
      </c>
      <c r="B221" s="15" t="str">
        <f>VLOOKUP(A221,明細書!$D:$AA,4,0)</f>
        <v>岩城製薬</v>
      </c>
      <c r="C221" s="15" t="str">
        <f>VLOOKUP(A221,明細書!$D:$AA,5,0)</f>
        <v>ﾙﾘｺﾅｿﾞｰﾙｸﾘｰﾑ1%｢ｲﾜｷ｣</v>
      </c>
      <c r="D221" s="16" t="str">
        <f>IF(SUMIF(明細書!D:D,A221,明細書!T:T)=0,"辞退",IF(SUMIF(明細書!Z:Z,A221,明細書!Y:Y)&gt;0,"無効",SUMIF(明細書!D:D,A221,明細書!T:T)))</f>
        <v>辞退</v>
      </c>
    </row>
    <row r="222" spans="1:4" ht="18.75" customHeight="1" x14ac:dyDescent="0.4">
      <c r="A222" s="11">
        <v>420</v>
      </c>
      <c r="B222" s="15" t="str">
        <f>VLOOKUP(A222,明細書!$D:$AA,4,0)</f>
        <v>吉田製薬</v>
      </c>
      <c r="C222" s="15" t="str">
        <f>VLOOKUP(A222,明細書!$D:$AA,5,0)</f>
        <v>亜鉛華軟膏20％「ﾖｼﾀﾞ」</v>
      </c>
      <c r="D222" s="16" t="str">
        <f>IF(SUMIF(明細書!D:D,A222,明細書!T:T)=0,"辞退",IF(SUMIF(明細書!Z:Z,A222,明細書!Y:Y)&gt;0,"無効",SUMIF(明細書!D:D,A222,明細書!T:T)))</f>
        <v>辞退</v>
      </c>
    </row>
    <row r="223" spans="1:4" ht="18.75" customHeight="1" x14ac:dyDescent="0.4">
      <c r="A223" s="11">
        <v>421</v>
      </c>
      <c r="B223" s="15" t="str">
        <f>VLOOKUP(A223,明細書!$D:$AA,4,0)</f>
        <v>吉田製薬</v>
      </c>
      <c r="C223" s="15" t="str">
        <f>VLOOKUP(A223,明細書!$D:$AA,5,0)</f>
        <v>亜鉛華（１０％）単軟膏「ヨシダ」</v>
      </c>
      <c r="D223" s="16" t="str">
        <f>IF(SUMIF(明細書!D:D,A223,明細書!T:T)=0,"辞退",IF(SUMIF(明細書!Z:Z,A223,明細書!Y:Y)&gt;0,"無効",SUMIF(明細書!D:D,A223,明細書!T:T)))</f>
        <v>辞退</v>
      </c>
    </row>
    <row r="224" spans="1:4" ht="18.75" customHeight="1" x14ac:dyDescent="0.4">
      <c r="A224" s="11">
        <v>422</v>
      </c>
      <c r="B224" s="15" t="str">
        <f>VLOOKUP(A224,明細書!$D:$AA,4,0)</f>
        <v>吉田製薬</v>
      </c>
      <c r="C224" s="15" t="str">
        <f>VLOOKUP(A224,明細書!$D:$AA,5,0)</f>
        <v>亜鉛華（１０％）単軟膏「ヨシダ」</v>
      </c>
      <c r="D224" s="16" t="str">
        <f>IF(SUMIF(明細書!D:D,A224,明細書!T:T)=0,"辞退",IF(SUMIF(明細書!Z:Z,A224,明細書!Y:Y)&gt;0,"無効",SUMIF(明細書!D:D,A224,明細書!T:T)))</f>
        <v>辞退</v>
      </c>
    </row>
    <row r="225" spans="1:4" ht="18.75" customHeight="1" x14ac:dyDescent="0.4">
      <c r="A225" s="11">
        <v>423</v>
      </c>
      <c r="B225" s="15" t="str">
        <f>VLOOKUP(A225,明細書!$D:$AA,4,0)</f>
        <v>吉田製薬</v>
      </c>
      <c r="C225" s="15" t="str">
        <f>VLOOKUP(A225,明細書!$D:$AA,5,0)</f>
        <v>ｶﾁﾘ｢ﾖｼﾀﾞ｣</v>
      </c>
      <c r="D225" s="16" t="str">
        <f>IF(SUMIF(明細書!D:D,A225,明細書!T:T)=0,"辞退",IF(SUMIF(明細書!Z:Z,A225,明細書!Y:Y)&gt;0,"無効",SUMIF(明細書!D:D,A225,明細書!T:T)))</f>
        <v>辞退</v>
      </c>
    </row>
    <row r="226" spans="1:4" ht="18.75" customHeight="1" x14ac:dyDescent="0.4">
      <c r="A226" s="11">
        <v>424</v>
      </c>
      <c r="B226" s="15" t="str">
        <f>VLOOKUP(A226,明細書!$D:$AA,4,0)</f>
        <v>吉田製薬</v>
      </c>
      <c r="C226" s="15" t="str">
        <f>VLOOKUP(A226,明細書!$D:$AA,5,0)</f>
        <v>ｴｺ消ｴﾀ消毒液</v>
      </c>
      <c r="D226" s="16" t="str">
        <f>IF(SUMIF(明細書!D:D,A226,明細書!T:T)=0,"辞退",IF(SUMIF(明細書!Z:Z,A226,明細書!Y:Y)&gt;0,"無効",SUMIF(明細書!D:D,A226,明細書!T:T)))</f>
        <v>辞退</v>
      </c>
    </row>
    <row r="227" spans="1:4" ht="18.75" customHeight="1" x14ac:dyDescent="0.4">
      <c r="A227" s="11">
        <v>425</v>
      </c>
      <c r="B227" s="15" t="str">
        <f>VLOOKUP(A227,明細書!$D:$AA,4,0)</f>
        <v>久光製薬</v>
      </c>
      <c r="C227" s="15" t="str">
        <f>VLOOKUP(A227,明細書!$D:$AA,5,0)</f>
        <v>ｼﾞｸﾄﾙﾃｰﾌﾟ75mg</v>
      </c>
      <c r="D227" s="16" t="str">
        <f>IF(SUMIF(明細書!D:D,A227,明細書!T:T)=0,"辞退",IF(SUMIF(明細書!Z:Z,A227,明細書!Y:Y)&gt;0,"無効",SUMIF(明細書!D:D,A227,明細書!T:T)))</f>
        <v>辞退</v>
      </c>
    </row>
    <row r="228" spans="1:4" ht="18.75" customHeight="1" x14ac:dyDescent="0.4">
      <c r="A228" s="11">
        <v>426</v>
      </c>
      <c r="B228" s="15" t="str">
        <f>VLOOKUP(A228,明細書!$D:$AA,4,0)</f>
        <v>共和薬品工業</v>
      </c>
      <c r="C228" s="15" t="str">
        <f>VLOOKUP(A228,明細書!$D:$AA,5,0)</f>
        <v>ｹﾌﾚｯｸｽｶﾌﾟｾﾙ250mg</v>
      </c>
      <c r="D228" s="16" t="str">
        <f>IF(SUMIF(明細書!D:D,A228,明細書!T:T)=0,"辞退",IF(SUMIF(明細書!Z:Z,A228,明細書!Y:Y)&gt;0,"無効",SUMIF(明細書!D:D,A228,明細書!T:T)))</f>
        <v>辞退</v>
      </c>
    </row>
    <row r="229" spans="1:4" ht="18.75" customHeight="1" x14ac:dyDescent="0.4">
      <c r="A229" s="11">
        <v>427</v>
      </c>
      <c r="B229" s="15" t="str">
        <f>VLOOKUP(A229,明細書!$D:$AA,4,0)</f>
        <v>共和薬品工業</v>
      </c>
      <c r="C229" s="15" t="str">
        <f>VLOOKUP(A229,明細書!$D:$AA,5,0)</f>
        <v>ﾉﾊﾞﾐﾝ筋注5mg</v>
      </c>
      <c r="D229" s="16" t="str">
        <f>IF(SUMIF(明細書!D:D,A229,明細書!T:T)=0,"辞退",IF(SUMIF(明細書!Z:Z,A229,明細書!Y:Y)&gt;0,"無効",SUMIF(明細書!D:D,A229,明細書!T:T)))</f>
        <v>辞退</v>
      </c>
    </row>
    <row r="230" spans="1:4" ht="18.75" customHeight="1" x14ac:dyDescent="0.4">
      <c r="A230" s="11">
        <v>428</v>
      </c>
      <c r="B230" s="15" t="str">
        <f>VLOOKUP(A230,明細書!$D:$AA,4,0)</f>
        <v>共和薬品工業</v>
      </c>
      <c r="C230" s="15" t="str">
        <f>VLOOKUP(A230,明細書!$D:$AA,5,0)</f>
        <v>ﾜｺﾞｽﾁｸﾞﾐﾝ注0.5mg</v>
      </c>
      <c r="D230" s="16" t="str">
        <f>IF(SUMIF(明細書!D:D,A230,明細書!T:T)=0,"辞退",IF(SUMIF(明細書!Z:Z,A230,明細書!Y:Y)&gt;0,"無効",SUMIF(明細書!D:D,A230,明細書!T:T)))</f>
        <v>辞退</v>
      </c>
    </row>
    <row r="231" spans="1:4" ht="18.75" customHeight="1" x14ac:dyDescent="0.4">
      <c r="A231" s="11">
        <v>429</v>
      </c>
      <c r="B231" s="15" t="str">
        <f>VLOOKUP(A231,明細書!$D:$AA,4,0)</f>
        <v>共和薬品工業</v>
      </c>
      <c r="C231" s="15" t="str">
        <f>VLOOKUP(A231,明細書!$D:$AA,5,0)</f>
        <v>ﾍﾟﾛｽﾋﾟﾛﾝ塩酸塩錠4mg｢ｱﾒﾙ｣</v>
      </c>
      <c r="D231" s="16" t="str">
        <f>IF(SUMIF(明細書!D:D,A231,明細書!T:T)=0,"辞退",IF(SUMIF(明細書!Z:Z,A231,明細書!Y:Y)&gt;0,"無効",SUMIF(明細書!D:D,A231,明細書!T:T)))</f>
        <v>辞退</v>
      </c>
    </row>
    <row r="232" spans="1:4" ht="18.75" customHeight="1" x14ac:dyDescent="0.4">
      <c r="A232" s="11">
        <v>430</v>
      </c>
      <c r="B232" s="15" t="str">
        <f>VLOOKUP(A232,明細書!$D:$AA,4,0)</f>
        <v>共和薬品工業</v>
      </c>
      <c r="C232" s="15" t="str">
        <f>VLOOKUP(A232,明細書!$D:$AA,5,0)</f>
        <v>ﾍﾟﾛｽﾋﾟﾛﾝ塩酸塩錠8mg｢ｱﾒﾙ｣</v>
      </c>
      <c r="D232" s="16" t="str">
        <f>IF(SUMIF(明細書!D:D,A232,明細書!T:T)=0,"辞退",IF(SUMIF(明細書!Z:Z,A232,明細書!Y:Y)&gt;0,"無効",SUMIF(明細書!D:D,A232,明細書!T:T)))</f>
        <v>辞退</v>
      </c>
    </row>
    <row r="233" spans="1:4" ht="18.75" customHeight="1" x14ac:dyDescent="0.4">
      <c r="A233" s="11">
        <v>431</v>
      </c>
      <c r="B233" s="15" t="str">
        <f>VLOOKUP(A233,明細書!$D:$AA,4,0)</f>
        <v>共和薬品工業</v>
      </c>
      <c r="C233" s="15" t="str">
        <f>VLOOKUP(A233,明細書!$D:$AA,5,0)</f>
        <v>ｹﾌﾗｰﾙｶﾌﾟｾﾙ250mg</v>
      </c>
      <c r="D233" s="16" t="str">
        <f>IF(SUMIF(明細書!D:D,A233,明細書!T:T)=0,"辞退",IF(SUMIF(明細書!Z:Z,A233,明細書!Y:Y)&gt;0,"無効",SUMIF(明細書!D:D,A233,明細書!T:T)))</f>
        <v>辞退</v>
      </c>
    </row>
    <row r="234" spans="1:4" ht="18.75" customHeight="1" x14ac:dyDescent="0.4">
      <c r="A234" s="11">
        <v>432</v>
      </c>
      <c r="B234" s="15" t="str">
        <f>VLOOKUP(A234,明細書!$D:$AA,4,0)</f>
        <v>共和薬品工業</v>
      </c>
      <c r="C234" s="15" t="str">
        <f>VLOOKUP(A234,明細書!$D:$AA,5,0)</f>
        <v>ｹﾌﾗｰﾙ細粒小児用100mg</v>
      </c>
      <c r="D234" s="16" t="str">
        <f>IF(SUMIF(明細書!D:D,A234,明細書!T:T)=0,"辞退",IF(SUMIF(明細書!Z:Z,A234,明細書!Y:Y)&gt;0,"無効",SUMIF(明細書!D:D,A234,明細書!T:T)))</f>
        <v>辞退</v>
      </c>
    </row>
    <row r="235" spans="1:4" ht="18.75" customHeight="1" x14ac:dyDescent="0.4">
      <c r="A235" s="11">
        <v>433</v>
      </c>
      <c r="B235" s="15" t="str">
        <f>VLOOKUP(A235,明細書!$D:$AA,4,0)</f>
        <v>共和薬品工業</v>
      </c>
      <c r="C235" s="15" t="str">
        <f>VLOOKUP(A235,明細書!$D:$AA,5,0)</f>
        <v>ﾊﾞﾙﾈﾁｰﾙ錠50</v>
      </c>
      <c r="D235" s="16" t="str">
        <f>IF(SUMIF(明細書!D:D,A235,明細書!T:T)=0,"辞退",IF(SUMIF(明細書!Z:Z,A235,明細書!Y:Y)&gt;0,"無効",SUMIF(明細書!D:D,A235,明細書!T:T)))</f>
        <v>辞退</v>
      </c>
    </row>
    <row r="236" spans="1:4" ht="18.75" customHeight="1" x14ac:dyDescent="0.4">
      <c r="A236" s="11">
        <v>434</v>
      </c>
      <c r="B236" s="15" t="str">
        <f>VLOOKUP(A236,明細書!$D:$AA,4,0)</f>
        <v>協和ｷﾘﾝ</v>
      </c>
      <c r="C236" s="15" t="str">
        <f>VLOOKUP(A236,明細書!$D:$AA,5,0)</f>
        <v>ｴｽﾎﾟｰ注射液750</v>
      </c>
      <c r="D236" s="16" t="str">
        <f>IF(SUMIF(明細書!D:D,A236,明細書!T:T)=0,"辞退",IF(SUMIF(明細書!Z:Z,A236,明細書!Y:Y)&gt;0,"無効",SUMIF(明細書!D:D,A236,明細書!T:T)))</f>
        <v>辞退</v>
      </c>
    </row>
    <row r="237" spans="1:4" ht="18.75" customHeight="1" x14ac:dyDescent="0.4">
      <c r="A237" s="11">
        <v>435</v>
      </c>
      <c r="B237" s="15" t="str">
        <f>VLOOKUP(A237,明細書!$D:$AA,4,0)</f>
        <v>興和</v>
      </c>
      <c r="C237" s="15" t="str">
        <f>VLOOKUP(A237,明細書!$D:$AA,5,0)</f>
        <v>ｾﾚﾆｶR錠200mg</v>
      </c>
      <c r="D237" s="16" t="str">
        <f>IF(SUMIF(明細書!D:D,A237,明細書!T:T)=0,"辞退",IF(SUMIF(明細書!Z:Z,A237,明細書!Y:Y)&gt;0,"無効",SUMIF(明細書!D:D,A237,明細書!T:T)))</f>
        <v>辞退</v>
      </c>
    </row>
    <row r="238" spans="1:4" ht="18.75" customHeight="1" x14ac:dyDescent="0.4">
      <c r="A238" s="11">
        <v>436</v>
      </c>
      <c r="B238" s="15" t="str">
        <f>VLOOKUP(A238,明細書!$D:$AA,4,0)</f>
        <v>興和</v>
      </c>
      <c r="C238" s="15" t="str">
        <f>VLOOKUP(A238,明細書!$D:$AA,5,0)</f>
        <v>カリメートドライシロップ９２．５９％</v>
      </c>
      <c r="D238" s="16" t="str">
        <f>IF(SUMIF(明細書!D:D,A238,明細書!T:T)=0,"辞退",IF(SUMIF(明細書!Z:Z,A238,明細書!Y:Y)&gt;0,"無効",SUMIF(明細書!D:D,A238,明細書!T:T)))</f>
        <v>辞退</v>
      </c>
    </row>
    <row r="239" spans="1:4" ht="18.75" customHeight="1" x14ac:dyDescent="0.4">
      <c r="A239" s="11">
        <v>437</v>
      </c>
      <c r="B239" s="15" t="str">
        <f>VLOOKUP(A239,明細書!$D:$AA,4,0)</f>
        <v>興和</v>
      </c>
      <c r="C239" s="15" t="str">
        <f>VLOOKUP(A239,明細書!$D:$AA,5,0)</f>
        <v>ｲﾄﾞﾒｼﾝｺｰﾜｸﾘｰﾑ1%</v>
      </c>
      <c r="D239" s="16" t="str">
        <f>IF(SUMIF(明細書!D:D,A239,明細書!T:T)=0,"辞退",IF(SUMIF(明細書!Z:Z,A239,明細書!Y:Y)&gt;0,"無効",SUMIF(明細書!D:D,A239,明細書!T:T)))</f>
        <v>辞退</v>
      </c>
    </row>
    <row r="240" spans="1:4" ht="18.75" customHeight="1" x14ac:dyDescent="0.4">
      <c r="A240" s="11">
        <v>438</v>
      </c>
      <c r="B240" s="15" t="str">
        <f>VLOOKUP(A240,明細書!$D:$AA,4,0)</f>
        <v>健栄製薬</v>
      </c>
      <c r="C240" s="15" t="str">
        <f>VLOOKUP(A240,明細書!$D:$AA,5,0)</f>
        <v>ﾎﾟﾋﾞｼｭｶﾞｰﾊﾟｽﾀ軟膏</v>
      </c>
      <c r="D240" s="16" t="str">
        <f>IF(SUMIF(明細書!D:D,A240,明細書!T:T)=0,"辞退",IF(SUMIF(明細書!Z:Z,A240,明細書!Y:Y)&gt;0,"無効",SUMIF(明細書!D:D,A240,明細書!T:T)))</f>
        <v>辞退</v>
      </c>
    </row>
    <row r="241" spans="1:4" ht="18.75" customHeight="1" x14ac:dyDescent="0.4">
      <c r="A241" s="11">
        <v>439</v>
      </c>
      <c r="B241" s="15" t="str">
        <f>VLOOKUP(A241,明細書!$D:$AA,4,0)</f>
        <v>兼一薬品工業</v>
      </c>
      <c r="C241" s="15" t="str">
        <f>VLOOKUP(A241,明細書!$D:$AA,5,0)</f>
        <v>消毒用ｴﾀﾉｰﾙ(ｶﾈｲﾁ)</v>
      </c>
      <c r="D241" s="16" t="str">
        <f>IF(SUMIF(明細書!D:D,A241,明細書!T:T)=0,"辞退",IF(SUMIF(明細書!Z:Z,A241,明細書!Y:Y)&gt;0,"無効",SUMIF(明細書!D:D,A241,明細書!T:T)))</f>
        <v>辞退</v>
      </c>
    </row>
    <row r="242" spans="1:4" ht="18.75" customHeight="1" x14ac:dyDescent="0.4">
      <c r="A242" s="11">
        <v>440</v>
      </c>
      <c r="B242" s="15" t="str">
        <f>VLOOKUP(A242,明細書!$D:$AA,4,0)</f>
        <v>光製薬</v>
      </c>
      <c r="C242" s="15" t="str">
        <f>VLOOKUP(A242,明細書!$D:$AA,5,0)</f>
        <v>光糖液30%</v>
      </c>
      <c r="D242" s="16" t="str">
        <f>IF(SUMIF(明細書!D:D,A242,明細書!T:T)=0,"辞退",IF(SUMIF(明細書!Z:Z,A242,明細書!Y:Y)&gt;0,"無効",SUMIF(明細書!D:D,A242,明細書!T:T)))</f>
        <v>辞退</v>
      </c>
    </row>
    <row r="243" spans="1:4" ht="18.75" customHeight="1" x14ac:dyDescent="0.4">
      <c r="A243" s="11">
        <v>441</v>
      </c>
      <c r="B243" s="15" t="str">
        <f>VLOOKUP(A243,明細書!$D:$AA,4,0)</f>
        <v>高田製薬</v>
      </c>
      <c r="C243" s="15" t="str">
        <f>VLOOKUP(A243,明細書!$D:$AA,5,0)</f>
        <v>ﾚﾎﾞｾﾁﾘｼﾞﾝ塩酸塩DS0.5%｢ﾀｶﾀ｣</v>
      </c>
      <c r="D243" s="16" t="str">
        <f>IF(SUMIF(明細書!D:D,A243,明細書!T:T)=0,"辞退",IF(SUMIF(明細書!Z:Z,A243,明細書!Y:Y)&gt;0,"無効",SUMIF(明細書!D:D,A243,明細書!T:T)))</f>
        <v>辞退</v>
      </c>
    </row>
    <row r="244" spans="1:4" ht="18.75" customHeight="1" x14ac:dyDescent="0.4">
      <c r="A244" s="11">
        <v>442</v>
      </c>
      <c r="B244" s="15" t="str">
        <f>VLOOKUP(A244,明細書!$D:$AA,4,0)</f>
        <v>高田製薬</v>
      </c>
      <c r="C244" s="15" t="str">
        <f>VLOOKUP(A244,明細書!$D:$AA,5,0)</f>
        <v>ｱﾄﾓｷｾﾁﾝ錠5mg｢ﾀｶﾀ｣</v>
      </c>
      <c r="D244" s="16" t="str">
        <f>IF(SUMIF(明細書!D:D,A244,明細書!T:T)=0,"辞退",IF(SUMIF(明細書!Z:Z,A244,明細書!Y:Y)&gt;0,"無効",SUMIF(明細書!D:D,A244,明細書!T:T)))</f>
        <v>辞退</v>
      </c>
    </row>
    <row r="245" spans="1:4" ht="18.75" customHeight="1" x14ac:dyDescent="0.4">
      <c r="A245" s="11">
        <v>443</v>
      </c>
      <c r="B245" s="15" t="str">
        <f>VLOOKUP(A245,明細書!$D:$AA,4,0)</f>
        <v>高田製薬</v>
      </c>
      <c r="C245" s="15" t="str">
        <f>VLOOKUP(A245,明細書!$D:$AA,5,0)</f>
        <v>ｱﾄﾓｷｾﾁﾝ錠10mg｢ﾀｶﾀ｣</v>
      </c>
      <c r="D245" s="16" t="str">
        <f>IF(SUMIF(明細書!D:D,A245,明細書!T:T)=0,"辞退",IF(SUMIF(明細書!Z:Z,A245,明細書!Y:Y)&gt;0,"無効",SUMIF(明細書!D:D,A245,明細書!T:T)))</f>
        <v>辞退</v>
      </c>
    </row>
    <row r="246" spans="1:4" ht="18.75" customHeight="1" x14ac:dyDescent="0.4">
      <c r="A246" s="11">
        <v>444</v>
      </c>
      <c r="B246" s="15" t="str">
        <f>VLOOKUP(A246,明細書!$D:$AA,4,0)</f>
        <v>高田製薬</v>
      </c>
      <c r="C246" s="15" t="str">
        <f>VLOOKUP(A246,明細書!$D:$AA,5,0)</f>
        <v>ｱﾄﾓｷｾﾁﾝ錠25mg｢ﾀｶﾀ｣</v>
      </c>
      <c r="D246" s="16" t="str">
        <f>IF(SUMIF(明細書!D:D,A246,明細書!T:T)=0,"辞退",IF(SUMIF(明細書!Z:Z,A246,明細書!Y:Y)&gt;0,"無効",SUMIF(明細書!D:D,A246,明細書!T:T)))</f>
        <v>辞退</v>
      </c>
    </row>
    <row r="247" spans="1:4" ht="18.75" customHeight="1" x14ac:dyDescent="0.4">
      <c r="A247" s="11">
        <v>445</v>
      </c>
      <c r="B247" s="15" t="str">
        <f>VLOOKUP(A247,明細書!$D:$AA,4,0)</f>
        <v>高田製薬</v>
      </c>
      <c r="C247" s="15" t="str">
        <f>VLOOKUP(A247,明細書!$D:$AA,5,0)</f>
        <v>ｶﾍﾟｼﾀﾋﾞﾝ錠300mg｢ﾔｸﾙﾄ｣</v>
      </c>
      <c r="D247" s="16" t="str">
        <f>IF(SUMIF(明細書!D:D,A247,明細書!T:T)=0,"辞退",IF(SUMIF(明細書!Z:Z,A247,明細書!Y:Y)&gt;0,"無効",SUMIF(明細書!D:D,A247,明細書!T:T)))</f>
        <v>辞退</v>
      </c>
    </row>
    <row r="248" spans="1:4" ht="18.75" customHeight="1" x14ac:dyDescent="0.4">
      <c r="A248" s="11">
        <v>446</v>
      </c>
      <c r="B248" s="15" t="str">
        <f>VLOOKUP(A248,明細書!$D:$AA,4,0)</f>
        <v>高田製薬</v>
      </c>
      <c r="C248" s="15" t="str">
        <f>VLOOKUP(A248,明細書!$D:$AA,5,0)</f>
        <v>ｱﾙﾌﾟﾛｽﾀｼﾞﾙｱﾙﾌｧﾃﾞｸｽ注射用20μg｢ﾀｶﾀ｣</v>
      </c>
      <c r="D248" s="16" t="str">
        <f>IF(SUMIF(明細書!D:D,A248,明細書!T:T)=0,"辞退",IF(SUMIF(明細書!Z:Z,A248,明細書!Y:Y)&gt;0,"無効",SUMIF(明細書!D:D,A248,明細書!T:T)))</f>
        <v>辞退</v>
      </c>
    </row>
    <row r="249" spans="1:4" ht="18.75" customHeight="1" x14ac:dyDescent="0.4">
      <c r="A249" s="11">
        <v>447</v>
      </c>
      <c r="B249" s="15" t="str">
        <f>VLOOKUP(A249,明細書!$D:$AA,4,0)</f>
        <v>高田製薬</v>
      </c>
      <c r="C249" s="15" t="str">
        <f>VLOOKUP(A249,明細書!$D:$AA,5,0)</f>
        <v>ﾂﾛﾌﾞﾃﾛｰﾙ塩酸塩DS小児用0.1%｢ﾀｶﾀ｣</v>
      </c>
      <c r="D249" s="16" t="str">
        <f>IF(SUMIF(明細書!D:D,A249,明細書!T:T)=0,"辞退",IF(SUMIF(明細書!Z:Z,A249,明細書!Y:Y)&gt;0,"無効",SUMIF(明細書!D:D,A249,明細書!T:T)))</f>
        <v>辞退</v>
      </c>
    </row>
    <row r="250" spans="1:4" ht="18.75" customHeight="1" x14ac:dyDescent="0.4">
      <c r="A250" s="11">
        <v>448</v>
      </c>
      <c r="B250" s="15" t="str">
        <f>VLOOKUP(A250,明細書!$D:$AA,4,0)</f>
        <v>高田製薬</v>
      </c>
      <c r="C250" s="15" t="str">
        <f>VLOOKUP(A250,明細書!$D:$AA,5,0)</f>
        <v>ｵｻﾞｸﾞﾚﾙNa点滴静注40mg｢ﾀｶﾀ｣</v>
      </c>
      <c r="D250" s="16" t="str">
        <f>IF(SUMIF(明細書!D:D,A250,明細書!T:T)=0,"辞退",IF(SUMIF(明細書!Z:Z,A250,明細書!Y:Y)&gt;0,"無効",SUMIF(明細書!D:D,A250,明細書!T:T)))</f>
        <v>辞退</v>
      </c>
    </row>
    <row r="251" spans="1:4" ht="18.75" customHeight="1" x14ac:dyDescent="0.4">
      <c r="A251" s="11">
        <v>449</v>
      </c>
      <c r="B251" s="15" t="str">
        <f>VLOOKUP(A251,明細書!$D:$AA,4,0)</f>
        <v>高田製薬</v>
      </c>
      <c r="C251" s="15" t="str">
        <f>VLOOKUP(A251,明細書!$D:$AA,5,0)</f>
        <v>ﾓﾝﾃﾙｶｽﾄ錠10mg｢ﾀｶﾀ｣</v>
      </c>
      <c r="D251" s="16" t="str">
        <f>IF(SUMIF(明細書!D:D,A251,明細書!T:T)=0,"辞退",IF(SUMIF(明細書!Z:Z,A251,明細書!Y:Y)&gt;0,"無効",SUMIF(明細書!D:D,A251,明細書!T:T)))</f>
        <v>辞退</v>
      </c>
    </row>
    <row r="252" spans="1:4" ht="18.75" customHeight="1" x14ac:dyDescent="0.4">
      <c r="A252" s="11">
        <v>450</v>
      </c>
      <c r="B252" s="15" t="str">
        <f>VLOOKUP(A252,明細書!$D:$AA,4,0)</f>
        <v>高田製薬</v>
      </c>
      <c r="C252" s="15" t="str">
        <f>VLOOKUP(A252,明細書!$D:$AA,5,0)</f>
        <v>ﾓﾝﾃﾙｶｽﾄ細粒4mg｢ﾀｶﾀ｣</v>
      </c>
      <c r="D252" s="16" t="str">
        <f>IF(SUMIF(明細書!D:D,A252,明細書!T:T)=0,"辞退",IF(SUMIF(明細書!Z:Z,A252,明細書!Y:Y)&gt;0,"無効",SUMIF(明細書!D:D,A252,明細書!T:T)))</f>
        <v>辞退</v>
      </c>
    </row>
    <row r="253" spans="1:4" ht="18.75" customHeight="1" x14ac:dyDescent="0.4">
      <c r="A253" s="11">
        <v>451</v>
      </c>
      <c r="B253" s="15" t="str">
        <f>VLOOKUP(A253,明細書!$D:$AA,4,0)</f>
        <v>佐藤製薬</v>
      </c>
      <c r="C253" s="15" t="str">
        <f>VLOOKUP(A253,明細書!$D:$AA,5,0)</f>
        <v>ﾊﾟｽﾀﾛﾝｿﾌﾄ軟膏10%</v>
      </c>
      <c r="D253" s="16" t="str">
        <f>IF(SUMIF(明細書!D:D,A253,明細書!T:T)=0,"辞退",IF(SUMIF(明細書!Z:Z,A253,明細書!Y:Y)&gt;0,"無効",SUMIF(明細書!D:D,A253,明細書!T:T)))</f>
        <v>辞退</v>
      </c>
    </row>
    <row r="254" spans="1:4" ht="18.75" customHeight="1" x14ac:dyDescent="0.4">
      <c r="A254" s="11">
        <v>452</v>
      </c>
      <c r="B254" s="15" t="str">
        <f>VLOOKUP(A254,明細書!$D:$AA,4,0)</f>
        <v>三和化学研究所</v>
      </c>
      <c r="C254" s="15" t="str">
        <f>VLOOKUP(A254,明細書!$D:$AA,5,0)</f>
        <v>ﾗｸﾞﾉｽNF経口ｾﾞﾘｰ分包12g</v>
      </c>
      <c r="D254" s="16" t="str">
        <f>IF(SUMIF(明細書!D:D,A254,明細書!T:T)=0,"辞退",IF(SUMIF(明細書!Z:Z,A254,明細書!Y:Y)&gt;0,"無効",SUMIF(明細書!D:D,A254,明細書!T:T)))</f>
        <v>辞退</v>
      </c>
    </row>
    <row r="255" spans="1:4" ht="18.75" customHeight="1" x14ac:dyDescent="0.4">
      <c r="A255" s="11">
        <v>453</v>
      </c>
      <c r="B255" s="15" t="str">
        <f>VLOOKUP(A255,明細書!$D:$AA,4,0)</f>
        <v>三和化学研究所</v>
      </c>
      <c r="C255" s="15" t="str">
        <f>VLOOKUP(A255,明細書!$D:$AA,5,0)</f>
        <v>ﾗﾀﾉﾌﾟﾛｽﾄ点眼液0.005%｢三和｣</v>
      </c>
      <c r="D255" s="16" t="str">
        <f>IF(SUMIF(明細書!D:D,A255,明細書!T:T)=0,"辞退",IF(SUMIF(明細書!Z:Z,A255,明細書!Y:Y)&gt;0,"無効",SUMIF(明細書!D:D,A255,明細書!T:T)))</f>
        <v>辞退</v>
      </c>
    </row>
    <row r="256" spans="1:4" ht="18.75" customHeight="1" x14ac:dyDescent="0.4">
      <c r="A256" s="11">
        <v>454</v>
      </c>
      <c r="B256" s="15" t="str">
        <f>VLOOKUP(A256,明細書!$D:$AA,4,0)</f>
        <v>三和化学研究所</v>
      </c>
      <c r="C256" s="15" t="str">
        <f>VLOOKUP(A256,明細書!$D:$AA,5,0)</f>
        <v>ﾗﾝｿﾌﾟﾗｿﾞｰﾙOD錠15mg｢ﾄｰﾜ｣</v>
      </c>
      <c r="D256" s="16" t="str">
        <f>IF(SUMIF(明細書!D:D,A256,明細書!T:T)=0,"辞退",IF(SUMIF(明細書!Z:Z,A256,明細書!Y:Y)&gt;0,"無効",SUMIF(明細書!D:D,A256,明細書!T:T)))</f>
        <v>辞退</v>
      </c>
    </row>
    <row r="257" spans="1:4" ht="18.75" customHeight="1" x14ac:dyDescent="0.4">
      <c r="A257" s="11">
        <v>455</v>
      </c>
      <c r="B257" s="15" t="str">
        <f>VLOOKUP(A257,明細書!$D:$AA,4,0)</f>
        <v>三和化学研究所</v>
      </c>
      <c r="C257" s="15" t="str">
        <f>VLOOKUP(A257,明細書!$D:$AA,5,0)</f>
        <v>ﾗﾝｿﾌﾟﾗｿﾞｰﾙOD錠15mg｢ﾄｰﾜ｣</v>
      </c>
      <c r="D257" s="16" t="str">
        <f>IF(SUMIF(明細書!D:D,A257,明細書!T:T)=0,"辞退",IF(SUMIF(明細書!Z:Z,A257,明細書!Y:Y)&gt;0,"無効",SUMIF(明細書!D:D,A257,明細書!T:T)))</f>
        <v>辞退</v>
      </c>
    </row>
    <row r="258" spans="1:4" ht="18.75" customHeight="1" x14ac:dyDescent="0.4">
      <c r="A258" s="11">
        <v>456</v>
      </c>
      <c r="B258" s="15" t="str">
        <f>VLOOKUP(A258,明細書!$D:$AA,4,0)</f>
        <v>参天製薬</v>
      </c>
      <c r="C258" s="15" t="str">
        <f>VLOOKUP(A258,明細書!$D:$AA,5,0)</f>
        <v>ﾐﾄﾞﾘﾝP点眼液</v>
      </c>
      <c r="D258" s="16" t="str">
        <f>IF(SUMIF(明細書!D:D,A258,明細書!T:T)=0,"辞退",IF(SUMIF(明細書!Z:Z,A258,明細書!Y:Y)&gt;0,"無効",SUMIF(明細書!D:D,A258,明細書!T:T)))</f>
        <v>辞退</v>
      </c>
    </row>
    <row r="259" spans="1:4" ht="18.75" customHeight="1" x14ac:dyDescent="0.4">
      <c r="A259" s="11">
        <v>457</v>
      </c>
      <c r="B259" s="15" t="str">
        <f>VLOOKUP(A259,明細書!$D:$AA,4,0)</f>
        <v>持田製薬</v>
      </c>
      <c r="C259" s="15" t="str">
        <f>VLOOKUP(A259,明細書!$D:$AA,5,0)</f>
        <v>ｳﾛﾅｰｾﾞ静注用6万単位</v>
      </c>
      <c r="D259" s="16" t="str">
        <f>IF(SUMIF(明細書!D:D,A259,明細書!T:T)=0,"辞退",IF(SUMIF(明細書!Z:Z,A259,明細書!Y:Y)&gt;0,"無効",SUMIF(明細書!D:D,A259,明細書!T:T)))</f>
        <v>辞退</v>
      </c>
    </row>
    <row r="260" spans="1:4" ht="18.75" customHeight="1" x14ac:dyDescent="0.4">
      <c r="A260" s="11">
        <v>458</v>
      </c>
      <c r="B260" s="15" t="str">
        <f>VLOOKUP(A260,明細書!$D:$AA,4,0)</f>
        <v>持田製薬</v>
      </c>
      <c r="C260" s="15" t="str">
        <f>VLOOKUP(A260,明細書!$D:$AA,5,0)</f>
        <v>ﾍﾟｸﾞﾌｨﾙｸﾞﾗｽﾁﾑBS皮下注3.6mg｢ﾓﾁﾀﾞ｣</v>
      </c>
      <c r="D260" s="16" t="str">
        <f>IF(SUMIF(明細書!D:D,A260,明細書!T:T)=0,"辞退",IF(SUMIF(明細書!Z:Z,A260,明細書!Y:Y)&gt;0,"無効",SUMIF(明細書!D:D,A260,明細書!T:T)))</f>
        <v>辞退</v>
      </c>
    </row>
    <row r="261" spans="1:4" ht="18.75" customHeight="1" x14ac:dyDescent="0.4">
      <c r="A261" s="11">
        <v>459</v>
      </c>
      <c r="B261" s="15" t="str">
        <f>VLOOKUP(A261,明細書!$D:$AA,4,0)</f>
        <v>持田製薬</v>
      </c>
      <c r="C261" s="15" t="str">
        <f>VLOOKUP(A261,明細書!$D:$AA,5,0)</f>
        <v>ﾍﾊﾟﾘﾝｶﾙｼｳﾑ皮下注5千単位/0.2mLｼﾘﾝｼﾞ｢ﾓﾁﾀﾞ｣</v>
      </c>
      <c r="D261" s="16" t="str">
        <f>IF(SUMIF(明細書!D:D,A261,明細書!T:T)=0,"辞退",IF(SUMIF(明細書!Z:Z,A261,明細書!Y:Y)&gt;0,"無効",SUMIF(明細書!D:D,A261,明細書!T:T)))</f>
        <v>辞退</v>
      </c>
    </row>
    <row r="262" spans="1:4" ht="18.75" customHeight="1" x14ac:dyDescent="0.4">
      <c r="A262" s="11">
        <v>460</v>
      </c>
      <c r="B262" s="15" t="str">
        <f>VLOOKUP(A262,明細書!$D:$AA,4,0)</f>
        <v>寿製薬</v>
      </c>
      <c r="C262" s="15" t="str">
        <f>VLOOKUP(A262,明細書!$D:$AA,5,0)</f>
        <v>ﾌﾚｶｲﾆﾄﾞ酢酸塩錠50㎎「KO」</v>
      </c>
      <c r="D262" s="16" t="str">
        <f>IF(SUMIF(明細書!D:D,A262,明細書!T:T)=0,"辞退",IF(SUMIF(明細書!Z:Z,A262,明細書!Y:Y)&gt;0,"無効",SUMIF(明細書!D:D,A262,明細書!T:T)))</f>
        <v>辞退</v>
      </c>
    </row>
    <row r="263" spans="1:4" ht="18.75" customHeight="1" x14ac:dyDescent="0.4">
      <c r="A263" s="11">
        <v>461</v>
      </c>
      <c r="B263" s="15" t="str">
        <f>VLOOKUP(A263,明細書!$D:$AA,4,0)</f>
        <v>住友ﾌｧｰﾏ</v>
      </c>
      <c r="C263" s="15" t="str">
        <f>VLOOKUP(A263,明細書!$D:$AA,5,0)</f>
        <v>ﾗﾝﾄﾞｾﾝ細粒0.1%</v>
      </c>
      <c r="D263" s="16" t="str">
        <f>IF(SUMIF(明細書!D:D,A263,明細書!T:T)=0,"辞退",IF(SUMIF(明細書!Z:Z,A263,明細書!Y:Y)&gt;0,"無効",SUMIF(明細書!D:D,A263,明細書!T:T)))</f>
        <v>辞退</v>
      </c>
    </row>
    <row r="264" spans="1:4" ht="18.75" customHeight="1" x14ac:dyDescent="0.4">
      <c r="A264" s="11">
        <v>462</v>
      </c>
      <c r="B264" s="15" t="str">
        <f>VLOOKUP(A264,明細書!$D:$AA,4,0)</f>
        <v>住友ﾌｧｰﾏ</v>
      </c>
      <c r="C264" s="15" t="str">
        <f>VLOOKUP(A264,明細書!$D:$AA,5,0)</f>
        <v>ﾗﾝﾄﾞｾﾝ 2mg ﾊﾞﾗ</v>
      </c>
      <c r="D264" s="16" t="str">
        <f>IF(SUMIF(明細書!D:D,A264,明細書!T:T)=0,"辞退",IF(SUMIF(明細書!Z:Z,A264,明細書!Y:Y)&gt;0,"無効",SUMIF(明細書!D:D,A264,明細書!T:T)))</f>
        <v>辞退</v>
      </c>
    </row>
    <row r="265" spans="1:4" ht="18.75" customHeight="1" x14ac:dyDescent="0.4">
      <c r="A265" s="11">
        <v>463</v>
      </c>
      <c r="B265" s="15" t="str">
        <f>VLOOKUP(A265,明細書!$D:$AA,4,0)</f>
        <v>住友ﾌｧｰﾏ</v>
      </c>
      <c r="C265" s="15" t="str">
        <f>VLOOKUP(A265,明細書!$D:$AA,5,0)</f>
        <v>ｷｭﾊﾞｰﾙ50ｴｱｿﾞｰﾙ</v>
      </c>
      <c r="D265" s="16" t="str">
        <f>IF(SUMIF(明細書!D:D,A265,明細書!T:T)=0,"辞退",IF(SUMIF(明細書!Z:Z,A265,明細書!Y:Y)&gt;0,"無効",SUMIF(明細書!D:D,A265,明細書!T:T)))</f>
        <v>辞退</v>
      </c>
    </row>
    <row r="266" spans="1:4" ht="18.75" customHeight="1" x14ac:dyDescent="0.4">
      <c r="A266" s="11">
        <v>464</v>
      </c>
      <c r="B266" s="15" t="str">
        <f>VLOOKUP(A266,明細書!$D:$AA,4,0)</f>
        <v>住友ﾌｧｰﾏ</v>
      </c>
      <c r="C266" s="15" t="str">
        <f>VLOOKUP(A266,明細書!$D:$AA,5,0)</f>
        <v>ｶﾞｽﾓﾁﾝ散1%</v>
      </c>
      <c r="D266" s="16" t="str">
        <f>IF(SUMIF(明細書!D:D,A266,明細書!T:T)=0,"辞退",IF(SUMIF(明細書!Z:Z,A266,明細書!Y:Y)&gt;0,"無効",SUMIF(明細書!D:D,A266,明細書!T:T)))</f>
        <v>辞退</v>
      </c>
    </row>
    <row r="267" spans="1:4" ht="18.75" customHeight="1" x14ac:dyDescent="0.4">
      <c r="A267" s="11">
        <v>465</v>
      </c>
      <c r="B267" s="15" t="str">
        <f>VLOOKUP(A267,明細書!$D:$AA,4,0)</f>
        <v>住友製薬</v>
      </c>
      <c r="C267" s="15" t="str">
        <f>VLOOKUP(A267,明細書!$D:$AA,5,0)</f>
        <v>ｽﾐｽﾘﾝﾊﾟｳﾀﾞｰ</v>
      </c>
      <c r="D267" s="16" t="str">
        <f>IF(SUMIF(明細書!D:D,A267,明細書!T:T)=0,"辞退",IF(SUMIF(明細書!Z:Z,A267,明細書!Y:Y)&gt;0,"無効",SUMIF(明細書!D:D,A267,明細書!T:T)))</f>
        <v>辞退</v>
      </c>
    </row>
    <row r="268" spans="1:4" ht="18.75" customHeight="1" x14ac:dyDescent="0.4">
      <c r="A268" s="11">
        <v>466</v>
      </c>
      <c r="B268" s="15" t="str">
        <f>VLOOKUP(A268,明細書!$D:$AA,4,0)</f>
        <v>太陽ﾌｧﾙﾏ</v>
      </c>
      <c r="C268" s="15" t="str">
        <f>VLOOKUP(A268,明細書!$D:$AA,5,0)</f>
        <v>ﾊﾞｸﾄﾗﾐﾝ注</v>
      </c>
      <c r="D268" s="16" t="str">
        <f>IF(SUMIF(明細書!D:D,A268,明細書!T:T)=0,"辞退",IF(SUMIF(明細書!Z:Z,A268,明細書!Y:Y)&gt;0,"無効",SUMIF(明細書!D:D,A268,明細書!T:T)))</f>
        <v>辞退</v>
      </c>
    </row>
    <row r="269" spans="1:4" ht="18.75" customHeight="1" x14ac:dyDescent="0.4">
      <c r="A269" s="11">
        <v>467</v>
      </c>
      <c r="B269" s="15" t="str">
        <f>VLOOKUP(A269,明細書!$D:$AA,4,0)</f>
        <v>太陽ﾌｧﾙﾏ</v>
      </c>
      <c r="C269" s="15" t="str">
        <f>VLOOKUP(A269,明細書!$D:$AA,5,0)</f>
        <v>ｼﾞｺﾞｼﾝ注0.25mg</v>
      </c>
      <c r="D269" s="16" t="str">
        <f>IF(SUMIF(明細書!D:D,A269,明細書!T:T)=0,"辞退",IF(SUMIF(明細書!Z:Z,A269,明細書!Y:Y)&gt;0,"無効",SUMIF(明細書!D:D,A269,明細書!T:T)))</f>
        <v>辞退</v>
      </c>
    </row>
    <row r="270" spans="1:4" ht="18.75" customHeight="1" x14ac:dyDescent="0.4">
      <c r="A270" s="11">
        <v>468</v>
      </c>
      <c r="B270" s="15" t="str">
        <f>VLOOKUP(A270,明細書!$D:$AA,4,0)</f>
        <v>太陽ﾌｧﾙﾏ</v>
      </c>
      <c r="C270" s="15" t="str">
        <f>VLOOKUP(A270,明細書!$D:$AA,5,0)</f>
        <v>ﾋﾟﾄﾞｷｻｰﾙ錠 10㎎</v>
      </c>
      <c r="D270" s="16" t="str">
        <f>IF(SUMIF(明細書!D:D,A270,明細書!T:T)=0,"辞退",IF(SUMIF(明細書!Z:Z,A270,明細書!Y:Y)&gt;0,"無効",SUMIF(明細書!D:D,A270,明細書!T:T)))</f>
        <v>辞退</v>
      </c>
    </row>
    <row r="271" spans="1:4" ht="18.75" customHeight="1" x14ac:dyDescent="0.4">
      <c r="A271" s="11">
        <v>469</v>
      </c>
      <c r="B271" s="15" t="str">
        <f>VLOOKUP(A271,明細書!$D:$AA,4,0)</f>
        <v>太陽ﾌｧﾙﾏ</v>
      </c>
      <c r="C271" s="15" t="str">
        <f>VLOOKUP(A271,明細書!$D:$AA,5,0)</f>
        <v>ﾋﾟﾄﾞｷｻｰﾙ錠20mg</v>
      </c>
      <c r="D271" s="16" t="str">
        <f>IF(SUMIF(明細書!D:D,A271,明細書!T:T)=0,"辞退",IF(SUMIF(明細書!Z:Z,A271,明細書!Y:Y)&gt;0,"無効",SUMIF(明細書!D:D,A271,明細書!T:T)))</f>
        <v>辞退</v>
      </c>
    </row>
    <row r="272" spans="1:4" ht="18.75" customHeight="1" x14ac:dyDescent="0.4">
      <c r="A272" s="11">
        <v>470</v>
      </c>
      <c r="B272" s="15" t="str">
        <f>VLOOKUP(A272,明細書!$D:$AA,4,0)</f>
        <v>太陽ﾌｧﾙﾏ</v>
      </c>
      <c r="C272" s="15" t="str">
        <f>VLOOKUP(A272,明細書!$D:$AA,5,0)</f>
        <v>ﾋﾟﾄﾞｷｻｰﾙ注10mg</v>
      </c>
      <c r="D272" s="16" t="str">
        <f>IF(SUMIF(明細書!D:D,A272,明細書!T:T)=0,"辞退",IF(SUMIF(明細書!Z:Z,A272,明細書!Y:Y)&gt;0,"無効",SUMIF(明細書!D:D,A272,明細書!T:T)))</f>
        <v>辞退</v>
      </c>
    </row>
    <row r="273" spans="1:4" ht="18.75" customHeight="1" x14ac:dyDescent="0.4">
      <c r="A273" s="11">
        <v>471</v>
      </c>
      <c r="B273" s="15" t="str">
        <f>VLOOKUP(A273,明細書!$D:$AA,4,0)</f>
        <v>大塚製薬</v>
      </c>
      <c r="C273" s="15" t="str">
        <f>VLOOKUP(A273,明細書!$D:$AA,5,0)</f>
        <v>ｳﾚﾊﾟｰﾙﾛｰｼｮﾝ10%</v>
      </c>
      <c r="D273" s="16" t="str">
        <f>IF(SUMIF(明細書!D:D,A273,明細書!T:T)=0,"辞退",IF(SUMIF(明細書!Z:Z,A273,明細書!Y:Y)&gt;0,"無効",SUMIF(明細書!D:D,A273,明細書!T:T)))</f>
        <v>辞退</v>
      </c>
    </row>
    <row r="274" spans="1:4" ht="18.75" customHeight="1" x14ac:dyDescent="0.4">
      <c r="A274" s="11">
        <v>472</v>
      </c>
      <c r="B274" s="15" t="str">
        <f>VLOOKUP(A274,明細書!$D:$AA,4,0)</f>
        <v>大塚製薬</v>
      </c>
      <c r="C274" s="15" t="str">
        <f>VLOOKUP(A274,明細書!$D:$AA,5,0)</f>
        <v>生食注ｼﾘﾝｼﾞ｢ｵｰﾂｶ｣5mL</v>
      </c>
      <c r="D274" s="16" t="str">
        <f>IF(SUMIF(明細書!D:D,A274,明細書!T:T)=0,"辞退",IF(SUMIF(明細書!Z:Z,A274,明細書!Y:Y)&gt;0,"無効",SUMIF(明細書!D:D,A274,明細書!T:T)))</f>
        <v>辞退</v>
      </c>
    </row>
    <row r="275" spans="1:4" ht="18.75" customHeight="1" x14ac:dyDescent="0.4">
      <c r="A275" s="11">
        <v>473</v>
      </c>
      <c r="B275" s="15" t="str">
        <f>VLOOKUP(A275,明細書!$D:$AA,4,0)</f>
        <v>大塚製薬</v>
      </c>
      <c r="C275" s="15" t="str">
        <f>VLOOKUP(A275,明細書!$D:$AA,5,0)</f>
        <v>ﾍﾊﾟﾘﾝNaﾛｯｸ用10単位/mLｼﾘﾝｼﾞ｢ｵｰﾂｶ｣5mL</v>
      </c>
      <c r="D275" s="16" t="str">
        <f>IF(SUMIF(明細書!D:D,A275,明細書!T:T)=0,"辞退",IF(SUMIF(明細書!Z:Z,A275,明細書!Y:Y)&gt;0,"無効",SUMIF(明細書!D:D,A275,明細書!T:T)))</f>
        <v>辞退</v>
      </c>
    </row>
    <row r="276" spans="1:4" ht="18.75" customHeight="1" x14ac:dyDescent="0.4">
      <c r="A276" s="11">
        <v>474</v>
      </c>
      <c r="B276" s="15" t="str">
        <f>VLOOKUP(A276,明細書!$D:$AA,4,0)</f>
        <v>大塚製薬</v>
      </c>
      <c r="C276" s="15" t="str">
        <f>VLOOKUP(A276,明細書!$D:$AA,5,0)</f>
        <v>ﾍﾊﾟﾘﾝNaﾛｯｸ用10単位/mLｼﾘﾝｼﾞ｢ｵｰﾂｶ｣10mL</v>
      </c>
      <c r="D276" s="16" t="str">
        <f>IF(SUMIF(明細書!D:D,A276,明細書!T:T)=0,"辞退",IF(SUMIF(明細書!Z:Z,A276,明細書!Y:Y)&gt;0,"無効",SUMIF(明細書!D:D,A276,明細書!T:T)))</f>
        <v>辞退</v>
      </c>
    </row>
    <row r="277" spans="1:4" ht="18.75" customHeight="1" x14ac:dyDescent="0.4">
      <c r="A277" s="11">
        <v>475</v>
      </c>
      <c r="B277" s="15" t="str">
        <f>VLOOKUP(A277,明細書!$D:$AA,4,0)</f>
        <v>大塚製薬</v>
      </c>
      <c r="C277" s="15" t="str">
        <f>VLOOKUP(A277,明細書!$D:$AA,5,0)</f>
        <v>ﾍﾊﾟﾘﾝNaﾛｯｸ用100単位/mLｼﾘﾝｼﾞ｢ｵｰﾂｶ｣5mL</v>
      </c>
      <c r="D277" s="16" t="str">
        <f>IF(SUMIF(明細書!D:D,A277,明細書!T:T)=0,"辞退",IF(SUMIF(明細書!Z:Z,A277,明細書!Y:Y)&gt;0,"無効",SUMIF(明細書!D:D,A277,明細書!T:T)))</f>
        <v>辞退</v>
      </c>
    </row>
    <row r="278" spans="1:4" ht="18.75" customHeight="1" x14ac:dyDescent="0.4">
      <c r="A278" s="11">
        <v>476</v>
      </c>
      <c r="B278" s="15" t="str">
        <f>VLOOKUP(A278,明細書!$D:$AA,4,0)</f>
        <v>大塚製薬</v>
      </c>
      <c r="C278" s="15" t="str">
        <f>VLOOKUP(A278,明細書!$D:$AA,5,0)</f>
        <v>ﾍﾊﾟﾘﾝNaﾛｯｸ用100単位/mLｼﾘﾝｼﾞ｢ｵｰﾂｶ｣10mL</v>
      </c>
      <c r="D278" s="16" t="str">
        <f>IF(SUMIF(明細書!D:D,A278,明細書!T:T)=0,"辞退",IF(SUMIF(明細書!Z:Z,A278,明細書!Y:Y)&gt;0,"無効",SUMIF(明細書!D:D,A278,明細書!T:T)))</f>
        <v>辞退</v>
      </c>
    </row>
    <row r="279" spans="1:4" ht="18.75" customHeight="1" x14ac:dyDescent="0.4">
      <c r="A279" s="11">
        <v>477</v>
      </c>
      <c r="B279" s="15" t="str">
        <f>VLOOKUP(A279,明細書!$D:$AA,4,0)</f>
        <v>大塚製薬</v>
      </c>
      <c r="C279" s="15" t="str">
        <f>VLOOKUP(A279,明細書!$D:$AA,5,0)</f>
        <v>生食注ｼﾘﾝｼﾞ｢ｵｰﾂｶ｣10mL</v>
      </c>
      <c r="D279" s="16" t="str">
        <f>IF(SUMIF(明細書!D:D,A279,明細書!T:T)=0,"辞退",IF(SUMIF(明細書!Z:Z,A279,明細書!Y:Y)&gt;0,"無効",SUMIF(明細書!D:D,A279,明細書!T:T)))</f>
        <v>辞退</v>
      </c>
    </row>
    <row r="280" spans="1:4" ht="18.75" customHeight="1" x14ac:dyDescent="0.4">
      <c r="A280" s="11">
        <v>478</v>
      </c>
      <c r="B280" s="15" t="str">
        <f>VLOOKUP(A280,明細書!$D:$AA,4,0)</f>
        <v>大塚製薬</v>
      </c>
      <c r="C280" s="15" t="str">
        <f>VLOOKUP(A280,明細書!$D:$AA,5,0)</f>
        <v>ﾐｹﾗﾝ錠5mg</v>
      </c>
      <c r="D280" s="16" t="str">
        <f>IF(SUMIF(明細書!D:D,A280,明細書!T:T)=0,"辞退",IF(SUMIF(明細書!Z:Z,A280,明細書!Y:Y)&gt;0,"無効",SUMIF(明細書!D:D,A280,明細書!T:T)))</f>
        <v>辞退</v>
      </c>
    </row>
    <row r="281" spans="1:4" ht="18.75" customHeight="1" x14ac:dyDescent="0.4">
      <c r="A281" s="11">
        <v>479</v>
      </c>
      <c r="B281" s="15" t="str">
        <f>VLOOKUP(A281,明細書!$D:$AA,4,0)</f>
        <v>大塚製薬</v>
      </c>
      <c r="C281" s="15" t="str">
        <f>VLOOKUP(A281,明細書!$D:$AA,5,0)</f>
        <v>ﾎﾞﾙﾍﾞﾝ輸液6%</v>
      </c>
      <c r="D281" s="16" t="str">
        <f>IF(SUMIF(明細書!D:D,A281,明細書!T:T)=0,"辞退",IF(SUMIF(明細書!Z:Z,A281,明細書!Y:Y)&gt;0,"無効",SUMIF(明細書!D:D,A281,明細書!T:T)))</f>
        <v>辞退</v>
      </c>
    </row>
    <row r="282" spans="1:4" ht="18.75" customHeight="1" x14ac:dyDescent="0.4">
      <c r="A282" s="11">
        <v>480</v>
      </c>
      <c r="B282" s="15" t="str">
        <f>VLOOKUP(A282,明細書!$D:$AA,4,0)</f>
        <v>大鵬薬品工業</v>
      </c>
      <c r="C282" s="15" t="str">
        <f>VLOOKUP(A282,明細書!$D:$AA,5,0)</f>
        <v>ﾛｷｿﾌﾟﾛﾌｪﾝﾅﾄﾘｳﾑﾃｰﾌﾟ50mg｢ﾀｲﾎｳ｣</v>
      </c>
      <c r="D282" s="16" t="str">
        <f>IF(SUMIF(明細書!D:D,A282,明細書!T:T)=0,"辞退",IF(SUMIF(明細書!Z:Z,A282,明細書!Y:Y)&gt;0,"無効",SUMIF(明細書!D:D,A282,明細書!T:T)))</f>
        <v>辞退</v>
      </c>
    </row>
    <row r="283" spans="1:4" ht="18.75" customHeight="1" x14ac:dyDescent="0.4">
      <c r="A283" s="11">
        <v>481</v>
      </c>
      <c r="B283" s="15" t="str">
        <f>VLOOKUP(A283,明細書!$D:$AA,4,0)</f>
        <v>第一三共</v>
      </c>
      <c r="C283" s="15" t="str">
        <f>VLOOKUP(A283,明細書!$D:$AA,5,0)</f>
        <v>ｴﾌｨｴﾝﾄ錠3.75mg</v>
      </c>
      <c r="D283" s="16" t="str">
        <f>IF(SUMIF(明細書!D:D,A283,明細書!T:T)=0,"辞退",IF(SUMIF(明細書!Z:Z,A283,明細書!Y:Y)&gt;0,"無効",SUMIF(明細書!D:D,A283,明細書!T:T)))</f>
        <v>辞退</v>
      </c>
    </row>
    <row r="284" spans="1:4" ht="18.75" customHeight="1" x14ac:dyDescent="0.4">
      <c r="A284" s="11">
        <v>482</v>
      </c>
      <c r="B284" s="15" t="str">
        <f>VLOOKUP(A284,明細書!$D:$AA,4,0)</f>
        <v>第一三共</v>
      </c>
      <c r="C284" s="15" t="str">
        <f>VLOOKUP(A284,明細書!$D:$AA,5,0)</f>
        <v>ｶﾙﾊﾞﾏｾﾞﾋﾟﾝ細粒50%｢ﾌｼﾞﾅｶﾞ｣</v>
      </c>
      <c r="D284" s="16" t="str">
        <f>IF(SUMIF(明細書!D:D,A284,明細書!T:T)=0,"辞退",IF(SUMIF(明細書!Z:Z,A284,明細書!Y:Y)&gt;0,"無効",SUMIF(明細書!D:D,A284,明細書!T:T)))</f>
        <v>辞退</v>
      </c>
    </row>
    <row r="285" spans="1:4" ht="18.75" customHeight="1" x14ac:dyDescent="0.4">
      <c r="A285" s="11">
        <v>483</v>
      </c>
      <c r="B285" s="15" t="str">
        <f>VLOOKUP(A285,明細書!$D:$AA,4,0)</f>
        <v>第一三共</v>
      </c>
      <c r="C285" s="15" t="str">
        <f>VLOOKUP(A285,明細書!$D:$AA,5,0)</f>
        <v>ｴﾌｨｴﾝﾄ錠2.5mg</v>
      </c>
      <c r="D285" s="16" t="str">
        <f>IF(SUMIF(明細書!D:D,A285,明細書!T:T)=0,"辞退",IF(SUMIF(明細書!Z:Z,A285,明細書!Y:Y)&gt;0,"無効",SUMIF(明細書!D:D,A285,明細書!T:T)))</f>
        <v>辞退</v>
      </c>
    </row>
    <row r="286" spans="1:4" ht="18.75" customHeight="1" x14ac:dyDescent="0.4">
      <c r="A286" s="11">
        <v>484</v>
      </c>
      <c r="B286" s="15" t="str">
        <f>VLOOKUP(A286,明細書!$D:$AA,4,0)</f>
        <v>第一三共</v>
      </c>
      <c r="C286" s="15" t="str">
        <f>VLOOKUP(A286,明細書!$D:$AA,5,0)</f>
        <v>ﾊﾞﾙﾌﾟﾛ酸Na徐放顆粒40%｢ﾌｼﾞﾅｶﾞ｣</v>
      </c>
      <c r="D286" s="16" t="str">
        <f>IF(SUMIF(明細書!D:D,A286,明細書!T:T)=0,"辞退",IF(SUMIF(明細書!Z:Z,A286,明細書!Y:Y)&gt;0,"無効",SUMIF(明細書!D:D,A286,明細書!T:T)))</f>
        <v>辞退</v>
      </c>
    </row>
    <row r="287" spans="1:4" ht="18.75" customHeight="1" x14ac:dyDescent="0.4">
      <c r="A287" s="11">
        <v>485</v>
      </c>
      <c r="B287" s="15" t="str">
        <f>VLOOKUP(A287,明細書!$D:$AA,4,0)</f>
        <v>ﾕｰｼｰﾋﾞｰｼﾞｬﾊﾟﾝ</v>
      </c>
      <c r="C287" s="15" t="str">
        <f>VLOOKUP(A287,明細書!$D:$AA,5,0)</f>
        <v>ﾋﾞﾑﾊﾟｯﾄ錠50mg</v>
      </c>
      <c r="D287" s="16" t="str">
        <f>IF(SUMIF(明細書!D:D,A287,明細書!T:T)=0,"辞退",IF(SUMIF(明細書!Z:Z,A287,明細書!Y:Y)&gt;0,"無効",SUMIF(明細書!D:D,A287,明細書!T:T)))</f>
        <v>辞退</v>
      </c>
    </row>
    <row r="288" spans="1:4" ht="18.75" customHeight="1" x14ac:dyDescent="0.4">
      <c r="A288" s="11">
        <v>486</v>
      </c>
      <c r="B288" s="15" t="str">
        <f>VLOOKUP(A288,明細書!$D:$AA,4,0)</f>
        <v>ﾕｰｼｰﾋﾞｰｼﾞｬﾊﾟﾝ</v>
      </c>
      <c r="C288" s="15" t="str">
        <f>VLOOKUP(A288,明細書!$D:$AA,5,0)</f>
        <v>ﾋﾞﾑﾊﾟｯﾄ錠100mg</v>
      </c>
      <c r="D288" s="16" t="str">
        <f>IF(SUMIF(明細書!D:D,A288,明細書!T:T)=0,"辞退",IF(SUMIF(明細書!Z:Z,A288,明細書!Y:Y)&gt;0,"無効",SUMIF(明細書!D:D,A288,明細書!T:T)))</f>
        <v>辞退</v>
      </c>
    </row>
    <row r="289" spans="1:4" ht="18.75" customHeight="1" x14ac:dyDescent="0.4">
      <c r="A289" s="11">
        <v>487</v>
      </c>
      <c r="B289" s="15" t="str">
        <f>VLOOKUP(A289,明細書!$D:$AA,4,0)</f>
        <v>ﾕｰｼｰﾋﾞｰｼﾞｬﾊﾟﾝ</v>
      </c>
      <c r="C289" s="15" t="str">
        <f>VLOOKUP(A289,明細書!$D:$AA,5,0)</f>
        <v>ﾋﾞﾑﾊﾟｯﾄ点滴静注100mg</v>
      </c>
      <c r="D289" s="16" t="str">
        <f>IF(SUMIF(明細書!D:D,A289,明細書!T:T)=0,"辞退",IF(SUMIF(明細書!Z:Z,A289,明細書!Y:Y)&gt;0,"無効",SUMIF(明細書!D:D,A289,明細書!T:T)))</f>
        <v>辞退</v>
      </c>
    </row>
    <row r="290" spans="1:4" ht="18.75" customHeight="1" x14ac:dyDescent="0.4">
      <c r="A290" s="11">
        <v>488</v>
      </c>
      <c r="B290" s="15" t="str">
        <f>VLOOKUP(A290,明細書!$D:$AA,4,0)</f>
        <v>ﾕｰｼｰﾋﾞｰｼﾞｬﾊﾟﾝ</v>
      </c>
      <c r="C290" s="15" t="str">
        <f>VLOOKUP(A290,明細書!$D:$AA,5,0)</f>
        <v>ﾋﾞﾑﾊﾟｯﾄﾄﾞﾗｲｼﾛｯﾌﾟ10%</v>
      </c>
      <c r="D290" s="16" t="str">
        <f>IF(SUMIF(明細書!D:D,A290,明細書!T:T)=0,"辞退",IF(SUMIF(明細書!Z:Z,A290,明細書!Y:Y)&gt;0,"無効",SUMIF(明細書!D:D,A290,明細書!T:T)))</f>
        <v>辞退</v>
      </c>
    </row>
    <row r="291" spans="1:4" ht="18.75" customHeight="1" x14ac:dyDescent="0.4">
      <c r="A291" s="11">
        <v>489</v>
      </c>
      <c r="B291" s="15" t="str">
        <f>VLOOKUP(A291,明細書!$D:$AA,4,0)</f>
        <v>第一三共</v>
      </c>
      <c r="C291" s="15" t="str">
        <f>VLOOKUP(A291,明細書!$D:$AA,5,0)</f>
        <v>ｱｼﾞｽﾛﾏｲｼﾝ錠250mg｢DSEP｣</v>
      </c>
      <c r="D291" s="16" t="str">
        <f>IF(SUMIF(明細書!D:D,A291,明細書!T:T)=0,"辞退",IF(SUMIF(明細書!Z:Z,A291,明細書!Y:Y)&gt;0,"無効",SUMIF(明細書!D:D,A291,明細書!T:T)))</f>
        <v>辞退</v>
      </c>
    </row>
    <row r="292" spans="1:4" ht="18.75" customHeight="1" x14ac:dyDescent="0.4">
      <c r="A292" s="11">
        <v>490</v>
      </c>
      <c r="B292" s="15" t="str">
        <f>VLOOKUP(A292,明細書!$D:$AA,4,0)</f>
        <v>第一三共</v>
      </c>
      <c r="C292" s="15" t="str">
        <f>VLOOKUP(A292,明細書!$D:$AA,5,0)</f>
        <v>ﾎﾞﾘｺﾅｿﾞｰﾙ錠50mg｢DSEP｣</v>
      </c>
      <c r="D292" s="16" t="str">
        <f>IF(SUMIF(明細書!D:D,A292,明細書!T:T)=0,"辞退",IF(SUMIF(明細書!Z:Z,A292,明細書!Y:Y)&gt;0,"無効",SUMIF(明細書!D:D,A292,明細書!T:T)))</f>
        <v>辞退</v>
      </c>
    </row>
    <row r="293" spans="1:4" ht="18.75" customHeight="1" x14ac:dyDescent="0.4">
      <c r="A293" s="11">
        <v>491</v>
      </c>
      <c r="B293" s="15" t="str">
        <f>VLOOKUP(A293,明細書!$D:$AA,4,0)</f>
        <v>第一三共</v>
      </c>
      <c r="C293" s="15" t="str">
        <f>VLOOKUP(A293,明細書!$D:$AA,5,0)</f>
        <v>ﾎﾞﾘｺﾅｿﾞｰﾙ錠200mg｢DSEP｣</v>
      </c>
      <c r="D293" s="16" t="str">
        <f>IF(SUMIF(明細書!D:D,A293,明細書!T:T)=0,"辞退",IF(SUMIF(明細書!Z:Z,A293,明細書!Y:Y)&gt;0,"無効",SUMIF(明細書!D:D,A293,明細書!T:T)))</f>
        <v>辞退</v>
      </c>
    </row>
    <row r="294" spans="1:4" ht="18.75" customHeight="1" x14ac:dyDescent="0.4">
      <c r="A294" s="11">
        <v>492</v>
      </c>
      <c r="B294" s="15" t="str">
        <f>VLOOKUP(A294,明細書!$D:$AA,4,0)</f>
        <v>第一三共</v>
      </c>
      <c r="C294" s="15" t="str">
        <f>VLOOKUP(A294,明細書!$D:$AA,5,0)</f>
        <v>ﾛｽﾊﾞｽﾀﾁﾝOD錠2.5mg｢DSEP｣</v>
      </c>
      <c r="D294" s="16" t="str">
        <f>IF(SUMIF(明細書!D:D,A294,明細書!T:T)=0,"辞退",IF(SUMIF(明細書!Z:Z,A294,明細書!Y:Y)&gt;0,"無効",SUMIF(明細書!D:D,A294,明細書!T:T)))</f>
        <v>辞退</v>
      </c>
    </row>
    <row r="295" spans="1:4" ht="18.75" customHeight="1" x14ac:dyDescent="0.4">
      <c r="A295" s="11">
        <v>493</v>
      </c>
      <c r="B295" s="15" t="str">
        <f>VLOOKUP(A295,明細書!$D:$AA,4,0)</f>
        <v>第一三共</v>
      </c>
      <c r="C295" s="15" t="str">
        <f>VLOOKUP(A295,明細書!$D:$AA,5,0)</f>
        <v>ﾛｽﾊﾞｽﾀﾁﾝOD錠5mg｢DSEP｣</v>
      </c>
      <c r="D295" s="16" t="str">
        <f>IF(SUMIF(明細書!D:D,A295,明細書!T:T)=0,"辞退",IF(SUMIF(明細書!Z:Z,A295,明細書!Y:Y)&gt;0,"無効",SUMIF(明細書!D:D,A295,明細書!T:T)))</f>
        <v>辞退</v>
      </c>
    </row>
    <row r="296" spans="1:4" ht="18.75" customHeight="1" x14ac:dyDescent="0.4">
      <c r="A296" s="11">
        <v>494</v>
      </c>
      <c r="B296" s="15" t="str">
        <f>VLOOKUP(A296,明細書!$D:$AA,4,0)</f>
        <v>第一三共</v>
      </c>
      <c r="C296" s="15" t="str">
        <f>VLOOKUP(A296,明細書!$D:$AA,5,0)</f>
        <v>ﾃﾞｭﾀｽﾃﾘﾄﾞｶﾌﾟｾﾙ0.5mgAV｢DSEP｣</v>
      </c>
      <c r="D296" s="16" t="str">
        <f>IF(SUMIF(明細書!D:D,A296,明細書!T:T)=0,"辞退",IF(SUMIF(明細書!Z:Z,A296,明細書!Y:Y)&gt;0,"無効",SUMIF(明細書!D:D,A296,明細書!T:T)))</f>
        <v>辞退</v>
      </c>
    </row>
    <row r="297" spans="1:4" ht="18.75" customHeight="1" x14ac:dyDescent="0.4">
      <c r="A297" s="11">
        <v>495</v>
      </c>
      <c r="B297" s="15" t="str">
        <f>VLOOKUP(A297,明細書!$D:$AA,4,0)</f>
        <v>第一三共</v>
      </c>
      <c r="C297" s="15" t="str">
        <f>VLOOKUP(A297,明細書!$D:$AA,5,0)</f>
        <v>ﾃﾞｭﾀｽﾃﾘﾄﾞ錠0.5mgAV｢DSEP｣</v>
      </c>
      <c r="D297" s="16" t="str">
        <f>IF(SUMIF(明細書!D:D,A297,明細書!T:T)=0,"辞退",IF(SUMIF(明細書!Z:Z,A297,明細書!Y:Y)&gt;0,"無効",SUMIF(明細書!D:D,A297,明細書!T:T)))</f>
        <v>辞退</v>
      </c>
    </row>
    <row r="298" spans="1:4" ht="18.75" customHeight="1" x14ac:dyDescent="0.4">
      <c r="A298" s="11">
        <v>496</v>
      </c>
      <c r="B298" s="15" t="str">
        <f>VLOOKUP(A298,明細書!$D:$AA,4,0)</f>
        <v>第一三共</v>
      </c>
      <c r="C298" s="15" t="str">
        <f>VLOOKUP(A298,明細書!$D:$AA,5,0)</f>
        <v>ｷﾞｬﾊﾞﾛﾝ髄注0.005%</v>
      </c>
      <c r="D298" s="16" t="str">
        <f>IF(SUMIF(明細書!D:D,A298,明細書!T:T)=0,"辞退",IF(SUMIF(明細書!Z:Z,A298,明細書!Y:Y)&gt;0,"無効",SUMIF(明細書!D:D,A298,明細書!T:T)))</f>
        <v>辞退</v>
      </c>
    </row>
    <row r="299" spans="1:4" ht="18.75" customHeight="1" x14ac:dyDescent="0.4">
      <c r="A299" s="11">
        <v>497</v>
      </c>
      <c r="B299" s="15" t="str">
        <f>VLOOKUP(A299,明細書!$D:$AA,4,0)</f>
        <v>第一三共</v>
      </c>
      <c r="C299" s="15" t="str">
        <f>VLOOKUP(A299,明細書!$D:$AA,5,0)</f>
        <v>ｷﾞｬﾊﾞﾛﾝ髄注0.2%</v>
      </c>
      <c r="D299" s="16" t="str">
        <f>IF(SUMIF(明細書!D:D,A299,明細書!T:T)=0,"辞退",IF(SUMIF(明細書!Z:Z,A299,明細書!Y:Y)&gt;0,"無効",SUMIF(明細書!D:D,A299,明細書!T:T)))</f>
        <v>辞退</v>
      </c>
    </row>
    <row r="300" spans="1:4" ht="18.75" customHeight="1" x14ac:dyDescent="0.4">
      <c r="A300" s="11">
        <v>498</v>
      </c>
      <c r="B300" s="15" t="str">
        <f>VLOOKUP(A300,明細書!$D:$AA,4,0)</f>
        <v>第一三共</v>
      </c>
      <c r="C300" s="15" t="str">
        <f>VLOOKUP(A300,明細書!$D:$AA,5,0)</f>
        <v>ｷﾞｬﾊﾞﾛﾝ髄注0.05%</v>
      </c>
      <c r="D300" s="16" t="str">
        <f>IF(SUMIF(明細書!D:D,A300,明細書!T:T)=0,"辞退",IF(SUMIF(明細書!Z:Z,A300,明細書!Y:Y)&gt;0,"無効",SUMIF(明細書!D:D,A300,明細書!T:T)))</f>
        <v>辞退</v>
      </c>
    </row>
    <row r="301" spans="1:4" ht="18.75" customHeight="1" x14ac:dyDescent="0.4">
      <c r="A301" s="11">
        <v>499</v>
      </c>
      <c r="B301" s="15" t="str">
        <f>VLOOKUP(A301,明細書!$D:$AA,4,0)</f>
        <v>第一三共</v>
      </c>
      <c r="C301" s="15" t="str">
        <f>VLOOKUP(A301,明細書!$D:$AA,5,0)</f>
        <v>ｻﾝﾘｽﾞﾑ注射液50</v>
      </c>
      <c r="D301" s="16" t="str">
        <f>IF(SUMIF(明細書!D:D,A301,明細書!T:T)=0,"辞退",IF(SUMIF(明細書!Z:Z,A301,明細書!Y:Y)&gt;0,"無効",SUMIF(明細書!D:D,A301,明細書!T:T)))</f>
        <v>辞退</v>
      </c>
    </row>
    <row r="302" spans="1:4" ht="18.75" customHeight="1" x14ac:dyDescent="0.4">
      <c r="A302" s="11">
        <v>500</v>
      </c>
      <c r="B302" s="15" t="str">
        <f>VLOOKUP(A302,明細書!$D:$AA,4,0)</f>
        <v>沢井製薬</v>
      </c>
      <c r="C302" s="15" t="str">
        <f>VLOOKUP(A302,明細書!$D:$AA,5,0)</f>
        <v>ﾃｵﾌｨﾘﾝ徐放錠100mg｢ｻﾜｲ｣</v>
      </c>
      <c r="D302" s="16" t="str">
        <f>IF(SUMIF(明細書!D:D,A302,明細書!T:T)=0,"辞退",IF(SUMIF(明細書!Z:Z,A302,明細書!Y:Y)&gt;0,"無効",SUMIF(明細書!D:D,A302,明細書!T:T)))</f>
        <v>辞退</v>
      </c>
    </row>
    <row r="303" spans="1:4" ht="18.75" customHeight="1" x14ac:dyDescent="0.4">
      <c r="A303" s="11">
        <v>501</v>
      </c>
      <c r="B303" s="15" t="str">
        <f>VLOOKUP(A303,明細書!$D:$AA,4,0)</f>
        <v>沢井製薬</v>
      </c>
      <c r="C303" s="15" t="str">
        <f>VLOOKUP(A303,明細書!$D:$AA,5,0)</f>
        <v>ｱﾝﾌﾞﾛｷｿｰﾙ塩酸塩徐放OD錠45mg｢ｻﾜｲ｣</v>
      </c>
      <c r="D303" s="16" t="str">
        <f>IF(SUMIF(明細書!D:D,A303,明細書!T:T)=0,"辞退",IF(SUMIF(明細書!Z:Z,A303,明細書!Y:Y)&gt;0,"無効",SUMIF(明細書!D:D,A303,明細書!T:T)))</f>
        <v>辞退</v>
      </c>
    </row>
    <row r="304" spans="1:4" ht="18.75" customHeight="1" x14ac:dyDescent="0.4">
      <c r="A304" s="11">
        <v>502</v>
      </c>
      <c r="B304" s="15" t="str">
        <f>VLOOKUP(A304,明細書!$D:$AA,4,0)</f>
        <v>沢井製薬</v>
      </c>
      <c r="C304" s="15" t="str">
        <f>VLOOKUP(A304,明細書!$D:$AA,5,0)</f>
        <v>ｵｷｼﾌﾞﾁﾆﾝ塩酸塩錠3mg｢ｻﾜｲ｣</v>
      </c>
      <c r="D304" s="16" t="str">
        <f>IF(SUMIF(明細書!D:D,A304,明細書!T:T)=0,"辞退",IF(SUMIF(明細書!Z:Z,A304,明細書!Y:Y)&gt;0,"無効",SUMIF(明細書!D:D,A304,明細書!T:T)))</f>
        <v>辞退</v>
      </c>
    </row>
    <row r="305" spans="1:4" ht="18.75" customHeight="1" x14ac:dyDescent="0.4">
      <c r="A305" s="11">
        <v>503</v>
      </c>
      <c r="B305" s="15" t="str">
        <f>VLOOKUP(A305,明細書!$D:$AA,4,0)</f>
        <v>沢井製薬</v>
      </c>
      <c r="C305" s="15" t="str">
        <f>VLOOKUP(A305,明細書!$D:$AA,5,0)</f>
        <v>ｸﾛﾓｸﾞﾘｸ酸Na吸入液1%｢ｻﾜｲ｣</v>
      </c>
      <c r="D305" s="16" t="str">
        <f>IF(SUMIF(明細書!D:D,A305,明細書!T:T)=0,"辞退",IF(SUMIF(明細書!Z:Z,A305,明細書!Y:Y)&gt;0,"無効",SUMIF(明細書!D:D,A305,明細書!T:T)))</f>
        <v>辞退</v>
      </c>
    </row>
    <row r="306" spans="1:4" ht="18.75" customHeight="1" x14ac:dyDescent="0.4">
      <c r="A306" s="11">
        <v>504</v>
      </c>
      <c r="B306" s="15" t="str">
        <f>VLOOKUP(A306,明細書!$D:$AA,4,0)</f>
        <v>沢井製薬</v>
      </c>
      <c r="C306" s="15" t="str">
        <f>VLOOKUP(A306,明細書!$D:$AA,5,0)</f>
        <v>ﾃﾌﾟﾚﾉﾝｶﾌﾟｾﾙ50mg｢ｻﾜｲ｣</v>
      </c>
      <c r="D306" s="16" t="str">
        <f>IF(SUMIF(明細書!D:D,A306,明細書!T:T)=0,"辞退",IF(SUMIF(明細書!Z:Z,A306,明細書!Y:Y)&gt;0,"無効",SUMIF(明細書!D:D,A306,明細書!T:T)))</f>
        <v>辞退</v>
      </c>
    </row>
    <row r="307" spans="1:4" ht="18.75" customHeight="1" x14ac:dyDescent="0.4">
      <c r="A307" s="11">
        <v>505</v>
      </c>
      <c r="B307" s="15" t="str">
        <f>VLOOKUP(A307,明細書!$D:$AA,4,0)</f>
        <v>沢井製薬</v>
      </c>
      <c r="C307" s="15" t="str">
        <f>VLOOKUP(A307,明細書!$D:$AA,5,0)</f>
        <v>ﾒｷｼﾚﾁﾝ塩酸塩ｶﾌﾟｾﾙ50mg｢ｻﾜｲ｣</v>
      </c>
      <c r="D307" s="16" t="str">
        <f>IF(SUMIF(明細書!D:D,A307,明細書!T:T)=0,"辞退",IF(SUMIF(明細書!Z:Z,A307,明細書!Y:Y)&gt;0,"無効",SUMIF(明細書!D:D,A307,明細書!T:T)))</f>
        <v>辞退</v>
      </c>
    </row>
    <row r="308" spans="1:4" ht="18.75" customHeight="1" x14ac:dyDescent="0.4">
      <c r="A308" s="11">
        <v>506</v>
      </c>
      <c r="B308" s="15" t="str">
        <f>VLOOKUP(A308,明細書!$D:$AA,4,0)</f>
        <v>沢井製薬</v>
      </c>
      <c r="C308" s="15" t="str">
        <f>VLOOKUP(A308,明細書!$D:$AA,5,0)</f>
        <v>ﾒｷｼﾚﾁﾝ塩酸塩ｶﾌﾟｾﾙ100mg｢ｻﾜｲ｣</v>
      </c>
      <c r="D308" s="16" t="str">
        <f>IF(SUMIF(明細書!D:D,A308,明細書!T:T)=0,"辞退",IF(SUMIF(明細書!Z:Z,A308,明細書!Y:Y)&gt;0,"無効",SUMIF(明細書!D:D,A308,明細書!T:T)))</f>
        <v>辞退</v>
      </c>
    </row>
    <row r="309" spans="1:4" ht="18.75" customHeight="1" x14ac:dyDescent="0.4">
      <c r="A309" s="11">
        <v>507</v>
      </c>
      <c r="B309" s="15" t="str">
        <f>VLOOKUP(A309,明細書!$D:$AA,4,0)</f>
        <v>沢井製薬</v>
      </c>
      <c r="C309" s="15" t="str">
        <f>VLOOKUP(A309,明細書!$D:$AA,5,0)</f>
        <v>ﾐﾉｻｲｸﾘﾝ塩酸塩錠100mg｢ｻﾜｲ｣</v>
      </c>
      <c r="D309" s="16" t="str">
        <f>IF(SUMIF(明細書!D:D,A309,明細書!T:T)=0,"辞退",IF(SUMIF(明細書!Z:Z,A309,明細書!Y:Y)&gt;0,"無効",SUMIF(明細書!D:D,A309,明細書!T:T)))</f>
        <v>辞退</v>
      </c>
    </row>
    <row r="310" spans="1:4" ht="18.75" customHeight="1" x14ac:dyDescent="0.4">
      <c r="A310" s="11">
        <v>508</v>
      </c>
      <c r="B310" s="15" t="str">
        <f>VLOOKUP(A310,明細書!$D:$AA,4,0)</f>
        <v>沢井製薬</v>
      </c>
      <c r="C310" s="15" t="str">
        <f>VLOOKUP(A310,明細書!$D:$AA,5,0)</f>
        <v>ﾃﾙﾋﾞﾅﾌｨﾝ塩酸塩ｸﾘｰﾑ1%｢ｻﾜｲ｣</v>
      </c>
      <c r="D310" s="16" t="str">
        <f>IF(SUMIF(明細書!D:D,A310,明細書!T:T)=0,"辞退",IF(SUMIF(明細書!Z:Z,A310,明細書!Y:Y)&gt;0,"無効",SUMIF(明細書!D:D,A310,明細書!T:T)))</f>
        <v>辞退</v>
      </c>
    </row>
    <row r="311" spans="1:4" ht="18.75" customHeight="1" x14ac:dyDescent="0.4">
      <c r="A311" s="11">
        <v>509</v>
      </c>
      <c r="B311" s="15" t="str">
        <f>VLOOKUP(A311,明細書!$D:$AA,4,0)</f>
        <v>沢井製薬</v>
      </c>
      <c r="C311" s="15" t="str">
        <f>VLOOKUP(A311,明細書!$D:$AA,5,0)</f>
        <v>ｱﾝﾌﾞﾛｷｿｰﾙ塩酸塩錠15mg｢ｻﾜｲ｣</v>
      </c>
      <c r="D311" s="16" t="str">
        <f>IF(SUMIF(明細書!D:D,A311,明細書!T:T)=0,"辞退",IF(SUMIF(明細書!Z:Z,A311,明細書!Y:Y)&gt;0,"無効",SUMIF(明細書!D:D,A311,明細書!T:T)))</f>
        <v>辞退</v>
      </c>
    </row>
    <row r="312" spans="1:4" ht="18.75" customHeight="1" x14ac:dyDescent="0.4">
      <c r="A312" s="11">
        <v>510</v>
      </c>
      <c r="B312" s="15" t="str">
        <f>VLOOKUP(A312,明細書!$D:$AA,4,0)</f>
        <v>沢井製薬</v>
      </c>
      <c r="C312" s="15" t="str">
        <f>VLOOKUP(A312,明細書!$D:$AA,5,0)</f>
        <v>ｸｴﾝ酸第一鉄Na錠50mg｢ｻﾜｲ｣</v>
      </c>
      <c r="D312" s="16" t="str">
        <f>IF(SUMIF(明細書!D:D,A312,明細書!T:T)=0,"辞退",IF(SUMIF(明細書!Z:Z,A312,明細書!Y:Y)&gt;0,"無効",SUMIF(明細書!D:D,A312,明細書!T:T)))</f>
        <v>辞退</v>
      </c>
    </row>
    <row r="313" spans="1:4" ht="18.75" customHeight="1" x14ac:dyDescent="0.4">
      <c r="A313" s="11">
        <v>511</v>
      </c>
      <c r="B313" s="15" t="str">
        <f>VLOOKUP(A313,明細書!$D:$AA,4,0)</f>
        <v>沢井製薬</v>
      </c>
      <c r="C313" s="15" t="str">
        <f>VLOOKUP(A313,明細書!$D:$AA,5,0)</f>
        <v>ｸｴﾝ酸第一鉄Na錠50mg｢ｻﾜｲ｣</v>
      </c>
      <c r="D313" s="16" t="str">
        <f>IF(SUMIF(明細書!D:D,A313,明細書!T:T)=0,"辞退",IF(SUMIF(明細書!Z:Z,A313,明細書!Y:Y)&gt;0,"無効",SUMIF(明細書!D:D,A313,明細書!T:T)))</f>
        <v>辞退</v>
      </c>
    </row>
    <row r="314" spans="1:4" ht="18.75" customHeight="1" x14ac:dyDescent="0.4">
      <c r="A314" s="11">
        <v>512</v>
      </c>
      <c r="B314" s="15" t="str">
        <f>VLOOKUP(A314,明細書!$D:$AA,4,0)</f>
        <v>沢井製薬</v>
      </c>
      <c r="C314" s="15" t="str">
        <f>VLOOKUP(A314,明細書!$D:$AA,5,0)</f>
        <v>ﾘｼﾉﾌﾟﾘﾙ錠10mg｢ｻﾜｲ｣</v>
      </c>
      <c r="D314" s="16" t="str">
        <f>IF(SUMIF(明細書!D:D,A314,明細書!T:T)=0,"辞退",IF(SUMIF(明細書!Z:Z,A314,明細書!Y:Y)&gt;0,"無効",SUMIF(明細書!D:D,A314,明細書!T:T)))</f>
        <v>辞退</v>
      </c>
    </row>
    <row r="315" spans="1:4" ht="18.75" customHeight="1" x14ac:dyDescent="0.4">
      <c r="A315" s="11">
        <v>513</v>
      </c>
      <c r="B315" s="15" t="str">
        <f>VLOOKUP(A315,明細書!$D:$AA,4,0)</f>
        <v>沢井製薬</v>
      </c>
      <c r="C315" s="15" t="str">
        <f>VLOOKUP(A315,明細書!$D:$AA,5,0)</f>
        <v>ﾄﾞﾝﾍﾟﾘﾄﾞﾝ錠10mg｢ｻﾜｲ｣</v>
      </c>
      <c r="D315" s="16" t="str">
        <f>IF(SUMIF(明細書!D:D,A315,明細書!T:T)=0,"辞退",IF(SUMIF(明細書!Z:Z,A315,明細書!Y:Y)&gt;0,"無効",SUMIF(明細書!D:D,A315,明細書!T:T)))</f>
        <v>辞退</v>
      </c>
    </row>
    <row r="316" spans="1:4" ht="18.75" customHeight="1" x14ac:dyDescent="0.4">
      <c r="A316" s="11">
        <v>514</v>
      </c>
      <c r="B316" s="15" t="str">
        <f>VLOOKUP(A316,明細書!$D:$AA,4,0)</f>
        <v>沢井製薬</v>
      </c>
      <c r="C316" s="15" t="str">
        <f>VLOOKUP(A316,明細書!$D:$AA,5,0)</f>
        <v>ﾄﾞﾝﾍﾟﾘﾄﾞﾝDS小児用1%｢ｻﾜｲ｣</v>
      </c>
      <c r="D316" s="16" t="str">
        <f>IF(SUMIF(明細書!D:D,A316,明細書!T:T)=0,"辞退",IF(SUMIF(明細書!Z:Z,A316,明細書!Y:Y)&gt;0,"無効",SUMIF(明細書!D:D,A316,明細書!T:T)))</f>
        <v>辞退</v>
      </c>
    </row>
    <row r="317" spans="1:4" ht="18.75" customHeight="1" x14ac:dyDescent="0.4">
      <c r="A317" s="11">
        <v>515</v>
      </c>
      <c r="B317" s="15" t="str">
        <f>VLOOKUP(A317,明細書!$D:$AA,4,0)</f>
        <v>沢井製薬</v>
      </c>
      <c r="C317" s="15" t="str">
        <f>VLOOKUP(A317,明細書!$D:$AA,5,0)</f>
        <v>ｼﾙﾆｼﾞﾋﾟﾝ錠10mg｢ｻﾜｲ｣</v>
      </c>
      <c r="D317" s="16" t="str">
        <f>IF(SUMIF(明細書!D:D,A317,明細書!T:T)=0,"辞退",IF(SUMIF(明細書!Z:Z,A317,明細書!Y:Y)&gt;0,"無効",SUMIF(明細書!D:D,A317,明細書!T:T)))</f>
        <v>辞退</v>
      </c>
    </row>
    <row r="318" spans="1:4" ht="18.75" customHeight="1" x14ac:dyDescent="0.4">
      <c r="A318" s="11">
        <v>516</v>
      </c>
      <c r="B318" s="15" t="str">
        <f>VLOOKUP(A318,明細書!$D:$AA,4,0)</f>
        <v>沢井製薬</v>
      </c>
      <c r="C318" s="15" t="str">
        <f>VLOOKUP(A318,明細書!$D:$AA,5,0)</f>
        <v>ｾﾌｼﾞﾆﾙ錠100mg｢ｻﾜｲ｣</v>
      </c>
      <c r="D318" s="16" t="str">
        <f>IF(SUMIF(明細書!D:D,A318,明細書!T:T)=0,"辞退",IF(SUMIF(明細書!Z:Z,A318,明細書!Y:Y)&gt;0,"無効",SUMIF(明細書!D:D,A318,明細書!T:T)))</f>
        <v>辞退</v>
      </c>
    </row>
    <row r="319" spans="1:4" ht="18.75" customHeight="1" x14ac:dyDescent="0.4">
      <c r="A319" s="11">
        <v>517</v>
      </c>
      <c r="B319" s="15" t="str">
        <f>VLOOKUP(A319,明細書!$D:$AA,4,0)</f>
        <v>沢井製薬</v>
      </c>
      <c r="C319" s="15" t="str">
        <f>VLOOKUP(A319,明細書!$D:$AA,5,0)</f>
        <v>ﾌｪｷｿﾌｪﾅｼﾞﾝ塩酸塩錠60mg｢ｻﾜｲ｣</v>
      </c>
      <c r="D319" s="16" t="str">
        <f>IF(SUMIF(明細書!D:D,A319,明細書!T:T)=0,"辞退",IF(SUMIF(明細書!Z:Z,A319,明細書!Y:Y)&gt;0,"無効",SUMIF(明細書!D:D,A319,明細書!T:T)))</f>
        <v>辞退</v>
      </c>
    </row>
    <row r="320" spans="1:4" ht="18.75" customHeight="1" x14ac:dyDescent="0.4">
      <c r="A320" s="11">
        <v>518</v>
      </c>
      <c r="B320" s="15" t="str">
        <f>VLOOKUP(A320,明細書!$D:$AA,4,0)</f>
        <v>沢井製薬</v>
      </c>
      <c r="C320" s="15" t="str">
        <f>VLOOKUP(A320,明細書!$D:$AA,5,0)</f>
        <v>ﾌｪｷｿﾌｪﾅｼﾞﾝ塩酸塩錠60mg｢ｻﾜｲ｣</v>
      </c>
      <c r="D320" s="16" t="str">
        <f>IF(SUMIF(明細書!D:D,A320,明細書!T:T)=0,"辞退",IF(SUMIF(明細書!Z:Z,A320,明細書!Y:Y)&gt;0,"無効",SUMIF(明細書!D:D,A320,明細書!T:T)))</f>
        <v>辞退</v>
      </c>
    </row>
    <row r="321" spans="1:4" ht="18.75" customHeight="1" x14ac:dyDescent="0.4">
      <c r="A321" s="11">
        <v>519</v>
      </c>
      <c r="B321" s="15" t="str">
        <f>VLOOKUP(A321,明細書!$D:$AA,4,0)</f>
        <v>沢井製薬</v>
      </c>
      <c r="C321" s="15" t="str">
        <f>VLOOKUP(A321,明細書!$D:$AA,5,0)</f>
        <v>ﾌﾗﾎﾞｷｻｰﾄ塩酸塩錠200mg｢ｻﾜｲ｣</v>
      </c>
      <c r="D321" s="16" t="str">
        <f>IF(SUMIF(明細書!D:D,A321,明細書!T:T)=0,"辞退",IF(SUMIF(明細書!Z:Z,A321,明細書!Y:Y)&gt;0,"無効",SUMIF(明細書!D:D,A321,明細書!T:T)))</f>
        <v>辞退</v>
      </c>
    </row>
    <row r="322" spans="1:4" ht="18.75" customHeight="1" x14ac:dyDescent="0.4">
      <c r="A322" s="11">
        <v>520</v>
      </c>
      <c r="B322" s="15" t="str">
        <f>VLOOKUP(A322,明細書!$D:$AA,4,0)</f>
        <v>沢井製薬</v>
      </c>
      <c r="C322" s="15" t="str">
        <f>VLOOKUP(A322,明細書!$D:$AA,5,0)</f>
        <v>ｼﾞﾙﾑﾛ配合OD錠HD｢ｻﾜｲ｣</v>
      </c>
      <c r="D322" s="16" t="str">
        <f>IF(SUMIF(明細書!D:D,A322,明細書!T:T)=0,"辞退",IF(SUMIF(明細書!Z:Z,A322,明細書!Y:Y)&gt;0,"無効",SUMIF(明細書!D:D,A322,明細書!T:T)))</f>
        <v>辞退</v>
      </c>
    </row>
    <row r="323" spans="1:4" ht="18.75" customHeight="1" x14ac:dyDescent="0.4">
      <c r="A323" s="11">
        <v>521</v>
      </c>
      <c r="B323" s="15" t="str">
        <f>VLOOKUP(A323,明細書!$D:$AA,4,0)</f>
        <v>沢井製薬</v>
      </c>
      <c r="C323" s="15" t="str">
        <f>VLOOKUP(A323,明細書!$D:$AA,5,0)</f>
        <v>ｶﾙﾎﾞｼｽﾃｲﾝ錠500mg｢ｻﾜｲ｣</v>
      </c>
      <c r="D323" s="16" t="str">
        <f>IF(SUMIF(明細書!D:D,A323,明細書!T:T)=0,"辞退",IF(SUMIF(明細書!Z:Z,A323,明細書!Y:Y)&gt;0,"無効",SUMIF(明細書!D:D,A323,明細書!T:T)))</f>
        <v>辞退</v>
      </c>
    </row>
    <row r="324" spans="1:4" ht="18.75" customHeight="1" x14ac:dyDescent="0.4">
      <c r="A324" s="11">
        <v>522</v>
      </c>
      <c r="B324" s="15" t="str">
        <f>VLOOKUP(A324,明細書!$D:$AA,4,0)</f>
        <v>沢井製薬</v>
      </c>
      <c r="C324" s="15" t="str">
        <f>VLOOKUP(A324,明細書!$D:$AA,5,0)</f>
        <v>ﾁｸﾛﾋﾟｼﾞﾝ塩酸塩錠100mg｢ｻﾜｲ｣</v>
      </c>
      <c r="D324" s="16" t="str">
        <f>IF(SUMIF(明細書!D:D,A324,明細書!T:T)=0,"辞退",IF(SUMIF(明細書!Z:Z,A324,明細書!Y:Y)&gt;0,"無効",SUMIF(明細書!D:D,A324,明細書!T:T)))</f>
        <v>辞退</v>
      </c>
    </row>
    <row r="325" spans="1:4" ht="18.75" customHeight="1" x14ac:dyDescent="0.4">
      <c r="A325" s="11">
        <v>523</v>
      </c>
      <c r="B325" s="15" t="str">
        <f>VLOOKUP(A325,明細書!$D:$AA,4,0)</f>
        <v>沢井製薬</v>
      </c>
      <c r="C325" s="15" t="str">
        <f>VLOOKUP(A325,明細書!$D:$AA,5,0)</f>
        <v>ｾﾌｧｸﾛﾙｶﾌﾟｾﾙ250mg｢SW｣</v>
      </c>
      <c r="D325" s="16" t="str">
        <f>IF(SUMIF(明細書!D:D,A325,明細書!T:T)=0,"辞退",IF(SUMIF(明細書!Z:Z,A325,明細書!Y:Y)&gt;0,"無効",SUMIF(明細書!D:D,A325,明細書!T:T)))</f>
        <v>辞退</v>
      </c>
    </row>
    <row r="326" spans="1:4" ht="18.75" customHeight="1" x14ac:dyDescent="0.4">
      <c r="A326" s="11">
        <v>524</v>
      </c>
      <c r="B326" s="15" t="str">
        <f>VLOOKUP(A326,明細書!$D:$AA,4,0)</f>
        <v>沢井製薬</v>
      </c>
      <c r="C326" s="15" t="str">
        <f>VLOOKUP(A326,明細書!$D:$AA,5,0)</f>
        <v>ﾚﾍﾞﾁﾗｾﾀﾑ錠500mg｢ｻﾜｲ｣</v>
      </c>
      <c r="D326" s="16" t="str">
        <f>IF(SUMIF(明細書!D:D,A326,明細書!T:T)=0,"辞退",IF(SUMIF(明細書!Z:Z,A326,明細書!Y:Y)&gt;0,"無効",SUMIF(明細書!D:D,A326,明細書!T:T)))</f>
        <v>辞退</v>
      </c>
    </row>
    <row r="327" spans="1:4" ht="18.75" customHeight="1" x14ac:dyDescent="0.4">
      <c r="A327" s="11">
        <v>525</v>
      </c>
      <c r="B327" s="15" t="str">
        <f>VLOOKUP(A327,明細書!$D:$AA,4,0)</f>
        <v>沢井製薬</v>
      </c>
      <c r="C327" s="15" t="str">
        <f>VLOOKUP(A327,明細書!$D:$AA,5,0)</f>
        <v>ｱｼｸﾛﾋﾞﾙDS80%｢ｻﾜｲ｣</v>
      </c>
      <c r="D327" s="16" t="str">
        <f>IF(SUMIF(明細書!D:D,A327,明細書!T:T)=0,"辞退",IF(SUMIF(明細書!Z:Z,A327,明細書!Y:Y)&gt;0,"無効",SUMIF(明細書!D:D,A327,明細書!T:T)))</f>
        <v>辞退</v>
      </c>
    </row>
    <row r="328" spans="1:4" ht="18.75" customHeight="1" x14ac:dyDescent="0.4">
      <c r="A328" s="11">
        <v>526</v>
      </c>
      <c r="B328" s="15" t="str">
        <f>VLOOKUP(A328,明細書!$D:$AA,4,0)</f>
        <v>沢井製薬</v>
      </c>
      <c r="C328" s="15" t="str">
        <f>VLOOKUP(A328,明細書!$D:$AA,5,0)</f>
        <v>ﾗﾝｿﾌﾟﾗｿﾞｰﾙOD錠15mg｢ｻﾜｲ｣</v>
      </c>
      <c r="D328" s="16" t="str">
        <f>IF(SUMIF(明細書!D:D,A328,明細書!T:T)=0,"辞退",IF(SUMIF(明細書!Z:Z,A328,明細書!Y:Y)&gt;0,"無効",SUMIF(明細書!D:D,A328,明細書!T:T)))</f>
        <v>辞退</v>
      </c>
    </row>
    <row r="329" spans="1:4" ht="18.75" customHeight="1" x14ac:dyDescent="0.4">
      <c r="A329" s="11">
        <v>527</v>
      </c>
      <c r="B329" s="15" t="str">
        <f>VLOOKUP(A329,明細書!$D:$AA,4,0)</f>
        <v>沢井製薬</v>
      </c>
      <c r="C329" s="15" t="str">
        <f>VLOOKUP(A329,明細書!$D:$AA,5,0)</f>
        <v>ｼﾞﾙﾁｱｾﾞﾑ塩酸塩Rｶﾌﾟｾﾙ100mg｢ｻﾜｲ｣</v>
      </c>
      <c r="D329" s="16" t="str">
        <f>IF(SUMIF(明細書!D:D,A329,明細書!T:T)=0,"辞退",IF(SUMIF(明細書!Z:Z,A329,明細書!Y:Y)&gt;0,"無効",SUMIF(明細書!D:D,A329,明細書!T:T)))</f>
        <v>辞退</v>
      </c>
    </row>
    <row r="330" spans="1:4" ht="18.75" customHeight="1" x14ac:dyDescent="0.4">
      <c r="A330" s="11">
        <v>528</v>
      </c>
      <c r="B330" s="15" t="str">
        <f>VLOOKUP(A330,明細書!$D:$AA,4,0)</f>
        <v>沢井製薬</v>
      </c>
      <c r="C330" s="15" t="str">
        <f>VLOOKUP(A330,明細書!$D:$AA,5,0)</f>
        <v>ﾆｺﾗﾝｼﾞﾙ錠5mg｢ｻﾜｲ｣</v>
      </c>
      <c r="D330" s="16" t="str">
        <f>IF(SUMIF(明細書!D:D,A330,明細書!T:T)=0,"辞退",IF(SUMIF(明細書!Z:Z,A330,明細書!Y:Y)&gt;0,"無効",SUMIF(明細書!D:D,A330,明細書!T:T)))</f>
        <v>辞退</v>
      </c>
    </row>
    <row r="331" spans="1:4" ht="18.75" customHeight="1" x14ac:dyDescent="0.4">
      <c r="A331" s="11">
        <v>529</v>
      </c>
      <c r="B331" s="15" t="str">
        <f>VLOOKUP(A331,明細書!$D:$AA,4,0)</f>
        <v>沢井製薬</v>
      </c>
      <c r="C331" s="15" t="str">
        <f>VLOOKUP(A331,明細書!$D:$AA,5,0)</f>
        <v>ｼﾞﾙﾁｱｾﾞﾑ塩酸塩錠30mg｢ｻﾜｲ｣</v>
      </c>
      <c r="D331" s="16" t="str">
        <f>IF(SUMIF(明細書!D:D,A331,明細書!T:T)=0,"辞退",IF(SUMIF(明細書!Z:Z,A331,明細書!Y:Y)&gt;0,"無効",SUMIF(明細書!D:D,A331,明細書!T:T)))</f>
        <v>辞退</v>
      </c>
    </row>
    <row r="332" spans="1:4" ht="18.75" customHeight="1" x14ac:dyDescent="0.4">
      <c r="A332" s="11">
        <v>530</v>
      </c>
      <c r="B332" s="15" t="str">
        <f>VLOOKUP(A332,明細書!$D:$AA,4,0)</f>
        <v>沢井製薬</v>
      </c>
      <c r="C332" s="15" t="str">
        <f>VLOOKUP(A332,明細書!$D:$AA,5,0)</f>
        <v>ｾﾌﾄﾘｱｷｿﾝNa静注用1g｢ｻﾜｲ｣</v>
      </c>
      <c r="D332" s="16" t="str">
        <f>IF(SUMIF(明細書!D:D,A332,明細書!T:T)=0,"辞退",IF(SUMIF(明細書!Z:Z,A332,明細書!Y:Y)&gt;0,"無効",SUMIF(明細書!D:D,A332,明細書!T:T)))</f>
        <v>辞退</v>
      </c>
    </row>
    <row r="333" spans="1:4" ht="18.75" customHeight="1" x14ac:dyDescent="0.4">
      <c r="A333" s="11">
        <v>531</v>
      </c>
      <c r="B333" s="15" t="str">
        <f>VLOOKUP(A333,明細書!$D:$AA,4,0)</f>
        <v>沢井製薬</v>
      </c>
      <c r="C333" s="15" t="str">
        <f>VLOOKUP(A333,明細書!$D:$AA,5,0)</f>
        <v>ｼﾍﾞﾝｿﾞﾘﾝｺﾊｸ酸塩錠50mg｢ｻﾜｲ｣</v>
      </c>
      <c r="D333" s="16" t="str">
        <f>IF(SUMIF(明細書!D:D,A333,明細書!T:T)=0,"辞退",IF(SUMIF(明細書!Z:Z,A333,明細書!Y:Y)&gt;0,"無効",SUMIF(明細書!D:D,A333,明細書!T:T)))</f>
        <v>辞退</v>
      </c>
    </row>
    <row r="334" spans="1:4" ht="18.75" customHeight="1" x14ac:dyDescent="0.4">
      <c r="A334" s="11">
        <v>532</v>
      </c>
      <c r="B334" s="15" t="str">
        <f>VLOOKUP(A334,明細書!$D:$AA,4,0)</f>
        <v>沢井製薬</v>
      </c>
      <c r="C334" s="15" t="str">
        <f>VLOOKUP(A334,明細書!$D:$AA,5,0)</f>
        <v>ｵｻﾞｸﾞﾚﾙNa注射用40mg｢SW｣</v>
      </c>
      <c r="D334" s="16" t="str">
        <f>IF(SUMIF(明細書!D:D,A334,明細書!T:T)=0,"辞退",IF(SUMIF(明細書!Z:Z,A334,明細書!Y:Y)&gt;0,"無効",SUMIF(明細書!D:D,A334,明細書!T:T)))</f>
        <v>辞退</v>
      </c>
    </row>
    <row r="335" spans="1:4" ht="18.75" customHeight="1" x14ac:dyDescent="0.4">
      <c r="A335" s="11">
        <v>533</v>
      </c>
      <c r="B335" s="15" t="str">
        <f>VLOOKUP(A335,明細書!$D:$AA,4,0)</f>
        <v>沢井製薬</v>
      </c>
      <c r="C335" s="15" t="str">
        <f>VLOOKUP(A335,明細書!$D:$AA,5,0)</f>
        <v>ｾﾌｫｾﾌ静注用1g</v>
      </c>
      <c r="D335" s="16" t="str">
        <f>IF(SUMIF(明細書!D:D,A335,明細書!T:T)=0,"辞退",IF(SUMIF(明細書!Z:Z,A335,明細書!Y:Y)&gt;0,"無効",SUMIF(明細書!D:D,A335,明細書!T:T)))</f>
        <v>辞退</v>
      </c>
    </row>
    <row r="336" spans="1:4" ht="18.75" customHeight="1" x14ac:dyDescent="0.4">
      <c r="A336" s="11">
        <v>534</v>
      </c>
      <c r="B336" s="15" t="str">
        <f>VLOOKUP(A336,明細書!$D:$AA,4,0)</f>
        <v>中外製薬</v>
      </c>
      <c r="C336" s="15" t="str">
        <f>VLOOKUP(A336,明細書!$D:$AA,5,0)</f>
        <v>ﾍﾟｶﾞｼｽ皮下注90㎍</v>
      </c>
      <c r="D336" s="16" t="str">
        <f>IF(SUMIF(明細書!D:D,A336,明細書!T:T)=0,"辞退",IF(SUMIF(明細書!Z:Z,A336,明細書!Y:Y)&gt;0,"無効",SUMIF(明細書!D:D,A336,明細書!T:T)))</f>
        <v>辞退</v>
      </c>
    </row>
    <row r="337" spans="1:4" ht="18.75" customHeight="1" x14ac:dyDescent="0.4">
      <c r="A337" s="11">
        <v>535</v>
      </c>
      <c r="B337" s="15" t="str">
        <f>VLOOKUP(A337,明細書!$D:$AA,4,0)</f>
        <v>鳥居薬品</v>
      </c>
      <c r="C337" s="15" t="str">
        <f>VLOOKUP(A337,明細書!$D:$AA,5,0)</f>
        <v>ｹｲｷｻﾚｰﾄ散</v>
      </c>
      <c r="D337" s="16" t="str">
        <f>IF(SUMIF(明細書!D:D,A337,明細書!T:T)=0,"辞退",IF(SUMIF(明細書!Z:Z,A337,明細書!Y:Y)&gt;0,"無効",SUMIF(明細書!D:D,A337,明細書!T:T)))</f>
        <v>辞退</v>
      </c>
    </row>
    <row r="338" spans="1:4" ht="18.75" customHeight="1" x14ac:dyDescent="0.4">
      <c r="A338" s="11">
        <v>536</v>
      </c>
      <c r="B338" s="15" t="str">
        <f>VLOOKUP(A338,明細書!$D:$AA,4,0)</f>
        <v>鳥居薬品</v>
      </c>
      <c r="C338" s="15" t="str">
        <f>VLOOKUP(A338,明細書!$D:$AA,5,0)</f>
        <v>ｹｲｷｻﾚｰﾄﾄﾞﾗｲｼﾛｯﾌﾟ76%</v>
      </c>
      <c r="D338" s="16" t="str">
        <f>IF(SUMIF(明細書!D:D,A338,明細書!T:T)=0,"辞退",IF(SUMIF(明細書!Z:Z,A338,明細書!Y:Y)&gt;0,"無効",SUMIF(明細書!D:D,A338,明細書!T:T)))</f>
        <v>辞退</v>
      </c>
    </row>
    <row r="339" spans="1:4" ht="18.75" customHeight="1" x14ac:dyDescent="0.4">
      <c r="A339" s="11">
        <v>537</v>
      </c>
      <c r="B339" s="15" t="str">
        <f>VLOOKUP(A339,明細書!$D:$AA,4,0)</f>
        <v>鳥居薬品</v>
      </c>
      <c r="C339" s="15" t="str">
        <f>VLOOKUP(A339,明細書!$D:$AA,5,0)</f>
        <v>ｱﾝﾃﾍﾞｰﾄﾛｰｼｮﾝ0.05%</v>
      </c>
      <c r="D339" s="16" t="str">
        <f>IF(SUMIF(明細書!D:D,A339,明細書!T:T)=0,"辞退",IF(SUMIF(明細書!Z:Z,A339,明細書!Y:Y)&gt;0,"無効",SUMIF(明細書!D:D,A339,明細書!T:T)))</f>
        <v>辞退</v>
      </c>
    </row>
    <row r="340" spans="1:4" ht="18.75" customHeight="1" x14ac:dyDescent="0.4">
      <c r="A340" s="11">
        <v>538</v>
      </c>
      <c r="B340" s="15" t="str">
        <f>VLOOKUP(A340,明細書!$D:$AA,4,0)</f>
        <v>鳥居薬品</v>
      </c>
      <c r="C340" s="15" t="str">
        <f>VLOOKUP(A340,明細書!$D:$AA,5,0)</f>
        <v>ｼﾀﾞｷｭｱｽｷﾞ花粉舌下錠2000JAU</v>
      </c>
      <c r="D340" s="16" t="str">
        <f>IF(SUMIF(明細書!D:D,A340,明細書!T:T)=0,"辞退",IF(SUMIF(明細書!Z:Z,A340,明細書!Y:Y)&gt;0,"無効",SUMIF(明細書!D:D,A340,明細書!T:T)))</f>
        <v>辞退</v>
      </c>
    </row>
    <row r="341" spans="1:4" ht="18.75" customHeight="1" x14ac:dyDescent="0.4">
      <c r="A341" s="11">
        <v>539</v>
      </c>
      <c r="B341" s="15" t="str">
        <f>VLOOKUP(A341,明細書!$D:$AA,4,0)</f>
        <v>鳥居薬品</v>
      </c>
      <c r="C341" s="15" t="str">
        <f>VLOOKUP(A341,明細書!$D:$AA,5,0)</f>
        <v>ﾘｵﾅ錠250mg</v>
      </c>
      <c r="D341" s="16" t="str">
        <f>IF(SUMIF(明細書!D:D,A341,明細書!T:T)=0,"辞退",IF(SUMIF(明細書!Z:Z,A341,明細書!Y:Y)&gt;0,"無効",SUMIF(明細書!D:D,A341,明細書!T:T)))</f>
        <v>辞退</v>
      </c>
    </row>
    <row r="342" spans="1:4" ht="18.75" customHeight="1" x14ac:dyDescent="0.4">
      <c r="A342" s="11">
        <v>540</v>
      </c>
      <c r="B342" s="15" t="str">
        <f>VLOOKUP(A342,明細書!$D:$AA,4,0)</f>
        <v>鶴原製薬</v>
      </c>
      <c r="C342" s="15" t="str">
        <f>VLOOKUP(A342,明細書!$D:$AA,5,0)</f>
        <v>ﾄｺﾌｪﾛｰﾙ酢酸ｴｽﾃﾙ顆粒20%｢ﾂﾙﾊﾗ｣</v>
      </c>
      <c r="D342" s="16" t="str">
        <f>IF(SUMIF(明細書!D:D,A342,明細書!T:T)=0,"辞退",IF(SUMIF(明細書!Z:Z,A342,明細書!Y:Y)&gt;0,"無効",SUMIF(明細書!D:D,A342,明細書!T:T)))</f>
        <v>辞退</v>
      </c>
    </row>
    <row r="343" spans="1:4" ht="18.75" customHeight="1" x14ac:dyDescent="0.4">
      <c r="A343" s="11">
        <v>541</v>
      </c>
      <c r="B343" s="15" t="str">
        <f>VLOOKUP(A343,明細書!$D:$AA,4,0)</f>
        <v>帝人ﾌｧｰﾏ</v>
      </c>
      <c r="C343" s="15" t="str">
        <f>VLOOKUP(A343,明細書!$D:$AA,5,0)</f>
        <v>ｾﾞｵﾏｲﾝ筋注用100単位</v>
      </c>
      <c r="D343" s="16" t="str">
        <f>IF(SUMIF(明細書!D:D,A343,明細書!T:T)=0,"辞退",IF(SUMIF(明細書!Z:Z,A343,明細書!Y:Y)&gt;0,"無効",SUMIF(明細書!D:D,A343,明細書!T:T)))</f>
        <v>辞退</v>
      </c>
    </row>
    <row r="344" spans="1:4" ht="18.75" customHeight="1" x14ac:dyDescent="0.4">
      <c r="A344" s="11">
        <v>542</v>
      </c>
      <c r="B344" s="15" t="str">
        <f>VLOOKUP(A344,明細書!$D:$AA,4,0)</f>
        <v>田辺三菱製薬</v>
      </c>
      <c r="C344" s="15" t="str">
        <f>VLOOKUP(A344,明細書!$D:$AA,5,0)</f>
        <v>ﾚﾎﾞﾄﾐﾝ錠5mg</v>
      </c>
      <c r="D344" s="16" t="str">
        <f>IF(SUMIF(明細書!D:D,A344,明細書!T:T)=0,"辞退",IF(SUMIF(明細書!Z:Z,A344,明細書!Y:Y)&gt;0,"無効",SUMIF(明細書!D:D,A344,明細書!T:T)))</f>
        <v>辞退</v>
      </c>
    </row>
    <row r="345" spans="1:4" ht="18.75" customHeight="1" x14ac:dyDescent="0.4">
      <c r="A345" s="11">
        <v>543</v>
      </c>
      <c r="B345" s="15" t="str">
        <f>VLOOKUP(A345,明細書!$D:$AA,4,0)</f>
        <v>田辺三菱製薬</v>
      </c>
      <c r="C345" s="15" t="str">
        <f>VLOOKUP(A345,明細書!$D:$AA,5,0)</f>
        <v>ｽﾃﾗｰﾗ点滴静注130mg</v>
      </c>
      <c r="D345" s="16" t="str">
        <f>IF(SUMIF(明細書!D:D,A345,明細書!T:T)=0,"辞退",IF(SUMIF(明細書!Z:Z,A345,明細書!Y:Y)&gt;0,"無効",SUMIF(明細書!D:D,A345,明細書!T:T)))</f>
        <v>辞退</v>
      </c>
    </row>
    <row r="346" spans="1:4" ht="18.75" customHeight="1" x14ac:dyDescent="0.4">
      <c r="A346" s="11">
        <v>544</v>
      </c>
      <c r="B346" s="15" t="str">
        <f>VLOOKUP(A346,明細書!$D:$AA,4,0)</f>
        <v>田辺三菱製薬</v>
      </c>
      <c r="C346" s="15" t="str">
        <f>VLOOKUP(A346,明細書!$D:$AA,5,0)</f>
        <v>ｶﾙｸﾞｰﾄ錠 5mg</v>
      </c>
      <c r="D346" s="16" t="str">
        <f>IF(SUMIF(明細書!D:D,A346,明細書!T:T)=0,"辞退",IF(SUMIF(明細書!Z:Z,A346,明細書!Y:Y)&gt;0,"無効",SUMIF(明細書!D:D,A346,明細書!T:T)))</f>
        <v>辞退</v>
      </c>
    </row>
    <row r="347" spans="1:4" ht="18.75" customHeight="1" x14ac:dyDescent="0.4">
      <c r="A347" s="11">
        <v>545</v>
      </c>
      <c r="B347" s="15" t="str">
        <f>VLOOKUP(A347,明細書!$D:$AA,4,0)</f>
        <v>田辺三菱製薬</v>
      </c>
      <c r="C347" s="15" t="str">
        <f>VLOOKUP(A347,明細書!$D:$AA,5,0)</f>
        <v>ﾃｵﾄﾞｰﾙ錠100mg</v>
      </c>
      <c r="D347" s="16" t="str">
        <f>IF(SUMIF(明細書!D:D,A347,明細書!T:T)=0,"辞退",IF(SUMIF(明細書!Z:Z,A347,明細書!Y:Y)&gt;0,"無効",SUMIF(明細書!D:D,A347,明細書!T:T)))</f>
        <v>辞退</v>
      </c>
    </row>
    <row r="348" spans="1:4" ht="18.75" customHeight="1" x14ac:dyDescent="0.4">
      <c r="A348" s="11">
        <v>546</v>
      </c>
      <c r="B348" s="15" t="str">
        <f>VLOOKUP(A348,明細書!$D:$AA,4,0)</f>
        <v>田辺三菱製薬</v>
      </c>
      <c r="C348" s="15" t="str">
        <f>VLOOKUP(A348,明細書!$D:$AA,5,0)</f>
        <v>ﾃﾄﾗﾋﾞｯｸ皮下注ｼﾘﾝｼﾞ</v>
      </c>
      <c r="D348" s="16" t="str">
        <f>IF(SUMIF(明細書!D:D,A348,明細書!T:T)=0,"辞退",IF(SUMIF(明細書!Z:Z,A348,明細書!Y:Y)&gt;0,"無効",SUMIF(明細書!D:D,A348,明細書!T:T)))</f>
        <v>辞退</v>
      </c>
    </row>
    <row r="349" spans="1:4" ht="18.75" customHeight="1" x14ac:dyDescent="0.4">
      <c r="A349" s="11">
        <v>547</v>
      </c>
      <c r="B349" s="15" t="str">
        <f>VLOOKUP(A349,明細書!$D:$AA,4,0)</f>
        <v>東豊薬品</v>
      </c>
      <c r="C349" s="15" t="str">
        <f>VLOOKUP(A349,明細書!$D:$AA,5,0)</f>
        <v>10%ｻﾘﾁﾙ酸ﾜｾﾘﾝ軟膏東豊</v>
      </c>
      <c r="D349" s="16" t="str">
        <f>IF(SUMIF(明細書!D:D,A349,明細書!T:T)=0,"辞退",IF(SUMIF(明細書!Z:Z,A349,明細書!Y:Y)&gt;0,"無効",SUMIF(明細書!D:D,A349,明細書!T:T)))</f>
        <v>辞退</v>
      </c>
    </row>
    <row r="350" spans="1:4" ht="18.75" customHeight="1" x14ac:dyDescent="0.4">
      <c r="A350" s="11">
        <v>548</v>
      </c>
      <c r="B350" s="15" t="str">
        <f>VLOOKUP(A350,明細書!$D:$AA,4,0)</f>
        <v>東和薬品</v>
      </c>
      <c r="C350" s="15" t="str">
        <f>VLOOKUP(A350,明細書!$D:$AA,5,0)</f>
        <v>ﾌﾙｽﾙﾁｱﾐﾝ錠25mg｢ﾄｰﾜ｣</v>
      </c>
      <c r="D350" s="16" t="str">
        <f>IF(SUMIF(明細書!D:D,A350,明細書!T:T)=0,"辞退",IF(SUMIF(明細書!Z:Z,A350,明細書!Y:Y)&gt;0,"無効",SUMIF(明細書!D:D,A350,明細書!T:T)))</f>
        <v>辞退</v>
      </c>
    </row>
    <row r="351" spans="1:4" ht="18.75" customHeight="1" x14ac:dyDescent="0.4">
      <c r="A351" s="11">
        <v>549</v>
      </c>
      <c r="B351" s="15" t="str">
        <f>VLOOKUP(A351,明細書!$D:$AA,4,0)</f>
        <v>東和薬品</v>
      </c>
      <c r="C351" s="15" t="str">
        <f>VLOOKUP(A351,明細書!$D:$AA,5,0)</f>
        <v>ﾌﾙｽﾙﾁｱﾐﾝ錠25mg｢ﾄｰﾜ｣(ﾊﾞﾗ)</v>
      </c>
      <c r="D351" s="16" t="str">
        <f>IF(SUMIF(明細書!D:D,A351,明細書!T:T)=0,"辞退",IF(SUMIF(明細書!Z:Z,A351,明細書!Y:Y)&gt;0,"無効",SUMIF(明細書!D:D,A351,明細書!T:T)))</f>
        <v>辞退</v>
      </c>
    </row>
    <row r="352" spans="1:4" ht="18.75" customHeight="1" x14ac:dyDescent="0.4">
      <c r="A352" s="11">
        <v>550</v>
      </c>
      <c r="B352" s="15" t="str">
        <f>VLOOKUP(A352,明細書!$D:$AA,4,0)</f>
        <v>東和薬品</v>
      </c>
      <c r="C352" s="15" t="str">
        <f>VLOOKUP(A352,明細書!$D:$AA,5,0)</f>
        <v>ﾄｺﾌｪﾛｰﾙ酢酸ｴｽﾃﾙ錠5㎎｢ﾄｰﾜ｣</v>
      </c>
      <c r="D352" s="16" t="str">
        <f>IF(SUMIF(明細書!D:D,A352,明細書!T:T)=0,"辞退",IF(SUMIF(明細書!Z:Z,A352,明細書!Y:Y)&gt;0,"無効",SUMIF(明細書!D:D,A352,明細書!T:T)))</f>
        <v>辞退</v>
      </c>
    </row>
    <row r="353" spans="1:4" ht="18.75" customHeight="1" x14ac:dyDescent="0.4">
      <c r="A353" s="11">
        <v>551</v>
      </c>
      <c r="B353" s="15" t="str">
        <f>VLOOKUP(A353,明細書!$D:$AA,4,0)</f>
        <v>東和薬品</v>
      </c>
      <c r="C353" s="15" t="str">
        <f>VLOOKUP(A353,明細書!$D:$AA,5,0)</f>
        <v>ｵﾛﾊﾟﾀｼﾞﾝ塩酸塩OD錠5mg｢ﾄｰﾜ｣</v>
      </c>
      <c r="D353" s="16" t="str">
        <f>IF(SUMIF(明細書!D:D,A353,明細書!T:T)=0,"辞退",IF(SUMIF(明細書!Z:Z,A353,明細書!Y:Y)&gt;0,"無効",SUMIF(明細書!D:D,A353,明細書!T:T)))</f>
        <v>辞退</v>
      </c>
    </row>
    <row r="354" spans="1:4" ht="18.75" customHeight="1" x14ac:dyDescent="0.4">
      <c r="A354" s="11">
        <v>552</v>
      </c>
      <c r="B354" s="15" t="str">
        <f>VLOOKUP(A354,明細書!$D:$AA,4,0)</f>
        <v>東和薬品</v>
      </c>
      <c r="C354" s="15" t="str">
        <f>VLOOKUP(A354,明細書!$D:$AA,5,0)</f>
        <v>ｵﾛﾊﾟﾀｼﾞﾝ塩酸塩OD錠5mg｢ﾄｰﾜ｣</v>
      </c>
      <c r="D354" s="16" t="str">
        <f>IF(SUMIF(明細書!D:D,A354,明細書!T:T)=0,"辞退",IF(SUMIF(明細書!Z:Z,A354,明細書!Y:Y)&gt;0,"無効",SUMIF(明細書!D:D,A354,明細書!T:T)))</f>
        <v>辞退</v>
      </c>
    </row>
    <row r="355" spans="1:4" ht="18.75" customHeight="1" x14ac:dyDescent="0.4">
      <c r="A355" s="11">
        <v>553</v>
      </c>
      <c r="B355" s="15" t="str">
        <f>VLOOKUP(A355,明細書!$D:$AA,4,0)</f>
        <v>東和薬品</v>
      </c>
      <c r="C355" s="15" t="str">
        <f>VLOOKUP(A355,明細書!$D:$AA,5,0)</f>
        <v>ｱﾓｷｼｼﾘﾝｶﾌﾟｾﾙ250mg｢ﾄｰﾜ｣</v>
      </c>
      <c r="D355" s="16" t="str">
        <f>IF(SUMIF(明細書!D:D,A355,明細書!T:T)=0,"辞退",IF(SUMIF(明細書!Z:Z,A355,明細書!Y:Y)&gt;0,"無効",SUMIF(明細書!D:D,A355,明細書!T:T)))</f>
        <v>辞退</v>
      </c>
    </row>
    <row r="356" spans="1:4" ht="18.75" customHeight="1" x14ac:dyDescent="0.4">
      <c r="A356" s="11">
        <v>554</v>
      </c>
      <c r="B356" s="15" t="str">
        <f>VLOOKUP(A356,明細書!$D:$AA,4,0)</f>
        <v>東和薬品</v>
      </c>
      <c r="C356" s="15" t="str">
        <f>VLOOKUP(A356,明細書!$D:$AA,5,0)</f>
        <v>ｱﾃﾉﾛｰﾙ錠25mg｢ﾄｰﾜ｣</v>
      </c>
      <c r="D356" s="16" t="str">
        <f>IF(SUMIF(明細書!D:D,A356,明細書!T:T)=0,"辞退",IF(SUMIF(明細書!Z:Z,A356,明細書!Y:Y)&gt;0,"無効",SUMIF(明細書!D:D,A356,明細書!T:T)))</f>
        <v>辞退</v>
      </c>
    </row>
    <row r="357" spans="1:4" ht="18.75" customHeight="1" x14ac:dyDescent="0.4">
      <c r="A357" s="11">
        <v>555</v>
      </c>
      <c r="B357" s="15" t="str">
        <f>VLOOKUP(A357,明細書!$D:$AA,4,0)</f>
        <v>東和薬品</v>
      </c>
      <c r="C357" s="15" t="str">
        <f>VLOOKUP(A357,明細書!$D:$AA,5,0)</f>
        <v>ｱﾃﾉﾛｰﾙ錠50mg｢ﾄｰﾜ｣</v>
      </c>
      <c r="D357" s="16" t="str">
        <f>IF(SUMIF(明細書!D:D,A357,明細書!T:T)=0,"辞退",IF(SUMIF(明細書!Z:Z,A357,明細書!Y:Y)&gt;0,"無効",SUMIF(明細書!D:D,A357,明細書!T:T)))</f>
        <v>辞退</v>
      </c>
    </row>
    <row r="358" spans="1:4" ht="18.75" customHeight="1" x14ac:dyDescent="0.4">
      <c r="A358" s="11">
        <v>556</v>
      </c>
      <c r="B358" s="15" t="str">
        <f>VLOOKUP(A358,明細書!$D:$AA,4,0)</f>
        <v>東和薬品</v>
      </c>
      <c r="C358" s="15" t="str">
        <f>VLOOKUP(A358,明細書!$D:$AA,5,0)</f>
        <v>ｱﾄﾓｷｾﾁﾝ錠25mg｢ﾄｰﾜ｣</v>
      </c>
      <c r="D358" s="16" t="str">
        <f>IF(SUMIF(明細書!D:D,A358,明細書!T:T)=0,"辞退",IF(SUMIF(明細書!Z:Z,A358,明細書!Y:Y)&gt;0,"無効",SUMIF(明細書!D:D,A358,明細書!T:T)))</f>
        <v>辞退</v>
      </c>
    </row>
    <row r="359" spans="1:4" ht="18.75" customHeight="1" x14ac:dyDescent="0.4">
      <c r="A359" s="11">
        <v>557</v>
      </c>
      <c r="B359" s="15" t="str">
        <f>VLOOKUP(A359,明細書!$D:$AA,4,0)</f>
        <v>東和薬品</v>
      </c>
      <c r="C359" s="15" t="str">
        <f>VLOOKUP(A359,明細書!$D:$AA,5,0)</f>
        <v>ｱﾄﾓｷｾﾁﾝ錠40mg｢ﾄｰﾜ｣</v>
      </c>
      <c r="D359" s="16" t="str">
        <f>IF(SUMIF(明細書!D:D,A359,明細書!T:T)=0,"辞退",IF(SUMIF(明細書!Z:Z,A359,明細書!Y:Y)&gt;0,"無効",SUMIF(明細書!D:D,A359,明細書!T:T)))</f>
        <v>辞退</v>
      </c>
    </row>
    <row r="360" spans="1:4" ht="18.75" customHeight="1" x14ac:dyDescent="0.4">
      <c r="A360" s="11">
        <v>558</v>
      </c>
      <c r="B360" s="15" t="str">
        <f>VLOOKUP(A360,明細書!$D:$AA,4,0)</f>
        <v>東和薬品</v>
      </c>
      <c r="C360" s="15" t="str">
        <f>VLOOKUP(A360,明細書!$D:$AA,5,0)</f>
        <v>ｾﾚｺｷｼﾌﾞ錠100mg｢ﾄｰﾜ｣</v>
      </c>
      <c r="D360" s="16" t="str">
        <f>IF(SUMIF(明細書!D:D,A360,明細書!T:T)=0,"辞退",IF(SUMIF(明細書!Z:Z,A360,明細書!Y:Y)&gt;0,"無効",SUMIF(明細書!D:D,A360,明細書!T:T)))</f>
        <v>辞退</v>
      </c>
    </row>
    <row r="361" spans="1:4" ht="18.75" customHeight="1" x14ac:dyDescent="0.4">
      <c r="A361" s="11">
        <v>559</v>
      </c>
      <c r="B361" s="15" t="str">
        <f>VLOOKUP(A361,明細書!$D:$AA,4,0)</f>
        <v>東和薬品</v>
      </c>
      <c r="C361" s="15" t="str">
        <f>VLOOKUP(A361,明細書!$D:$AA,5,0)</f>
        <v>ﾄﾞﾝﾍﾟﾘﾄﾞﾝ錠10mg｢ﾄｰﾜ｣</v>
      </c>
      <c r="D361" s="16" t="str">
        <f>IF(SUMIF(明細書!D:D,A361,明細書!T:T)=0,"辞退",IF(SUMIF(明細書!Z:Z,A361,明細書!Y:Y)&gt;0,"無効",SUMIF(明細書!D:D,A361,明細書!T:T)))</f>
        <v>辞退</v>
      </c>
    </row>
    <row r="362" spans="1:4" ht="18.75" customHeight="1" x14ac:dyDescent="0.4">
      <c r="A362" s="11">
        <v>560</v>
      </c>
      <c r="B362" s="15" t="str">
        <f>VLOOKUP(A362,明細書!$D:$AA,4,0)</f>
        <v>東和薬品</v>
      </c>
      <c r="C362" s="15" t="str">
        <f>VLOOKUP(A362,明細書!$D:$AA,5,0)</f>
        <v>ﾆﾌｪｼﾞﾋﾟﾝL錠10mg｢ﾄｰﾜ｣</v>
      </c>
      <c r="D362" s="16" t="str">
        <f>IF(SUMIF(明細書!D:D,A362,明細書!T:T)=0,"辞退",IF(SUMIF(明細書!Z:Z,A362,明細書!Y:Y)&gt;0,"無効",SUMIF(明細書!D:D,A362,明細書!T:T)))</f>
        <v>辞退</v>
      </c>
    </row>
    <row r="363" spans="1:4" ht="18.75" customHeight="1" x14ac:dyDescent="0.4">
      <c r="A363" s="11">
        <v>561</v>
      </c>
      <c r="B363" s="15" t="str">
        <f>VLOOKUP(A363,明細書!$D:$AA,4,0)</f>
        <v>東和薬品</v>
      </c>
      <c r="C363" s="15" t="str">
        <f>VLOOKUP(A363,明細書!$D:$AA,5,0)</f>
        <v>ﾃﾌﾟﾚﾉﾝ細粒10%｢ﾄｰﾜ｣</v>
      </c>
      <c r="D363" s="16" t="str">
        <f>IF(SUMIF(明細書!D:D,A363,明細書!T:T)=0,"辞退",IF(SUMIF(明細書!Z:Z,A363,明細書!Y:Y)&gt;0,"無効",SUMIF(明細書!D:D,A363,明細書!T:T)))</f>
        <v>辞退</v>
      </c>
    </row>
    <row r="364" spans="1:4" ht="18.75" customHeight="1" x14ac:dyDescent="0.4">
      <c r="A364" s="11">
        <v>562</v>
      </c>
      <c r="B364" s="15" t="str">
        <f>VLOOKUP(A364,明細書!$D:$AA,4,0)</f>
        <v>東和薬品</v>
      </c>
      <c r="C364" s="15" t="str">
        <f>VLOOKUP(A364,明細書!$D:$AA,5,0)</f>
        <v>ﾃﾌﾟﾚﾉﾝ細粒10%｢ﾄｰﾜ｣</v>
      </c>
      <c r="D364" s="16" t="str">
        <f>IF(SUMIF(明細書!D:D,A364,明細書!T:T)=0,"辞退",IF(SUMIF(明細書!Z:Z,A364,明細書!Y:Y)&gt;0,"無効",SUMIF(明細書!D:D,A364,明細書!T:T)))</f>
        <v>辞退</v>
      </c>
    </row>
    <row r="365" spans="1:4" ht="18.75" customHeight="1" x14ac:dyDescent="0.4">
      <c r="A365" s="11">
        <v>563</v>
      </c>
      <c r="B365" s="15" t="str">
        <f>VLOOKUP(A365,明細書!$D:$AA,4,0)</f>
        <v>東和薬品</v>
      </c>
      <c r="C365" s="15" t="str">
        <f>VLOOKUP(A365,明細書!$D:$AA,5,0)</f>
        <v>ﾒﾄｸﾛﾌﾟﾗﾐﾄﾞ錠5mg｢ﾄｰﾜ｣</v>
      </c>
      <c r="D365" s="16" t="str">
        <f>IF(SUMIF(明細書!D:D,A365,明細書!T:T)=0,"辞退",IF(SUMIF(明細書!Z:Z,A365,明細書!Y:Y)&gt;0,"無効",SUMIF(明細書!D:D,A365,明細書!T:T)))</f>
        <v>辞退</v>
      </c>
    </row>
    <row r="366" spans="1:4" ht="18.75" customHeight="1" x14ac:dyDescent="0.4">
      <c r="A366" s="11">
        <v>564</v>
      </c>
      <c r="B366" s="15" t="str">
        <f>VLOOKUP(A366,明細書!$D:$AA,4,0)</f>
        <v>東和薬品</v>
      </c>
      <c r="C366" s="15" t="str">
        <f>VLOOKUP(A366,明細書!$D:$AA,5,0)</f>
        <v>ﾎﾞﾘｺﾅｿﾞｰﾙ錠50mg｢ﾄｰﾜ｣</v>
      </c>
      <c r="D366" s="16" t="str">
        <f>IF(SUMIF(明細書!D:D,A366,明細書!T:T)=0,"辞退",IF(SUMIF(明細書!Z:Z,A366,明細書!Y:Y)&gt;0,"無効",SUMIF(明細書!D:D,A366,明細書!T:T)))</f>
        <v>辞退</v>
      </c>
    </row>
    <row r="367" spans="1:4" ht="18.75" customHeight="1" x14ac:dyDescent="0.4">
      <c r="A367" s="11">
        <v>565</v>
      </c>
      <c r="B367" s="15" t="str">
        <f>VLOOKUP(A367,明細書!$D:$AA,4,0)</f>
        <v>東和薬品</v>
      </c>
      <c r="C367" s="15" t="str">
        <f>VLOOKUP(A367,明細書!$D:$AA,5,0)</f>
        <v>モンテルカスト錠10mg「トーワ」</v>
      </c>
      <c r="D367" s="16" t="str">
        <f>IF(SUMIF(明細書!D:D,A367,明細書!T:T)=0,"辞退",IF(SUMIF(明細書!Z:Z,A367,明細書!Y:Y)&gt;0,"無効",SUMIF(明細書!D:D,A367,明細書!T:T)))</f>
        <v>辞退</v>
      </c>
    </row>
    <row r="368" spans="1:4" ht="18.75" customHeight="1" x14ac:dyDescent="0.4">
      <c r="A368" s="11">
        <v>566</v>
      </c>
      <c r="B368" s="15" t="str">
        <f>VLOOKUP(A368,明細書!$D:$AA,4,0)</f>
        <v>東和薬品</v>
      </c>
      <c r="C368" s="15" t="str">
        <f>VLOOKUP(A368,明細書!$D:$AA,5,0)</f>
        <v>ﾓﾝﾃﾙｶｽﾄOD錠10mg｢ﾄｰﾜ｣</v>
      </c>
      <c r="D368" s="16" t="str">
        <f>IF(SUMIF(明細書!D:D,A368,明細書!T:T)=0,"辞退",IF(SUMIF(明細書!Z:Z,A368,明細書!Y:Y)&gt;0,"無効",SUMIF(明細書!D:D,A368,明細書!T:T)))</f>
        <v>辞退</v>
      </c>
    </row>
    <row r="369" spans="1:4" ht="18.75" customHeight="1" x14ac:dyDescent="0.4">
      <c r="A369" s="11">
        <v>567</v>
      </c>
      <c r="B369" s="15" t="str">
        <f>VLOOKUP(A369,明細書!$D:$AA,4,0)</f>
        <v>東和薬品</v>
      </c>
      <c r="C369" s="15" t="str">
        <f>VLOOKUP(A369,明細書!$D:$AA,5,0)</f>
        <v>ｱﾚﾝﾄﾞﾛﾝ酸錠35mg｢ﾄｰﾜ｣</v>
      </c>
      <c r="D369" s="16" t="str">
        <f>IF(SUMIF(明細書!D:D,A369,明細書!T:T)=0,"辞退",IF(SUMIF(明細書!Z:Z,A369,明細書!Y:Y)&gt;0,"無効",SUMIF(明細書!D:D,A369,明細書!T:T)))</f>
        <v>辞退</v>
      </c>
    </row>
    <row r="370" spans="1:4" ht="18.75" customHeight="1" x14ac:dyDescent="0.4">
      <c r="A370" s="11">
        <v>568</v>
      </c>
      <c r="B370" s="15" t="str">
        <f>VLOOKUP(A370,明細書!$D:$AA,4,0)</f>
        <v>東和薬品</v>
      </c>
      <c r="C370" s="15" t="str">
        <f>VLOOKUP(A370,明細書!$D:$AA,5,0)</f>
        <v>パロキセチン錠10mg「トーワ」</v>
      </c>
      <c r="D370" s="16" t="str">
        <f>IF(SUMIF(明細書!D:D,A370,明細書!T:T)=0,"辞退",IF(SUMIF(明細書!Z:Z,A370,明細書!Y:Y)&gt;0,"無効",SUMIF(明細書!D:D,A370,明細書!T:T)))</f>
        <v>辞退</v>
      </c>
    </row>
    <row r="371" spans="1:4" ht="18.75" customHeight="1" x14ac:dyDescent="0.4">
      <c r="A371" s="11">
        <v>569</v>
      </c>
      <c r="B371" s="15" t="str">
        <f>VLOOKUP(A371,明細書!$D:$AA,4,0)</f>
        <v>東和薬品</v>
      </c>
      <c r="C371" s="15" t="str">
        <f>VLOOKUP(A371,明細書!$D:$AA,5,0)</f>
        <v>ﾍﾞﾆｼﾞﾋﾟﾝ塩酸塩錠4mg｢ﾄｰﾜ｣</v>
      </c>
      <c r="D371" s="16" t="str">
        <f>IF(SUMIF(明細書!D:D,A371,明細書!T:T)=0,"辞退",IF(SUMIF(明細書!Z:Z,A371,明細書!Y:Y)&gt;0,"無効",SUMIF(明細書!D:D,A371,明細書!T:T)))</f>
        <v>辞退</v>
      </c>
    </row>
    <row r="372" spans="1:4" ht="18.75" customHeight="1" x14ac:dyDescent="0.4">
      <c r="A372" s="11">
        <v>570</v>
      </c>
      <c r="B372" s="15" t="str">
        <f>VLOOKUP(A372,明細書!$D:$AA,4,0)</f>
        <v>日医工</v>
      </c>
      <c r="C372" s="15" t="str">
        <f>VLOOKUP(A372,明細書!$D:$AA,5,0)</f>
        <v>ﾎﾟﾘｶﾙﾎﾞﾌｨﾙCa細粒83.3%｢日医工｣</v>
      </c>
      <c r="D372" s="16" t="str">
        <f>IF(SUMIF(明細書!D:D,A372,明細書!T:T)=0,"辞退",IF(SUMIF(明細書!Z:Z,A372,明細書!Y:Y)&gt;0,"無効",SUMIF(明細書!D:D,A372,明細書!T:T)))</f>
        <v>辞退</v>
      </c>
    </row>
    <row r="373" spans="1:4" ht="18.75" customHeight="1" x14ac:dyDescent="0.4">
      <c r="A373" s="11">
        <v>571</v>
      </c>
      <c r="B373" s="15" t="str">
        <f>VLOOKUP(A373,明細書!$D:$AA,4,0)</f>
        <v>日医工</v>
      </c>
      <c r="C373" s="15" t="str">
        <f>VLOOKUP(A373,明細書!$D:$AA,5,0)</f>
        <v>ｸﾛﾋﾟﾄﾞｸﾞﾚﾙ錠75mg｢SANIK｣</v>
      </c>
      <c r="D373" s="16" t="str">
        <f>IF(SUMIF(明細書!D:D,A373,明細書!T:T)=0,"辞退",IF(SUMIF(明細書!Z:Z,A373,明細書!Y:Y)&gt;0,"無効",SUMIF(明細書!D:D,A373,明細書!T:T)))</f>
        <v>辞退</v>
      </c>
    </row>
    <row r="374" spans="1:4" ht="18.75" customHeight="1" x14ac:dyDescent="0.4">
      <c r="A374" s="11">
        <v>572</v>
      </c>
      <c r="B374" s="15" t="str">
        <f>VLOOKUP(A374,明細書!$D:$AA,4,0)</f>
        <v>日医工</v>
      </c>
      <c r="C374" s="15" t="str">
        <f>VLOOKUP(A374,明細書!$D:$AA,5,0)</f>
        <v>ｸﾗﾘｽﾛﾏｲｼﾝ錠200mg｢日医工｣</v>
      </c>
      <c r="D374" s="16" t="str">
        <f>IF(SUMIF(明細書!D:D,A374,明細書!T:T)=0,"辞退",IF(SUMIF(明細書!Z:Z,A374,明細書!Y:Y)&gt;0,"無効",SUMIF(明細書!D:D,A374,明細書!T:T)))</f>
        <v>辞退</v>
      </c>
    </row>
    <row r="375" spans="1:4" ht="18.75" customHeight="1" x14ac:dyDescent="0.4">
      <c r="A375" s="11">
        <v>573</v>
      </c>
      <c r="B375" s="15" t="str">
        <f>VLOOKUP(A375,明細書!$D:$AA,4,0)</f>
        <v>日医工</v>
      </c>
      <c r="C375" s="15" t="str">
        <f>VLOOKUP(A375,明細書!$D:$AA,5,0)</f>
        <v>ﾀﾞｲﾒｼﾞﾝ･ﾏﾙﾁ注</v>
      </c>
      <c r="D375" s="16" t="str">
        <f>IF(SUMIF(明細書!D:D,A375,明細書!T:T)=0,"辞退",IF(SUMIF(明細書!Z:Z,A375,明細書!Y:Y)&gt;0,"無効",SUMIF(明細書!D:D,A375,明細書!T:T)))</f>
        <v>辞退</v>
      </c>
    </row>
    <row r="376" spans="1:4" ht="18.75" customHeight="1" x14ac:dyDescent="0.4">
      <c r="A376" s="11">
        <v>574</v>
      </c>
      <c r="B376" s="15" t="str">
        <f>VLOOKUP(A376,明細書!$D:$AA,4,0)</f>
        <v>日医工</v>
      </c>
      <c r="C376" s="15" t="str">
        <f>VLOOKUP(A376,明細書!$D:$AA,5,0)</f>
        <v>ﾌﾟﾘﾝﾍﾟﾗﾝ注 10mg</v>
      </c>
      <c r="D376" s="16" t="str">
        <f>IF(SUMIF(明細書!D:D,A376,明細書!T:T)=0,"辞退",IF(SUMIF(明細書!Z:Z,A376,明細書!Y:Y)&gt;0,"無効",SUMIF(明細書!D:D,A376,明細書!T:T)))</f>
        <v>辞退</v>
      </c>
    </row>
    <row r="377" spans="1:4" ht="18.75" customHeight="1" x14ac:dyDescent="0.4">
      <c r="A377" s="11">
        <v>575</v>
      </c>
      <c r="B377" s="15" t="str">
        <f>VLOOKUP(A377,明細書!$D:$AA,4,0)</f>
        <v>日医工</v>
      </c>
      <c r="C377" s="15" t="str">
        <f>VLOOKUP(A377,明細書!$D:$AA,5,0)</f>
        <v>ﾌﾟﾘﾝﾍﾟﾗﾝ注射液10mg</v>
      </c>
      <c r="D377" s="16" t="str">
        <f>IF(SUMIF(明細書!D:D,A377,明細書!T:T)=0,"辞退",IF(SUMIF(明細書!Z:Z,A377,明細書!Y:Y)&gt;0,"無効",SUMIF(明細書!D:D,A377,明細書!T:T)))</f>
        <v>辞退</v>
      </c>
    </row>
    <row r="378" spans="1:4" ht="18.75" customHeight="1" x14ac:dyDescent="0.4">
      <c r="A378" s="11">
        <v>576</v>
      </c>
      <c r="B378" s="15" t="str">
        <f>VLOOKUP(A378,明細書!$D:$AA,4,0)</f>
        <v>日医工</v>
      </c>
      <c r="C378" s="15" t="str">
        <f>VLOOKUP(A378,明細書!$D:$AA,5,0)</f>
        <v>ﾌﾟﾘﾝﾍﾟﾗﾝ錠5</v>
      </c>
      <c r="D378" s="16" t="str">
        <f>IF(SUMIF(明細書!D:D,A378,明細書!T:T)=0,"辞退",IF(SUMIF(明細書!Z:Z,A378,明細書!Y:Y)&gt;0,"無効",SUMIF(明細書!D:D,A378,明細書!T:T)))</f>
        <v>辞退</v>
      </c>
    </row>
    <row r="379" spans="1:4" ht="18.75" customHeight="1" x14ac:dyDescent="0.4">
      <c r="A379" s="11">
        <v>577</v>
      </c>
      <c r="B379" s="15" t="str">
        <f>VLOOKUP(A379,明細書!$D:$AA,4,0)</f>
        <v>日医工</v>
      </c>
      <c r="C379" s="15" t="str">
        <f>VLOOKUP(A379,明細書!$D:$AA,5,0)</f>
        <v>ﾌﾟﾘﾝﾍﾟﾗﾝ錠5</v>
      </c>
      <c r="D379" s="16" t="str">
        <f>IF(SUMIF(明細書!D:D,A379,明細書!T:T)=0,"辞退",IF(SUMIF(明細書!Z:Z,A379,明細書!Y:Y)&gt;0,"無効",SUMIF(明細書!D:D,A379,明細書!T:T)))</f>
        <v>辞退</v>
      </c>
    </row>
    <row r="380" spans="1:4" ht="18.75" customHeight="1" x14ac:dyDescent="0.4">
      <c r="A380" s="11">
        <v>578</v>
      </c>
      <c r="B380" s="15" t="str">
        <f>VLOOKUP(A380,明細書!$D:$AA,4,0)</f>
        <v>日医工</v>
      </c>
      <c r="C380" s="15" t="str">
        <f>VLOOKUP(A380,明細書!$D:$AA,5,0)</f>
        <v>プリンペラン錠5</v>
      </c>
      <c r="D380" s="16" t="str">
        <f>IF(SUMIF(明細書!D:D,A380,明細書!T:T)=0,"辞退",IF(SUMIF(明細書!Z:Z,A380,明細書!Y:Y)&gt;0,"無効",SUMIF(明細書!D:D,A380,明細書!T:T)))</f>
        <v>辞退</v>
      </c>
    </row>
    <row r="381" spans="1:4" ht="18.75" customHeight="1" x14ac:dyDescent="0.4">
      <c r="A381" s="11">
        <v>579</v>
      </c>
      <c r="B381" s="15" t="str">
        <f>VLOOKUP(A381,明細書!$D:$AA,4,0)</f>
        <v>日医工</v>
      </c>
      <c r="C381" s="15" t="str">
        <f>VLOOKUP(A381,明細書!$D:$AA,5,0)</f>
        <v>ﾄﾞｸﾞﾏﾁｰﾙ筋注 100mg</v>
      </c>
      <c r="D381" s="16" t="str">
        <f>IF(SUMIF(明細書!D:D,A381,明細書!T:T)=0,"辞退",IF(SUMIF(明細書!Z:Z,A381,明細書!Y:Y)&gt;0,"無効",SUMIF(明細書!D:D,A381,明細書!T:T)))</f>
        <v>辞退</v>
      </c>
    </row>
    <row r="382" spans="1:4" ht="18.75" customHeight="1" x14ac:dyDescent="0.4">
      <c r="A382" s="11">
        <v>580</v>
      </c>
      <c r="B382" s="15" t="str">
        <f>VLOOKUP(A382,明細書!$D:$AA,4,0)</f>
        <v>日医工</v>
      </c>
      <c r="C382" s="15" t="str">
        <f>VLOOKUP(A382,明細書!$D:$AA,5,0)</f>
        <v>注射用ﾌｨﾙﾃﾞｼﾝ3mg</v>
      </c>
      <c r="D382" s="16" t="str">
        <f>IF(SUMIF(明細書!D:D,A382,明細書!T:T)=0,"辞退",IF(SUMIF(明細書!Z:Z,A382,明細書!Y:Y)&gt;0,"無効",SUMIF(明細書!D:D,A382,明細書!T:T)))</f>
        <v>辞退</v>
      </c>
    </row>
    <row r="383" spans="1:4" ht="18.75" customHeight="1" x14ac:dyDescent="0.4">
      <c r="A383" s="11">
        <v>581</v>
      </c>
      <c r="B383" s="15" t="str">
        <f>VLOOKUP(A383,明細書!$D:$AA,4,0)</f>
        <v>日医工</v>
      </c>
      <c r="C383" s="15" t="str">
        <f>VLOOKUP(A383,明細書!$D:$AA,5,0)</f>
        <v>亜鉛華軟膏｢日医工｣</v>
      </c>
      <c r="D383" s="16" t="str">
        <f>IF(SUMIF(明細書!D:D,A383,明細書!T:T)=0,"辞退",IF(SUMIF(明細書!Z:Z,A383,明細書!Y:Y)&gt;0,"無効",SUMIF(明細書!D:D,A383,明細書!T:T)))</f>
        <v>辞退</v>
      </c>
    </row>
    <row r="384" spans="1:4" ht="18.75" customHeight="1" x14ac:dyDescent="0.4">
      <c r="A384" s="11">
        <v>582</v>
      </c>
      <c r="B384" s="15" t="str">
        <f>VLOOKUP(A384,明細書!$D:$AA,4,0)</f>
        <v>日医工</v>
      </c>
      <c r="C384" s="15" t="str">
        <f>VLOOKUP(A384,明細書!$D:$AA,5,0)</f>
        <v>ﾐﾀﾞｿﾞﾗﾑ注射液10mg｢NIG｣</v>
      </c>
      <c r="D384" s="16" t="str">
        <f>IF(SUMIF(明細書!D:D,A384,明細書!T:T)=0,"辞退",IF(SUMIF(明細書!Z:Z,A384,明細書!Y:Y)&gt;0,"無効",SUMIF(明細書!D:D,A384,明細書!T:T)))</f>
        <v>辞退</v>
      </c>
    </row>
    <row r="385" spans="1:4" ht="18.75" customHeight="1" x14ac:dyDescent="0.4">
      <c r="A385" s="11">
        <v>583</v>
      </c>
      <c r="B385" s="15" t="str">
        <f>VLOOKUP(A385,明細書!$D:$AA,4,0)</f>
        <v>日医工</v>
      </c>
      <c r="C385" s="15" t="str">
        <f>VLOOKUP(A385,明細書!$D:$AA,5,0)</f>
        <v>ﾛｷｿﾌﾟﾛﾌｪﾝ錠60mg｢EMEC｣</v>
      </c>
      <c r="D385" s="16" t="str">
        <f>IF(SUMIF(明細書!D:D,A385,明細書!T:T)=0,"辞退",IF(SUMIF(明細書!Z:Z,A385,明細書!Y:Y)&gt;0,"無効",SUMIF(明細書!D:D,A385,明細書!T:T)))</f>
        <v>辞退</v>
      </c>
    </row>
    <row r="386" spans="1:4" ht="18.75" customHeight="1" x14ac:dyDescent="0.4">
      <c r="A386" s="11">
        <v>584</v>
      </c>
      <c r="B386" s="15" t="str">
        <f>VLOOKUP(A386,明細書!$D:$AA,4,0)</f>
        <v>日新製薬</v>
      </c>
      <c r="C386" s="15" t="str">
        <f>VLOOKUP(A386,明細書!$D:$AA,5,0)</f>
        <v>ﾘﾄﾞｶｲﾝ塩酸塩注0.5%｢日新｣</v>
      </c>
      <c r="D386" s="16" t="str">
        <f>IF(SUMIF(明細書!D:D,A386,明細書!T:T)=0,"辞退",IF(SUMIF(明細書!Z:Z,A386,明細書!Y:Y)&gt;0,"無効",SUMIF(明細書!D:D,A386,明細書!T:T)))</f>
        <v>辞退</v>
      </c>
    </row>
    <row r="387" spans="1:4" ht="18.75" customHeight="1" x14ac:dyDescent="0.4">
      <c r="A387" s="11">
        <v>585</v>
      </c>
      <c r="B387" s="15" t="str">
        <f>VLOOKUP(A387,明細書!$D:$AA,4,0)</f>
        <v>日新製薬</v>
      </c>
      <c r="C387" s="15" t="str">
        <f>VLOOKUP(A387,明細書!$D:$AA,5,0)</f>
        <v>ﾘﾄﾞｶｲﾝ塩酸塩注1%｢日新｣</v>
      </c>
      <c r="D387" s="16" t="str">
        <f>IF(SUMIF(明細書!D:D,A387,明細書!T:T)=0,"辞退",IF(SUMIF(明細書!Z:Z,A387,明細書!Y:Y)&gt;0,"無効",SUMIF(明細書!D:D,A387,明細書!T:T)))</f>
        <v>辞退</v>
      </c>
    </row>
    <row r="388" spans="1:4" ht="18.75" customHeight="1" x14ac:dyDescent="0.4">
      <c r="A388" s="11">
        <v>586</v>
      </c>
      <c r="B388" s="15" t="str">
        <f>VLOOKUP(A388,明細書!$D:$AA,4,0)</f>
        <v>日新製薬</v>
      </c>
      <c r="C388" s="15" t="str">
        <f>VLOOKUP(A388,明細書!$D:$AA,5,0)</f>
        <v>ﾄﾗﾈｷｻﾑ酸注1000mg/10mL｢日新｣</v>
      </c>
      <c r="D388" s="16" t="str">
        <f>IF(SUMIF(明細書!D:D,A388,明細書!T:T)=0,"辞退",IF(SUMIF(明細書!Z:Z,A388,明細書!Y:Y)&gt;0,"無効",SUMIF(明細書!D:D,A388,明細書!T:T)))</f>
        <v>辞退</v>
      </c>
    </row>
    <row r="389" spans="1:4" ht="18.75" customHeight="1" x14ac:dyDescent="0.4">
      <c r="A389" s="11">
        <v>587</v>
      </c>
      <c r="B389" s="15" t="str">
        <f>VLOOKUP(A389,明細書!$D:$AA,4,0)</f>
        <v>日東ﾒﾃﾞｨｯｸ</v>
      </c>
      <c r="C389" s="15" t="str">
        <f>VLOOKUP(A389,明細書!$D:$AA,5,0)</f>
        <v>ﾌﾙｵﾛﾒﾄﾛﾝ点眼液0.1%｢NIT｣</v>
      </c>
      <c r="D389" s="16" t="str">
        <f>IF(SUMIF(明細書!D:D,A389,明細書!T:T)=0,"辞退",IF(SUMIF(明細書!Z:Z,A389,明細書!Y:Y)&gt;0,"無効",SUMIF(明細書!D:D,A389,明細書!T:T)))</f>
        <v>辞退</v>
      </c>
    </row>
    <row r="390" spans="1:4" ht="18.75" customHeight="1" x14ac:dyDescent="0.4">
      <c r="A390" s="11">
        <v>588</v>
      </c>
      <c r="B390" s="15" t="str">
        <f>VLOOKUP(A390,明細書!$D:$AA,4,0)</f>
        <v>日本ｲｰﾗｲﾘﾘｰ</v>
      </c>
      <c r="C390" s="15" t="str">
        <f>VLOOKUP(A390,明細書!$D:$AA,5,0)</f>
        <v>ｽﾄﾗﾃﾗ内用液0.4%</v>
      </c>
      <c r="D390" s="16" t="str">
        <f>IF(SUMIF(明細書!D:D,A390,明細書!T:T)=0,"辞退",IF(SUMIF(明細書!Z:Z,A390,明細書!Y:Y)&gt;0,"無効",SUMIF(明細書!D:D,A390,明細書!T:T)))</f>
        <v>辞退</v>
      </c>
    </row>
    <row r="391" spans="1:4" ht="18.75" customHeight="1" x14ac:dyDescent="0.4">
      <c r="A391" s="11">
        <v>589</v>
      </c>
      <c r="B391" s="15" t="str">
        <f>VLOOKUP(A391,明細書!$D:$AA,4,0)</f>
        <v>日本ｹﾐﾌｧ</v>
      </c>
      <c r="C391" s="15" t="str">
        <f>VLOOKUP(A391,明細書!$D:$AA,5,0)</f>
        <v>ﾋﾟｺﾌﾟﾚｯﾌﾟ配合内用剤</v>
      </c>
      <c r="D391" s="16" t="str">
        <f>IF(SUMIF(明細書!D:D,A391,明細書!T:T)=0,"辞退",IF(SUMIF(明細書!Z:Z,A391,明細書!Y:Y)&gt;0,"無効",SUMIF(明細書!D:D,A391,明細書!T:T)))</f>
        <v>辞退</v>
      </c>
    </row>
    <row r="392" spans="1:4" ht="18.75" customHeight="1" x14ac:dyDescent="0.4">
      <c r="A392" s="11">
        <v>590</v>
      </c>
      <c r="B392" s="15" t="str">
        <f>VLOOKUP(A392,明細書!$D:$AA,4,0)</f>
        <v>日本ｼﾞｪﾈﾘｯｸ</v>
      </c>
      <c r="C392" s="15" t="str">
        <f>VLOOKUP(A392,明細書!$D:$AA,5,0)</f>
        <v>ﾋﾟﾘﾄﾞｷｻｰﾙ錠10㎎「ﾂﾙﾊﾗ」</v>
      </c>
      <c r="D392" s="16" t="str">
        <f>IF(SUMIF(明細書!D:D,A392,明細書!T:T)=0,"辞退",IF(SUMIF(明細書!Z:Z,A392,明細書!Y:Y)&gt;0,"無効",SUMIF(明細書!D:D,A392,明細書!T:T)))</f>
        <v>辞退</v>
      </c>
    </row>
    <row r="393" spans="1:4" ht="18.75" customHeight="1" x14ac:dyDescent="0.4">
      <c r="A393" s="11">
        <v>591</v>
      </c>
      <c r="B393" s="15" t="str">
        <f>VLOOKUP(A393,明細書!$D:$AA,4,0)</f>
        <v>日本ｼﾞｪﾈﾘｯｸ</v>
      </c>
      <c r="C393" s="15" t="str">
        <f>VLOOKUP(A393,明細書!$D:$AA,5,0)</f>
        <v>ﾆﾄﾗｾﾞﾊﾟﾑ錠5mg｢JG｣</v>
      </c>
      <c r="D393" s="16" t="str">
        <f>IF(SUMIF(明細書!D:D,A393,明細書!T:T)=0,"辞退",IF(SUMIF(明細書!Z:Z,A393,明細書!Y:Y)&gt;0,"無効",SUMIF(明細書!D:D,A393,明細書!T:T)))</f>
        <v>辞退</v>
      </c>
    </row>
    <row r="394" spans="1:4" ht="18.75" customHeight="1" x14ac:dyDescent="0.4">
      <c r="A394" s="11">
        <v>592</v>
      </c>
      <c r="B394" s="15" t="str">
        <f>VLOOKUP(A394,明細書!$D:$AA,4,0)</f>
        <v>日本ｼﾞｪﾈﾘｯｸ</v>
      </c>
      <c r="C394" s="15" t="str">
        <f>VLOOKUP(A394,明細書!$D:$AA,5,0)</f>
        <v>ﾆﾄﾗｾﾞﾊﾟﾑ錠10mg｢JG｣</v>
      </c>
      <c r="D394" s="16" t="str">
        <f>IF(SUMIF(明細書!D:D,A394,明細書!T:T)=0,"辞退",IF(SUMIF(明細書!Z:Z,A394,明細書!Y:Y)&gt;0,"無効",SUMIF(明細書!D:D,A394,明細書!T:T)))</f>
        <v>辞退</v>
      </c>
    </row>
    <row r="395" spans="1:4" ht="18.75" customHeight="1" x14ac:dyDescent="0.4">
      <c r="A395" s="11">
        <v>593</v>
      </c>
      <c r="B395" s="15" t="str">
        <f>VLOOKUP(A395,明細書!$D:$AA,4,0)</f>
        <v>日本ｼﾞｪﾈﾘｯｸ</v>
      </c>
      <c r="C395" s="15" t="str">
        <f>VLOOKUP(A395,明細書!$D:$AA,5,0)</f>
        <v>ｹﾄｺﾅｿﾞｰﾙｸﾘｰﾑ2%｢JG｣</v>
      </c>
      <c r="D395" s="16" t="str">
        <f>IF(SUMIF(明細書!D:D,A395,明細書!T:T)=0,"辞退",IF(SUMIF(明細書!Z:Z,A395,明細書!Y:Y)&gt;0,"無効",SUMIF(明細書!D:D,A395,明細書!T:T)))</f>
        <v>辞退</v>
      </c>
    </row>
    <row r="396" spans="1:4" ht="18.75" customHeight="1" x14ac:dyDescent="0.4">
      <c r="A396" s="11">
        <v>594</v>
      </c>
      <c r="B396" s="15" t="str">
        <f>VLOOKUP(A396,明細書!$D:$AA,4,0)</f>
        <v>日本ｼﾞｪﾈﾘｯｸ</v>
      </c>
      <c r="C396" s="15" t="str">
        <f>VLOOKUP(A396,明細書!$D:$AA,5,0)</f>
        <v>ｹﾄｺﾅｿﾞｰﾙﾛｰｼｮﾝ2%｢JG｣</v>
      </c>
      <c r="D396" s="16" t="str">
        <f>IF(SUMIF(明細書!D:D,A396,明細書!T:T)=0,"辞退",IF(SUMIF(明細書!Z:Z,A396,明細書!Y:Y)&gt;0,"無効",SUMIF(明細書!D:D,A396,明細書!T:T)))</f>
        <v>辞退</v>
      </c>
    </row>
    <row r="397" spans="1:4" ht="18.75" customHeight="1" x14ac:dyDescent="0.4">
      <c r="A397" s="11">
        <v>595</v>
      </c>
      <c r="B397" s="15" t="str">
        <f>VLOOKUP(A397,明細書!$D:$AA,4,0)</f>
        <v>日本ｼﾞｪﾈﾘｯｸ</v>
      </c>
      <c r="C397" s="15" t="str">
        <f>VLOOKUP(A397,明細書!$D:$AA,5,0)</f>
        <v>ｱﾛﾁﾉﾛｰﾙ塩酸塩錠5mg｢JG｣</v>
      </c>
      <c r="D397" s="16" t="str">
        <f>IF(SUMIF(明細書!D:D,A397,明細書!T:T)=0,"辞退",IF(SUMIF(明細書!Z:Z,A397,明細書!Y:Y)&gt;0,"無効",SUMIF(明細書!D:D,A397,明細書!T:T)))</f>
        <v>辞退</v>
      </c>
    </row>
    <row r="398" spans="1:4" ht="18.75" customHeight="1" x14ac:dyDescent="0.4">
      <c r="A398" s="11">
        <v>596</v>
      </c>
      <c r="B398" s="15" t="str">
        <f>VLOOKUP(A398,明細書!$D:$AA,4,0)</f>
        <v>日本ｼﾞｪﾈﾘｯｸ</v>
      </c>
      <c r="C398" s="15" t="str">
        <f>VLOOKUP(A398,明細書!$D:$AA,5,0)</f>
        <v>ｵﾙﾃｸｻｰ口腔用軟膏0.1%</v>
      </c>
      <c r="D398" s="16" t="str">
        <f>IF(SUMIF(明細書!D:D,A398,明細書!T:T)=0,"辞退",IF(SUMIF(明細書!Z:Z,A398,明細書!Y:Y)&gt;0,"無効",SUMIF(明細書!D:D,A398,明細書!T:T)))</f>
        <v>辞退</v>
      </c>
    </row>
    <row r="399" spans="1:4" ht="18.75" customHeight="1" x14ac:dyDescent="0.4">
      <c r="A399" s="11">
        <v>597</v>
      </c>
      <c r="B399" s="15" t="str">
        <f>VLOOKUP(A399,明細書!$D:$AA,4,0)</f>
        <v>日本ｼﾞｪﾈﾘｯｸ</v>
      </c>
      <c r="C399" s="15" t="str">
        <f>VLOOKUP(A399,明細書!$D:$AA,5,0)</f>
        <v>ｻﾗｿﾞｽﾙﾌｧﾋﾟﾘｼﾞﾝ腸溶錠500mg｢CH｣</v>
      </c>
      <c r="D399" s="16" t="str">
        <f>IF(SUMIF(明細書!D:D,A399,明細書!T:T)=0,"辞退",IF(SUMIF(明細書!Z:Z,A399,明細書!Y:Y)&gt;0,"無効",SUMIF(明細書!D:D,A399,明細書!T:T)))</f>
        <v>辞退</v>
      </c>
    </row>
    <row r="400" spans="1:4" ht="18.75" customHeight="1" x14ac:dyDescent="0.4">
      <c r="A400" s="11">
        <v>598</v>
      </c>
      <c r="B400" s="15" t="str">
        <f>VLOOKUP(A400,明細書!$D:$AA,4,0)</f>
        <v>日本ｼﾞｪﾈﾘｯｸ</v>
      </c>
      <c r="C400" s="15" t="str">
        <f>VLOOKUP(A400,明細書!$D:$AA,5,0)</f>
        <v>ﾌﾚｶｲﾆﾄﾞ酢酸塩錠50mg｢TE｣</v>
      </c>
      <c r="D400" s="16" t="str">
        <f>IF(SUMIF(明細書!D:D,A400,明細書!T:T)=0,"辞退",IF(SUMIF(明細書!Z:Z,A400,明細書!Y:Y)&gt;0,"無効",SUMIF(明細書!D:D,A400,明細書!T:T)))</f>
        <v>辞退</v>
      </c>
    </row>
    <row r="401" spans="1:4" ht="18.75" customHeight="1" x14ac:dyDescent="0.4">
      <c r="A401" s="11">
        <v>599</v>
      </c>
      <c r="B401" s="15" t="str">
        <f>VLOOKUP(A401,明細書!$D:$AA,4,0)</f>
        <v>日本化薬</v>
      </c>
      <c r="C401" s="15" t="str">
        <f>VLOOKUP(A401,明細書!$D:$AA,5,0)</f>
        <v>ﾊｲｶﾑﾁﾝ注射用1.1mg</v>
      </c>
      <c r="D401" s="16" t="str">
        <f>IF(SUMIF(明細書!D:D,A401,明細書!T:T)=0,"辞退",IF(SUMIF(明細書!Z:Z,A401,明細書!Y:Y)&gt;0,"無効",SUMIF(明細書!D:D,A401,明細書!T:T)))</f>
        <v>辞退</v>
      </c>
    </row>
    <row r="402" spans="1:4" ht="18.75" customHeight="1" x14ac:dyDescent="0.4">
      <c r="A402" s="11">
        <v>600</v>
      </c>
      <c r="B402" s="15" t="str">
        <f>VLOOKUP(A402,明細書!$D:$AA,4,0)</f>
        <v>日本化薬</v>
      </c>
      <c r="C402" s="15" t="str">
        <f>VLOOKUP(A402,明細書!$D:$AA,5,0)</f>
        <v>ｶﾙﾎﾞﾌﾟﾗﾁﾝ点滴静注液150mg｢NK｣</v>
      </c>
      <c r="D402" s="16" t="str">
        <f>IF(SUMIF(明細書!D:D,A402,明細書!T:T)=0,"辞退",IF(SUMIF(明細書!Z:Z,A402,明細書!Y:Y)&gt;0,"無効",SUMIF(明細書!D:D,A402,明細書!T:T)))</f>
        <v>辞退</v>
      </c>
    </row>
    <row r="403" spans="1:4" ht="18.75" customHeight="1" x14ac:dyDescent="0.4">
      <c r="A403" s="11">
        <v>601</v>
      </c>
      <c r="B403" s="15" t="str">
        <f>VLOOKUP(A403,明細書!$D:$AA,4,0)</f>
        <v>日本化薬</v>
      </c>
      <c r="C403" s="15" t="str">
        <f>VLOOKUP(A403,明細書!$D:$AA,5,0)</f>
        <v>ｶﾙﾎﾞﾌﾟﾗﾁﾝ点滴静注液450mg｢NK｣</v>
      </c>
      <c r="D403" s="16" t="str">
        <f>IF(SUMIF(明細書!D:D,A403,明細書!T:T)=0,"辞退",IF(SUMIF(明細書!Z:Z,A403,明細書!Y:Y)&gt;0,"無効",SUMIF(明細書!D:D,A403,明細書!T:T)))</f>
        <v>辞退</v>
      </c>
    </row>
    <row r="404" spans="1:4" ht="18.75" customHeight="1" x14ac:dyDescent="0.4">
      <c r="A404" s="11">
        <v>602</v>
      </c>
      <c r="B404" s="15" t="str">
        <f>VLOOKUP(A404,明細書!$D:$AA,4,0)</f>
        <v>日本血液製剤機構</v>
      </c>
      <c r="C404" s="15" t="str">
        <f>VLOOKUP(A404,明細書!$D:$AA,5,0)</f>
        <v>献血ｱﾙﾌﾞﾐﾝ25%静注5g/20mL｢ﾍﾞﾈｼｽ｣</v>
      </c>
      <c r="D404" s="16" t="str">
        <f>IF(SUMIF(明細書!D:D,A404,明細書!T:T)=0,"辞退",IF(SUMIF(明細書!Z:Z,A404,明細書!Y:Y)&gt;0,"無効",SUMIF(明細書!D:D,A404,明細書!T:T)))</f>
        <v>辞退</v>
      </c>
    </row>
    <row r="405" spans="1:4" ht="18.75" customHeight="1" x14ac:dyDescent="0.4">
      <c r="A405" s="11">
        <v>603</v>
      </c>
      <c r="B405" s="15" t="str">
        <f>VLOOKUP(A405,明細書!$D:$AA,4,0)</f>
        <v>日本血液製剤機構</v>
      </c>
      <c r="C405" s="15" t="str">
        <f>VLOOKUP(A405,明細書!$D:$AA,5,0)</f>
        <v>献血ｱﾙﾌﾞﾐﾝ25%静注12.5g/50mL｢ﾍﾞﾈｼｽ｣</v>
      </c>
      <c r="D405" s="16" t="str">
        <f>IF(SUMIF(明細書!D:D,A405,明細書!T:T)=0,"辞退",IF(SUMIF(明細書!Z:Z,A405,明細書!Y:Y)&gt;0,"無効",SUMIF(明細書!D:D,A405,明細書!T:T)))</f>
        <v>辞退</v>
      </c>
    </row>
    <row r="406" spans="1:4" ht="18.75" customHeight="1" x14ac:dyDescent="0.4">
      <c r="A406" s="11">
        <v>604</v>
      </c>
      <c r="B406" s="15" t="str">
        <f>VLOOKUP(A406,明細書!$D:$AA,4,0)</f>
        <v>日本血液製剤機構</v>
      </c>
      <c r="C406" s="15" t="str">
        <f>VLOOKUP(A406,明細書!$D:$AA,5,0)</f>
        <v>献血ｳﾞｪﾉｸﾞﾛﾌﾞﾘﾝIH10%静注0.5g/5mL</v>
      </c>
      <c r="D406" s="16" t="str">
        <f>IF(SUMIF(明細書!D:D,A406,明細書!T:T)=0,"辞退",IF(SUMIF(明細書!Z:Z,A406,明細書!Y:Y)&gt;0,"無効",SUMIF(明細書!D:D,A406,明細書!T:T)))</f>
        <v>辞退</v>
      </c>
    </row>
    <row r="407" spans="1:4" ht="18.75" customHeight="1" x14ac:dyDescent="0.4">
      <c r="A407" s="11">
        <v>605</v>
      </c>
      <c r="B407" s="15" t="str">
        <f>VLOOKUP(A407,明細書!$D:$AA,4,0)</f>
        <v>日本血液製剤機構</v>
      </c>
      <c r="C407" s="15" t="str">
        <f>VLOOKUP(A407,明細書!$D:$AA,5,0)</f>
        <v>献血ｳﾞｪﾉｸﾞﾛﾌﾞﾘﾝIH10%静注2.5g/25mL</v>
      </c>
      <c r="D407" s="16" t="str">
        <f>IF(SUMIF(明細書!D:D,A407,明細書!T:T)=0,"辞退",IF(SUMIF(明細書!Z:Z,A407,明細書!Y:Y)&gt;0,"無効",SUMIF(明細書!D:D,A407,明細書!T:T)))</f>
        <v>辞退</v>
      </c>
    </row>
    <row r="408" spans="1:4" ht="18.75" customHeight="1" x14ac:dyDescent="0.4">
      <c r="A408" s="11">
        <v>606</v>
      </c>
      <c r="B408" s="15" t="str">
        <f>VLOOKUP(A408,明細書!$D:$AA,4,0)</f>
        <v>日本血液製剤機構</v>
      </c>
      <c r="C408" s="15" t="str">
        <f>VLOOKUP(A408,明細書!$D:$AA,5,0)</f>
        <v>献血ｳﾞｪﾉｸﾞﾛﾌﾞﾘﾝIH10%静注5g/50mL</v>
      </c>
      <c r="D408" s="16" t="str">
        <f>IF(SUMIF(明細書!D:D,A408,明細書!T:T)=0,"辞退",IF(SUMIF(明細書!Z:Z,A408,明細書!Y:Y)&gt;0,"無効",SUMIF(明細書!D:D,A408,明細書!T:T)))</f>
        <v>辞退</v>
      </c>
    </row>
    <row r="409" spans="1:4" ht="18.75" customHeight="1" x14ac:dyDescent="0.4">
      <c r="A409" s="11">
        <v>607</v>
      </c>
      <c r="B409" s="15" t="str">
        <f>VLOOKUP(A409,明細書!$D:$AA,4,0)</f>
        <v>日本血液製剤機構</v>
      </c>
      <c r="C409" s="15" t="str">
        <f>VLOOKUP(A409,明細書!$D:$AA,5,0)</f>
        <v>献血ｳﾞｪﾉｸﾞﾛﾌﾞﾘﾝIH10%静注10g/100mL</v>
      </c>
      <c r="D409" s="16" t="str">
        <f>IF(SUMIF(明細書!D:D,A409,明細書!T:T)=0,"辞退",IF(SUMIF(明細書!Z:Z,A409,明細書!Y:Y)&gt;0,"無効",SUMIF(明細書!D:D,A409,明細書!T:T)))</f>
        <v>辞退</v>
      </c>
    </row>
    <row r="410" spans="1:4" ht="18.75" customHeight="1" x14ac:dyDescent="0.4">
      <c r="A410" s="11">
        <v>608</v>
      </c>
      <c r="B410" s="15" t="str">
        <f>VLOOKUP(A410,明細書!$D:$AA,4,0)</f>
        <v>日本血液製剤機構</v>
      </c>
      <c r="C410" s="15" t="str">
        <f>VLOOKUP(A410,明細書!$D:$AA,5,0)</f>
        <v>献血ｳﾞｪﾉｸﾞﾛﾌﾞﾘﾝIH10%静注20g/200mL</v>
      </c>
      <c r="D410" s="16" t="str">
        <f>IF(SUMIF(明細書!D:D,A410,明細書!T:T)=0,"辞退",IF(SUMIF(明細書!Z:Z,A410,明細書!Y:Y)&gt;0,"無効",SUMIF(明細書!D:D,A410,明細書!T:T)))</f>
        <v>辞退</v>
      </c>
    </row>
    <row r="411" spans="1:4" ht="18.75" customHeight="1" x14ac:dyDescent="0.4">
      <c r="A411" s="11">
        <v>609</v>
      </c>
      <c r="B411" s="15" t="str">
        <f>VLOOKUP(A411,明細書!$D:$AA,4,0)</f>
        <v>日本血液製剤機構</v>
      </c>
      <c r="C411" s="15" t="str">
        <f>VLOOKUP(A411,明細書!$D:$AA,5,0)</f>
        <v>献血ｱﾙﾌﾞﾐﾝ5%静注5g/100mL｢JB｣</v>
      </c>
      <c r="D411" s="16" t="str">
        <f>IF(SUMIF(明細書!D:D,A411,明細書!T:T)=0,"辞退",IF(SUMIF(明細書!Z:Z,A411,明細書!Y:Y)&gt;0,"無効",SUMIF(明細書!D:D,A411,明細書!T:T)))</f>
        <v>辞退</v>
      </c>
    </row>
    <row r="412" spans="1:4" ht="18.75" customHeight="1" x14ac:dyDescent="0.4">
      <c r="A412" s="11">
        <v>610</v>
      </c>
      <c r="B412" s="15" t="str">
        <f>VLOOKUP(A412,明細書!$D:$AA,4,0)</f>
        <v>日本血液製剤機構</v>
      </c>
      <c r="C412" s="15" t="str">
        <f>VLOOKUP(A412,明細書!$D:$AA,5,0)</f>
        <v>献血ｱﾙﾌﾞﾐﾝ5%静注12.5g/250mL｢JB｣</v>
      </c>
      <c r="D412" s="16" t="str">
        <f>IF(SUMIF(明細書!D:D,A412,明細書!T:T)=0,"辞退",IF(SUMIF(明細書!Z:Z,A412,明細書!Y:Y)&gt;0,"無効",SUMIF(明細書!D:D,A412,明細書!T:T)))</f>
        <v>辞退</v>
      </c>
    </row>
    <row r="413" spans="1:4" ht="18.75" customHeight="1" x14ac:dyDescent="0.4">
      <c r="A413" s="11">
        <v>611</v>
      </c>
      <c r="B413" s="15" t="str">
        <f>VLOOKUP(A413,明細書!$D:$AA,4,0)</f>
        <v>日本新薬</v>
      </c>
      <c r="C413" s="15" t="str">
        <f>VLOOKUP(A413,明細書!$D:$AA,5,0)</f>
        <v>ｱｽﾞﾉｰﾙ軟膏0.033%</v>
      </c>
      <c r="D413" s="16" t="str">
        <f>IF(SUMIF(明細書!D:D,A413,明細書!T:T)=0,"辞退",IF(SUMIF(明細書!Z:Z,A413,明細書!Y:Y)&gt;0,"無効",SUMIF(明細書!D:D,A413,明細書!T:T)))</f>
        <v>辞退</v>
      </c>
    </row>
    <row r="414" spans="1:4" ht="18.75" customHeight="1" x14ac:dyDescent="0.4">
      <c r="A414" s="11">
        <v>612</v>
      </c>
      <c r="B414" s="15" t="str">
        <f>VLOOKUP(A414,明細書!$D:$AA,4,0)</f>
        <v>日本臓器製薬</v>
      </c>
      <c r="C414" s="15" t="str">
        <f>VLOOKUP(A414,明細書!$D:$AA,5,0)</f>
        <v>ﾍﾊﾟﾘﾝ類似物質外用泡状ｽﾌﾟﾚｰ0.3%｢日本臓器｣</v>
      </c>
      <c r="D414" s="16" t="str">
        <f>IF(SUMIF(明細書!D:D,A414,明細書!T:T)=0,"辞退",IF(SUMIF(明細書!Z:Z,A414,明細書!Y:Y)&gt;0,"無効",SUMIF(明細書!D:D,A414,明細書!T:T)))</f>
        <v>辞退</v>
      </c>
    </row>
    <row r="415" spans="1:4" ht="18.75" customHeight="1" x14ac:dyDescent="0.4">
      <c r="A415" s="11">
        <v>613</v>
      </c>
      <c r="B415" s="15" t="str">
        <f>VLOOKUP(A415,明細書!$D:$AA,4,0)</f>
        <v>富士ﾌｲﾙﾑ富山化学</v>
      </c>
      <c r="C415" s="15" t="str">
        <f>VLOOKUP(A415,明細書!$D:$AA,5,0)</f>
        <v>ﾙﾌﾟﾗｯｸ錠8mg</v>
      </c>
      <c r="D415" s="16" t="str">
        <f>IF(SUMIF(明細書!D:D,A415,明細書!T:T)=0,"辞退",IF(SUMIF(明細書!Z:Z,A415,明細書!Y:Y)&gt;0,"無効",SUMIF(明細書!D:D,A415,明細書!T:T)))</f>
        <v>辞退</v>
      </c>
    </row>
    <row r="416" spans="1:4" ht="18.75" customHeight="1" x14ac:dyDescent="0.4">
      <c r="A416" s="11">
        <v>614</v>
      </c>
      <c r="B416" s="15" t="str">
        <f>VLOOKUP(A416,明細書!$D:$AA,4,0)</f>
        <v>富士製薬工業</v>
      </c>
      <c r="C416" s="15" t="str">
        <f>VLOOKUP(A416,明細書!$D:$AA,5,0)</f>
        <v>ﾃﾞｷｻｰﾄ注射液1.65mg</v>
      </c>
      <c r="D416" s="16" t="str">
        <f>IF(SUMIF(明細書!D:D,A416,明細書!T:T)=0,"辞退",IF(SUMIF(明細書!Z:Z,A416,明細書!Y:Y)&gt;0,"無効",SUMIF(明細書!D:D,A416,明細書!T:T)))</f>
        <v>辞退</v>
      </c>
    </row>
    <row r="417" spans="1:4" ht="18.75" customHeight="1" x14ac:dyDescent="0.4">
      <c r="A417" s="11">
        <v>615</v>
      </c>
      <c r="B417" s="15" t="str">
        <f>VLOOKUP(A417,明細書!$D:$AA,4,0)</f>
        <v>富士製薬工業</v>
      </c>
      <c r="C417" s="15" t="str">
        <f>VLOOKUP(A417,明細書!$D:$AA,5,0)</f>
        <v>ﾃﾞｷｻｰﾄ注射液3.3mg</v>
      </c>
      <c r="D417" s="16" t="str">
        <f>IF(SUMIF(明細書!D:D,A417,明細書!T:T)=0,"辞退",IF(SUMIF(明細書!Z:Z,A417,明細書!Y:Y)&gt;0,"無効",SUMIF(明細書!D:D,A417,明細書!T:T)))</f>
        <v>辞退</v>
      </c>
    </row>
    <row r="418" spans="1:4" ht="18.75" customHeight="1" x14ac:dyDescent="0.4">
      <c r="A418" s="11">
        <v>616</v>
      </c>
      <c r="B418" s="15" t="str">
        <f>VLOOKUP(A418,明細書!$D:$AA,4,0)</f>
        <v>富士製薬工業</v>
      </c>
      <c r="C418" s="15" t="str">
        <f>VLOOKUP(A418,明細書!$D:$AA,5,0)</f>
        <v>ﾃﾞｷｻｰﾄ注射液6.6mg</v>
      </c>
      <c r="D418" s="16" t="str">
        <f>IF(SUMIF(明細書!D:D,A418,明細書!T:T)=0,"辞退",IF(SUMIF(明細書!Z:Z,A418,明細書!Y:Y)&gt;0,"無効",SUMIF(明細書!D:D,A418,明細書!T:T)))</f>
        <v>辞退</v>
      </c>
    </row>
    <row r="419" spans="1:4" ht="18.75" customHeight="1" x14ac:dyDescent="0.4">
      <c r="A419" s="11">
        <v>617</v>
      </c>
      <c r="B419" s="15" t="str">
        <f>VLOOKUP(A419,明細書!$D:$AA,4,0)</f>
        <v>富士製薬工業</v>
      </c>
      <c r="C419" s="15" t="str">
        <f>VLOOKUP(A419,明細書!$D:$AA,5,0)</f>
        <v>注射用HCG3000単位｢F｣</v>
      </c>
      <c r="D419" s="16" t="str">
        <f>IF(SUMIF(明細書!D:D,A419,明細書!T:T)=0,"辞退",IF(SUMIF(明細書!Z:Z,A419,明細書!Y:Y)&gt;0,"無効",SUMIF(明細書!D:D,A419,明細書!T:T)))</f>
        <v>辞退</v>
      </c>
    </row>
    <row r="420" spans="1:4" ht="18.75" customHeight="1" x14ac:dyDescent="0.4">
      <c r="A420" s="11">
        <v>618</v>
      </c>
      <c r="B420" s="15" t="str">
        <f>VLOOKUP(A420,明細書!$D:$AA,4,0)</f>
        <v>富士製薬工業</v>
      </c>
      <c r="C420" s="15" t="str">
        <f>VLOOKUP(A420,明細書!$D:$AA,5,0)</f>
        <v>注射用HCG5,000単位｢F｣</v>
      </c>
      <c r="D420" s="16" t="str">
        <f>IF(SUMIF(明細書!D:D,A420,明細書!T:T)=0,"辞退",IF(SUMIF(明細書!Z:Z,A420,明細書!Y:Y)&gt;0,"無効",SUMIF(明細書!D:D,A420,明細書!T:T)))</f>
        <v>辞退</v>
      </c>
    </row>
    <row r="421" spans="1:4" ht="18.75" customHeight="1" x14ac:dyDescent="0.4">
      <c r="A421" s="11">
        <v>619</v>
      </c>
      <c r="B421" s="15" t="str">
        <f>VLOOKUP(A421,明細書!$D:$AA,4,0)</f>
        <v>富士製薬工業</v>
      </c>
      <c r="C421" s="15" t="str">
        <f>VLOOKUP(A421,明細書!$D:$AA,5,0)</f>
        <v>ﾌﾙｺﾅｿﾞｰﾙ静注液100mg「F」</v>
      </c>
      <c r="D421" s="16" t="str">
        <f>IF(SUMIF(明細書!D:D,A421,明細書!T:T)=0,"辞退",IF(SUMIF(明細書!Z:Z,A421,明細書!Y:Y)&gt;0,"無効",SUMIF(明細書!D:D,A421,明細書!T:T)))</f>
        <v>辞退</v>
      </c>
    </row>
    <row r="422" spans="1:4" ht="18.75" customHeight="1" x14ac:dyDescent="0.4">
      <c r="A422" s="11">
        <v>620</v>
      </c>
      <c r="B422" s="15" t="str">
        <f>VLOOKUP(A422,明細書!$D:$AA,4,0)</f>
        <v>富士製薬工業</v>
      </c>
      <c r="C422" s="15" t="str">
        <f>VLOOKUP(A422,明細書!$D:$AA,5,0)</f>
        <v>ﾃｽﾁﾉﾝﾃﾞﾎﾟｰ筋注用125mg</v>
      </c>
      <c r="D422" s="16" t="str">
        <f>IF(SUMIF(明細書!D:D,A422,明細書!T:T)=0,"辞退",IF(SUMIF(明細書!Z:Z,A422,明細書!Y:Y)&gt;0,"無効",SUMIF(明細書!D:D,A422,明細書!T:T)))</f>
        <v>辞退</v>
      </c>
    </row>
    <row r="423" spans="1:4" ht="18.75" customHeight="1" x14ac:dyDescent="0.4">
      <c r="A423" s="11">
        <v>621</v>
      </c>
      <c r="B423" s="15" t="str">
        <f>VLOOKUP(A423,明細書!$D:$AA,4,0)</f>
        <v>扶桑薬品工業</v>
      </c>
      <c r="C423" s="15" t="str">
        <f>VLOOKUP(A423,明細書!$D:$AA,5,0)</f>
        <v>塩化ｶﾘｳﾑ｢ﾌｿｰ｣</v>
      </c>
      <c r="D423" s="16" t="str">
        <f>IF(SUMIF(明細書!D:D,A423,明細書!T:T)=0,"辞退",IF(SUMIF(明細書!Z:Z,A423,明細書!Y:Y)&gt;0,"無効",SUMIF(明細書!D:D,A423,明細書!T:T)))</f>
        <v>辞退</v>
      </c>
    </row>
    <row r="424" spans="1:4" ht="18.75" customHeight="1" x14ac:dyDescent="0.4">
      <c r="A424" s="11">
        <v>622</v>
      </c>
      <c r="B424" s="15" t="str">
        <f>VLOOKUP(A424,明細書!$D:$AA,4,0)</f>
        <v>扶桑薬品工業</v>
      </c>
      <c r="C424" s="15" t="str">
        <f>VLOOKUP(A424,明細書!$D:$AA,5,0)</f>
        <v>ｶﾙﾀﾝ錠500</v>
      </c>
      <c r="D424" s="16" t="str">
        <f>IF(SUMIF(明細書!D:D,A424,明細書!T:T)=0,"辞退",IF(SUMIF(明細書!Z:Z,A424,明細書!Y:Y)&gt;0,"無効",SUMIF(明細書!D:D,A424,明細書!T:T)))</f>
        <v>辞退</v>
      </c>
    </row>
    <row r="425" spans="1:4" ht="18.75" customHeight="1" x14ac:dyDescent="0.4">
      <c r="A425" s="11">
        <v>623</v>
      </c>
      <c r="B425" s="15" t="str">
        <f>VLOOKUP(A425,明細書!$D:$AA,4,0)</f>
        <v>扶桑薬品工業</v>
      </c>
      <c r="C425" s="15" t="str">
        <f>VLOOKUP(A425,明細書!$D:$AA,5,0)</f>
        <v>ﾊﾞｲｵｹﾞﾝ静注50mg</v>
      </c>
      <c r="D425" s="16" t="str">
        <f>IF(SUMIF(明細書!D:D,A425,明細書!T:T)=0,"辞退",IF(SUMIF(明細書!Z:Z,A425,明細書!Y:Y)&gt;0,"無効",SUMIF(明細書!D:D,A425,明細書!T:T)))</f>
        <v>辞退</v>
      </c>
    </row>
    <row r="426" spans="1:4" ht="18.75" customHeight="1" x14ac:dyDescent="0.4">
      <c r="A426" s="11">
        <v>624</v>
      </c>
      <c r="B426" s="15" t="str">
        <f>VLOOKUP(A426,明細書!$D:$AA,4,0)</f>
        <v>扶桑薬品工業</v>
      </c>
      <c r="C426" s="15" t="str">
        <f>VLOOKUP(A426,明細書!$D:$AA,5,0)</f>
        <v>チアミン塩化物塩酸塩注50mg「フソー」</v>
      </c>
      <c r="D426" s="16" t="str">
        <f>IF(SUMIF(明細書!D:D,A426,明細書!T:T)=0,"辞退",IF(SUMIF(明細書!Z:Z,A426,明細書!Y:Y)&gt;0,"無効",SUMIF(明細書!D:D,A426,明細書!T:T)))</f>
        <v>辞退</v>
      </c>
    </row>
    <row r="427" spans="1:4" ht="18.75" customHeight="1" x14ac:dyDescent="0.4">
      <c r="A427" s="11">
        <v>625</v>
      </c>
      <c r="B427" s="15" t="str">
        <f>VLOOKUP(A427,明細書!$D:$AA,4,0)</f>
        <v>扶桑薬品工業</v>
      </c>
      <c r="C427" s="15" t="str">
        <f>VLOOKUP(A427,明細書!$D:$AA,5,0)</f>
        <v>ﾁｱﾐﾝ塩化物塩酸塩注10mg｢ﾌｿｰ｣</v>
      </c>
      <c r="D427" s="16" t="str">
        <f>IF(SUMIF(明細書!D:D,A427,明細書!T:T)=0,"辞退",IF(SUMIF(明細書!Z:Z,A427,明細書!Y:Y)&gt;0,"無効",SUMIF(明細書!D:D,A427,明細書!T:T)))</f>
        <v>辞退</v>
      </c>
    </row>
    <row r="428" spans="1:4" ht="18.75" customHeight="1" x14ac:dyDescent="0.4">
      <c r="A428" s="11">
        <v>626</v>
      </c>
      <c r="B428" s="15" t="str">
        <f>VLOOKUP(A428,明細書!$D:$AA,4,0)</f>
        <v>扶桑薬品工業</v>
      </c>
      <c r="C428" s="15" t="str">
        <f>VLOOKUP(A428,明細書!$D:$AA,5,0)</f>
        <v>ﾋﾞﾀﾐﾝC注｢ﾌｿｰ｣-100mg</v>
      </c>
      <c r="D428" s="16" t="str">
        <f>IF(SUMIF(明細書!D:D,A428,明細書!T:T)=0,"辞退",IF(SUMIF(明細書!Z:Z,A428,明細書!Y:Y)&gt;0,"無効",SUMIF(明細書!D:D,A428,明細書!T:T)))</f>
        <v>辞退</v>
      </c>
    </row>
    <row r="429" spans="1:4" ht="18.75" customHeight="1" x14ac:dyDescent="0.4">
      <c r="A429" s="11">
        <v>627</v>
      </c>
      <c r="B429" s="15" t="str">
        <f>VLOOKUP(A429,明細書!$D:$AA,4,0)</f>
        <v>扶桑薬品工業</v>
      </c>
      <c r="C429" s="15" t="str">
        <f>VLOOKUP(A429,明細書!$D:$AA,5,0)</f>
        <v>ﾋﾞﾀﾐﾝC注｢ﾌｿｰ｣-500mg</v>
      </c>
      <c r="D429" s="16" t="str">
        <f>IF(SUMIF(明細書!D:D,A429,明細書!T:T)=0,"辞退",IF(SUMIF(明細書!Z:Z,A429,明細書!Y:Y)&gt;0,"無効",SUMIF(明細書!D:D,A429,明細書!T:T)))</f>
        <v>辞退</v>
      </c>
    </row>
    <row r="430" spans="1:4" ht="18.75" customHeight="1" x14ac:dyDescent="0.4">
      <c r="A430" s="11">
        <v>628</v>
      </c>
      <c r="B430" s="15" t="str">
        <f>VLOOKUP(A430,明細書!$D:$AA,4,0)</f>
        <v>扶桑薬品工業</v>
      </c>
      <c r="C430" s="15" t="str">
        <f>VLOOKUP(A430,明細書!$D:$AA,5,0)</f>
        <v>生理食塩液｢ﾌｿｰ｣5mL</v>
      </c>
      <c r="D430" s="16" t="str">
        <f>IF(SUMIF(明細書!D:D,A430,明細書!T:T)=0,"辞退",IF(SUMIF(明細書!Z:Z,A430,明細書!Y:Y)&gt;0,"無効",SUMIF(明細書!D:D,A430,明細書!T:T)))</f>
        <v>辞退</v>
      </c>
    </row>
    <row r="431" spans="1:4" ht="18.75" customHeight="1" x14ac:dyDescent="0.4">
      <c r="A431" s="11">
        <v>629</v>
      </c>
      <c r="B431" s="15" t="str">
        <f>VLOOKUP(A431,明細書!$D:$AA,4,0)</f>
        <v>扶桑薬品工業</v>
      </c>
      <c r="C431" s="15" t="str">
        <f>VLOOKUP(A431,明細書!$D:$AA,5,0)</f>
        <v>ﾌﾞﾄﾞｳ糖｢ﾌｿｰ｣</v>
      </c>
      <c r="D431" s="16" t="str">
        <f>IF(SUMIF(明細書!D:D,A431,明細書!T:T)=0,"辞退",IF(SUMIF(明細書!Z:Z,A431,明細書!Y:Y)&gt;0,"無効",SUMIF(明細書!D:D,A431,明細書!T:T)))</f>
        <v>辞退</v>
      </c>
    </row>
    <row r="432" spans="1:4" ht="18.75" customHeight="1" x14ac:dyDescent="0.4">
      <c r="A432" s="11">
        <v>630</v>
      </c>
      <c r="B432" s="15" t="str">
        <f>VLOOKUP(A432,明細書!$D:$AA,4,0)</f>
        <v>扶桑薬品工業</v>
      </c>
      <c r="C432" s="15" t="str">
        <f>VLOOKUP(A432,明細書!$D:$AA,5,0)</f>
        <v>ﾍﾊﾟﾘﾝNa透析用250単位/mLｼﾘﾝｼﾞ20mL｢ﾌｿｰ｣</v>
      </c>
      <c r="D432" s="16" t="str">
        <f>IF(SUMIF(明細書!D:D,A432,明細書!T:T)=0,"辞退",IF(SUMIF(明細書!Z:Z,A432,明細書!Y:Y)&gt;0,"無効",SUMIF(明細書!D:D,A432,明細書!T:T)))</f>
        <v>辞退</v>
      </c>
    </row>
    <row r="433" spans="1:4" ht="18.75" customHeight="1" x14ac:dyDescent="0.4">
      <c r="A433" s="11">
        <v>631</v>
      </c>
      <c r="B433" s="15" t="str">
        <f>VLOOKUP(A433,明細書!$D:$AA,4,0)</f>
        <v>武田薬品工業</v>
      </c>
      <c r="C433" s="15" t="str">
        <f>VLOOKUP(A433,明細書!$D:$AA,5,0)</f>
        <v>ｼｱﾉｺﾊﾞﾗﾐﾝ点眼液0.02%｢ｾﾝｼﾞｭ｣</v>
      </c>
      <c r="D433" s="16" t="str">
        <f>IF(SUMIF(明細書!D:D,A433,明細書!T:T)=0,"辞退",IF(SUMIF(明細書!Z:Z,A433,明細書!Y:Y)&gt;0,"無効",SUMIF(明細書!D:D,A433,明細書!T:T)))</f>
        <v>辞退</v>
      </c>
    </row>
    <row r="434" spans="1:4" ht="18.75" customHeight="1" x14ac:dyDescent="0.4">
      <c r="A434" s="11">
        <v>632</v>
      </c>
      <c r="B434" s="15" t="str">
        <f>VLOOKUP(A434,明細書!$D:$AA,4,0)</f>
        <v>武田薬品工業</v>
      </c>
      <c r="C434" s="15" t="str">
        <f>VLOOKUP(A434,明細書!$D:$AA,5,0)</f>
        <v>ｽｸﾗﾙﾌｧｰﾄ内用液10%｢NIG｣</v>
      </c>
      <c r="D434" s="16" t="str">
        <f>IF(SUMIF(明細書!D:D,A434,明細書!T:T)=0,"辞退",IF(SUMIF(明細書!Z:Z,A434,明細書!Y:Y)&gt;0,"無効",SUMIF(明細書!D:D,A434,明細書!T:T)))</f>
        <v>辞退</v>
      </c>
    </row>
    <row r="435" spans="1:4" ht="18.75" customHeight="1" x14ac:dyDescent="0.4">
      <c r="A435" s="11">
        <v>633</v>
      </c>
      <c r="B435" s="15" t="str">
        <f>VLOOKUP(A435,明細書!$D:$AA,4,0)</f>
        <v>武田薬品工業</v>
      </c>
      <c r="C435" s="15" t="str">
        <f>VLOOKUP(A435,明細書!$D:$AA,5,0)</f>
        <v>ﾀｹｷｬﾌﾞOD錠10mg</v>
      </c>
      <c r="D435" s="16" t="str">
        <f>IF(SUMIF(明細書!D:D,A435,明細書!T:T)=0,"辞退",IF(SUMIF(明細書!Z:Z,A435,明細書!Y:Y)&gt;0,"無効",SUMIF(明細書!D:D,A435,明細書!T:T)))</f>
        <v>辞退</v>
      </c>
    </row>
    <row r="436" spans="1:4" ht="18.75" customHeight="1" x14ac:dyDescent="0.4">
      <c r="A436" s="11">
        <v>634</v>
      </c>
      <c r="B436" s="15" t="str">
        <f>VLOOKUP(A436,明細書!$D:$AA,4,0)</f>
        <v>武田薬品工業</v>
      </c>
      <c r="C436" s="15" t="str">
        <f>VLOOKUP(A436,明細書!$D:$AA,5,0)</f>
        <v>ﾀｹｷｬﾌﾞOD錠20mg</v>
      </c>
      <c r="D436" s="16" t="str">
        <f>IF(SUMIF(明細書!D:D,A436,明細書!T:T)=0,"辞退",IF(SUMIF(明細書!Z:Z,A436,明細書!Y:Y)&gt;0,"無効",SUMIF(明細書!D:D,A436,明細書!T:T)))</f>
        <v>辞退</v>
      </c>
    </row>
    <row r="437" spans="1:4" ht="18.75" customHeight="1" x14ac:dyDescent="0.4">
      <c r="A437" s="11">
        <v>635</v>
      </c>
      <c r="B437" s="15" t="str">
        <f>VLOOKUP(A437,明細書!$D:$AA,4,0)</f>
        <v>武田薬品工業</v>
      </c>
      <c r="C437" s="15" t="str">
        <f>VLOOKUP(A437,明細書!$D:$AA,5,0)</f>
        <v>調剤用ﾊﾟﾝﾋﾞﾀﾝ末</v>
      </c>
      <c r="D437" s="16" t="str">
        <f>IF(SUMIF(明細書!D:D,A437,明細書!T:T)=0,"辞退",IF(SUMIF(明細書!Z:Z,A437,明細書!Y:Y)&gt;0,"無効",SUMIF(明細書!D:D,A437,明細書!T:T)))</f>
        <v>辞退</v>
      </c>
    </row>
    <row r="438" spans="1:4" ht="18.75" customHeight="1" x14ac:dyDescent="0.4">
      <c r="A438" s="11">
        <v>636</v>
      </c>
      <c r="B438" s="15" t="str">
        <f>VLOOKUP(A438,明細書!$D:$AA,4,0)</f>
        <v>武田薬品工業</v>
      </c>
      <c r="C438" s="15" t="str">
        <f>VLOOKUP(A438,明細書!$D:$AA,5,0)</f>
        <v>ﾀｹﾌﾟﾛﾝ静注用30mg</v>
      </c>
      <c r="D438" s="16" t="str">
        <f>IF(SUMIF(明細書!D:D,A438,明細書!T:T)=0,"辞退",IF(SUMIF(明細書!Z:Z,A438,明細書!Y:Y)&gt;0,"無効",SUMIF(明細書!D:D,A438,明細書!T:T)))</f>
        <v>辞退</v>
      </c>
    </row>
    <row r="439" spans="1:4" ht="18.75" customHeight="1" x14ac:dyDescent="0.4">
      <c r="A439" s="11">
        <v>637</v>
      </c>
      <c r="B439" s="15" t="str">
        <f>VLOOKUP(A439,明細書!$D:$AA,4,0)</f>
        <v>武田薬品工業</v>
      </c>
      <c r="C439" s="15" t="str">
        <f>VLOOKUP(A439,明細書!$D:$AA,5,0)</f>
        <v>献血ｸﾞﾛﾍﾞﾆﾝ-I静注用500mg</v>
      </c>
      <c r="D439" s="16" t="str">
        <f>IF(SUMIF(明細書!D:D,A439,明細書!T:T)=0,"辞退",IF(SUMIF(明細書!Z:Z,A439,明細書!Y:Y)&gt;0,"無効",SUMIF(明細書!D:D,A439,明細書!T:T)))</f>
        <v>辞退</v>
      </c>
    </row>
    <row r="440" spans="1:4" ht="18.75" customHeight="1" x14ac:dyDescent="0.4">
      <c r="A440" s="11">
        <v>638</v>
      </c>
      <c r="B440" s="15" t="str">
        <f>VLOOKUP(A440,明細書!$D:$AA,4,0)</f>
        <v>武田薬品工業</v>
      </c>
      <c r="C440" s="15" t="str">
        <f>VLOOKUP(A440,明細書!$D:$AA,5,0)</f>
        <v>献血ｸﾞﾛﾍﾞﾆﾝ-I静注用2500mg</v>
      </c>
      <c r="D440" s="16" t="str">
        <f>IF(SUMIF(明細書!D:D,A440,明細書!T:T)=0,"辞退",IF(SUMIF(明細書!Z:Z,A440,明細書!Y:Y)&gt;0,"無効",SUMIF(明細書!D:D,A440,明細書!T:T)))</f>
        <v>辞退</v>
      </c>
    </row>
    <row r="441" spans="1:4" ht="18.75" customHeight="1" x14ac:dyDescent="0.4">
      <c r="A441" s="11">
        <v>639</v>
      </c>
      <c r="B441" s="15" t="str">
        <f>VLOOKUP(A441,明細書!$D:$AA,4,0)</f>
        <v>武田薬品工業</v>
      </c>
      <c r="C441" s="15" t="str">
        <f>VLOOKUP(A441,明細書!$D:$AA,5,0)</f>
        <v>献血ｸﾞﾛﾍﾞﾆﾝ-I静注用5000mg</v>
      </c>
      <c r="D441" s="16" t="str">
        <f>IF(SUMIF(明細書!D:D,A441,明細書!T:T)=0,"辞退",IF(SUMIF(明細書!Z:Z,A441,明細書!Y:Y)&gt;0,"無効",SUMIF(明細書!D:D,A441,明細書!T:T)))</f>
        <v>辞退</v>
      </c>
    </row>
    <row r="442" spans="1:4" ht="18.75" customHeight="1" x14ac:dyDescent="0.4">
      <c r="A442" s="11">
        <v>640</v>
      </c>
      <c r="B442" s="15" t="str">
        <f>VLOOKUP(A442,明細書!$D:$AA,4,0)</f>
        <v>武田薬品工業</v>
      </c>
      <c r="C442" s="15" t="str">
        <f>VLOOKUP(A442,明細書!$D:$AA,5,0)</f>
        <v>乾燥HBｸﾞﾛﾌﾞﾘﾝ筋注用200単位｢ﾆﾁﾔｸ｣</v>
      </c>
      <c r="D442" s="16" t="str">
        <f>IF(SUMIF(明細書!D:D,A442,明細書!T:T)=0,"辞退",IF(SUMIF(明細書!Z:Z,A442,明細書!Y:Y)&gt;0,"無効",SUMIF(明細書!D:D,A442,明細書!T:T)))</f>
        <v>辞退</v>
      </c>
    </row>
    <row r="443" spans="1:4" ht="18.75" customHeight="1" x14ac:dyDescent="0.4">
      <c r="A443" s="11">
        <v>641</v>
      </c>
      <c r="B443" s="15" t="str">
        <f>VLOOKUP(A443,明細書!$D:$AA,4,0)</f>
        <v>武田薬品工業</v>
      </c>
      <c r="C443" s="15" t="str">
        <f>VLOOKUP(A443,明細書!$D:$AA,5,0)</f>
        <v>ｴﾅﾙﾓﾝﾃﾞﾎﾟｰ筋注125mg</v>
      </c>
      <c r="D443" s="16" t="str">
        <f>IF(SUMIF(明細書!D:D,A443,明細書!T:T)=0,"辞退",IF(SUMIF(明細書!Z:Z,A443,明細書!Y:Y)&gt;0,"無効",SUMIF(明細書!D:D,A443,明細書!T:T)))</f>
        <v>辞退</v>
      </c>
    </row>
    <row r="444" spans="1:4" ht="18.75" customHeight="1" x14ac:dyDescent="0.4">
      <c r="A444" s="11">
        <v>642</v>
      </c>
      <c r="B444" s="15" t="str">
        <f>VLOOKUP(A444,明細書!$D:$AA,4,0)</f>
        <v>武田薬品工業</v>
      </c>
      <c r="C444" s="15" t="str">
        <f>VLOOKUP(A444,明細書!$D:$AA,5,0)</f>
        <v>ﾍﾞﾗﾊﾟﾐﾙ塩酸塩錠40mg｢ﾀｲﾖｰ｣</v>
      </c>
      <c r="D444" s="16" t="str">
        <f>IF(SUMIF(明細書!D:D,A444,明細書!T:T)=0,"辞退",IF(SUMIF(明細書!Z:Z,A444,明細書!Y:Y)&gt;0,"無効",SUMIF(明細書!D:D,A444,明細書!T:T)))</f>
        <v>辞退</v>
      </c>
    </row>
    <row r="445" spans="1:4" ht="18.75" customHeight="1" x14ac:dyDescent="0.4">
      <c r="A445" s="11">
        <v>643</v>
      </c>
      <c r="B445" s="15" t="str">
        <f>VLOOKUP(A445,明細書!$D:$AA,4,0)</f>
        <v>武田薬品工業</v>
      </c>
      <c r="C445" s="15" t="str">
        <f>VLOOKUP(A445,明細書!$D:$AA,5,0)</f>
        <v>ﾍﾞﾗﾊﾟﾐﾙ塩酸塩静注5mg｢NIG｣</v>
      </c>
      <c r="D445" s="16" t="str">
        <f>IF(SUMIF(明細書!D:D,A445,明細書!T:T)=0,"辞退",IF(SUMIF(明細書!Z:Z,A445,明細書!Y:Y)&gt;0,"無効",SUMIF(明細書!D:D,A445,明細書!T:T)))</f>
        <v>辞退</v>
      </c>
    </row>
    <row r="446" spans="1:4" ht="18.75" customHeight="1" x14ac:dyDescent="0.4">
      <c r="A446" s="11">
        <v>644</v>
      </c>
      <c r="B446" s="15" t="str">
        <f>VLOOKUP(A446,明細書!$D:$AA,4,0)</f>
        <v>武田薬品工業</v>
      </c>
      <c r="C446" s="15" t="str">
        <f>VLOOKUP(A446,明細書!$D:$AA,5,0)</f>
        <v>ﾌﾛｾﾐﾄﾞ錠20mg｢NIG｣</v>
      </c>
      <c r="D446" s="16" t="str">
        <f>IF(SUMIF(明細書!D:D,A446,明細書!T:T)=0,"辞退",IF(SUMIF(明細書!Z:Z,A446,明細書!Y:Y)&gt;0,"無効",SUMIF(明細書!D:D,A446,明細書!T:T)))</f>
        <v>辞退</v>
      </c>
    </row>
    <row r="447" spans="1:4" ht="18.75" customHeight="1" x14ac:dyDescent="0.4">
      <c r="A447" s="11">
        <v>645</v>
      </c>
      <c r="B447" s="15" t="str">
        <f>VLOOKUP(A447,明細書!$D:$AA,4,0)</f>
        <v>武田薬品工業</v>
      </c>
      <c r="C447" s="15" t="str">
        <f>VLOOKUP(A447,明細書!$D:$AA,5,0)</f>
        <v>ﾌﾛｾﾐﾄﾞ注20mg｢NIG｣</v>
      </c>
      <c r="D447" s="16" t="str">
        <f>IF(SUMIF(明細書!D:D,A447,明細書!T:T)=0,"辞退",IF(SUMIF(明細書!Z:Z,A447,明細書!Y:Y)&gt;0,"無効",SUMIF(明細書!D:D,A447,明細書!T:T)))</f>
        <v>辞退</v>
      </c>
    </row>
    <row r="448" spans="1:4" ht="18.75" customHeight="1" x14ac:dyDescent="0.4">
      <c r="A448" s="11">
        <v>646</v>
      </c>
      <c r="B448" s="15" t="str">
        <f>VLOOKUP(A448,明細書!$D:$AA,4,0)</f>
        <v>陽進堂</v>
      </c>
      <c r="C448" s="15" t="str">
        <f>VLOOKUP(A448,明細書!$D:$AA,5,0)</f>
        <v>ｱﾙｷﾞﾆﾝ点滴静注30g｢AY｣</v>
      </c>
      <c r="D448" s="16" t="str">
        <f>IF(SUMIF(明細書!D:D,A448,明細書!T:T)=0,"辞退",IF(SUMIF(明細書!Z:Z,A448,明細書!Y:Y)&gt;0,"無効",SUMIF(明細書!D:D,A448,明細書!T:T)))</f>
        <v>辞退</v>
      </c>
    </row>
    <row r="449" spans="1:4" ht="18.75" customHeight="1" x14ac:dyDescent="0.4">
      <c r="A449" s="11">
        <v>647</v>
      </c>
      <c r="B449" s="15" t="str">
        <f>VLOOKUP(A449,明細書!$D:$AA,4,0)</f>
        <v>陽進堂</v>
      </c>
      <c r="C449" s="15" t="str">
        <f>VLOOKUP(A449,明細書!$D:$AA,5,0)</f>
        <v>ﾍﾊﾟﾘﾝﾅﾄﾘｳﾑ注1万単位/10mL｢AY｣</v>
      </c>
      <c r="D449" s="16" t="str">
        <f>IF(SUMIF(明細書!D:D,A449,明細書!T:T)=0,"辞退",IF(SUMIF(明細書!Z:Z,A449,明細書!Y:Y)&gt;0,"無効",SUMIF(明細書!D:D,A449,明細書!T:T)))</f>
        <v>辞退</v>
      </c>
    </row>
    <row r="450" spans="1:4" ht="18.75" customHeight="1" x14ac:dyDescent="0.4">
      <c r="A450" s="11">
        <v>648</v>
      </c>
      <c r="B450" s="15" t="str">
        <f>VLOOKUP(A450,明細書!$D:$AA,4,0)</f>
        <v>陽進堂</v>
      </c>
      <c r="C450" s="15" t="str">
        <f>VLOOKUP(A450,明細書!$D:$AA,5,0)</f>
        <v>ﾍﾊﾟﾘﾝﾅﾄﾘｳﾑ注N1万単位/10mL｢AY｣</v>
      </c>
      <c r="D450" s="16" t="str">
        <f>IF(SUMIF(明細書!D:D,A450,明細書!T:T)=0,"辞退",IF(SUMIF(明細書!Z:Z,A450,明細書!Y:Y)&gt;0,"無効",SUMIF(明細書!D:D,A450,明細書!T:T)))</f>
        <v>辞退</v>
      </c>
    </row>
    <row r="451" spans="1:4" ht="18.75" customHeight="1" x14ac:dyDescent="0.4">
      <c r="A451" s="11">
        <v>649</v>
      </c>
      <c r="B451" s="15" t="str">
        <f>VLOOKUP(A451,明細書!$D:$AA,4,0)</f>
        <v>陽進堂</v>
      </c>
      <c r="C451" s="15" t="str">
        <f>VLOOKUP(A451,明細書!$D:$AA,5,0)</f>
        <v>ﾅﾌｧﾓｽﾀｯﾄﾒｼﾙ酸塩注射用50mg｢AY｣</v>
      </c>
      <c r="D451" s="16" t="str">
        <f>IF(SUMIF(明細書!D:D,A451,明細書!T:T)=0,"辞退",IF(SUMIF(明細書!Z:Z,A451,明細書!Y:Y)&gt;0,"無効",SUMIF(明細書!D:D,A451,明細書!T:T)))</f>
        <v>辞退</v>
      </c>
    </row>
    <row r="452" spans="1:4" ht="18.75" customHeight="1" x14ac:dyDescent="0.4">
      <c r="A452" s="11">
        <v>650</v>
      </c>
      <c r="B452" s="15" t="str">
        <f>VLOOKUP(A452,明細書!$D:$AA,4,0)</f>
        <v>陽進堂</v>
      </c>
      <c r="C452" s="15" t="str">
        <f>VLOOKUP(A452,明細書!$D:$AA,5,0)</f>
        <v>ﾅﾌｧﾓｽﾀｯﾄﾒｼﾙ酸塩注射用150mg｢AY｣</v>
      </c>
      <c r="D452" s="16" t="str">
        <f>IF(SUMIF(明細書!D:D,A452,明細書!T:T)=0,"辞退",IF(SUMIF(明細書!Z:Z,A452,明細書!Y:Y)&gt;0,"無効",SUMIF(明細書!D:D,A452,明細書!T:T)))</f>
        <v>辞退</v>
      </c>
    </row>
    <row r="453" spans="1:4" ht="18.75" customHeight="1" x14ac:dyDescent="0.4">
      <c r="A453" s="11">
        <v>651</v>
      </c>
      <c r="B453" s="15" t="str">
        <f>VLOOKUP(A453,明細書!$D:$AA,4,0)</f>
        <v>陽進堂</v>
      </c>
      <c r="C453" s="15" t="str">
        <f>VLOOKUP(A453,明細書!$D:$AA,5,0)</f>
        <v>ｴﾀﾈﾙｾﾌﾟﾄBS皮下注10mgｼﾘﾝｼﾞ｢TY｣</v>
      </c>
      <c r="D453" s="16" t="str">
        <f>IF(SUMIF(明細書!D:D,A453,明細書!T:T)=0,"辞退",IF(SUMIF(明細書!Z:Z,A453,明細書!Y:Y)&gt;0,"無効",SUMIF(明細書!D:D,A453,明細書!T:T)))</f>
        <v>辞退</v>
      </c>
    </row>
    <row r="454" spans="1:4" ht="18.75" customHeight="1" x14ac:dyDescent="0.4">
      <c r="A454" s="11">
        <v>652</v>
      </c>
      <c r="B454" s="15" t="str">
        <f>VLOOKUP(A454,明細書!$D:$AA,4,0)</f>
        <v>中外製薬</v>
      </c>
      <c r="C454" s="15" t="str">
        <f>VLOOKUP(A454,明細書!$D:$AA,5,0)</f>
        <v>ｴﾌﾞﾘｽﾞﾃﾞｨﾄﾞﾗｲｼﾛｯﾌﾟ60mg</v>
      </c>
      <c r="D454" s="16" t="str">
        <f>IF(SUMIF(明細書!D:D,A454,明細書!T:T)=0,"辞退",IF(SUMIF(明細書!Z:Z,A454,明細書!Y:Y)&gt;0,"無効",SUMIF(明細書!D:D,A454,明細書!T:T)))</f>
        <v>辞退</v>
      </c>
    </row>
    <row r="455" spans="1:4" ht="18.75" customHeight="1" x14ac:dyDescent="0.4">
      <c r="A455" s="11">
        <v>653</v>
      </c>
      <c r="B455" s="15" t="str">
        <f>VLOOKUP(A455,明細書!$D:$AA,4,0)</f>
        <v>ｼﾝﾊﾞｲｵ製薬</v>
      </c>
      <c r="C455" s="15" t="str">
        <f>VLOOKUP(A455,明細書!$D:$AA,5,0)</f>
        <v>ﾄﾚｱｷｼﾝ点滴静注液100mg/4mL</v>
      </c>
      <c r="D455" s="16" t="str">
        <f>IF(SUMIF(明細書!D:D,A455,明細書!T:T)=0,"辞退",IF(SUMIF(明細書!Z:Z,A455,明細書!Y:Y)&gt;0,"無効",SUMIF(明細書!D:D,A455,明細書!T:T)))</f>
        <v>辞退</v>
      </c>
    </row>
    <row r="456" spans="1:4" ht="18.75" customHeight="1" x14ac:dyDescent="0.4">
      <c r="A456" s="11">
        <v>654</v>
      </c>
      <c r="B456" s="15" t="str">
        <f>VLOOKUP(A456,明細書!$D:$AA,4,0)</f>
        <v>日本化薬</v>
      </c>
      <c r="C456" s="15" t="str">
        <f>VLOOKUP(A456,明細書!$D:$AA,5,0)</f>
        <v>ｲﾌﾞﾄﾛｼﾞｰｶﾌﾟｾﾙ200mg</v>
      </c>
      <c r="D456" s="16" t="str">
        <f>IF(SUMIF(明細書!D:D,A456,明細書!T:T)=0,"辞退",IF(SUMIF(明細書!Z:Z,A456,明細書!Y:Y)&gt;0,"無効",SUMIF(明細書!D:D,A456,明細書!T:T)))</f>
        <v>辞退</v>
      </c>
    </row>
    <row r="457" spans="1:4" ht="18.75" customHeight="1" x14ac:dyDescent="0.4">
      <c r="A457" s="11">
        <v>655</v>
      </c>
      <c r="B457" s="15" t="str">
        <f>VLOOKUP(A457,明細書!$D:$AA,4,0)</f>
        <v>KMﾊﾞｲｵﾛｼﾞｸｽ</v>
      </c>
      <c r="C457" s="15" t="str">
        <f>VLOOKUP(A457,明細書!$D:$AA,5,0)</f>
        <v>ﾊﾞｲｸﾛｯﾄ配合静注用</v>
      </c>
      <c r="D457" s="16" t="str">
        <f>IF(SUMIF(明細書!D:D,A457,明細書!T:T)=0,"辞退",IF(SUMIF(明細書!Z:Z,A457,明細書!Y:Y)&gt;0,"無効",SUMIF(明細書!D:D,A457,明細書!T:T)))</f>
        <v>辞退</v>
      </c>
    </row>
    <row r="458" spans="1:4" ht="18.75" customHeight="1" x14ac:dyDescent="0.4">
      <c r="A458" s="11">
        <v>656</v>
      </c>
      <c r="B458" s="15" t="str">
        <f>VLOOKUP(A458,明細書!$D:$AA,4,0)</f>
        <v>ｱｽﾄﾗｾﾞﾈｶ</v>
      </c>
      <c r="C458" s="15" t="str">
        <f>VLOOKUP(A458,明細書!$D:$AA,5,0)</f>
        <v>ｵﾝﾃﾞｷｻ静注用200mg</v>
      </c>
      <c r="D458" s="16" t="str">
        <f>IF(SUMIF(明細書!D:D,A458,明細書!T:T)=0,"辞退",IF(SUMIF(明細書!Z:Z,A458,明細書!Y:Y)&gt;0,"無効",SUMIF(明細書!D:D,A458,明細書!T:T)))</f>
        <v>辞退</v>
      </c>
    </row>
    <row r="459" spans="1:4" ht="18.75" customHeight="1" x14ac:dyDescent="0.4">
      <c r="A459" s="11">
        <v>657</v>
      </c>
      <c r="B459" s="15" t="str">
        <f>VLOOKUP(A459,明細書!$D:$AA,4,0)</f>
        <v>ｱﾚｸｼｵﾝﾌｧｰﾏ</v>
      </c>
      <c r="C459" s="15" t="str">
        <f>VLOOKUP(A459,明細書!$D:$AA,5,0)</f>
        <v>ｿﾘﾘｽ点滴静注300mg</v>
      </c>
      <c r="D459" s="16" t="str">
        <f>IF(SUMIF(明細書!D:D,A459,明細書!T:T)=0,"辞退",IF(SUMIF(明細書!Z:Z,A459,明細書!Y:Y)&gt;0,"無効",SUMIF(明細書!D:D,A459,明細書!T:T)))</f>
        <v>辞退</v>
      </c>
    </row>
    <row r="460" spans="1:4" ht="18.75" customHeight="1" x14ac:dyDescent="0.4">
      <c r="A460" s="11">
        <v>658</v>
      </c>
      <c r="B460" s="15" t="str">
        <f>VLOOKUP(A460,明細書!$D:$AA,4,0)</f>
        <v>ﾉﾎﾞﾉﾙﾃﾞｨｽｸﾌｧｰﾏ</v>
      </c>
      <c r="C460" s="15" t="str">
        <f>VLOOKUP(A460,明細書!$D:$AA,5,0)</f>
        <v>ｱﾚﾓ皮下注150mg</v>
      </c>
      <c r="D460" s="16" t="str">
        <f>IF(SUMIF(明細書!D:D,A460,明細書!T:T)=0,"辞退",IF(SUMIF(明細書!Z:Z,A460,明細書!Y:Y)&gt;0,"無効",SUMIF(明細書!D:D,A460,明細書!T:T)))</f>
        <v>辞退</v>
      </c>
    </row>
    <row r="461" spans="1:4" ht="18.75" customHeight="1" x14ac:dyDescent="0.4">
      <c r="A461" s="11">
        <v>659</v>
      </c>
      <c r="B461" s="15" t="str">
        <f>VLOOKUP(A461,明細書!$D:$AA,4,0)</f>
        <v>ﾘｼﾞｪﾈﾛﾝ</v>
      </c>
      <c r="C461" s="15" t="str">
        <f>VLOOKUP(A461,明細書!$D:$AA,5,0)</f>
        <v>ﾘﾌﾞﾀﾖ点滴静注350mg</v>
      </c>
      <c r="D461" s="16" t="str">
        <f>IF(SUMIF(明細書!D:D,A461,明細書!T:T)=0,"辞退",IF(SUMIF(明細書!Z:Z,A461,明細書!Y:Y)&gt;0,"無効",SUMIF(明細書!D:D,A461,明細書!T:T)))</f>
        <v>辞退</v>
      </c>
    </row>
    <row r="462" spans="1:4" ht="18.75" customHeight="1" x14ac:dyDescent="0.4">
      <c r="A462" s="11">
        <v>660</v>
      </c>
      <c r="B462" s="15" t="str">
        <f>VLOOKUP(A462,明細書!$D:$AA,4,0)</f>
        <v>富士製薬工業</v>
      </c>
      <c r="C462" s="15" t="str">
        <f>VLOOKUP(A462,明細書!$D:$AA,5,0)</f>
        <v>ﾌｫﾘｱﾐﾝ注射液</v>
      </c>
      <c r="D462" s="16" t="str">
        <f>IF(SUMIF(明細書!D:D,A462,明細書!T:T)=0,"辞退",IF(SUMIF(明細書!Z:Z,A462,明細書!Y:Y)&gt;0,"無効",SUMIF(明細書!D:D,A462,明細書!T:T)))</f>
        <v>辞退</v>
      </c>
    </row>
    <row r="463" spans="1:4" ht="18.75" customHeight="1" x14ac:dyDescent="0.4">
      <c r="A463" s="11">
        <v>661</v>
      </c>
      <c r="B463" s="15" t="str">
        <f>VLOOKUP(A463,明細書!$D:$AA,4,0)</f>
        <v>ﾔﾝｾﾝﾌｧｰﾏ</v>
      </c>
      <c r="C463" s="15" t="str">
        <f>VLOOKUP(A463,明細書!$D:$AA,5,0)</f>
        <v>ｽﾃﾗｰﾗ点滴静注130mg</v>
      </c>
      <c r="D463" s="16" t="str">
        <f>IF(SUMIF(明細書!D:D,A463,明細書!T:T)=0,"辞退",IF(SUMIF(明細書!Z:Z,A463,明細書!Y:Y)&gt;0,"無効",SUMIF(明細書!D:D,A463,明細書!T:T)))</f>
        <v>辞退</v>
      </c>
    </row>
    <row r="464" spans="1:4" ht="18.75" customHeight="1" x14ac:dyDescent="0.4">
      <c r="A464" s="11">
        <v>662</v>
      </c>
      <c r="B464" s="15" t="str">
        <f>VLOOKUP(A464,明細書!$D:$AA,4,0)</f>
        <v>ｳﾞｨｱﾄﾘｽ製薬</v>
      </c>
      <c r="C464" s="15" t="str">
        <f>VLOOKUP(A464,明細書!$D:$AA,5,0)</f>
        <v>乳糖水和物｢ﾎｴｲ｣</v>
      </c>
      <c r="D464" s="16" t="str">
        <f>IF(SUMIF(明細書!D:D,A464,明細書!T:T)=0,"辞退",IF(SUMIF(明細書!Z:Z,A464,明細書!Y:Y)&gt;0,"無効",SUMIF(明細書!D:D,A464,明細書!T:T)))</f>
        <v>辞退</v>
      </c>
    </row>
    <row r="465" spans="1:4" ht="18.75" customHeight="1" x14ac:dyDescent="0.4">
      <c r="A465" s="11">
        <v>663</v>
      </c>
      <c r="B465" s="15" t="str">
        <f>VLOOKUP(A465,明細書!$D:$AA,4,0)</f>
        <v>ｳﾞｨｱﾄﾘｽ製薬</v>
      </c>
      <c r="C465" s="15" t="str">
        <f>VLOOKUP(A465,明細書!$D:$AA,5,0)</f>
        <v>乳糖水和物｢ﾎｴｲ｣CF</v>
      </c>
      <c r="D465" s="16" t="str">
        <f>IF(SUMIF(明細書!D:D,A465,明細書!T:T)=0,"辞退",IF(SUMIF(明細書!Z:Z,A465,明細書!Y:Y)&gt;0,"無効",SUMIF(明細書!D:D,A465,明細書!T:T)))</f>
        <v>辞退</v>
      </c>
    </row>
    <row r="466" spans="1:4" ht="18.75" customHeight="1" x14ac:dyDescent="0.4">
      <c r="A466" s="11">
        <v>664</v>
      </c>
      <c r="B466" s="15" t="str">
        <f>VLOOKUP(A466,明細書!$D:$AA,4,0)</f>
        <v>沢井製薬</v>
      </c>
      <c r="C466" s="15" t="str">
        <f>VLOOKUP(A466,明細書!$D:$AA,5,0)</f>
        <v>ﾋﾟｺｽﾙﾌｧｰﾄNa錠2.5mg｢ｻﾜｲ｣</v>
      </c>
      <c r="D466" s="16" t="str">
        <f>IF(SUMIF(明細書!D:D,A466,明細書!T:T)=0,"辞退",IF(SUMIF(明細書!Z:Z,A466,明細書!Y:Y)&gt;0,"無効",SUMIF(明細書!D:D,A466,明細書!T:T)))</f>
        <v>辞退</v>
      </c>
    </row>
    <row r="467" spans="1:4" ht="18.75" customHeight="1" x14ac:dyDescent="0.4">
      <c r="A467" s="11">
        <v>665</v>
      </c>
      <c r="B467" s="15" t="str">
        <f>VLOOKUP(A467,明細書!$D:$AA,4,0)</f>
        <v>ｱｽﾃﾗｽ製薬</v>
      </c>
      <c r="C467" s="15" t="str">
        <f>VLOOKUP(A467,明細書!$D:$AA,5,0)</f>
        <v>ﾍﾞﾙｻﾞｰUW冷保存液 1000mL</v>
      </c>
      <c r="D467" s="16" t="str">
        <f>IF(SUMIF(明細書!D:D,A467,明細書!T:T)=0,"辞退",IF(SUMIF(明細書!Z:Z,A467,明細書!Y:Y)&gt;0,"無効",SUMIF(明細書!D:D,A467,明細書!T:T)))</f>
        <v>辞退</v>
      </c>
    </row>
    <row r="468" spans="1:4" ht="18.75" customHeight="1" x14ac:dyDescent="0.4">
      <c r="A468" s="11">
        <v>666</v>
      </c>
      <c r="B468" s="15" t="str">
        <f>VLOOKUP(A468,明細書!$D:$AA,4,0)</f>
        <v>ﾊﾞｲｴﾙ薬品</v>
      </c>
      <c r="C468" s="15" t="str">
        <f>VLOOKUP(A468,明細書!$D:$AA,5,0)</f>
        <v>ｼﾞﾋﾞｲ静注用2000</v>
      </c>
      <c r="D468" s="16" t="str">
        <f>IF(SUMIF(明細書!D:D,A468,明細書!T:T)=0,"辞退",IF(SUMIF(明細書!Z:Z,A468,明細書!Y:Y)&gt;0,"無効",SUMIF(明細書!D:D,A468,明細書!T:T)))</f>
        <v>辞退</v>
      </c>
    </row>
    <row r="469" spans="1:4" ht="18.75" customHeight="1" x14ac:dyDescent="0.4">
      <c r="A469" s="11">
        <v>667</v>
      </c>
      <c r="B469" s="15" t="str">
        <f>VLOOKUP(A469,明細書!$D:$AA,4,0)</f>
        <v>ﾊﾞｲｴﾙ薬品</v>
      </c>
      <c r="C469" s="15" t="str">
        <f>VLOOKUP(A469,明細書!$D:$AA,5,0)</f>
        <v>ｼﾞﾋﾞｲ静注用3000</v>
      </c>
      <c r="D469" s="16" t="str">
        <f>IF(SUMIF(明細書!D:D,A469,明細書!T:T)=0,"辞退",IF(SUMIF(明細書!Z:Z,A469,明細書!Y:Y)&gt;0,"無効",SUMIF(明細書!D:D,A469,明細書!T:T)))</f>
        <v>辞退</v>
      </c>
    </row>
    <row r="470" spans="1:4" ht="18.75" customHeight="1" x14ac:dyDescent="0.4">
      <c r="A470" s="11">
        <v>668</v>
      </c>
      <c r="B470" s="15" t="str">
        <f>VLOOKUP(A470,明細書!$D:$AA,4,0)</f>
        <v>ﾌｧｲｻﾞｰ</v>
      </c>
      <c r="C470" s="15" t="str">
        <f>VLOOKUP(A470,明細書!$D:$AA,5,0)</f>
        <v>ｻﾞﾋﾞｾﾌﾀ配合点滴静注用</v>
      </c>
      <c r="D470" s="16" t="str">
        <f>IF(SUMIF(明細書!D:D,A470,明細書!T:T)=0,"辞退",IF(SUMIF(明細書!Z:Z,A470,明細書!Y:Y)&gt;0,"無効",SUMIF(明細書!D:D,A470,明細書!T:T)))</f>
        <v>辞退</v>
      </c>
    </row>
    <row r="471" spans="1:4" ht="18.75" customHeight="1" x14ac:dyDescent="0.4">
      <c r="A471" s="11">
        <v>669</v>
      </c>
      <c r="B471" s="15" t="str">
        <f>VLOOKUP(A471,明細書!$D:$AA,4,0)</f>
        <v>PDRﾌｧｰﾏ</v>
      </c>
      <c r="C471" s="15" t="str">
        <f>VLOOKUP(A471,明細書!$D:$AA,5,0)</f>
        <v>ｱﾃﾞﾉｼﾝ負荷用静注60mgｼﾘﾝｼﾞ｢FRI｣</v>
      </c>
      <c r="D471" s="16" t="str">
        <f>IF(SUMIF(明細書!D:D,A471,明細書!T:T)=0,"辞退",IF(SUMIF(明細書!Z:Z,A471,明細書!Y:Y)&gt;0,"無効",SUMIF(明細書!D:D,A471,明細書!T:T)))</f>
        <v>辞退</v>
      </c>
    </row>
    <row r="472" spans="1:4" ht="18.75" customHeight="1" x14ac:dyDescent="0.4">
      <c r="A472" s="11">
        <v>670</v>
      </c>
      <c r="B472" s="15" t="str">
        <f>VLOOKUP(A472,明細書!$D:$AA,4,0)</f>
        <v>ヴｧﾝﾃｨﾌﾞ</v>
      </c>
      <c r="C472" s="15" t="str">
        <f>VLOOKUP(A472,明細書!$D:$AA,5,0)</f>
        <v>ｴｸｽﾄﾗﾆｰﾙ腹膜透析液(ｼｽﾃﾑIIｼﾝｸﾞﾙ) 2L</v>
      </c>
      <c r="D472" s="16" t="str">
        <f>IF(SUMIF(明細書!D:D,A472,明細書!T:T)=0,"辞退",IF(SUMIF(明細書!Z:Z,A472,明細書!Y:Y)&gt;0,"無効",SUMIF(明細書!D:D,A472,明細書!T:T)))</f>
        <v>辞退</v>
      </c>
    </row>
    <row r="473" spans="1:4" ht="18.75" customHeight="1" x14ac:dyDescent="0.4">
      <c r="A473" s="11">
        <v>671</v>
      </c>
      <c r="B473" s="15" t="str">
        <f>VLOOKUP(A473,明細書!$D:$AA,4,0)</f>
        <v>日医工</v>
      </c>
      <c r="C473" s="15" t="str">
        <f>VLOOKUP(A473,明細書!$D:$AA,5,0)</f>
        <v>ﾚﾊﾞﾐﾋﾟﾄﾞ錠100mg｢EMEC｣</v>
      </c>
      <c r="D473" s="16" t="str">
        <f>IF(SUMIF(明細書!D:D,A473,明細書!T:T)=0,"辞退",IF(SUMIF(明細書!Z:Z,A473,明細書!Y:Y)&gt;0,"無効",SUMIF(明細書!D:D,A473,明細書!T:T)))</f>
        <v>辞退</v>
      </c>
    </row>
    <row r="474" spans="1:4" ht="18.75" customHeight="1" x14ac:dyDescent="0.4">
      <c r="A474" s="11">
        <v>672</v>
      </c>
      <c r="B474" s="15" t="str">
        <f>VLOOKUP(A474,明細書!$D:$AA,4,0)</f>
        <v>藤本製薬</v>
      </c>
      <c r="C474" s="15" t="str">
        <f>VLOOKUP(A474,明細書!$D:$AA,5,0)</f>
        <v>ｱｾﾚﾝﾄﾞ注100㎍</v>
      </c>
      <c r="D474" s="16" t="str">
        <f>IF(SUMIF(明細書!D:D,A474,明細書!T:T)=0,"辞退",IF(SUMIF(明細書!Z:Z,A474,明細書!Y:Y)&gt;0,"無効",SUMIF(明細書!D:D,A474,明細書!T:T)))</f>
        <v>辞退</v>
      </c>
    </row>
    <row r="475" spans="1:4" ht="18.75" customHeight="1" x14ac:dyDescent="0.4">
      <c r="A475" s="11">
        <v>673</v>
      </c>
      <c r="B475" s="15" t="str">
        <f>VLOOKUP(A475,明細書!$D:$AA,4,0)</f>
        <v>ｴｲｴﾑｵｰ･ｼﾞｬﾊﾟﾝ</v>
      </c>
      <c r="C475" s="15" t="str">
        <f>VLOOKUP(A475,明細書!$D:$AA,5,0)</f>
        <v>ﾋｰﾛﾝV眼粘弾剤2.3%ｼﾘﾝｼﾞ0.6mL</v>
      </c>
      <c r="D475" s="16" t="str">
        <f>IF(SUMIF(明細書!D:D,A475,明細書!T:T)=0,"辞退",IF(SUMIF(明細書!Z:Z,A475,明細書!Y:Y)&gt;0,"無効",SUMIF(明細書!D:D,A475,明細書!T:T)))</f>
        <v>辞退</v>
      </c>
    </row>
    <row r="476" spans="1:4" ht="18.75" customHeight="1" x14ac:dyDescent="0.4">
      <c r="A476" s="11">
        <v>674</v>
      </c>
      <c r="B476" s="15" t="str">
        <f>VLOOKUP(A476,明細書!$D:$AA,4,0)</f>
        <v>ﾓﾚｰﾝｺｰﾎﾟﾚｰｼｮﾝ</v>
      </c>
      <c r="C476" s="15" t="str">
        <f>VLOOKUP(A476,明細書!$D:$AA,5,0)</f>
        <v>ﾋﾟｭｱﾐｽﾄ250ml</v>
      </c>
      <c r="D476" s="16" t="str">
        <f>IF(SUMIF(明細書!D:D,A476,明細書!T:T)=0,"辞退",IF(SUMIF(明細書!Z:Z,A476,明細書!Y:Y)&gt;0,"無効",SUMIF(明細書!D:D,A476,明細書!T:T)))</f>
        <v>辞退</v>
      </c>
    </row>
    <row r="477" spans="1:4" ht="18.75" customHeight="1" x14ac:dyDescent="0.4">
      <c r="A477" s="11">
        <v>675</v>
      </c>
      <c r="B477" s="15" t="str">
        <f>VLOOKUP(A477,明細書!$D:$AA,4,0)</f>
        <v>山善製薬</v>
      </c>
      <c r="C477" s="15" t="str">
        <f>VLOOKUP(A477,明細書!$D:$AA,5,0)</f>
        <v>臭化ｶﾘｳﾑ｢ﾔﾏｾﾞﾝ｣</v>
      </c>
      <c r="D477" s="16" t="str">
        <f>IF(SUMIF(明細書!D:D,A477,明細書!T:T)=0,"辞退",IF(SUMIF(明細書!Z:Z,A477,明細書!Y:Y)&gt;0,"無効",SUMIF(明細書!D:D,A477,明細書!T:T)))</f>
        <v>辞退</v>
      </c>
    </row>
    <row r="478" spans="1:4" ht="18.75" customHeight="1" x14ac:dyDescent="0.4">
      <c r="A478" s="11">
        <v>676</v>
      </c>
      <c r="B478" s="15" t="str">
        <f>VLOOKUP(A478,明細書!$D:$AA,4,0)</f>
        <v>SBIﾌｧｰﾏ</v>
      </c>
      <c r="C478" s="15" t="str">
        <f>VLOOKUP(A478,明細書!$D:$AA,5,0)</f>
        <v>ｱﾗﾍﾞﾙ内用剤1.5g</v>
      </c>
      <c r="D478" s="16" t="str">
        <f>IF(SUMIF(明細書!D:D,A478,明細書!T:T)=0,"辞退",IF(SUMIF(明細書!Z:Z,A478,明細書!Y:Y)&gt;0,"無効",SUMIF(明細書!D:D,A478,明細書!T:T)))</f>
        <v>辞退</v>
      </c>
    </row>
    <row r="479" spans="1:4" ht="18.75" customHeight="1" x14ac:dyDescent="0.4">
      <c r="A479" s="11">
        <v>677</v>
      </c>
      <c r="B479" s="15" t="str">
        <f>VLOOKUP(A479,明細書!$D:$AA,4,0)</f>
        <v>ｱﾙﾌﾚｯｻﾌｧｰﾏ</v>
      </c>
      <c r="C479" s="15" t="str">
        <f>VLOOKUP(A479,明細書!$D:$AA,5,0)</f>
        <v>ﾌﾟﾗﾝﾙｶｽﾄ錠112.5mg｢AFP｣</v>
      </c>
      <c r="D479" s="16" t="str">
        <f>IF(SUMIF(明細書!D:D,A479,明細書!T:T)=0,"辞退",IF(SUMIF(明細書!Z:Z,A479,明細書!Y:Y)&gt;0,"無効",SUMIF(明細書!D:D,A479,明細書!T:T)))</f>
        <v>辞退</v>
      </c>
    </row>
    <row r="480" spans="1:4" ht="18.75" customHeight="1" x14ac:dyDescent="0.4">
      <c r="A480" s="11">
        <v>678</v>
      </c>
      <c r="B480" s="15" t="str">
        <f>VLOOKUP(A480,明細書!$D:$AA,4,0)</f>
        <v>日本新薬</v>
      </c>
      <c r="C480" s="15" t="str">
        <f>VLOOKUP(A480,明細書!$D:$AA,5,0)</f>
        <v>ｺﾃﾞｲﾝﾘﾝ酸塩散1%｢ｼｵｴ｣</v>
      </c>
      <c r="D480" s="16" t="str">
        <f>IF(SUMIF(明細書!D:D,A480,明細書!T:T)=0,"辞退",IF(SUMIF(明細書!Z:Z,A480,明細書!Y:Y)&gt;0,"無効",SUMIF(明細書!D:D,A480,明細書!T:T)))</f>
        <v>辞退</v>
      </c>
    </row>
    <row r="481" spans="1:4" ht="18.75" customHeight="1" x14ac:dyDescent="0.4">
      <c r="A481" s="11">
        <v>679</v>
      </c>
      <c r="B481" s="15" t="str">
        <f>VLOOKUP(A481,明細書!$D:$AA,4,0)</f>
        <v>ﾊﾞｲｴﾙ薬品</v>
      </c>
      <c r="C481" s="15" t="str">
        <f>VLOOKUP(A481,明細書!$D:$AA,5,0)</f>
        <v>ｲｵﾊﾟﾐﾛﾝ注300</v>
      </c>
      <c r="D481" s="16" t="str">
        <f>IF(SUMIF(明細書!D:D,A481,明細書!T:T)=0,"辞退",IF(SUMIF(明細書!Z:Z,A481,明細書!Y:Y)&gt;0,"無効",SUMIF(明細書!D:D,A481,明細書!T:T)))</f>
        <v>辞退</v>
      </c>
    </row>
    <row r="482" spans="1:4" ht="18.75" customHeight="1" x14ac:dyDescent="0.4">
      <c r="A482" s="11">
        <v>680</v>
      </c>
      <c r="B482" s="15" t="str">
        <f>VLOOKUP(A482,明細書!$D:$AA,4,0)</f>
        <v>BeiGene</v>
      </c>
      <c r="C482" s="15" t="str">
        <f>VLOOKUP(A482,明細書!$D:$AA,5,0)</f>
        <v>ﾌﾞﾙｷﾝｻﾞｶﾌﾟｾﾙ80mg</v>
      </c>
      <c r="D482" s="16" t="str">
        <f>IF(SUMIF(明細書!D:D,A482,明細書!T:T)=0,"辞退",IF(SUMIF(明細書!Z:Z,A482,明細書!Y:Y)&gt;0,"無効",SUMIF(明細書!D:D,A482,明細書!T:T)))</f>
        <v>辞退</v>
      </c>
    </row>
    <row r="483" spans="1:4" ht="18.75" customHeight="1" x14ac:dyDescent="0.4">
      <c r="A483" s="11">
        <v>681</v>
      </c>
      <c r="B483" s="15" t="str">
        <f>VLOOKUP(A483,明細書!$D:$AA,4,0)</f>
        <v>BeiGene</v>
      </c>
      <c r="C483" s="15" t="str">
        <f>VLOOKUP(A483,明細書!$D:$AA,5,0)</f>
        <v>ﾃﾋﾞﾑﾌﾞﾗ点滴静注100mg</v>
      </c>
      <c r="D483" s="16" t="str">
        <f>IF(SUMIF(明細書!D:D,A483,明細書!T:T)=0,"辞退",IF(SUMIF(明細書!Z:Z,A483,明細書!Y:Y)&gt;0,"無効",SUMIF(明細書!D:D,A483,明細書!T:T)))</f>
        <v>辞退</v>
      </c>
    </row>
    <row r="484" spans="1:4" ht="18.75" customHeight="1" x14ac:dyDescent="0.4">
      <c r="A484"/>
    </row>
    <row r="485" spans="1:4" ht="18.75" customHeight="1" x14ac:dyDescent="0.4">
      <c r="A485"/>
    </row>
    <row r="486" spans="1:4" ht="18.75" customHeight="1" x14ac:dyDescent="0.4">
      <c r="A486"/>
    </row>
    <row r="487" spans="1:4" ht="18.75" customHeight="1" x14ac:dyDescent="0.4">
      <c r="A487"/>
    </row>
    <row r="488" spans="1:4" ht="18.75" customHeight="1" x14ac:dyDescent="0.4">
      <c r="A488"/>
    </row>
    <row r="489" spans="1:4" ht="18.75" customHeight="1" x14ac:dyDescent="0.4">
      <c r="A489"/>
    </row>
  </sheetData>
  <sheetProtection algorithmName="SHA-512" hashValue="7IwjbokOB8EhBSPoFzu15FN0SByLqa/pPtUaB8nUs+vHhXcKxjGNIkopVBkI9sCDz4P3jwTlN896aHWVR5+Vow==" saltValue="nkVez0eOCMnBiMA032Sg/g==" spinCount="100000" sheet="1" objects="1" scenarios="1"/>
  <phoneticPr fontId="4"/>
  <conditionalFormatting sqref="D3:D483">
    <cfRule type="cellIs" dxfId="3" priority="1" operator="equal">
      <formula>"無効"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93" orientation="portrait" r:id="rId1"/>
  <headerFooter>
    <oddFooter>&amp;C&amp;P/&amp;N</oddFooter>
  </headerFooter>
  <rowBreaks count="1" manualBreakCount="1">
    <brk id="42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FF50B-113D-4106-8E7D-34ACF692CB88}">
  <sheetPr>
    <pageSetUpPr fitToPage="1"/>
  </sheetPr>
  <dimension ref="A1:IL3496"/>
  <sheetViews>
    <sheetView view="pageBreakPreview" zoomScale="85" zoomScaleNormal="85" zoomScaleSheetLayoutView="85" workbookViewId="0">
      <pane xSplit="8" ySplit="3" topLeftCell="I4" activePane="bottomRight" state="frozen"/>
      <selection pane="topRight" activeCell="H1" sqref="H1"/>
      <selection pane="bottomLeft" activeCell="A4" sqref="A4"/>
      <selection pane="bottomRight" activeCell="C1" sqref="C1"/>
    </sheetView>
  </sheetViews>
  <sheetFormatPr defaultRowHeight="12" x14ac:dyDescent="0.4"/>
  <cols>
    <col min="1" max="1" width="26" style="73" hidden="1" customWidth="1"/>
    <col min="2" max="2" width="4.875" style="23" hidden="1" customWidth="1"/>
    <col min="3" max="4" width="4.875" style="23" customWidth="1"/>
    <col min="5" max="5" width="7.625" style="23" customWidth="1"/>
    <col min="6" max="6" width="13.625" style="74" customWidth="1"/>
    <col min="7" max="7" width="13.625" style="23" customWidth="1"/>
    <col min="8" max="8" width="38.625" style="23" customWidth="1"/>
    <col min="9" max="9" width="13.625" style="23" customWidth="1"/>
    <col min="10" max="10" width="5.625" style="20" customWidth="1"/>
    <col min="11" max="11" width="11.625" style="21" customWidth="1"/>
    <col min="12" max="12" width="5.625" style="22" customWidth="1"/>
    <col min="13" max="13" width="11.625" style="22" customWidth="1"/>
    <col min="14" max="18" width="5.375" style="23" customWidth="1"/>
    <col min="19" max="19" width="11.375" style="24" customWidth="1"/>
    <col min="20" max="20" width="11.375" style="25" customWidth="1"/>
    <col min="21" max="23" width="4.625" style="25" hidden="1" customWidth="1"/>
    <col min="24" max="24" width="20.625" style="26" customWidth="1"/>
    <col min="25" max="26" width="5.375" style="25" hidden="1" customWidth="1"/>
    <col min="27" max="27" width="20.625" style="25" hidden="1" customWidth="1"/>
    <col min="28" max="246" width="9" style="17"/>
    <col min="247" max="16384" width="9" style="34"/>
  </cols>
  <sheetData>
    <row r="1" spans="1:246" s="17" customFormat="1" ht="39.950000000000003" customHeight="1" x14ac:dyDescent="0.4">
      <c r="C1" s="18" t="s">
        <v>7750</v>
      </c>
      <c r="D1" s="18"/>
      <c r="E1" s="18"/>
      <c r="F1" s="19"/>
      <c r="G1" s="18"/>
      <c r="H1" s="18"/>
      <c r="I1" s="18"/>
      <c r="J1" s="20"/>
      <c r="K1" s="21"/>
      <c r="L1" s="22"/>
      <c r="M1" s="22"/>
      <c r="N1" s="23"/>
      <c r="O1" s="23"/>
      <c r="P1" s="23"/>
      <c r="Q1" s="23"/>
      <c r="R1" s="23"/>
      <c r="S1" s="24"/>
      <c r="T1" s="25"/>
      <c r="U1" s="25"/>
      <c r="V1" s="25"/>
      <c r="W1" s="25"/>
      <c r="X1" s="26"/>
      <c r="Y1" s="25"/>
      <c r="Z1" s="25"/>
      <c r="AA1" s="25"/>
    </row>
    <row r="2" spans="1:246" s="18" customFormat="1" ht="39.950000000000003" customHeight="1" x14ac:dyDescent="0.4">
      <c r="B2" s="27"/>
      <c r="C2" s="28" t="s">
        <v>7751</v>
      </c>
      <c r="D2" s="27"/>
      <c r="E2" s="27"/>
      <c r="F2" s="29"/>
      <c r="G2" s="27"/>
      <c r="H2" s="27"/>
      <c r="I2" s="27"/>
      <c r="J2" s="27"/>
      <c r="K2" s="30"/>
      <c r="L2" s="27"/>
      <c r="M2" s="27"/>
      <c r="N2" s="31"/>
      <c r="O2" s="31"/>
      <c r="P2" s="31"/>
      <c r="Q2" s="31"/>
      <c r="R2" s="31"/>
      <c r="S2" s="32"/>
      <c r="T2" s="32"/>
      <c r="U2" s="32"/>
      <c r="V2" s="32"/>
      <c r="W2" s="32"/>
      <c r="X2" s="33"/>
      <c r="Y2" s="32"/>
      <c r="Z2" s="32"/>
      <c r="AA2" s="32" t="str">
        <f>IF(C2&lt;&gt;"","","【注意】：項番集計行（項番〇計）は、一つ上のNOにする)")</f>
        <v/>
      </c>
    </row>
    <row r="3" spans="1:246" ht="77.099999999999994" customHeight="1" x14ac:dyDescent="0.4">
      <c r="A3" s="34"/>
      <c r="B3" s="35" t="s">
        <v>7514</v>
      </c>
      <c r="C3" s="35" t="s">
        <v>7544</v>
      </c>
      <c r="D3" s="35" t="s">
        <v>7517</v>
      </c>
      <c r="E3" s="35" t="s">
        <v>0</v>
      </c>
      <c r="F3" s="36" t="s">
        <v>7527</v>
      </c>
      <c r="G3" s="35" t="s">
        <v>7518</v>
      </c>
      <c r="H3" s="35" t="s">
        <v>7519</v>
      </c>
      <c r="I3" s="37" t="s">
        <v>1</v>
      </c>
      <c r="J3" s="1" t="s">
        <v>2</v>
      </c>
      <c r="K3" s="38" t="s">
        <v>7761</v>
      </c>
      <c r="L3" s="39" t="s">
        <v>3</v>
      </c>
      <c r="M3" s="39" t="s">
        <v>7762</v>
      </c>
      <c r="N3" s="1" t="s">
        <v>4</v>
      </c>
      <c r="O3" s="1" t="s">
        <v>5</v>
      </c>
      <c r="P3" s="1" t="s">
        <v>6</v>
      </c>
      <c r="Q3" s="1" t="s">
        <v>7</v>
      </c>
      <c r="R3" s="1" t="s">
        <v>8</v>
      </c>
      <c r="S3" s="2" t="s">
        <v>7545</v>
      </c>
      <c r="T3" s="2" t="s">
        <v>7546</v>
      </c>
      <c r="U3" s="4" t="s">
        <v>7547</v>
      </c>
      <c r="V3" s="4" t="s">
        <v>7548</v>
      </c>
      <c r="W3" s="4" t="s">
        <v>7549</v>
      </c>
      <c r="X3" s="2" t="s">
        <v>7550</v>
      </c>
      <c r="Y3" s="3" t="s">
        <v>7551</v>
      </c>
      <c r="Z3" s="2" t="s">
        <v>7517</v>
      </c>
      <c r="AA3" s="2" t="s">
        <v>7552</v>
      </c>
    </row>
    <row r="4" spans="1:246" ht="14.25" customHeight="1" x14ac:dyDescent="0.4">
      <c r="A4" s="34" t="e">
        <f>_xlfn.CONCAT(D4,E4,G4,#REF!)</f>
        <v>#REF!</v>
      </c>
      <c r="B4" s="40">
        <v>2890</v>
      </c>
      <c r="C4" s="40">
        <v>1</v>
      </c>
      <c r="D4" s="40">
        <v>1</v>
      </c>
      <c r="E4" s="41" t="s">
        <v>7520</v>
      </c>
      <c r="F4" s="42" t="s">
        <v>6587</v>
      </c>
      <c r="G4" s="41" t="s">
        <v>6588</v>
      </c>
      <c r="H4" s="41" t="s">
        <v>6589</v>
      </c>
      <c r="I4" s="41" t="s">
        <v>143</v>
      </c>
      <c r="J4" s="43">
        <v>1</v>
      </c>
      <c r="K4" s="44">
        <v>4775</v>
      </c>
      <c r="L4" s="45">
        <v>1</v>
      </c>
      <c r="M4" s="45">
        <v>4775</v>
      </c>
      <c r="N4" s="46">
        <v>1000</v>
      </c>
      <c r="O4" s="46">
        <v>0</v>
      </c>
      <c r="P4" s="46">
        <v>0</v>
      </c>
      <c r="Q4" s="46">
        <v>0</v>
      </c>
      <c r="R4" s="46">
        <f t="shared" ref="R4:R34" si="0">SUM(N4:Q4)</f>
        <v>1000</v>
      </c>
      <c r="S4" s="85"/>
      <c r="T4" s="47">
        <f>IF(C4="",SUMIF(D:D,D3,T:T),R4*S4)</f>
        <v>0</v>
      </c>
      <c r="U4" s="47" t="str" cm="1">
        <f t="array" aca="1" ref="U4" ca="1">IF(S4="", "×", IF(LEFT(S4,2)="項番", COUNTIFS($D$2:$D$4001, INDIRECT("D" &amp; ROW()-1), $U$2:$U$4001, "〇"), "〇"))</f>
        <v>×</v>
      </c>
      <c r="V4" s="47" t="str">
        <f>IF(LEFT(S4,2)="項番","",IF(S4&gt;=1,"〇","×"))</f>
        <v>×</v>
      </c>
      <c r="W4" s="47" t="str">
        <f>IF(LEFT(S4,2)="項番","",IF(ISNUMBER(S4),IF(INT(S4)=S4,"〇","×"),"×"))</f>
        <v>×</v>
      </c>
      <c r="X4" s="48" t="str">
        <f ca="1">IF(LEFT(S4,2)="項番",IF(U4=0,"",IF(COUNTIF(D:D,Z4)=U4,"","この項番で見積単価（税別）が入力されていない品目があります")),IF(U4="〇",IF(OR(V4="×",W4="×"),"←見積単価（税別）欄には、1以上の整数を入力してください",""),""))</f>
        <v/>
      </c>
      <c r="Y4" s="47">
        <f ca="1">IF(X4="",0,1)</f>
        <v>0</v>
      </c>
      <c r="Z4" s="47">
        <f t="shared" ref="Z4" si="1">IF(D4="",D3,D4)</f>
        <v>1</v>
      </c>
      <c r="AA4" s="47" t="str">
        <f>IF(C4&lt;&gt;"","","【注意】：項番集計行（項番〇計）は、一つ上のNOにする)")</f>
        <v/>
      </c>
    </row>
    <row r="5" spans="1:246" s="37" customFormat="1" ht="14.25" customHeight="1" x14ac:dyDescent="0.4">
      <c r="A5" s="34" t="e">
        <f>_xlfn.CONCAT(D5,E5,G5,#REF!)</f>
        <v>#REF!</v>
      </c>
      <c r="B5" s="40">
        <v>2903</v>
      </c>
      <c r="C5" s="40">
        <v>2</v>
      </c>
      <c r="D5" s="40">
        <v>1</v>
      </c>
      <c r="E5" s="41" t="s">
        <v>7520</v>
      </c>
      <c r="F5" s="42" t="s">
        <v>6617</v>
      </c>
      <c r="G5" s="41" t="s">
        <v>6588</v>
      </c>
      <c r="H5" s="41" t="s">
        <v>6618</v>
      </c>
      <c r="I5" s="41" t="s">
        <v>143</v>
      </c>
      <c r="J5" s="43">
        <v>1</v>
      </c>
      <c r="K5" s="44">
        <v>13742</v>
      </c>
      <c r="L5" s="45">
        <v>1</v>
      </c>
      <c r="M5" s="45">
        <v>13742</v>
      </c>
      <c r="N5" s="46">
        <v>0</v>
      </c>
      <c r="O5" s="46">
        <v>0</v>
      </c>
      <c r="P5" s="46">
        <v>110</v>
      </c>
      <c r="Q5" s="46">
        <v>0</v>
      </c>
      <c r="R5" s="46">
        <f>SUM(N5:Q5)</f>
        <v>110</v>
      </c>
      <c r="S5" s="85"/>
      <c r="T5" s="47">
        <f t="shared" ref="T5:T68" si="2">IF(C5="",SUMIF(D:D,D4,T:T),R5*S5)</f>
        <v>0</v>
      </c>
      <c r="U5" s="47" t="str" cm="1">
        <f t="array" aca="1" ref="U5" ca="1">IF(S5="", "×", IF(LEFT(S5,2)="項番", COUNTIFS($D$2:$D$4001, INDIRECT("D" &amp; ROW()-1), $U$2:$U$4001, "〇"), "〇"))</f>
        <v>×</v>
      </c>
      <c r="V5" s="47" t="str">
        <f t="shared" ref="V5:V68" si="3">IF(LEFT(S5,2)="項番","",IF(S5&gt;=1,"〇","×"))</f>
        <v>×</v>
      </c>
      <c r="W5" s="47" t="str">
        <f t="shared" ref="W5:W68" si="4">IF(LEFT(S5,2)="項番","",IF(ISNUMBER(S5),IF(INT(S5)=S5,"〇","×"),"×"))</f>
        <v>×</v>
      </c>
      <c r="X5" s="48" t="str">
        <f t="shared" ref="X5:X68" ca="1" si="5">IF(LEFT(S5,2)="項番",IF(U5=0,"",IF(COUNTIF(D:D,Z5)=U5,"","この項番で見積単価（税別）が入力されていない品目があります")),IF(U5="〇",IF(OR(V5="×",W5="×"),"←見積単価（税別）欄には、1以上の整数を入力してください",""),""))</f>
        <v/>
      </c>
      <c r="Y5" s="47">
        <f t="shared" ref="Y5:Y68" ca="1" si="6">IF(X5="",0,1)</f>
        <v>0</v>
      </c>
      <c r="Z5" s="47">
        <f t="shared" ref="Z5:Z68" si="7">IF(D5="",D4,D5)</f>
        <v>1</v>
      </c>
      <c r="AA5" s="47" t="str">
        <f t="shared" ref="AA5:AA68" si="8">IF(C5&lt;&gt;"","","【注意】：項番集計行（項番〇計）は、一つ上のNOにする)")</f>
        <v/>
      </c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</row>
    <row r="6" spans="1:246" ht="14.25" customHeight="1" x14ac:dyDescent="0.4">
      <c r="A6" s="34" t="e">
        <f>_xlfn.CONCAT(D6,E6,G6,#REF!)</f>
        <v>#REF!</v>
      </c>
      <c r="B6" s="40">
        <v>2914</v>
      </c>
      <c r="C6" s="40">
        <v>3</v>
      </c>
      <c r="D6" s="40">
        <v>1</v>
      </c>
      <c r="E6" s="41" t="s">
        <v>7520</v>
      </c>
      <c r="F6" s="42" t="s">
        <v>6642</v>
      </c>
      <c r="G6" s="41" t="s">
        <v>6588</v>
      </c>
      <c r="H6" s="41" t="s">
        <v>6643</v>
      </c>
      <c r="I6" s="41" t="s">
        <v>6641</v>
      </c>
      <c r="J6" s="43">
        <v>1</v>
      </c>
      <c r="K6" s="44">
        <v>29456.5</v>
      </c>
      <c r="L6" s="45">
        <v>1</v>
      </c>
      <c r="M6" s="45">
        <v>29456.5</v>
      </c>
      <c r="N6" s="46">
        <v>20</v>
      </c>
      <c r="O6" s="46">
        <v>120</v>
      </c>
      <c r="P6" s="46">
        <v>120</v>
      </c>
      <c r="Q6" s="46">
        <v>0</v>
      </c>
      <c r="R6" s="46">
        <f>SUM(N6:Q6)</f>
        <v>260</v>
      </c>
      <c r="S6" s="85"/>
      <c r="T6" s="47">
        <f t="shared" si="2"/>
        <v>0</v>
      </c>
      <c r="U6" s="47" t="str" cm="1">
        <f t="array" aca="1" ref="U6" ca="1">IF(S6="", "×", IF(LEFT(S6,2)="項番", COUNTIFS($D$2:$D$4001, INDIRECT("D" &amp; ROW()-1), $U$2:$U$4001, "〇"), "〇"))</f>
        <v>×</v>
      </c>
      <c r="V6" s="47" t="str">
        <f t="shared" si="3"/>
        <v>×</v>
      </c>
      <c r="W6" s="47" t="str">
        <f t="shared" si="4"/>
        <v>×</v>
      </c>
      <c r="X6" s="48" t="str">
        <f t="shared" ca="1" si="5"/>
        <v/>
      </c>
      <c r="Y6" s="47">
        <f t="shared" ca="1" si="6"/>
        <v>0</v>
      </c>
      <c r="Z6" s="47">
        <f t="shared" si="7"/>
        <v>1</v>
      </c>
      <c r="AA6" s="47" t="str">
        <f t="shared" si="8"/>
        <v/>
      </c>
    </row>
    <row r="7" spans="1:246" ht="14.25" customHeight="1" x14ac:dyDescent="0.4">
      <c r="A7" s="34" t="e">
        <f>_xlfn.CONCAT(D7,E7,G7,#REF!)</f>
        <v>#REF!</v>
      </c>
      <c r="B7" s="40">
        <v>2915</v>
      </c>
      <c r="C7" s="40">
        <v>4</v>
      </c>
      <c r="D7" s="40">
        <v>1</v>
      </c>
      <c r="E7" s="41" t="s">
        <v>7520</v>
      </c>
      <c r="F7" s="42" t="s">
        <v>6644</v>
      </c>
      <c r="G7" s="41" t="s">
        <v>6588</v>
      </c>
      <c r="H7" s="41" t="s">
        <v>6645</v>
      </c>
      <c r="I7" s="41" t="s">
        <v>6641</v>
      </c>
      <c r="J7" s="43">
        <v>1</v>
      </c>
      <c r="K7" s="44">
        <v>10398.700000000001</v>
      </c>
      <c r="L7" s="45">
        <v>1</v>
      </c>
      <c r="M7" s="45">
        <v>10398.700000000001</v>
      </c>
      <c r="N7" s="46">
        <v>0</v>
      </c>
      <c r="O7" s="46">
        <v>0</v>
      </c>
      <c r="P7" s="46">
        <v>30</v>
      </c>
      <c r="Q7" s="46">
        <v>0</v>
      </c>
      <c r="R7" s="46">
        <f>SUM(N7:Q7)</f>
        <v>30</v>
      </c>
      <c r="S7" s="85"/>
      <c r="T7" s="47">
        <f t="shared" si="2"/>
        <v>0</v>
      </c>
      <c r="U7" s="47" t="str" cm="1">
        <f t="array" aca="1" ref="U7" ca="1">IF(S7="", "×", IF(LEFT(S7,2)="項番", COUNTIFS($D$2:$D$4001, INDIRECT("D" &amp; ROW()-1), $U$2:$U$4001, "〇"), "〇"))</f>
        <v>×</v>
      </c>
      <c r="V7" s="47" t="str">
        <f t="shared" si="3"/>
        <v>×</v>
      </c>
      <c r="W7" s="47" t="str">
        <f t="shared" si="4"/>
        <v>×</v>
      </c>
      <c r="X7" s="48" t="str">
        <f t="shared" ca="1" si="5"/>
        <v/>
      </c>
      <c r="Y7" s="47">
        <f t="shared" ca="1" si="6"/>
        <v>0</v>
      </c>
      <c r="Z7" s="47">
        <f t="shared" si="7"/>
        <v>1</v>
      </c>
      <c r="AA7" s="47" t="str">
        <f t="shared" si="8"/>
        <v/>
      </c>
    </row>
    <row r="8" spans="1:246" ht="14.25" customHeight="1" x14ac:dyDescent="0.4">
      <c r="A8" s="34" t="e">
        <f>_xlfn.CONCAT(D8,E8,G8,#REF!)</f>
        <v>#REF!</v>
      </c>
      <c r="B8" s="40">
        <v>2891</v>
      </c>
      <c r="C8" s="40">
        <v>5</v>
      </c>
      <c r="D8" s="40">
        <v>1</v>
      </c>
      <c r="E8" s="41" t="s">
        <v>7520</v>
      </c>
      <c r="F8" s="42" t="s">
        <v>6590</v>
      </c>
      <c r="G8" s="41" t="s">
        <v>6588</v>
      </c>
      <c r="H8" s="41" t="s">
        <v>6591</v>
      </c>
      <c r="I8" s="41" t="s">
        <v>143</v>
      </c>
      <c r="J8" s="43">
        <v>1</v>
      </c>
      <c r="K8" s="44">
        <v>5110</v>
      </c>
      <c r="L8" s="45">
        <v>1</v>
      </c>
      <c r="M8" s="45">
        <v>5110</v>
      </c>
      <c r="N8" s="46">
        <v>2600</v>
      </c>
      <c r="O8" s="46">
        <v>500</v>
      </c>
      <c r="P8" s="46">
        <v>0</v>
      </c>
      <c r="Q8" s="46">
        <v>0</v>
      </c>
      <c r="R8" s="46">
        <f t="shared" si="0"/>
        <v>3100</v>
      </c>
      <c r="S8" s="85"/>
      <c r="T8" s="47">
        <f t="shared" si="2"/>
        <v>0</v>
      </c>
      <c r="U8" s="47" t="str" cm="1">
        <f t="array" aca="1" ref="U8" ca="1">IF(S8="", "×", IF(LEFT(S8,2)="項番", COUNTIFS($D$2:$D$4001, INDIRECT("D" &amp; ROW()-1), $U$2:$U$4001, "〇"), "〇"))</f>
        <v>×</v>
      </c>
      <c r="V8" s="47" t="str">
        <f t="shared" si="3"/>
        <v>×</v>
      </c>
      <c r="W8" s="47" t="str">
        <f t="shared" si="4"/>
        <v>×</v>
      </c>
      <c r="X8" s="48" t="str">
        <f t="shared" ca="1" si="5"/>
        <v/>
      </c>
      <c r="Y8" s="47">
        <f t="shared" ca="1" si="6"/>
        <v>0</v>
      </c>
      <c r="Z8" s="47">
        <f t="shared" si="7"/>
        <v>1</v>
      </c>
      <c r="AA8" s="47" t="str">
        <f t="shared" si="8"/>
        <v/>
      </c>
    </row>
    <row r="9" spans="1:246" ht="14.25" customHeight="1" x14ac:dyDescent="0.4">
      <c r="A9" s="34" t="e">
        <f>_xlfn.CONCAT(D9,E9,G9,#REF!)</f>
        <v>#REF!</v>
      </c>
      <c r="B9" s="40">
        <v>2892</v>
      </c>
      <c r="C9" s="40">
        <v>6</v>
      </c>
      <c r="D9" s="40">
        <v>1</v>
      </c>
      <c r="E9" s="41" t="s">
        <v>7520</v>
      </c>
      <c r="F9" s="42" t="s">
        <v>6592</v>
      </c>
      <c r="G9" s="41" t="s">
        <v>6588</v>
      </c>
      <c r="H9" s="41" t="s">
        <v>6593</v>
      </c>
      <c r="I9" s="41" t="s">
        <v>4883</v>
      </c>
      <c r="J9" s="43">
        <v>6</v>
      </c>
      <c r="K9" s="44">
        <v>8324</v>
      </c>
      <c r="L9" s="45">
        <v>6</v>
      </c>
      <c r="M9" s="45">
        <v>49944</v>
      </c>
      <c r="N9" s="46">
        <v>0</v>
      </c>
      <c r="O9" s="46">
        <v>2</v>
      </c>
      <c r="P9" s="46">
        <v>40</v>
      </c>
      <c r="Q9" s="46">
        <v>0</v>
      </c>
      <c r="R9" s="46">
        <f t="shared" si="0"/>
        <v>42</v>
      </c>
      <c r="S9" s="85"/>
      <c r="T9" s="47">
        <f t="shared" si="2"/>
        <v>0</v>
      </c>
      <c r="U9" s="47" t="str" cm="1">
        <f t="array" aca="1" ref="U9" ca="1">IF(S9="", "×", IF(LEFT(S9,2)="項番", COUNTIFS($D$2:$D$4001, INDIRECT("D" &amp; ROW()-1), $U$2:$U$4001, "〇"), "〇"))</f>
        <v>×</v>
      </c>
      <c r="V9" s="47" t="str">
        <f t="shared" si="3"/>
        <v>×</v>
      </c>
      <c r="W9" s="47" t="str">
        <f t="shared" si="4"/>
        <v>×</v>
      </c>
      <c r="X9" s="48" t="str">
        <f t="shared" ca="1" si="5"/>
        <v/>
      </c>
      <c r="Y9" s="47">
        <f t="shared" ca="1" si="6"/>
        <v>0</v>
      </c>
      <c r="Z9" s="47">
        <f t="shared" si="7"/>
        <v>1</v>
      </c>
      <c r="AA9" s="47" t="str">
        <f t="shared" si="8"/>
        <v/>
      </c>
    </row>
    <row r="10" spans="1:246" s="17" customFormat="1" ht="14.25" customHeight="1" x14ac:dyDescent="0.4">
      <c r="A10" s="34" t="e">
        <f>_xlfn.CONCAT(D10,E10,G10,#REF!)</f>
        <v>#REF!</v>
      </c>
      <c r="B10" s="40">
        <v>2893</v>
      </c>
      <c r="C10" s="40">
        <v>7</v>
      </c>
      <c r="D10" s="40">
        <v>1</v>
      </c>
      <c r="E10" s="41" t="s">
        <v>7520</v>
      </c>
      <c r="F10" s="42" t="s">
        <v>6594</v>
      </c>
      <c r="G10" s="41" t="s">
        <v>6588</v>
      </c>
      <c r="H10" s="41" t="s">
        <v>6595</v>
      </c>
      <c r="I10" s="41" t="s">
        <v>6596</v>
      </c>
      <c r="J10" s="43">
        <v>1</v>
      </c>
      <c r="K10" s="44">
        <v>12647.8</v>
      </c>
      <c r="L10" s="45">
        <v>1</v>
      </c>
      <c r="M10" s="45">
        <v>12647.8</v>
      </c>
      <c r="N10" s="46">
        <v>0</v>
      </c>
      <c r="O10" s="46">
        <v>144</v>
      </c>
      <c r="P10" s="46">
        <v>30</v>
      </c>
      <c r="Q10" s="46">
        <v>0</v>
      </c>
      <c r="R10" s="46">
        <f t="shared" si="0"/>
        <v>174</v>
      </c>
      <c r="S10" s="85"/>
      <c r="T10" s="47">
        <f t="shared" si="2"/>
        <v>0</v>
      </c>
      <c r="U10" s="47" t="str" cm="1">
        <f t="array" aca="1" ref="U10" ca="1">IF(S10="", "×", IF(LEFT(S10,2)="項番", COUNTIFS($D$2:$D$4001, INDIRECT("D" &amp; ROW()-1), $U$2:$U$4001, "〇"), "〇"))</f>
        <v>×</v>
      </c>
      <c r="V10" s="47" t="str">
        <f t="shared" si="3"/>
        <v>×</v>
      </c>
      <c r="W10" s="47" t="str">
        <f t="shared" si="4"/>
        <v>×</v>
      </c>
      <c r="X10" s="48" t="str">
        <f t="shared" ca="1" si="5"/>
        <v/>
      </c>
      <c r="Y10" s="47">
        <f t="shared" ca="1" si="6"/>
        <v>0</v>
      </c>
      <c r="Z10" s="47">
        <f t="shared" si="7"/>
        <v>1</v>
      </c>
      <c r="AA10" s="47" t="str">
        <f t="shared" si="8"/>
        <v/>
      </c>
    </row>
    <row r="11" spans="1:246" s="17" customFormat="1" ht="14.25" customHeight="1" x14ac:dyDescent="0.4">
      <c r="A11" s="34" t="e">
        <f>_xlfn.CONCAT(D11,E11,G11,#REF!)</f>
        <v>#REF!</v>
      </c>
      <c r="B11" s="40">
        <v>2894</v>
      </c>
      <c r="C11" s="40">
        <v>8</v>
      </c>
      <c r="D11" s="40">
        <v>1</v>
      </c>
      <c r="E11" s="41" t="s">
        <v>7520</v>
      </c>
      <c r="F11" s="42" t="s">
        <v>6597</v>
      </c>
      <c r="G11" s="41" t="s">
        <v>6588</v>
      </c>
      <c r="H11" s="41" t="s">
        <v>6598</v>
      </c>
      <c r="I11" s="41" t="s">
        <v>6596</v>
      </c>
      <c r="J11" s="43">
        <v>1</v>
      </c>
      <c r="K11" s="44">
        <v>36514.9</v>
      </c>
      <c r="L11" s="45">
        <v>1</v>
      </c>
      <c r="M11" s="45">
        <v>36514.9</v>
      </c>
      <c r="N11" s="46">
        <v>120</v>
      </c>
      <c r="O11" s="46">
        <v>90</v>
      </c>
      <c r="P11" s="46">
        <v>30</v>
      </c>
      <c r="Q11" s="46">
        <v>0</v>
      </c>
      <c r="R11" s="46">
        <f t="shared" si="0"/>
        <v>240</v>
      </c>
      <c r="S11" s="85"/>
      <c r="T11" s="47">
        <f t="shared" si="2"/>
        <v>0</v>
      </c>
      <c r="U11" s="47" t="str" cm="1">
        <f t="array" aca="1" ref="U11" ca="1">IF(S11="", "×", IF(LEFT(S11,2)="項番", COUNTIFS($D$2:$D$4001, INDIRECT("D" &amp; ROW()-1), $U$2:$U$4001, "〇"), "〇"))</f>
        <v>×</v>
      </c>
      <c r="V11" s="47" t="str">
        <f t="shared" si="3"/>
        <v>×</v>
      </c>
      <c r="W11" s="47" t="str">
        <f t="shared" si="4"/>
        <v>×</v>
      </c>
      <c r="X11" s="48" t="str">
        <f t="shared" ca="1" si="5"/>
        <v/>
      </c>
      <c r="Y11" s="47">
        <f t="shared" ca="1" si="6"/>
        <v>0</v>
      </c>
      <c r="Z11" s="47">
        <f t="shared" si="7"/>
        <v>1</v>
      </c>
      <c r="AA11" s="47" t="str">
        <f t="shared" si="8"/>
        <v/>
      </c>
    </row>
    <row r="12" spans="1:246" s="17" customFormat="1" ht="14.25" customHeight="1" x14ac:dyDescent="0.4">
      <c r="A12" s="34" t="e">
        <f>_xlfn.CONCAT(D12,E12,G12,#REF!)</f>
        <v>#REF!</v>
      </c>
      <c r="B12" s="40">
        <v>2895</v>
      </c>
      <c r="C12" s="40">
        <v>9</v>
      </c>
      <c r="D12" s="40">
        <v>1</v>
      </c>
      <c r="E12" s="41" t="s">
        <v>7520</v>
      </c>
      <c r="F12" s="42" t="s">
        <v>6599</v>
      </c>
      <c r="G12" s="41" t="s">
        <v>6588</v>
      </c>
      <c r="H12" s="41" t="s">
        <v>6600</v>
      </c>
      <c r="I12" s="41" t="s">
        <v>6596</v>
      </c>
      <c r="J12" s="43">
        <v>1</v>
      </c>
      <c r="K12" s="44">
        <v>63428.9</v>
      </c>
      <c r="L12" s="45">
        <v>1</v>
      </c>
      <c r="M12" s="45">
        <v>63428.9</v>
      </c>
      <c r="N12" s="46">
        <v>10</v>
      </c>
      <c r="O12" s="46">
        <v>0</v>
      </c>
      <c r="P12" s="46">
        <v>50</v>
      </c>
      <c r="Q12" s="46">
        <v>0</v>
      </c>
      <c r="R12" s="46">
        <f t="shared" si="0"/>
        <v>60</v>
      </c>
      <c r="S12" s="85"/>
      <c r="T12" s="47">
        <f t="shared" si="2"/>
        <v>0</v>
      </c>
      <c r="U12" s="47" t="str" cm="1">
        <f t="array" aca="1" ref="U12" ca="1">IF(S12="", "×", IF(LEFT(S12,2)="項番", COUNTIFS($D$2:$D$4001, INDIRECT("D" &amp; ROW()-1), $U$2:$U$4001, "〇"), "〇"))</f>
        <v>×</v>
      </c>
      <c r="V12" s="47" t="str">
        <f t="shared" si="3"/>
        <v>×</v>
      </c>
      <c r="W12" s="47" t="str">
        <f t="shared" si="4"/>
        <v>×</v>
      </c>
      <c r="X12" s="48" t="str">
        <f t="shared" ca="1" si="5"/>
        <v/>
      </c>
      <c r="Y12" s="47">
        <f t="shared" ca="1" si="6"/>
        <v>0</v>
      </c>
      <c r="Z12" s="47">
        <f t="shared" si="7"/>
        <v>1</v>
      </c>
      <c r="AA12" s="47" t="str">
        <f t="shared" si="8"/>
        <v/>
      </c>
    </row>
    <row r="13" spans="1:246" s="37" customFormat="1" ht="14.25" customHeight="1" x14ac:dyDescent="0.4">
      <c r="A13" s="34" t="e">
        <f>_xlfn.CONCAT(D13,E13,G13,#REF!)</f>
        <v>#REF!</v>
      </c>
      <c r="B13" s="40">
        <v>2896</v>
      </c>
      <c r="C13" s="40">
        <v>10</v>
      </c>
      <c r="D13" s="40">
        <v>1</v>
      </c>
      <c r="E13" s="41" t="s">
        <v>7520</v>
      </c>
      <c r="F13" s="42" t="s">
        <v>6601</v>
      </c>
      <c r="G13" s="41" t="s">
        <v>6588</v>
      </c>
      <c r="H13" s="41" t="s">
        <v>6602</v>
      </c>
      <c r="I13" s="41" t="s">
        <v>6603</v>
      </c>
      <c r="J13" s="43">
        <v>1</v>
      </c>
      <c r="K13" s="44">
        <v>35571</v>
      </c>
      <c r="L13" s="45">
        <v>1</v>
      </c>
      <c r="M13" s="45">
        <v>35571</v>
      </c>
      <c r="N13" s="46">
        <v>18</v>
      </c>
      <c r="O13" s="46">
        <v>0</v>
      </c>
      <c r="P13" s="46">
        <v>60</v>
      </c>
      <c r="Q13" s="46">
        <v>0</v>
      </c>
      <c r="R13" s="46">
        <f t="shared" si="0"/>
        <v>78</v>
      </c>
      <c r="S13" s="85"/>
      <c r="T13" s="47">
        <f t="shared" si="2"/>
        <v>0</v>
      </c>
      <c r="U13" s="47" t="str" cm="1">
        <f t="array" aca="1" ref="U13" ca="1">IF(S13="", "×", IF(LEFT(S13,2)="項番", COUNTIFS($D$2:$D$4001, INDIRECT("D" &amp; ROW()-1), $U$2:$U$4001, "〇"), "〇"))</f>
        <v>×</v>
      </c>
      <c r="V13" s="47" t="str">
        <f t="shared" si="3"/>
        <v>×</v>
      </c>
      <c r="W13" s="47" t="str">
        <f t="shared" si="4"/>
        <v>×</v>
      </c>
      <c r="X13" s="48" t="str">
        <f t="shared" ca="1" si="5"/>
        <v/>
      </c>
      <c r="Y13" s="47">
        <f t="shared" ca="1" si="6"/>
        <v>0</v>
      </c>
      <c r="Z13" s="47">
        <f t="shared" si="7"/>
        <v>1</v>
      </c>
      <c r="AA13" s="47" t="str">
        <f t="shared" si="8"/>
        <v/>
      </c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</row>
    <row r="14" spans="1:246" ht="14.25" customHeight="1" x14ac:dyDescent="0.4">
      <c r="A14" s="34" t="e">
        <f>_xlfn.CONCAT(D14,E14,G14,#REF!)</f>
        <v>#REF!</v>
      </c>
      <c r="B14" s="40">
        <v>2910</v>
      </c>
      <c r="C14" s="40">
        <v>11</v>
      </c>
      <c r="D14" s="40">
        <v>1</v>
      </c>
      <c r="E14" s="41" t="s">
        <v>7520</v>
      </c>
      <c r="F14" s="42" t="s">
        <v>6633</v>
      </c>
      <c r="G14" s="41" t="s">
        <v>6588</v>
      </c>
      <c r="H14" s="41" t="s">
        <v>6634</v>
      </c>
      <c r="I14" s="41" t="s">
        <v>24</v>
      </c>
      <c r="J14" s="43">
        <v>1</v>
      </c>
      <c r="K14" s="44">
        <v>13485</v>
      </c>
      <c r="L14" s="45">
        <v>1</v>
      </c>
      <c r="M14" s="45">
        <v>13485</v>
      </c>
      <c r="N14" s="46">
        <v>0</v>
      </c>
      <c r="O14" s="46">
        <v>0</v>
      </c>
      <c r="P14" s="46">
        <v>100</v>
      </c>
      <c r="Q14" s="46">
        <v>0</v>
      </c>
      <c r="R14" s="46">
        <f>SUM(N14:Q14)</f>
        <v>100</v>
      </c>
      <c r="S14" s="85"/>
      <c r="T14" s="47">
        <f t="shared" si="2"/>
        <v>0</v>
      </c>
      <c r="U14" s="47" t="str" cm="1">
        <f t="array" aca="1" ref="U14" ca="1">IF(S14="", "×", IF(LEFT(S14,2)="項番", COUNTIFS($D$2:$D$4001, INDIRECT("D" &amp; ROW()-1), $U$2:$U$4001, "〇"), "〇"))</f>
        <v>×</v>
      </c>
      <c r="V14" s="47" t="str">
        <f t="shared" si="3"/>
        <v>×</v>
      </c>
      <c r="W14" s="47" t="str">
        <f t="shared" si="4"/>
        <v>×</v>
      </c>
      <c r="X14" s="48" t="str">
        <f t="shared" ca="1" si="5"/>
        <v/>
      </c>
      <c r="Y14" s="47">
        <f t="shared" ca="1" si="6"/>
        <v>0</v>
      </c>
      <c r="Z14" s="47">
        <f t="shared" si="7"/>
        <v>1</v>
      </c>
      <c r="AA14" s="47" t="str">
        <f t="shared" si="8"/>
        <v/>
      </c>
    </row>
    <row r="15" spans="1:246" ht="14.25" customHeight="1" x14ac:dyDescent="0.4">
      <c r="A15" s="34" t="e">
        <f>_xlfn.CONCAT(D15,E15,G15,#REF!)</f>
        <v>#REF!</v>
      </c>
      <c r="B15" s="40">
        <v>2911</v>
      </c>
      <c r="C15" s="40">
        <v>12</v>
      </c>
      <c r="D15" s="40">
        <v>1</v>
      </c>
      <c r="E15" s="41" t="s">
        <v>7520</v>
      </c>
      <c r="F15" s="42" t="s">
        <v>6635</v>
      </c>
      <c r="G15" s="41" t="s">
        <v>6588</v>
      </c>
      <c r="H15" s="41" t="s">
        <v>6636</v>
      </c>
      <c r="I15" s="41" t="s">
        <v>24</v>
      </c>
      <c r="J15" s="43">
        <v>1</v>
      </c>
      <c r="K15" s="44">
        <v>26566</v>
      </c>
      <c r="L15" s="45">
        <v>1</v>
      </c>
      <c r="M15" s="45">
        <v>26566</v>
      </c>
      <c r="N15" s="46">
        <v>0</v>
      </c>
      <c r="O15" s="46">
        <v>0</v>
      </c>
      <c r="P15" s="46">
        <v>400</v>
      </c>
      <c r="Q15" s="46">
        <v>0</v>
      </c>
      <c r="R15" s="46">
        <f>SUM(N15:Q15)</f>
        <v>400</v>
      </c>
      <c r="S15" s="85"/>
      <c r="T15" s="47">
        <f t="shared" si="2"/>
        <v>0</v>
      </c>
      <c r="U15" s="47" t="str" cm="1">
        <f t="array" aca="1" ref="U15" ca="1">IF(S15="", "×", IF(LEFT(S15,2)="項番", COUNTIFS($D$2:$D$4001, INDIRECT("D" &amp; ROW()-1), $U$2:$U$4001, "〇"), "〇"))</f>
        <v>×</v>
      </c>
      <c r="V15" s="47" t="str">
        <f t="shared" si="3"/>
        <v>×</v>
      </c>
      <c r="W15" s="47" t="str">
        <f t="shared" si="4"/>
        <v>×</v>
      </c>
      <c r="X15" s="48" t="str">
        <f t="shared" ca="1" si="5"/>
        <v/>
      </c>
      <c r="Y15" s="47">
        <f t="shared" ca="1" si="6"/>
        <v>0</v>
      </c>
      <c r="Z15" s="47">
        <f t="shared" si="7"/>
        <v>1</v>
      </c>
      <c r="AA15" s="47" t="str">
        <f t="shared" si="8"/>
        <v/>
      </c>
    </row>
    <row r="16" spans="1:246" ht="14.25" customHeight="1" x14ac:dyDescent="0.4">
      <c r="A16" s="34" t="e">
        <f>_xlfn.CONCAT(D16,E16,G16,#REF!)</f>
        <v>#REF!</v>
      </c>
      <c r="B16" s="40">
        <v>2912</v>
      </c>
      <c r="C16" s="40">
        <v>13</v>
      </c>
      <c r="D16" s="40">
        <v>1</v>
      </c>
      <c r="E16" s="41" t="s">
        <v>7520</v>
      </c>
      <c r="F16" s="42" t="s">
        <v>6637</v>
      </c>
      <c r="G16" s="41" t="s">
        <v>6588</v>
      </c>
      <c r="H16" s="41" t="s">
        <v>6638</v>
      </c>
      <c r="I16" s="41" t="s">
        <v>24</v>
      </c>
      <c r="J16" s="43">
        <v>1</v>
      </c>
      <c r="K16" s="44">
        <v>52410</v>
      </c>
      <c r="L16" s="45">
        <v>1</v>
      </c>
      <c r="M16" s="45">
        <v>52410</v>
      </c>
      <c r="N16" s="46">
        <v>0</v>
      </c>
      <c r="O16" s="46">
        <v>0</v>
      </c>
      <c r="P16" s="46">
        <v>400</v>
      </c>
      <c r="Q16" s="46">
        <v>0</v>
      </c>
      <c r="R16" s="46">
        <f>SUM(N16:Q16)</f>
        <v>400</v>
      </c>
      <c r="S16" s="85"/>
      <c r="T16" s="47">
        <f t="shared" si="2"/>
        <v>0</v>
      </c>
      <c r="U16" s="47" t="str" cm="1">
        <f t="array" aca="1" ref="U16" ca="1">IF(S16="", "×", IF(LEFT(S16,2)="項番", COUNTIFS($D$2:$D$4001, INDIRECT("D" &amp; ROW()-1), $U$2:$U$4001, "〇"), "〇"))</f>
        <v>×</v>
      </c>
      <c r="V16" s="47" t="str">
        <f t="shared" si="3"/>
        <v>×</v>
      </c>
      <c r="W16" s="47" t="str">
        <f t="shared" si="4"/>
        <v>×</v>
      </c>
      <c r="X16" s="48" t="str">
        <f t="shared" ca="1" si="5"/>
        <v/>
      </c>
      <c r="Y16" s="47">
        <f t="shared" ca="1" si="6"/>
        <v>0</v>
      </c>
      <c r="Z16" s="47">
        <f t="shared" si="7"/>
        <v>1</v>
      </c>
      <c r="AA16" s="47" t="str">
        <f t="shared" si="8"/>
        <v/>
      </c>
    </row>
    <row r="17" spans="1:246" ht="14.25" customHeight="1" x14ac:dyDescent="0.4">
      <c r="A17" s="34" t="e">
        <f>_xlfn.CONCAT(D17,E17,G17,#REF!)</f>
        <v>#REF!</v>
      </c>
      <c r="B17" s="40">
        <v>2913</v>
      </c>
      <c r="C17" s="40">
        <v>14</v>
      </c>
      <c r="D17" s="40">
        <v>1</v>
      </c>
      <c r="E17" s="41" t="s">
        <v>7520</v>
      </c>
      <c r="F17" s="42" t="s">
        <v>6639</v>
      </c>
      <c r="G17" s="41" t="s">
        <v>6588</v>
      </c>
      <c r="H17" s="41" t="s">
        <v>6640</v>
      </c>
      <c r="I17" s="41" t="s">
        <v>6641</v>
      </c>
      <c r="J17" s="43">
        <v>1</v>
      </c>
      <c r="K17" s="44">
        <v>50429.7</v>
      </c>
      <c r="L17" s="45">
        <v>1</v>
      </c>
      <c r="M17" s="45">
        <v>50429.7</v>
      </c>
      <c r="N17" s="46">
        <v>100</v>
      </c>
      <c r="O17" s="46">
        <v>30</v>
      </c>
      <c r="P17" s="46">
        <v>0</v>
      </c>
      <c r="Q17" s="46">
        <v>0</v>
      </c>
      <c r="R17" s="46">
        <f>SUM(N17:Q17)</f>
        <v>130</v>
      </c>
      <c r="S17" s="85"/>
      <c r="T17" s="47">
        <f t="shared" si="2"/>
        <v>0</v>
      </c>
      <c r="U17" s="47" t="str" cm="1">
        <f t="array" aca="1" ref="U17" ca="1">IF(S17="", "×", IF(LEFT(S17,2)="項番", COUNTIFS($D$2:$D$4001, INDIRECT("D" &amp; ROW()-1), $U$2:$U$4001, "〇"), "〇"))</f>
        <v>×</v>
      </c>
      <c r="V17" s="47" t="str">
        <f t="shared" si="3"/>
        <v>×</v>
      </c>
      <c r="W17" s="47" t="str">
        <f t="shared" si="4"/>
        <v>×</v>
      </c>
      <c r="X17" s="48" t="str">
        <f t="shared" ca="1" si="5"/>
        <v/>
      </c>
      <c r="Y17" s="47">
        <f t="shared" ca="1" si="6"/>
        <v>0</v>
      </c>
      <c r="Z17" s="47">
        <f t="shared" si="7"/>
        <v>1</v>
      </c>
      <c r="AA17" s="47" t="str">
        <f t="shared" si="8"/>
        <v/>
      </c>
    </row>
    <row r="18" spans="1:246" s="50" customFormat="1" ht="14.25" customHeight="1" x14ac:dyDescent="0.4">
      <c r="A18" s="50" t="e">
        <f>_xlfn.CONCAT(D18,E18,G18,#REF!)</f>
        <v>#REF!</v>
      </c>
      <c r="B18" s="51"/>
      <c r="C18" s="51" t="s">
        <v>125</v>
      </c>
      <c r="D18" s="51" t="s">
        <v>125</v>
      </c>
      <c r="E18" s="52"/>
      <c r="F18" s="53"/>
      <c r="G18" s="52"/>
      <c r="H18" s="52"/>
      <c r="I18" s="52"/>
      <c r="J18" s="54"/>
      <c r="K18" s="55"/>
      <c r="L18" s="56"/>
      <c r="M18" s="56"/>
      <c r="N18" s="57"/>
      <c r="O18" s="57"/>
      <c r="P18" s="57"/>
      <c r="Q18" s="57"/>
      <c r="R18" s="57"/>
      <c r="S18" s="86" t="s">
        <v>7764</v>
      </c>
      <c r="T18" s="58">
        <f t="shared" si="2"/>
        <v>0</v>
      </c>
      <c r="U18" s="58" cm="1">
        <f t="array" aca="1" ref="U18" ca="1">IF(S18="", "×", IF(LEFT(S18,2)="項番", COUNTIFS($D$2:$D$4001, INDIRECT("D" &amp; ROW()-1), $U$2:$U$4001, "〇"), "〇"))</f>
        <v>0</v>
      </c>
      <c r="V18" s="58" t="str">
        <f t="shared" si="3"/>
        <v/>
      </c>
      <c r="W18" s="58" t="str">
        <f t="shared" si="4"/>
        <v/>
      </c>
      <c r="X18" s="59" t="str">
        <f t="shared" ca="1" si="5"/>
        <v/>
      </c>
      <c r="Y18" s="58">
        <f t="shared" ca="1" si="6"/>
        <v>0</v>
      </c>
      <c r="Z18" s="58">
        <f t="shared" si="7"/>
        <v>1</v>
      </c>
      <c r="AA18" s="58" t="str">
        <f t="shared" si="8"/>
        <v>【注意】：項番集計行（項番〇計）は、一つ上のNOにする)</v>
      </c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60"/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  <c r="GH18" s="60"/>
      <c r="GI18" s="60"/>
      <c r="GJ18" s="60"/>
      <c r="GK18" s="60"/>
      <c r="GL18" s="60"/>
      <c r="GM18" s="60"/>
      <c r="GN18" s="60"/>
      <c r="GO18" s="60"/>
      <c r="GP18" s="60"/>
      <c r="GQ18" s="60"/>
      <c r="GR18" s="60"/>
      <c r="GS18" s="60"/>
      <c r="GT18" s="60"/>
      <c r="GU18" s="60"/>
      <c r="GV18" s="60"/>
      <c r="GW18" s="60"/>
      <c r="GX18" s="60"/>
      <c r="GY18" s="60"/>
      <c r="GZ18" s="60"/>
      <c r="HA18" s="60"/>
      <c r="HB18" s="60"/>
      <c r="HC18" s="60"/>
      <c r="HD18" s="60"/>
      <c r="HE18" s="60"/>
      <c r="HF18" s="60"/>
      <c r="HG18" s="60"/>
      <c r="HH18" s="60"/>
      <c r="HI18" s="60"/>
      <c r="HJ18" s="60"/>
      <c r="HK18" s="60"/>
      <c r="HL18" s="60"/>
      <c r="HM18" s="60"/>
      <c r="HN18" s="60"/>
      <c r="HO18" s="60"/>
      <c r="HP18" s="60"/>
      <c r="HQ18" s="60"/>
      <c r="HR18" s="60"/>
      <c r="HS18" s="60"/>
      <c r="HT18" s="60"/>
      <c r="HU18" s="60"/>
      <c r="HV18" s="60"/>
      <c r="HW18" s="60"/>
      <c r="HX18" s="60"/>
      <c r="HY18" s="60"/>
      <c r="HZ18" s="60"/>
      <c r="IA18" s="60"/>
      <c r="IB18" s="60"/>
      <c r="IC18" s="60"/>
      <c r="ID18" s="60"/>
      <c r="IE18" s="60"/>
      <c r="IF18" s="60"/>
      <c r="IG18" s="60"/>
      <c r="IH18" s="60"/>
      <c r="II18" s="60"/>
      <c r="IJ18" s="60"/>
      <c r="IK18" s="60"/>
      <c r="IL18" s="60"/>
    </row>
    <row r="19" spans="1:246" s="37" customFormat="1" ht="14.25" customHeight="1" x14ac:dyDescent="0.4">
      <c r="A19" s="34" t="e">
        <f>_xlfn.CONCAT(D19,E19,G19,#REF!)</f>
        <v>#REF!</v>
      </c>
      <c r="B19" s="40">
        <v>2897</v>
      </c>
      <c r="C19" s="40">
        <v>15</v>
      </c>
      <c r="D19" s="40">
        <v>2</v>
      </c>
      <c r="E19" s="41" t="s">
        <v>7520</v>
      </c>
      <c r="F19" s="42" t="s">
        <v>6604</v>
      </c>
      <c r="G19" s="41" t="s">
        <v>6588</v>
      </c>
      <c r="H19" s="41" t="s">
        <v>6605</v>
      </c>
      <c r="I19" s="41" t="s">
        <v>143</v>
      </c>
      <c r="J19" s="43">
        <v>1</v>
      </c>
      <c r="K19" s="44">
        <v>88837</v>
      </c>
      <c r="L19" s="45">
        <v>1</v>
      </c>
      <c r="M19" s="45">
        <v>88837</v>
      </c>
      <c r="N19" s="46">
        <v>0</v>
      </c>
      <c r="O19" s="46">
        <v>0</v>
      </c>
      <c r="P19" s="46">
        <v>1</v>
      </c>
      <c r="Q19" s="46">
        <v>0</v>
      </c>
      <c r="R19" s="46">
        <f t="shared" si="0"/>
        <v>1</v>
      </c>
      <c r="S19" s="85"/>
      <c r="T19" s="47">
        <f t="shared" si="2"/>
        <v>0</v>
      </c>
      <c r="U19" s="47" t="str" cm="1">
        <f t="array" aca="1" ref="U19" ca="1">IF(S19="", "×", IF(LEFT(S19,2)="項番", COUNTIFS($D$2:$D$4001, INDIRECT("D" &amp; ROW()-1), $U$2:$U$4001, "〇"), "〇"))</f>
        <v>×</v>
      </c>
      <c r="V19" s="47" t="str">
        <f t="shared" si="3"/>
        <v>×</v>
      </c>
      <c r="W19" s="47" t="str">
        <f t="shared" si="4"/>
        <v>×</v>
      </c>
      <c r="X19" s="48" t="str">
        <f t="shared" ca="1" si="5"/>
        <v/>
      </c>
      <c r="Y19" s="47">
        <f t="shared" ca="1" si="6"/>
        <v>0</v>
      </c>
      <c r="Z19" s="47">
        <f t="shared" si="7"/>
        <v>2</v>
      </c>
      <c r="AA19" s="47" t="str">
        <f t="shared" si="8"/>
        <v/>
      </c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  <c r="FP19" s="49"/>
      <c r="FQ19" s="49"/>
      <c r="FR19" s="49"/>
      <c r="FS19" s="49"/>
      <c r="FT19" s="49"/>
      <c r="FU19" s="49"/>
      <c r="FV19" s="49"/>
      <c r="FW19" s="49"/>
      <c r="FX19" s="49"/>
      <c r="FY19" s="49"/>
      <c r="FZ19" s="49"/>
      <c r="GA19" s="49"/>
      <c r="GB19" s="49"/>
      <c r="GC19" s="49"/>
      <c r="GD19" s="49"/>
      <c r="GE19" s="49"/>
      <c r="GF19" s="49"/>
      <c r="GG19" s="49"/>
      <c r="GH19" s="49"/>
      <c r="GI19" s="49"/>
      <c r="GJ19" s="49"/>
      <c r="GK19" s="49"/>
      <c r="GL19" s="49"/>
      <c r="GM19" s="49"/>
      <c r="GN19" s="49"/>
      <c r="GO19" s="49"/>
      <c r="GP19" s="49"/>
      <c r="GQ19" s="49"/>
      <c r="GR19" s="49"/>
      <c r="GS19" s="49"/>
      <c r="GT19" s="49"/>
      <c r="GU19" s="49"/>
      <c r="GV19" s="49"/>
      <c r="GW19" s="49"/>
      <c r="GX19" s="49"/>
      <c r="GY19" s="49"/>
      <c r="GZ19" s="49"/>
      <c r="HA19" s="49"/>
      <c r="HB19" s="49"/>
      <c r="HC19" s="49"/>
      <c r="HD19" s="49"/>
      <c r="HE19" s="49"/>
      <c r="HF19" s="49"/>
      <c r="HG19" s="49"/>
      <c r="HH19" s="49"/>
      <c r="HI19" s="49"/>
      <c r="HJ19" s="49"/>
      <c r="HK19" s="49"/>
      <c r="HL19" s="49"/>
      <c r="HM19" s="49"/>
      <c r="HN19" s="49"/>
      <c r="HO19" s="49"/>
      <c r="HP19" s="49"/>
      <c r="HQ19" s="49"/>
      <c r="HR19" s="49"/>
      <c r="HS19" s="49"/>
      <c r="HT19" s="49"/>
      <c r="HU19" s="49"/>
      <c r="HV19" s="49"/>
      <c r="HW19" s="49"/>
      <c r="HX19" s="49"/>
      <c r="HY19" s="49"/>
      <c r="HZ19" s="49"/>
      <c r="IA19" s="49"/>
      <c r="IB19" s="49"/>
      <c r="IC19" s="49"/>
      <c r="ID19" s="49"/>
      <c r="IE19" s="49"/>
      <c r="IF19" s="49"/>
      <c r="IG19" s="49"/>
      <c r="IH19" s="49"/>
      <c r="II19" s="49"/>
      <c r="IJ19" s="49"/>
      <c r="IK19" s="49"/>
      <c r="IL19" s="49"/>
    </row>
    <row r="20" spans="1:246" s="37" customFormat="1" ht="14.25" customHeight="1" x14ac:dyDescent="0.4">
      <c r="A20" s="34" t="e">
        <f>_xlfn.CONCAT(D20,E20,G20,#REF!)</f>
        <v>#REF!</v>
      </c>
      <c r="B20" s="40">
        <v>2898</v>
      </c>
      <c r="C20" s="40">
        <v>16</v>
      </c>
      <c r="D20" s="40">
        <v>2</v>
      </c>
      <c r="E20" s="41" t="s">
        <v>7520</v>
      </c>
      <c r="F20" s="42" t="s">
        <v>6606</v>
      </c>
      <c r="G20" s="41" t="s">
        <v>6588</v>
      </c>
      <c r="H20" s="41" t="s">
        <v>6607</v>
      </c>
      <c r="I20" s="41" t="s">
        <v>143</v>
      </c>
      <c r="J20" s="43">
        <v>1</v>
      </c>
      <c r="K20" s="44">
        <v>175016</v>
      </c>
      <c r="L20" s="45">
        <v>1</v>
      </c>
      <c r="M20" s="45">
        <v>175016</v>
      </c>
      <c r="N20" s="46">
        <v>0</v>
      </c>
      <c r="O20" s="46">
        <v>0</v>
      </c>
      <c r="P20" s="46">
        <v>1</v>
      </c>
      <c r="Q20" s="46">
        <v>0</v>
      </c>
      <c r="R20" s="46">
        <f t="shared" si="0"/>
        <v>1</v>
      </c>
      <c r="S20" s="85"/>
      <c r="T20" s="47">
        <f t="shared" si="2"/>
        <v>0</v>
      </c>
      <c r="U20" s="47" t="str" cm="1">
        <f t="array" aca="1" ref="U20" ca="1">IF(S20="", "×", IF(LEFT(S20,2)="項番", COUNTIFS($D$2:$D$4001, INDIRECT("D" &amp; ROW()-1), $U$2:$U$4001, "〇"), "〇"))</f>
        <v>×</v>
      </c>
      <c r="V20" s="47" t="str">
        <f t="shared" si="3"/>
        <v>×</v>
      </c>
      <c r="W20" s="47" t="str">
        <f t="shared" si="4"/>
        <v>×</v>
      </c>
      <c r="X20" s="48" t="str">
        <f t="shared" ca="1" si="5"/>
        <v/>
      </c>
      <c r="Y20" s="47">
        <f t="shared" ca="1" si="6"/>
        <v>0</v>
      </c>
      <c r="Z20" s="47">
        <f t="shared" si="7"/>
        <v>2</v>
      </c>
      <c r="AA20" s="47" t="str">
        <f t="shared" si="8"/>
        <v/>
      </c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  <c r="FP20" s="49"/>
      <c r="FQ20" s="49"/>
      <c r="FR20" s="49"/>
      <c r="FS20" s="49"/>
      <c r="FT20" s="49"/>
      <c r="FU20" s="49"/>
      <c r="FV20" s="49"/>
      <c r="FW20" s="49"/>
      <c r="FX20" s="49"/>
      <c r="FY20" s="49"/>
      <c r="FZ20" s="49"/>
      <c r="GA20" s="49"/>
      <c r="GB20" s="49"/>
      <c r="GC20" s="49"/>
      <c r="GD20" s="49"/>
      <c r="GE20" s="49"/>
      <c r="GF20" s="49"/>
      <c r="GG20" s="49"/>
      <c r="GH20" s="49"/>
      <c r="GI20" s="49"/>
      <c r="GJ20" s="49"/>
      <c r="GK20" s="49"/>
      <c r="GL20" s="49"/>
      <c r="GM20" s="49"/>
      <c r="GN20" s="49"/>
      <c r="GO20" s="49"/>
      <c r="GP20" s="49"/>
      <c r="GQ20" s="49"/>
      <c r="GR20" s="49"/>
      <c r="GS20" s="49"/>
      <c r="GT20" s="49"/>
      <c r="GU20" s="49"/>
      <c r="GV20" s="49"/>
      <c r="GW20" s="49"/>
      <c r="GX20" s="49"/>
      <c r="GY20" s="49"/>
      <c r="GZ20" s="49"/>
      <c r="HA20" s="49"/>
      <c r="HB20" s="49"/>
      <c r="HC20" s="49"/>
      <c r="HD20" s="49"/>
      <c r="HE20" s="49"/>
      <c r="HF20" s="49"/>
      <c r="HG20" s="49"/>
      <c r="HH20" s="49"/>
      <c r="HI20" s="49"/>
      <c r="HJ20" s="49"/>
      <c r="HK20" s="49"/>
      <c r="HL20" s="49"/>
      <c r="HM20" s="49"/>
      <c r="HN20" s="49"/>
      <c r="HO20" s="49"/>
      <c r="HP20" s="49"/>
      <c r="HQ20" s="49"/>
      <c r="HR20" s="49"/>
      <c r="HS20" s="49"/>
      <c r="HT20" s="49"/>
      <c r="HU20" s="49"/>
      <c r="HV20" s="49"/>
      <c r="HW20" s="49"/>
      <c r="HX20" s="49"/>
      <c r="HY20" s="49"/>
      <c r="HZ20" s="49"/>
      <c r="IA20" s="49"/>
      <c r="IB20" s="49"/>
      <c r="IC20" s="49"/>
      <c r="ID20" s="49"/>
      <c r="IE20" s="49"/>
      <c r="IF20" s="49"/>
      <c r="IG20" s="49"/>
      <c r="IH20" s="49"/>
      <c r="II20" s="49"/>
      <c r="IJ20" s="49"/>
      <c r="IK20" s="49"/>
      <c r="IL20" s="49"/>
    </row>
    <row r="21" spans="1:246" s="17" customFormat="1" ht="14.25" customHeight="1" x14ac:dyDescent="0.4">
      <c r="A21" s="34" t="e">
        <f>_xlfn.CONCAT(D21,E21,G21,#REF!)</f>
        <v>#REF!</v>
      </c>
      <c r="B21" s="40">
        <v>2899</v>
      </c>
      <c r="C21" s="40">
        <v>17</v>
      </c>
      <c r="D21" s="40">
        <v>2</v>
      </c>
      <c r="E21" s="41" t="s">
        <v>7520</v>
      </c>
      <c r="F21" s="42" t="s">
        <v>6608</v>
      </c>
      <c r="G21" s="41" t="s">
        <v>7521</v>
      </c>
      <c r="H21" s="41" t="s">
        <v>6609</v>
      </c>
      <c r="I21" s="41" t="s">
        <v>143</v>
      </c>
      <c r="J21" s="43">
        <v>1</v>
      </c>
      <c r="K21" s="44">
        <v>343931</v>
      </c>
      <c r="L21" s="45">
        <v>1</v>
      </c>
      <c r="M21" s="45">
        <v>343931</v>
      </c>
      <c r="N21" s="46">
        <v>0</v>
      </c>
      <c r="O21" s="46">
        <v>0</v>
      </c>
      <c r="P21" s="46">
        <v>1</v>
      </c>
      <c r="Q21" s="46">
        <v>0</v>
      </c>
      <c r="R21" s="46">
        <f t="shared" si="0"/>
        <v>1</v>
      </c>
      <c r="S21" s="85"/>
      <c r="T21" s="47">
        <f t="shared" si="2"/>
        <v>0</v>
      </c>
      <c r="U21" s="47" t="str" cm="1">
        <f t="array" aca="1" ref="U21" ca="1">IF(S21="", "×", IF(LEFT(S21,2)="項番", COUNTIFS($D$2:$D$4001, INDIRECT("D" &amp; ROW()-1), $U$2:$U$4001, "〇"), "〇"))</f>
        <v>×</v>
      </c>
      <c r="V21" s="47" t="str">
        <f t="shared" si="3"/>
        <v>×</v>
      </c>
      <c r="W21" s="47" t="str">
        <f t="shared" si="4"/>
        <v>×</v>
      </c>
      <c r="X21" s="48" t="str">
        <f t="shared" ca="1" si="5"/>
        <v/>
      </c>
      <c r="Y21" s="47">
        <f t="shared" ca="1" si="6"/>
        <v>0</v>
      </c>
      <c r="Z21" s="47">
        <f t="shared" si="7"/>
        <v>2</v>
      </c>
      <c r="AA21" s="47" t="str">
        <f t="shared" si="8"/>
        <v/>
      </c>
    </row>
    <row r="22" spans="1:246" s="17" customFormat="1" ht="14.25" customHeight="1" x14ac:dyDescent="0.4">
      <c r="A22" s="34" t="e">
        <f>_xlfn.CONCAT(D22,E22,G22,#REF!)</f>
        <v>#REF!</v>
      </c>
      <c r="B22" s="40">
        <v>2900</v>
      </c>
      <c r="C22" s="40">
        <v>18</v>
      </c>
      <c r="D22" s="40">
        <v>2</v>
      </c>
      <c r="E22" s="41" t="s">
        <v>7520</v>
      </c>
      <c r="F22" s="42" t="s">
        <v>6610</v>
      </c>
      <c r="G22" s="41" t="s">
        <v>7521</v>
      </c>
      <c r="H22" s="41" t="s">
        <v>6611</v>
      </c>
      <c r="I22" s="41" t="s">
        <v>2498</v>
      </c>
      <c r="J22" s="43">
        <v>1</v>
      </c>
      <c r="K22" s="44">
        <v>1175563</v>
      </c>
      <c r="L22" s="45">
        <v>1</v>
      </c>
      <c r="M22" s="45">
        <v>1175563</v>
      </c>
      <c r="N22" s="46">
        <v>0</v>
      </c>
      <c r="O22" s="46">
        <v>0</v>
      </c>
      <c r="P22" s="46">
        <v>1</v>
      </c>
      <c r="Q22" s="46">
        <v>0</v>
      </c>
      <c r="R22" s="46">
        <f t="shared" si="0"/>
        <v>1</v>
      </c>
      <c r="S22" s="85"/>
      <c r="T22" s="47">
        <f t="shared" si="2"/>
        <v>0</v>
      </c>
      <c r="U22" s="47" t="str" cm="1">
        <f t="array" aca="1" ref="U22" ca="1">IF(S22="", "×", IF(LEFT(S22,2)="項番", COUNTIFS($D$2:$D$4001, INDIRECT("D" &amp; ROW()-1), $U$2:$U$4001, "〇"), "〇"))</f>
        <v>×</v>
      </c>
      <c r="V22" s="47" t="str">
        <f t="shared" si="3"/>
        <v>×</v>
      </c>
      <c r="W22" s="47" t="str">
        <f t="shared" si="4"/>
        <v>×</v>
      </c>
      <c r="X22" s="48" t="str">
        <f t="shared" ca="1" si="5"/>
        <v/>
      </c>
      <c r="Y22" s="47">
        <f t="shared" ca="1" si="6"/>
        <v>0</v>
      </c>
      <c r="Z22" s="47">
        <f t="shared" si="7"/>
        <v>2</v>
      </c>
      <c r="AA22" s="47" t="str">
        <f t="shared" si="8"/>
        <v/>
      </c>
    </row>
    <row r="23" spans="1:246" s="17" customFormat="1" ht="14.25" customHeight="1" x14ac:dyDescent="0.4">
      <c r="A23" s="34" t="e">
        <f>_xlfn.CONCAT(D23,E23,G23,#REF!)</f>
        <v>#REF!</v>
      </c>
      <c r="B23" s="40">
        <v>2901</v>
      </c>
      <c r="C23" s="40">
        <v>19</v>
      </c>
      <c r="D23" s="40">
        <v>2</v>
      </c>
      <c r="E23" s="41" t="s">
        <v>7520</v>
      </c>
      <c r="F23" s="42" t="s">
        <v>6612</v>
      </c>
      <c r="G23" s="41" t="s">
        <v>6588</v>
      </c>
      <c r="H23" s="41" t="s">
        <v>6613</v>
      </c>
      <c r="I23" s="41" t="s">
        <v>6614</v>
      </c>
      <c r="J23" s="43">
        <v>1</v>
      </c>
      <c r="K23" s="44">
        <v>42005</v>
      </c>
      <c r="L23" s="45">
        <v>1</v>
      </c>
      <c r="M23" s="45">
        <v>42005</v>
      </c>
      <c r="N23" s="46">
        <v>0</v>
      </c>
      <c r="O23" s="46">
        <v>0</v>
      </c>
      <c r="P23" s="46">
        <v>1</v>
      </c>
      <c r="Q23" s="46">
        <v>0</v>
      </c>
      <c r="R23" s="46">
        <f t="shared" si="0"/>
        <v>1</v>
      </c>
      <c r="S23" s="85"/>
      <c r="T23" s="47">
        <f t="shared" si="2"/>
        <v>0</v>
      </c>
      <c r="U23" s="47" t="str" cm="1">
        <f t="array" aca="1" ref="U23" ca="1">IF(S23="", "×", IF(LEFT(S23,2)="項番", COUNTIFS($D$2:$D$4001, INDIRECT("D" &amp; ROW()-1), $U$2:$U$4001, "〇"), "〇"))</f>
        <v>×</v>
      </c>
      <c r="V23" s="47" t="str">
        <f t="shared" si="3"/>
        <v>×</v>
      </c>
      <c r="W23" s="47" t="str">
        <f t="shared" si="4"/>
        <v>×</v>
      </c>
      <c r="X23" s="48" t="str">
        <f t="shared" ca="1" si="5"/>
        <v/>
      </c>
      <c r="Y23" s="47">
        <f t="shared" ca="1" si="6"/>
        <v>0</v>
      </c>
      <c r="Z23" s="47">
        <f t="shared" si="7"/>
        <v>2</v>
      </c>
      <c r="AA23" s="47" t="str">
        <f t="shared" si="8"/>
        <v/>
      </c>
    </row>
    <row r="24" spans="1:246" ht="14.25" customHeight="1" x14ac:dyDescent="0.4">
      <c r="A24" s="34" t="e">
        <f>_xlfn.CONCAT(D24,E24,G24,#REF!)</f>
        <v>#REF!</v>
      </c>
      <c r="B24" s="40">
        <v>2902</v>
      </c>
      <c r="C24" s="40">
        <v>20</v>
      </c>
      <c r="D24" s="40">
        <v>2</v>
      </c>
      <c r="E24" s="41" t="s">
        <v>7520</v>
      </c>
      <c r="F24" s="42" t="s">
        <v>6615</v>
      </c>
      <c r="G24" s="41" t="s">
        <v>6588</v>
      </c>
      <c r="H24" s="41" t="s">
        <v>6616</v>
      </c>
      <c r="I24" s="41" t="s">
        <v>143</v>
      </c>
      <c r="J24" s="43">
        <v>1</v>
      </c>
      <c r="K24" s="44">
        <v>144516</v>
      </c>
      <c r="L24" s="45">
        <v>1</v>
      </c>
      <c r="M24" s="45">
        <v>144516</v>
      </c>
      <c r="N24" s="46">
        <v>0</v>
      </c>
      <c r="O24" s="46">
        <v>0</v>
      </c>
      <c r="P24" s="46">
        <v>1</v>
      </c>
      <c r="Q24" s="46">
        <v>0</v>
      </c>
      <c r="R24" s="46">
        <f t="shared" si="0"/>
        <v>1</v>
      </c>
      <c r="S24" s="85"/>
      <c r="T24" s="47">
        <f t="shared" si="2"/>
        <v>0</v>
      </c>
      <c r="U24" s="47" t="str" cm="1">
        <f t="array" aca="1" ref="U24" ca="1">IF(S24="", "×", IF(LEFT(S24,2)="項番", COUNTIFS($D$2:$D$4001, INDIRECT("D" &amp; ROW()-1), $U$2:$U$4001, "〇"), "〇"))</f>
        <v>×</v>
      </c>
      <c r="V24" s="47" t="str">
        <f t="shared" si="3"/>
        <v>×</v>
      </c>
      <c r="W24" s="47" t="str">
        <f t="shared" si="4"/>
        <v>×</v>
      </c>
      <c r="X24" s="48" t="str">
        <f t="shared" ca="1" si="5"/>
        <v/>
      </c>
      <c r="Y24" s="47">
        <f t="shared" ca="1" si="6"/>
        <v>0</v>
      </c>
      <c r="Z24" s="47">
        <f t="shared" si="7"/>
        <v>2</v>
      </c>
      <c r="AA24" s="47" t="str">
        <f t="shared" si="8"/>
        <v/>
      </c>
    </row>
    <row r="25" spans="1:246" s="50" customFormat="1" ht="14.25" customHeight="1" x14ac:dyDescent="0.4">
      <c r="A25" s="50" t="e">
        <f>_xlfn.CONCAT(D25,E25,G25,#REF!)</f>
        <v>#REF!</v>
      </c>
      <c r="B25" s="51"/>
      <c r="C25" s="51" t="s">
        <v>125</v>
      </c>
      <c r="D25" s="51" t="s">
        <v>125</v>
      </c>
      <c r="E25" s="52"/>
      <c r="F25" s="53"/>
      <c r="G25" s="52"/>
      <c r="H25" s="52"/>
      <c r="I25" s="52"/>
      <c r="J25" s="54"/>
      <c r="K25" s="55"/>
      <c r="L25" s="56"/>
      <c r="M25" s="56"/>
      <c r="N25" s="57"/>
      <c r="O25" s="57"/>
      <c r="P25" s="57"/>
      <c r="Q25" s="57"/>
      <c r="R25" s="57"/>
      <c r="S25" s="86" t="s">
        <v>7765</v>
      </c>
      <c r="T25" s="58">
        <f t="shared" si="2"/>
        <v>0</v>
      </c>
      <c r="U25" s="58" cm="1">
        <f t="array" aca="1" ref="U25" ca="1">IF(S25="", "×", IF(LEFT(S25,2)="項番", COUNTIFS($D$2:$D$4001, INDIRECT("D" &amp; ROW()-1), $U$2:$U$4001, "〇"), "〇"))</f>
        <v>0</v>
      </c>
      <c r="V25" s="58" t="str">
        <f t="shared" si="3"/>
        <v/>
      </c>
      <c r="W25" s="58" t="str">
        <f t="shared" si="4"/>
        <v/>
      </c>
      <c r="X25" s="59" t="str">
        <f t="shared" ca="1" si="5"/>
        <v/>
      </c>
      <c r="Y25" s="58">
        <f t="shared" ca="1" si="6"/>
        <v>0</v>
      </c>
      <c r="Z25" s="58">
        <f t="shared" si="7"/>
        <v>2</v>
      </c>
      <c r="AA25" s="58" t="str">
        <f t="shared" si="8"/>
        <v>【注意】：項番集計行（項番〇計）は、一つ上のNOにする)</v>
      </c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60"/>
      <c r="FK25" s="60"/>
      <c r="FL25" s="60"/>
      <c r="FM25" s="60"/>
      <c r="FN25" s="60"/>
      <c r="FO25" s="60"/>
      <c r="FP25" s="60"/>
      <c r="FQ25" s="60"/>
      <c r="FR25" s="60"/>
      <c r="FS25" s="60"/>
      <c r="FT25" s="60"/>
      <c r="FU25" s="60"/>
      <c r="FV25" s="60"/>
      <c r="FW25" s="60"/>
      <c r="FX25" s="60"/>
      <c r="FY25" s="60"/>
      <c r="FZ25" s="60"/>
      <c r="GA25" s="60"/>
      <c r="GB25" s="60"/>
      <c r="GC25" s="60"/>
      <c r="GD25" s="60"/>
      <c r="GE25" s="60"/>
      <c r="GF25" s="60"/>
      <c r="GG25" s="60"/>
      <c r="GH25" s="60"/>
      <c r="GI25" s="60"/>
      <c r="GJ25" s="60"/>
      <c r="GK25" s="60"/>
      <c r="GL25" s="60"/>
      <c r="GM25" s="60"/>
      <c r="GN25" s="60"/>
      <c r="GO25" s="60"/>
      <c r="GP25" s="60"/>
      <c r="GQ25" s="60"/>
      <c r="GR25" s="60"/>
      <c r="GS25" s="60"/>
      <c r="GT25" s="60"/>
      <c r="GU25" s="60"/>
      <c r="GV25" s="60"/>
      <c r="GW25" s="60"/>
      <c r="GX25" s="60"/>
      <c r="GY25" s="60"/>
      <c r="GZ25" s="60"/>
      <c r="HA25" s="60"/>
      <c r="HB25" s="60"/>
      <c r="HC25" s="60"/>
      <c r="HD25" s="60"/>
      <c r="HE25" s="60"/>
      <c r="HF25" s="60"/>
      <c r="HG25" s="60"/>
      <c r="HH25" s="60"/>
      <c r="HI25" s="60"/>
      <c r="HJ25" s="60"/>
      <c r="HK25" s="60"/>
      <c r="HL25" s="60"/>
      <c r="HM25" s="60"/>
      <c r="HN25" s="60"/>
      <c r="HO25" s="60"/>
      <c r="HP25" s="60"/>
      <c r="HQ25" s="60"/>
      <c r="HR25" s="60"/>
      <c r="HS25" s="60"/>
      <c r="HT25" s="60"/>
      <c r="HU25" s="60"/>
      <c r="HV25" s="60"/>
      <c r="HW25" s="60"/>
      <c r="HX25" s="60"/>
      <c r="HY25" s="60"/>
      <c r="HZ25" s="60"/>
      <c r="IA25" s="60"/>
      <c r="IB25" s="60"/>
      <c r="IC25" s="60"/>
      <c r="ID25" s="60"/>
      <c r="IE25" s="60"/>
      <c r="IF25" s="60"/>
      <c r="IG25" s="60"/>
      <c r="IH25" s="60"/>
      <c r="II25" s="60"/>
      <c r="IJ25" s="60"/>
      <c r="IK25" s="60"/>
      <c r="IL25" s="60"/>
    </row>
    <row r="26" spans="1:246" s="37" customFormat="1" ht="14.25" customHeight="1" x14ac:dyDescent="0.4">
      <c r="A26" s="34" t="e">
        <f>_xlfn.CONCAT(D26,E26,G26,#REF!)</f>
        <v>#REF!</v>
      </c>
      <c r="B26" s="40">
        <v>2906</v>
      </c>
      <c r="C26" s="40">
        <v>21</v>
      </c>
      <c r="D26" s="40">
        <v>3</v>
      </c>
      <c r="E26" s="41" t="s">
        <v>7520</v>
      </c>
      <c r="F26" s="42" t="s">
        <v>6623</v>
      </c>
      <c r="G26" s="41" t="s">
        <v>6588</v>
      </c>
      <c r="H26" s="41" t="s">
        <v>6624</v>
      </c>
      <c r="I26" s="41" t="s">
        <v>143</v>
      </c>
      <c r="J26" s="43">
        <v>1</v>
      </c>
      <c r="K26" s="44">
        <v>29210</v>
      </c>
      <c r="L26" s="45">
        <v>1</v>
      </c>
      <c r="M26" s="45">
        <v>29210</v>
      </c>
      <c r="N26" s="41">
        <v>0</v>
      </c>
      <c r="O26" s="41">
        <v>0</v>
      </c>
      <c r="P26" s="41">
        <v>1</v>
      </c>
      <c r="Q26" s="41">
        <v>0</v>
      </c>
      <c r="R26" s="46">
        <f t="shared" si="0"/>
        <v>1</v>
      </c>
      <c r="S26" s="85"/>
      <c r="T26" s="47">
        <f t="shared" si="2"/>
        <v>0</v>
      </c>
      <c r="U26" s="47" t="str" cm="1">
        <f t="array" aca="1" ref="U26" ca="1">IF(S26="", "×", IF(LEFT(S26,2)="項番", COUNTIFS($D$2:$D$4001, INDIRECT("D" &amp; ROW()-1), $U$2:$U$4001, "〇"), "〇"))</f>
        <v>×</v>
      </c>
      <c r="V26" s="47" t="str">
        <f t="shared" si="3"/>
        <v>×</v>
      </c>
      <c r="W26" s="47" t="str">
        <f t="shared" si="4"/>
        <v>×</v>
      </c>
      <c r="X26" s="48" t="str">
        <f t="shared" ca="1" si="5"/>
        <v/>
      </c>
      <c r="Y26" s="47">
        <f t="shared" ca="1" si="6"/>
        <v>0</v>
      </c>
      <c r="Z26" s="47">
        <f t="shared" si="7"/>
        <v>3</v>
      </c>
      <c r="AA26" s="47" t="str">
        <f t="shared" si="8"/>
        <v/>
      </c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  <c r="FP26" s="49"/>
      <c r="FQ26" s="49"/>
      <c r="FR26" s="49"/>
      <c r="FS26" s="49"/>
      <c r="FT26" s="49"/>
      <c r="FU26" s="49"/>
      <c r="FV26" s="49"/>
      <c r="FW26" s="49"/>
      <c r="FX26" s="49"/>
      <c r="FY26" s="49"/>
      <c r="FZ26" s="49"/>
      <c r="GA26" s="49"/>
      <c r="GB26" s="49"/>
      <c r="GC26" s="49"/>
      <c r="GD26" s="49"/>
      <c r="GE26" s="49"/>
      <c r="GF26" s="49"/>
      <c r="GG26" s="49"/>
      <c r="GH26" s="49"/>
      <c r="GI26" s="49"/>
      <c r="GJ26" s="49"/>
      <c r="GK26" s="49"/>
      <c r="GL26" s="49"/>
      <c r="GM26" s="49"/>
      <c r="GN26" s="49"/>
      <c r="GO26" s="49"/>
      <c r="GP26" s="49"/>
      <c r="GQ26" s="49"/>
      <c r="GR26" s="49"/>
      <c r="GS26" s="49"/>
      <c r="GT26" s="49"/>
      <c r="GU26" s="49"/>
      <c r="GV26" s="49"/>
      <c r="GW26" s="49"/>
      <c r="GX26" s="49"/>
      <c r="GY26" s="49"/>
      <c r="GZ26" s="49"/>
      <c r="HA26" s="49"/>
      <c r="HB26" s="49"/>
      <c r="HC26" s="49"/>
      <c r="HD26" s="49"/>
      <c r="HE26" s="49"/>
      <c r="HF26" s="49"/>
      <c r="HG26" s="49"/>
      <c r="HH26" s="49"/>
      <c r="HI26" s="49"/>
      <c r="HJ26" s="49"/>
      <c r="HK26" s="49"/>
      <c r="HL26" s="49"/>
      <c r="HM26" s="49"/>
      <c r="HN26" s="49"/>
      <c r="HO26" s="49"/>
      <c r="HP26" s="49"/>
      <c r="HQ26" s="49"/>
      <c r="HR26" s="49"/>
      <c r="HS26" s="49"/>
      <c r="HT26" s="49"/>
      <c r="HU26" s="49"/>
      <c r="HV26" s="49"/>
      <c r="HW26" s="49"/>
      <c r="HX26" s="49"/>
      <c r="HY26" s="49"/>
      <c r="HZ26" s="49"/>
      <c r="IA26" s="49"/>
      <c r="IB26" s="49"/>
      <c r="IC26" s="49"/>
      <c r="ID26" s="49"/>
      <c r="IE26" s="49"/>
      <c r="IF26" s="49"/>
      <c r="IG26" s="49"/>
      <c r="IH26" s="49"/>
      <c r="II26" s="49"/>
      <c r="IJ26" s="49"/>
      <c r="IK26" s="49"/>
      <c r="IL26" s="49"/>
    </row>
    <row r="27" spans="1:246" ht="14.25" customHeight="1" x14ac:dyDescent="0.4">
      <c r="A27" s="34" t="e">
        <f>_xlfn.CONCAT(D27,E27,G27,#REF!)</f>
        <v>#REF!</v>
      </c>
      <c r="B27" s="40">
        <v>2907</v>
      </c>
      <c r="C27" s="40">
        <v>22</v>
      </c>
      <c r="D27" s="40">
        <v>3</v>
      </c>
      <c r="E27" s="41" t="s">
        <v>7520</v>
      </c>
      <c r="F27" s="42" t="s">
        <v>6625</v>
      </c>
      <c r="G27" s="41" t="s">
        <v>6588</v>
      </c>
      <c r="H27" s="41" t="s">
        <v>6626</v>
      </c>
      <c r="I27" s="41" t="s">
        <v>6627</v>
      </c>
      <c r="J27" s="43">
        <v>1</v>
      </c>
      <c r="K27" s="44">
        <v>57585</v>
      </c>
      <c r="L27" s="45">
        <v>1</v>
      </c>
      <c r="M27" s="45">
        <v>57585</v>
      </c>
      <c r="N27" s="46">
        <v>0</v>
      </c>
      <c r="O27" s="46">
        <v>12</v>
      </c>
      <c r="P27" s="46">
        <v>1</v>
      </c>
      <c r="Q27" s="46">
        <v>0</v>
      </c>
      <c r="R27" s="46">
        <f t="shared" si="0"/>
        <v>13</v>
      </c>
      <c r="S27" s="85"/>
      <c r="T27" s="47">
        <f t="shared" si="2"/>
        <v>0</v>
      </c>
      <c r="U27" s="47" t="str" cm="1">
        <f t="array" aca="1" ref="U27" ca="1">IF(S27="", "×", IF(LEFT(S27,2)="項番", COUNTIFS($D$2:$D$4001, INDIRECT("D" &amp; ROW()-1), $U$2:$U$4001, "〇"), "〇"))</f>
        <v>×</v>
      </c>
      <c r="V27" s="47" t="str">
        <f t="shared" si="3"/>
        <v>×</v>
      </c>
      <c r="W27" s="47" t="str">
        <f t="shared" si="4"/>
        <v>×</v>
      </c>
      <c r="X27" s="48" t="str">
        <f t="shared" ca="1" si="5"/>
        <v/>
      </c>
      <c r="Y27" s="47">
        <f t="shared" ca="1" si="6"/>
        <v>0</v>
      </c>
      <c r="Z27" s="47">
        <f t="shared" si="7"/>
        <v>3</v>
      </c>
      <c r="AA27" s="47" t="str">
        <f t="shared" si="8"/>
        <v/>
      </c>
    </row>
    <row r="28" spans="1:246" ht="14.25" customHeight="1" x14ac:dyDescent="0.4">
      <c r="A28" s="34" t="e">
        <f>_xlfn.CONCAT(D28,E28,G28,#REF!)</f>
        <v>#REF!</v>
      </c>
      <c r="B28" s="40">
        <v>2908</v>
      </c>
      <c r="C28" s="40">
        <v>23</v>
      </c>
      <c r="D28" s="40">
        <v>3</v>
      </c>
      <c r="E28" s="41" t="s">
        <v>7520</v>
      </c>
      <c r="F28" s="42" t="s">
        <v>6628</v>
      </c>
      <c r="G28" s="41" t="s">
        <v>6588</v>
      </c>
      <c r="H28" s="41" t="s">
        <v>6629</v>
      </c>
      <c r="I28" s="41" t="s">
        <v>6630</v>
      </c>
      <c r="J28" s="43">
        <v>1</v>
      </c>
      <c r="K28" s="44">
        <v>114911</v>
      </c>
      <c r="L28" s="45">
        <v>1</v>
      </c>
      <c r="M28" s="45">
        <v>114911</v>
      </c>
      <c r="N28" s="46">
        <v>12</v>
      </c>
      <c r="O28" s="46">
        <v>300</v>
      </c>
      <c r="P28" s="46">
        <v>1</v>
      </c>
      <c r="Q28" s="46">
        <v>0</v>
      </c>
      <c r="R28" s="46">
        <f t="shared" si="0"/>
        <v>313</v>
      </c>
      <c r="S28" s="85"/>
      <c r="T28" s="47">
        <f t="shared" si="2"/>
        <v>0</v>
      </c>
      <c r="U28" s="47" t="str" cm="1">
        <f t="array" aca="1" ref="U28" ca="1">IF(S28="", "×", IF(LEFT(S28,2)="項番", COUNTIFS($D$2:$D$4001, INDIRECT("D" &amp; ROW()-1), $U$2:$U$4001, "〇"), "〇"))</f>
        <v>×</v>
      </c>
      <c r="V28" s="47" t="str">
        <f t="shared" si="3"/>
        <v>×</v>
      </c>
      <c r="W28" s="47" t="str">
        <f t="shared" si="4"/>
        <v>×</v>
      </c>
      <c r="X28" s="48" t="str">
        <f t="shared" ca="1" si="5"/>
        <v/>
      </c>
      <c r="Y28" s="47">
        <f t="shared" ca="1" si="6"/>
        <v>0</v>
      </c>
      <c r="Z28" s="47">
        <f t="shared" si="7"/>
        <v>3</v>
      </c>
      <c r="AA28" s="47" t="str">
        <f t="shared" si="8"/>
        <v/>
      </c>
    </row>
    <row r="29" spans="1:246" ht="14.25" customHeight="1" x14ac:dyDescent="0.4">
      <c r="A29" s="34" t="e">
        <f>_xlfn.CONCAT(D29,E29,G29,#REF!)</f>
        <v>#REF!</v>
      </c>
      <c r="B29" s="40">
        <v>2909</v>
      </c>
      <c r="C29" s="40">
        <v>24</v>
      </c>
      <c r="D29" s="40">
        <v>3</v>
      </c>
      <c r="E29" s="41" t="s">
        <v>7520</v>
      </c>
      <c r="F29" s="42" t="s">
        <v>6631</v>
      </c>
      <c r="G29" s="41" t="s">
        <v>6588</v>
      </c>
      <c r="H29" s="41" t="s">
        <v>6632</v>
      </c>
      <c r="I29" s="41" t="s">
        <v>143</v>
      </c>
      <c r="J29" s="43">
        <v>1</v>
      </c>
      <c r="K29" s="44">
        <v>229624</v>
      </c>
      <c r="L29" s="45">
        <v>1</v>
      </c>
      <c r="M29" s="45">
        <v>229624</v>
      </c>
      <c r="N29" s="41">
        <v>0</v>
      </c>
      <c r="O29" s="41">
        <v>0</v>
      </c>
      <c r="P29" s="41">
        <v>1</v>
      </c>
      <c r="Q29" s="41">
        <v>0</v>
      </c>
      <c r="R29" s="46">
        <f t="shared" si="0"/>
        <v>1</v>
      </c>
      <c r="S29" s="85"/>
      <c r="T29" s="47">
        <f t="shared" si="2"/>
        <v>0</v>
      </c>
      <c r="U29" s="47" t="str" cm="1">
        <f t="array" aca="1" ref="U29" ca="1">IF(S29="", "×", IF(LEFT(S29,2)="項番", COUNTIFS($D$2:$D$4001, INDIRECT("D" &amp; ROW()-1), $U$2:$U$4001, "〇"), "〇"))</f>
        <v>×</v>
      </c>
      <c r="V29" s="47" t="str">
        <f t="shared" si="3"/>
        <v>×</v>
      </c>
      <c r="W29" s="47" t="str">
        <f t="shared" si="4"/>
        <v>×</v>
      </c>
      <c r="X29" s="48" t="str">
        <f t="shared" ca="1" si="5"/>
        <v/>
      </c>
      <c r="Y29" s="47">
        <f t="shared" ca="1" si="6"/>
        <v>0</v>
      </c>
      <c r="Z29" s="47">
        <f t="shared" si="7"/>
        <v>3</v>
      </c>
      <c r="AA29" s="47" t="str">
        <f t="shared" si="8"/>
        <v/>
      </c>
    </row>
    <row r="30" spans="1:246" s="50" customFormat="1" ht="14.25" customHeight="1" x14ac:dyDescent="0.4">
      <c r="A30" s="50" t="e">
        <f>_xlfn.CONCAT(D30,E30,G30,#REF!)</f>
        <v>#REF!</v>
      </c>
      <c r="B30" s="51"/>
      <c r="C30" s="51" t="s">
        <v>125</v>
      </c>
      <c r="D30" s="51" t="s">
        <v>125</v>
      </c>
      <c r="E30" s="52"/>
      <c r="F30" s="53"/>
      <c r="G30" s="52"/>
      <c r="H30" s="52"/>
      <c r="I30" s="52"/>
      <c r="J30" s="54"/>
      <c r="K30" s="55"/>
      <c r="L30" s="56"/>
      <c r="M30" s="56"/>
      <c r="N30" s="52"/>
      <c r="O30" s="52"/>
      <c r="P30" s="52"/>
      <c r="Q30" s="52"/>
      <c r="R30" s="57"/>
      <c r="S30" s="86" t="s">
        <v>7579</v>
      </c>
      <c r="T30" s="58">
        <f t="shared" si="2"/>
        <v>0</v>
      </c>
      <c r="U30" s="58" cm="1">
        <f t="array" aca="1" ref="U30" ca="1">IF(S30="", "×", IF(LEFT(S30,2)="項番", COUNTIFS($D$2:$D$4001, INDIRECT("D" &amp; ROW()-1), $U$2:$U$4001, "〇"), "〇"))</f>
        <v>0</v>
      </c>
      <c r="V30" s="58" t="str">
        <f t="shared" si="3"/>
        <v/>
      </c>
      <c r="W30" s="58" t="str">
        <f t="shared" si="4"/>
        <v/>
      </c>
      <c r="X30" s="59" t="str">
        <f t="shared" ca="1" si="5"/>
        <v/>
      </c>
      <c r="Y30" s="58">
        <f t="shared" ca="1" si="6"/>
        <v>0</v>
      </c>
      <c r="Z30" s="58">
        <f t="shared" si="7"/>
        <v>3</v>
      </c>
      <c r="AA30" s="58" t="str">
        <f t="shared" si="8"/>
        <v>【注意】：項番集計行（項番〇計）は、一つ上のNOにする)</v>
      </c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  <c r="DP30" s="60"/>
      <c r="DQ30" s="60"/>
      <c r="DR30" s="60"/>
      <c r="DS30" s="60"/>
      <c r="DT30" s="60"/>
      <c r="DU30" s="60"/>
      <c r="DV30" s="60"/>
      <c r="DW30" s="60"/>
      <c r="DX30" s="60"/>
      <c r="DY30" s="60"/>
      <c r="DZ30" s="60"/>
      <c r="EA30" s="60"/>
      <c r="EB30" s="60"/>
      <c r="EC30" s="60"/>
      <c r="ED30" s="60"/>
      <c r="EE30" s="60"/>
      <c r="EF30" s="60"/>
      <c r="EG30" s="60"/>
      <c r="EH30" s="60"/>
      <c r="EI30" s="60"/>
      <c r="EJ30" s="60"/>
      <c r="EK30" s="60"/>
      <c r="EL30" s="60"/>
      <c r="EM30" s="60"/>
      <c r="EN30" s="60"/>
      <c r="EO30" s="60"/>
      <c r="EP30" s="60"/>
      <c r="EQ30" s="60"/>
      <c r="ER30" s="60"/>
      <c r="ES30" s="60"/>
      <c r="ET30" s="60"/>
      <c r="EU30" s="60"/>
      <c r="EV30" s="60"/>
      <c r="EW30" s="60"/>
      <c r="EX30" s="60"/>
      <c r="EY30" s="60"/>
      <c r="EZ30" s="60"/>
      <c r="FA30" s="60"/>
      <c r="FB30" s="60"/>
      <c r="FC30" s="60"/>
      <c r="FD30" s="60"/>
      <c r="FE30" s="60"/>
      <c r="FF30" s="60"/>
      <c r="FG30" s="60"/>
      <c r="FH30" s="60"/>
      <c r="FI30" s="60"/>
      <c r="FJ30" s="60"/>
      <c r="FK30" s="60"/>
      <c r="FL30" s="60"/>
      <c r="FM30" s="60"/>
      <c r="FN30" s="60"/>
      <c r="FO30" s="60"/>
      <c r="FP30" s="60"/>
      <c r="FQ30" s="60"/>
      <c r="FR30" s="60"/>
      <c r="FS30" s="60"/>
      <c r="FT30" s="60"/>
      <c r="FU30" s="60"/>
      <c r="FV30" s="60"/>
      <c r="FW30" s="60"/>
      <c r="FX30" s="60"/>
      <c r="FY30" s="60"/>
      <c r="FZ30" s="60"/>
      <c r="GA30" s="60"/>
      <c r="GB30" s="60"/>
      <c r="GC30" s="60"/>
      <c r="GD30" s="60"/>
      <c r="GE30" s="60"/>
      <c r="GF30" s="60"/>
      <c r="GG30" s="60"/>
      <c r="GH30" s="60"/>
      <c r="GI30" s="60"/>
      <c r="GJ30" s="60"/>
      <c r="GK30" s="60"/>
      <c r="GL30" s="60"/>
      <c r="GM30" s="60"/>
      <c r="GN30" s="60"/>
      <c r="GO30" s="60"/>
      <c r="GP30" s="60"/>
      <c r="GQ30" s="60"/>
      <c r="GR30" s="60"/>
      <c r="GS30" s="60"/>
      <c r="GT30" s="60"/>
      <c r="GU30" s="60"/>
      <c r="GV30" s="60"/>
      <c r="GW30" s="60"/>
      <c r="GX30" s="60"/>
      <c r="GY30" s="60"/>
      <c r="GZ30" s="60"/>
      <c r="HA30" s="60"/>
      <c r="HB30" s="60"/>
      <c r="HC30" s="60"/>
      <c r="HD30" s="60"/>
      <c r="HE30" s="60"/>
      <c r="HF30" s="60"/>
      <c r="HG30" s="60"/>
      <c r="HH30" s="60"/>
      <c r="HI30" s="60"/>
      <c r="HJ30" s="60"/>
      <c r="HK30" s="60"/>
      <c r="HL30" s="60"/>
      <c r="HM30" s="60"/>
      <c r="HN30" s="60"/>
      <c r="HO30" s="60"/>
      <c r="HP30" s="60"/>
      <c r="HQ30" s="60"/>
      <c r="HR30" s="60"/>
      <c r="HS30" s="60"/>
      <c r="HT30" s="60"/>
      <c r="HU30" s="60"/>
      <c r="HV30" s="60"/>
      <c r="HW30" s="60"/>
      <c r="HX30" s="60"/>
      <c r="HY30" s="60"/>
      <c r="HZ30" s="60"/>
      <c r="IA30" s="60"/>
      <c r="IB30" s="60"/>
      <c r="IC30" s="60"/>
      <c r="ID30" s="60"/>
      <c r="IE30" s="60"/>
      <c r="IF30" s="60"/>
      <c r="IG30" s="60"/>
      <c r="IH30" s="60"/>
      <c r="II30" s="60"/>
      <c r="IJ30" s="60"/>
      <c r="IK30" s="60"/>
      <c r="IL30" s="60"/>
    </row>
    <row r="31" spans="1:246" ht="14.25" customHeight="1" x14ac:dyDescent="0.4">
      <c r="A31" s="34" t="e">
        <f>_xlfn.CONCAT(D31,E31,G31,#REF!)</f>
        <v>#REF!</v>
      </c>
      <c r="B31" s="40">
        <v>2867</v>
      </c>
      <c r="C31" s="40">
        <v>25</v>
      </c>
      <c r="D31" s="40">
        <v>4</v>
      </c>
      <c r="E31" s="41" t="s">
        <v>7520</v>
      </c>
      <c r="F31" s="42" t="s">
        <v>6532</v>
      </c>
      <c r="G31" s="41" t="s">
        <v>6533</v>
      </c>
      <c r="H31" s="41" t="s">
        <v>6534</v>
      </c>
      <c r="I31" s="41" t="s">
        <v>12</v>
      </c>
      <c r="J31" s="43">
        <v>100</v>
      </c>
      <c r="K31" s="44">
        <v>77.400000000000006</v>
      </c>
      <c r="L31" s="45">
        <v>100</v>
      </c>
      <c r="M31" s="45">
        <v>7740.0000000000009</v>
      </c>
      <c r="N31" s="46">
        <v>50</v>
      </c>
      <c r="O31" s="46">
        <v>68</v>
      </c>
      <c r="P31" s="46">
        <v>1</v>
      </c>
      <c r="Q31" s="46">
        <v>48</v>
      </c>
      <c r="R31" s="46">
        <f t="shared" si="0"/>
        <v>167</v>
      </c>
      <c r="S31" s="85"/>
      <c r="T31" s="47">
        <f t="shared" si="2"/>
        <v>0</v>
      </c>
      <c r="U31" s="47" t="str" cm="1">
        <f t="array" aca="1" ref="U31" ca="1">IF(S31="", "×", IF(LEFT(S31,2)="項番", COUNTIFS($D$2:$D$4001, INDIRECT("D" &amp; ROW()-1), $U$2:$U$4001, "〇"), "〇"))</f>
        <v>×</v>
      </c>
      <c r="V31" s="47" t="str">
        <f t="shared" si="3"/>
        <v>×</v>
      </c>
      <c r="W31" s="47" t="str">
        <f t="shared" si="4"/>
        <v>×</v>
      </c>
      <c r="X31" s="48" t="str">
        <f t="shared" ca="1" si="5"/>
        <v/>
      </c>
      <c r="Y31" s="47">
        <f t="shared" ca="1" si="6"/>
        <v>0</v>
      </c>
      <c r="Z31" s="47">
        <f t="shared" si="7"/>
        <v>4</v>
      </c>
      <c r="AA31" s="47" t="str">
        <f t="shared" si="8"/>
        <v/>
      </c>
    </row>
    <row r="32" spans="1:246" s="17" customFormat="1" ht="14.25" customHeight="1" x14ac:dyDescent="0.4">
      <c r="A32" s="34" t="e">
        <f>_xlfn.CONCAT(D32,E32,G32,#REF!)</f>
        <v>#REF!</v>
      </c>
      <c r="B32" s="40">
        <v>2868</v>
      </c>
      <c r="C32" s="40">
        <v>26</v>
      </c>
      <c r="D32" s="40">
        <v>4</v>
      </c>
      <c r="E32" s="41" t="s">
        <v>7520</v>
      </c>
      <c r="F32" s="42" t="s">
        <v>6535</v>
      </c>
      <c r="G32" s="41" t="s">
        <v>6533</v>
      </c>
      <c r="H32" s="41" t="s">
        <v>6536</v>
      </c>
      <c r="I32" s="41" t="s">
        <v>6001</v>
      </c>
      <c r="J32" s="43">
        <v>2</v>
      </c>
      <c r="K32" s="44">
        <v>3039</v>
      </c>
      <c r="L32" s="45">
        <v>2</v>
      </c>
      <c r="M32" s="45">
        <v>6078</v>
      </c>
      <c r="N32" s="46">
        <v>0</v>
      </c>
      <c r="O32" s="46">
        <v>0</v>
      </c>
      <c r="P32" s="46">
        <v>14</v>
      </c>
      <c r="Q32" s="46">
        <v>0</v>
      </c>
      <c r="R32" s="46">
        <f t="shared" si="0"/>
        <v>14</v>
      </c>
      <c r="S32" s="85"/>
      <c r="T32" s="47">
        <f t="shared" si="2"/>
        <v>0</v>
      </c>
      <c r="U32" s="47" t="str" cm="1">
        <f t="array" aca="1" ref="U32" ca="1">IF(S32="", "×", IF(LEFT(S32,2)="項番", COUNTIFS($D$2:$D$4001, INDIRECT("D" &amp; ROW()-1), $U$2:$U$4001, "〇"), "〇"))</f>
        <v>×</v>
      </c>
      <c r="V32" s="47" t="str">
        <f t="shared" si="3"/>
        <v>×</v>
      </c>
      <c r="W32" s="47" t="str">
        <f t="shared" si="4"/>
        <v>×</v>
      </c>
      <c r="X32" s="48" t="str">
        <f t="shared" ca="1" si="5"/>
        <v/>
      </c>
      <c r="Y32" s="47">
        <f t="shared" ca="1" si="6"/>
        <v>0</v>
      </c>
      <c r="Z32" s="47">
        <f t="shared" si="7"/>
        <v>4</v>
      </c>
      <c r="AA32" s="47" t="str">
        <f t="shared" si="8"/>
        <v/>
      </c>
    </row>
    <row r="33" spans="1:246" s="17" customFormat="1" ht="14.25" customHeight="1" x14ac:dyDescent="0.4">
      <c r="A33" s="34" t="e">
        <f>_xlfn.CONCAT(D33,E33,G33,#REF!)</f>
        <v>#REF!</v>
      </c>
      <c r="B33" s="40">
        <v>2869</v>
      </c>
      <c r="C33" s="40">
        <v>27</v>
      </c>
      <c r="D33" s="40">
        <v>4</v>
      </c>
      <c r="E33" s="41" t="s">
        <v>7520</v>
      </c>
      <c r="F33" s="42" t="s">
        <v>6537</v>
      </c>
      <c r="G33" s="41" t="s">
        <v>6533</v>
      </c>
      <c r="H33" s="41" t="s">
        <v>6538</v>
      </c>
      <c r="I33" s="41" t="s">
        <v>6539</v>
      </c>
      <c r="J33" s="43">
        <v>14</v>
      </c>
      <c r="K33" s="44">
        <v>58.6</v>
      </c>
      <c r="L33" s="45">
        <v>112</v>
      </c>
      <c r="M33" s="45">
        <v>6563.2</v>
      </c>
      <c r="N33" s="46">
        <v>14</v>
      </c>
      <c r="O33" s="46">
        <v>100</v>
      </c>
      <c r="P33" s="46">
        <v>400</v>
      </c>
      <c r="Q33" s="46">
        <v>0</v>
      </c>
      <c r="R33" s="46">
        <f t="shared" si="0"/>
        <v>514</v>
      </c>
      <c r="S33" s="85"/>
      <c r="T33" s="47">
        <f t="shared" si="2"/>
        <v>0</v>
      </c>
      <c r="U33" s="47" t="str" cm="1">
        <f t="array" aca="1" ref="U33" ca="1">IF(S33="", "×", IF(LEFT(S33,2)="項番", COUNTIFS($D$2:$D$4001, INDIRECT("D" &amp; ROW()-1), $U$2:$U$4001, "〇"), "〇"))</f>
        <v>×</v>
      </c>
      <c r="V33" s="47" t="str">
        <f t="shared" si="3"/>
        <v>×</v>
      </c>
      <c r="W33" s="47" t="str">
        <f t="shared" si="4"/>
        <v>×</v>
      </c>
      <c r="X33" s="48" t="str">
        <f t="shared" ca="1" si="5"/>
        <v/>
      </c>
      <c r="Y33" s="47">
        <f t="shared" ca="1" si="6"/>
        <v>0</v>
      </c>
      <c r="Z33" s="47">
        <f t="shared" si="7"/>
        <v>4</v>
      </c>
      <c r="AA33" s="47" t="str">
        <f t="shared" si="8"/>
        <v/>
      </c>
    </row>
    <row r="34" spans="1:246" s="17" customFormat="1" ht="14.25" customHeight="1" x14ac:dyDescent="0.4">
      <c r="A34" s="34" t="e">
        <f>_xlfn.CONCAT(D34,E34,G34,#REF!)</f>
        <v>#REF!</v>
      </c>
      <c r="B34" s="40">
        <v>2870</v>
      </c>
      <c r="C34" s="40">
        <v>28</v>
      </c>
      <c r="D34" s="40">
        <v>4</v>
      </c>
      <c r="E34" s="41" t="s">
        <v>7520</v>
      </c>
      <c r="F34" s="42" t="s">
        <v>6540</v>
      </c>
      <c r="G34" s="41" t="s">
        <v>6533</v>
      </c>
      <c r="H34" s="41" t="s">
        <v>6541</v>
      </c>
      <c r="I34" s="41" t="s">
        <v>6542</v>
      </c>
      <c r="J34" s="43">
        <v>10</v>
      </c>
      <c r="K34" s="44">
        <v>86.7</v>
      </c>
      <c r="L34" s="45">
        <v>40</v>
      </c>
      <c r="M34" s="45">
        <v>3468</v>
      </c>
      <c r="N34" s="46">
        <v>0</v>
      </c>
      <c r="O34" s="46">
        <v>0</v>
      </c>
      <c r="P34" s="46">
        <v>300</v>
      </c>
      <c r="Q34" s="46">
        <v>0</v>
      </c>
      <c r="R34" s="46">
        <f t="shared" si="0"/>
        <v>300</v>
      </c>
      <c r="S34" s="85"/>
      <c r="T34" s="47">
        <f t="shared" si="2"/>
        <v>0</v>
      </c>
      <c r="U34" s="47" t="str" cm="1">
        <f t="array" aca="1" ref="U34" ca="1">IF(S34="", "×", IF(LEFT(S34,2)="項番", COUNTIFS($D$2:$D$4001, INDIRECT("D" &amp; ROW()-1), $U$2:$U$4001, "〇"), "〇"))</f>
        <v>×</v>
      </c>
      <c r="V34" s="47" t="str">
        <f t="shared" si="3"/>
        <v>×</v>
      </c>
      <c r="W34" s="47" t="str">
        <f t="shared" si="4"/>
        <v>×</v>
      </c>
      <c r="X34" s="48" t="str">
        <f t="shared" ca="1" si="5"/>
        <v/>
      </c>
      <c r="Y34" s="47">
        <f t="shared" ca="1" si="6"/>
        <v>0</v>
      </c>
      <c r="Z34" s="47">
        <f t="shared" si="7"/>
        <v>4</v>
      </c>
      <c r="AA34" s="47" t="str">
        <f t="shared" si="8"/>
        <v/>
      </c>
    </row>
    <row r="35" spans="1:246" s="17" customFormat="1" ht="14.25" customHeight="1" x14ac:dyDescent="0.4">
      <c r="A35" s="34" t="e">
        <f>_xlfn.CONCAT(D35,E35,G35,#REF!)</f>
        <v>#REF!</v>
      </c>
      <c r="B35" s="40">
        <v>2871</v>
      </c>
      <c r="C35" s="40">
        <v>29</v>
      </c>
      <c r="D35" s="40">
        <v>4</v>
      </c>
      <c r="E35" s="41" t="s">
        <v>7520</v>
      </c>
      <c r="F35" s="42" t="s">
        <v>6543</v>
      </c>
      <c r="G35" s="41" t="s">
        <v>6533</v>
      </c>
      <c r="H35" s="41" t="s">
        <v>6544</v>
      </c>
      <c r="I35" s="41" t="s">
        <v>260</v>
      </c>
      <c r="J35" s="43">
        <v>1</v>
      </c>
      <c r="K35" s="44">
        <v>33.799999999999997</v>
      </c>
      <c r="L35" s="45">
        <v>500</v>
      </c>
      <c r="M35" s="45">
        <v>16900</v>
      </c>
      <c r="N35" s="46">
        <v>0</v>
      </c>
      <c r="O35" s="46">
        <v>0</v>
      </c>
      <c r="P35" s="46">
        <v>14</v>
      </c>
      <c r="Q35" s="46">
        <v>0</v>
      </c>
      <c r="R35" s="46">
        <f t="shared" ref="R35:R57" si="9">SUM(N35:Q35)</f>
        <v>14</v>
      </c>
      <c r="S35" s="85"/>
      <c r="T35" s="47">
        <f t="shared" si="2"/>
        <v>0</v>
      </c>
      <c r="U35" s="47" t="str" cm="1">
        <f t="array" aca="1" ref="U35" ca="1">IF(S35="", "×", IF(LEFT(S35,2)="項番", COUNTIFS($D$2:$D$4001, INDIRECT("D" &amp; ROW()-1), $U$2:$U$4001, "〇"), "〇"))</f>
        <v>×</v>
      </c>
      <c r="V35" s="47" t="str">
        <f t="shared" si="3"/>
        <v>×</v>
      </c>
      <c r="W35" s="47" t="str">
        <f t="shared" si="4"/>
        <v>×</v>
      </c>
      <c r="X35" s="48" t="str">
        <f t="shared" ca="1" si="5"/>
        <v/>
      </c>
      <c r="Y35" s="47">
        <f t="shared" ca="1" si="6"/>
        <v>0</v>
      </c>
      <c r="Z35" s="47">
        <f t="shared" si="7"/>
        <v>4</v>
      </c>
      <c r="AA35" s="47" t="str">
        <f t="shared" si="8"/>
        <v/>
      </c>
    </row>
    <row r="36" spans="1:246" s="17" customFormat="1" ht="14.25" customHeight="1" x14ac:dyDescent="0.4">
      <c r="A36" s="34" t="e">
        <f>_xlfn.CONCAT(D36,E36,G36,#REF!)</f>
        <v>#REF!</v>
      </c>
      <c r="B36" s="40">
        <v>2872</v>
      </c>
      <c r="C36" s="40">
        <v>30</v>
      </c>
      <c r="D36" s="40">
        <v>4</v>
      </c>
      <c r="E36" s="41" t="s">
        <v>7520</v>
      </c>
      <c r="F36" s="42" t="s">
        <v>6545</v>
      </c>
      <c r="G36" s="41" t="s">
        <v>6533</v>
      </c>
      <c r="H36" s="41" t="s">
        <v>6546</v>
      </c>
      <c r="I36" s="41" t="s">
        <v>380</v>
      </c>
      <c r="J36" s="43">
        <v>10</v>
      </c>
      <c r="K36" s="44">
        <v>718.4</v>
      </c>
      <c r="L36" s="45">
        <v>10</v>
      </c>
      <c r="M36" s="45">
        <v>7184</v>
      </c>
      <c r="N36" s="46">
        <v>0</v>
      </c>
      <c r="O36" s="46">
        <v>2</v>
      </c>
      <c r="P36" s="46">
        <v>2</v>
      </c>
      <c r="Q36" s="46">
        <v>0</v>
      </c>
      <c r="R36" s="46">
        <f t="shared" si="9"/>
        <v>4</v>
      </c>
      <c r="S36" s="85"/>
      <c r="T36" s="47">
        <f t="shared" si="2"/>
        <v>0</v>
      </c>
      <c r="U36" s="47" t="str" cm="1">
        <f t="array" aca="1" ref="U36" ca="1">IF(S36="", "×", IF(LEFT(S36,2)="項番", COUNTIFS($D$2:$D$4001, INDIRECT("D" &amp; ROW()-1), $U$2:$U$4001, "〇"), "〇"))</f>
        <v>×</v>
      </c>
      <c r="V36" s="47" t="str">
        <f t="shared" si="3"/>
        <v>×</v>
      </c>
      <c r="W36" s="47" t="str">
        <f t="shared" si="4"/>
        <v>×</v>
      </c>
      <c r="X36" s="48" t="str">
        <f t="shared" ca="1" si="5"/>
        <v/>
      </c>
      <c r="Y36" s="47">
        <f t="shared" ca="1" si="6"/>
        <v>0</v>
      </c>
      <c r="Z36" s="47">
        <f t="shared" si="7"/>
        <v>4</v>
      </c>
      <c r="AA36" s="47" t="str">
        <f t="shared" si="8"/>
        <v/>
      </c>
    </row>
    <row r="37" spans="1:246" s="17" customFormat="1" ht="14.25" customHeight="1" x14ac:dyDescent="0.4">
      <c r="A37" s="34" t="e">
        <f>_xlfn.CONCAT(D37,E37,G37,#REF!)</f>
        <v>#REF!</v>
      </c>
      <c r="B37" s="40">
        <v>2873</v>
      </c>
      <c r="C37" s="40">
        <v>31</v>
      </c>
      <c r="D37" s="40">
        <v>4</v>
      </c>
      <c r="E37" s="41" t="s">
        <v>7520</v>
      </c>
      <c r="F37" s="42" t="s">
        <v>6547</v>
      </c>
      <c r="G37" s="41" t="s">
        <v>6533</v>
      </c>
      <c r="H37" s="41" t="s">
        <v>6548</v>
      </c>
      <c r="I37" s="41" t="s">
        <v>4553</v>
      </c>
      <c r="J37" s="43">
        <v>84</v>
      </c>
      <c r="K37" s="44">
        <v>134</v>
      </c>
      <c r="L37" s="45">
        <v>84</v>
      </c>
      <c r="M37" s="45">
        <v>11256</v>
      </c>
      <c r="N37" s="46">
        <v>4</v>
      </c>
      <c r="O37" s="46">
        <v>20</v>
      </c>
      <c r="P37" s="46">
        <v>2</v>
      </c>
      <c r="Q37" s="46">
        <v>6</v>
      </c>
      <c r="R37" s="46">
        <f t="shared" si="9"/>
        <v>32</v>
      </c>
      <c r="S37" s="85"/>
      <c r="T37" s="47">
        <f t="shared" si="2"/>
        <v>0</v>
      </c>
      <c r="U37" s="47" t="str" cm="1">
        <f t="array" aca="1" ref="U37" ca="1">IF(S37="", "×", IF(LEFT(S37,2)="項番", COUNTIFS($D$2:$D$4001, INDIRECT("D" &amp; ROW()-1), $U$2:$U$4001, "〇"), "〇"))</f>
        <v>×</v>
      </c>
      <c r="V37" s="47" t="str">
        <f t="shared" si="3"/>
        <v>×</v>
      </c>
      <c r="W37" s="47" t="str">
        <f t="shared" si="4"/>
        <v>×</v>
      </c>
      <c r="X37" s="48" t="str">
        <f t="shared" ca="1" si="5"/>
        <v/>
      </c>
      <c r="Y37" s="47">
        <f t="shared" ca="1" si="6"/>
        <v>0</v>
      </c>
      <c r="Z37" s="47">
        <f t="shared" si="7"/>
        <v>4</v>
      </c>
      <c r="AA37" s="47" t="str">
        <f t="shared" si="8"/>
        <v/>
      </c>
    </row>
    <row r="38" spans="1:246" s="17" customFormat="1" ht="14.25" customHeight="1" x14ac:dyDescent="0.4">
      <c r="A38" s="34" t="e">
        <f>_xlfn.CONCAT(D38,E38,G38,#REF!)</f>
        <v>#REF!</v>
      </c>
      <c r="B38" s="40">
        <v>2875</v>
      </c>
      <c r="C38" s="40">
        <v>32</v>
      </c>
      <c r="D38" s="40">
        <v>4</v>
      </c>
      <c r="E38" s="41" t="s">
        <v>7520</v>
      </c>
      <c r="F38" s="42" t="s">
        <v>6552</v>
      </c>
      <c r="G38" s="41" t="s">
        <v>6533</v>
      </c>
      <c r="H38" s="41" t="s">
        <v>6553</v>
      </c>
      <c r="I38" s="41" t="s">
        <v>2527</v>
      </c>
      <c r="J38" s="43">
        <v>4</v>
      </c>
      <c r="K38" s="44">
        <v>3881.3</v>
      </c>
      <c r="L38" s="45">
        <v>4</v>
      </c>
      <c r="M38" s="45">
        <v>15525.2</v>
      </c>
      <c r="N38" s="46">
        <v>0</v>
      </c>
      <c r="O38" s="46">
        <v>0</v>
      </c>
      <c r="P38" s="46">
        <v>34</v>
      </c>
      <c r="Q38" s="46">
        <v>0</v>
      </c>
      <c r="R38" s="46">
        <f t="shared" si="9"/>
        <v>34</v>
      </c>
      <c r="S38" s="85"/>
      <c r="T38" s="47">
        <f t="shared" si="2"/>
        <v>0</v>
      </c>
      <c r="U38" s="47" t="str" cm="1">
        <f t="array" aca="1" ref="U38" ca="1">IF(S38="", "×", IF(LEFT(S38,2)="項番", COUNTIFS($D$2:$D$4001, INDIRECT("D" &amp; ROW()-1), $U$2:$U$4001, "〇"), "〇"))</f>
        <v>×</v>
      </c>
      <c r="V38" s="47" t="str">
        <f t="shared" si="3"/>
        <v>×</v>
      </c>
      <c r="W38" s="47" t="str">
        <f t="shared" si="4"/>
        <v>×</v>
      </c>
      <c r="X38" s="48" t="str">
        <f t="shared" ca="1" si="5"/>
        <v/>
      </c>
      <c r="Y38" s="47">
        <f t="shared" ca="1" si="6"/>
        <v>0</v>
      </c>
      <c r="Z38" s="47">
        <f t="shared" si="7"/>
        <v>4</v>
      </c>
      <c r="AA38" s="47" t="str">
        <f t="shared" si="8"/>
        <v/>
      </c>
    </row>
    <row r="39" spans="1:246" s="17" customFormat="1" ht="14.25" customHeight="1" x14ac:dyDescent="0.4">
      <c r="A39" s="34" t="e">
        <f>_xlfn.CONCAT(D39,E39,G39,#REF!)</f>
        <v>#REF!</v>
      </c>
      <c r="B39" s="40">
        <v>2876</v>
      </c>
      <c r="C39" s="40">
        <v>33</v>
      </c>
      <c r="D39" s="40">
        <v>4</v>
      </c>
      <c r="E39" s="41" t="s">
        <v>7520</v>
      </c>
      <c r="F39" s="42" t="s">
        <v>6554</v>
      </c>
      <c r="G39" s="41" t="s">
        <v>6533</v>
      </c>
      <c r="H39" s="41" t="s">
        <v>6555</v>
      </c>
      <c r="I39" s="41" t="s">
        <v>2088</v>
      </c>
      <c r="J39" s="43">
        <v>5</v>
      </c>
      <c r="K39" s="44">
        <v>1513</v>
      </c>
      <c r="L39" s="45">
        <v>5</v>
      </c>
      <c r="M39" s="45">
        <v>7565</v>
      </c>
      <c r="N39" s="46">
        <v>52</v>
      </c>
      <c r="O39" s="46">
        <v>0</v>
      </c>
      <c r="P39" s="46">
        <v>0</v>
      </c>
      <c r="Q39" s="46">
        <v>0</v>
      </c>
      <c r="R39" s="46">
        <f t="shared" si="9"/>
        <v>52</v>
      </c>
      <c r="S39" s="85"/>
      <c r="T39" s="47">
        <f t="shared" si="2"/>
        <v>0</v>
      </c>
      <c r="U39" s="47" t="str" cm="1">
        <f t="array" aca="1" ref="U39" ca="1">IF(S39="", "×", IF(LEFT(S39,2)="項番", COUNTIFS($D$2:$D$4001, INDIRECT("D" &amp; ROW()-1), $U$2:$U$4001, "〇"), "〇"))</f>
        <v>×</v>
      </c>
      <c r="V39" s="47" t="str">
        <f t="shared" si="3"/>
        <v>×</v>
      </c>
      <c r="W39" s="47" t="str">
        <f t="shared" si="4"/>
        <v>×</v>
      </c>
      <c r="X39" s="48" t="str">
        <f t="shared" ca="1" si="5"/>
        <v/>
      </c>
      <c r="Y39" s="47">
        <f t="shared" ca="1" si="6"/>
        <v>0</v>
      </c>
      <c r="Z39" s="47">
        <f t="shared" si="7"/>
        <v>4</v>
      </c>
      <c r="AA39" s="47" t="str">
        <f t="shared" si="8"/>
        <v/>
      </c>
    </row>
    <row r="40" spans="1:246" ht="14.25" customHeight="1" x14ac:dyDescent="0.4">
      <c r="A40" s="34" t="e">
        <f>_xlfn.CONCAT(D40,E40,G40,#REF!)</f>
        <v>#REF!</v>
      </c>
      <c r="B40" s="40">
        <v>2877</v>
      </c>
      <c r="C40" s="40">
        <v>34</v>
      </c>
      <c r="D40" s="40">
        <v>4</v>
      </c>
      <c r="E40" s="41" t="s">
        <v>7520</v>
      </c>
      <c r="F40" s="42" t="s">
        <v>6556</v>
      </c>
      <c r="G40" s="41" t="s">
        <v>6533</v>
      </c>
      <c r="H40" s="41" t="s">
        <v>6557</v>
      </c>
      <c r="I40" s="41" t="s">
        <v>6558</v>
      </c>
      <c r="J40" s="43">
        <v>210</v>
      </c>
      <c r="K40" s="44">
        <v>29.6</v>
      </c>
      <c r="L40" s="45">
        <v>420</v>
      </c>
      <c r="M40" s="45">
        <v>12432</v>
      </c>
      <c r="N40" s="46">
        <v>0</v>
      </c>
      <c r="O40" s="46">
        <v>0</v>
      </c>
      <c r="P40" s="46">
        <v>1</v>
      </c>
      <c r="Q40" s="46">
        <v>0</v>
      </c>
      <c r="R40" s="46">
        <f t="shared" si="9"/>
        <v>1</v>
      </c>
      <c r="S40" s="85"/>
      <c r="T40" s="47">
        <f t="shared" si="2"/>
        <v>0</v>
      </c>
      <c r="U40" s="47" t="str" cm="1">
        <f t="array" aca="1" ref="U40" ca="1">IF(S40="", "×", IF(LEFT(S40,2)="項番", COUNTIFS($D$2:$D$4001, INDIRECT("D" &amp; ROW()-1), $U$2:$U$4001, "〇"), "〇"))</f>
        <v>×</v>
      </c>
      <c r="V40" s="47" t="str">
        <f t="shared" si="3"/>
        <v>×</v>
      </c>
      <c r="W40" s="47" t="str">
        <f t="shared" si="4"/>
        <v>×</v>
      </c>
      <c r="X40" s="48" t="str">
        <f t="shared" ca="1" si="5"/>
        <v/>
      </c>
      <c r="Y40" s="47">
        <f t="shared" ca="1" si="6"/>
        <v>0</v>
      </c>
      <c r="Z40" s="47">
        <f t="shared" si="7"/>
        <v>4</v>
      </c>
      <c r="AA40" s="47" t="str">
        <f t="shared" si="8"/>
        <v/>
      </c>
    </row>
    <row r="41" spans="1:246" ht="14.25" customHeight="1" x14ac:dyDescent="0.4">
      <c r="A41" s="34" t="e">
        <f>_xlfn.CONCAT(D41,E41,G41,#REF!)</f>
        <v>#REF!</v>
      </c>
      <c r="B41" s="40">
        <v>2878</v>
      </c>
      <c r="C41" s="40">
        <v>35</v>
      </c>
      <c r="D41" s="40">
        <v>4</v>
      </c>
      <c r="E41" s="41" t="s">
        <v>7520</v>
      </c>
      <c r="F41" s="42" t="s">
        <v>6559</v>
      </c>
      <c r="G41" s="41" t="s">
        <v>6533</v>
      </c>
      <c r="H41" s="41" t="s">
        <v>6560</v>
      </c>
      <c r="I41" s="41" t="s">
        <v>6561</v>
      </c>
      <c r="J41" s="43">
        <v>100</v>
      </c>
      <c r="K41" s="44">
        <v>59.3</v>
      </c>
      <c r="L41" s="45">
        <v>100</v>
      </c>
      <c r="M41" s="45">
        <v>5930</v>
      </c>
      <c r="N41" s="46">
        <v>12</v>
      </c>
      <c r="O41" s="46">
        <v>200</v>
      </c>
      <c r="P41" s="46">
        <v>26</v>
      </c>
      <c r="Q41" s="46">
        <v>48</v>
      </c>
      <c r="R41" s="46">
        <f t="shared" si="9"/>
        <v>286</v>
      </c>
      <c r="S41" s="85"/>
      <c r="T41" s="47">
        <f t="shared" si="2"/>
        <v>0</v>
      </c>
      <c r="U41" s="47" t="str" cm="1">
        <f t="array" aca="1" ref="U41" ca="1">IF(S41="", "×", IF(LEFT(S41,2)="項番", COUNTIFS($D$2:$D$4001, INDIRECT("D" &amp; ROW()-1), $U$2:$U$4001, "〇"), "〇"))</f>
        <v>×</v>
      </c>
      <c r="V41" s="47" t="str">
        <f t="shared" si="3"/>
        <v>×</v>
      </c>
      <c r="W41" s="47" t="str">
        <f t="shared" si="4"/>
        <v>×</v>
      </c>
      <c r="X41" s="48" t="str">
        <f t="shared" ca="1" si="5"/>
        <v/>
      </c>
      <c r="Y41" s="47">
        <f t="shared" ca="1" si="6"/>
        <v>0</v>
      </c>
      <c r="Z41" s="47">
        <f t="shared" si="7"/>
        <v>4</v>
      </c>
      <c r="AA41" s="47" t="str">
        <f t="shared" si="8"/>
        <v/>
      </c>
    </row>
    <row r="42" spans="1:246" s="50" customFormat="1" ht="14.25" customHeight="1" x14ac:dyDescent="0.4">
      <c r="A42" s="50" t="e">
        <f>_xlfn.CONCAT(D42,E42,G42,#REF!)</f>
        <v>#REF!</v>
      </c>
      <c r="B42" s="51"/>
      <c r="C42" s="51" t="s">
        <v>125</v>
      </c>
      <c r="D42" s="51" t="s">
        <v>125</v>
      </c>
      <c r="E42" s="52"/>
      <c r="F42" s="53"/>
      <c r="G42" s="52"/>
      <c r="H42" s="52"/>
      <c r="I42" s="52"/>
      <c r="J42" s="54"/>
      <c r="K42" s="55"/>
      <c r="L42" s="56"/>
      <c r="M42" s="56"/>
      <c r="N42" s="57"/>
      <c r="O42" s="57"/>
      <c r="P42" s="57"/>
      <c r="Q42" s="57"/>
      <c r="R42" s="57"/>
      <c r="S42" s="86" t="s">
        <v>7580</v>
      </c>
      <c r="T42" s="58">
        <f t="shared" si="2"/>
        <v>0</v>
      </c>
      <c r="U42" s="58" cm="1">
        <f t="array" aca="1" ref="U42" ca="1">IF(S42="", "×", IF(LEFT(S42,2)="項番", COUNTIFS($D$2:$D$4001, INDIRECT("D" &amp; ROW()-1), $U$2:$U$4001, "〇"), "〇"))</f>
        <v>0</v>
      </c>
      <c r="V42" s="58" t="str">
        <f t="shared" si="3"/>
        <v/>
      </c>
      <c r="W42" s="58" t="str">
        <f t="shared" si="4"/>
        <v/>
      </c>
      <c r="X42" s="59" t="str">
        <f t="shared" ca="1" si="5"/>
        <v/>
      </c>
      <c r="Y42" s="58">
        <f t="shared" ca="1" si="6"/>
        <v>0</v>
      </c>
      <c r="Z42" s="58">
        <f t="shared" si="7"/>
        <v>4</v>
      </c>
      <c r="AA42" s="58" t="str">
        <f t="shared" si="8"/>
        <v>【注意】：項番集計行（項番〇計）は、一つ上のNOにする)</v>
      </c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</row>
    <row r="43" spans="1:246" s="37" customFormat="1" ht="14.25" customHeight="1" x14ac:dyDescent="0.4">
      <c r="A43" s="34" t="e">
        <f>_xlfn.CONCAT(D43,E43,G43,#REF!)</f>
        <v>#REF!</v>
      </c>
      <c r="B43" s="40">
        <v>3194</v>
      </c>
      <c r="C43" s="40">
        <v>36</v>
      </c>
      <c r="D43" s="40">
        <v>5</v>
      </c>
      <c r="E43" s="41" t="s">
        <v>7520</v>
      </c>
      <c r="F43" s="42" t="s">
        <v>7278</v>
      </c>
      <c r="G43" s="41" t="s">
        <v>7279</v>
      </c>
      <c r="H43" s="41" t="s">
        <v>7280</v>
      </c>
      <c r="I43" s="41" t="s">
        <v>143</v>
      </c>
      <c r="J43" s="43">
        <v>1</v>
      </c>
      <c r="K43" s="44">
        <v>7829</v>
      </c>
      <c r="L43" s="45">
        <v>1</v>
      </c>
      <c r="M43" s="45">
        <v>7829</v>
      </c>
      <c r="N43" s="46">
        <v>0</v>
      </c>
      <c r="O43" s="46">
        <v>36</v>
      </c>
      <c r="P43" s="46">
        <v>1</v>
      </c>
      <c r="Q43" s="46">
        <v>0</v>
      </c>
      <c r="R43" s="46">
        <f t="shared" si="9"/>
        <v>37</v>
      </c>
      <c r="S43" s="85"/>
      <c r="T43" s="47">
        <f t="shared" si="2"/>
        <v>0</v>
      </c>
      <c r="U43" s="47" t="str" cm="1">
        <f t="array" aca="1" ref="U43" ca="1">IF(S43="", "×", IF(LEFT(S43,2)="項番", COUNTIFS($D$2:$D$4001, INDIRECT("D" &amp; ROW()-1), $U$2:$U$4001, "〇"), "〇"))</f>
        <v>×</v>
      </c>
      <c r="V43" s="47" t="str">
        <f t="shared" si="3"/>
        <v>×</v>
      </c>
      <c r="W43" s="47" t="str">
        <f t="shared" si="4"/>
        <v>×</v>
      </c>
      <c r="X43" s="48" t="str">
        <f t="shared" ca="1" si="5"/>
        <v/>
      </c>
      <c r="Y43" s="47">
        <f t="shared" ca="1" si="6"/>
        <v>0</v>
      </c>
      <c r="Z43" s="47">
        <f t="shared" si="7"/>
        <v>5</v>
      </c>
      <c r="AA43" s="47" t="str">
        <f t="shared" si="8"/>
        <v/>
      </c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  <c r="FP43" s="49"/>
      <c r="FQ43" s="49"/>
      <c r="FR43" s="49"/>
      <c r="FS43" s="49"/>
      <c r="FT43" s="49"/>
      <c r="FU43" s="49"/>
      <c r="FV43" s="49"/>
      <c r="FW43" s="49"/>
      <c r="FX43" s="49"/>
      <c r="FY43" s="49"/>
      <c r="FZ43" s="49"/>
      <c r="GA43" s="49"/>
      <c r="GB43" s="49"/>
      <c r="GC43" s="49"/>
      <c r="GD43" s="49"/>
      <c r="GE43" s="49"/>
      <c r="GF43" s="49"/>
      <c r="GG43" s="49"/>
      <c r="GH43" s="49"/>
      <c r="GI43" s="49"/>
      <c r="GJ43" s="49"/>
      <c r="GK43" s="49"/>
      <c r="GL43" s="49"/>
      <c r="GM43" s="49"/>
      <c r="GN43" s="49"/>
      <c r="GO43" s="49"/>
      <c r="GP43" s="49"/>
      <c r="GQ43" s="49"/>
      <c r="GR43" s="49"/>
      <c r="GS43" s="49"/>
      <c r="GT43" s="49"/>
      <c r="GU43" s="49"/>
      <c r="GV43" s="49"/>
      <c r="GW43" s="49"/>
      <c r="GX43" s="49"/>
      <c r="GY43" s="49"/>
      <c r="GZ43" s="49"/>
      <c r="HA43" s="49"/>
      <c r="HB43" s="49"/>
      <c r="HC43" s="49"/>
      <c r="HD43" s="49"/>
      <c r="HE43" s="49"/>
      <c r="HF43" s="49"/>
      <c r="HG43" s="49"/>
      <c r="HH43" s="49"/>
      <c r="HI43" s="49"/>
      <c r="HJ43" s="49"/>
      <c r="HK43" s="49"/>
      <c r="HL43" s="49"/>
      <c r="HM43" s="49"/>
      <c r="HN43" s="49"/>
      <c r="HO43" s="49"/>
      <c r="HP43" s="49"/>
      <c r="HQ43" s="49"/>
      <c r="HR43" s="49"/>
      <c r="HS43" s="49"/>
      <c r="HT43" s="49"/>
      <c r="HU43" s="49"/>
      <c r="HV43" s="49"/>
      <c r="HW43" s="49"/>
      <c r="HX43" s="49"/>
      <c r="HY43" s="49"/>
      <c r="HZ43" s="49"/>
      <c r="IA43" s="49"/>
      <c r="IB43" s="49"/>
      <c r="IC43" s="49"/>
      <c r="ID43" s="49"/>
      <c r="IE43" s="49"/>
      <c r="IF43" s="49"/>
      <c r="IG43" s="49"/>
      <c r="IH43" s="49"/>
      <c r="II43" s="49"/>
      <c r="IJ43" s="49"/>
      <c r="IK43" s="49"/>
      <c r="IL43" s="49"/>
    </row>
    <row r="44" spans="1:246" s="37" customFormat="1" ht="14.25" customHeight="1" x14ac:dyDescent="0.4">
      <c r="A44" s="34" t="e">
        <f>_xlfn.CONCAT(D44,E44,G44,#REF!)</f>
        <v>#REF!</v>
      </c>
      <c r="B44" s="40">
        <v>3195</v>
      </c>
      <c r="C44" s="40">
        <v>37</v>
      </c>
      <c r="D44" s="40">
        <v>5</v>
      </c>
      <c r="E44" s="41" t="s">
        <v>7520</v>
      </c>
      <c r="F44" s="42" t="s">
        <v>7281</v>
      </c>
      <c r="G44" s="41" t="s">
        <v>7279</v>
      </c>
      <c r="H44" s="41" t="s">
        <v>7282</v>
      </c>
      <c r="I44" s="41" t="s">
        <v>7283</v>
      </c>
      <c r="J44" s="43">
        <v>5</v>
      </c>
      <c r="K44" s="44">
        <v>3883</v>
      </c>
      <c r="L44" s="45">
        <v>5</v>
      </c>
      <c r="M44" s="45">
        <v>19415</v>
      </c>
      <c r="N44" s="46">
        <v>0</v>
      </c>
      <c r="O44" s="46">
        <v>720</v>
      </c>
      <c r="P44" s="46">
        <v>0</v>
      </c>
      <c r="Q44" s="46">
        <v>0</v>
      </c>
      <c r="R44" s="46">
        <f t="shared" si="9"/>
        <v>720</v>
      </c>
      <c r="S44" s="85"/>
      <c r="T44" s="47">
        <f t="shared" si="2"/>
        <v>0</v>
      </c>
      <c r="U44" s="47" t="str" cm="1">
        <f t="array" aca="1" ref="U44" ca="1">IF(S44="", "×", IF(LEFT(S44,2)="項番", COUNTIFS($D$2:$D$4001, INDIRECT("D" &amp; ROW()-1), $U$2:$U$4001, "〇"), "〇"))</f>
        <v>×</v>
      </c>
      <c r="V44" s="47" t="str">
        <f t="shared" si="3"/>
        <v>×</v>
      </c>
      <c r="W44" s="47" t="str">
        <f t="shared" si="4"/>
        <v>×</v>
      </c>
      <c r="X44" s="48" t="str">
        <f t="shared" ca="1" si="5"/>
        <v/>
      </c>
      <c r="Y44" s="47">
        <f t="shared" ca="1" si="6"/>
        <v>0</v>
      </c>
      <c r="Z44" s="47">
        <f t="shared" si="7"/>
        <v>5</v>
      </c>
      <c r="AA44" s="47" t="str">
        <f t="shared" si="8"/>
        <v/>
      </c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  <c r="FP44" s="49"/>
      <c r="FQ44" s="49"/>
      <c r="FR44" s="49"/>
      <c r="FS44" s="49"/>
      <c r="FT44" s="49"/>
      <c r="FU44" s="49"/>
      <c r="FV44" s="49"/>
      <c r="FW44" s="49"/>
      <c r="FX44" s="49"/>
      <c r="FY44" s="49"/>
      <c r="FZ44" s="49"/>
      <c r="GA44" s="49"/>
      <c r="GB44" s="49"/>
      <c r="GC44" s="49"/>
      <c r="GD44" s="49"/>
      <c r="GE44" s="49"/>
      <c r="GF44" s="49"/>
      <c r="GG44" s="49"/>
      <c r="GH44" s="49"/>
      <c r="GI44" s="49"/>
      <c r="GJ44" s="49"/>
      <c r="GK44" s="49"/>
      <c r="GL44" s="49"/>
      <c r="GM44" s="49"/>
      <c r="GN44" s="49"/>
      <c r="GO44" s="49"/>
      <c r="GP44" s="49"/>
      <c r="GQ44" s="49"/>
      <c r="GR44" s="49"/>
      <c r="GS44" s="49"/>
      <c r="GT44" s="49"/>
      <c r="GU44" s="49"/>
      <c r="GV44" s="49"/>
      <c r="GW44" s="49"/>
      <c r="GX44" s="49"/>
      <c r="GY44" s="49"/>
      <c r="GZ44" s="49"/>
      <c r="HA44" s="49"/>
      <c r="HB44" s="49"/>
      <c r="HC44" s="49"/>
      <c r="HD44" s="49"/>
      <c r="HE44" s="49"/>
      <c r="HF44" s="49"/>
      <c r="HG44" s="49"/>
      <c r="HH44" s="49"/>
      <c r="HI44" s="49"/>
      <c r="HJ44" s="49"/>
      <c r="HK44" s="49"/>
      <c r="HL44" s="49"/>
      <c r="HM44" s="49"/>
      <c r="HN44" s="49"/>
      <c r="HO44" s="49"/>
      <c r="HP44" s="49"/>
      <c r="HQ44" s="49"/>
      <c r="HR44" s="49"/>
      <c r="HS44" s="49"/>
      <c r="HT44" s="49"/>
      <c r="HU44" s="49"/>
      <c r="HV44" s="49"/>
      <c r="HW44" s="49"/>
      <c r="HX44" s="49"/>
      <c r="HY44" s="49"/>
      <c r="HZ44" s="49"/>
      <c r="IA44" s="49"/>
      <c r="IB44" s="49"/>
      <c r="IC44" s="49"/>
      <c r="ID44" s="49"/>
      <c r="IE44" s="49"/>
      <c r="IF44" s="49"/>
      <c r="IG44" s="49"/>
      <c r="IH44" s="49"/>
      <c r="II44" s="49"/>
      <c r="IJ44" s="49"/>
      <c r="IK44" s="49"/>
      <c r="IL44" s="49"/>
    </row>
    <row r="45" spans="1:246" s="37" customFormat="1" ht="14.25" customHeight="1" x14ac:dyDescent="0.4">
      <c r="A45" s="34" t="e">
        <f>_xlfn.CONCAT(D45,E45,G45,#REF!)</f>
        <v>#REF!</v>
      </c>
      <c r="B45" s="40">
        <v>3196</v>
      </c>
      <c r="C45" s="40">
        <v>38</v>
      </c>
      <c r="D45" s="40">
        <v>5</v>
      </c>
      <c r="E45" s="41" t="s">
        <v>7520</v>
      </c>
      <c r="F45" s="42" t="s">
        <v>7284</v>
      </c>
      <c r="G45" s="41" t="s">
        <v>7279</v>
      </c>
      <c r="H45" s="41" t="s">
        <v>7285</v>
      </c>
      <c r="I45" s="41" t="s">
        <v>7286</v>
      </c>
      <c r="J45" s="43">
        <v>5</v>
      </c>
      <c r="K45" s="44">
        <v>3688</v>
      </c>
      <c r="L45" s="45">
        <v>5</v>
      </c>
      <c r="M45" s="45">
        <v>18440</v>
      </c>
      <c r="N45" s="46">
        <v>6</v>
      </c>
      <c r="O45" s="46">
        <v>60</v>
      </c>
      <c r="P45" s="46">
        <v>0</v>
      </c>
      <c r="Q45" s="46">
        <v>0</v>
      </c>
      <c r="R45" s="46">
        <f t="shared" si="9"/>
        <v>66</v>
      </c>
      <c r="S45" s="85"/>
      <c r="T45" s="47">
        <f t="shared" si="2"/>
        <v>0</v>
      </c>
      <c r="U45" s="47" t="str" cm="1">
        <f t="array" aca="1" ref="U45" ca="1">IF(S45="", "×", IF(LEFT(S45,2)="項番", COUNTIFS($D$2:$D$4001, INDIRECT("D" &amp; ROW()-1), $U$2:$U$4001, "〇"), "〇"))</f>
        <v>×</v>
      </c>
      <c r="V45" s="47" t="str">
        <f t="shared" si="3"/>
        <v>×</v>
      </c>
      <c r="W45" s="47" t="str">
        <f t="shared" si="4"/>
        <v>×</v>
      </c>
      <c r="X45" s="48" t="str">
        <f t="shared" ca="1" si="5"/>
        <v/>
      </c>
      <c r="Y45" s="47">
        <f t="shared" ca="1" si="6"/>
        <v>0</v>
      </c>
      <c r="Z45" s="47">
        <f t="shared" si="7"/>
        <v>5</v>
      </c>
      <c r="AA45" s="47" t="str">
        <f t="shared" si="8"/>
        <v/>
      </c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  <c r="FP45" s="49"/>
      <c r="FQ45" s="49"/>
      <c r="FR45" s="49"/>
      <c r="FS45" s="49"/>
      <c r="FT45" s="49"/>
      <c r="FU45" s="49"/>
      <c r="FV45" s="49"/>
      <c r="FW45" s="49"/>
      <c r="FX45" s="49"/>
      <c r="FY45" s="49"/>
      <c r="FZ45" s="49"/>
      <c r="GA45" s="49"/>
      <c r="GB45" s="49"/>
      <c r="GC45" s="49"/>
      <c r="GD45" s="49"/>
      <c r="GE45" s="49"/>
      <c r="GF45" s="49"/>
      <c r="GG45" s="49"/>
      <c r="GH45" s="49"/>
      <c r="GI45" s="49"/>
      <c r="GJ45" s="49"/>
      <c r="GK45" s="49"/>
      <c r="GL45" s="49"/>
      <c r="GM45" s="49"/>
      <c r="GN45" s="49"/>
      <c r="GO45" s="49"/>
      <c r="GP45" s="49"/>
      <c r="GQ45" s="49"/>
      <c r="GR45" s="49"/>
      <c r="GS45" s="49"/>
      <c r="GT45" s="49"/>
      <c r="GU45" s="49"/>
      <c r="GV45" s="49"/>
      <c r="GW45" s="49"/>
      <c r="GX45" s="49"/>
      <c r="GY45" s="49"/>
      <c r="GZ45" s="49"/>
      <c r="HA45" s="49"/>
      <c r="HB45" s="49"/>
      <c r="HC45" s="49"/>
      <c r="HD45" s="49"/>
      <c r="HE45" s="49"/>
      <c r="HF45" s="49"/>
      <c r="HG45" s="49"/>
      <c r="HH45" s="49"/>
      <c r="HI45" s="49"/>
      <c r="HJ45" s="49"/>
      <c r="HK45" s="49"/>
      <c r="HL45" s="49"/>
      <c r="HM45" s="49"/>
      <c r="HN45" s="49"/>
      <c r="HO45" s="49"/>
      <c r="HP45" s="49"/>
      <c r="HQ45" s="49"/>
      <c r="HR45" s="49"/>
      <c r="HS45" s="49"/>
      <c r="HT45" s="49"/>
      <c r="HU45" s="49"/>
      <c r="HV45" s="49"/>
      <c r="HW45" s="49"/>
      <c r="HX45" s="49"/>
      <c r="HY45" s="49"/>
      <c r="HZ45" s="49"/>
      <c r="IA45" s="49"/>
      <c r="IB45" s="49"/>
      <c r="IC45" s="49"/>
      <c r="ID45" s="49"/>
      <c r="IE45" s="49"/>
      <c r="IF45" s="49"/>
      <c r="IG45" s="49"/>
      <c r="IH45" s="49"/>
      <c r="II45" s="49"/>
      <c r="IJ45" s="49"/>
      <c r="IK45" s="49"/>
      <c r="IL45" s="49"/>
    </row>
    <row r="46" spans="1:246" s="37" customFormat="1" ht="14.25" customHeight="1" x14ac:dyDescent="0.4">
      <c r="A46" s="34" t="e">
        <f>_xlfn.CONCAT(D46,E46,G46,#REF!)</f>
        <v>#REF!</v>
      </c>
      <c r="B46" s="40">
        <v>3197</v>
      </c>
      <c r="C46" s="40">
        <v>39</v>
      </c>
      <c r="D46" s="40">
        <v>5</v>
      </c>
      <c r="E46" s="41" t="s">
        <v>7520</v>
      </c>
      <c r="F46" s="42" t="s">
        <v>7287</v>
      </c>
      <c r="G46" s="41" t="s">
        <v>7279</v>
      </c>
      <c r="H46" s="41" t="s">
        <v>7288</v>
      </c>
      <c r="I46" s="41" t="s">
        <v>7289</v>
      </c>
      <c r="J46" s="43">
        <v>5</v>
      </c>
      <c r="K46" s="44">
        <v>3843</v>
      </c>
      <c r="L46" s="45">
        <v>5</v>
      </c>
      <c r="M46" s="45">
        <v>19215</v>
      </c>
      <c r="N46" s="46">
        <v>0</v>
      </c>
      <c r="O46" s="46">
        <v>300</v>
      </c>
      <c r="P46" s="46">
        <v>2</v>
      </c>
      <c r="Q46" s="46">
        <v>0</v>
      </c>
      <c r="R46" s="46">
        <f t="shared" si="9"/>
        <v>302</v>
      </c>
      <c r="S46" s="85"/>
      <c r="T46" s="47">
        <f t="shared" si="2"/>
        <v>0</v>
      </c>
      <c r="U46" s="47" t="str" cm="1">
        <f t="array" aca="1" ref="U46" ca="1">IF(S46="", "×", IF(LEFT(S46,2)="項番", COUNTIFS($D$2:$D$4001, INDIRECT("D" &amp; ROW()-1), $U$2:$U$4001, "〇"), "〇"))</f>
        <v>×</v>
      </c>
      <c r="V46" s="47" t="str">
        <f t="shared" si="3"/>
        <v>×</v>
      </c>
      <c r="W46" s="47" t="str">
        <f t="shared" si="4"/>
        <v>×</v>
      </c>
      <c r="X46" s="48" t="str">
        <f t="shared" ca="1" si="5"/>
        <v/>
      </c>
      <c r="Y46" s="47">
        <f t="shared" ca="1" si="6"/>
        <v>0</v>
      </c>
      <c r="Z46" s="47">
        <f t="shared" si="7"/>
        <v>5</v>
      </c>
      <c r="AA46" s="47" t="str">
        <f t="shared" si="8"/>
        <v/>
      </c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  <c r="FP46" s="49"/>
      <c r="FQ46" s="49"/>
      <c r="FR46" s="49"/>
      <c r="FS46" s="49"/>
      <c r="FT46" s="49"/>
      <c r="FU46" s="49"/>
      <c r="FV46" s="49"/>
      <c r="FW46" s="49"/>
      <c r="FX46" s="49"/>
      <c r="FY46" s="49"/>
      <c r="FZ46" s="49"/>
      <c r="GA46" s="49"/>
      <c r="GB46" s="49"/>
      <c r="GC46" s="49"/>
      <c r="GD46" s="49"/>
      <c r="GE46" s="49"/>
      <c r="GF46" s="49"/>
      <c r="GG46" s="49"/>
      <c r="GH46" s="49"/>
      <c r="GI46" s="49"/>
      <c r="GJ46" s="49"/>
      <c r="GK46" s="49"/>
      <c r="GL46" s="49"/>
      <c r="GM46" s="49"/>
      <c r="GN46" s="49"/>
      <c r="GO46" s="49"/>
      <c r="GP46" s="49"/>
      <c r="GQ46" s="49"/>
      <c r="GR46" s="49"/>
      <c r="GS46" s="49"/>
      <c r="GT46" s="49"/>
      <c r="GU46" s="49"/>
      <c r="GV46" s="49"/>
      <c r="GW46" s="49"/>
      <c r="GX46" s="49"/>
      <c r="GY46" s="49"/>
      <c r="GZ46" s="49"/>
      <c r="HA46" s="49"/>
      <c r="HB46" s="49"/>
      <c r="HC46" s="49"/>
      <c r="HD46" s="49"/>
      <c r="HE46" s="49"/>
      <c r="HF46" s="49"/>
      <c r="HG46" s="49"/>
      <c r="HH46" s="49"/>
      <c r="HI46" s="49"/>
      <c r="HJ46" s="49"/>
      <c r="HK46" s="49"/>
      <c r="HL46" s="49"/>
      <c r="HM46" s="49"/>
      <c r="HN46" s="49"/>
      <c r="HO46" s="49"/>
      <c r="HP46" s="49"/>
      <c r="HQ46" s="49"/>
      <c r="HR46" s="49"/>
      <c r="HS46" s="49"/>
      <c r="HT46" s="49"/>
      <c r="HU46" s="49"/>
      <c r="HV46" s="49"/>
      <c r="HW46" s="49"/>
      <c r="HX46" s="49"/>
      <c r="HY46" s="49"/>
      <c r="HZ46" s="49"/>
      <c r="IA46" s="49"/>
      <c r="IB46" s="49"/>
      <c r="IC46" s="49"/>
      <c r="ID46" s="49"/>
      <c r="IE46" s="49"/>
      <c r="IF46" s="49"/>
      <c r="IG46" s="49"/>
      <c r="IH46" s="49"/>
      <c r="II46" s="49"/>
      <c r="IJ46" s="49"/>
      <c r="IK46" s="49"/>
      <c r="IL46" s="49"/>
    </row>
    <row r="47" spans="1:246" s="37" customFormat="1" ht="14.25" customHeight="1" x14ac:dyDescent="0.4">
      <c r="A47" s="34" t="e">
        <f>_xlfn.CONCAT(D47,E47,G47,#REF!)</f>
        <v>#REF!</v>
      </c>
      <c r="B47" s="40">
        <v>3198</v>
      </c>
      <c r="C47" s="40">
        <v>40</v>
      </c>
      <c r="D47" s="40">
        <v>5</v>
      </c>
      <c r="E47" s="41" t="s">
        <v>7520</v>
      </c>
      <c r="F47" s="42" t="s">
        <v>7290</v>
      </c>
      <c r="G47" s="41" t="s">
        <v>7279</v>
      </c>
      <c r="H47" s="41" t="s">
        <v>7291</v>
      </c>
      <c r="I47" s="41" t="s">
        <v>593</v>
      </c>
      <c r="J47" s="43">
        <v>5</v>
      </c>
      <c r="K47" s="44">
        <v>640</v>
      </c>
      <c r="L47" s="45">
        <v>5</v>
      </c>
      <c r="M47" s="45">
        <v>3200</v>
      </c>
      <c r="N47" s="46">
        <v>2</v>
      </c>
      <c r="O47" s="46">
        <v>2</v>
      </c>
      <c r="P47" s="46">
        <v>0</v>
      </c>
      <c r="Q47" s="46">
        <v>0</v>
      </c>
      <c r="R47" s="46">
        <f t="shared" si="9"/>
        <v>4</v>
      </c>
      <c r="S47" s="85"/>
      <c r="T47" s="47">
        <f t="shared" si="2"/>
        <v>0</v>
      </c>
      <c r="U47" s="47" t="str" cm="1">
        <f t="array" aca="1" ref="U47" ca="1">IF(S47="", "×", IF(LEFT(S47,2)="項番", COUNTIFS($D$2:$D$4001, INDIRECT("D" &amp; ROW()-1), $U$2:$U$4001, "〇"), "〇"))</f>
        <v>×</v>
      </c>
      <c r="V47" s="47" t="str">
        <f t="shared" si="3"/>
        <v>×</v>
      </c>
      <c r="W47" s="47" t="str">
        <f t="shared" si="4"/>
        <v>×</v>
      </c>
      <c r="X47" s="48" t="str">
        <f t="shared" ca="1" si="5"/>
        <v/>
      </c>
      <c r="Y47" s="47">
        <f t="shared" ca="1" si="6"/>
        <v>0</v>
      </c>
      <c r="Z47" s="47">
        <f t="shared" si="7"/>
        <v>5</v>
      </c>
      <c r="AA47" s="47" t="str">
        <f t="shared" si="8"/>
        <v/>
      </c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  <c r="FP47" s="49"/>
      <c r="FQ47" s="49"/>
      <c r="FR47" s="49"/>
      <c r="FS47" s="49"/>
      <c r="FT47" s="49"/>
      <c r="FU47" s="49"/>
      <c r="FV47" s="49"/>
      <c r="FW47" s="49"/>
      <c r="FX47" s="49"/>
      <c r="FY47" s="49"/>
      <c r="FZ47" s="49"/>
      <c r="GA47" s="49"/>
      <c r="GB47" s="49"/>
      <c r="GC47" s="49"/>
      <c r="GD47" s="49"/>
      <c r="GE47" s="49"/>
      <c r="GF47" s="49"/>
      <c r="GG47" s="49"/>
      <c r="GH47" s="49"/>
      <c r="GI47" s="49"/>
      <c r="GJ47" s="49"/>
      <c r="GK47" s="49"/>
      <c r="GL47" s="49"/>
      <c r="GM47" s="49"/>
      <c r="GN47" s="49"/>
      <c r="GO47" s="49"/>
      <c r="GP47" s="49"/>
      <c r="GQ47" s="49"/>
      <c r="GR47" s="49"/>
      <c r="GS47" s="49"/>
      <c r="GT47" s="49"/>
      <c r="GU47" s="49"/>
      <c r="GV47" s="49"/>
      <c r="GW47" s="49"/>
      <c r="GX47" s="49"/>
      <c r="GY47" s="49"/>
      <c r="GZ47" s="49"/>
      <c r="HA47" s="49"/>
      <c r="HB47" s="49"/>
      <c r="HC47" s="49"/>
      <c r="HD47" s="49"/>
      <c r="HE47" s="49"/>
      <c r="HF47" s="49"/>
      <c r="HG47" s="49"/>
      <c r="HH47" s="49"/>
      <c r="HI47" s="49"/>
      <c r="HJ47" s="49"/>
      <c r="HK47" s="49"/>
      <c r="HL47" s="49"/>
      <c r="HM47" s="49"/>
      <c r="HN47" s="49"/>
      <c r="HO47" s="49"/>
      <c r="HP47" s="49"/>
      <c r="HQ47" s="49"/>
      <c r="HR47" s="49"/>
      <c r="HS47" s="49"/>
      <c r="HT47" s="49"/>
      <c r="HU47" s="49"/>
      <c r="HV47" s="49"/>
      <c r="HW47" s="49"/>
      <c r="HX47" s="49"/>
      <c r="HY47" s="49"/>
      <c r="HZ47" s="49"/>
      <c r="IA47" s="49"/>
      <c r="IB47" s="49"/>
      <c r="IC47" s="49"/>
      <c r="ID47" s="49"/>
      <c r="IE47" s="49"/>
      <c r="IF47" s="49"/>
      <c r="IG47" s="49"/>
      <c r="IH47" s="49"/>
      <c r="II47" s="49"/>
      <c r="IJ47" s="49"/>
      <c r="IK47" s="49"/>
      <c r="IL47" s="49"/>
    </row>
    <row r="48" spans="1:246" s="37" customFormat="1" ht="14.25" customHeight="1" x14ac:dyDescent="0.4">
      <c r="A48" s="34" t="e">
        <f>_xlfn.CONCAT(D48,E48,G48,#REF!)</f>
        <v>#REF!</v>
      </c>
      <c r="B48" s="40">
        <v>3199</v>
      </c>
      <c r="C48" s="40">
        <v>41</v>
      </c>
      <c r="D48" s="40">
        <v>5</v>
      </c>
      <c r="E48" s="41" t="s">
        <v>7520</v>
      </c>
      <c r="F48" s="42" t="s">
        <v>7292</v>
      </c>
      <c r="G48" s="41" t="s">
        <v>7279</v>
      </c>
      <c r="H48" s="41" t="s">
        <v>7293</v>
      </c>
      <c r="I48" s="41" t="s">
        <v>593</v>
      </c>
      <c r="J48" s="43">
        <v>5</v>
      </c>
      <c r="K48" s="44">
        <v>1401</v>
      </c>
      <c r="L48" s="45">
        <v>5</v>
      </c>
      <c r="M48" s="45">
        <v>7005</v>
      </c>
      <c r="N48" s="46">
        <v>14</v>
      </c>
      <c r="O48" s="46">
        <v>0</v>
      </c>
      <c r="P48" s="46">
        <v>0</v>
      </c>
      <c r="Q48" s="46">
        <v>0</v>
      </c>
      <c r="R48" s="46">
        <f t="shared" si="9"/>
        <v>14</v>
      </c>
      <c r="S48" s="85"/>
      <c r="T48" s="47">
        <f t="shared" si="2"/>
        <v>0</v>
      </c>
      <c r="U48" s="47" t="str" cm="1">
        <f t="array" aca="1" ref="U48" ca="1">IF(S48="", "×", IF(LEFT(S48,2)="項番", COUNTIFS($D$2:$D$4001, INDIRECT("D" &amp; ROW()-1), $U$2:$U$4001, "〇"), "〇"))</f>
        <v>×</v>
      </c>
      <c r="V48" s="47" t="str">
        <f t="shared" si="3"/>
        <v>×</v>
      </c>
      <c r="W48" s="47" t="str">
        <f t="shared" si="4"/>
        <v>×</v>
      </c>
      <c r="X48" s="48" t="str">
        <f t="shared" ca="1" si="5"/>
        <v/>
      </c>
      <c r="Y48" s="47">
        <f t="shared" ca="1" si="6"/>
        <v>0</v>
      </c>
      <c r="Z48" s="47">
        <f t="shared" si="7"/>
        <v>5</v>
      </c>
      <c r="AA48" s="47" t="str">
        <f t="shared" si="8"/>
        <v/>
      </c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  <c r="FP48" s="49"/>
      <c r="FQ48" s="49"/>
      <c r="FR48" s="49"/>
      <c r="FS48" s="49"/>
      <c r="FT48" s="49"/>
      <c r="FU48" s="49"/>
      <c r="FV48" s="49"/>
      <c r="FW48" s="49"/>
      <c r="FX48" s="49"/>
      <c r="FY48" s="49"/>
      <c r="FZ48" s="49"/>
      <c r="GA48" s="49"/>
      <c r="GB48" s="49"/>
      <c r="GC48" s="49"/>
      <c r="GD48" s="49"/>
      <c r="GE48" s="49"/>
      <c r="GF48" s="49"/>
      <c r="GG48" s="49"/>
      <c r="GH48" s="49"/>
      <c r="GI48" s="49"/>
      <c r="GJ48" s="49"/>
      <c r="GK48" s="49"/>
      <c r="GL48" s="49"/>
      <c r="GM48" s="49"/>
      <c r="GN48" s="49"/>
      <c r="GO48" s="49"/>
      <c r="GP48" s="49"/>
      <c r="GQ48" s="49"/>
      <c r="GR48" s="49"/>
      <c r="GS48" s="49"/>
      <c r="GT48" s="49"/>
      <c r="GU48" s="49"/>
      <c r="GV48" s="49"/>
      <c r="GW48" s="49"/>
      <c r="GX48" s="49"/>
      <c r="GY48" s="49"/>
      <c r="GZ48" s="49"/>
      <c r="HA48" s="49"/>
      <c r="HB48" s="49"/>
      <c r="HC48" s="49"/>
      <c r="HD48" s="49"/>
      <c r="HE48" s="49"/>
      <c r="HF48" s="49"/>
      <c r="HG48" s="49"/>
      <c r="HH48" s="49"/>
      <c r="HI48" s="49"/>
      <c r="HJ48" s="49"/>
      <c r="HK48" s="49"/>
      <c r="HL48" s="49"/>
      <c r="HM48" s="49"/>
      <c r="HN48" s="49"/>
      <c r="HO48" s="49"/>
      <c r="HP48" s="49"/>
      <c r="HQ48" s="49"/>
      <c r="HR48" s="49"/>
      <c r="HS48" s="49"/>
      <c r="HT48" s="49"/>
      <c r="HU48" s="49"/>
      <c r="HV48" s="49"/>
      <c r="HW48" s="49"/>
      <c r="HX48" s="49"/>
      <c r="HY48" s="49"/>
      <c r="HZ48" s="49"/>
      <c r="IA48" s="49"/>
      <c r="IB48" s="49"/>
      <c r="IC48" s="49"/>
      <c r="ID48" s="49"/>
      <c r="IE48" s="49"/>
      <c r="IF48" s="49"/>
      <c r="IG48" s="49"/>
      <c r="IH48" s="49"/>
      <c r="II48" s="49"/>
      <c r="IJ48" s="49"/>
      <c r="IK48" s="49"/>
      <c r="IL48" s="49"/>
    </row>
    <row r="49" spans="1:246" s="37" customFormat="1" ht="14.25" customHeight="1" x14ac:dyDescent="0.4">
      <c r="A49" s="34" t="e">
        <f>_xlfn.CONCAT(D49,E49,G49,#REF!)</f>
        <v>#REF!</v>
      </c>
      <c r="B49" s="40">
        <v>3200</v>
      </c>
      <c r="C49" s="40">
        <v>42</v>
      </c>
      <c r="D49" s="40">
        <v>5</v>
      </c>
      <c r="E49" s="41" t="s">
        <v>7520</v>
      </c>
      <c r="F49" s="42" t="s">
        <v>7294</v>
      </c>
      <c r="G49" s="41" t="s">
        <v>7279</v>
      </c>
      <c r="H49" s="41" t="s">
        <v>7295</v>
      </c>
      <c r="I49" s="41" t="s">
        <v>593</v>
      </c>
      <c r="J49" s="43">
        <v>5</v>
      </c>
      <c r="K49" s="44">
        <v>3809</v>
      </c>
      <c r="L49" s="45">
        <v>5</v>
      </c>
      <c r="M49" s="45">
        <v>19045</v>
      </c>
      <c r="N49" s="46">
        <v>24</v>
      </c>
      <c r="O49" s="46">
        <v>0</v>
      </c>
      <c r="P49" s="46">
        <v>0</v>
      </c>
      <c r="Q49" s="46">
        <v>0</v>
      </c>
      <c r="R49" s="46">
        <f t="shared" si="9"/>
        <v>24</v>
      </c>
      <c r="S49" s="85"/>
      <c r="T49" s="47">
        <f t="shared" si="2"/>
        <v>0</v>
      </c>
      <c r="U49" s="47" t="str" cm="1">
        <f t="array" aca="1" ref="U49" ca="1">IF(S49="", "×", IF(LEFT(S49,2)="項番", COUNTIFS($D$2:$D$4001, INDIRECT("D" &amp; ROW()-1), $U$2:$U$4001, "〇"), "〇"))</f>
        <v>×</v>
      </c>
      <c r="V49" s="47" t="str">
        <f t="shared" si="3"/>
        <v>×</v>
      </c>
      <c r="W49" s="47" t="str">
        <f t="shared" si="4"/>
        <v>×</v>
      </c>
      <c r="X49" s="48" t="str">
        <f t="shared" ca="1" si="5"/>
        <v/>
      </c>
      <c r="Y49" s="47">
        <f t="shared" ca="1" si="6"/>
        <v>0</v>
      </c>
      <c r="Z49" s="47">
        <f t="shared" si="7"/>
        <v>5</v>
      </c>
      <c r="AA49" s="47" t="str">
        <f t="shared" si="8"/>
        <v/>
      </c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  <c r="FP49" s="49"/>
      <c r="FQ49" s="49"/>
      <c r="FR49" s="49"/>
      <c r="FS49" s="49"/>
      <c r="FT49" s="49"/>
      <c r="FU49" s="49"/>
      <c r="FV49" s="49"/>
      <c r="FW49" s="49"/>
      <c r="FX49" s="49"/>
      <c r="FY49" s="49"/>
      <c r="FZ49" s="49"/>
      <c r="GA49" s="49"/>
      <c r="GB49" s="49"/>
      <c r="GC49" s="49"/>
      <c r="GD49" s="49"/>
      <c r="GE49" s="49"/>
      <c r="GF49" s="49"/>
      <c r="GG49" s="49"/>
      <c r="GH49" s="49"/>
      <c r="GI49" s="49"/>
      <c r="GJ49" s="49"/>
      <c r="GK49" s="49"/>
      <c r="GL49" s="49"/>
      <c r="GM49" s="49"/>
      <c r="GN49" s="49"/>
      <c r="GO49" s="49"/>
      <c r="GP49" s="49"/>
      <c r="GQ49" s="49"/>
      <c r="GR49" s="49"/>
      <c r="GS49" s="49"/>
      <c r="GT49" s="49"/>
      <c r="GU49" s="49"/>
      <c r="GV49" s="49"/>
      <c r="GW49" s="49"/>
      <c r="GX49" s="49"/>
      <c r="GY49" s="49"/>
      <c r="GZ49" s="49"/>
      <c r="HA49" s="49"/>
      <c r="HB49" s="49"/>
      <c r="HC49" s="49"/>
      <c r="HD49" s="49"/>
      <c r="HE49" s="49"/>
      <c r="HF49" s="49"/>
      <c r="HG49" s="49"/>
      <c r="HH49" s="49"/>
      <c r="HI49" s="49"/>
      <c r="HJ49" s="49"/>
      <c r="HK49" s="49"/>
      <c r="HL49" s="49"/>
      <c r="HM49" s="49"/>
      <c r="HN49" s="49"/>
      <c r="HO49" s="49"/>
      <c r="HP49" s="49"/>
      <c r="HQ49" s="49"/>
      <c r="HR49" s="49"/>
      <c r="HS49" s="49"/>
      <c r="HT49" s="49"/>
      <c r="HU49" s="49"/>
      <c r="HV49" s="49"/>
      <c r="HW49" s="49"/>
      <c r="HX49" s="49"/>
      <c r="HY49" s="49"/>
      <c r="HZ49" s="49"/>
      <c r="IA49" s="49"/>
      <c r="IB49" s="49"/>
      <c r="IC49" s="49"/>
      <c r="ID49" s="49"/>
      <c r="IE49" s="49"/>
      <c r="IF49" s="49"/>
      <c r="IG49" s="49"/>
      <c r="IH49" s="49"/>
      <c r="II49" s="49"/>
      <c r="IJ49" s="49"/>
      <c r="IK49" s="49"/>
      <c r="IL49" s="49"/>
    </row>
    <row r="50" spans="1:246" s="37" customFormat="1" ht="14.25" customHeight="1" x14ac:dyDescent="0.4">
      <c r="A50" s="34" t="e">
        <f>_xlfn.CONCAT(D50,E50,G50,#REF!)</f>
        <v>#REF!</v>
      </c>
      <c r="B50" s="40">
        <v>3201</v>
      </c>
      <c r="C50" s="40">
        <v>43</v>
      </c>
      <c r="D50" s="40">
        <v>5</v>
      </c>
      <c r="E50" s="41" t="s">
        <v>7520</v>
      </c>
      <c r="F50" s="42" t="s">
        <v>7296</v>
      </c>
      <c r="G50" s="41" t="s">
        <v>7279</v>
      </c>
      <c r="H50" s="41" t="s">
        <v>7297</v>
      </c>
      <c r="I50" s="41" t="s">
        <v>593</v>
      </c>
      <c r="J50" s="43">
        <v>5</v>
      </c>
      <c r="K50" s="44">
        <v>3186</v>
      </c>
      <c r="L50" s="45">
        <v>5</v>
      </c>
      <c r="M50" s="45">
        <v>15930</v>
      </c>
      <c r="N50" s="46">
        <v>180</v>
      </c>
      <c r="O50" s="46">
        <v>6</v>
      </c>
      <c r="P50" s="46">
        <v>0</v>
      </c>
      <c r="Q50" s="46">
        <v>0</v>
      </c>
      <c r="R50" s="46">
        <f t="shared" si="9"/>
        <v>186</v>
      </c>
      <c r="S50" s="85"/>
      <c r="T50" s="47">
        <f t="shared" si="2"/>
        <v>0</v>
      </c>
      <c r="U50" s="47" t="str" cm="1">
        <f t="array" aca="1" ref="U50" ca="1">IF(S50="", "×", IF(LEFT(S50,2)="項番", COUNTIFS($D$2:$D$4001, INDIRECT("D" &amp; ROW()-1), $U$2:$U$4001, "〇"), "〇"))</f>
        <v>×</v>
      </c>
      <c r="V50" s="47" t="str">
        <f t="shared" si="3"/>
        <v>×</v>
      </c>
      <c r="W50" s="47" t="str">
        <f t="shared" si="4"/>
        <v>×</v>
      </c>
      <c r="X50" s="48" t="str">
        <f t="shared" ca="1" si="5"/>
        <v/>
      </c>
      <c r="Y50" s="47">
        <f t="shared" ca="1" si="6"/>
        <v>0</v>
      </c>
      <c r="Z50" s="47">
        <f t="shared" si="7"/>
        <v>5</v>
      </c>
      <c r="AA50" s="47" t="str">
        <f t="shared" si="8"/>
        <v/>
      </c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  <c r="FP50" s="49"/>
      <c r="FQ50" s="49"/>
      <c r="FR50" s="49"/>
      <c r="FS50" s="49"/>
      <c r="FT50" s="49"/>
      <c r="FU50" s="49"/>
      <c r="FV50" s="49"/>
      <c r="FW50" s="49"/>
      <c r="FX50" s="49"/>
      <c r="FY50" s="49"/>
      <c r="FZ50" s="49"/>
      <c r="GA50" s="49"/>
      <c r="GB50" s="49"/>
      <c r="GC50" s="49"/>
      <c r="GD50" s="49"/>
      <c r="GE50" s="49"/>
      <c r="GF50" s="49"/>
      <c r="GG50" s="49"/>
      <c r="GH50" s="49"/>
      <c r="GI50" s="49"/>
      <c r="GJ50" s="49"/>
      <c r="GK50" s="49"/>
      <c r="GL50" s="49"/>
      <c r="GM50" s="49"/>
      <c r="GN50" s="49"/>
      <c r="GO50" s="49"/>
      <c r="GP50" s="49"/>
      <c r="GQ50" s="49"/>
      <c r="GR50" s="49"/>
      <c r="GS50" s="49"/>
      <c r="GT50" s="49"/>
      <c r="GU50" s="49"/>
      <c r="GV50" s="49"/>
      <c r="GW50" s="49"/>
      <c r="GX50" s="49"/>
      <c r="GY50" s="49"/>
      <c r="GZ50" s="49"/>
      <c r="HA50" s="49"/>
      <c r="HB50" s="49"/>
      <c r="HC50" s="49"/>
      <c r="HD50" s="49"/>
      <c r="HE50" s="49"/>
      <c r="HF50" s="49"/>
      <c r="HG50" s="49"/>
      <c r="HH50" s="49"/>
      <c r="HI50" s="49"/>
      <c r="HJ50" s="49"/>
      <c r="HK50" s="49"/>
      <c r="HL50" s="49"/>
      <c r="HM50" s="49"/>
      <c r="HN50" s="49"/>
      <c r="HO50" s="49"/>
      <c r="HP50" s="49"/>
      <c r="HQ50" s="49"/>
      <c r="HR50" s="49"/>
      <c r="HS50" s="49"/>
      <c r="HT50" s="49"/>
      <c r="HU50" s="49"/>
      <c r="HV50" s="49"/>
      <c r="HW50" s="49"/>
      <c r="HX50" s="49"/>
      <c r="HY50" s="49"/>
      <c r="HZ50" s="49"/>
      <c r="IA50" s="49"/>
      <c r="IB50" s="49"/>
      <c r="IC50" s="49"/>
      <c r="ID50" s="49"/>
      <c r="IE50" s="49"/>
      <c r="IF50" s="49"/>
      <c r="IG50" s="49"/>
      <c r="IH50" s="49"/>
      <c r="II50" s="49"/>
      <c r="IJ50" s="49"/>
      <c r="IK50" s="49"/>
      <c r="IL50" s="49"/>
    </row>
    <row r="51" spans="1:246" s="37" customFormat="1" ht="14.25" customHeight="1" x14ac:dyDescent="0.4">
      <c r="A51" s="34" t="e">
        <f>_xlfn.CONCAT(D51,E51,G51,#REF!)</f>
        <v>#REF!</v>
      </c>
      <c r="B51" s="40">
        <v>3203</v>
      </c>
      <c r="C51" s="40">
        <v>44</v>
      </c>
      <c r="D51" s="40">
        <v>5</v>
      </c>
      <c r="E51" s="41" t="s">
        <v>7520</v>
      </c>
      <c r="F51" s="42" t="s">
        <v>7300</v>
      </c>
      <c r="G51" s="41" t="s">
        <v>7279</v>
      </c>
      <c r="H51" s="41" t="s">
        <v>7301</v>
      </c>
      <c r="I51" s="41" t="s">
        <v>593</v>
      </c>
      <c r="J51" s="43">
        <v>5</v>
      </c>
      <c r="K51" s="44">
        <v>1749</v>
      </c>
      <c r="L51" s="45">
        <v>5</v>
      </c>
      <c r="M51" s="45">
        <v>8745</v>
      </c>
      <c r="N51" s="46">
        <v>60</v>
      </c>
      <c r="O51" s="46">
        <v>0</v>
      </c>
      <c r="P51" s="46">
        <v>0</v>
      </c>
      <c r="Q51" s="46">
        <v>0</v>
      </c>
      <c r="R51" s="46">
        <f t="shared" si="9"/>
        <v>60</v>
      </c>
      <c r="S51" s="85"/>
      <c r="T51" s="47">
        <f t="shared" si="2"/>
        <v>0</v>
      </c>
      <c r="U51" s="47" t="str" cm="1">
        <f t="array" aca="1" ref="U51" ca="1">IF(S51="", "×", IF(LEFT(S51,2)="項番", COUNTIFS($D$2:$D$4001, INDIRECT("D" &amp; ROW()-1), $U$2:$U$4001, "〇"), "〇"))</f>
        <v>×</v>
      </c>
      <c r="V51" s="47" t="str">
        <f t="shared" si="3"/>
        <v>×</v>
      </c>
      <c r="W51" s="47" t="str">
        <f t="shared" si="4"/>
        <v>×</v>
      </c>
      <c r="X51" s="48" t="str">
        <f t="shared" ca="1" si="5"/>
        <v/>
      </c>
      <c r="Y51" s="47">
        <f t="shared" ca="1" si="6"/>
        <v>0</v>
      </c>
      <c r="Z51" s="47">
        <f t="shared" si="7"/>
        <v>5</v>
      </c>
      <c r="AA51" s="47" t="str">
        <f t="shared" si="8"/>
        <v/>
      </c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  <c r="FP51" s="49"/>
      <c r="FQ51" s="49"/>
      <c r="FR51" s="49"/>
      <c r="FS51" s="49"/>
      <c r="FT51" s="49"/>
      <c r="FU51" s="49"/>
      <c r="FV51" s="49"/>
      <c r="FW51" s="49"/>
      <c r="FX51" s="49"/>
      <c r="FY51" s="49"/>
      <c r="FZ51" s="49"/>
      <c r="GA51" s="49"/>
      <c r="GB51" s="49"/>
      <c r="GC51" s="49"/>
      <c r="GD51" s="49"/>
      <c r="GE51" s="49"/>
      <c r="GF51" s="49"/>
      <c r="GG51" s="49"/>
      <c r="GH51" s="49"/>
      <c r="GI51" s="49"/>
      <c r="GJ51" s="49"/>
      <c r="GK51" s="49"/>
      <c r="GL51" s="49"/>
      <c r="GM51" s="49"/>
      <c r="GN51" s="49"/>
      <c r="GO51" s="49"/>
      <c r="GP51" s="49"/>
      <c r="GQ51" s="49"/>
      <c r="GR51" s="49"/>
      <c r="GS51" s="49"/>
      <c r="GT51" s="49"/>
      <c r="GU51" s="49"/>
      <c r="GV51" s="49"/>
      <c r="GW51" s="49"/>
      <c r="GX51" s="49"/>
      <c r="GY51" s="49"/>
      <c r="GZ51" s="49"/>
      <c r="HA51" s="49"/>
      <c r="HB51" s="49"/>
      <c r="HC51" s="49"/>
      <c r="HD51" s="49"/>
      <c r="HE51" s="49"/>
      <c r="HF51" s="49"/>
      <c r="HG51" s="49"/>
      <c r="HH51" s="49"/>
      <c r="HI51" s="49"/>
      <c r="HJ51" s="49"/>
      <c r="HK51" s="49"/>
      <c r="HL51" s="49"/>
      <c r="HM51" s="49"/>
      <c r="HN51" s="49"/>
      <c r="HO51" s="49"/>
      <c r="HP51" s="49"/>
      <c r="HQ51" s="49"/>
      <c r="HR51" s="49"/>
      <c r="HS51" s="49"/>
      <c r="HT51" s="49"/>
      <c r="HU51" s="49"/>
      <c r="HV51" s="49"/>
      <c r="HW51" s="49"/>
      <c r="HX51" s="49"/>
      <c r="HY51" s="49"/>
      <c r="HZ51" s="49"/>
      <c r="IA51" s="49"/>
      <c r="IB51" s="49"/>
      <c r="IC51" s="49"/>
      <c r="ID51" s="49"/>
      <c r="IE51" s="49"/>
      <c r="IF51" s="49"/>
      <c r="IG51" s="49"/>
      <c r="IH51" s="49"/>
      <c r="II51" s="49"/>
      <c r="IJ51" s="49"/>
      <c r="IK51" s="49"/>
      <c r="IL51" s="49"/>
    </row>
    <row r="52" spans="1:246" s="37" customFormat="1" ht="14.25" customHeight="1" x14ac:dyDescent="0.4">
      <c r="A52" s="34" t="e">
        <f>_xlfn.CONCAT(D52,E52,G52,#REF!)</f>
        <v>#REF!</v>
      </c>
      <c r="B52" s="40">
        <v>3204</v>
      </c>
      <c r="C52" s="40">
        <v>45</v>
      </c>
      <c r="D52" s="40">
        <v>5</v>
      </c>
      <c r="E52" s="41" t="s">
        <v>7520</v>
      </c>
      <c r="F52" s="42" t="s">
        <v>7302</v>
      </c>
      <c r="G52" s="41" t="s">
        <v>7279</v>
      </c>
      <c r="H52" s="41" t="s">
        <v>7303</v>
      </c>
      <c r="I52" s="41" t="s">
        <v>593</v>
      </c>
      <c r="J52" s="43">
        <v>5</v>
      </c>
      <c r="K52" s="44">
        <v>2735</v>
      </c>
      <c r="L52" s="45">
        <v>5</v>
      </c>
      <c r="M52" s="45">
        <v>13675</v>
      </c>
      <c r="N52" s="46">
        <v>270</v>
      </c>
      <c r="O52" s="46">
        <v>24</v>
      </c>
      <c r="P52" s="46">
        <v>0</v>
      </c>
      <c r="Q52" s="46">
        <v>0</v>
      </c>
      <c r="R52" s="46">
        <f t="shared" si="9"/>
        <v>294</v>
      </c>
      <c r="S52" s="85"/>
      <c r="T52" s="47">
        <f t="shared" si="2"/>
        <v>0</v>
      </c>
      <c r="U52" s="47" t="str" cm="1">
        <f t="array" aca="1" ref="U52" ca="1">IF(S52="", "×", IF(LEFT(S52,2)="項番", COUNTIFS($D$2:$D$4001, INDIRECT("D" &amp; ROW()-1), $U$2:$U$4001, "〇"), "〇"))</f>
        <v>×</v>
      </c>
      <c r="V52" s="47" t="str">
        <f t="shared" si="3"/>
        <v>×</v>
      </c>
      <c r="W52" s="47" t="str">
        <f t="shared" si="4"/>
        <v>×</v>
      </c>
      <c r="X52" s="48" t="str">
        <f t="shared" ca="1" si="5"/>
        <v/>
      </c>
      <c r="Y52" s="47">
        <f t="shared" ca="1" si="6"/>
        <v>0</v>
      </c>
      <c r="Z52" s="47">
        <f t="shared" si="7"/>
        <v>5</v>
      </c>
      <c r="AA52" s="47" t="str">
        <f t="shared" si="8"/>
        <v/>
      </c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  <c r="FP52" s="49"/>
      <c r="FQ52" s="49"/>
      <c r="FR52" s="49"/>
      <c r="FS52" s="49"/>
      <c r="FT52" s="49"/>
      <c r="FU52" s="49"/>
      <c r="FV52" s="49"/>
      <c r="FW52" s="49"/>
      <c r="FX52" s="49"/>
      <c r="FY52" s="49"/>
      <c r="FZ52" s="49"/>
      <c r="GA52" s="49"/>
      <c r="GB52" s="49"/>
      <c r="GC52" s="49"/>
      <c r="GD52" s="49"/>
      <c r="GE52" s="49"/>
      <c r="GF52" s="49"/>
      <c r="GG52" s="49"/>
      <c r="GH52" s="49"/>
      <c r="GI52" s="49"/>
      <c r="GJ52" s="49"/>
      <c r="GK52" s="49"/>
      <c r="GL52" s="49"/>
      <c r="GM52" s="49"/>
      <c r="GN52" s="49"/>
      <c r="GO52" s="49"/>
      <c r="GP52" s="49"/>
      <c r="GQ52" s="49"/>
      <c r="GR52" s="49"/>
      <c r="GS52" s="49"/>
      <c r="GT52" s="49"/>
      <c r="GU52" s="49"/>
      <c r="GV52" s="49"/>
      <c r="GW52" s="49"/>
      <c r="GX52" s="49"/>
      <c r="GY52" s="49"/>
      <c r="GZ52" s="49"/>
      <c r="HA52" s="49"/>
      <c r="HB52" s="49"/>
      <c r="HC52" s="49"/>
      <c r="HD52" s="49"/>
      <c r="HE52" s="49"/>
      <c r="HF52" s="49"/>
      <c r="HG52" s="49"/>
      <c r="HH52" s="49"/>
      <c r="HI52" s="49"/>
      <c r="HJ52" s="49"/>
      <c r="HK52" s="49"/>
      <c r="HL52" s="49"/>
      <c r="HM52" s="49"/>
      <c r="HN52" s="49"/>
      <c r="HO52" s="49"/>
      <c r="HP52" s="49"/>
      <c r="HQ52" s="49"/>
      <c r="HR52" s="49"/>
      <c r="HS52" s="49"/>
      <c r="HT52" s="49"/>
      <c r="HU52" s="49"/>
      <c r="HV52" s="49"/>
      <c r="HW52" s="49"/>
      <c r="HX52" s="49"/>
      <c r="HY52" s="49"/>
      <c r="HZ52" s="49"/>
      <c r="IA52" s="49"/>
      <c r="IB52" s="49"/>
      <c r="IC52" s="49"/>
      <c r="ID52" s="49"/>
      <c r="IE52" s="49"/>
      <c r="IF52" s="49"/>
      <c r="IG52" s="49"/>
      <c r="IH52" s="49"/>
      <c r="II52" s="49"/>
      <c r="IJ52" s="49"/>
      <c r="IK52" s="49"/>
      <c r="IL52" s="49"/>
    </row>
    <row r="53" spans="1:246" s="37" customFormat="1" ht="14.25" customHeight="1" x14ac:dyDescent="0.4">
      <c r="A53" s="34" t="e">
        <f>_xlfn.CONCAT(D53,E53,G53,#REF!)</f>
        <v>#REF!</v>
      </c>
      <c r="B53" s="40">
        <v>3205</v>
      </c>
      <c r="C53" s="40">
        <v>46</v>
      </c>
      <c r="D53" s="40">
        <v>5</v>
      </c>
      <c r="E53" s="41" t="s">
        <v>7520</v>
      </c>
      <c r="F53" s="42" t="s">
        <v>7304</v>
      </c>
      <c r="G53" s="41" t="s">
        <v>7279</v>
      </c>
      <c r="H53" s="41" t="s">
        <v>7305</v>
      </c>
      <c r="I53" s="41" t="s">
        <v>7306</v>
      </c>
      <c r="J53" s="43">
        <v>5</v>
      </c>
      <c r="K53" s="44">
        <v>1394</v>
      </c>
      <c r="L53" s="45">
        <v>5</v>
      </c>
      <c r="M53" s="45">
        <v>6970</v>
      </c>
      <c r="N53" s="46">
        <v>0</v>
      </c>
      <c r="O53" s="46">
        <v>2</v>
      </c>
      <c r="P53" s="46">
        <v>0</v>
      </c>
      <c r="Q53" s="46">
        <v>0</v>
      </c>
      <c r="R53" s="46">
        <f t="shared" si="9"/>
        <v>2</v>
      </c>
      <c r="S53" s="85"/>
      <c r="T53" s="47">
        <f t="shared" si="2"/>
        <v>0</v>
      </c>
      <c r="U53" s="47" t="str" cm="1">
        <f t="array" aca="1" ref="U53" ca="1">IF(S53="", "×", IF(LEFT(S53,2)="項番", COUNTIFS($D$2:$D$4001, INDIRECT("D" &amp; ROW()-1), $U$2:$U$4001, "〇"), "〇"))</f>
        <v>×</v>
      </c>
      <c r="V53" s="47" t="str">
        <f t="shared" si="3"/>
        <v>×</v>
      </c>
      <c r="W53" s="47" t="str">
        <f t="shared" si="4"/>
        <v>×</v>
      </c>
      <c r="X53" s="48" t="str">
        <f t="shared" ca="1" si="5"/>
        <v/>
      </c>
      <c r="Y53" s="47">
        <f t="shared" ca="1" si="6"/>
        <v>0</v>
      </c>
      <c r="Z53" s="47">
        <f t="shared" si="7"/>
        <v>5</v>
      </c>
      <c r="AA53" s="47" t="str">
        <f t="shared" si="8"/>
        <v/>
      </c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  <c r="FP53" s="49"/>
      <c r="FQ53" s="49"/>
      <c r="FR53" s="49"/>
      <c r="FS53" s="49"/>
      <c r="FT53" s="49"/>
      <c r="FU53" s="49"/>
      <c r="FV53" s="49"/>
      <c r="FW53" s="49"/>
      <c r="FX53" s="49"/>
      <c r="FY53" s="49"/>
      <c r="FZ53" s="49"/>
      <c r="GA53" s="49"/>
      <c r="GB53" s="49"/>
      <c r="GC53" s="49"/>
      <c r="GD53" s="49"/>
      <c r="GE53" s="49"/>
      <c r="GF53" s="49"/>
      <c r="GG53" s="49"/>
      <c r="GH53" s="49"/>
      <c r="GI53" s="49"/>
      <c r="GJ53" s="49"/>
      <c r="GK53" s="49"/>
      <c r="GL53" s="49"/>
      <c r="GM53" s="49"/>
      <c r="GN53" s="49"/>
      <c r="GO53" s="49"/>
      <c r="GP53" s="49"/>
      <c r="GQ53" s="49"/>
      <c r="GR53" s="49"/>
      <c r="GS53" s="49"/>
      <c r="GT53" s="49"/>
      <c r="GU53" s="49"/>
      <c r="GV53" s="49"/>
      <c r="GW53" s="49"/>
      <c r="GX53" s="49"/>
      <c r="GY53" s="49"/>
      <c r="GZ53" s="49"/>
      <c r="HA53" s="49"/>
      <c r="HB53" s="49"/>
      <c r="HC53" s="49"/>
      <c r="HD53" s="49"/>
      <c r="HE53" s="49"/>
      <c r="HF53" s="49"/>
      <c r="HG53" s="49"/>
      <c r="HH53" s="49"/>
      <c r="HI53" s="49"/>
      <c r="HJ53" s="49"/>
      <c r="HK53" s="49"/>
      <c r="HL53" s="49"/>
      <c r="HM53" s="49"/>
      <c r="HN53" s="49"/>
      <c r="HO53" s="49"/>
      <c r="HP53" s="49"/>
      <c r="HQ53" s="49"/>
      <c r="HR53" s="49"/>
      <c r="HS53" s="49"/>
      <c r="HT53" s="49"/>
      <c r="HU53" s="49"/>
      <c r="HV53" s="49"/>
      <c r="HW53" s="49"/>
      <c r="HX53" s="49"/>
      <c r="HY53" s="49"/>
      <c r="HZ53" s="49"/>
      <c r="IA53" s="49"/>
      <c r="IB53" s="49"/>
      <c r="IC53" s="49"/>
      <c r="ID53" s="49"/>
      <c r="IE53" s="49"/>
      <c r="IF53" s="49"/>
      <c r="IG53" s="49"/>
      <c r="IH53" s="49"/>
      <c r="II53" s="49"/>
      <c r="IJ53" s="49"/>
      <c r="IK53" s="49"/>
      <c r="IL53" s="49"/>
    </row>
    <row r="54" spans="1:246" s="37" customFormat="1" ht="14.25" customHeight="1" x14ac:dyDescent="0.4">
      <c r="A54" s="34" t="e">
        <f>_xlfn.CONCAT(D54,E54,G54,#REF!)</f>
        <v>#REF!</v>
      </c>
      <c r="B54" s="40">
        <v>3206</v>
      </c>
      <c r="C54" s="40">
        <v>47</v>
      </c>
      <c r="D54" s="40">
        <v>5</v>
      </c>
      <c r="E54" s="41" t="s">
        <v>7520</v>
      </c>
      <c r="F54" s="42" t="s">
        <v>7307</v>
      </c>
      <c r="G54" s="41" t="s">
        <v>7279</v>
      </c>
      <c r="H54" s="41" t="s">
        <v>7308</v>
      </c>
      <c r="I54" s="41" t="s">
        <v>283</v>
      </c>
      <c r="J54" s="43">
        <v>10</v>
      </c>
      <c r="K54" s="44">
        <v>1969</v>
      </c>
      <c r="L54" s="45">
        <v>10</v>
      </c>
      <c r="M54" s="45">
        <v>19690</v>
      </c>
      <c r="N54" s="46">
        <v>6</v>
      </c>
      <c r="O54" s="46">
        <v>0</v>
      </c>
      <c r="P54" s="46">
        <v>0</v>
      </c>
      <c r="Q54" s="46">
        <v>0</v>
      </c>
      <c r="R54" s="46">
        <f t="shared" si="9"/>
        <v>6</v>
      </c>
      <c r="S54" s="85"/>
      <c r="T54" s="47">
        <f t="shared" si="2"/>
        <v>0</v>
      </c>
      <c r="U54" s="47" t="str" cm="1">
        <f t="array" aca="1" ref="U54" ca="1">IF(S54="", "×", IF(LEFT(S54,2)="項番", COUNTIFS($D$2:$D$4001, INDIRECT("D" &amp; ROW()-1), $U$2:$U$4001, "〇"), "〇"))</f>
        <v>×</v>
      </c>
      <c r="V54" s="47" t="str">
        <f t="shared" si="3"/>
        <v>×</v>
      </c>
      <c r="W54" s="47" t="str">
        <f t="shared" si="4"/>
        <v>×</v>
      </c>
      <c r="X54" s="48" t="str">
        <f t="shared" ca="1" si="5"/>
        <v/>
      </c>
      <c r="Y54" s="47">
        <f t="shared" ca="1" si="6"/>
        <v>0</v>
      </c>
      <c r="Z54" s="47">
        <f t="shared" si="7"/>
        <v>5</v>
      </c>
      <c r="AA54" s="47" t="str">
        <f t="shared" si="8"/>
        <v/>
      </c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  <c r="FP54" s="49"/>
      <c r="FQ54" s="49"/>
      <c r="FR54" s="49"/>
      <c r="FS54" s="49"/>
      <c r="FT54" s="49"/>
      <c r="FU54" s="49"/>
      <c r="FV54" s="49"/>
      <c r="FW54" s="49"/>
      <c r="FX54" s="49"/>
      <c r="FY54" s="49"/>
      <c r="FZ54" s="49"/>
      <c r="GA54" s="49"/>
      <c r="GB54" s="49"/>
      <c r="GC54" s="49"/>
      <c r="GD54" s="49"/>
      <c r="GE54" s="49"/>
      <c r="GF54" s="49"/>
      <c r="GG54" s="49"/>
      <c r="GH54" s="49"/>
      <c r="GI54" s="49"/>
      <c r="GJ54" s="49"/>
      <c r="GK54" s="49"/>
      <c r="GL54" s="49"/>
      <c r="GM54" s="49"/>
      <c r="GN54" s="49"/>
      <c r="GO54" s="49"/>
      <c r="GP54" s="49"/>
      <c r="GQ54" s="49"/>
      <c r="GR54" s="49"/>
      <c r="GS54" s="49"/>
      <c r="GT54" s="49"/>
      <c r="GU54" s="49"/>
      <c r="GV54" s="49"/>
      <c r="GW54" s="49"/>
      <c r="GX54" s="49"/>
      <c r="GY54" s="49"/>
      <c r="GZ54" s="49"/>
      <c r="HA54" s="49"/>
      <c r="HB54" s="49"/>
      <c r="HC54" s="49"/>
      <c r="HD54" s="49"/>
      <c r="HE54" s="49"/>
      <c r="HF54" s="49"/>
      <c r="HG54" s="49"/>
      <c r="HH54" s="49"/>
      <c r="HI54" s="49"/>
      <c r="HJ54" s="49"/>
      <c r="HK54" s="49"/>
      <c r="HL54" s="49"/>
      <c r="HM54" s="49"/>
      <c r="HN54" s="49"/>
      <c r="HO54" s="49"/>
      <c r="HP54" s="49"/>
      <c r="HQ54" s="49"/>
      <c r="HR54" s="49"/>
      <c r="HS54" s="49"/>
      <c r="HT54" s="49"/>
      <c r="HU54" s="49"/>
      <c r="HV54" s="49"/>
      <c r="HW54" s="49"/>
      <c r="HX54" s="49"/>
      <c r="HY54" s="49"/>
      <c r="HZ54" s="49"/>
      <c r="IA54" s="49"/>
      <c r="IB54" s="49"/>
      <c r="IC54" s="49"/>
      <c r="ID54" s="49"/>
      <c r="IE54" s="49"/>
      <c r="IF54" s="49"/>
      <c r="IG54" s="49"/>
      <c r="IH54" s="49"/>
      <c r="II54" s="49"/>
      <c r="IJ54" s="49"/>
      <c r="IK54" s="49"/>
      <c r="IL54" s="49"/>
    </row>
    <row r="55" spans="1:246" s="37" customFormat="1" ht="14.25" customHeight="1" x14ac:dyDescent="0.4">
      <c r="A55" s="34" t="e">
        <f>_xlfn.CONCAT(D55,E55,G55,#REF!)</f>
        <v>#REF!</v>
      </c>
      <c r="B55" s="40">
        <v>3207</v>
      </c>
      <c r="C55" s="40">
        <v>48</v>
      </c>
      <c r="D55" s="40">
        <v>5</v>
      </c>
      <c r="E55" s="41" t="s">
        <v>7520</v>
      </c>
      <c r="F55" s="42" t="s">
        <v>7309</v>
      </c>
      <c r="G55" s="41" t="s">
        <v>7279</v>
      </c>
      <c r="H55" s="41" t="s">
        <v>7310</v>
      </c>
      <c r="I55" s="41" t="s">
        <v>7311</v>
      </c>
      <c r="J55" s="43">
        <v>10</v>
      </c>
      <c r="K55" s="44">
        <v>2407</v>
      </c>
      <c r="L55" s="45">
        <v>10</v>
      </c>
      <c r="M55" s="45">
        <v>24070</v>
      </c>
      <c r="N55" s="46">
        <v>0</v>
      </c>
      <c r="O55" s="46">
        <v>72</v>
      </c>
      <c r="P55" s="46">
        <v>0</v>
      </c>
      <c r="Q55" s="46">
        <v>0</v>
      </c>
      <c r="R55" s="46">
        <f t="shared" si="9"/>
        <v>72</v>
      </c>
      <c r="S55" s="85"/>
      <c r="T55" s="47">
        <f t="shared" si="2"/>
        <v>0</v>
      </c>
      <c r="U55" s="47" t="str" cm="1">
        <f t="array" aca="1" ref="U55" ca="1">IF(S55="", "×", IF(LEFT(S55,2)="項番", COUNTIFS($D$2:$D$4001, INDIRECT("D" &amp; ROW()-1), $U$2:$U$4001, "〇"), "〇"))</f>
        <v>×</v>
      </c>
      <c r="V55" s="47" t="str">
        <f t="shared" si="3"/>
        <v>×</v>
      </c>
      <c r="W55" s="47" t="str">
        <f t="shared" si="4"/>
        <v>×</v>
      </c>
      <c r="X55" s="48" t="str">
        <f t="shared" ca="1" si="5"/>
        <v/>
      </c>
      <c r="Y55" s="47">
        <f t="shared" ca="1" si="6"/>
        <v>0</v>
      </c>
      <c r="Z55" s="47">
        <f t="shared" si="7"/>
        <v>5</v>
      </c>
      <c r="AA55" s="47" t="str">
        <f t="shared" si="8"/>
        <v/>
      </c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  <c r="FP55" s="49"/>
      <c r="FQ55" s="49"/>
      <c r="FR55" s="49"/>
      <c r="FS55" s="49"/>
      <c r="FT55" s="49"/>
      <c r="FU55" s="49"/>
      <c r="FV55" s="49"/>
      <c r="FW55" s="49"/>
      <c r="FX55" s="49"/>
      <c r="FY55" s="49"/>
      <c r="FZ55" s="49"/>
      <c r="GA55" s="49"/>
      <c r="GB55" s="49"/>
      <c r="GC55" s="49"/>
      <c r="GD55" s="49"/>
      <c r="GE55" s="49"/>
      <c r="GF55" s="49"/>
      <c r="GG55" s="49"/>
      <c r="GH55" s="49"/>
      <c r="GI55" s="49"/>
      <c r="GJ55" s="49"/>
      <c r="GK55" s="49"/>
      <c r="GL55" s="49"/>
      <c r="GM55" s="49"/>
      <c r="GN55" s="49"/>
      <c r="GO55" s="49"/>
      <c r="GP55" s="49"/>
      <c r="GQ55" s="49"/>
      <c r="GR55" s="49"/>
      <c r="GS55" s="49"/>
      <c r="GT55" s="49"/>
      <c r="GU55" s="49"/>
      <c r="GV55" s="49"/>
      <c r="GW55" s="49"/>
      <c r="GX55" s="49"/>
      <c r="GY55" s="49"/>
      <c r="GZ55" s="49"/>
      <c r="HA55" s="49"/>
      <c r="HB55" s="49"/>
      <c r="HC55" s="49"/>
      <c r="HD55" s="49"/>
      <c r="HE55" s="49"/>
      <c r="HF55" s="49"/>
      <c r="HG55" s="49"/>
      <c r="HH55" s="49"/>
      <c r="HI55" s="49"/>
      <c r="HJ55" s="49"/>
      <c r="HK55" s="49"/>
      <c r="HL55" s="49"/>
      <c r="HM55" s="49"/>
      <c r="HN55" s="49"/>
      <c r="HO55" s="49"/>
      <c r="HP55" s="49"/>
      <c r="HQ55" s="49"/>
      <c r="HR55" s="49"/>
      <c r="HS55" s="49"/>
      <c r="HT55" s="49"/>
      <c r="HU55" s="49"/>
      <c r="HV55" s="49"/>
      <c r="HW55" s="49"/>
      <c r="HX55" s="49"/>
      <c r="HY55" s="49"/>
      <c r="HZ55" s="49"/>
      <c r="IA55" s="49"/>
      <c r="IB55" s="49"/>
      <c r="IC55" s="49"/>
      <c r="ID55" s="49"/>
      <c r="IE55" s="49"/>
      <c r="IF55" s="49"/>
      <c r="IG55" s="49"/>
      <c r="IH55" s="49"/>
      <c r="II55" s="49"/>
      <c r="IJ55" s="49"/>
      <c r="IK55" s="49"/>
      <c r="IL55" s="49"/>
    </row>
    <row r="56" spans="1:246" s="37" customFormat="1" ht="14.25" customHeight="1" x14ac:dyDescent="0.4">
      <c r="A56" s="34" t="e">
        <f>_xlfn.CONCAT(D56,E56,G56,#REF!)</f>
        <v>#REF!</v>
      </c>
      <c r="B56" s="40">
        <v>3208</v>
      </c>
      <c r="C56" s="40">
        <v>49</v>
      </c>
      <c r="D56" s="40">
        <v>5</v>
      </c>
      <c r="E56" s="41" t="s">
        <v>7520</v>
      </c>
      <c r="F56" s="42" t="s">
        <v>7312</v>
      </c>
      <c r="G56" s="41" t="s">
        <v>7279</v>
      </c>
      <c r="H56" s="41" t="s">
        <v>7313</v>
      </c>
      <c r="I56" s="41" t="s">
        <v>283</v>
      </c>
      <c r="J56" s="43">
        <v>10</v>
      </c>
      <c r="K56" s="44">
        <v>2707</v>
      </c>
      <c r="L56" s="45">
        <v>10</v>
      </c>
      <c r="M56" s="45">
        <v>27070</v>
      </c>
      <c r="N56" s="46">
        <v>10</v>
      </c>
      <c r="O56" s="46">
        <v>0</v>
      </c>
      <c r="P56" s="46">
        <v>0</v>
      </c>
      <c r="Q56" s="46">
        <v>0</v>
      </c>
      <c r="R56" s="46">
        <f t="shared" si="9"/>
        <v>10</v>
      </c>
      <c r="S56" s="85"/>
      <c r="T56" s="47">
        <f t="shared" si="2"/>
        <v>0</v>
      </c>
      <c r="U56" s="47" t="str" cm="1">
        <f t="array" aca="1" ref="U56" ca="1">IF(S56="", "×", IF(LEFT(S56,2)="項番", COUNTIFS($D$2:$D$4001, INDIRECT("D" &amp; ROW()-1), $U$2:$U$4001, "〇"), "〇"))</f>
        <v>×</v>
      </c>
      <c r="V56" s="47" t="str">
        <f t="shared" si="3"/>
        <v>×</v>
      </c>
      <c r="W56" s="47" t="str">
        <f t="shared" si="4"/>
        <v>×</v>
      </c>
      <c r="X56" s="48" t="str">
        <f t="shared" ca="1" si="5"/>
        <v/>
      </c>
      <c r="Y56" s="47">
        <f t="shared" ca="1" si="6"/>
        <v>0</v>
      </c>
      <c r="Z56" s="47">
        <f t="shared" si="7"/>
        <v>5</v>
      </c>
      <c r="AA56" s="47" t="str">
        <f t="shared" si="8"/>
        <v/>
      </c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  <c r="FP56" s="49"/>
      <c r="FQ56" s="49"/>
      <c r="FR56" s="49"/>
      <c r="FS56" s="49"/>
      <c r="FT56" s="49"/>
      <c r="FU56" s="49"/>
      <c r="FV56" s="49"/>
      <c r="FW56" s="49"/>
      <c r="FX56" s="49"/>
      <c r="FY56" s="49"/>
      <c r="FZ56" s="49"/>
      <c r="GA56" s="49"/>
      <c r="GB56" s="49"/>
      <c r="GC56" s="49"/>
      <c r="GD56" s="49"/>
      <c r="GE56" s="49"/>
      <c r="GF56" s="49"/>
      <c r="GG56" s="49"/>
      <c r="GH56" s="49"/>
      <c r="GI56" s="49"/>
      <c r="GJ56" s="49"/>
      <c r="GK56" s="49"/>
      <c r="GL56" s="49"/>
      <c r="GM56" s="49"/>
      <c r="GN56" s="49"/>
      <c r="GO56" s="49"/>
      <c r="GP56" s="49"/>
      <c r="GQ56" s="49"/>
      <c r="GR56" s="49"/>
      <c r="GS56" s="49"/>
      <c r="GT56" s="49"/>
      <c r="GU56" s="49"/>
      <c r="GV56" s="49"/>
      <c r="GW56" s="49"/>
      <c r="GX56" s="49"/>
      <c r="GY56" s="49"/>
      <c r="GZ56" s="49"/>
      <c r="HA56" s="49"/>
      <c r="HB56" s="49"/>
      <c r="HC56" s="49"/>
      <c r="HD56" s="49"/>
      <c r="HE56" s="49"/>
      <c r="HF56" s="49"/>
      <c r="HG56" s="49"/>
      <c r="HH56" s="49"/>
      <c r="HI56" s="49"/>
      <c r="HJ56" s="49"/>
      <c r="HK56" s="49"/>
      <c r="HL56" s="49"/>
      <c r="HM56" s="49"/>
      <c r="HN56" s="49"/>
      <c r="HO56" s="49"/>
      <c r="HP56" s="49"/>
      <c r="HQ56" s="49"/>
      <c r="HR56" s="49"/>
      <c r="HS56" s="49"/>
      <c r="HT56" s="49"/>
      <c r="HU56" s="49"/>
      <c r="HV56" s="49"/>
      <c r="HW56" s="49"/>
      <c r="HX56" s="49"/>
      <c r="HY56" s="49"/>
      <c r="HZ56" s="49"/>
      <c r="IA56" s="49"/>
      <c r="IB56" s="49"/>
      <c r="IC56" s="49"/>
      <c r="ID56" s="49"/>
      <c r="IE56" s="49"/>
      <c r="IF56" s="49"/>
      <c r="IG56" s="49"/>
      <c r="IH56" s="49"/>
      <c r="II56" s="49"/>
      <c r="IJ56" s="49"/>
      <c r="IK56" s="49"/>
      <c r="IL56" s="49"/>
    </row>
    <row r="57" spans="1:246" s="37" customFormat="1" ht="14.25" customHeight="1" x14ac:dyDescent="0.4">
      <c r="A57" s="34" t="e">
        <f>_xlfn.CONCAT(D57,E57,G57,#REF!)</f>
        <v>#REF!</v>
      </c>
      <c r="B57" s="40">
        <v>3209</v>
      </c>
      <c r="C57" s="40">
        <v>50</v>
      </c>
      <c r="D57" s="40">
        <v>5</v>
      </c>
      <c r="E57" s="41" t="s">
        <v>7520</v>
      </c>
      <c r="F57" s="42" t="s">
        <v>7314</v>
      </c>
      <c r="G57" s="41" t="s">
        <v>7279</v>
      </c>
      <c r="H57" s="41" t="s">
        <v>7315</v>
      </c>
      <c r="I57" s="41" t="s">
        <v>283</v>
      </c>
      <c r="J57" s="43">
        <v>10</v>
      </c>
      <c r="K57" s="44">
        <v>3280</v>
      </c>
      <c r="L57" s="45">
        <v>10</v>
      </c>
      <c r="M57" s="45">
        <v>32800</v>
      </c>
      <c r="N57" s="46">
        <v>2</v>
      </c>
      <c r="O57" s="46">
        <v>0</v>
      </c>
      <c r="P57" s="46">
        <v>0</v>
      </c>
      <c r="Q57" s="46">
        <v>0</v>
      </c>
      <c r="R57" s="46">
        <f t="shared" si="9"/>
        <v>2</v>
      </c>
      <c r="S57" s="85"/>
      <c r="T57" s="47">
        <f t="shared" si="2"/>
        <v>0</v>
      </c>
      <c r="U57" s="47" t="str" cm="1">
        <f t="array" aca="1" ref="U57" ca="1">IF(S57="", "×", IF(LEFT(S57,2)="項番", COUNTIFS($D$2:$D$4001, INDIRECT("D" &amp; ROW()-1), $U$2:$U$4001, "〇"), "〇"))</f>
        <v>×</v>
      </c>
      <c r="V57" s="47" t="str">
        <f t="shared" si="3"/>
        <v>×</v>
      </c>
      <c r="W57" s="47" t="str">
        <f t="shared" si="4"/>
        <v>×</v>
      </c>
      <c r="X57" s="48" t="str">
        <f t="shared" ca="1" si="5"/>
        <v/>
      </c>
      <c r="Y57" s="47">
        <f t="shared" ca="1" si="6"/>
        <v>0</v>
      </c>
      <c r="Z57" s="47">
        <f t="shared" si="7"/>
        <v>5</v>
      </c>
      <c r="AA57" s="47" t="str">
        <f t="shared" si="8"/>
        <v/>
      </c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  <c r="FP57" s="49"/>
      <c r="FQ57" s="49"/>
      <c r="FR57" s="49"/>
      <c r="FS57" s="49"/>
      <c r="FT57" s="49"/>
      <c r="FU57" s="49"/>
      <c r="FV57" s="49"/>
      <c r="FW57" s="49"/>
      <c r="FX57" s="49"/>
      <c r="FY57" s="49"/>
      <c r="FZ57" s="49"/>
      <c r="GA57" s="49"/>
      <c r="GB57" s="49"/>
      <c r="GC57" s="49"/>
      <c r="GD57" s="49"/>
      <c r="GE57" s="49"/>
      <c r="GF57" s="49"/>
      <c r="GG57" s="49"/>
      <c r="GH57" s="49"/>
      <c r="GI57" s="49"/>
      <c r="GJ57" s="49"/>
      <c r="GK57" s="49"/>
      <c r="GL57" s="49"/>
      <c r="GM57" s="49"/>
      <c r="GN57" s="49"/>
      <c r="GO57" s="49"/>
      <c r="GP57" s="49"/>
      <c r="GQ57" s="49"/>
      <c r="GR57" s="49"/>
      <c r="GS57" s="49"/>
      <c r="GT57" s="49"/>
      <c r="GU57" s="49"/>
      <c r="GV57" s="49"/>
      <c r="GW57" s="49"/>
      <c r="GX57" s="49"/>
      <c r="GY57" s="49"/>
      <c r="GZ57" s="49"/>
      <c r="HA57" s="49"/>
      <c r="HB57" s="49"/>
      <c r="HC57" s="49"/>
      <c r="HD57" s="49"/>
      <c r="HE57" s="49"/>
      <c r="HF57" s="49"/>
      <c r="HG57" s="49"/>
      <c r="HH57" s="49"/>
      <c r="HI57" s="49"/>
      <c r="HJ57" s="49"/>
      <c r="HK57" s="49"/>
      <c r="HL57" s="49"/>
      <c r="HM57" s="49"/>
      <c r="HN57" s="49"/>
      <c r="HO57" s="49"/>
      <c r="HP57" s="49"/>
      <c r="HQ57" s="49"/>
      <c r="HR57" s="49"/>
      <c r="HS57" s="49"/>
      <c r="HT57" s="49"/>
      <c r="HU57" s="49"/>
      <c r="HV57" s="49"/>
      <c r="HW57" s="49"/>
      <c r="HX57" s="49"/>
      <c r="HY57" s="49"/>
      <c r="HZ57" s="49"/>
      <c r="IA57" s="49"/>
      <c r="IB57" s="49"/>
      <c r="IC57" s="49"/>
      <c r="ID57" s="49"/>
      <c r="IE57" s="49"/>
      <c r="IF57" s="49"/>
      <c r="IG57" s="49"/>
      <c r="IH57" s="49"/>
      <c r="II57" s="49"/>
      <c r="IJ57" s="49"/>
      <c r="IK57" s="49"/>
      <c r="IL57" s="49"/>
    </row>
    <row r="58" spans="1:246" s="62" customFormat="1" ht="14.25" customHeight="1" x14ac:dyDescent="0.4">
      <c r="A58" s="50" t="e">
        <f>_xlfn.CONCAT(D58,E58,G58,#REF!)</f>
        <v>#REF!</v>
      </c>
      <c r="B58" s="51"/>
      <c r="C58" s="51" t="s">
        <v>125</v>
      </c>
      <c r="D58" s="51" t="s">
        <v>125</v>
      </c>
      <c r="E58" s="52"/>
      <c r="F58" s="53"/>
      <c r="G58" s="52"/>
      <c r="H58" s="52"/>
      <c r="I58" s="52"/>
      <c r="J58" s="54"/>
      <c r="K58" s="55"/>
      <c r="L58" s="56"/>
      <c r="M58" s="56"/>
      <c r="N58" s="57"/>
      <c r="O58" s="57"/>
      <c r="P58" s="57"/>
      <c r="Q58" s="57"/>
      <c r="R58" s="57"/>
      <c r="S58" s="86" t="s">
        <v>7581</v>
      </c>
      <c r="T58" s="58">
        <f t="shared" si="2"/>
        <v>0</v>
      </c>
      <c r="U58" s="58" cm="1">
        <f t="array" aca="1" ref="U58" ca="1">IF(S58="", "×", IF(LEFT(S58,2)="項番", COUNTIFS($D$2:$D$4001, INDIRECT("D" &amp; ROW()-1), $U$2:$U$4001, "〇"), "〇"))</f>
        <v>0</v>
      </c>
      <c r="V58" s="58" t="str">
        <f t="shared" si="3"/>
        <v/>
      </c>
      <c r="W58" s="58" t="str">
        <f t="shared" si="4"/>
        <v/>
      </c>
      <c r="X58" s="59" t="str">
        <f t="shared" ca="1" si="5"/>
        <v/>
      </c>
      <c r="Y58" s="58">
        <f t="shared" ca="1" si="6"/>
        <v>0</v>
      </c>
      <c r="Z58" s="58">
        <f t="shared" si="7"/>
        <v>5</v>
      </c>
      <c r="AA58" s="58" t="str">
        <f t="shared" si="8"/>
        <v>【注意】：項番集計行（項番〇計）は、一つ上のNOにする)</v>
      </c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1"/>
      <c r="CA58" s="61"/>
      <c r="CB58" s="61"/>
      <c r="CC58" s="61"/>
      <c r="CD58" s="61"/>
      <c r="CE58" s="61"/>
      <c r="CF58" s="61"/>
      <c r="CG58" s="61"/>
      <c r="CH58" s="61"/>
      <c r="CI58" s="61"/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1"/>
      <c r="CW58" s="61"/>
      <c r="CX58" s="61"/>
      <c r="CY58" s="61"/>
      <c r="CZ58" s="61"/>
      <c r="DA58" s="61"/>
      <c r="DB58" s="61"/>
      <c r="DC58" s="61"/>
      <c r="DD58" s="61"/>
      <c r="DE58" s="61"/>
      <c r="DF58" s="61"/>
      <c r="DG58" s="61"/>
      <c r="DH58" s="61"/>
      <c r="DI58" s="61"/>
      <c r="DJ58" s="61"/>
      <c r="DK58" s="61"/>
      <c r="DL58" s="61"/>
      <c r="DM58" s="61"/>
      <c r="DN58" s="61"/>
      <c r="DO58" s="61"/>
      <c r="DP58" s="61"/>
      <c r="DQ58" s="61"/>
      <c r="DR58" s="61"/>
      <c r="DS58" s="61"/>
      <c r="DT58" s="61"/>
      <c r="DU58" s="61"/>
      <c r="DV58" s="61"/>
      <c r="DW58" s="61"/>
      <c r="DX58" s="61"/>
      <c r="DY58" s="61"/>
      <c r="DZ58" s="61"/>
      <c r="EA58" s="61"/>
      <c r="EB58" s="61"/>
      <c r="EC58" s="61"/>
      <c r="ED58" s="61"/>
      <c r="EE58" s="61"/>
      <c r="EF58" s="61"/>
      <c r="EG58" s="61"/>
      <c r="EH58" s="61"/>
      <c r="EI58" s="61"/>
      <c r="EJ58" s="61"/>
      <c r="EK58" s="61"/>
      <c r="EL58" s="61"/>
      <c r="EM58" s="61"/>
      <c r="EN58" s="61"/>
      <c r="EO58" s="61"/>
      <c r="EP58" s="61"/>
      <c r="EQ58" s="61"/>
      <c r="ER58" s="61"/>
      <c r="ES58" s="61"/>
      <c r="ET58" s="61"/>
      <c r="EU58" s="61"/>
      <c r="EV58" s="61"/>
      <c r="EW58" s="61"/>
      <c r="EX58" s="61"/>
      <c r="EY58" s="61"/>
      <c r="EZ58" s="61"/>
      <c r="FA58" s="61"/>
      <c r="FB58" s="61"/>
      <c r="FC58" s="61"/>
      <c r="FD58" s="61"/>
      <c r="FE58" s="61"/>
      <c r="FF58" s="61"/>
      <c r="FG58" s="61"/>
      <c r="FH58" s="61"/>
      <c r="FI58" s="61"/>
      <c r="FJ58" s="61"/>
      <c r="FK58" s="61"/>
      <c r="FL58" s="61"/>
      <c r="FM58" s="61"/>
      <c r="FN58" s="61"/>
      <c r="FO58" s="61"/>
      <c r="FP58" s="61"/>
      <c r="FQ58" s="61"/>
      <c r="FR58" s="61"/>
      <c r="FS58" s="61"/>
      <c r="FT58" s="61"/>
      <c r="FU58" s="61"/>
      <c r="FV58" s="61"/>
      <c r="FW58" s="61"/>
      <c r="FX58" s="61"/>
      <c r="FY58" s="61"/>
      <c r="FZ58" s="61"/>
      <c r="GA58" s="61"/>
      <c r="GB58" s="61"/>
      <c r="GC58" s="61"/>
      <c r="GD58" s="61"/>
      <c r="GE58" s="61"/>
      <c r="GF58" s="61"/>
      <c r="GG58" s="61"/>
      <c r="GH58" s="61"/>
      <c r="GI58" s="61"/>
      <c r="GJ58" s="61"/>
      <c r="GK58" s="61"/>
      <c r="GL58" s="61"/>
      <c r="GM58" s="61"/>
      <c r="GN58" s="61"/>
      <c r="GO58" s="61"/>
      <c r="GP58" s="61"/>
      <c r="GQ58" s="61"/>
      <c r="GR58" s="61"/>
      <c r="GS58" s="61"/>
      <c r="GT58" s="61"/>
      <c r="GU58" s="61"/>
      <c r="GV58" s="61"/>
      <c r="GW58" s="61"/>
      <c r="GX58" s="61"/>
      <c r="GY58" s="61"/>
      <c r="GZ58" s="61"/>
      <c r="HA58" s="61"/>
      <c r="HB58" s="61"/>
      <c r="HC58" s="61"/>
      <c r="HD58" s="61"/>
      <c r="HE58" s="61"/>
      <c r="HF58" s="61"/>
      <c r="HG58" s="61"/>
      <c r="HH58" s="61"/>
      <c r="HI58" s="61"/>
      <c r="HJ58" s="61"/>
      <c r="HK58" s="61"/>
      <c r="HL58" s="61"/>
      <c r="HM58" s="61"/>
      <c r="HN58" s="61"/>
      <c r="HO58" s="61"/>
      <c r="HP58" s="61"/>
      <c r="HQ58" s="61"/>
      <c r="HR58" s="61"/>
      <c r="HS58" s="61"/>
      <c r="HT58" s="61"/>
      <c r="HU58" s="61"/>
      <c r="HV58" s="61"/>
      <c r="HW58" s="61"/>
      <c r="HX58" s="61"/>
      <c r="HY58" s="61"/>
      <c r="HZ58" s="61"/>
      <c r="IA58" s="61"/>
      <c r="IB58" s="61"/>
      <c r="IC58" s="61"/>
      <c r="ID58" s="61"/>
      <c r="IE58" s="61"/>
      <c r="IF58" s="61"/>
      <c r="IG58" s="61"/>
      <c r="IH58" s="61"/>
      <c r="II58" s="61"/>
      <c r="IJ58" s="61"/>
      <c r="IK58" s="61"/>
      <c r="IL58" s="61"/>
    </row>
    <row r="59" spans="1:246" s="37" customFormat="1" ht="14.25" customHeight="1" x14ac:dyDescent="0.4">
      <c r="A59" s="34" t="e">
        <f>_xlfn.CONCAT(D59,E59,G59,#REF!)</f>
        <v>#REF!</v>
      </c>
      <c r="B59" s="40">
        <v>2657</v>
      </c>
      <c r="C59" s="40">
        <v>51</v>
      </c>
      <c r="D59" s="40">
        <v>6</v>
      </c>
      <c r="E59" s="41" t="s">
        <v>7520</v>
      </c>
      <c r="F59" s="42" t="s">
        <v>6052</v>
      </c>
      <c r="G59" s="41" t="s">
        <v>6053</v>
      </c>
      <c r="H59" s="41" t="s">
        <v>6054</v>
      </c>
      <c r="I59" s="41" t="s">
        <v>1875</v>
      </c>
      <c r="J59" s="43">
        <v>1</v>
      </c>
      <c r="K59" s="44">
        <v>884767</v>
      </c>
      <c r="L59" s="45">
        <v>1</v>
      </c>
      <c r="M59" s="45">
        <v>884767</v>
      </c>
      <c r="N59" s="46">
        <v>0</v>
      </c>
      <c r="O59" s="46">
        <v>1</v>
      </c>
      <c r="P59" s="46">
        <v>100</v>
      </c>
      <c r="Q59" s="46">
        <v>0</v>
      </c>
      <c r="R59" s="46">
        <f t="shared" ref="R59:R92" si="10">SUM(N59:Q59)</f>
        <v>101</v>
      </c>
      <c r="S59" s="85"/>
      <c r="T59" s="47">
        <f t="shared" si="2"/>
        <v>0</v>
      </c>
      <c r="U59" s="47" t="str" cm="1">
        <f t="array" aca="1" ref="U59" ca="1">IF(S59="", "×", IF(LEFT(S59,2)="項番", COUNTIFS($D$2:$D$4001, INDIRECT("D" &amp; ROW()-1), $U$2:$U$4001, "〇"), "〇"))</f>
        <v>×</v>
      </c>
      <c r="V59" s="47" t="str">
        <f t="shared" si="3"/>
        <v>×</v>
      </c>
      <c r="W59" s="47" t="str">
        <f t="shared" si="4"/>
        <v>×</v>
      </c>
      <c r="X59" s="48" t="str">
        <f t="shared" ca="1" si="5"/>
        <v/>
      </c>
      <c r="Y59" s="47">
        <f t="shared" ca="1" si="6"/>
        <v>0</v>
      </c>
      <c r="Z59" s="47">
        <f t="shared" si="7"/>
        <v>6</v>
      </c>
      <c r="AA59" s="47" t="str">
        <f t="shared" si="8"/>
        <v/>
      </c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  <c r="FP59" s="49"/>
      <c r="FQ59" s="49"/>
      <c r="FR59" s="49"/>
      <c r="FS59" s="49"/>
      <c r="FT59" s="49"/>
      <c r="FU59" s="49"/>
      <c r="FV59" s="49"/>
      <c r="FW59" s="49"/>
      <c r="FX59" s="49"/>
      <c r="FY59" s="49"/>
      <c r="FZ59" s="49"/>
      <c r="GA59" s="49"/>
      <c r="GB59" s="49"/>
      <c r="GC59" s="49"/>
      <c r="GD59" s="49"/>
      <c r="GE59" s="49"/>
      <c r="GF59" s="49"/>
      <c r="GG59" s="49"/>
      <c r="GH59" s="49"/>
      <c r="GI59" s="49"/>
      <c r="GJ59" s="49"/>
      <c r="GK59" s="49"/>
      <c r="GL59" s="49"/>
      <c r="GM59" s="49"/>
      <c r="GN59" s="49"/>
      <c r="GO59" s="49"/>
      <c r="GP59" s="49"/>
      <c r="GQ59" s="49"/>
      <c r="GR59" s="49"/>
      <c r="GS59" s="49"/>
      <c r="GT59" s="49"/>
      <c r="GU59" s="49"/>
      <c r="GV59" s="49"/>
      <c r="GW59" s="49"/>
      <c r="GX59" s="49"/>
      <c r="GY59" s="49"/>
      <c r="GZ59" s="49"/>
      <c r="HA59" s="49"/>
      <c r="HB59" s="49"/>
      <c r="HC59" s="49"/>
      <c r="HD59" s="49"/>
      <c r="HE59" s="49"/>
      <c r="HF59" s="49"/>
      <c r="HG59" s="49"/>
      <c r="HH59" s="49"/>
      <c r="HI59" s="49"/>
      <c r="HJ59" s="49"/>
      <c r="HK59" s="49"/>
      <c r="HL59" s="49"/>
      <c r="HM59" s="49"/>
      <c r="HN59" s="49"/>
      <c r="HO59" s="49"/>
      <c r="HP59" s="49"/>
      <c r="HQ59" s="49"/>
      <c r="HR59" s="49"/>
      <c r="HS59" s="49"/>
      <c r="HT59" s="49"/>
      <c r="HU59" s="49"/>
      <c r="HV59" s="49"/>
      <c r="HW59" s="49"/>
      <c r="HX59" s="49"/>
      <c r="HY59" s="49"/>
      <c r="HZ59" s="49"/>
      <c r="IA59" s="49"/>
      <c r="IB59" s="49"/>
      <c r="IC59" s="49"/>
      <c r="ID59" s="49"/>
      <c r="IE59" s="49"/>
      <c r="IF59" s="49"/>
      <c r="IG59" s="49"/>
      <c r="IH59" s="49"/>
      <c r="II59" s="49"/>
      <c r="IJ59" s="49"/>
      <c r="IK59" s="49"/>
      <c r="IL59" s="49"/>
    </row>
    <row r="60" spans="1:246" s="37" customFormat="1" ht="14.25" customHeight="1" x14ac:dyDescent="0.4">
      <c r="A60" s="34" t="e">
        <f>_xlfn.CONCAT(D60,E60,G60,#REF!)</f>
        <v>#REF!</v>
      </c>
      <c r="B60" s="40">
        <v>2658</v>
      </c>
      <c r="C60" s="40">
        <v>52</v>
      </c>
      <c r="D60" s="40">
        <v>6</v>
      </c>
      <c r="E60" s="41" t="s">
        <v>7520</v>
      </c>
      <c r="F60" s="42" t="s">
        <v>6055</v>
      </c>
      <c r="G60" s="41" t="s">
        <v>6053</v>
      </c>
      <c r="H60" s="41" t="s">
        <v>6056</v>
      </c>
      <c r="I60" s="41" t="s">
        <v>143</v>
      </c>
      <c r="J60" s="43">
        <v>1</v>
      </c>
      <c r="K60" s="44">
        <v>251030</v>
      </c>
      <c r="L60" s="45">
        <v>1</v>
      </c>
      <c r="M60" s="45">
        <v>251030</v>
      </c>
      <c r="N60" s="46">
        <v>0</v>
      </c>
      <c r="O60" s="46">
        <v>0</v>
      </c>
      <c r="P60" s="46">
        <v>30</v>
      </c>
      <c r="Q60" s="46">
        <v>0</v>
      </c>
      <c r="R60" s="46">
        <f t="shared" si="10"/>
        <v>30</v>
      </c>
      <c r="S60" s="85"/>
      <c r="T60" s="47">
        <f t="shared" si="2"/>
        <v>0</v>
      </c>
      <c r="U60" s="47" t="str" cm="1">
        <f t="array" aca="1" ref="U60" ca="1">IF(S60="", "×", IF(LEFT(S60,2)="項番", COUNTIFS($D$2:$D$4001, INDIRECT("D" &amp; ROW()-1), $U$2:$U$4001, "〇"), "〇"))</f>
        <v>×</v>
      </c>
      <c r="V60" s="47" t="str">
        <f t="shared" si="3"/>
        <v>×</v>
      </c>
      <c r="W60" s="47" t="str">
        <f t="shared" si="4"/>
        <v>×</v>
      </c>
      <c r="X60" s="48" t="str">
        <f t="shared" ca="1" si="5"/>
        <v/>
      </c>
      <c r="Y60" s="47">
        <f t="shared" ca="1" si="6"/>
        <v>0</v>
      </c>
      <c r="Z60" s="47">
        <f t="shared" si="7"/>
        <v>6</v>
      </c>
      <c r="AA60" s="47" t="str">
        <f t="shared" si="8"/>
        <v/>
      </c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  <c r="FP60" s="49"/>
      <c r="FQ60" s="49"/>
      <c r="FR60" s="49"/>
      <c r="FS60" s="49"/>
      <c r="FT60" s="49"/>
      <c r="FU60" s="49"/>
      <c r="FV60" s="49"/>
      <c r="FW60" s="49"/>
      <c r="FX60" s="49"/>
      <c r="FY60" s="49"/>
      <c r="FZ60" s="49"/>
      <c r="GA60" s="49"/>
      <c r="GB60" s="49"/>
      <c r="GC60" s="49"/>
      <c r="GD60" s="49"/>
      <c r="GE60" s="49"/>
      <c r="GF60" s="49"/>
      <c r="GG60" s="49"/>
      <c r="GH60" s="49"/>
      <c r="GI60" s="49"/>
      <c r="GJ60" s="49"/>
      <c r="GK60" s="49"/>
      <c r="GL60" s="49"/>
      <c r="GM60" s="49"/>
      <c r="GN60" s="49"/>
      <c r="GO60" s="49"/>
      <c r="GP60" s="49"/>
      <c r="GQ60" s="49"/>
      <c r="GR60" s="49"/>
      <c r="GS60" s="49"/>
      <c r="GT60" s="49"/>
      <c r="GU60" s="49"/>
      <c r="GV60" s="49"/>
      <c r="GW60" s="49"/>
      <c r="GX60" s="49"/>
      <c r="GY60" s="49"/>
      <c r="GZ60" s="49"/>
      <c r="HA60" s="49"/>
      <c r="HB60" s="49"/>
      <c r="HC60" s="49"/>
      <c r="HD60" s="49"/>
      <c r="HE60" s="49"/>
      <c r="HF60" s="49"/>
      <c r="HG60" s="49"/>
      <c r="HH60" s="49"/>
      <c r="HI60" s="49"/>
      <c r="HJ60" s="49"/>
      <c r="HK60" s="49"/>
      <c r="HL60" s="49"/>
      <c r="HM60" s="49"/>
      <c r="HN60" s="49"/>
      <c r="HO60" s="49"/>
      <c r="HP60" s="49"/>
      <c r="HQ60" s="49"/>
      <c r="HR60" s="49"/>
      <c r="HS60" s="49"/>
      <c r="HT60" s="49"/>
      <c r="HU60" s="49"/>
      <c r="HV60" s="49"/>
      <c r="HW60" s="49"/>
      <c r="HX60" s="49"/>
      <c r="HY60" s="49"/>
      <c r="HZ60" s="49"/>
      <c r="IA60" s="49"/>
      <c r="IB60" s="49"/>
      <c r="IC60" s="49"/>
      <c r="ID60" s="49"/>
      <c r="IE60" s="49"/>
      <c r="IF60" s="49"/>
      <c r="IG60" s="49"/>
      <c r="IH60" s="49"/>
      <c r="II60" s="49"/>
      <c r="IJ60" s="49"/>
      <c r="IK60" s="49"/>
      <c r="IL60" s="49"/>
    </row>
    <row r="61" spans="1:246" s="62" customFormat="1" ht="14.25" customHeight="1" x14ac:dyDescent="0.4">
      <c r="A61" s="50" t="e">
        <f>_xlfn.CONCAT(D61,E61,G61,#REF!)</f>
        <v>#REF!</v>
      </c>
      <c r="B61" s="51"/>
      <c r="C61" s="51" t="s">
        <v>125</v>
      </c>
      <c r="D61" s="51" t="s">
        <v>125</v>
      </c>
      <c r="E61" s="52"/>
      <c r="F61" s="53"/>
      <c r="G61" s="52"/>
      <c r="H61" s="52"/>
      <c r="I61" s="52"/>
      <c r="J61" s="54"/>
      <c r="K61" s="55"/>
      <c r="L61" s="56"/>
      <c r="M61" s="56"/>
      <c r="N61" s="57"/>
      <c r="O61" s="57"/>
      <c r="P61" s="57"/>
      <c r="Q61" s="57"/>
      <c r="R61" s="57"/>
      <c r="S61" s="86" t="s">
        <v>7582</v>
      </c>
      <c r="T61" s="58">
        <f t="shared" si="2"/>
        <v>0</v>
      </c>
      <c r="U61" s="58" cm="1">
        <f t="array" aca="1" ref="U61" ca="1">IF(S61="", "×", IF(LEFT(S61,2)="項番", COUNTIFS($D$2:$D$4001, INDIRECT("D" &amp; ROW()-1), $U$2:$U$4001, "〇"), "〇"))</f>
        <v>0</v>
      </c>
      <c r="V61" s="58" t="str">
        <f t="shared" si="3"/>
        <v/>
      </c>
      <c r="W61" s="58" t="str">
        <f t="shared" si="4"/>
        <v/>
      </c>
      <c r="X61" s="59" t="str">
        <f t="shared" ca="1" si="5"/>
        <v/>
      </c>
      <c r="Y61" s="58">
        <f t="shared" ca="1" si="6"/>
        <v>0</v>
      </c>
      <c r="Z61" s="58">
        <f t="shared" si="7"/>
        <v>6</v>
      </c>
      <c r="AA61" s="58" t="str">
        <f t="shared" si="8"/>
        <v>【注意】：項番集計行（項番〇計）は、一つ上のNOにする)</v>
      </c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1"/>
      <c r="BN61" s="61"/>
      <c r="BO61" s="61"/>
      <c r="BP61" s="61"/>
      <c r="BQ61" s="61"/>
      <c r="BR61" s="61"/>
      <c r="BS61" s="61"/>
      <c r="BT61" s="61"/>
      <c r="BU61" s="61"/>
      <c r="BV61" s="61"/>
      <c r="BW61" s="61"/>
      <c r="BX61" s="61"/>
      <c r="BY61" s="61"/>
      <c r="BZ61" s="61"/>
      <c r="CA61" s="61"/>
      <c r="CB61" s="61"/>
      <c r="CC61" s="61"/>
      <c r="CD61" s="61"/>
      <c r="CE61" s="61"/>
      <c r="CF61" s="61"/>
      <c r="CG61" s="61"/>
      <c r="CH61" s="61"/>
      <c r="CI61" s="61"/>
      <c r="CJ61" s="61"/>
      <c r="CK61" s="61"/>
      <c r="CL61" s="61"/>
      <c r="CM61" s="61"/>
      <c r="CN61" s="61"/>
      <c r="CO61" s="61"/>
      <c r="CP61" s="61"/>
      <c r="CQ61" s="61"/>
      <c r="CR61" s="61"/>
      <c r="CS61" s="61"/>
      <c r="CT61" s="61"/>
      <c r="CU61" s="61"/>
      <c r="CV61" s="61"/>
      <c r="CW61" s="61"/>
      <c r="CX61" s="61"/>
      <c r="CY61" s="61"/>
      <c r="CZ61" s="61"/>
      <c r="DA61" s="61"/>
      <c r="DB61" s="61"/>
      <c r="DC61" s="61"/>
      <c r="DD61" s="61"/>
      <c r="DE61" s="61"/>
      <c r="DF61" s="61"/>
      <c r="DG61" s="61"/>
      <c r="DH61" s="61"/>
      <c r="DI61" s="61"/>
      <c r="DJ61" s="61"/>
      <c r="DK61" s="61"/>
      <c r="DL61" s="61"/>
      <c r="DM61" s="61"/>
      <c r="DN61" s="61"/>
      <c r="DO61" s="61"/>
      <c r="DP61" s="61"/>
      <c r="DQ61" s="61"/>
      <c r="DR61" s="61"/>
      <c r="DS61" s="61"/>
      <c r="DT61" s="61"/>
      <c r="DU61" s="61"/>
      <c r="DV61" s="61"/>
      <c r="DW61" s="61"/>
      <c r="DX61" s="61"/>
      <c r="DY61" s="61"/>
      <c r="DZ61" s="61"/>
      <c r="EA61" s="61"/>
      <c r="EB61" s="61"/>
      <c r="EC61" s="61"/>
      <c r="ED61" s="61"/>
      <c r="EE61" s="61"/>
      <c r="EF61" s="61"/>
      <c r="EG61" s="61"/>
      <c r="EH61" s="61"/>
      <c r="EI61" s="61"/>
      <c r="EJ61" s="61"/>
      <c r="EK61" s="61"/>
      <c r="EL61" s="61"/>
      <c r="EM61" s="61"/>
      <c r="EN61" s="61"/>
      <c r="EO61" s="61"/>
      <c r="EP61" s="61"/>
      <c r="EQ61" s="61"/>
      <c r="ER61" s="61"/>
      <c r="ES61" s="61"/>
      <c r="ET61" s="61"/>
      <c r="EU61" s="61"/>
      <c r="EV61" s="61"/>
      <c r="EW61" s="61"/>
      <c r="EX61" s="61"/>
      <c r="EY61" s="61"/>
      <c r="EZ61" s="61"/>
      <c r="FA61" s="61"/>
      <c r="FB61" s="61"/>
      <c r="FC61" s="61"/>
      <c r="FD61" s="61"/>
      <c r="FE61" s="61"/>
      <c r="FF61" s="61"/>
      <c r="FG61" s="61"/>
      <c r="FH61" s="61"/>
      <c r="FI61" s="61"/>
      <c r="FJ61" s="61"/>
      <c r="FK61" s="61"/>
      <c r="FL61" s="61"/>
      <c r="FM61" s="61"/>
      <c r="FN61" s="61"/>
      <c r="FO61" s="61"/>
      <c r="FP61" s="61"/>
      <c r="FQ61" s="61"/>
      <c r="FR61" s="61"/>
      <c r="FS61" s="61"/>
      <c r="FT61" s="61"/>
      <c r="FU61" s="61"/>
      <c r="FV61" s="61"/>
      <c r="FW61" s="61"/>
      <c r="FX61" s="61"/>
      <c r="FY61" s="61"/>
      <c r="FZ61" s="61"/>
      <c r="GA61" s="61"/>
      <c r="GB61" s="61"/>
      <c r="GC61" s="61"/>
      <c r="GD61" s="61"/>
      <c r="GE61" s="61"/>
      <c r="GF61" s="61"/>
      <c r="GG61" s="61"/>
      <c r="GH61" s="61"/>
      <c r="GI61" s="61"/>
      <c r="GJ61" s="61"/>
      <c r="GK61" s="61"/>
      <c r="GL61" s="61"/>
      <c r="GM61" s="61"/>
      <c r="GN61" s="61"/>
      <c r="GO61" s="61"/>
      <c r="GP61" s="61"/>
      <c r="GQ61" s="61"/>
      <c r="GR61" s="61"/>
      <c r="GS61" s="61"/>
      <c r="GT61" s="61"/>
      <c r="GU61" s="61"/>
      <c r="GV61" s="61"/>
      <c r="GW61" s="61"/>
      <c r="GX61" s="61"/>
      <c r="GY61" s="61"/>
      <c r="GZ61" s="61"/>
      <c r="HA61" s="61"/>
      <c r="HB61" s="61"/>
      <c r="HC61" s="61"/>
      <c r="HD61" s="61"/>
      <c r="HE61" s="61"/>
      <c r="HF61" s="61"/>
      <c r="HG61" s="61"/>
      <c r="HH61" s="61"/>
      <c r="HI61" s="61"/>
      <c r="HJ61" s="61"/>
      <c r="HK61" s="61"/>
      <c r="HL61" s="61"/>
      <c r="HM61" s="61"/>
      <c r="HN61" s="61"/>
      <c r="HO61" s="61"/>
      <c r="HP61" s="61"/>
      <c r="HQ61" s="61"/>
      <c r="HR61" s="61"/>
      <c r="HS61" s="61"/>
      <c r="HT61" s="61"/>
      <c r="HU61" s="61"/>
      <c r="HV61" s="61"/>
      <c r="HW61" s="61"/>
      <c r="HX61" s="61"/>
      <c r="HY61" s="61"/>
      <c r="HZ61" s="61"/>
      <c r="IA61" s="61"/>
      <c r="IB61" s="61"/>
      <c r="IC61" s="61"/>
      <c r="ID61" s="61"/>
      <c r="IE61" s="61"/>
      <c r="IF61" s="61"/>
      <c r="IG61" s="61"/>
      <c r="IH61" s="61"/>
      <c r="II61" s="61"/>
      <c r="IJ61" s="61"/>
      <c r="IK61" s="61"/>
      <c r="IL61" s="61"/>
    </row>
    <row r="62" spans="1:246" s="37" customFormat="1" ht="14.25" customHeight="1" x14ac:dyDescent="0.4">
      <c r="A62" s="34" t="e">
        <f>_xlfn.CONCAT(D62,E62,G62,#REF!)</f>
        <v>#REF!</v>
      </c>
      <c r="B62" s="40">
        <v>2156</v>
      </c>
      <c r="C62" s="40">
        <v>53</v>
      </c>
      <c r="D62" s="40">
        <v>7</v>
      </c>
      <c r="E62" s="41" t="s">
        <v>7520</v>
      </c>
      <c r="F62" s="42" t="s">
        <v>4944</v>
      </c>
      <c r="G62" s="41" t="s">
        <v>4945</v>
      </c>
      <c r="H62" s="41" t="s">
        <v>4946</v>
      </c>
      <c r="I62" s="41" t="s">
        <v>4947</v>
      </c>
      <c r="J62" s="43">
        <v>1</v>
      </c>
      <c r="K62" s="44">
        <v>310060</v>
      </c>
      <c r="L62" s="45">
        <v>1</v>
      </c>
      <c r="M62" s="45">
        <v>310060</v>
      </c>
      <c r="N62" s="46">
        <v>0</v>
      </c>
      <c r="O62" s="46">
        <v>0</v>
      </c>
      <c r="P62" s="46">
        <v>1</v>
      </c>
      <c r="Q62" s="46">
        <v>0</v>
      </c>
      <c r="R62" s="46">
        <f t="shared" si="10"/>
        <v>1</v>
      </c>
      <c r="S62" s="85"/>
      <c r="T62" s="47">
        <f t="shared" si="2"/>
        <v>0</v>
      </c>
      <c r="U62" s="47" t="str" cm="1">
        <f t="array" aca="1" ref="U62" ca="1">IF(S62="", "×", IF(LEFT(S62,2)="項番", COUNTIFS($D$2:$D$4001, INDIRECT("D" &amp; ROW()-1), $U$2:$U$4001, "〇"), "〇"))</f>
        <v>×</v>
      </c>
      <c r="V62" s="47" t="str">
        <f t="shared" si="3"/>
        <v>×</v>
      </c>
      <c r="W62" s="47" t="str">
        <f t="shared" si="4"/>
        <v>×</v>
      </c>
      <c r="X62" s="48" t="str">
        <f t="shared" ca="1" si="5"/>
        <v/>
      </c>
      <c r="Y62" s="47">
        <f t="shared" ca="1" si="6"/>
        <v>0</v>
      </c>
      <c r="Z62" s="47">
        <f t="shared" si="7"/>
        <v>7</v>
      </c>
      <c r="AA62" s="47" t="str">
        <f t="shared" si="8"/>
        <v/>
      </c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  <c r="FP62" s="49"/>
      <c r="FQ62" s="49"/>
      <c r="FR62" s="49"/>
      <c r="FS62" s="49"/>
      <c r="FT62" s="49"/>
      <c r="FU62" s="49"/>
      <c r="FV62" s="49"/>
      <c r="FW62" s="49"/>
      <c r="FX62" s="49"/>
      <c r="FY62" s="49"/>
      <c r="FZ62" s="49"/>
      <c r="GA62" s="49"/>
      <c r="GB62" s="49"/>
      <c r="GC62" s="49"/>
      <c r="GD62" s="49"/>
      <c r="GE62" s="49"/>
      <c r="GF62" s="49"/>
      <c r="GG62" s="49"/>
      <c r="GH62" s="49"/>
      <c r="GI62" s="49"/>
      <c r="GJ62" s="49"/>
      <c r="GK62" s="49"/>
      <c r="GL62" s="49"/>
      <c r="GM62" s="49"/>
      <c r="GN62" s="49"/>
      <c r="GO62" s="49"/>
      <c r="GP62" s="49"/>
      <c r="GQ62" s="49"/>
      <c r="GR62" s="49"/>
      <c r="GS62" s="49"/>
      <c r="GT62" s="49"/>
      <c r="GU62" s="49"/>
      <c r="GV62" s="49"/>
      <c r="GW62" s="49"/>
      <c r="GX62" s="49"/>
      <c r="GY62" s="49"/>
      <c r="GZ62" s="49"/>
      <c r="HA62" s="49"/>
      <c r="HB62" s="49"/>
      <c r="HC62" s="49"/>
      <c r="HD62" s="49"/>
      <c r="HE62" s="49"/>
      <c r="HF62" s="49"/>
      <c r="HG62" s="49"/>
      <c r="HH62" s="49"/>
      <c r="HI62" s="49"/>
      <c r="HJ62" s="49"/>
      <c r="HK62" s="49"/>
      <c r="HL62" s="49"/>
      <c r="HM62" s="49"/>
      <c r="HN62" s="49"/>
      <c r="HO62" s="49"/>
      <c r="HP62" s="49"/>
      <c r="HQ62" s="49"/>
      <c r="HR62" s="49"/>
      <c r="HS62" s="49"/>
      <c r="HT62" s="49"/>
      <c r="HU62" s="49"/>
      <c r="HV62" s="49"/>
      <c r="HW62" s="49"/>
      <c r="HX62" s="49"/>
      <c r="HY62" s="49"/>
      <c r="HZ62" s="49"/>
      <c r="IA62" s="49"/>
      <c r="IB62" s="49"/>
      <c r="IC62" s="49"/>
      <c r="ID62" s="49"/>
      <c r="IE62" s="49"/>
      <c r="IF62" s="49"/>
      <c r="IG62" s="49"/>
      <c r="IH62" s="49"/>
      <c r="II62" s="49"/>
      <c r="IJ62" s="49"/>
      <c r="IK62" s="49"/>
      <c r="IL62" s="49"/>
    </row>
    <row r="63" spans="1:246" s="37" customFormat="1" ht="14.25" customHeight="1" x14ac:dyDescent="0.4">
      <c r="A63" s="34" t="e">
        <f>_xlfn.CONCAT(D63,E63,G63,#REF!)</f>
        <v>#REF!</v>
      </c>
      <c r="B63" s="40">
        <v>2158</v>
      </c>
      <c r="C63" s="40">
        <v>54</v>
      </c>
      <c r="D63" s="40">
        <v>7</v>
      </c>
      <c r="E63" s="41" t="s">
        <v>7520</v>
      </c>
      <c r="F63" s="42" t="s">
        <v>4950</v>
      </c>
      <c r="G63" s="41" t="s">
        <v>4945</v>
      </c>
      <c r="H63" s="41" t="s">
        <v>4951</v>
      </c>
      <c r="I63" s="41" t="s">
        <v>4952</v>
      </c>
      <c r="J63" s="43">
        <v>1</v>
      </c>
      <c r="K63" s="44">
        <v>268272</v>
      </c>
      <c r="L63" s="45">
        <v>1</v>
      </c>
      <c r="M63" s="45">
        <v>268272</v>
      </c>
      <c r="N63" s="41">
        <v>0</v>
      </c>
      <c r="O63" s="41">
        <v>0</v>
      </c>
      <c r="P63" s="41">
        <v>2</v>
      </c>
      <c r="Q63" s="41">
        <v>0</v>
      </c>
      <c r="R63" s="46">
        <f>SUM(N63:Q63)</f>
        <v>2</v>
      </c>
      <c r="S63" s="85"/>
      <c r="T63" s="47">
        <f t="shared" si="2"/>
        <v>0</v>
      </c>
      <c r="U63" s="47" t="str" cm="1">
        <f t="array" aca="1" ref="U63" ca="1">IF(S63="", "×", IF(LEFT(S63,2)="項番", COUNTIFS($D$2:$D$4001, INDIRECT("D" &amp; ROW()-1), $U$2:$U$4001, "〇"), "〇"))</f>
        <v>×</v>
      </c>
      <c r="V63" s="47" t="str">
        <f t="shared" si="3"/>
        <v>×</v>
      </c>
      <c r="W63" s="47" t="str">
        <f t="shared" si="4"/>
        <v>×</v>
      </c>
      <c r="X63" s="48" t="str">
        <f t="shared" ca="1" si="5"/>
        <v/>
      </c>
      <c r="Y63" s="47">
        <f t="shared" ca="1" si="6"/>
        <v>0</v>
      </c>
      <c r="Z63" s="47">
        <f t="shared" si="7"/>
        <v>7</v>
      </c>
      <c r="AA63" s="47" t="str">
        <f t="shared" si="8"/>
        <v/>
      </c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  <c r="FP63" s="49"/>
      <c r="FQ63" s="49"/>
      <c r="FR63" s="49"/>
      <c r="FS63" s="49"/>
      <c r="FT63" s="49"/>
      <c r="FU63" s="49"/>
      <c r="FV63" s="49"/>
      <c r="FW63" s="49"/>
      <c r="FX63" s="49"/>
      <c r="FY63" s="49"/>
      <c r="FZ63" s="49"/>
      <c r="GA63" s="49"/>
      <c r="GB63" s="49"/>
      <c r="GC63" s="49"/>
      <c r="GD63" s="49"/>
      <c r="GE63" s="49"/>
      <c r="GF63" s="49"/>
      <c r="GG63" s="49"/>
      <c r="GH63" s="49"/>
      <c r="GI63" s="49"/>
      <c r="GJ63" s="49"/>
      <c r="GK63" s="49"/>
      <c r="GL63" s="49"/>
      <c r="GM63" s="49"/>
      <c r="GN63" s="49"/>
      <c r="GO63" s="49"/>
      <c r="GP63" s="49"/>
      <c r="GQ63" s="49"/>
      <c r="GR63" s="49"/>
      <c r="GS63" s="49"/>
      <c r="GT63" s="49"/>
      <c r="GU63" s="49"/>
      <c r="GV63" s="49"/>
      <c r="GW63" s="49"/>
      <c r="GX63" s="49"/>
      <c r="GY63" s="49"/>
      <c r="GZ63" s="49"/>
      <c r="HA63" s="49"/>
      <c r="HB63" s="49"/>
      <c r="HC63" s="49"/>
      <c r="HD63" s="49"/>
      <c r="HE63" s="49"/>
      <c r="HF63" s="49"/>
      <c r="HG63" s="49"/>
      <c r="HH63" s="49"/>
      <c r="HI63" s="49"/>
      <c r="HJ63" s="49"/>
      <c r="HK63" s="49"/>
      <c r="HL63" s="49"/>
      <c r="HM63" s="49"/>
      <c r="HN63" s="49"/>
      <c r="HO63" s="49"/>
      <c r="HP63" s="49"/>
      <c r="HQ63" s="49"/>
      <c r="HR63" s="49"/>
      <c r="HS63" s="49"/>
      <c r="HT63" s="49"/>
      <c r="HU63" s="49"/>
      <c r="HV63" s="49"/>
      <c r="HW63" s="49"/>
      <c r="HX63" s="49"/>
      <c r="HY63" s="49"/>
      <c r="HZ63" s="49"/>
      <c r="IA63" s="49"/>
      <c r="IB63" s="49"/>
      <c r="IC63" s="49"/>
      <c r="ID63" s="49"/>
      <c r="IE63" s="49"/>
      <c r="IF63" s="49"/>
      <c r="IG63" s="49"/>
      <c r="IH63" s="49"/>
      <c r="II63" s="49"/>
      <c r="IJ63" s="49"/>
      <c r="IK63" s="49"/>
      <c r="IL63" s="49"/>
    </row>
    <row r="64" spans="1:246" s="62" customFormat="1" ht="14.25" customHeight="1" x14ac:dyDescent="0.4">
      <c r="A64" s="50" t="e">
        <f>_xlfn.CONCAT(D64,E64,G64,#REF!)</f>
        <v>#REF!</v>
      </c>
      <c r="B64" s="51"/>
      <c r="C64" s="51" t="s">
        <v>125</v>
      </c>
      <c r="D64" s="51" t="s">
        <v>125</v>
      </c>
      <c r="E64" s="52"/>
      <c r="F64" s="53"/>
      <c r="G64" s="52"/>
      <c r="H64" s="52"/>
      <c r="I64" s="52"/>
      <c r="J64" s="54"/>
      <c r="K64" s="55"/>
      <c r="L64" s="56"/>
      <c r="M64" s="56"/>
      <c r="N64" s="52"/>
      <c r="O64" s="52"/>
      <c r="P64" s="52"/>
      <c r="Q64" s="52"/>
      <c r="R64" s="57"/>
      <c r="S64" s="86" t="s">
        <v>7766</v>
      </c>
      <c r="T64" s="58">
        <f t="shared" si="2"/>
        <v>0</v>
      </c>
      <c r="U64" s="58" cm="1">
        <f t="array" aca="1" ref="U64" ca="1">IF(S64="", "×", IF(LEFT(S64,2)="項番", COUNTIFS($D$2:$D$4001, INDIRECT("D" &amp; ROW()-1), $U$2:$U$4001, "〇"), "〇"))</f>
        <v>0</v>
      </c>
      <c r="V64" s="58" t="str">
        <f t="shared" si="3"/>
        <v/>
      </c>
      <c r="W64" s="58" t="str">
        <f t="shared" si="4"/>
        <v/>
      </c>
      <c r="X64" s="59" t="str">
        <f t="shared" ca="1" si="5"/>
        <v/>
      </c>
      <c r="Y64" s="58">
        <f t="shared" ca="1" si="6"/>
        <v>0</v>
      </c>
      <c r="Z64" s="58">
        <f t="shared" si="7"/>
        <v>7</v>
      </c>
      <c r="AA64" s="58" t="str">
        <f t="shared" si="8"/>
        <v>【注意】：項番集計行（項番〇計）は、一つ上のNOにする)</v>
      </c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1"/>
      <c r="BO64" s="61"/>
      <c r="BP64" s="61"/>
      <c r="BQ64" s="61"/>
      <c r="BR64" s="61"/>
      <c r="BS64" s="61"/>
      <c r="BT64" s="61"/>
      <c r="BU64" s="61"/>
      <c r="BV64" s="61"/>
      <c r="BW64" s="61"/>
      <c r="BX64" s="61"/>
      <c r="BY64" s="61"/>
      <c r="BZ64" s="61"/>
      <c r="CA64" s="61"/>
      <c r="CB64" s="61"/>
      <c r="CC64" s="61"/>
      <c r="CD64" s="61"/>
      <c r="CE64" s="61"/>
      <c r="CF64" s="61"/>
      <c r="CG64" s="61"/>
      <c r="CH64" s="61"/>
      <c r="CI64" s="61"/>
      <c r="CJ64" s="61"/>
      <c r="CK64" s="61"/>
      <c r="CL64" s="61"/>
      <c r="CM64" s="61"/>
      <c r="CN64" s="61"/>
      <c r="CO64" s="61"/>
      <c r="CP64" s="61"/>
      <c r="CQ64" s="61"/>
      <c r="CR64" s="61"/>
      <c r="CS64" s="61"/>
      <c r="CT64" s="61"/>
      <c r="CU64" s="61"/>
      <c r="CV64" s="61"/>
      <c r="CW64" s="61"/>
      <c r="CX64" s="61"/>
      <c r="CY64" s="61"/>
      <c r="CZ64" s="61"/>
      <c r="DA64" s="61"/>
      <c r="DB64" s="61"/>
      <c r="DC64" s="61"/>
      <c r="DD64" s="61"/>
      <c r="DE64" s="61"/>
      <c r="DF64" s="61"/>
      <c r="DG64" s="61"/>
      <c r="DH64" s="61"/>
      <c r="DI64" s="61"/>
      <c r="DJ64" s="61"/>
      <c r="DK64" s="61"/>
      <c r="DL64" s="61"/>
      <c r="DM64" s="61"/>
      <c r="DN64" s="61"/>
      <c r="DO64" s="61"/>
      <c r="DP64" s="61"/>
      <c r="DQ64" s="61"/>
      <c r="DR64" s="61"/>
      <c r="DS64" s="61"/>
      <c r="DT64" s="61"/>
      <c r="DU64" s="61"/>
      <c r="DV64" s="61"/>
      <c r="DW64" s="61"/>
      <c r="DX64" s="61"/>
      <c r="DY64" s="61"/>
      <c r="DZ64" s="61"/>
      <c r="EA64" s="61"/>
      <c r="EB64" s="61"/>
      <c r="EC64" s="61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1"/>
      <c r="EW64" s="61"/>
      <c r="EX64" s="61"/>
      <c r="EY64" s="61"/>
      <c r="EZ64" s="61"/>
      <c r="FA64" s="61"/>
      <c r="FB64" s="61"/>
      <c r="FC64" s="61"/>
      <c r="FD64" s="61"/>
      <c r="FE64" s="61"/>
      <c r="FF64" s="61"/>
      <c r="FG64" s="61"/>
      <c r="FH64" s="61"/>
      <c r="FI64" s="61"/>
      <c r="FJ64" s="61"/>
      <c r="FK64" s="61"/>
      <c r="FL64" s="61"/>
      <c r="FM64" s="61"/>
      <c r="FN64" s="61"/>
      <c r="FO64" s="61"/>
      <c r="FP64" s="61"/>
      <c r="FQ64" s="61"/>
      <c r="FR64" s="61"/>
      <c r="FS64" s="61"/>
      <c r="FT64" s="61"/>
      <c r="FU64" s="61"/>
      <c r="FV64" s="61"/>
      <c r="FW64" s="61"/>
      <c r="FX64" s="61"/>
      <c r="FY64" s="61"/>
      <c r="FZ64" s="61"/>
      <c r="GA64" s="61"/>
      <c r="GB64" s="61"/>
      <c r="GC64" s="61"/>
      <c r="GD64" s="61"/>
      <c r="GE64" s="61"/>
      <c r="GF64" s="61"/>
      <c r="GG64" s="61"/>
      <c r="GH64" s="61"/>
      <c r="GI64" s="61"/>
      <c r="GJ64" s="61"/>
      <c r="GK64" s="61"/>
      <c r="GL64" s="61"/>
      <c r="GM64" s="61"/>
      <c r="GN64" s="61"/>
      <c r="GO64" s="61"/>
      <c r="GP64" s="61"/>
      <c r="GQ64" s="61"/>
      <c r="GR64" s="61"/>
      <c r="GS64" s="61"/>
      <c r="GT64" s="61"/>
      <c r="GU64" s="61"/>
      <c r="GV64" s="61"/>
      <c r="GW64" s="61"/>
      <c r="GX64" s="61"/>
      <c r="GY64" s="61"/>
      <c r="GZ64" s="61"/>
      <c r="HA64" s="61"/>
      <c r="HB64" s="61"/>
      <c r="HC64" s="61"/>
      <c r="HD64" s="61"/>
      <c r="HE64" s="61"/>
      <c r="HF64" s="61"/>
      <c r="HG64" s="61"/>
      <c r="HH64" s="61"/>
      <c r="HI64" s="61"/>
      <c r="HJ64" s="61"/>
      <c r="HK64" s="61"/>
      <c r="HL64" s="61"/>
      <c r="HM64" s="61"/>
      <c r="HN64" s="61"/>
      <c r="HO64" s="61"/>
      <c r="HP64" s="61"/>
      <c r="HQ64" s="61"/>
      <c r="HR64" s="61"/>
      <c r="HS64" s="61"/>
      <c r="HT64" s="61"/>
      <c r="HU64" s="61"/>
      <c r="HV64" s="61"/>
      <c r="HW64" s="61"/>
      <c r="HX64" s="61"/>
      <c r="HY64" s="61"/>
      <c r="HZ64" s="61"/>
      <c r="IA64" s="61"/>
      <c r="IB64" s="61"/>
      <c r="IC64" s="61"/>
      <c r="ID64" s="61"/>
      <c r="IE64" s="61"/>
      <c r="IF64" s="61"/>
      <c r="IG64" s="61"/>
      <c r="IH64" s="61"/>
      <c r="II64" s="61"/>
      <c r="IJ64" s="61"/>
      <c r="IK64" s="61"/>
      <c r="IL64" s="61"/>
    </row>
    <row r="65" spans="1:246" s="37" customFormat="1" ht="14.25" customHeight="1" x14ac:dyDescent="0.4">
      <c r="A65" s="34" t="e">
        <f>_xlfn.CONCAT(D65,E65,G65,#REF!)</f>
        <v>#REF!</v>
      </c>
      <c r="B65" s="40">
        <v>2159</v>
      </c>
      <c r="C65" s="40">
        <v>55</v>
      </c>
      <c r="D65" s="40">
        <v>8</v>
      </c>
      <c r="E65" s="41" t="s">
        <v>7520</v>
      </c>
      <c r="F65" s="42" t="s">
        <v>4953</v>
      </c>
      <c r="G65" s="41" t="s">
        <v>4945</v>
      </c>
      <c r="H65" s="41" t="s">
        <v>4954</v>
      </c>
      <c r="I65" s="41" t="s">
        <v>143</v>
      </c>
      <c r="J65" s="43">
        <v>1</v>
      </c>
      <c r="K65" s="44">
        <v>34938</v>
      </c>
      <c r="L65" s="45">
        <v>1</v>
      </c>
      <c r="M65" s="45">
        <v>34938</v>
      </c>
      <c r="N65" s="46">
        <v>0</v>
      </c>
      <c r="O65" s="46">
        <v>0</v>
      </c>
      <c r="P65" s="46">
        <v>2</v>
      </c>
      <c r="Q65" s="46">
        <v>0</v>
      </c>
      <c r="R65" s="46">
        <f t="shared" si="10"/>
        <v>2</v>
      </c>
      <c r="S65" s="85"/>
      <c r="T65" s="47">
        <f t="shared" si="2"/>
        <v>0</v>
      </c>
      <c r="U65" s="47" t="str" cm="1">
        <f t="array" aca="1" ref="U65" ca="1">IF(S65="", "×", IF(LEFT(S65,2)="項番", COUNTIFS($D$2:$D$4001, INDIRECT("D" &amp; ROW()-1), $U$2:$U$4001, "〇"), "〇"))</f>
        <v>×</v>
      </c>
      <c r="V65" s="47" t="str">
        <f t="shared" si="3"/>
        <v>×</v>
      </c>
      <c r="W65" s="47" t="str">
        <f t="shared" si="4"/>
        <v>×</v>
      </c>
      <c r="X65" s="48" t="str">
        <f t="shared" ca="1" si="5"/>
        <v/>
      </c>
      <c r="Y65" s="47">
        <f t="shared" ca="1" si="6"/>
        <v>0</v>
      </c>
      <c r="Z65" s="47">
        <f t="shared" si="7"/>
        <v>8</v>
      </c>
      <c r="AA65" s="47" t="str">
        <f t="shared" si="8"/>
        <v/>
      </c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  <c r="FP65" s="49"/>
      <c r="FQ65" s="49"/>
      <c r="FR65" s="49"/>
      <c r="FS65" s="49"/>
      <c r="FT65" s="49"/>
      <c r="FU65" s="49"/>
      <c r="FV65" s="49"/>
      <c r="FW65" s="49"/>
      <c r="FX65" s="49"/>
      <c r="FY65" s="49"/>
      <c r="FZ65" s="49"/>
      <c r="GA65" s="49"/>
      <c r="GB65" s="49"/>
      <c r="GC65" s="49"/>
      <c r="GD65" s="49"/>
      <c r="GE65" s="49"/>
      <c r="GF65" s="49"/>
      <c r="GG65" s="49"/>
      <c r="GH65" s="49"/>
      <c r="GI65" s="49"/>
      <c r="GJ65" s="49"/>
      <c r="GK65" s="49"/>
      <c r="GL65" s="49"/>
      <c r="GM65" s="49"/>
      <c r="GN65" s="49"/>
      <c r="GO65" s="49"/>
      <c r="GP65" s="49"/>
      <c r="GQ65" s="49"/>
      <c r="GR65" s="49"/>
      <c r="GS65" s="49"/>
      <c r="GT65" s="49"/>
      <c r="GU65" s="49"/>
      <c r="GV65" s="49"/>
      <c r="GW65" s="49"/>
      <c r="GX65" s="49"/>
      <c r="GY65" s="49"/>
      <c r="GZ65" s="49"/>
      <c r="HA65" s="49"/>
      <c r="HB65" s="49"/>
      <c r="HC65" s="49"/>
      <c r="HD65" s="49"/>
      <c r="HE65" s="49"/>
      <c r="HF65" s="49"/>
      <c r="HG65" s="49"/>
      <c r="HH65" s="49"/>
      <c r="HI65" s="49"/>
      <c r="HJ65" s="49"/>
      <c r="HK65" s="49"/>
      <c r="HL65" s="49"/>
      <c r="HM65" s="49"/>
      <c r="HN65" s="49"/>
      <c r="HO65" s="49"/>
      <c r="HP65" s="49"/>
      <c r="HQ65" s="49"/>
      <c r="HR65" s="49"/>
      <c r="HS65" s="49"/>
      <c r="HT65" s="49"/>
      <c r="HU65" s="49"/>
      <c r="HV65" s="49"/>
      <c r="HW65" s="49"/>
      <c r="HX65" s="49"/>
      <c r="HY65" s="49"/>
      <c r="HZ65" s="49"/>
      <c r="IA65" s="49"/>
      <c r="IB65" s="49"/>
      <c r="IC65" s="49"/>
      <c r="ID65" s="49"/>
      <c r="IE65" s="49"/>
      <c r="IF65" s="49"/>
      <c r="IG65" s="49"/>
      <c r="IH65" s="49"/>
      <c r="II65" s="49"/>
      <c r="IJ65" s="49"/>
      <c r="IK65" s="49"/>
      <c r="IL65" s="49"/>
    </row>
    <row r="66" spans="1:246" s="37" customFormat="1" ht="14.25" customHeight="1" x14ac:dyDescent="0.4">
      <c r="A66" s="34" t="e">
        <f>_xlfn.CONCAT(D66,E66,G66,#REF!)</f>
        <v>#REF!</v>
      </c>
      <c r="B66" s="40">
        <v>2160</v>
      </c>
      <c r="C66" s="40">
        <v>56</v>
      </c>
      <c r="D66" s="40">
        <v>8</v>
      </c>
      <c r="E66" s="41" t="s">
        <v>7520</v>
      </c>
      <c r="F66" s="42" t="s">
        <v>4955</v>
      </c>
      <c r="G66" s="41" t="s">
        <v>4945</v>
      </c>
      <c r="H66" s="41" t="s">
        <v>4956</v>
      </c>
      <c r="I66" s="41" t="s">
        <v>143</v>
      </c>
      <c r="J66" s="43">
        <v>1</v>
      </c>
      <c r="K66" s="44">
        <v>65228</v>
      </c>
      <c r="L66" s="45">
        <v>1</v>
      </c>
      <c r="M66" s="45">
        <v>65228</v>
      </c>
      <c r="N66" s="46">
        <v>0</v>
      </c>
      <c r="O66" s="46">
        <v>0</v>
      </c>
      <c r="P66" s="46">
        <v>2</v>
      </c>
      <c r="Q66" s="46">
        <v>0</v>
      </c>
      <c r="R66" s="46">
        <f t="shared" si="10"/>
        <v>2</v>
      </c>
      <c r="S66" s="85"/>
      <c r="T66" s="47">
        <f t="shared" si="2"/>
        <v>0</v>
      </c>
      <c r="U66" s="47" t="str" cm="1">
        <f t="array" aca="1" ref="U66" ca="1">IF(S66="", "×", IF(LEFT(S66,2)="項番", COUNTIFS($D$2:$D$4001, INDIRECT("D" &amp; ROW()-1), $U$2:$U$4001, "〇"), "〇"))</f>
        <v>×</v>
      </c>
      <c r="V66" s="47" t="str">
        <f t="shared" si="3"/>
        <v>×</v>
      </c>
      <c r="W66" s="47" t="str">
        <f t="shared" si="4"/>
        <v>×</v>
      </c>
      <c r="X66" s="48" t="str">
        <f t="shared" ca="1" si="5"/>
        <v/>
      </c>
      <c r="Y66" s="47">
        <f t="shared" ca="1" si="6"/>
        <v>0</v>
      </c>
      <c r="Z66" s="47">
        <f t="shared" si="7"/>
        <v>8</v>
      </c>
      <c r="AA66" s="47" t="str">
        <f t="shared" si="8"/>
        <v/>
      </c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  <c r="FP66" s="49"/>
      <c r="FQ66" s="49"/>
      <c r="FR66" s="49"/>
      <c r="FS66" s="49"/>
      <c r="FT66" s="49"/>
      <c r="FU66" s="49"/>
      <c r="FV66" s="49"/>
      <c r="FW66" s="49"/>
      <c r="FX66" s="49"/>
      <c r="FY66" s="49"/>
      <c r="FZ66" s="49"/>
      <c r="GA66" s="49"/>
      <c r="GB66" s="49"/>
      <c r="GC66" s="49"/>
      <c r="GD66" s="49"/>
      <c r="GE66" s="49"/>
      <c r="GF66" s="49"/>
      <c r="GG66" s="49"/>
      <c r="GH66" s="49"/>
      <c r="GI66" s="49"/>
      <c r="GJ66" s="49"/>
      <c r="GK66" s="49"/>
      <c r="GL66" s="49"/>
      <c r="GM66" s="49"/>
      <c r="GN66" s="49"/>
      <c r="GO66" s="49"/>
      <c r="GP66" s="49"/>
      <c r="GQ66" s="49"/>
      <c r="GR66" s="49"/>
      <c r="GS66" s="49"/>
      <c r="GT66" s="49"/>
      <c r="GU66" s="49"/>
      <c r="GV66" s="49"/>
      <c r="GW66" s="49"/>
      <c r="GX66" s="49"/>
      <c r="GY66" s="49"/>
      <c r="GZ66" s="49"/>
      <c r="HA66" s="49"/>
      <c r="HB66" s="49"/>
      <c r="HC66" s="49"/>
      <c r="HD66" s="49"/>
      <c r="HE66" s="49"/>
      <c r="HF66" s="49"/>
      <c r="HG66" s="49"/>
      <c r="HH66" s="49"/>
      <c r="HI66" s="49"/>
      <c r="HJ66" s="49"/>
      <c r="HK66" s="49"/>
      <c r="HL66" s="49"/>
      <c r="HM66" s="49"/>
      <c r="HN66" s="49"/>
      <c r="HO66" s="49"/>
      <c r="HP66" s="49"/>
      <c r="HQ66" s="49"/>
      <c r="HR66" s="49"/>
      <c r="HS66" s="49"/>
      <c r="HT66" s="49"/>
      <c r="HU66" s="49"/>
      <c r="HV66" s="49"/>
      <c r="HW66" s="49"/>
      <c r="HX66" s="49"/>
      <c r="HY66" s="49"/>
      <c r="HZ66" s="49"/>
      <c r="IA66" s="49"/>
      <c r="IB66" s="49"/>
      <c r="IC66" s="49"/>
      <c r="ID66" s="49"/>
      <c r="IE66" s="49"/>
      <c r="IF66" s="49"/>
      <c r="IG66" s="49"/>
      <c r="IH66" s="49"/>
      <c r="II66" s="49"/>
      <c r="IJ66" s="49"/>
      <c r="IK66" s="49"/>
      <c r="IL66" s="49"/>
    </row>
    <row r="67" spans="1:246" s="62" customFormat="1" ht="14.25" customHeight="1" x14ac:dyDescent="0.4">
      <c r="A67" s="50" t="e">
        <f>_xlfn.CONCAT(D67,E67,G67,#REF!)</f>
        <v>#REF!</v>
      </c>
      <c r="B67" s="51"/>
      <c r="C67" s="51" t="s">
        <v>125</v>
      </c>
      <c r="D67" s="51" t="s">
        <v>125</v>
      </c>
      <c r="E67" s="52"/>
      <c r="F67" s="53"/>
      <c r="G67" s="52"/>
      <c r="H67" s="52"/>
      <c r="I67" s="52"/>
      <c r="J67" s="54"/>
      <c r="K67" s="55"/>
      <c r="L67" s="56"/>
      <c r="M67" s="56"/>
      <c r="N67" s="57"/>
      <c r="O67" s="57"/>
      <c r="P67" s="57"/>
      <c r="Q67" s="57"/>
      <c r="R67" s="57"/>
      <c r="S67" s="86" t="s">
        <v>7583</v>
      </c>
      <c r="T67" s="58">
        <f t="shared" si="2"/>
        <v>0</v>
      </c>
      <c r="U67" s="58" cm="1">
        <f t="array" aca="1" ref="U67" ca="1">IF(S67="", "×", IF(LEFT(S67,2)="項番", COUNTIFS($D$2:$D$4001, INDIRECT("D" &amp; ROW()-1), $U$2:$U$4001, "〇"), "〇"))</f>
        <v>0</v>
      </c>
      <c r="V67" s="58" t="str">
        <f t="shared" si="3"/>
        <v/>
      </c>
      <c r="W67" s="58" t="str">
        <f t="shared" si="4"/>
        <v/>
      </c>
      <c r="X67" s="59" t="str">
        <f t="shared" ca="1" si="5"/>
        <v/>
      </c>
      <c r="Y67" s="58">
        <f t="shared" ca="1" si="6"/>
        <v>0</v>
      </c>
      <c r="Z67" s="58">
        <f t="shared" si="7"/>
        <v>8</v>
      </c>
      <c r="AA67" s="58" t="str">
        <f t="shared" si="8"/>
        <v>【注意】：項番集計行（項番〇計）は、一つ上のNOにする)</v>
      </c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  <c r="BF67" s="61"/>
      <c r="BG67" s="61"/>
      <c r="BH67" s="61"/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1"/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1"/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1"/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1"/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1"/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1"/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1"/>
      <c r="ET67" s="61"/>
      <c r="EU67" s="61"/>
      <c r="EV67" s="61"/>
      <c r="EW67" s="61"/>
      <c r="EX67" s="61"/>
      <c r="EY67" s="61"/>
      <c r="EZ67" s="61"/>
      <c r="FA67" s="61"/>
      <c r="FB67" s="61"/>
      <c r="FC67" s="61"/>
      <c r="FD67" s="61"/>
      <c r="FE67" s="61"/>
      <c r="FF67" s="61"/>
      <c r="FG67" s="61"/>
      <c r="FH67" s="61"/>
      <c r="FI67" s="61"/>
      <c r="FJ67" s="61"/>
      <c r="FK67" s="61"/>
      <c r="FL67" s="61"/>
      <c r="FM67" s="61"/>
      <c r="FN67" s="61"/>
      <c r="FO67" s="61"/>
      <c r="FP67" s="61"/>
      <c r="FQ67" s="61"/>
      <c r="FR67" s="61"/>
      <c r="FS67" s="61"/>
      <c r="FT67" s="61"/>
      <c r="FU67" s="61"/>
      <c r="FV67" s="61"/>
      <c r="FW67" s="61"/>
      <c r="FX67" s="61"/>
      <c r="FY67" s="61"/>
      <c r="FZ67" s="61"/>
      <c r="GA67" s="61"/>
      <c r="GB67" s="61"/>
      <c r="GC67" s="61"/>
      <c r="GD67" s="61"/>
      <c r="GE67" s="61"/>
      <c r="GF67" s="61"/>
      <c r="GG67" s="61"/>
      <c r="GH67" s="61"/>
      <c r="GI67" s="61"/>
      <c r="GJ67" s="61"/>
      <c r="GK67" s="61"/>
      <c r="GL67" s="61"/>
      <c r="GM67" s="61"/>
      <c r="GN67" s="61"/>
      <c r="GO67" s="61"/>
      <c r="GP67" s="61"/>
      <c r="GQ67" s="61"/>
      <c r="GR67" s="61"/>
      <c r="GS67" s="61"/>
      <c r="GT67" s="61"/>
      <c r="GU67" s="61"/>
      <c r="GV67" s="61"/>
      <c r="GW67" s="61"/>
      <c r="GX67" s="61"/>
      <c r="GY67" s="61"/>
      <c r="GZ67" s="61"/>
      <c r="HA67" s="61"/>
      <c r="HB67" s="61"/>
      <c r="HC67" s="61"/>
      <c r="HD67" s="61"/>
      <c r="HE67" s="61"/>
      <c r="HF67" s="61"/>
      <c r="HG67" s="61"/>
      <c r="HH67" s="61"/>
      <c r="HI67" s="61"/>
      <c r="HJ67" s="61"/>
      <c r="HK67" s="61"/>
      <c r="HL67" s="61"/>
      <c r="HM67" s="61"/>
      <c r="HN67" s="61"/>
      <c r="HO67" s="61"/>
      <c r="HP67" s="61"/>
      <c r="HQ67" s="61"/>
      <c r="HR67" s="61"/>
      <c r="HS67" s="61"/>
      <c r="HT67" s="61"/>
      <c r="HU67" s="61"/>
      <c r="HV67" s="61"/>
      <c r="HW67" s="61"/>
      <c r="HX67" s="61"/>
      <c r="HY67" s="61"/>
      <c r="HZ67" s="61"/>
      <c r="IA67" s="61"/>
      <c r="IB67" s="61"/>
      <c r="IC67" s="61"/>
      <c r="ID67" s="61"/>
      <c r="IE67" s="61"/>
      <c r="IF67" s="61"/>
      <c r="IG67" s="61"/>
      <c r="IH67" s="61"/>
      <c r="II67" s="61"/>
      <c r="IJ67" s="61"/>
      <c r="IK67" s="61"/>
      <c r="IL67" s="61"/>
    </row>
    <row r="68" spans="1:246" s="37" customFormat="1" ht="14.25" customHeight="1" x14ac:dyDescent="0.4">
      <c r="A68" s="34" t="e">
        <f>_xlfn.CONCAT(D68,E68,G68,#REF!)</f>
        <v>#REF!</v>
      </c>
      <c r="B68" s="40">
        <v>3156</v>
      </c>
      <c r="C68" s="40">
        <v>57</v>
      </c>
      <c r="D68" s="40">
        <v>9</v>
      </c>
      <c r="E68" s="41" t="s">
        <v>7520</v>
      </c>
      <c r="F68" s="42" t="s">
        <v>7188</v>
      </c>
      <c r="G68" s="41" t="s">
        <v>7194</v>
      </c>
      <c r="H68" s="41" t="s">
        <v>7189</v>
      </c>
      <c r="I68" s="41" t="s">
        <v>7190</v>
      </c>
      <c r="J68" s="43">
        <v>10</v>
      </c>
      <c r="K68" s="44">
        <v>1680</v>
      </c>
      <c r="L68" s="45">
        <v>10</v>
      </c>
      <c r="M68" s="45">
        <v>16800</v>
      </c>
      <c r="N68" s="46">
        <v>80</v>
      </c>
      <c r="O68" s="46">
        <v>0</v>
      </c>
      <c r="P68" s="46">
        <v>0</v>
      </c>
      <c r="Q68" s="46">
        <v>0</v>
      </c>
      <c r="R68" s="46">
        <f t="shared" si="10"/>
        <v>80</v>
      </c>
      <c r="S68" s="85"/>
      <c r="T68" s="47">
        <f t="shared" si="2"/>
        <v>0</v>
      </c>
      <c r="U68" s="47" t="str" cm="1">
        <f t="array" aca="1" ref="U68" ca="1">IF(S68="", "×", IF(LEFT(S68,2)="項番", COUNTIFS($D$2:$D$4001, INDIRECT("D" &amp; ROW()-1), $U$2:$U$4001, "〇"), "〇"))</f>
        <v>×</v>
      </c>
      <c r="V68" s="47" t="str">
        <f t="shared" si="3"/>
        <v>×</v>
      </c>
      <c r="W68" s="47" t="str">
        <f t="shared" si="4"/>
        <v>×</v>
      </c>
      <c r="X68" s="48" t="str">
        <f t="shared" ca="1" si="5"/>
        <v/>
      </c>
      <c r="Y68" s="47">
        <f t="shared" ca="1" si="6"/>
        <v>0</v>
      </c>
      <c r="Z68" s="47">
        <f t="shared" si="7"/>
        <v>9</v>
      </c>
      <c r="AA68" s="47" t="str">
        <f t="shared" si="8"/>
        <v/>
      </c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  <c r="FP68" s="49"/>
      <c r="FQ68" s="49"/>
      <c r="FR68" s="49"/>
      <c r="FS68" s="49"/>
      <c r="FT68" s="49"/>
      <c r="FU68" s="49"/>
      <c r="FV68" s="49"/>
      <c r="FW68" s="49"/>
      <c r="FX68" s="49"/>
      <c r="FY68" s="49"/>
      <c r="FZ68" s="49"/>
      <c r="GA68" s="49"/>
      <c r="GB68" s="49"/>
      <c r="GC68" s="49"/>
      <c r="GD68" s="49"/>
      <c r="GE68" s="49"/>
      <c r="GF68" s="49"/>
      <c r="GG68" s="49"/>
      <c r="GH68" s="49"/>
      <c r="GI68" s="49"/>
      <c r="GJ68" s="49"/>
      <c r="GK68" s="49"/>
      <c r="GL68" s="49"/>
      <c r="GM68" s="49"/>
      <c r="GN68" s="49"/>
      <c r="GO68" s="49"/>
      <c r="GP68" s="49"/>
      <c r="GQ68" s="49"/>
      <c r="GR68" s="49"/>
      <c r="GS68" s="49"/>
      <c r="GT68" s="49"/>
      <c r="GU68" s="49"/>
      <c r="GV68" s="49"/>
      <c r="GW68" s="49"/>
      <c r="GX68" s="49"/>
      <c r="GY68" s="49"/>
      <c r="GZ68" s="49"/>
      <c r="HA68" s="49"/>
      <c r="HB68" s="49"/>
      <c r="HC68" s="49"/>
      <c r="HD68" s="49"/>
      <c r="HE68" s="49"/>
      <c r="HF68" s="49"/>
      <c r="HG68" s="49"/>
      <c r="HH68" s="49"/>
      <c r="HI68" s="49"/>
      <c r="HJ68" s="49"/>
      <c r="HK68" s="49"/>
      <c r="HL68" s="49"/>
      <c r="HM68" s="49"/>
      <c r="HN68" s="49"/>
      <c r="HO68" s="49"/>
      <c r="HP68" s="49"/>
      <c r="HQ68" s="49"/>
      <c r="HR68" s="49"/>
      <c r="HS68" s="49"/>
      <c r="HT68" s="49"/>
      <c r="HU68" s="49"/>
      <c r="HV68" s="49"/>
      <c r="HW68" s="49"/>
      <c r="HX68" s="49"/>
      <c r="HY68" s="49"/>
      <c r="HZ68" s="49"/>
      <c r="IA68" s="49"/>
      <c r="IB68" s="49"/>
      <c r="IC68" s="49"/>
      <c r="ID68" s="49"/>
      <c r="IE68" s="49"/>
      <c r="IF68" s="49"/>
      <c r="IG68" s="49"/>
      <c r="IH68" s="49"/>
      <c r="II68" s="49"/>
      <c r="IJ68" s="49"/>
      <c r="IK68" s="49"/>
      <c r="IL68" s="49"/>
    </row>
    <row r="69" spans="1:246" ht="14.25" customHeight="1" x14ac:dyDescent="0.4">
      <c r="A69" s="34" t="e">
        <f>_xlfn.CONCAT(D69,E69,G69,#REF!)</f>
        <v>#REF!</v>
      </c>
      <c r="B69" s="40">
        <v>3157</v>
      </c>
      <c r="C69" s="40">
        <v>58</v>
      </c>
      <c r="D69" s="40">
        <v>9</v>
      </c>
      <c r="E69" s="41" t="s">
        <v>7520</v>
      </c>
      <c r="F69" s="42" t="s">
        <v>7191</v>
      </c>
      <c r="G69" s="41" t="s">
        <v>7194</v>
      </c>
      <c r="H69" s="41" t="s">
        <v>7192</v>
      </c>
      <c r="I69" s="41" t="s">
        <v>2518</v>
      </c>
      <c r="J69" s="43">
        <v>1</v>
      </c>
      <c r="K69" s="44">
        <v>39.9</v>
      </c>
      <c r="L69" s="45">
        <v>100</v>
      </c>
      <c r="M69" s="45">
        <v>3990</v>
      </c>
      <c r="N69" s="41">
        <v>0</v>
      </c>
      <c r="O69" s="41">
        <v>0</v>
      </c>
      <c r="P69" s="41">
        <v>0</v>
      </c>
      <c r="Q69" s="41">
        <v>4</v>
      </c>
      <c r="R69" s="46">
        <f t="shared" si="10"/>
        <v>4</v>
      </c>
      <c r="S69" s="85"/>
      <c r="T69" s="47">
        <f t="shared" ref="T69:T132" si="11">IF(C69="",SUMIF(D:D,D68,T:T),R69*S69)</f>
        <v>0</v>
      </c>
      <c r="U69" s="47" t="str" cm="1">
        <f t="array" aca="1" ref="U69" ca="1">IF(S69="", "×", IF(LEFT(S69,2)="項番", COUNTIFS($D$2:$D$4001, INDIRECT("D" &amp; ROW()-1), $U$2:$U$4001, "〇"), "〇"))</f>
        <v>×</v>
      </c>
      <c r="V69" s="47" t="str">
        <f t="shared" ref="V69:V132" si="12">IF(LEFT(S69,2)="項番","",IF(S69&gt;=1,"〇","×"))</f>
        <v>×</v>
      </c>
      <c r="W69" s="47" t="str">
        <f t="shared" ref="W69:W132" si="13">IF(LEFT(S69,2)="項番","",IF(ISNUMBER(S69),IF(INT(S69)=S69,"〇","×"),"×"))</f>
        <v>×</v>
      </c>
      <c r="X69" s="48" t="str">
        <f t="shared" ref="X69:X132" ca="1" si="14">IF(LEFT(S69,2)="項番",IF(U69=0,"",IF(COUNTIF(D:D,Z69)=U69,"","この項番で見積単価（税別）が入力されていない品目があります")),IF(U69="〇",IF(OR(V69="×",W69="×"),"←見積単価（税別）欄には、1以上の整数を入力してください",""),""))</f>
        <v/>
      </c>
      <c r="Y69" s="47">
        <f t="shared" ref="Y69:Y132" ca="1" si="15">IF(X69="",0,1)</f>
        <v>0</v>
      </c>
      <c r="Z69" s="47">
        <f t="shared" ref="Z69:Z132" si="16">IF(D69="",D68,D69)</f>
        <v>9</v>
      </c>
      <c r="AA69" s="47" t="str">
        <f t="shared" ref="AA69:AA132" si="17">IF(C69&lt;&gt;"","","【注意】：項番集計行（項番〇計）は、一つ上のNOにする)")</f>
        <v/>
      </c>
    </row>
    <row r="70" spans="1:246" ht="14.25" customHeight="1" x14ac:dyDescent="0.4">
      <c r="A70" s="34" t="e">
        <f>_xlfn.CONCAT(D70,E70,G70,#REF!)</f>
        <v>#REF!</v>
      </c>
      <c r="B70" s="40">
        <v>3158</v>
      </c>
      <c r="C70" s="40">
        <v>59</v>
      </c>
      <c r="D70" s="40">
        <v>9</v>
      </c>
      <c r="E70" s="41" t="s">
        <v>7520</v>
      </c>
      <c r="F70" s="42" t="s">
        <v>7193</v>
      </c>
      <c r="G70" s="41" t="s">
        <v>7194</v>
      </c>
      <c r="H70" s="41" t="s">
        <v>7195</v>
      </c>
      <c r="I70" s="41" t="s">
        <v>12</v>
      </c>
      <c r="J70" s="43">
        <v>100</v>
      </c>
      <c r="K70" s="44">
        <v>66.3</v>
      </c>
      <c r="L70" s="45">
        <v>100</v>
      </c>
      <c r="M70" s="45">
        <v>6630</v>
      </c>
      <c r="N70" s="46">
        <v>0</v>
      </c>
      <c r="O70" s="46">
        <v>0</v>
      </c>
      <c r="P70" s="46">
        <v>0</v>
      </c>
      <c r="Q70" s="46">
        <v>24</v>
      </c>
      <c r="R70" s="46">
        <f t="shared" si="10"/>
        <v>24</v>
      </c>
      <c r="S70" s="85"/>
      <c r="T70" s="47">
        <f t="shared" si="11"/>
        <v>0</v>
      </c>
      <c r="U70" s="47" t="str" cm="1">
        <f t="array" aca="1" ref="U70" ca="1">IF(S70="", "×", IF(LEFT(S70,2)="項番", COUNTIFS($D$2:$D$4001, INDIRECT("D" &amp; ROW()-1), $U$2:$U$4001, "〇"), "〇"))</f>
        <v>×</v>
      </c>
      <c r="V70" s="47" t="str">
        <f t="shared" si="12"/>
        <v>×</v>
      </c>
      <c r="W70" s="47" t="str">
        <f t="shared" si="13"/>
        <v>×</v>
      </c>
      <c r="X70" s="48" t="str">
        <f t="shared" ca="1" si="14"/>
        <v/>
      </c>
      <c r="Y70" s="47">
        <f t="shared" ca="1" si="15"/>
        <v>0</v>
      </c>
      <c r="Z70" s="47">
        <f t="shared" si="16"/>
        <v>9</v>
      </c>
      <c r="AA70" s="47" t="str">
        <f t="shared" si="17"/>
        <v/>
      </c>
    </row>
    <row r="71" spans="1:246" ht="14.25" customHeight="1" x14ac:dyDescent="0.4">
      <c r="A71" s="34" t="e">
        <f>_xlfn.CONCAT(D71,E71,G71,#REF!)</f>
        <v>#REF!</v>
      </c>
      <c r="B71" s="40">
        <v>3159</v>
      </c>
      <c r="C71" s="40">
        <v>60</v>
      </c>
      <c r="D71" s="40">
        <v>9</v>
      </c>
      <c r="E71" s="41" t="s">
        <v>7520</v>
      </c>
      <c r="F71" s="42" t="s">
        <v>7196</v>
      </c>
      <c r="G71" s="41" t="s">
        <v>7194</v>
      </c>
      <c r="H71" s="41" t="s">
        <v>7197</v>
      </c>
      <c r="I71" s="41" t="s">
        <v>3492</v>
      </c>
      <c r="J71" s="43">
        <v>1000</v>
      </c>
      <c r="K71" s="44">
        <v>9.6</v>
      </c>
      <c r="L71" s="45">
        <v>1000</v>
      </c>
      <c r="M71" s="45">
        <v>9600</v>
      </c>
      <c r="N71" s="46">
        <v>0</v>
      </c>
      <c r="O71" s="46">
        <v>0</v>
      </c>
      <c r="P71" s="46">
        <v>0</v>
      </c>
      <c r="Q71" s="46">
        <v>12</v>
      </c>
      <c r="R71" s="46">
        <f t="shared" si="10"/>
        <v>12</v>
      </c>
      <c r="S71" s="85"/>
      <c r="T71" s="47">
        <f t="shared" si="11"/>
        <v>0</v>
      </c>
      <c r="U71" s="47" t="str" cm="1">
        <f t="array" aca="1" ref="U71" ca="1">IF(S71="", "×", IF(LEFT(S71,2)="項番", COUNTIFS($D$2:$D$4001, INDIRECT("D" &amp; ROW()-1), $U$2:$U$4001, "〇"), "〇"))</f>
        <v>×</v>
      </c>
      <c r="V71" s="47" t="str">
        <f t="shared" si="12"/>
        <v>×</v>
      </c>
      <c r="W71" s="47" t="str">
        <f t="shared" si="13"/>
        <v>×</v>
      </c>
      <c r="X71" s="48" t="str">
        <f t="shared" ca="1" si="14"/>
        <v/>
      </c>
      <c r="Y71" s="47">
        <f t="shared" ca="1" si="15"/>
        <v>0</v>
      </c>
      <c r="Z71" s="47">
        <f t="shared" si="16"/>
        <v>9</v>
      </c>
      <c r="AA71" s="47" t="str">
        <f t="shared" si="17"/>
        <v/>
      </c>
    </row>
    <row r="72" spans="1:246" ht="14.25" customHeight="1" x14ac:dyDescent="0.4">
      <c r="A72" s="34" t="e">
        <f>_xlfn.CONCAT(D72,E72,G72,#REF!)</f>
        <v>#REF!</v>
      </c>
      <c r="B72" s="40">
        <v>3160</v>
      </c>
      <c r="C72" s="40">
        <v>61</v>
      </c>
      <c r="D72" s="40">
        <v>9</v>
      </c>
      <c r="E72" s="41" t="s">
        <v>7520</v>
      </c>
      <c r="F72" s="42" t="s">
        <v>7198</v>
      </c>
      <c r="G72" s="41" t="s">
        <v>7194</v>
      </c>
      <c r="H72" s="41" t="s">
        <v>7197</v>
      </c>
      <c r="I72" s="41" t="s">
        <v>12</v>
      </c>
      <c r="J72" s="43">
        <v>100</v>
      </c>
      <c r="K72" s="44">
        <v>9.6</v>
      </c>
      <c r="L72" s="45">
        <v>100</v>
      </c>
      <c r="M72" s="45">
        <v>960</v>
      </c>
      <c r="N72" s="46">
        <v>0</v>
      </c>
      <c r="O72" s="46">
        <v>0</v>
      </c>
      <c r="P72" s="46">
        <v>0</v>
      </c>
      <c r="Q72" s="46">
        <v>24</v>
      </c>
      <c r="R72" s="46">
        <f t="shared" si="10"/>
        <v>24</v>
      </c>
      <c r="S72" s="85"/>
      <c r="T72" s="47">
        <f t="shared" si="11"/>
        <v>0</v>
      </c>
      <c r="U72" s="47" t="str" cm="1">
        <f t="array" aca="1" ref="U72" ca="1">IF(S72="", "×", IF(LEFT(S72,2)="項番", COUNTIFS($D$2:$D$4001, INDIRECT("D" &amp; ROW()-1), $U$2:$U$4001, "〇"), "〇"))</f>
        <v>×</v>
      </c>
      <c r="V72" s="47" t="str">
        <f t="shared" si="12"/>
        <v>×</v>
      </c>
      <c r="W72" s="47" t="str">
        <f t="shared" si="13"/>
        <v>×</v>
      </c>
      <c r="X72" s="48" t="str">
        <f t="shared" ca="1" si="14"/>
        <v/>
      </c>
      <c r="Y72" s="47">
        <f t="shared" ca="1" si="15"/>
        <v>0</v>
      </c>
      <c r="Z72" s="47">
        <f t="shared" si="16"/>
        <v>9</v>
      </c>
      <c r="AA72" s="47" t="str">
        <f t="shared" si="17"/>
        <v/>
      </c>
    </row>
    <row r="73" spans="1:246" ht="14.25" customHeight="1" x14ac:dyDescent="0.4">
      <c r="A73" s="34" t="e">
        <f>_xlfn.CONCAT(D73,E73,G73,#REF!)</f>
        <v>#REF!</v>
      </c>
      <c r="B73" s="40">
        <v>3161</v>
      </c>
      <c r="C73" s="40">
        <v>62</v>
      </c>
      <c r="D73" s="40">
        <v>9</v>
      </c>
      <c r="E73" s="41" t="s">
        <v>7520</v>
      </c>
      <c r="F73" s="42" t="s">
        <v>7199</v>
      </c>
      <c r="G73" s="41" t="s">
        <v>7194</v>
      </c>
      <c r="H73" s="41" t="s">
        <v>7200</v>
      </c>
      <c r="I73" s="41" t="s">
        <v>3492</v>
      </c>
      <c r="J73" s="43">
        <v>1000</v>
      </c>
      <c r="K73" s="44">
        <v>17.899999999999999</v>
      </c>
      <c r="L73" s="45">
        <v>1000</v>
      </c>
      <c r="M73" s="45">
        <v>17900</v>
      </c>
      <c r="N73" s="46">
        <v>0</v>
      </c>
      <c r="O73" s="46">
        <v>0</v>
      </c>
      <c r="P73" s="46">
        <v>0</v>
      </c>
      <c r="Q73" s="46">
        <v>24</v>
      </c>
      <c r="R73" s="46">
        <f t="shared" si="10"/>
        <v>24</v>
      </c>
      <c r="S73" s="85"/>
      <c r="T73" s="47">
        <f t="shared" si="11"/>
        <v>0</v>
      </c>
      <c r="U73" s="47" t="str" cm="1">
        <f t="array" aca="1" ref="U73" ca="1">IF(S73="", "×", IF(LEFT(S73,2)="項番", COUNTIFS($D$2:$D$4001, INDIRECT("D" &amp; ROW()-1), $U$2:$U$4001, "〇"), "〇"))</f>
        <v>×</v>
      </c>
      <c r="V73" s="47" t="str">
        <f t="shared" si="12"/>
        <v>×</v>
      </c>
      <c r="W73" s="47" t="str">
        <f t="shared" si="13"/>
        <v>×</v>
      </c>
      <c r="X73" s="48" t="str">
        <f t="shared" ca="1" si="14"/>
        <v/>
      </c>
      <c r="Y73" s="47">
        <f t="shared" ca="1" si="15"/>
        <v>0</v>
      </c>
      <c r="Z73" s="47">
        <f t="shared" si="16"/>
        <v>9</v>
      </c>
      <c r="AA73" s="47" t="str">
        <f t="shared" si="17"/>
        <v/>
      </c>
    </row>
    <row r="74" spans="1:246" ht="14.25" customHeight="1" x14ac:dyDescent="0.4">
      <c r="A74" s="34" t="e">
        <f>_xlfn.CONCAT(D74,E74,G74,#REF!)</f>
        <v>#REF!</v>
      </c>
      <c r="B74" s="40">
        <v>3162</v>
      </c>
      <c r="C74" s="40">
        <v>63</v>
      </c>
      <c r="D74" s="40">
        <v>9</v>
      </c>
      <c r="E74" s="41" t="s">
        <v>7520</v>
      </c>
      <c r="F74" s="42" t="s">
        <v>7201</v>
      </c>
      <c r="G74" s="41" t="s">
        <v>7194</v>
      </c>
      <c r="H74" s="41" t="s">
        <v>7200</v>
      </c>
      <c r="I74" s="41" t="s">
        <v>12</v>
      </c>
      <c r="J74" s="43">
        <v>100</v>
      </c>
      <c r="K74" s="44">
        <v>17.899999999999999</v>
      </c>
      <c r="L74" s="45">
        <v>100</v>
      </c>
      <c r="M74" s="45">
        <v>1789.9999999999998</v>
      </c>
      <c r="N74" s="46">
        <v>0</v>
      </c>
      <c r="O74" s="46">
        <v>0</v>
      </c>
      <c r="P74" s="46">
        <v>0</v>
      </c>
      <c r="Q74" s="46">
        <v>24</v>
      </c>
      <c r="R74" s="46">
        <f t="shared" si="10"/>
        <v>24</v>
      </c>
      <c r="S74" s="85"/>
      <c r="T74" s="47">
        <f t="shared" si="11"/>
        <v>0</v>
      </c>
      <c r="U74" s="47" t="str" cm="1">
        <f t="array" aca="1" ref="U74" ca="1">IF(S74="", "×", IF(LEFT(S74,2)="項番", COUNTIFS($D$2:$D$4001, INDIRECT("D" &amp; ROW()-1), $U$2:$U$4001, "〇"), "〇"))</f>
        <v>×</v>
      </c>
      <c r="V74" s="47" t="str">
        <f t="shared" si="12"/>
        <v>×</v>
      </c>
      <c r="W74" s="47" t="str">
        <f t="shared" si="13"/>
        <v>×</v>
      </c>
      <c r="X74" s="48" t="str">
        <f t="shared" ca="1" si="14"/>
        <v/>
      </c>
      <c r="Y74" s="47">
        <f t="shared" ca="1" si="15"/>
        <v>0</v>
      </c>
      <c r="Z74" s="47">
        <f t="shared" si="16"/>
        <v>9</v>
      </c>
      <c r="AA74" s="47" t="str">
        <f t="shared" si="17"/>
        <v/>
      </c>
    </row>
    <row r="75" spans="1:246" ht="14.25" customHeight="1" x14ac:dyDescent="0.4">
      <c r="A75" s="34" t="e">
        <f>_xlfn.CONCAT(D75,E75,G75,#REF!)</f>
        <v>#REF!</v>
      </c>
      <c r="B75" s="40">
        <v>3163</v>
      </c>
      <c r="C75" s="40">
        <v>64</v>
      </c>
      <c r="D75" s="40">
        <v>9</v>
      </c>
      <c r="E75" s="41" t="s">
        <v>7520</v>
      </c>
      <c r="F75" s="42" t="s">
        <v>7202</v>
      </c>
      <c r="G75" s="41" t="s">
        <v>7194</v>
      </c>
      <c r="H75" s="41" t="s">
        <v>7203</v>
      </c>
      <c r="I75" s="41" t="s">
        <v>307</v>
      </c>
      <c r="J75" s="43">
        <v>50</v>
      </c>
      <c r="K75" s="44">
        <v>140</v>
      </c>
      <c r="L75" s="45">
        <v>50</v>
      </c>
      <c r="M75" s="45">
        <v>7000</v>
      </c>
      <c r="N75" s="46">
        <v>32</v>
      </c>
      <c r="O75" s="46">
        <v>0</v>
      </c>
      <c r="P75" s="46">
        <v>60</v>
      </c>
      <c r="Q75" s="46">
        <v>0</v>
      </c>
      <c r="R75" s="46">
        <f t="shared" si="10"/>
        <v>92</v>
      </c>
      <c r="S75" s="85"/>
      <c r="T75" s="47">
        <f t="shared" si="11"/>
        <v>0</v>
      </c>
      <c r="U75" s="47" t="str" cm="1">
        <f t="array" aca="1" ref="U75" ca="1">IF(S75="", "×", IF(LEFT(S75,2)="項番", COUNTIFS($D$2:$D$4001, INDIRECT("D" &amp; ROW()-1), $U$2:$U$4001, "〇"), "〇"))</f>
        <v>×</v>
      </c>
      <c r="V75" s="47" t="str">
        <f t="shared" si="12"/>
        <v>×</v>
      </c>
      <c r="W75" s="47" t="str">
        <f t="shared" si="13"/>
        <v>×</v>
      </c>
      <c r="X75" s="48" t="str">
        <f t="shared" ca="1" si="14"/>
        <v/>
      </c>
      <c r="Y75" s="47">
        <f t="shared" ca="1" si="15"/>
        <v>0</v>
      </c>
      <c r="Z75" s="47">
        <f t="shared" si="16"/>
        <v>9</v>
      </c>
      <c r="AA75" s="47" t="str">
        <f t="shared" si="17"/>
        <v/>
      </c>
    </row>
    <row r="76" spans="1:246" ht="14.25" customHeight="1" x14ac:dyDescent="0.4">
      <c r="A76" s="34" t="e">
        <f>_xlfn.CONCAT(D76,E76,G76,#REF!)</f>
        <v>#REF!</v>
      </c>
      <c r="B76" s="40">
        <v>3164</v>
      </c>
      <c r="C76" s="40">
        <v>65</v>
      </c>
      <c r="D76" s="40">
        <v>9</v>
      </c>
      <c r="E76" s="41" t="s">
        <v>7520</v>
      </c>
      <c r="F76" s="42" t="s">
        <v>7204</v>
      </c>
      <c r="G76" s="41" t="s">
        <v>7194</v>
      </c>
      <c r="H76" s="41" t="s">
        <v>7203</v>
      </c>
      <c r="I76" s="41" t="s">
        <v>7205</v>
      </c>
      <c r="J76" s="43">
        <v>5</v>
      </c>
      <c r="K76" s="44">
        <v>140</v>
      </c>
      <c r="L76" s="45">
        <v>5</v>
      </c>
      <c r="M76" s="45">
        <v>700</v>
      </c>
      <c r="N76" s="46">
        <v>0</v>
      </c>
      <c r="O76" s="46">
        <v>0</v>
      </c>
      <c r="P76" s="46">
        <v>0</v>
      </c>
      <c r="Q76" s="46">
        <v>12</v>
      </c>
      <c r="R76" s="46">
        <f t="shared" si="10"/>
        <v>12</v>
      </c>
      <c r="S76" s="85"/>
      <c r="T76" s="47">
        <f t="shared" si="11"/>
        <v>0</v>
      </c>
      <c r="U76" s="47" t="str" cm="1">
        <f t="array" aca="1" ref="U76" ca="1">IF(S76="", "×", IF(LEFT(S76,2)="項番", COUNTIFS($D$2:$D$4001, INDIRECT("D" &amp; ROW()-1), $U$2:$U$4001, "〇"), "〇"))</f>
        <v>×</v>
      </c>
      <c r="V76" s="47" t="str">
        <f t="shared" si="12"/>
        <v>×</v>
      </c>
      <c r="W76" s="47" t="str">
        <f t="shared" si="13"/>
        <v>×</v>
      </c>
      <c r="X76" s="48" t="str">
        <f t="shared" ca="1" si="14"/>
        <v/>
      </c>
      <c r="Y76" s="47">
        <f t="shared" ca="1" si="15"/>
        <v>0</v>
      </c>
      <c r="Z76" s="47">
        <f t="shared" si="16"/>
        <v>9</v>
      </c>
      <c r="AA76" s="47" t="str">
        <f t="shared" si="17"/>
        <v/>
      </c>
    </row>
    <row r="77" spans="1:246" s="37" customFormat="1" ht="14.25" customHeight="1" x14ac:dyDescent="0.4">
      <c r="A77" s="34" t="e">
        <f>_xlfn.CONCAT(D77,E77,G77,#REF!)</f>
        <v>#REF!</v>
      </c>
      <c r="B77" s="40">
        <v>3165</v>
      </c>
      <c r="C77" s="40">
        <v>66</v>
      </c>
      <c r="D77" s="40">
        <v>9</v>
      </c>
      <c r="E77" s="41" t="s">
        <v>7520</v>
      </c>
      <c r="F77" s="42" t="s">
        <v>7206</v>
      </c>
      <c r="G77" s="41" t="s">
        <v>7194</v>
      </c>
      <c r="H77" s="41" t="s">
        <v>7207</v>
      </c>
      <c r="I77" s="41" t="s">
        <v>7208</v>
      </c>
      <c r="J77" s="43">
        <v>10</v>
      </c>
      <c r="K77" s="44">
        <v>590.79999999999995</v>
      </c>
      <c r="L77" s="45">
        <v>10</v>
      </c>
      <c r="M77" s="45">
        <v>5908</v>
      </c>
      <c r="N77" s="46">
        <v>0</v>
      </c>
      <c r="O77" s="46">
        <v>0</v>
      </c>
      <c r="P77" s="46">
        <v>28</v>
      </c>
      <c r="Q77" s="46">
        <v>0</v>
      </c>
      <c r="R77" s="46">
        <f t="shared" si="10"/>
        <v>28</v>
      </c>
      <c r="S77" s="85"/>
      <c r="T77" s="47">
        <f t="shared" si="11"/>
        <v>0</v>
      </c>
      <c r="U77" s="47" t="str" cm="1">
        <f t="array" aca="1" ref="U77" ca="1">IF(S77="", "×", IF(LEFT(S77,2)="項番", COUNTIFS($D$2:$D$4001, INDIRECT("D" &amp; ROW()-1), $U$2:$U$4001, "〇"), "〇"))</f>
        <v>×</v>
      </c>
      <c r="V77" s="47" t="str">
        <f t="shared" si="12"/>
        <v>×</v>
      </c>
      <c r="W77" s="47" t="str">
        <f t="shared" si="13"/>
        <v>×</v>
      </c>
      <c r="X77" s="48" t="str">
        <f t="shared" ca="1" si="14"/>
        <v/>
      </c>
      <c r="Y77" s="47">
        <f t="shared" ca="1" si="15"/>
        <v>0</v>
      </c>
      <c r="Z77" s="47">
        <f t="shared" si="16"/>
        <v>9</v>
      </c>
      <c r="AA77" s="47" t="str">
        <f t="shared" si="17"/>
        <v/>
      </c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  <c r="FP77" s="49"/>
      <c r="FQ77" s="49"/>
      <c r="FR77" s="49"/>
      <c r="FS77" s="49"/>
      <c r="FT77" s="49"/>
      <c r="FU77" s="49"/>
      <c r="FV77" s="49"/>
      <c r="FW77" s="49"/>
      <c r="FX77" s="49"/>
      <c r="FY77" s="49"/>
      <c r="FZ77" s="49"/>
      <c r="GA77" s="49"/>
      <c r="GB77" s="49"/>
      <c r="GC77" s="49"/>
      <c r="GD77" s="49"/>
      <c r="GE77" s="49"/>
      <c r="GF77" s="49"/>
      <c r="GG77" s="49"/>
      <c r="GH77" s="49"/>
      <c r="GI77" s="49"/>
      <c r="GJ77" s="49"/>
      <c r="GK77" s="49"/>
      <c r="GL77" s="49"/>
      <c r="GM77" s="49"/>
      <c r="GN77" s="49"/>
      <c r="GO77" s="49"/>
      <c r="GP77" s="49"/>
      <c r="GQ77" s="49"/>
      <c r="GR77" s="49"/>
      <c r="GS77" s="49"/>
      <c r="GT77" s="49"/>
      <c r="GU77" s="49"/>
      <c r="GV77" s="49"/>
      <c r="GW77" s="49"/>
      <c r="GX77" s="49"/>
      <c r="GY77" s="49"/>
      <c r="GZ77" s="49"/>
      <c r="HA77" s="49"/>
      <c r="HB77" s="49"/>
      <c r="HC77" s="49"/>
      <c r="HD77" s="49"/>
      <c r="HE77" s="49"/>
      <c r="HF77" s="49"/>
      <c r="HG77" s="49"/>
      <c r="HH77" s="49"/>
      <c r="HI77" s="49"/>
      <c r="HJ77" s="49"/>
      <c r="HK77" s="49"/>
      <c r="HL77" s="49"/>
      <c r="HM77" s="49"/>
      <c r="HN77" s="49"/>
      <c r="HO77" s="49"/>
      <c r="HP77" s="49"/>
      <c r="HQ77" s="49"/>
      <c r="HR77" s="49"/>
      <c r="HS77" s="49"/>
      <c r="HT77" s="49"/>
      <c r="HU77" s="49"/>
      <c r="HV77" s="49"/>
      <c r="HW77" s="49"/>
      <c r="HX77" s="49"/>
      <c r="HY77" s="49"/>
      <c r="HZ77" s="49"/>
      <c r="IA77" s="49"/>
      <c r="IB77" s="49"/>
      <c r="IC77" s="49"/>
      <c r="ID77" s="49"/>
      <c r="IE77" s="49"/>
      <c r="IF77" s="49"/>
      <c r="IG77" s="49"/>
      <c r="IH77" s="49"/>
      <c r="II77" s="49"/>
      <c r="IJ77" s="49"/>
      <c r="IK77" s="49"/>
      <c r="IL77" s="49"/>
    </row>
    <row r="78" spans="1:246" s="37" customFormat="1" ht="14.25" customHeight="1" x14ac:dyDescent="0.4">
      <c r="A78" s="34" t="e">
        <f>_xlfn.CONCAT(D78,E78,G78,#REF!)</f>
        <v>#REF!</v>
      </c>
      <c r="B78" s="40">
        <v>3166</v>
      </c>
      <c r="C78" s="40">
        <v>67</v>
      </c>
      <c r="D78" s="40">
        <v>9</v>
      </c>
      <c r="E78" s="41" t="s">
        <v>7520</v>
      </c>
      <c r="F78" s="42" t="s">
        <v>7209</v>
      </c>
      <c r="G78" s="41" t="s">
        <v>7194</v>
      </c>
      <c r="H78" s="41" t="s">
        <v>7210</v>
      </c>
      <c r="I78" s="41" t="s">
        <v>266</v>
      </c>
      <c r="J78" s="43">
        <v>100</v>
      </c>
      <c r="K78" s="44">
        <v>59.7</v>
      </c>
      <c r="L78" s="45">
        <v>100</v>
      </c>
      <c r="M78" s="45">
        <v>5970</v>
      </c>
      <c r="N78" s="46">
        <v>0</v>
      </c>
      <c r="O78" s="46">
        <v>3</v>
      </c>
      <c r="P78" s="46">
        <v>0</v>
      </c>
      <c r="Q78" s="46">
        <v>0</v>
      </c>
      <c r="R78" s="46">
        <f t="shared" si="10"/>
        <v>3</v>
      </c>
      <c r="S78" s="85"/>
      <c r="T78" s="47">
        <f t="shared" si="11"/>
        <v>0</v>
      </c>
      <c r="U78" s="47" t="str" cm="1">
        <f t="array" aca="1" ref="U78" ca="1">IF(S78="", "×", IF(LEFT(S78,2)="項番", COUNTIFS($D$2:$D$4001, INDIRECT("D" &amp; ROW()-1), $U$2:$U$4001, "〇"), "〇"))</f>
        <v>×</v>
      </c>
      <c r="V78" s="47" t="str">
        <f t="shared" si="12"/>
        <v>×</v>
      </c>
      <c r="W78" s="47" t="str">
        <f t="shared" si="13"/>
        <v>×</v>
      </c>
      <c r="X78" s="48" t="str">
        <f t="shared" ca="1" si="14"/>
        <v/>
      </c>
      <c r="Y78" s="47">
        <f t="shared" ca="1" si="15"/>
        <v>0</v>
      </c>
      <c r="Z78" s="47">
        <f t="shared" si="16"/>
        <v>9</v>
      </c>
      <c r="AA78" s="47" t="str">
        <f t="shared" si="17"/>
        <v/>
      </c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  <c r="FP78" s="49"/>
      <c r="FQ78" s="49"/>
      <c r="FR78" s="49"/>
      <c r="FS78" s="49"/>
      <c r="FT78" s="49"/>
      <c r="FU78" s="49"/>
      <c r="FV78" s="49"/>
      <c r="FW78" s="49"/>
      <c r="FX78" s="49"/>
      <c r="FY78" s="49"/>
      <c r="FZ78" s="49"/>
      <c r="GA78" s="49"/>
      <c r="GB78" s="49"/>
      <c r="GC78" s="49"/>
      <c r="GD78" s="49"/>
      <c r="GE78" s="49"/>
      <c r="GF78" s="49"/>
      <c r="GG78" s="49"/>
      <c r="GH78" s="49"/>
      <c r="GI78" s="49"/>
      <c r="GJ78" s="49"/>
      <c r="GK78" s="49"/>
      <c r="GL78" s="49"/>
      <c r="GM78" s="49"/>
      <c r="GN78" s="49"/>
      <c r="GO78" s="49"/>
      <c r="GP78" s="49"/>
      <c r="GQ78" s="49"/>
      <c r="GR78" s="49"/>
      <c r="GS78" s="49"/>
      <c r="GT78" s="49"/>
      <c r="GU78" s="49"/>
      <c r="GV78" s="49"/>
      <c r="GW78" s="49"/>
      <c r="GX78" s="49"/>
      <c r="GY78" s="49"/>
      <c r="GZ78" s="49"/>
      <c r="HA78" s="49"/>
      <c r="HB78" s="49"/>
      <c r="HC78" s="49"/>
      <c r="HD78" s="49"/>
      <c r="HE78" s="49"/>
      <c r="HF78" s="49"/>
      <c r="HG78" s="49"/>
      <c r="HH78" s="49"/>
      <c r="HI78" s="49"/>
      <c r="HJ78" s="49"/>
      <c r="HK78" s="49"/>
      <c r="HL78" s="49"/>
      <c r="HM78" s="49"/>
      <c r="HN78" s="49"/>
      <c r="HO78" s="49"/>
      <c r="HP78" s="49"/>
      <c r="HQ78" s="49"/>
      <c r="HR78" s="49"/>
      <c r="HS78" s="49"/>
      <c r="HT78" s="49"/>
      <c r="HU78" s="49"/>
      <c r="HV78" s="49"/>
      <c r="HW78" s="49"/>
      <c r="HX78" s="49"/>
      <c r="HY78" s="49"/>
      <c r="HZ78" s="49"/>
      <c r="IA78" s="49"/>
      <c r="IB78" s="49"/>
      <c r="IC78" s="49"/>
      <c r="ID78" s="49"/>
      <c r="IE78" s="49"/>
      <c r="IF78" s="49"/>
      <c r="IG78" s="49"/>
      <c r="IH78" s="49"/>
      <c r="II78" s="49"/>
      <c r="IJ78" s="49"/>
      <c r="IK78" s="49"/>
      <c r="IL78" s="49"/>
    </row>
    <row r="79" spans="1:246" s="37" customFormat="1" ht="14.25" customHeight="1" x14ac:dyDescent="0.4">
      <c r="A79" s="34" t="e">
        <f>_xlfn.CONCAT(D79,E79,G79,#REF!)</f>
        <v>#REF!</v>
      </c>
      <c r="B79" s="40">
        <v>3167</v>
      </c>
      <c r="C79" s="40">
        <v>68</v>
      </c>
      <c r="D79" s="40">
        <v>9</v>
      </c>
      <c r="E79" s="41" t="s">
        <v>7520</v>
      </c>
      <c r="F79" s="42" t="s">
        <v>7211</v>
      </c>
      <c r="G79" s="41" t="s">
        <v>7194</v>
      </c>
      <c r="H79" s="41" t="s">
        <v>7212</v>
      </c>
      <c r="I79" s="41" t="s">
        <v>13</v>
      </c>
      <c r="J79" s="43">
        <v>10</v>
      </c>
      <c r="K79" s="44">
        <v>104</v>
      </c>
      <c r="L79" s="45">
        <v>10</v>
      </c>
      <c r="M79" s="45">
        <v>1040</v>
      </c>
      <c r="N79" s="46">
        <v>1500</v>
      </c>
      <c r="O79" s="46">
        <v>50</v>
      </c>
      <c r="P79" s="46">
        <v>0</v>
      </c>
      <c r="Q79" s="46">
        <v>0</v>
      </c>
      <c r="R79" s="46">
        <f t="shared" si="10"/>
        <v>1550</v>
      </c>
      <c r="S79" s="85"/>
      <c r="T79" s="47">
        <f t="shared" si="11"/>
        <v>0</v>
      </c>
      <c r="U79" s="47" t="str" cm="1">
        <f t="array" aca="1" ref="U79" ca="1">IF(S79="", "×", IF(LEFT(S79,2)="項番", COUNTIFS($D$2:$D$4001, INDIRECT("D" &amp; ROW()-1), $U$2:$U$4001, "〇"), "〇"))</f>
        <v>×</v>
      </c>
      <c r="V79" s="47" t="str">
        <f t="shared" si="12"/>
        <v>×</v>
      </c>
      <c r="W79" s="47" t="str">
        <f t="shared" si="13"/>
        <v>×</v>
      </c>
      <c r="X79" s="48" t="str">
        <f t="shared" ca="1" si="14"/>
        <v/>
      </c>
      <c r="Y79" s="47">
        <f t="shared" ca="1" si="15"/>
        <v>0</v>
      </c>
      <c r="Z79" s="47">
        <f t="shared" si="16"/>
        <v>9</v>
      </c>
      <c r="AA79" s="47" t="str">
        <f t="shared" si="17"/>
        <v/>
      </c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  <c r="FP79" s="49"/>
      <c r="FQ79" s="49"/>
      <c r="FR79" s="49"/>
      <c r="FS79" s="49"/>
      <c r="FT79" s="49"/>
      <c r="FU79" s="49"/>
      <c r="FV79" s="49"/>
      <c r="FW79" s="49"/>
      <c r="FX79" s="49"/>
      <c r="FY79" s="49"/>
      <c r="FZ79" s="49"/>
      <c r="GA79" s="49"/>
      <c r="GB79" s="49"/>
      <c r="GC79" s="49"/>
      <c r="GD79" s="49"/>
      <c r="GE79" s="49"/>
      <c r="GF79" s="49"/>
      <c r="GG79" s="49"/>
      <c r="GH79" s="49"/>
      <c r="GI79" s="49"/>
      <c r="GJ79" s="49"/>
      <c r="GK79" s="49"/>
      <c r="GL79" s="49"/>
      <c r="GM79" s="49"/>
      <c r="GN79" s="49"/>
      <c r="GO79" s="49"/>
      <c r="GP79" s="49"/>
      <c r="GQ79" s="49"/>
      <c r="GR79" s="49"/>
      <c r="GS79" s="49"/>
      <c r="GT79" s="49"/>
      <c r="GU79" s="49"/>
      <c r="GV79" s="49"/>
      <c r="GW79" s="49"/>
      <c r="GX79" s="49"/>
      <c r="GY79" s="49"/>
      <c r="GZ79" s="49"/>
      <c r="HA79" s="49"/>
      <c r="HB79" s="49"/>
      <c r="HC79" s="49"/>
      <c r="HD79" s="49"/>
      <c r="HE79" s="49"/>
      <c r="HF79" s="49"/>
      <c r="HG79" s="49"/>
      <c r="HH79" s="49"/>
      <c r="HI79" s="49"/>
      <c r="HJ79" s="49"/>
      <c r="HK79" s="49"/>
      <c r="HL79" s="49"/>
      <c r="HM79" s="49"/>
      <c r="HN79" s="49"/>
      <c r="HO79" s="49"/>
      <c r="HP79" s="49"/>
      <c r="HQ79" s="49"/>
      <c r="HR79" s="49"/>
      <c r="HS79" s="49"/>
      <c r="HT79" s="49"/>
      <c r="HU79" s="49"/>
      <c r="HV79" s="49"/>
      <c r="HW79" s="49"/>
      <c r="HX79" s="49"/>
      <c r="HY79" s="49"/>
      <c r="HZ79" s="49"/>
      <c r="IA79" s="49"/>
      <c r="IB79" s="49"/>
      <c r="IC79" s="49"/>
      <c r="ID79" s="49"/>
      <c r="IE79" s="49"/>
      <c r="IF79" s="49"/>
      <c r="IG79" s="49"/>
      <c r="IH79" s="49"/>
      <c r="II79" s="49"/>
      <c r="IJ79" s="49"/>
      <c r="IK79" s="49"/>
      <c r="IL79" s="49"/>
    </row>
    <row r="80" spans="1:246" s="37" customFormat="1" ht="14.25" customHeight="1" x14ac:dyDescent="0.4">
      <c r="A80" s="34" t="e">
        <f>_xlfn.CONCAT(D80,E80,G80,#REF!)</f>
        <v>#REF!</v>
      </c>
      <c r="B80" s="40">
        <v>3168</v>
      </c>
      <c r="C80" s="40">
        <v>69</v>
      </c>
      <c r="D80" s="40">
        <v>9</v>
      </c>
      <c r="E80" s="41" t="s">
        <v>7520</v>
      </c>
      <c r="F80" s="42" t="s">
        <v>7213</v>
      </c>
      <c r="G80" s="41" t="s">
        <v>7194</v>
      </c>
      <c r="H80" s="41" t="s">
        <v>7214</v>
      </c>
      <c r="I80" s="41" t="s">
        <v>13</v>
      </c>
      <c r="J80" s="43">
        <v>10</v>
      </c>
      <c r="K80" s="44">
        <v>104</v>
      </c>
      <c r="L80" s="45">
        <v>10</v>
      </c>
      <c r="M80" s="45">
        <v>1040</v>
      </c>
      <c r="N80" s="46">
        <v>0</v>
      </c>
      <c r="O80" s="46">
        <v>54</v>
      </c>
      <c r="P80" s="46">
        <v>0</v>
      </c>
      <c r="Q80" s="46">
        <v>8</v>
      </c>
      <c r="R80" s="46">
        <f t="shared" si="10"/>
        <v>62</v>
      </c>
      <c r="S80" s="85"/>
      <c r="T80" s="47">
        <f t="shared" si="11"/>
        <v>0</v>
      </c>
      <c r="U80" s="47" t="str" cm="1">
        <f t="array" aca="1" ref="U80" ca="1">IF(S80="", "×", IF(LEFT(S80,2)="項番", COUNTIFS($D$2:$D$4001, INDIRECT("D" &amp; ROW()-1), $U$2:$U$4001, "〇"), "〇"))</f>
        <v>×</v>
      </c>
      <c r="V80" s="47" t="str">
        <f t="shared" si="12"/>
        <v>×</v>
      </c>
      <c r="W80" s="47" t="str">
        <f t="shared" si="13"/>
        <v>×</v>
      </c>
      <c r="X80" s="48" t="str">
        <f t="shared" ca="1" si="14"/>
        <v/>
      </c>
      <c r="Y80" s="47">
        <f t="shared" ca="1" si="15"/>
        <v>0</v>
      </c>
      <c r="Z80" s="47">
        <f t="shared" si="16"/>
        <v>9</v>
      </c>
      <c r="AA80" s="47" t="str">
        <f t="shared" si="17"/>
        <v/>
      </c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  <c r="FP80" s="49"/>
      <c r="FQ80" s="49"/>
      <c r="FR80" s="49"/>
      <c r="FS80" s="49"/>
      <c r="FT80" s="49"/>
      <c r="FU80" s="49"/>
      <c r="FV80" s="49"/>
      <c r="FW80" s="49"/>
      <c r="FX80" s="49"/>
      <c r="FY80" s="49"/>
      <c r="FZ80" s="49"/>
      <c r="GA80" s="49"/>
      <c r="GB80" s="49"/>
      <c r="GC80" s="49"/>
      <c r="GD80" s="49"/>
      <c r="GE80" s="49"/>
      <c r="GF80" s="49"/>
      <c r="GG80" s="49"/>
      <c r="GH80" s="49"/>
      <c r="GI80" s="49"/>
      <c r="GJ80" s="49"/>
      <c r="GK80" s="49"/>
      <c r="GL80" s="49"/>
      <c r="GM80" s="49"/>
      <c r="GN80" s="49"/>
      <c r="GO80" s="49"/>
      <c r="GP80" s="49"/>
      <c r="GQ80" s="49"/>
      <c r="GR80" s="49"/>
      <c r="GS80" s="49"/>
      <c r="GT80" s="49"/>
      <c r="GU80" s="49"/>
      <c r="GV80" s="49"/>
      <c r="GW80" s="49"/>
      <c r="GX80" s="49"/>
      <c r="GY80" s="49"/>
      <c r="GZ80" s="49"/>
      <c r="HA80" s="49"/>
      <c r="HB80" s="49"/>
      <c r="HC80" s="49"/>
      <c r="HD80" s="49"/>
      <c r="HE80" s="49"/>
      <c r="HF80" s="49"/>
      <c r="HG80" s="49"/>
      <c r="HH80" s="49"/>
      <c r="HI80" s="49"/>
      <c r="HJ80" s="49"/>
      <c r="HK80" s="49"/>
      <c r="HL80" s="49"/>
      <c r="HM80" s="49"/>
      <c r="HN80" s="49"/>
      <c r="HO80" s="49"/>
      <c r="HP80" s="49"/>
      <c r="HQ80" s="49"/>
      <c r="HR80" s="49"/>
      <c r="HS80" s="49"/>
      <c r="HT80" s="49"/>
      <c r="HU80" s="49"/>
      <c r="HV80" s="49"/>
      <c r="HW80" s="49"/>
      <c r="HX80" s="49"/>
      <c r="HY80" s="49"/>
      <c r="HZ80" s="49"/>
      <c r="IA80" s="49"/>
      <c r="IB80" s="49"/>
      <c r="IC80" s="49"/>
      <c r="ID80" s="49"/>
      <c r="IE80" s="49"/>
      <c r="IF80" s="49"/>
      <c r="IG80" s="49"/>
      <c r="IH80" s="49"/>
      <c r="II80" s="49"/>
      <c r="IJ80" s="49"/>
      <c r="IK80" s="49"/>
      <c r="IL80" s="49"/>
    </row>
    <row r="81" spans="1:246" s="37" customFormat="1" ht="14.25" customHeight="1" x14ac:dyDescent="0.4">
      <c r="A81" s="34" t="e">
        <f>_xlfn.CONCAT(D81,E81,G81,#REF!)</f>
        <v>#REF!</v>
      </c>
      <c r="B81" s="40">
        <v>3169</v>
      </c>
      <c r="C81" s="40">
        <v>70</v>
      </c>
      <c r="D81" s="40">
        <v>9</v>
      </c>
      <c r="E81" s="41" t="s">
        <v>7520</v>
      </c>
      <c r="F81" s="42" t="s">
        <v>7215</v>
      </c>
      <c r="G81" s="41" t="s">
        <v>7194</v>
      </c>
      <c r="H81" s="41" t="s">
        <v>7216</v>
      </c>
      <c r="I81" s="41" t="s">
        <v>12</v>
      </c>
      <c r="J81" s="43">
        <v>100</v>
      </c>
      <c r="K81" s="44">
        <v>13.7</v>
      </c>
      <c r="L81" s="45">
        <v>100</v>
      </c>
      <c r="M81" s="45">
        <v>1370</v>
      </c>
      <c r="N81" s="46">
        <v>2</v>
      </c>
      <c r="O81" s="46">
        <v>0</v>
      </c>
      <c r="P81" s="46">
        <v>0</v>
      </c>
      <c r="Q81" s="46">
        <v>0</v>
      </c>
      <c r="R81" s="46">
        <f t="shared" si="10"/>
        <v>2</v>
      </c>
      <c r="S81" s="85"/>
      <c r="T81" s="47">
        <f t="shared" si="11"/>
        <v>0</v>
      </c>
      <c r="U81" s="47" t="str" cm="1">
        <f t="array" aca="1" ref="U81" ca="1">IF(S81="", "×", IF(LEFT(S81,2)="項番", COUNTIFS($D$2:$D$4001, INDIRECT("D" &amp; ROW()-1), $U$2:$U$4001, "〇"), "〇"))</f>
        <v>×</v>
      </c>
      <c r="V81" s="47" t="str">
        <f t="shared" si="12"/>
        <v>×</v>
      </c>
      <c r="W81" s="47" t="str">
        <f t="shared" si="13"/>
        <v>×</v>
      </c>
      <c r="X81" s="48" t="str">
        <f t="shared" ca="1" si="14"/>
        <v/>
      </c>
      <c r="Y81" s="47">
        <f t="shared" ca="1" si="15"/>
        <v>0</v>
      </c>
      <c r="Z81" s="47">
        <f t="shared" si="16"/>
        <v>9</v>
      </c>
      <c r="AA81" s="47" t="str">
        <f t="shared" si="17"/>
        <v/>
      </c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  <c r="FP81" s="49"/>
      <c r="FQ81" s="49"/>
      <c r="FR81" s="49"/>
      <c r="FS81" s="49"/>
      <c r="FT81" s="49"/>
      <c r="FU81" s="49"/>
      <c r="FV81" s="49"/>
      <c r="FW81" s="49"/>
      <c r="FX81" s="49"/>
      <c r="FY81" s="49"/>
      <c r="FZ81" s="49"/>
      <c r="GA81" s="49"/>
      <c r="GB81" s="49"/>
      <c r="GC81" s="49"/>
      <c r="GD81" s="49"/>
      <c r="GE81" s="49"/>
      <c r="GF81" s="49"/>
      <c r="GG81" s="49"/>
      <c r="GH81" s="49"/>
      <c r="GI81" s="49"/>
      <c r="GJ81" s="49"/>
      <c r="GK81" s="49"/>
      <c r="GL81" s="49"/>
      <c r="GM81" s="49"/>
      <c r="GN81" s="49"/>
      <c r="GO81" s="49"/>
      <c r="GP81" s="49"/>
      <c r="GQ81" s="49"/>
      <c r="GR81" s="49"/>
      <c r="GS81" s="49"/>
      <c r="GT81" s="49"/>
      <c r="GU81" s="49"/>
      <c r="GV81" s="49"/>
      <c r="GW81" s="49"/>
      <c r="GX81" s="49"/>
      <c r="GY81" s="49"/>
      <c r="GZ81" s="49"/>
      <c r="HA81" s="49"/>
      <c r="HB81" s="49"/>
      <c r="HC81" s="49"/>
      <c r="HD81" s="49"/>
      <c r="HE81" s="49"/>
      <c r="HF81" s="49"/>
      <c r="HG81" s="49"/>
      <c r="HH81" s="49"/>
      <c r="HI81" s="49"/>
      <c r="HJ81" s="49"/>
      <c r="HK81" s="49"/>
      <c r="HL81" s="49"/>
      <c r="HM81" s="49"/>
      <c r="HN81" s="49"/>
      <c r="HO81" s="49"/>
      <c r="HP81" s="49"/>
      <c r="HQ81" s="49"/>
      <c r="HR81" s="49"/>
      <c r="HS81" s="49"/>
      <c r="HT81" s="49"/>
      <c r="HU81" s="49"/>
      <c r="HV81" s="49"/>
      <c r="HW81" s="49"/>
      <c r="HX81" s="49"/>
      <c r="HY81" s="49"/>
      <c r="HZ81" s="49"/>
      <c r="IA81" s="49"/>
      <c r="IB81" s="49"/>
      <c r="IC81" s="49"/>
      <c r="ID81" s="49"/>
      <c r="IE81" s="49"/>
      <c r="IF81" s="49"/>
      <c r="IG81" s="49"/>
      <c r="IH81" s="49"/>
      <c r="II81" s="49"/>
      <c r="IJ81" s="49"/>
      <c r="IK81" s="49"/>
      <c r="IL81" s="49"/>
    </row>
    <row r="82" spans="1:246" s="62" customFormat="1" ht="14.25" customHeight="1" x14ac:dyDescent="0.4">
      <c r="A82" s="50" t="e">
        <f>_xlfn.CONCAT(D82,E82,G82,#REF!)</f>
        <v>#REF!</v>
      </c>
      <c r="B82" s="51"/>
      <c r="C82" s="51" t="s">
        <v>125</v>
      </c>
      <c r="D82" s="51" t="s">
        <v>125</v>
      </c>
      <c r="E82" s="52"/>
      <c r="F82" s="53"/>
      <c r="G82" s="52"/>
      <c r="H82" s="52"/>
      <c r="I82" s="52"/>
      <c r="J82" s="54"/>
      <c r="K82" s="55"/>
      <c r="L82" s="56"/>
      <c r="M82" s="56"/>
      <c r="N82" s="57"/>
      <c r="O82" s="57"/>
      <c r="P82" s="57"/>
      <c r="Q82" s="57"/>
      <c r="R82" s="57"/>
      <c r="S82" s="86" t="s">
        <v>7584</v>
      </c>
      <c r="T82" s="58">
        <f t="shared" si="11"/>
        <v>0</v>
      </c>
      <c r="U82" s="58" cm="1">
        <f t="array" aca="1" ref="U82" ca="1">IF(S82="", "×", IF(LEFT(S82,2)="項番", COUNTIFS($D$2:$D$4001, INDIRECT("D" &amp; ROW()-1), $U$2:$U$4001, "〇"), "〇"))</f>
        <v>0</v>
      </c>
      <c r="V82" s="58" t="str">
        <f t="shared" si="12"/>
        <v/>
      </c>
      <c r="W82" s="58" t="str">
        <f t="shared" si="13"/>
        <v/>
      </c>
      <c r="X82" s="59" t="str">
        <f t="shared" ca="1" si="14"/>
        <v/>
      </c>
      <c r="Y82" s="58">
        <f t="shared" ca="1" si="15"/>
        <v>0</v>
      </c>
      <c r="Z82" s="58">
        <f t="shared" si="16"/>
        <v>9</v>
      </c>
      <c r="AA82" s="58" t="str">
        <f t="shared" si="17"/>
        <v>【注意】：項番集計行（項番〇計）は、一つ上のNOにする)</v>
      </c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  <c r="BL82" s="61"/>
      <c r="BM82" s="61"/>
      <c r="BN82" s="61"/>
      <c r="BO82" s="61"/>
      <c r="BP82" s="61"/>
      <c r="BQ82" s="61"/>
      <c r="BR82" s="61"/>
      <c r="BS82" s="61"/>
      <c r="BT82" s="61"/>
      <c r="BU82" s="61"/>
      <c r="BV82" s="61"/>
      <c r="BW82" s="61"/>
      <c r="BX82" s="61"/>
      <c r="BY82" s="61"/>
      <c r="BZ82" s="61"/>
      <c r="CA82" s="61"/>
      <c r="CB82" s="61"/>
      <c r="CC82" s="61"/>
      <c r="CD82" s="61"/>
      <c r="CE82" s="61"/>
      <c r="CF82" s="61"/>
      <c r="CG82" s="61"/>
      <c r="CH82" s="61"/>
      <c r="CI82" s="61"/>
      <c r="CJ82" s="61"/>
      <c r="CK82" s="61"/>
      <c r="CL82" s="61"/>
      <c r="CM82" s="61"/>
      <c r="CN82" s="61"/>
      <c r="CO82" s="61"/>
      <c r="CP82" s="61"/>
      <c r="CQ82" s="61"/>
      <c r="CR82" s="61"/>
      <c r="CS82" s="61"/>
      <c r="CT82" s="61"/>
      <c r="CU82" s="61"/>
      <c r="CV82" s="61"/>
      <c r="CW82" s="61"/>
      <c r="CX82" s="61"/>
      <c r="CY82" s="61"/>
      <c r="CZ82" s="61"/>
      <c r="DA82" s="61"/>
      <c r="DB82" s="61"/>
      <c r="DC82" s="61"/>
      <c r="DD82" s="61"/>
      <c r="DE82" s="61"/>
      <c r="DF82" s="61"/>
      <c r="DG82" s="61"/>
      <c r="DH82" s="61"/>
      <c r="DI82" s="61"/>
      <c r="DJ82" s="61"/>
      <c r="DK82" s="61"/>
      <c r="DL82" s="61"/>
      <c r="DM82" s="61"/>
      <c r="DN82" s="61"/>
      <c r="DO82" s="61"/>
      <c r="DP82" s="61"/>
      <c r="DQ82" s="61"/>
      <c r="DR82" s="61"/>
      <c r="DS82" s="61"/>
      <c r="DT82" s="61"/>
      <c r="DU82" s="61"/>
      <c r="DV82" s="61"/>
      <c r="DW82" s="61"/>
      <c r="DX82" s="61"/>
      <c r="DY82" s="61"/>
      <c r="DZ82" s="61"/>
      <c r="EA82" s="61"/>
      <c r="EB82" s="61"/>
      <c r="EC82" s="61"/>
      <c r="ED82" s="61"/>
      <c r="EE82" s="61"/>
      <c r="EF82" s="61"/>
      <c r="EG82" s="61"/>
      <c r="EH82" s="61"/>
      <c r="EI82" s="61"/>
      <c r="EJ82" s="61"/>
      <c r="EK82" s="61"/>
      <c r="EL82" s="61"/>
      <c r="EM82" s="61"/>
      <c r="EN82" s="61"/>
      <c r="EO82" s="61"/>
      <c r="EP82" s="61"/>
      <c r="EQ82" s="61"/>
      <c r="ER82" s="61"/>
      <c r="ES82" s="61"/>
      <c r="ET82" s="61"/>
      <c r="EU82" s="61"/>
      <c r="EV82" s="61"/>
      <c r="EW82" s="61"/>
      <c r="EX82" s="61"/>
      <c r="EY82" s="61"/>
      <c r="EZ82" s="61"/>
      <c r="FA82" s="61"/>
      <c r="FB82" s="61"/>
      <c r="FC82" s="61"/>
      <c r="FD82" s="61"/>
      <c r="FE82" s="61"/>
      <c r="FF82" s="61"/>
      <c r="FG82" s="61"/>
      <c r="FH82" s="61"/>
      <c r="FI82" s="61"/>
      <c r="FJ82" s="61"/>
      <c r="FK82" s="61"/>
      <c r="FL82" s="61"/>
      <c r="FM82" s="61"/>
      <c r="FN82" s="61"/>
      <c r="FO82" s="61"/>
      <c r="FP82" s="61"/>
      <c r="FQ82" s="61"/>
      <c r="FR82" s="61"/>
      <c r="FS82" s="61"/>
      <c r="FT82" s="61"/>
      <c r="FU82" s="61"/>
      <c r="FV82" s="61"/>
      <c r="FW82" s="61"/>
      <c r="FX82" s="61"/>
      <c r="FY82" s="61"/>
      <c r="FZ82" s="61"/>
      <c r="GA82" s="61"/>
      <c r="GB82" s="61"/>
      <c r="GC82" s="61"/>
      <c r="GD82" s="61"/>
      <c r="GE82" s="61"/>
      <c r="GF82" s="61"/>
      <c r="GG82" s="61"/>
      <c r="GH82" s="61"/>
      <c r="GI82" s="61"/>
      <c r="GJ82" s="61"/>
      <c r="GK82" s="61"/>
      <c r="GL82" s="61"/>
      <c r="GM82" s="61"/>
      <c r="GN82" s="61"/>
      <c r="GO82" s="61"/>
      <c r="GP82" s="61"/>
      <c r="GQ82" s="61"/>
      <c r="GR82" s="61"/>
      <c r="GS82" s="61"/>
      <c r="GT82" s="61"/>
      <c r="GU82" s="61"/>
      <c r="GV82" s="61"/>
      <c r="GW82" s="61"/>
      <c r="GX82" s="61"/>
      <c r="GY82" s="61"/>
      <c r="GZ82" s="61"/>
      <c r="HA82" s="61"/>
      <c r="HB82" s="61"/>
      <c r="HC82" s="61"/>
      <c r="HD82" s="61"/>
      <c r="HE82" s="61"/>
      <c r="HF82" s="61"/>
      <c r="HG82" s="61"/>
      <c r="HH82" s="61"/>
      <c r="HI82" s="61"/>
      <c r="HJ82" s="61"/>
      <c r="HK82" s="61"/>
      <c r="HL82" s="61"/>
      <c r="HM82" s="61"/>
      <c r="HN82" s="61"/>
      <c r="HO82" s="61"/>
      <c r="HP82" s="61"/>
      <c r="HQ82" s="61"/>
      <c r="HR82" s="61"/>
      <c r="HS82" s="61"/>
      <c r="HT82" s="61"/>
      <c r="HU82" s="61"/>
      <c r="HV82" s="61"/>
      <c r="HW82" s="61"/>
      <c r="HX82" s="61"/>
      <c r="HY82" s="61"/>
      <c r="HZ82" s="61"/>
      <c r="IA82" s="61"/>
      <c r="IB82" s="61"/>
      <c r="IC82" s="61"/>
      <c r="ID82" s="61"/>
      <c r="IE82" s="61"/>
      <c r="IF82" s="61"/>
      <c r="IG82" s="61"/>
      <c r="IH82" s="61"/>
      <c r="II82" s="61"/>
      <c r="IJ82" s="61"/>
      <c r="IK82" s="61"/>
      <c r="IL82" s="61"/>
    </row>
    <row r="83" spans="1:246" s="37" customFormat="1" ht="14.25" customHeight="1" x14ac:dyDescent="0.4">
      <c r="A83" s="34" t="e">
        <f>_xlfn.CONCAT(D83,E83,G83,#REF!)</f>
        <v>#REF!</v>
      </c>
      <c r="B83" s="40">
        <v>1910</v>
      </c>
      <c r="C83" s="40">
        <v>71</v>
      </c>
      <c r="D83" s="40">
        <v>10</v>
      </c>
      <c r="E83" s="41" t="s">
        <v>7520</v>
      </c>
      <c r="F83" s="42" t="s">
        <v>4406</v>
      </c>
      <c r="G83" s="41" t="s">
        <v>70</v>
      </c>
      <c r="H83" s="41" t="s">
        <v>4407</v>
      </c>
      <c r="I83" s="41" t="s">
        <v>12</v>
      </c>
      <c r="J83" s="43">
        <v>100</v>
      </c>
      <c r="K83" s="44">
        <v>13.2</v>
      </c>
      <c r="L83" s="45">
        <v>100</v>
      </c>
      <c r="M83" s="45">
        <v>1320</v>
      </c>
      <c r="N83" s="46">
        <v>0</v>
      </c>
      <c r="O83" s="46">
        <v>0</v>
      </c>
      <c r="P83" s="46">
        <v>0</v>
      </c>
      <c r="Q83" s="46">
        <v>60</v>
      </c>
      <c r="R83" s="46">
        <f t="shared" si="10"/>
        <v>60</v>
      </c>
      <c r="S83" s="85"/>
      <c r="T83" s="47">
        <f t="shared" si="11"/>
        <v>0</v>
      </c>
      <c r="U83" s="47" t="str" cm="1">
        <f t="array" aca="1" ref="U83" ca="1">IF(S83="", "×", IF(LEFT(S83,2)="項番", COUNTIFS($D$2:$D$4001, INDIRECT("D" &amp; ROW()-1), $U$2:$U$4001, "〇"), "〇"))</f>
        <v>×</v>
      </c>
      <c r="V83" s="47" t="str">
        <f t="shared" si="12"/>
        <v>×</v>
      </c>
      <c r="W83" s="47" t="str">
        <f t="shared" si="13"/>
        <v>×</v>
      </c>
      <c r="X83" s="48" t="str">
        <f t="shared" ca="1" si="14"/>
        <v/>
      </c>
      <c r="Y83" s="47">
        <f t="shared" ca="1" si="15"/>
        <v>0</v>
      </c>
      <c r="Z83" s="47">
        <f t="shared" si="16"/>
        <v>10</v>
      </c>
      <c r="AA83" s="47" t="str">
        <f t="shared" si="17"/>
        <v/>
      </c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  <c r="FP83" s="49"/>
      <c r="FQ83" s="49"/>
      <c r="FR83" s="49"/>
      <c r="FS83" s="49"/>
      <c r="FT83" s="49"/>
      <c r="FU83" s="49"/>
      <c r="FV83" s="49"/>
      <c r="FW83" s="49"/>
      <c r="FX83" s="49"/>
      <c r="FY83" s="49"/>
      <c r="FZ83" s="49"/>
      <c r="GA83" s="49"/>
      <c r="GB83" s="49"/>
      <c r="GC83" s="49"/>
      <c r="GD83" s="49"/>
      <c r="GE83" s="49"/>
      <c r="GF83" s="49"/>
      <c r="GG83" s="49"/>
      <c r="GH83" s="49"/>
      <c r="GI83" s="49"/>
      <c r="GJ83" s="49"/>
      <c r="GK83" s="49"/>
      <c r="GL83" s="49"/>
      <c r="GM83" s="49"/>
      <c r="GN83" s="49"/>
      <c r="GO83" s="49"/>
      <c r="GP83" s="49"/>
      <c r="GQ83" s="49"/>
      <c r="GR83" s="49"/>
      <c r="GS83" s="49"/>
      <c r="GT83" s="49"/>
      <c r="GU83" s="49"/>
      <c r="GV83" s="49"/>
      <c r="GW83" s="49"/>
      <c r="GX83" s="49"/>
      <c r="GY83" s="49"/>
      <c r="GZ83" s="49"/>
      <c r="HA83" s="49"/>
      <c r="HB83" s="49"/>
      <c r="HC83" s="49"/>
      <c r="HD83" s="49"/>
      <c r="HE83" s="49"/>
      <c r="HF83" s="49"/>
      <c r="HG83" s="49"/>
      <c r="HH83" s="49"/>
      <c r="HI83" s="49"/>
      <c r="HJ83" s="49"/>
      <c r="HK83" s="49"/>
      <c r="HL83" s="49"/>
      <c r="HM83" s="49"/>
      <c r="HN83" s="49"/>
      <c r="HO83" s="49"/>
      <c r="HP83" s="49"/>
      <c r="HQ83" s="49"/>
      <c r="HR83" s="49"/>
      <c r="HS83" s="49"/>
      <c r="HT83" s="49"/>
      <c r="HU83" s="49"/>
      <c r="HV83" s="49"/>
      <c r="HW83" s="49"/>
      <c r="HX83" s="49"/>
      <c r="HY83" s="49"/>
      <c r="HZ83" s="49"/>
      <c r="IA83" s="49"/>
      <c r="IB83" s="49"/>
      <c r="IC83" s="49"/>
      <c r="ID83" s="49"/>
      <c r="IE83" s="49"/>
      <c r="IF83" s="49"/>
      <c r="IG83" s="49"/>
      <c r="IH83" s="49"/>
      <c r="II83" s="49"/>
      <c r="IJ83" s="49"/>
      <c r="IK83" s="49"/>
      <c r="IL83" s="49"/>
    </row>
    <row r="84" spans="1:246" s="37" customFormat="1" ht="14.25" customHeight="1" x14ac:dyDescent="0.4">
      <c r="A84" s="34" t="e">
        <f>_xlfn.CONCAT(D84,E84,G84,#REF!)</f>
        <v>#REF!</v>
      </c>
      <c r="B84" s="40">
        <v>1911</v>
      </c>
      <c r="C84" s="40">
        <v>72</v>
      </c>
      <c r="D84" s="40">
        <v>10</v>
      </c>
      <c r="E84" s="41" t="s">
        <v>7520</v>
      </c>
      <c r="F84" s="42" t="s">
        <v>4408</v>
      </c>
      <c r="G84" s="41" t="s">
        <v>70</v>
      </c>
      <c r="H84" s="41" t="s">
        <v>4409</v>
      </c>
      <c r="I84" s="41" t="s">
        <v>13</v>
      </c>
      <c r="J84" s="43">
        <v>10</v>
      </c>
      <c r="K84" s="44">
        <v>453</v>
      </c>
      <c r="L84" s="45">
        <v>10</v>
      </c>
      <c r="M84" s="45">
        <v>4530</v>
      </c>
      <c r="N84" s="41">
        <v>150</v>
      </c>
      <c r="O84" s="41">
        <v>0</v>
      </c>
      <c r="P84" s="41">
        <v>0</v>
      </c>
      <c r="Q84" s="41">
        <v>0</v>
      </c>
      <c r="R84" s="46">
        <f t="shared" si="10"/>
        <v>150</v>
      </c>
      <c r="S84" s="85"/>
      <c r="T84" s="47">
        <f t="shared" si="11"/>
        <v>0</v>
      </c>
      <c r="U84" s="47" t="str" cm="1">
        <f t="array" aca="1" ref="U84" ca="1">IF(S84="", "×", IF(LEFT(S84,2)="項番", COUNTIFS($D$2:$D$4001, INDIRECT("D" &amp; ROW()-1), $U$2:$U$4001, "〇"), "〇"))</f>
        <v>×</v>
      </c>
      <c r="V84" s="47" t="str">
        <f t="shared" si="12"/>
        <v>×</v>
      </c>
      <c r="W84" s="47" t="str">
        <f t="shared" si="13"/>
        <v>×</v>
      </c>
      <c r="X84" s="48" t="str">
        <f t="shared" ca="1" si="14"/>
        <v/>
      </c>
      <c r="Y84" s="47">
        <f t="shared" ca="1" si="15"/>
        <v>0</v>
      </c>
      <c r="Z84" s="47">
        <f t="shared" si="16"/>
        <v>10</v>
      </c>
      <c r="AA84" s="47" t="str">
        <f t="shared" si="17"/>
        <v/>
      </c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  <c r="FP84" s="49"/>
      <c r="FQ84" s="49"/>
      <c r="FR84" s="49"/>
      <c r="FS84" s="49"/>
      <c r="FT84" s="49"/>
      <c r="FU84" s="49"/>
      <c r="FV84" s="49"/>
      <c r="FW84" s="49"/>
      <c r="FX84" s="49"/>
      <c r="FY84" s="49"/>
      <c r="FZ84" s="49"/>
      <c r="GA84" s="49"/>
      <c r="GB84" s="49"/>
      <c r="GC84" s="49"/>
      <c r="GD84" s="49"/>
      <c r="GE84" s="49"/>
      <c r="GF84" s="49"/>
      <c r="GG84" s="49"/>
      <c r="GH84" s="49"/>
      <c r="GI84" s="49"/>
      <c r="GJ84" s="49"/>
      <c r="GK84" s="49"/>
      <c r="GL84" s="49"/>
      <c r="GM84" s="49"/>
      <c r="GN84" s="49"/>
      <c r="GO84" s="49"/>
      <c r="GP84" s="49"/>
      <c r="GQ84" s="49"/>
      <c r="GR84" s="49"/>
      <c r="GS84" s="49"/>
      <c r="GT84" s="49"/>
      <c r="GU84" s="49"/>
      <c r="GV84" s="49"/>
      <c r="GW84" s="49"/>
      <c r="GX84" s="49"/>
      <c r="GY84" s="49"/>
      <c r="GZ84" s="49"/>
      <c r="HA84" s="49"/>
      <c r="HB84" s="49"/>
      <c r="HC84" s="49"/>
      <c r="HD84" s="49"/>
      <c r="HE84" s="49"/>
      <c r="HF84" s="49"/>
      <c r="HG84" s="49"/>
      <c r="HH84" s="49"/>
      <c r="HI84" s="49"/>
      <c r="HJ84" s="49"/>
      <c r="HK84" s="49"/>
      <c r="HL84" s="49"/>
      <c r="HM84" s="49"/>
      <c r="HN84" s="49"/>
      <c r="HO84" s="49"/>
      <c r="HP84" s="49"/>
      <c r="HQ84" s="49"/>
      <c r="HR84" s="49"/>
      <c r="HS84" s="49"/>
      <c r="HT84" s="49"/>
      <c r="HU84" s="49"/>
      <c r="HV84" s="49"/>
      <c r="HW84" s="49"/>
      <c r="HX84" s="49"/>
      <c r="HY84" s="49"/>
      <c r="HZ84" s="49"/>
      <c r="IA84" s="49"/>
      <c r="IB84" s="49"/>
      <c r="IC84" s="49"/>
      <c r="ID84" s="49"/>
      <c r="IE84" s="49"/>
      <c r="IF84" s="49"/>
      <c r="IG84" s="49"/>
      <c r="IH84" s="49"/>
      <c r="II84" s="49"/>
      <c r="IJ84" s="49"/>
      <c r="IK84" s="49"/>
      <c r="IL84" s="49"/>
    </row>
    <row r="85" spans="1:246" s="37" customFormat="1" ht="14.25" customHeight="1" x14ac:dyDescent="0.4">
      <c r="A85" s="34" t="e">
        <f>_xlfn.CONCAT(D85,E85,G85,#REF!)</f>
        <v>#REF!</v>
      </c>
      <c r="B85" s="40">
        <v>1912</v>
      </c>
      <c r="C85" s="40">
        <v>73</v>
      </c>
      <c r="D85" s="40">
        <v>10</v>
      </c>
      <c r="E85" s="41" t="s">
        <v>7520</v>
      </c>
      <c r="F85" s="42" t="s">
        <v>4410</v>
      </c>
      <c r="G85" s="41" t="s">
        <v>70</v>
      </c>
      <c r="H85" s="41" t="s">
        <v>4411</v>
      </c>
      <c r="I85" s="41" t="s">
        <v>4412</v>
      </c>
      <c r="J85" s="43">
        <v>10</v>
      </c>
      <c r="K85" s="44">
        <v>980</v>
      </c>
      <c r="L85" s="45">
        <v>10</v>
      </c>
      <c r="M85" s="45">
        <v>9800</v>
      </c>
      <c r="N85" s="46">
        <v>400</v>
      </c>
      <c r="O85" s="46">
        <v>300</v>
      </c>
      <c r="P85" s="46">
        <v>500</v>
      </c>
      <c r="Q85" s="46">
        <v>2</v>
      </c>
      <c r="R85" s="46">
        <f t="shared" si="10"/>
        <v>1202</v>
      </c>
      <c r="S85" s="85"/>
      <c r="T85" s="47">
        <f t="shared" si="11"/>
        <v>0</v>
      </c>
      <c r="U85" s="47" t="str" cm="1">
        <f t="array" aca="1" ref="U85" ca="1">IF(S85="", "×", IF(LEFT(S85,2)="項番", COUNTIFS($D$2:$D$4001, INDIRECT("D" &amp; ROW()-1), $U$2:$U$4001, "〇"), "〇"))</f>
        <v>×</v>
      </c>
      <c r="V85" s="47" t="str">
        <f t="shared" si="12"/>
        <v>×</v>
      </c>
      <c r="W85" s="47" t="str">
        <f t="shared" si="13"/>
        <v>×</v>
      </c>
      <c r="X85" s="48" t="str">
        <f t="shared" ca="1" si="14"/>
        <v/>
      </c>
      <c r="Y85" s="47">
        <f t="shared" ca="1" si="15"/>
        <v>0</v>
      </c>
      <c r="Z85" s="47">
        <f t="shared" si="16"/>
        <v>10</v>
      </c>
      <c r="AA85" s="47" t="str">
        <f t="shared" si="17"/>
        <v/>
      </c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  <c r="FP85" s="49"/>
      <c r="FQ85" s="49"/>
      <c r="FR85" s="49"/>
      <c r="FS85" s="49"/>
      <c r="FT85" s="49"/>
      <c r="FU85" s="49"/>
      <c r="FV85" s="49"/>
      <c r="FW85" s="49"/>
      <c r="FX85" s="49"/>
      <c r="FY85" s="49"/>
      <c r="FZ85" s="49"/>
      <c r="GA85" s="49"/>
      <c r="GB85" s="49"/>
      <c r="GC85" s="49"/>
      <c r="GD85" s="49"/>
      <c r="GE85" s="49"/>
      <c r="GF85" s="49"/>
      <c r="GG85" s="49"/>
      <c r="GH85" s="49"/>
      <c r="GI85" s="49"/>
      <c r="GJ85" s="49"/>
      <c r="GK85" s="49"/>
      <c r="GL85" s="49"/>
      <c r="GM85" s="49"/>
      <c r="GN85" s="49"/>
      <c r="GO85" s="49"/>
      <c r="GP85" s="49"/>
      <c r="GQ85" s="49"/>
      <c r="GR85" s="49"/>
      <c r="GS85" s="49"/>
      <c r="GT85" s="49"/>
      <c r="GU85" s="49"/>
      <c r="GV85" s="49"/>
      <c r="GW85" s="49"/>
      <c r="GX85" s="49"/>
      <c r="GY85" s="49"/>
      <c r="GZ85" s="49"/>
      <c r="HA85" s="49"/>
      <c r="HB85" s="49"/>
      <c r="HC85" s="49"/>
      <c r="HD85" s="49"/>
      <c r="HE85" s="49"/>
      <c r="HF85" s="49"/>
      <c r="HG85" s="49"/>
      <c r="HH85" s="49"/>
      <c r="HI85" s="49"/>
      <c r="HJ85" s="49"/>
      <c r="HK85" s="49"/>
      <c r="HL85" s="49"/>
      <c r="HM85" s="49"/>
      <c r="HN85" s="49"/>
      <c r="HO85" s="49"/>
      <c r="HP85" s="49"/>
      <c r="HQ85" s="49"/>
      <c r="HR85" s="49"/>
      <c r="HS85" s="49"/>
      <c r="HT85" s="49"/>
      <c r="HU85" s="49"/>
      <c r="HV85" s="49"/>
      <c r="HW85" s="49"/>
      <c r="HX85" s="49"/>
      <c r="HY85" s="49"/>
      <c r="HZ85" s="49"/>
      <c r="IA85" s="49"/>
      <c r="IB85" s="49"/>
      <c r="IC85" s="49"/>
      <c r="ID85" s="49"/>
      <c r="IE85" s="49"/>
      <c r="IF85" s="49"/>
      <c r="IG85" s="49"/>
      <c r="IH85" s="49"/>
      <c r="II85" s="49"/>
      <c r="IJ85" s="49"/>
      <c r="IK85" s="49"/>
      <c r="IL85" s="49"/>
    </row>
    <row r="86" spans="1:246" s="37" customFormat="1" ht="14.25" customHeight="1" x14ac:dyDescent="0.4">
      <c r="A86" s="34" t="e">
        <f>_xlfn.CONCAT(D86,E86,G86,#REF!)</f>
        <v>#REF!</v>
      </c>
      <c r="B86" s="40">
        <v>1913</v>
      </c>
      <c r="C86" s="40">
        <v>74</v>
      </c>
      <c r="D86" s="40">
        <v>10</v>
      </c>
      <c r="E86" s="41" t="s">
        <v>7520</v>
      </c>
      <c r="F86" s="42" t="s">
        <v>4413</v>
      </c>
      <c r="G86" s="41" t="s">
        <v>70</v>
      </c>
      <c r="H86" s="41" t="s">
        <v>4414</v>
      </c>
      <c r="I86" s="41" t="s">
        <v>14</v>
      </c>
      <c r="J86" s="43">
        <v>10</v>
      </c>
      <c r="K86" s="44">
        <v>1150.8</v>
      </c>
      <c r="L86" s="45">
        <v>10</v>
      </c>
      <c r="M86" s="45">
        <v>11508</v>
      </c>
      <c r="N86" s="46">
        <v>14</v>
      </c>
      <c r="O86" s="46">
        <v>18</v>
      </c>
      <c r="P86" s="46">
        <v>5</v>
      </c>
      <c r="Q86" s="46">
        <v>0</v>
      </c>
      <c r="R86" s="46">
        <f t="shared" si="10"/>
        <v>37</v>
      </c>
      <c r="S86" s="85"/>
      <c r="T86" s="47">
        <f t="shared" si="11"/>
        <v>0</v>
      </c>
      <c r="U86" s="47" t="str" cm="1">
        <f t="array" aca="1" ref="U86" ca="1">IF(S86="", "×", IF(LEFT(S86,2)="項番", COUNTIFS($D$2:$D$4001, INDIRECT("D" &amp; ROW()-1), $U$2:$U$4001, "〇"), "〇"))</f>
        <v>×</v>
      </c>
      <c r="V86" s="47" t="str">
        <f t="shared" si="12"/>
        <v>×</v>
      </c>
      <c r="W86" s="47" t="str">
        <f t="shared" si="13"/>
        <v>×</v>
      </c>
      <c r="X86" s="48" t="str">
        <f t="shared" ca="1" si="14"/>
        <v/>
      </c>
      <c r="Y86" s="47">
        <f t="shared" ca="1" si="15"/>
        <v>0</v>
      </c>
      <c r="Z86" s="47">
        <f t="shared" si="16"/>
        <v>10</v>
      </c>
      <c r="AA86" s="47" t="str">
        <f t="shared" si="17"/>
        <v/>
      </c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  <c r="FP86" s="49"/>
      <c r="FQ86" s="49"/>
      <c r="FR86" s="49"/>
      <c r="FS86" s="49"/>
      <c r="FT86" s="49"/>
      <c r="FU86" s="49"/>
      <c r="FV86" s="49"/>
      <c r="FW86" s="49"/>
      <c r="FX86" s="49"/>
      <c r="FY86" s="49"/>
      <c r="FZ86" s="49"/>
      <c r="GA86" s="49"/>
      <c r="GB86" s="49"/>
      <c r="GC86" s="49"/>
      <c r="GD86" s="49"/>
      <c r="GE86" s="49"/>
      <c r="GF86" s="49"/>
      <c r="GG86" s="49"/>
      <c r="GH86" s="49"/>
      <c r="GI86" s="49"/>
      <c r="GJ86" s="49"/>
      <c r="GK86" s="49"/>
      <c r="GL86" s="49"/>
      <c r="GM86" s="49"/>
      <c r="GN86" s="49"/>
      <c r="GO86" s="49"/>
      <c r="GP86" s="49"/>
      <c r="GQ86" s="49"/>
      <c r="GR86" s="49"/>
      <c r="GS86" s="49"/>
      <c r="GT86" s="49"/>
      <c r="GU86" s="49"/>
      <c r="GV86" s="49"/>
      <c r="GW86" s="49"/>
      <c r="GX86" s="49"/>
      <c r="GY86" s="49"/>
      <c r="GZ86" s="49"/>
      <c r="HA86" s="49"/>
      <c r="HB86" s="49"/>
      <c r="HC86" s="49"/>
      <c r="HD86" s="49"/>
      <c r="HE86" s="49"/>
      <c r="HF86" s="49"/>
      <c r="HG86" s="49"/>
      <c r="HH86" s="49"/>
      <c r="HI86" s="49"/>
      <c r="HJ86" s="49"/>
      <c r="HK86" s="49"/>
      <c r="HL86" s="49"/>
      <c r="HM86" s="49"/>
      <c r="HN86" s="49"/>
      <c r="HO86" s="49"/>
      <c r="HP86" s="49"/>
      <c r="HQ86" s="49"/>
      <c r="HR86" s="49"/>
      <c r="HS86" s="49"/>
      <c r="HT86" s="49"/>
      <c r="HU86" s="49"/>
      <c r="HV86" s="49"/>
      <c r="HW86" s="49"/>
      <c r="HX86" s="49"/>
      <c r="HY86" s="49"/>
      <c r="HZ86" s="49"/>
      <c r="IA86" s="49"/>
      <c r="IB86" s="49"/>
      <c r="IC86" s="49"/>
      <c r="ID86" s="49"/>
      <c r="IE86" s="49"/>
      <c r="IF86" s="49"/>
      <c r="IG86" s="49"/>
      <c r="IH86" s="49"/>
      <c r="II86" s="49"/>
      <c r="IJ86" s="49"/>
      <c r="IK86" s="49"/>
      <c r="IL86" s="49"/>
    </row>
    <row r="87" spans="1:246" ht="14.25" customHeight="1" x14ac:dyDescent="0.4">
      <c r="A87" s="34" t="e">
        <f>_xlfn.CONCAT(D87,E87,G87,#REF!)</f>
        <v>#REF!</v>
      </c>
      <c r="B87" s="40">
        <v>1914</v>
      </c>
      <c r="C87" s="40">
        <v>75</v>
      </c>
      <c r="D87" s="40">
        <v>10</v>
      </c>
      <c r="E87" s="41" t="s">
        <v>7520</v>
      </c>
      <c r="F87" s="42" t="s">
        <v>4415</v>
      </c>
      <c r="G87" s="41" t="s">
        <v>70</v>
      </c>
      <c r="H87" s="41" t="s">
        <v>4416</v>
      </c>
      <c r="I87" s="41" t="s">
        <v>14</v>
      </c>
      <c r="J87" s="43">
        <v>10</v>
      </c>
      <c r="K87" s="44">
        <v>1376</v>
      </c>
      <c r="L87" s="45">
        <v>10</v>
      </c>
      <c r="M87" s="45">
        <v>13760</v>
      </c>
      <c r="N87" s="46">
        <v>0</v>
      </c>
      <c r="O87" s="46">
        <v>0</v>
      </c>
      <c r="P87" s="46">
        <v>210</v>
      </c>
      <c r="Q87" s="46">
        <v>0</v>
      </c>
      <c r="R87" s="46">
        <f t="shared" si="10"/>
        <v>210</v>
      </c>
      <c r="S87" s="85"/>
      <c r="T87" s="47">
        <f t="shared" si="11"/>
        <v>0</v>
      </c>
      <c r="U87" s="47" t="str" cm="1">
        <f t="array" aca="1" ref="U87" ca="1">IF(S87="", "×", IF(LEFT(S87,2)="項番", COUNTIFS($D$2:$D$4001, INDIRECT("D" &amp; ROW()-1), $U$2:$U$4001, "〇"), "〇"))</f>
        <v>×</v>
      </c>
      <c r="V87" s="47" t="str">
        <f t="shared" si="12"/>
        <v>×</v>
      </c>
      <c r="W87" s="47" t="str">
        <f t="shared" si="13"/>
        <v>×</v>
      </c>
      <c r="X87" s="48" t="str">
        <f t="shared" ca="1" si="14"/>
        <v/>
      </c>
      <c r="Y87" s="47">
        <f t="shared" ca="1" si="15"/>
        <v>0</v>
      </c>
      <c r="Z87" s="47">
        <f t="shared" si="16"/>
        <v>10</v>
      </c>
      <c r="AA87" s="47" t="str">
        <f t="shared" si="17"/>
        <v/>
      </c>
    </row>
    <row r="88" spans="1:246" ht="14.25" customHeight="1" x14ac:dyDescent="0.4">
      <c r="A88" s="34" t="e">
        <f>_xlfn.CONCAT(D88,E88,G88,#REF!)</f>
        <v>#REF!</v>
      </c>
      <c r="B88" s="40">
        <v>1915</v>
      </c>
      <c r="C88" s="40">
        <v>76</v>
      </c>
      <c r="D88" s="40">
        <v>10</v>
      </c>
      <c r="E88" s="41" t="s">
        <v>7520</v>
      </c>
      <c r="F88" s="42" t="s">
        <v>4417</v>
      </c>
      <c r="G88" s="41" t="s">
        <v>70</v>
      </c>
      <c r="H88" s="41" t="s">
        <v>4418</v>
      </c>
      <c r="I88" s="41" t="s">
        <v>14</v>
      </c>
      <c r="J88" s="43">
        <v>10</v>
      </c>
      <c r="K88" s="44">
        <v>2340</v>
      </c>
      <c r="L88" s="45">
        <v>10</v>
      </c>
      <c r="M88" s="45">
        <v>23400</v>
      </c>
      <c r="N88" s="46">
        <v>80</v>
      </c>
      <c r="O88" s="46">
        <v>0</v>
      </c>
      <c r="P88" s="46">
        <v>250</v>
      </c>
      <c r="Q88" s="46">
        <v>0</v>
      </c>
      <c r="R88" s="46">
        <f t="shared" si="10"/>
        <v>330</v>
      </c>
      <c r="S88" s="85"/>
      <c r="T88" s="47">
        <f t="shared" si="11"/>
        <v>0</v>
      </c>
      <c r="U88" s="47" t="str" cm="1">
        <f t="array" aca="1" ref="U88" ca="1">IF(S88="", "×", IF(LEFT(S88,2)="項番", COUNTIFS($D$2:$D$4001, INDIRECT("D" &amp; ROW()-1), $U$2:$U$4001, "〇"), "〇"))</f>
        <v>×</v>
      </c>
      <c r="V88" s="47" t="str">
        <f t="shared" si="12"/>
        <v>×</v>
      </c>
      <c r="W88" s="47" t="str">
        <f t="shared" si="13"/>
        <v>×</v>
      </c>
      <c r="X88" s="48" t="str">
        <f t="shared" ca="1" si="14"/>
        <v/>
      </c>
      <c r="Y88" s="47">
        <f t="shared" ca="1" si="15"/>
        <v>0</v>
      </c>
      <c r="Z88" s="47">
        <f t="shared" si="16"/>
        <v>10</v>
      </c>
      <c r="AA88" s="47" t="str">
        <f t="shared" si="17"/>
        <v/>
      </c>
    </row>
    <row r="89" spans="1:246" ht="14.25" customHeight="1" x14ac:dyDescent="0.4">
      <c r="A89" s="34" t="e">
        <f>_xlfn.CONCAT(D89,E89,G89,#REF!)</f>
        <v>#REF!</v>
      </c>
      <c r="B89" s="40">
        <v>1917</v>
      </c>
      <c r="C89" s="40">
        <v>77</v>
      </c>
      <c r="D89" s="40">
        <v>10</v>
      </c>
      <c r="E89" s="41" t="s">
        <v>7520</v>
      </c>
      <c r="F89" s="42" t="s">
        <v>4421</v>
      </c>
      <c r="G89" s="41" t="s">
        <v>70</v>
      </c>
      <c r="H89" s="41" t="s">
        <v>4422</v>
      </c>
      <c r="I89" s="41" t="s">
        <v>143</v>
      </c>
      <c r="J89" s="43">
        <v>1</v>
      </c>
      <c r="K89" s="44">
        <v>108252</v>
      </c>
      <c r="L89" s="45">
        <v>1</v>
      </c>
      <c r="M89" s="45">
        <v>108252</v>
      </c>
      <c r="N89" s="41">
        <v>2</v>
      </c>
      <c r="O89" s="41">
        <v>0</v>
      </c>
      <c r="P89" s="41">
        <v>2</v>
      </c>
      <c r="Q89" s="41">
        <v>0</v>
      </c>
      <c r="R89" s="46">
        <f t="shared" si="10"/>
        <v>4</v>
      </c>
      <c r="S89" s="85"/>
      <c r="T89" s="47">
        <f t="shared" si="11"/>
        <v>0</v>
      </c>
      <c r="U89" s="47" t="str" cm="1">
        <f t="array" aca="1" ref="U89" ca="1">IF(S89="", "×", IF(LEFT(S89,2)="項番", COUNTIFS($D$2:$D$4001, INDIRECT("D" &amp; ROW()-1), $U$2:$U$4001, "〇"), "〇"))</f>
        <v>×</v>
      </c>
      <c r="V89" s="47" t="str">
        <f t="shared" si="12"/>
        <v>×</v>
      </c>
      <c r="W89" s="47" t="str">
        <f t="shared" si="13"/>
        <v>×</v>
      </c>
      <c r="X89" s="48" t="str">
        <f t="shared" ca="1" si="14"/>
        <v/>
      </c>
      <c r="Y89" s="47">
        <f t="shared" ca="1" si="15"/>
        <v>0</v>
      </c>
      <c r="Z89" s="47">
        <f t="shared" si="16"/>
        <v>10</v>
      </c>
      <c r="AA89" s="47" t="str">
        <f t="shared" si="17"/>
        <v/>
      </c>
    </row>
    <row r="90" spans="1:246" ht="14.25" customHeight="1" x14ac:dyDescent="0.4">
      <c r="A90" s="34" t="e">
        <f>_xlfn.CONCAT(D90,E90,G90,#REF!)</f>
        <v>#REF!</v>
      </c>
      <c r="B90" s="40">
        <v>1918</v>
      </c>
      <c r="C90" s="40">
        <v>78</v>
      </c>
      <c r="D90" s="40">
        <v>10</v>
      </c>
      <c r="E90" s="41" t="s">
        <v>7520</v>
      </c>
      <c r="F90" s="42" t="s">
        <v>4423</v>
      </c>
      <c r="G90" s="41" t="s">
        <v>70</v>
      </c>
      <c r="H90" s="41" t="s">
        <v>4424</v>
      </c>
      <c r="I90" s="41" t="s">
        <v>4425</v>
      </c>
      <c r="J90" s="43">
        <v>8</v>
      </c>
      <c r="K90" s="44">
        <v>20028.400000000001</v>
      </c>
      <c r="L90" s="45">
        <v>8</v>
      </c>
      <c r="M90" s="45">
        <v>160227.20000000001</v>
      </c>
      <c r="N90" s="46">
        <v>0</v>
      </c>
      <c r="O90" s="46">
        <v>4</v>
      </c>
      <c r="P90" s="46">
        <v>0</v>
      </c>
      <c r="Q90" s="46">
        <v>0</v>
      </c>
      <c r="R90" s="46">
        <f t="shared" si="10"/>
        <v>4</v>
      </c>
      <c r="S90" s="85"/>
      <c r="T90" s="47">
        <f t="shared" si="11"/>
        <v>0</v>
      </c>
      <c r="U90" s="47" t="str" cm="1">
        <f t="array" aca="1" ref="U90" ca="1">IF(S90="", "×", IF(LEFT(S90,2)="項番", COUNTIFS($D$2:$D$4001, INDIRECT("D" &amp; ROW()-1), $U$2:$U$4001, "〇"), "〇"))</f>
        <v>×</v>
      </c>
      <c r="V90" s="47" t="str">
        <f t="shared" si="12"/>
        <v>×</v>
      </c>
      <c r="W90" s="47" t="str">
        <f t="shared" si="13"/>
        <v>×</v>
      </c>
      <c r="X90" s="48" t="str">
        <f t="shared" ca="1" si="14"/>
        <v/>
      </c>
      <c r="Y90" s="47">
        <f t="shared" ca="1" si="15"/>
        <v>0</v>
      </c>
      <c r="Z90" s="47">
        <f t="shared" si="16"/>
        <v>10</v>
      </c>
      <c r="AA90" s="47" t="str">
        <f t="shared" si="17"/>
        <v/>
      </c>
    </row>
    <row r="91" spans="1:246" ht="14.25" customHeight="1" x14ac:dyDescent="0.4">
      <c r="A91" s="34" t="e">
        <f>_xlfn.CONCAT(D91,E91,G91,#REF!)</f>
        <v>#REF!</v>
      </c>
      <c r="B91" s="40">
        <v>1919</v>
      </c>
      <c r="C91" s="40">
        <v>79</v>
      </c>
      <c r="D91" s="40">
        <v>10</v>
      </c>
      <c r="E91" s="41" t="s">
        <v>7520</v>
      </c>
      <c r="F91" s="42" t="s">
        <v>4426</v>
      </c>
      <c r="G91" s="41" t="s">
        <v>70</v>
      </c>
      <c r="H91" s="41" t="s">
        <v>4427</v>
      </c>
      <c r="I91" s="41" t="s">
        <v>12</v>
      </c>
      <c r="J91" s="43">
        <v>100</v>
      </c>
      <c r="K91" s="44">
        <v>44.1</v>
      </c>
      <c r="L91" s="45">
        <v>100</v>
      </c>
      <c r="M91" s="45">
        <v>4410</v>
      </c>
      <c r="N91" s="46">
        <v>0</v>
      </c>
      <c r="O91" s="46">
        <v>0</v>
      </c>
      <c r="P91" s="46">
        <v>0</v>
      </c>
      <c r="Q91" s="46">
        <v>48</v>
      </c>
      <c r="R91" s="46">
        <f t="shared" si="10"/>
        <v>48</v>
      </c>
      <c r="S91" s="85"/>
      <c r="T91" s="47">
        <f t="shared" si="11"/>
        <v>0</v>
      </c>
      <c r="U91" s="47" t="str" cm="1">
        <f t="array" aca="1" ref="U91" ca="1">IF(S91="", "×", IF(LEFT(S91,2)="項番", COUNTIFS($D$2:$D$4001, INDIRECT("D" &amp; ROW()-1), $U$2:$U$4001, "〇"), "〇"))</f>
        <v>×</v>
      </c>
      <c r="V91" s="47" t="str">
        <f t="shared" si="12"/>
        <v>×</v>
      </c>
      <c r="W91" s="47" t="str">
        <f t="shared" si="13"/>
        <v>×</v>
      </c>
      <c r="X91" s="48" t="str">
        <f t="shared" ca="1" si="14"/>
        <v/>
      </c>
      <c r="Y91" s="47">
        <f t="shared" ca="1" si="15"/>
        <v>0</v>
      </c>
      <c r="Z91" s="47">
        <f t="shared" si="16"/>
        <v>10</v>
      </c>
      <c r="AA91" s="47" t="str">
        <f t="shared" si="17"/>
        <v/>
      </c>
    </row>
    <row r="92" spans="1:246" ht="14.25" customHeight="1" x14ac:dyDescent="0.4">
      <c r="A92" s="34" t="e">
        <f>_xlfn.CONCAT(D92,E92,G92,#REF!)</f>
        <v>#REF!</v>
      </c>
      <c r="B92" s="40">
        <v>1920</v>
      </c>
      <c r="C92" s="40">
        <v>80</v>
      </c>
      <c r="D92" s="40">
        <v>10</v>
      </c>
      <c r="E92" s="41" t="s">
        <v>7520</v>
      </c>
      <c r="F92" s="42" t="s">
        <v>4428</v>
      </c>
      <c r="G92" s="41" t="s">
        <v>70</v>
      </c>
      <c r="H92" s="41" t="s">
        <v>4429</v>
      </c>
      <c r="I92" s="41" t="s">
        <v>4430</v>
      </c>
      <c r="J92" s="43">
        <v>10</v>
      </c>
      <c r="K92" s="44">
        <v>639</v>
      </c>
      <c r="L92" s="45">
        <v>10</v>
      </c>
      <c r="M92" s="45">
        <v>6390</v>
      </c>
      <c r="N92" s="46">
        <v>140</v>
      </c>
      <c r="O92" s="46">
        <v>180</v>
      </c>
      <c r="P92" s="46">
        <v>90</v>
      </c>
      <c r="Q92" s="46">
        <v>12</v>
      </c>
      <c r="R92" s="46">
        <f t="shared" si="10"/>
        <v>422</v>
      </c>
      <c r="S92" s="85"/>
      <c r="T92" s="47">
        <f t="shared" si="11"/>
        <v>0</v>
      </c>
      <c r="U92" s="47" t="str" cm="1">
        <f t="array" aca="1" ref="U92" ca="1">IF(S92="", "×", IF(LEFT(S92,2)="項番", COUNTIFS($D$2:$D$4001, INDIRECT("D" &amp; ROW()-1), $U$2:$U$4001, "〇"), "〇"))</f>
        <v>×</v>
      </c>
      <c r="V92" s="47" t="str">
        <f t="shared" si="12"/>
        <v>×</v>
      </c>
      <c r="W92" s="47" t="str">
        <f t="shared" si="13"/>
        <v>×</v>
      </c>
      <c r="X92" s="48" t="str">
        <f t="shared" ca="1" si="14"/>
        <v/>
      </c>
      <c r="Y92" s="47">
        <f t="shared" ca="1" si="15"/>
        <v>0</v>
      </c>
      <c r="Z92" s="47">
        <f t="shared" si="16"/>
        <v>10</v>
      </c>
      <c r="AA92" s="47" t="str">
        <f t="shared" si="17"/>
        <v/>
      </c>
    </row>
    <row r="93" spans="1:246" ht="14.25" customHeight="1" x14ac:dyDescent="0.4">
      <c r="A93" s="34" t="e">
        <f>_xlfn.CONCAT(D93,E93,G93,#REF!)</f>
        <v>#REF!</v>
      </c>
      <c r="B93" s="40">
        <v>1921</v>
      </c>
      <c r="C93" s="40">
        <v>81</v>
      </c>
      <c r="D93" s="40">
        <v>10</v>
      </c>
      <c r="E93" s="41" t="s">
        <v>7520</v>
      </c>
      <c r="F93" s="42" t="s">
        <v>4431</v>
      </c>
      <c r="G93" s="41" t="s">
        <v>70</v>
      </c>
      <c r="H93" s="41" t="s">
        <v>4432</v>
      </c>
      <c r="I93" s="41" t="s">
        <v>14</v>
      </c>
      <c r="J93" s="43">
        <v>10</v>
      </c>
      <c r="K93" s="44">
        <v>862</v>
      </c>
      <c r="L93" s="45">
        <v>10</v>
      </c>
      <c r="M93" s="45">
        <v>8620</v>
      </c>
      <c r="N93" s="46">
        <v>18</v>
      </c>
      <c r="O93" s="46">
        <v>2</v>
      </c>
      <c r="P93" s="46">
        <v>0</v>
      </c>
      <c r="Q93" s="46">
        <v>0</v>
      </c>
      <c r="R93" s="46">
        <f t="shared" ref="R93:R123" si="18">SUM(N93:Q93)</f>
        <v>20</v>
      </c>
      <c r="S93" s="85"/>
      <c r="T93" s="47">
        <f t="shared" si="11"/>
        <v>0</v>
      </c>
      <c r="U93" s="47" t="str" cm="1">
        <f t="array" aca="1" ref="U93" ca="1">IF(S93="", "×", IF(LEFT(S93,2)="項番", COUNTIFS($D$2:$D$4001, INDIRECT("D" &amp; ROW()-1), $U$2:$U$4001, "〇"), "〇"))</f>
        <v>×</v>
      </c>
      <c r="V93" s="47" t="str">
        <f t="shared" si="12"/>
        <v>×</v>
      </c>
      <c r="W93" s="47" t="str">
        <f t="shared" si="13"/>
        <v>×</v>
      </c>
      <c r="X93" s="48" t="str">
        <f t="shared" ca="1" si="14"/>
        <v/>
      </c>
      <c r="Y93" s="47">
        <f t="shared" ca="1" si="15"/>
        <v>0</v>
      </c>
      <c r="Z93" s="47">
        <f t="shared" si="16"/>
        <v>10</v>
      </c>
      <c r="AA93" s="47" t="str">
        <f t="shared" si="17"/>
        <v/>
      </c>
    </row>
    <row r="94" spans="1:246" s="17" customFormat="1" ht="14.25" customHeight="1" x14ac:dyDescent="0.4">
      <c r="A94" s="34" t="e">
        <f>_xlfn.CONCAT(D94,E94,G94,#REF!)</f>
        <v>#REF!</v>
      </c>
      <c r="B94" s="40">
        <v>1922</v>
      </c>
      <c r="C94" s="40">
        <v>82</v>
      </c>
      <c r="D94" s="40">
        <v>10</v>
      </c>
      <c r="E94" s="41" t="s">
        <v>7520</v>
      </c>
      <c r="F94" s="42" t="s">
        <v>4433</v>
      </c>
      <c r="G94" s="41" t="s">
        <v>70</v>
      </c>
      <c r="H94" s="41" t="s">
        <v>4434</v>
      </c>
      <c r="I94" s="41" t="s">
        <v>1901</v>
      </c>
      <c r="J94" s="43">
        <v>10</v>
      </c>
      <c r="K94" s="44">
        <v>30525.9</v>
      </c>
      <c r="L94" s="45">
        <v>10</v>
      </c>
      <c r="M94" s="45">
        <v>305259</v>
      </c>
      <c r="N94" s="46">
        <v>0</v>
      </c>
      <c r="O94" s="46">
        <v>48</v>
      </c>
      <c r="P94" s="46">
        <v>0</v>
      </c>
      <c r="Q94" s="46">
        <v>0</v>
      </c>
      <c r="R94" s="46">
        <f t="shared" si="18"/>
        <v>48</v>
      </c>
      <c r="S94" s="85"/>
      <c r="T94" s="47">
        <f t="shared" si="11"/>
        <v>0</v>
      </c>
      <c r="U94" s="47" t="str" cm="1">
        <f t="array" aca="1" ref="U94" ca="1">IF(S94="", "×", IF(LEFT(S94,2)="項番", COUNTIFS($D$2:$D$4001, INDIRECT("D" &amp; ROW()-1), $U$2:$U$4001, "〇"), "〇"))</f>
        <v>×</v>
      </c>
      <c r="V94" s="47" t="str">
        <f t="shared" si="12"/>
        <v>×</v>
      </c>
      <c r="W94" s="47" t="str">
        <f t="shared" si="13"/>
        <v>×</v>
      </c>
      <c r="X94" s="48" t="str">
        <f t="shared" ca="1" si="14"/>
        <v/>
      </c>
      <c r="Y94" s="47">
        <f t="shared" ca="1" si="15"/>
        <v>0</v>
      </c>
      <c r="Z94" s="47">
        <f t="shared" si="16"/>
        <v>10</v>
      </c>
      <c r="AA94" s="47" t="str">
        <f t="shared" si="17"/>
        <v/>
      </c>
    </row>
    <row r="95" spans="1:246" s="17" customFormat="1" ht="14.25" customHeight="1" x14ac:dyDescent="0.4">
      <c r="A95" s="34" t="e">
        <f>_xlfn.CONCAT(D95,E95,G95,#REF!)</f>
        <v>#REF!</v>
      </c>
      <c r="B95" s="40">
        <v>1923</v>
      </c>
      <c r="C95" s="40">
        <v>83</v>
      </c>
      <c r="D95" s="40">
        <v>10</v>
      </c>
      <c r="E95" s="41" t="s">
        <v>7520</v>
      </c>
      <c r="F95" s="42" t="s">
        <v>4435</v>
      </c>
      <c r="G95" s="41" t="s">
        <v>70</v>
      </c>
      <c r="H95" s="41" t="s">
        <v>4436</v>
      </c>
      <c r="I95" s="41" t="s">
        <v>4437</v>
      </c>
      <c r="J95" s="43">
        <v>1</v>
      </c>
      <c r="K95" s="44">
        <v>36192</v>
      </c>
      <c r="L95" s="45">
        <v>1</v>
      </c>
      <c r="M95" s="45">
        <v>36192</v>
      </c>
      <c r="N95" s="46">
        <v>180</v>
      </c>
      <c r="O95" s="46">
        <v>0</v>
      </c>
      <c r="P95" s="46">
        <v>5</v>
      </c>
      <c r="Q95" s="46">
        <v>0</v>
      </c>
      <c r="R95" s="46">
        <f t="shared" si="18"/>
        <v>185</v>
      </c>
      <c r="S95" s="85"/>
      <c r="T95" s="47">
        <f t="shared" si="11"/>
        <v>0</v>
      </c>
      <c r="U95" s="47" t="str" cm="1">
        <f t="array" aca="1" ref="U95" ca="1">IF(S95="", "×", IF(LEFT(S95,2)="項番", COUNTIFS($D$2:$D$4001, INDIRECT("D" &amp; ROW()-1), $U$2:$U$4001, "〇"), "〇"))</f>
        <v>×</v>
      </c>
      <c r="V95" s="47" t="str">
        <f t="shared" si="12"/>
        <v>×</v>
      </c>
      <c r="W95" s="47" t="str">
        <f t="shared" si="13"/>
        <v>×</v>
      </c>
      <c r="X95" s="48" t="str">
        <f t="shared" ca="1" si="14"/>
        <v/>
      </c>
      <c r="Y95" s="47">
        <f t="shared" ca="1" si="15"/>
        <v>0</v>
      </c>
      <c r="Z95" s="47">
        <f t="shared" si="16"/>
        <v>10</v>
      </c>
      <c r="AA95" s="47" t="str">
        <f t="shared" si="17"/>
        <v/>
      </c>
    </row>
    <row r="96" spans="1:246" s="17" customFormat="1" ht="14.25" customHeight="1" x14ac:dyDescent="0.4">
      <c r="A96" s="34" t="e">
        <f>_xlfn.CONCAT(D96,E96,G96,#REF!)</f>
        <v>#REF!</v>
      </c>
      <c r="B96" s="40">
        <v>1924</v>
      </c>
      <c r="C96" s="40">
        <v>84</v>
      </c>
      <c r="D96" s="40">
        <v>10</v>
      </c>
      <c r="E96" s="41" t="s">
        <v>7520</v>
      </c>
      <c r="F96" s="42" t="s">
        <v>4438</v>
      </c>
      <c r="G96" s="41" t="s">
        <v>70</v>
      </c>
      <c r="H96" s="41" t="s">
        <v>4439</v>
      </c>
      <c r="I96" s="41" t="s">
        <v>4437</v>
      </c>
      <c r="J96" s="43">
        <v>1</v>
      </c>
      <c r="K96" s="44">
        <v>61378.9</v>
      </c>
      <c r="L96" s="45">
        <v>1</v>
      </c>
      <c r="M96" s="45">
        <v>61378.9</v>
      </c>
      <c r="N96" s="46">
        <v>12</v>
      </c>
      <c r="O96" s="46">
        <v>120</v>
      </c>
      <c r="P96" s="46">
        <v>20</v>
      </c>
      <c r="Q96" s="46">
        <v>0</v>
      </c>
      <c r="R96" s="46">
        <f t="shared" si="18"/>
        <v>152</v>
      </c>
      <c r="S96" s="85"/>
      <c r="T96" s="47">
        <f t="shared" si="11"/>
        <v>0</v>
      </c>
      <c r="U96" s="47" t="str" cm="1">
        <f t="array" aca="1" ref="U96" ca="1">IF(S96="", "×", IF(LEFT(S96,2)="項番", COUNTIFS($D$2:$D$4001, INDIRECT("D" &amp; ROW()-1), $U$2:$U$4001, "〇"), "〇"))</f>
        <v>×</v>
      </c>
      <c r="V96" s="47" t="str">
        <f t="shared" si="12"/>
        <v>×</v>
      </c>
      <c r="W96" s="47" t="str">
        <f t="shared" si="13"/>
        <v>×</v>
      </c>
      <c r="X96" s="48" t="str">
        <f t="shared" ca="1" si="14"/>
        <v/>
      </c>
      <c r="Y96" s="47">
        <f t="shared" ca="1" si="15"/>
        <v>0</v>
      </c>
      <c r="Z96" s="47">
        <f t="shared" si="16"/>
        <v>10</v>
      </c>
      <c r="AA96" s="47" t="str">
        <f t="shared" si="17"/>
        <v/>
      </c>
    </row>
    <row r="97" spans="1:246" s="17" customFormat="1" ht="14.25" customHeight="1" x14ac:dyDescent="0.4">
      <c r="A97" s="34" t="e">
        <f>_xlfn.CONCAT(D97,E97,G97,#REF!)</f>
        <v>#REF!</v>
      </c>
      <c r="B97" s="40">
        <v>1925</v>
      </c>
      <c r="C97" s="40">
        <v>85</v>
      </c>
      <c r="D97" s="40">
        <v>10</v>
      </c>
      <c r="E97" s="41" t="s">
        <v>7520</v>
      </c>
      <c r="F97" s="42" t="s">
        <v>4440</v>
      </c>
      <c r="G97" s="41" t="s">
        <v>70</v>
      </c>
      <c r="H97" s="41" t="s">
        <v>4441</v>
      </c>
      <c r="I97" s="41" t="s">
        <v>532</v>
      </c>
      <c r="J97" s="43">
        <v>1</v>
      </c>
      <c r="K97" s="44">
        <v>881.8</v>
      </c>
      <c r="L97" s="45">
        <v>1</v>
      </c>
      <c r="M97" s="45">
        <v>881.8</v>
      </c>
      <c r="N97" s="46">
        <v>0</v>
      </c>
      <c r="O97" s="46">
        <v>24</v>
      </c>
      <c r="P97" s="46">
        <v>0</v>
      </c>
      <c r="Q97" s="46">
        <v>0</v>
      </c>
      <c r="R97" s="46">
        <f t="shared" si="18"/>
        <v>24</v>
      </c>
      <c r="S97" s="85"/>
      <c r="T97" s="47">
        <f t="shared" si="11"/>
        <v>0</v>
      </c>
      <c r="U97" s="47" t="str" cm="1">
        <f t="array" aca="1" ref="U97" ca="1">IF(S97="", "×", IF(LEFT(S97,2)="項番", COUNTIFS($D$2:$D$4001, INDIRECT("D" &amp; ROW()-1), $U$2:$U$4001, "〇"), "〇"))</f>
        <v>×</v>
      </c>
      <c r="V97" s="47" t="str">
        <f t="shared" si="12"/>
        <v>×</v>
      </c>
      <c r="W97" s="47" t="str">
        <f t="shared" si="13"/>
        <v>×</v>
      </c>
      <c r="X97" s="48" t="str">
        <f t="shared" ca="1" si="14"/>
        <v/>
      </c>
      <c r="Y97" s="47">
        <f t="shared" ca="1" si="15"/>
        <v>0</v>
      </c>
      <c r="Z97" s="47">
        <f t="shared" si="16"/>
        <v>10</v>
      </c>
      <c r="AA97" s="47" t="str">
        <f t="shared" si="17"/>
        <v/>
      </c>
    </row>
    <row r="98" spans="1:246" s="17" customFormat="1" ht="14.25" customHeight="1" x14ac:dyDescent="0.4">
      <c r="A98" s="34" t="e">
        <f>_xlfn.CONCAT(D98,E98,G98,#REF!)</f>
        <v>#REF!</v>
      </c>
      <c r="B98" s="40">
        <v>1926</v>
      </c>
      <c r="C98" s="40">
        <v>86</v>
      </c>
      <c r="D98" s="40">
        <v>10</v>
      </c>
      <c r="E98" s="41" t="s">
        <v>7520</v>
      </c>
      <c r="F98" s="42" t="s">
        <v>4442</v>
      </c>
      <c r="G98" s="41" t="s">
        <v>70</v>
      </c>
      <c r="H98" s="41" t="s">
        <v>4443</v>
      </c>
      <c r="I98" s="41" t="s">
        <v>12</v>
      </c>
      <c r="J98" s="43">
        <v>100</v>
      </c>
      <c r="K98" s="44">
        <v>10.8</v>
      </c>
      <c r="L98" s="45">
        <v>100</v>
      </c>
      <c r="M98" s="45">
        <v>1080</v>
      </c>
      <c r="N98" s="46">
        <v>0</v>
      </c>
      <c r="O98" s="46">
        <v>0</v>
      </c>
      <c r="P98" s="46">
        <v>0</v>
      </c>
      <c r="Q98" s="46">
        <v>38</v>
      </c>
      <c r="R98" s="46">
        <f t="shared" si="18"/>
        <v>38</v>
      </c>
      <c r="S98" s="85"/>
      <c r="T98" s="47">
        <f t="shared" si="11"/>
        <v>0</v>
      </c>
      <c r="U98" s="47" t="str" cm="1">
        <f t="array" aca="1" ref="U98" ca="1">IF(S98="", "×", IF(LEFT(S98,2)="項番", COUNTIFS($D$2:$D$4001, INDIRECT("D" &amp; ROW()-1), $U$2:$U$4001, "〇"), "〇"))</f>
        <v>×</v>
      </c>
      <c r="V98" s="47" t="str">
        <f t="shared" si="12"/>
        <v>×</v>
      </c>
      <c r="W98" s="47" t="str">
        <f t="shared" si="13"/>
        <v>×</v>
      </c>
      <c r="X98" s="48" t="str">
        <f t="shared" ca="1" si="14"/>
        <v/>
      </c>
      <c r="Y98" s="47">
        <f t="shared" ca="1" si="15"/>
        <v>0</v>
      </c>
      <c r="Z98" s="47">
        <f t="shared" si="16"/>
        <v>10</v>
      </c>
      <c r="AA98" s="47" t="str">
        <f t="shared" si="17"/>
        <v/>
      </c>
    </row>
    <row r="99" spans="1:246" s="17" customFormat="1" ht="14.25" customHeight="1" x14ac:dyDescent="0.4">
      <c r="A99" s="34" t="e">
        <f>_xlfn.CONCAT(D99,E99,G99,#REF!)</f>
        <v>#REF!</v>
      </c>
      <c r="B99" s="40">
        <v>1927</v>
      </c>
      <c r="C99" s="40">
        <v>87</v>
      </c>
      <c r="D99" s="40">
        <v>10</v>
      </c>
      <c r="E99" s="41" t="s">
        <v>7520</v>
      </c>
      <c r="F99" s="42" t="s">
        <v>4444</v>
      </c>
      <c r="G99" s="41" t="s">
        <v>70</v>
      </c>
      <c r="H99" s="41" t="s">
        <v>4443</v>
      </c>
      <c r="I99" s="41" t="s">
        <v>316</v>
      </c>
      <c r="J99" s="43">
        <v>500</v>
      </c>
      <c r="K99" s="44">
        <v>10.8</v>
      </c>
      <c r="L99" s="45">
        <v>500</v>
      </c>
      <c r="M99" s="45">
        <v>5400</v>
      </c>
      <c r="N99" s="46">
        <v>0</v>
      </c>
      <c r="O99" s="46">
        <v>0</v>
      </c>
      <c r="P99" s="46">
        <v>0</v>
      </c>
      <c r="Q99" s="46">
        <v>36</v>
      </c>
      <c r="R99" s="46">
        <f t="shared" si="18"/>
        <v>36</v>
      </c>
      <c r="S99" s="85"/>
      <c r="T99" s="47">
        <f t="shared" si="11"/>
        <v>0</v>
      </c>
      <c r="U99" s="47" t="str" cm="1">
        <f t="array" aca="1" ref="U99" ca="1">IF(S99="", "×", IF(LEFT(S99,2)="項番", COUNTIFS($D$2:$D$4001, INDIRECT("D" &amp; ROW()-1), $U$2:$U$4001, "〇"), "〇"))</f>
        <v>×</v>
      </c>
      <c r="V99" s="47" t="str">
        <f t="shared" si="12"/>
        <v>×</v>
      </c>
      <c r="W99" s="47" t="str">
        <f t="shared" si="13"/>
        <v>×</v>
      </c>
      <c r="X99" s="48" t="str">
        <f t="shared" ca="1" si="14"/>
        <v/>
      </c>
      <c r="Y99" s="47">
        <f t="shared" ca="1" si="15"/>
        <v>0</v>
      </c>
      <c r="Z99" s="47">
        <f t="shared" si="16"/>
        <v>10</v>
      </c>
      <c r="AA99" s="47" t="str">
        <f t="shared" si="17"/>
        <v/>
      </c>
    </row>
    <row r="100" spans="1:246" s="17" customFormat="1" ht="14.25" customHeight="1" x14ac:dyDescent="0.4">
      <c r="A100" s="34" t="e">
        <f>_xlfn.CONCAT(D100,E100,G100,#REF!)</f>
        <v>#REF!</v>
      </c>
      <c r="B100" s="40">
        <v>1928</v>
      </c>
      <c r="C100" s="40">
        <v>88</v>
      </c>
      <c r="D100" s="40">
        <v>10</v>
      </c>
      <c r="E100" s="41" t="s">
        <v>7520</v>
      </c>
      <c r="F100" s="42" t="s">
        <v>4445</v>
      </c>
      <c r="G100" s="41" t="s">
        <v>70</v>
      </c>
      <c r="H100" s="41" t="s">
        <v>4446</v>
      </c>
      <c r="I100" s="41" t="s">
        <v>12</v>
      </c>
      <c r="J100" s="43">
        <v>100</v>
      </c>
      <c r="K100" s="44">
        <v>19.8</v>
      </c>
      <c r="L100" s="45">
        <v>100</v>
      </c>
      <c r="M100" s="45">
        <v>1980</v>
      </c>
      <c r="N100" s="46">
        <v>0</v>
      </c>
      <c r="O100" s="46">
        <v>0</v>
      </c>
      <c r="P100" s="46">
        <v>0</v>
      </c>
      <c r="Q100" s="46">
        <v>6</v>
      </c>
      <c r="R100" s="46">
        <f t="shared" si="18"/>
        <v>6</v>
      </c>
      <c r="S100" s="85"/>
      <c r="T100" s="47">
        <f t="shared" si="11"/>
        <v>0</v>
      </c>
      <c r="U100" s="47" t="str" cm="1">
        <f t="array" aca="1" ref="U100" ca="1">IF(S100="", "×", IF(LEFT(S100,2)="項番", COUNTIFS($D$2:$D$4001, INDIRECT("D" &amp; ROW()-1), $U$2:$U$4001, "〇"), "〇"))</f>
        <v>×</v>
      </c>
      <c r="V100" s="47" t="str">
        <f t="shared" si="12"/>
        <v>×</v>
      </c>
      <c r="W100" s="47" t="str">
        <f t="shared" si="13"/>
        <v>×</v>
      </c>
      <c r="X100" s="48" t="str">
        <f t="shared" ca="1" si="14"/>
        <v/>
      </c>
      <c r="Y100" s="47">
        <f t="shared" ca="1" si="15"/>
        <v>0</v>
      </c>
      <c r="Z100" s="47">
        <f t="shared" si="16"/>
        <v>10</v>
      </c>
      <c r="AA100" s="47" t="str">
        <f t="shared" si="17"/>
        <v/>
      </c>
    </row>
    <row r="101" spans="1:246" s="17" customFormat="1" ht="14.25" customHeight="1" x14ac:dyDescent="0.4">
      <c r="A101" s="34" t="e">
        <f>_xlfn.CONCAT(D101,E101,G101,#REF!)</f>
        <v>#REF!</v>
      </c>
      <c r="B101" s="40">
        <v>1929</v>
      </c>
      <c r="C101" s="40">
        <v>89</v>
      </c>
      <c r="D101" s="40">
        <v>10</v>
      </c>
      <c r="E101" s="41" t="s">
        <v>7520</v>
      </c>
      <c r="F101" s="42" t="s">
        <v>4447</v>
      </c>
      <c r="G101" s="41" t="s">
        <v>70</v>
      </c>
      <c r="H101" s="41" t="s">
        <v>4446</v>
      </c>
      <c r="I101" s="41" t="s">
        <v>316</v>
      </c>
      <c r="J101" s="43">
        <v>500</v>
      </c>
      <c r="K101" s="44">
        <v>19.8</v>
      </c>
      <c r="L101" s="45">
        <v>500</v>
      </c>
      <c r="M101" s="45">
        <v>9900</v>
      </c>
      <c r="N101" s="46">
        <v>0</v>
      </c>
      <c r="O101" s="46">
        <v>0</v>
      </c>
      <c r="P101" s="46">
        <v>0</v>
      </c>
      <c r="Q101" s="46">
        <v>36</v>
      </c>
      <c r="R101" s="46">
        <f t="shared" si="18"/>
        <v>36</v>
      </c>
      <c r="S101" s="85"/>
      <c r="T101" s="47">
        <f t="shared" si="11"/>
        <v>0</v>
      </c>
      <c r="U101" s="47" t="str" cm="1">
        <f t="array" aca="1" ref="U101" ca="1">IF(S101="", "×", IF(LEFT(S101,2)="項番", COUNTIFS($D$2:$D$4001, INDIRECT("D" &amp; ROW()-1), $U$2:$U$4001, "〇"), "〇"))</f>
        <v>×</v>
      </c>
      <c r="V101" s="47" t="str">
        <f t="shared" si="12"/>
        <v>×</v>
      </c>
      <c r="W101" s="47" t="str">
        <f t="shared" si="13"/>
        <v>×</v>
      </c>
      <c r="X101" s="48" t="str">
        <f t="shared" ca="1" si="14"/>
        <v/>
      </c>
      <c r="Y101" s="47">
        <f t="shared" ca="1" si="15"/>
        <v>0</v>
      </c>
      <c r="Z101" s="47">
        <f t="shared" si="16"/>
        <v>10</v>
      </c>
      <c r="AA101" s="47" t="str">
        <f t="shared" si="17"/>
        <v/>
      </c>
    </row>
    <row r="102" spans="1:246" ht="14.25" customHeight="1" x14ac:dyDescent="0.4">
      <c r="A102" s="34" t="e">
        <f>_xlfn.CONCAT(D102,E102,G102,#REF!)</f>
        <v>#REF!</v>
      </c>
      <c r="B102" s="40">
        <v>1930</v>
      </c>
      <c r="C102" s="40">
        <v>90</v>
      </c>
      <c r="D102" s="40">
        <v>10</v>
      </c>
      <c r="E102" s="41" t="s">
        <v>7520</v>
      </c>
      <c r="F102" s="42" t="s">
        <v>4448</v>
      </c>
      <c r="G102" s="41" t="s">
        <v>70</v>
      </c>
      <c r="H102" s="41" t="s">
        <v>4449</v>
      </c>
      <c r="I102" s="41" t="s">
        <v>12</v>
      </c>
      <c r="J102" s="43">
        <v>100</v>
      </c>
      <c r="K102" s="44">
        <v>37</v>
      </c>
      <c r="L102" s="45">
        <v>100</v>
      </c>
      <c r="M102" s="45">
        <v>3700</v>
      </c>
      <c r="N102" s="46">
        <v>0</v>
      </c>
      <c r="O102" s="46">
        <v>0</v>
      </c>
      <c r="P102" s="46">
        <v>0</v>
      </c>
      <c r="Q102" s="46">
        <v>2</v>
      </c>
      <c r="R102" s="46">
        <f t="shared" si="18"/>
        <v>2</v>
      </c>
      <c r="S102" s="85"/>
      <c r="T102" s="47">
        <f t="shared" si="11"/>
        <v>0</v>
      </c>
      <c r="U102" s="47" t="str" cm="1">
        <f t="array" aca="1" ref="U102" ca="1">IF(S102="", "×", IF(LEFT(S102,2)="項番", COUNTIFS($D$2:$D$4001, INDIRECT("D" &amp; ROW()-1), $U$2:$U$4001, "〇"), "〇"))</f>
        <v>×</v>
      </c>
      <c r="V102" s="47" t="str">
        <f t="shared" si="12"/>
        <v>×</v>
      </c>
      <c r="W102" s="47" t="str">
        <f t="shared" si="13"/>
        <v>×</v>
      </c>
      <c r="X102" s="48" t="str">
        <f t="shared" ca="1" si="14"/>
        <v/>
      </c>
      <c r="Y102" s="47">
        <f t="shared" ca="1" si="15"/>
        <v>0</v>
      </c>
      <c r="Z102" s="47">
        <f t="shared" si="16"/>
        <v>10</v>
      </c>
      <c r="AA102" s="47" t="str">
        <f t="shared" si="17"/>
        <v/>
      </c>
    </row>
    <row r="103" spans="1:246" ht="14.25" customHeight="1" x14ac:dyDescent="0.4">
      <c r="A103" s="34" t="e">
        <f>_xlfn.CONCAT(D103,E103,G103,#REF!)</f>
        <v>#REF!</v>
      </c>
      <c r="B103" s="40">
        <v>1931</v>
      </c>
      <c r="C103" s="40">
        <v>91</v>
      </c>
      <c r="D103" s="40">
        <v>10</v>
      </c>
      <c r="E103" s="41" t="s">
        <v>7520</v>
      </c>
      <c r="F103" s="42" t="s">
        <v>4450</v>
      </c>
      <c r="G103" s="41" t="s">
        <v>70</v>
      </c>
      <c r="H103" s="41" t="s">
        <v>4449</v>
      </c>
      <c r="I103" s="41" t="s">
        <v>274</v>
      </c>
      <c r="J103" s="43">
        <v>100</v>
      </c>
      <c r="K103" s="44">
        <v>37</v>
      </c>
      <c r="L103" s="45">
        <v>100</v>
      </c>
      <c r="M103" s="45">
        <v>3700</v>
      </c>
      <c r="N103" s="46">
        <v>0</v>
      </c>
      <c r="O103" s="46">
        <v>0</v>
      </c>
      <c r="P103" s="46">
        <v>0</v>
      </c>
      <c r="Q103" s="46">
        <v>84</v>
      </c>
      <c r="R103" s="46">
        <f t="shared" si="18"/>
        <v>84</v>
      </c>
      <c r="S103" s="85"/>
      <c r="T103" s="47">
        <f t="shared" si="11"/>
        <v>0</v>
      </c>
      <c r="U103" s="47" t="str" cm="1">
        <f t="array" aca="1" ref="U103" ca="1">IF(S103="", "×", IF(LEFT(S103,2)="項番", COUNTIFS($D$2:$D$4001, INDIRECT("D" &amp; ROW()-1), $U$2:$U$4001, "〇"), "〇"))</f>
        <v>×</v>
      </c>
      <c r="V103" s="47" t="str">
        <f t="shared" si="12"/>
        <v>×</v>
      </c>
      <c r="W103" s="47" t="str">
        <f t="shared" si="13"/>
        <v>×</v>
      </c>
      <c r="X103" s="48" t="str">
        <f t="shared" ca="1" si="14"/>
        <v/>
      </c>
      <c r="Y103" s="47">
        <f t="shared" ca="1" si="15"/>
        <v>0</v>
      </c>
      <c r="Z103" s="47">
        <f t="shared" si="16"/>
        <v>10</v>
      </c>
      <c r="AA103" s="47" t="str">
        <f t="shared" si="17"/>
        <v/>
      </c>
    </row>
    <row r="104" spans="1:246" ht="14.25" customHeight="1" x14ac:dyDescent="0.4">
      <c r="A104" s="34" t="e">
        <f>_xlfn.CONCAT(D104,E104,G104,#REF!)</f>
        <v>#REF!</v>
      </c>
      <c r="B104" s="40">
        <v>1933</v>
      </c>
      <c r="C104" s="40">
        <v>92</v>
      </c>
      <c r="D104" s="40">
        <v>10</v>
      </c>
      <c r="E104" s="41" t="s">
        <v>7520</v>
      </c>
      <c r="F104" s="42" t="s">
        <v>4453</v>
      </c>
      <c r="G104" s="41" t="s">
        <v>70</v>
      </c>
      <c r="H104" s="41" t="s">
        <v>4454</v>
      </c>
      <c r="I104" s="41" t="s">
        <v>14</v>
      </c>
      <c r="J104" s="43">
        <v>10</v>
      </c>
      <c r="K104" s="44">
        <v>351</v>
      </c>
      <c r="L104" s="45">
        <v>10</v>
      </c>
      <c r="M104" s="45">
        <v>3510</v>
      </c>
      <c r="N104" s="46">
        <v>0</v>
      </c>
      <c r="O104" s="46">
        <v>0</v>
      </c>
      <c r="P104" s="46">
        <v>1</v>
      </c>
      <c r="Q104" s="46">
        <v>0</v>
      </c>
      <c r="R104" s="46">
        <f t="shared" si="18"/>
        <v>1</v>
      </c>
      <c r="S104" s="85"/>
      <c r="T104" s="47">
        <f t="shared" si="11"/>
        <v>0</v>
      </c>
      <c r="U104" s="47" t="str" cm="1">
        <f t="array" aca="1" ref="U104" ca="1">IF(S104="", "×", IF(LEFT(S104,2)="項番", COUNTIFS($D$2:$D$4001, INDIRECT("D" &amp; ROW()-1), $U$2:$U$4001, "〇"), "〇"))</f>
        <v>×</v>
      </c>
      <c r="V104" s="47" t="str">
        <f t="shared" si="12"/>
        <v>×</v>
      </c>
      <c r="W104" s="47" t="str">
        <f t="shared" si="13"/>
        <v>×</v>
      </c>
      <c r="X104" s="48" t="str">
        <f t="shared" ca="1" si="14"/>
        <v/>
      </c>
      <c r="Y104" s="47">
        <f t="shared" ca="1" si="15"/>
        <v>0</v>
      </c>
      <c r="Z104" s="47">
        <f t="shared" si="16"/>
        <v>10</v>
      </c>
      <c r="AA104" s="47" t="str">
        <f t="shared" si="17"/>
        <v/>
      </c>
    </row>
    <row r="105" spans="1:246" ht="14.25" customHeight="1" x14ac:dyDescent="0.4">
      <c r="A105" s="34" t="e">
        <f>_xlfn.CONCAT(D105,E105,G105,#REF!)</f>
        <v>#REF!</v>
      </c>
      <c r="B105" s="40">
        <v>1934</v>
      </c>
      <c r="C105" s="40">
        <v>93</v>
      </c>
      <c r="D105" s="40">
        <v>10</v>
      </c>
      <c r="E105" s="41" t="s">
        <v>7520</v>
      </c>
      <c r="F105" s="42" t="s">
        <v>4455</v>
      </c>
      <c r="G105" s="41" t="s">
        <v>70</v>
      </c>
      <c r="H105" s="41" t="s">
        <v>4456</v>
      </c>
      <c r="I105" s="41" t="s">
        <v>14</v>
      </c>
      <c r="J105" s="43">
        <v>10</v>
      </c>
      <c r="K105" s="44">
        <v>485</v>
      </c>
      <c r="L105" s="45">
        <v>10</v>
      </c>
      <c r="M105" s="45">
        <v>4850</v>
      </c>
      <c r="N105" s="46">
        <v>92</v>
      </c>
      <c r="O105" s="46">
        <v>44</v>
      </c>
      <c r="P105" s="46">
        <v>1</v>
      </c>
      <c r="Q105" s="46">
        <v>0</v>
      </c>
      <c r="R105" s="46">
        <f t="shared" si="18"/>
        <v>137</v>
      </c>
      <c r="S105" s="85"/>
      <c r="T105" s="47">
        <f t="shared" si="11"/>
        <v>0</v>
      </c>
      <c r="U105" s="47" t="str" cm="1">
        <f t="array" aca="1" ref="U105" ca="1">IF(S105="", "×", IF(LEFT(S105,2)="項番", COUNTIFS($D$2:$D$4001, INDIRECT("D" &amp; ROW()-1), $U$2:$U$4001, "〇"), "〇"))</f>
        <v>×</v>
      </c>
      <c r="V105" s="47" t="str">
        <f t="shared" si="12"/>
        <v>×</v>
      </c>
      <c r="W105" s="47" t="str">
        <f t="shared" si="13"/>
        <v>×</v>
      </c>
      <c r="X105" s="48" t="str">
        <f t="shared" ca="1" si="14"/>
        <v/>
      </c>
      <c r="Y105" s="47">
        <f t="shared" ca="1" si="15"/>
        <v>0</v>
      </c>
      <c r="Z105" s="47">
        <f t="shared" si="16"/>
        <v>10</v>
      </c>
      <c r="AA105" s="47" t="str">
        <f t="shared" si="17"/>
        <v/>
      </c>
    </row>
    <row r="106" spans="1:246" ht="14.25" customHeight="1" x14ac:dyDescent="0.4">
      <c r="A106" s="34" t="e">
        <f>_xlfn.CONCAT(D106,E106,G106,#REF!)</f>
        <v>#REF!</v>
      </c>
      <c r="B106" s="40">
        <v>1935</v>
      </c>
      <c r="C106" s="40">
        <v>94</v>
      </c>
      <c r="D106" s="40">
        <v>10</v>
      </c>
      <c r="E106" s="41" t="s">
        <v>7520</v>
      </c>
      <c r="F106" s="42" t="s">
        <v>4457</v>
      </c>
      <c r="G106" s="41" t="s">
        <v>70</v>
      </c>
      <c r="H106" s="41" t="s">
        <v>4458</v>
      </c>
      <c r="I106" s="41" t="s">
        <v>143</v>
      </c>
      <c r="J106" s="43">
        <v>1</v>
      </c>
      <c r="K106" s="44">
        <v>518684</v>
      </c>
      <c r="L106" s="45">
        <v>1</v>
      </c>
      <c r="M106" s="45">
        <v>518684</v>
      </c>
      <c r="N106" s="46">
        <v>0</v>
      </c>
      <c r="O106" s="46">
        <v>4</v>
      </c>
      <c r="P106" s="46">
        <v>0</v>
      </c>
      <c r="Q106" s="46">
        <v>0</v>
      </c>
      <c r="R106" s="46">
        <f t="shared" si="18"/>
        <v>4</v>
      </c>
      <c r="S106" s="85"/>
      <c r="T106" s="47">
        <f t="shared" si="11"/>
        <v>0</v>
      </c>
      <c r="U106" s="47" t="str" cm="1">
        <f t="array" aca="1" ref="U106" ca="1">IF(S106="", "×", IF(LEFT(S106,2)="項番", COUNTIFS($D$2:$D$4001, INDIRECT("D" &amp; ROW()-1), $U$2:$U$4001, "〇"), "〇"))</f>
        <v>×</v>
      </c>
      <c r="V106" s="47" t="str">
        <f t="shared" si="12"/>
        <v>×</v>
      </c>
      <c r="W106" s="47" t="str">
        <f t="shared" si="13"/>
        <v>×</v>
      </c>
      <c r="X106" s="48" t="str">
        <f t="shared" ca="1" si="14"/>
        <v/>
      </c>
      <c r="Y106" s="47">
        <f t="shared" ca="1" si="15"/>
        <v>0</v>
      </c>
      <c r="Z106" s="47">
        <f t="shared" si="16"/>
        <v>10</v>
      </c>
      <c r="AA106" s="47" t="str">
        <f t="shared" si="17"/>
        <v/>
      </c>
    </row>
    <row r="107" spans="1:246" ht="14.25" customHeight="1" x14ac:dyDescent="0.4">
      <c r="A107" s="34" t="e">
        <f>_xlfn.CONCAT(D107,E107,G107,#REF!)</f>
        <v>#REF!</v>
      </c>
      <c r="B107" s="40">
        <v>1936</v>
      </c>
      <c r="C107" s="40">
        <v>95</v>
      </c>
      <c r="D107" s="40">
        <v>10</v>
      </c>
      <c r="E107" s="41" t="s">
        <v>7520</v>
      </c>
      <c r="F107" s="42" t="s">
        <v>4459</v>
      </c>
      <c r="G107" s="41" t="s">
        <v>70</v>
      </c>
      <c r="H107" s="41" t="s">
        <v>4460</v>
      </c>
      <c r="I107" s="41" t="s">
        <v>206</v>
      </c>
      <c r="J107" s="43">
        <v>1</v>
      </c>
      <c r="K107" s="44">
        <v>11.8</v>
      </c>
      <c r="L107" s="45">
        <v>100</v>
      </c>
      <c r="M107" s="45">
        <v>1180</v>
      </c>
      <c r="N107" s="46">
        <v>0</v>
      </c>
      <c r="O107" s="46">
        <v>0</v>
      </c>
      <c r="P107" s="46">
        <v>48</v>
      </c>
      <c r="Q107" s="46">
        <v>0</v>
      </c>
      <c r="R107" s="46">
        <f t="shared" si="18"/>
        <v>48</v>
      </c>
      <c r="S107" s="85"/>
      <c r="T107" s="47">
        <f t="shared" si="11"/>
        <v>0</v>
      </c>
      <c r="U107" s="47" t="str" cm="1">
        <f t="array" aca="1" ref="U107" ca="1">IF(S107="", "×", IF(LEFT(S107,2)="項番", COUNTIFS($D$2:$D$4001, INDIRECT("D" &amp; ROW()-1), $U$2:$U$4001, "〇"), "〇"))</f>
        <v>×</v>
      </c>
      <c r="V107" s="47" t="str">
        <f t="shared" si="12"/>
        <v>×</v>
      </c>
      <c r="W107" s="47" t="str">
        <f t="shared" si="13"/>
        <v>×</v>
      </c>
      <c r="X107" s="48" t="str">
        <f t="shared" ca="1" si="14"/>
        <v/>
      </c>
      <c r="Y107" s="47">
        <f t="shared" ca="1" si="15"/>
        <v>0</v>
      </c>
      <c r="Z107" s="47">
        <f t="shared" si="16"/>
        <v>10</v>
      </c>
      <c r="AA107" s="47" t="str">
        <f t="shared" si="17"/>
        <v/>
      </c>
    </row>
    <row r="108" spans="1:246" ht="14.25" customHeight="1" x14ac:dyDescent="0.4">
      <c r="A108" s="34" t="e">
        <f>_xlfn.CONCAT(D108,E108,G108,#REF!)</f>
        <v>#REF!</v>
      </c>
      <c r="B108" s="40">
        <v>1937</v>
      </c>
      <c r="C108" s="40">
        <v>96</v>
      </c>
      <c r="D108" s="40">
        <v>10</v>
      </c>
      <c r="E108" s="41" t="s">
        <v>7520</v>
      </c>
      <c r="F108" s="42" t="s">
        <v>4461</v>
      </c>
      <c r="G108" s="41" t="s">
        <v>70</v>
      </c>
      <c r="H108" s="41" t="s">
        <v>4462</v>
      </c>
      <c r="I108" s="41" t="s">
        <v>4463</v>
      </c>
      <c r="J108" s="43">
        <v>100</v>
      </c>
      <c r="K108" s="44">
        <v>10.8</v>
      </c>
      <c r="L108" s="45">
        <v>100</v>
      </c>
      <c r="M108" s="45">
        <v>1080</v>
      </c>
      <c r="N108" s="46">
        <v>0</v>
      </c>
      <c r="O108" s="46">
        <v>0</v>
      </c>
      <c r="P108" s="46">
        <v>2</v>
      </c>
      <c r="Q108" s="46">
        <v>6</v>
      </c>
      <c r="R108" s="46">
        <f t="shared" si="18"/>
        <v>8</v>
      </c>
      <c r="S108" s="85"/>
      <c r="T108" s="47">
        <f t="shared" si="11"/>
        <v>0</v>
      </c>
      <c r="U108" s="47" t="str" cm="1">
        <f t="array" aca="1" ref="U108" ca="1">IF(S108="", "×", IF(LEFT(S108,2)="項番", COUNTIFS($D$2:$D$4001, INDIRECT("D" &amp; ROW()-1), $U$2:$U$4001, "〇"), "〇"))</f>
        <v>×</v>
      </c>
      <c r="V108" s="47" t="str">
        <f t="shared" si="12"/>
        <v>×</v>
      </c>
      <c r="W108" s="47" t="str">
        <f t="shared" si="13"/>
        <v>×</v>
      </c>
      <c r="X108" s="48" t="str">
        <f t="shared" ca="1" si="14"/>
        <v/>
      </c>
      <c r="Y108" s="47">
        <f t="shared" ca="1" si="15"/>
        <v>0</v>
      </c>
      <c r="Z108" s="47">
        <f t="shared" si="16"/>
        <v>10</v>
      </c>
      <c r="AA108" s="47" t="str">
        <f t="shared" si="17"/>
        <v/>
      </c>
    </row>
    <row r="109" spans="1:246" ht="14.25" customHeight="1" x14ac:dyDescent="0.4">
      <c r="A109" s="34" t="e">
        <f>_xlfn.CONCAT(D109,E109,G109,#REF!)</f>
        <v>#REF!</v>
      </c>
      <c r="B109" s="40">
        <v>1938</v>
      </c>
      <c r="C109" s="40">
        <v>97</v>
      </c>
      <c r="D109" s="40">
        <v>10</v>
      </c>
      <c r="E109" s="41" t="s">
        <v>7520</v>
      </c>
      <c r="F109" s="42" t="s">
        <v>4464</v>
      </c>
      <c r="G109" s="41" t="s">
        <v>70</v>
      </c>
      <c r="H109" s="41" t="s">
        <v>4462</v>
      </c>
      <c r="I109" s="41" t="s">
        <v>3399</v>
      </c>
      <c r="J109" s="43">
        <v>300</v>
      </c>
      <c r="K109" s="44">
        <v>10.8</v>
      </c>
      <c r="L109" s="45">
        <v>300</v>
      </c>
      <c r="M109" s="45">
        <v>3240</v>
      </c>
      <c r="N109" s="46">
        <v>0</v>
      </c>
      <c r="O109" s="46">
        <v>0</v>
      </c>
      <c r="P109" s="46">
        <v>0</v>
      </c>
      <c r="Q109" s="46">
        <v>12</v>
      </c>
      <c r="R109" s="46">
        <f t="shared" si="18"/>
        <v>12</v>
      </c>
      <c r="S109" s="85"/>
      <c r="T109" s="47">
        <f t="shared" si="11"/>
        <v>0</v>
      </c>
      <c r="U109" s="47" t="str" cm="1">
        <f t="array" aca="1" ref="U109" ca="1">IF(S109="", "×", IF(LEFT(S109,2)="項番", COUNTIFS($D$2:$D$4001, INDIRECT("D" &amp; ROW()-1), $U$2:$U$4001, "〇"), "〇"))</f>
        <v>×</v>
      </c>
      <c r="V109" s="47" t="str">
        <f t="shared" si="12"/>
        <v>×</v>
      </c>
      <c r="W109" s="47" t="str">
        <f t="shared" si="13"/>
        <v>×</v>
      </c>
      <c r="X109" s="48" t="str">
        <f t="shared" ca="1" si="14"/>
        <v/>
      </c>
      <c r="Y109" s="47">
        <f t="shared" ca="1" si="15"/>
        <v>0</v>
      </c>
      <c r="Z109" s="47">
        <f t="shared" si="16"/>
        <v>10</v>
      </c>
      <c r="AA109" s="47" t="str">
        <f t="shared" si="17"/>
        <v/>
      </c>
    </row>
    <row r="110" spans="1:246" s="37" customFormat="1" ht="14.25" customHeight="1" x14ac:dyDescent="0.4">
      <c r="A110" s="34" t="e">
        <f>_xlfn.CONCAT(D110,E110,G110,#REF!)</f>
        <v>#REF!</v>
      </c>
      <c r="B110" s="40">
        <v>1939</v>
      </c>
      <c r="C110" s="40">
        <v>98</v>
      </c>
      <c r="D110" s="40">
        <v>10</v>
      </c>
      <c r="E110" s="41" t="s">
        <v>7520</v>
      </c>
      <c r="F110" s="42" t="s">
        <v>4465</v>
      </c>
      <c r="G110" s="41" t="s">
        <v>70</v>
      </c>
      <c r="H110" s="41" t="s">
        <v>4466</v>
      </c>
      <c r="I110" s="41" t="s">
        <v>12</v>
      </c>
      <c r="J110" s="43">
        <v>100</v>
      </c>
      <c r="K110" s="44">
        <v>10.8</v>
      </c>
      <c r="L110" s="45">
        <v>100</v>
      </c>
      <c r="M110" s="45">
        <v>1080</v>
      </c>
      <c r="N110" s="46">
        <v>0</v>
      </c>
      <c r="O110" s="46">
        <v>0</v>
      </c>
      <c r="P110" s="46">
        <v>0</v>
      </c>
      <c r="Q110" s="46">
        <v>4</v>
      </c>
      <c r="R110" s="46">
        <f t="shared" si="18"/>
        <v>4</v>
      </c>
      <c r="S110" s="85"/>
      <c r="T110" s="47">
        <f t="shared" si="11"/>
        <v>0</v>
      </c>
      <c r="U110" s="47" t="str" cm="1">
        <f t="array" aca="1" ref="U110" ca="1">IF(S110="", "×", IF(LEFT(S110,2)="項番", COUNTIFS($D$2:$D$4001, INDIRECT("D" &amp; ROW()-1), $U$2:$U$4001, "〇"), "〇"))</f>
        <v>×</v>
      </c>
      <c r="V110" s="47" t="str">
        <f t="shared" si="12"/>
        <v>×</v>
      </c>
      <c r="W110" s="47" t="str">
        <f t="shared" si="13"/>
        <v>×</v>
      </c>
      <c r="X110" s="48" t="str">
        <f t="shared" ca="1" si="14"/>
        <v/>
      </c>
      <c r="Y110" s="47">
        <f t="shared" ca="1" si="15"/>
        <v>0</v>
      </c>
      <c r="Z110" s="47">
        <f t="shared" si="16"/>
        <v>10</v>
      </c>
      <c r="AA110" s="47" t="str">
        <f t="shared" si="17"/>
        <v/>
      </c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  <c r="FP110" s="49"/>
      <c r="FQ110" s="49"/>
      <c r="FR110" s="49"/>
      <c r="FS110" s="49"/>
      <c r="FT110" s="49"/>
      <c r="FU110" s="49"/>
      <c r="FV110" s="49"/>
      <c r="FW110" s="49"/>
      <c r="FX110" s="49"/>
      <c r="FY110" s="49"/>
      <c r="FZ110" s="49"/>
      <c r="GA110" s="49"/>
      <c r="GB110" s="49"/>
      <c r="GC110" s="49"/>
      <c r="GD110" s="49"/>
      <c r="GE110" s="49"/>
      <c r="GF110" s="49"/>
      <c r="GG110" s="49"/>
      <c r="GH110" s="49"/>
      <c r="GI110" s="49"/>
      <c r="GJ110" s="49"/>
      <c r="GK110" s="49"/>
      <c r="GL110" s="49"/>
      <c r="GM110" s="49"/>
      <c r="GN110" s="49"/>
      <c r="GO110" s="49"/>
      <c r="GP110" s="49"/>
      <c r="GQ110" s="49"/>
      <c r="GR110" s="49"/>
      <c r="GS110" s="49"/>
      <c r="GT110" s="49"/>
      <c r="GU110" s="49"/>
      <c r="GV110" s="49"/>
      <c r="GW110" s="49"/>
      <c r="GX110" s="49"/>
      <c r="GY110" s="49"/>
      <c r="GZ110" s="49"/>
      <c r="HA110" s="49"/>
      <c r="HB110" s="49"/>
      <c r="HC110" s="49"/>
      <c r="HD110" s="49"/>
      <c r="HE110" s="49"/>
      <c r="HF110" s="49"/>
      <c r="HG110" s="49"/>
      <c r="HH110" s="49"/>
      <c r="HI110" s="49"/>
      <c r="HJ110" s="49"/>
      <c r="HK110" s="49"/>
      <c r="HL110" s="49"/>
      <c r="HM110" s="49"/>
      <c r="HN110" s="49"/>
      <c r="HO110" s="49"/>
      <c r="HP110" s="49"/>
      <c r="HQ110" s="49"/>
      <c r="HR110" s="49"/>
      <c r="HS110" s="49"/>
      <c r="HT110" s="49"/>
      <c r="HU110" s="49"/>
      <c r="HV110" s="49"/>
      <c r="HW110" s="49"/>
      <c r="HX110" s="49"/>
      <c r="HY110" s="49"/>
      <c r="HZ110" s="49"/>
      <c r="IA110" s="49"/>
      <c r="IB110" s="49"/>
      <c r="IC110" s="49"/>
      <c r="ID110" s="49"/>
      <c r="IE110" s="49"/>
      <c r="IF110" s="49"/>
      <c r="IG110" s="49"/>
      <c r="IH110" s="49"/>
      <c r="II110" s="49"/>
      <c r="IJ110" s="49"/>
      <c r="IK110" s="49"/>
      <c r="IL110" s="49"/>
    </row>
    <row r="111" spans="1:246" ht="14.25" customHeight="1" x14ac:dyDescent="0.4">
      <c r="A111" s="34" t="e">
        <f>_xlfn.CONCAT(D111,E111,G111,#REF!)</f>
        <v>#REF!</v>
      </c>
      <c r="B111" s="40">
        <v>1940</v>
      </c>
      <c r="C111" s="40">
        <v>99</v>
      </c>
      <c r="D111" s="40">
        <v>10</v>
      </c>
      <c r="E111" s="41" t="s">
        <v>7520</v>
      </c>
      <c r="F111" s="42" t="s">
        <v>4467</v>
      </c>
      <c r="G111" s="41" t="s">
        <v>70</v>
      </c>
      <c r="H111" s="41" t="s">
        <v>4466</v>
      </c>
      <c r="I111" s="41" t="s">
        <v>316</v>
      </c>
      <c r="J111" s="43">
        <v>500</v>
      </c>
      <c r="K111" s="44">
        <v>10.8</v>
      </c>
      <c r="L111" s="45">
        <v>500</v>
      </c>
      <c r="M111" s="45">
        <v>5400</v>
      </c>
      <c r="N111" s="46">
        <v>0</v>
      </c>
      <c r="O111" s="46">
        <v>0</v>
      </c>
      <c r="P111" s="46">
        <v>0</v>
      </c>
      <c r="Q111" s="46">
        <v>24</v>
      </c>
      <c r="R111" s="46">
        <f t="shared" si="18"/>
        <v>24</v>
      </c>
      <c r="S111" s="85"/>
      <c r="T111" s="47">
        <f t="shared" si="11"/>
        <v>0</v>
      </c>
      <c r="U111" s="47" t="str" cm="1">
        <f t="array" aca="1" ref="U111" ca="1">IF(S111="", "×", IF(LEFT(S111,2)="項番", COUNTIFS($D$2:$D$4001, INDIRECT("D" &amp; ROW()-1), $U$2:$U$4001, "〇"), "〇"))</f>
        <v>×</v>
      </c>
      <c r="V111" s="47" t="str">
        <f t="shared" si="12"/>
        <v>×</v>
      </c>
      <c r="W111" s="47" t="str">
        <f t="shared" si="13"/>
        <v>×</v>
      </c>
      <c r="X111" s="48" t="str">
        <f t="shared" ca="1" si="14"/>
        <v/>
      </c>
      <c r="Y111" s="47">
        <f t="shared" ca="1" si="15"/>
        <v>0</v>
      </c>
      <c r="Z111" s="47">
        <f t="shared" si="16"/>
        <v>10</v>
      </c>
      <c r="AA111" s="47" t="str">
        <f t="shared" si="17"/>
        <v/>
      </c>
    </row>
    <row r="112" spans="1:246" ht="14.25" customHeight="1" x14ac:dyDescent="0.4">
      <c r="A112" s="34" t="e">
        <f>_xlfn.CONCAT(D112,E112,G112,#REF!)</f>
        <v>#REF!</v>
      </c>
      <c r="B112" s="40">
        <v>1941</v>
      </c>
      <c r="C112" s="40">
        <v>100</v>
      </c>
      <c r="D112" s="40">
        <v>10</v>
      </c>
      <c r="E112" s="41" t="s">
        <v>7520</v>
      </c>
      <c r="F112" s="42" t="s">
        <v>4468</v>
      </c>
      <c r="G112" s="41" t="s">
        <v>70</v>
      </c>
      <c r="H112" s="41" t="s">
        <v>4469</v>
      </c>
      <c r="I112" s="41" t="s">
        <v>14</v>
      </c>
      <c r="J112" s="43">
        <v>10</v>
      </c>
      <c r="K112" s="44">
        <v>858</v>
      </c>
      <c r="L112" s="45">
        <v>10</v>
      </c>
      <c r="M112" s="45">
        <v>8580</v>
      </c>
      <c r="N112" s="46">
        <v>0</v>
      </c>
      <c r="O112" s="46">
        <v>0</v>
      </c>
      <c r="P112" s="46">
        <v>250</v>
      </c>
      <c r="Q112" s="46">
        <v>0</v>
      </c>
      <c r="R112" s="46">
        <f t="shared" si="18"/>
        <v>250</v>
      </c>
      <c r="S112" s="85"/>
      <c r="T112" s="47">
        <f t="shared" si="11"/>
        <v>0</v>
      </c>
      <c r="U112" s="47" t="str" cm="1">
        <f t="array" aca="1" ref="U112" ca="1">IF(S112="", "×", IF(LEFT(S112,2)="項番", COUNTIFS($D$2:$D$4001, INDIRECT("D" &amp; ROW()-1), $U$2:$U$4001, "〇"), "〇"))</f>
        <v>×</v>
      </c>
      <c r="V112" s="47" t="str">
        <f t="shared" si="12"/>
        <v>×</v>
      </c>
      <c r="W112" s="47" t="str">
        <f t="shared" si="13"/>
        <v>×</v>
      </c>
      <c r="X112" s="48" t="str">
        <f t="shared" ca="1" si="14"/>
        <v/>
      </c>
      <c r="Y112" s="47">
        <f t="shared" ca="1" si="15"/>
        <v>0</v>
      </c>
      <c r="Z112" s="47">
        <f t="shared" si="16"/>
        <v>10</v>
      </c>
      <c r="AA112" s="47" t="str">
        <f t="shared" si="17"/>
        <v/>
      </c>
    </row>
    <row r="113" spans="1:246" s="37" customFormat="1" ht="14.25" customHeight="1" x14ac:dyDescent="0.4">
      <c r="A113" s="34" t="e">
        <f>_xlfn.CONCAT(D113,E113,G113,#REF!)</f>
        <v>#REF!</v>
      </c>
      <c r="B113" s="40">
        <v>1942</v>
      </c>
      <c r="C113" s="40">
        <v>101</v>
      </c>
      <c r="D113" s="40">
        <v>10</v>
      </c>
      <c r="E113" s="41" t="s">
        <v>7520</v>
      </c>
      <c r="F113" s="42" t="s">
        <v>4470</v>
      </c>
      <c r="G113" s="41" t="s">
        <v>70</v>
      </c>
      <c r="H113" s="41" t="s">
        <v>4471</v>
      </c>
      <c r="I113" s="41" t="s">
        <v>14</v>
      </c>
      <c r="J113" s="43">
        <v>10</v>
      </c>
      <c r="K113" s="44">
        <v>1160</v>
      </c>
      <c r="L113" s="45">
        <v>10</v>
      </c>
      <c r="M113" s="45">
        <v>11600</v>
      </c>
      <c r="N113" s="46">
        <v>366</v>
      </c>
      <c r="O113" s="46">
        <v>960</v>
      </c>
      <c r="P113" s="46">
        <v>0</v>
      </c>
      <c r="Q113" s="46">
        <v>4</v>
      </c>
      <c r="R113" s="46">
        <f t="shared" si="18"/>
        <v>1330</v>
      </c>
      <c r="S113" s="85"/>
      <c r="T113" s="47">
        <f t="shared" si="11"/>
        <v>0</v>
      </c>
      <c r="U113" s="47" t="str" cm="1">
        <f t="array" aca="1" ref="U113" ca="1">IF(S113="", "×", IF(LEFT(S113,2)="項番", COUNTIFS($D$2:$D$4001, INDIRECT("D" &amp; ROW()-1), $U$2:$U$4001, "〇"), "〇"))</f>
        <v>×</v>
      </c>
      <c r="V113" s="47" t="str">
        <f t="shared" si="12"/>
        <v>×</v>
      </c>
      <c r="W113" s="47" t="str">
        <f t="shared" si="13"/>
        <v>×</v>
      </c>
      <c r="X113" s="48" t="str">
        <f t="shared" ca="1" si="14"/>
        <v/>
      </c>
      <c r="Y113" s="47">
        <f t="shared" ca="1" si="15"/>
        <v>0</v>
      </c>
      <c r="Z113" s="47">
        <f t="shared" si="16"/>
        <v>10</v>
      </c>
      <c r="AA113" s="47" t="str">
        <f t="shared" si="17"/>
        <v/>
      </c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  <c r="FP113" s="49"/>
      <c r="FQ113" s="49"/>
      <c r="FR113" s="49"/>
      <c r="FS113" s="49"/>
      <c r="FT113" s="49"/>
      <c r="FU113" s="49"/>
      <c r="FV113" s="49"/>
      <c r="FW113" s="49"/>
      <c r="FX113" s="49"/>
      <c r="FY113" s="49"/>
      <c r="FZ113" s="49"/>
      <c r="GA113" s="49"/>
      <c r="GB113" s="49"/>
      <c r="GC113" s="49"/>
      <c r="GD113" s="49"/>
      <c r="GE113" s="49"/>
      <c r="GF113" s="49"/>
      <c r="GG113" s="49"/>
      <c r="GH113" s="49"/>
      <c r="GI113" s="49"/>
      <c r="GJ113" s="49"/>
      <c r="GK113" s="49"/>
      <c r="GL113" s="49"/>
      <c r="GM113" s="49"/>
      <c r="GN113" s="49"/>
      <c r="GO113" s="49"/>
      <c r="GP113" s="49"/>
      <c r="GQ113" s="49"/>
      <c r="GR113" s="49"/>
      <c r="GS113" s="49"/>
      <c r="GT113" s="49"/>
      <c r="GU113" s="49"/>
      <c r="GV113" s="49"/>
      <c r="GW113" s="49"/>
      <c r="GX113" s="49"/>
      <c r="GY113" s="49"/>
      <c r="GZ113" s="49"/>
      <c r="HA113" s="49"/>
      <c r="HB113" s="49"/>
      <c r="HC113" s="49"/>
      <c r="HD113" s="49"/>
      <c r="HE113" s="49"/>
      <c r="HF113" s="49"/>
      <c r="HG113" s="49"/>
      <c r="HH113" s="49"/>
      <c r="HI113" s="49"/>
      <c r="HJ113" s="49"/>
      <c r="HK113" s="49"/>
      <c r="HL113" s="49"/>
      <c r="HM113" s="49"/>
      <c r="HN113" s="49"/>
      <c r="HO113" s="49"/>
      <c r="HP113" s="49"/>
      <c r="HQ113" s="49"/>
      <c r="HR113" s="49"/>
      <c r="HS113" s="49"/>
      <c r="HT113" s="49"/>
      <c r="HU113" s="49"/>
      <c r="HV113" s="49"/>
      <c r="HW113" s="49"/>
      <c r="HX113" s="49"/>
      <c r="HY113" s="49"/>
      <c r="HZ113" s="49"/>
      <c r="IA113" s="49"/>
      <c r="IB113" s="49"/>
      <c r="IC113" s="49"/>
      <c r="ID113" s="49"/>
      <c r="IE113" s="49"/>
      <c r="IF113" s="49"/>
      <c r="IG113" s="49"/>
      <c r="IH113" s="49"/>
      <c r="II113" s="49"/>
      <c r="IJ113" s="49"/>
      <c r="IK113" s="49"/>
      <c r="IL113" s="49"/>
    </row>
    <row r="114" spans="1:246" s="37" customFormat="1" ht="14.25" customHeight="1" x14ac:dyDescent="0.4">
      <c r="A114" s="34" t="e">
        <f>_xlfn.CONCAT(D114,E114,G114,#REF!)</f>
        <v>#REF!</v>
      </c>
      <c r="B114" s="40">
        <v>1943</v>
      </c>
      <c r="C114" s="40">
        <v>102</v>
      </c>
      <c r="D114" s="40">
        <v>10</v>
      </c>
      <c r="E114" s="41" t="s">
        <v>7520</v>
      </c>
      <c r="F114" s="42" t="s">
        <v>4472</v>
      </c>
      <c r="G114" s="41" t="s">
        <v>70</v>
      </c>
      <c r="H114" s="41" t="s">
        <v>4473</v>
      </c>
      <c r="I114" s="41" t="s">
        <v>4474</v>
      </c>
      <c r="J114" s="43">
        <v>5</v>
      </c>
      <c r="K114" s="44">
        <v>6145</v>
      </c>
      <c r="L114" s="45">
        <v>5</v>
      </c>
      <c r="M114" s="45">
        <v>30725</v>
      </c>
      <c r="N114" s="46">
        <v>28</v>
      </c>
      <c r="O114" s="46">
        <v>2</v>
      </c>
      <c r="P114" s="46">
        <v>6</v>
      </c>
      <c r="Q114" s="46">
        <v>0</v>
      </c>
      <c r="R114" s="46">
        <f t="shared" si="18"/>
        <v>36</v>
      </c>
      <c r="S114" s="85"/>
      <c r="T114" s="47">
        <f t="shared" si="11"/>
        <v>0</v>
      </c>
      <c r="U114" s="47" t="str" cm="1">
        <f t="array" aca="1" ref="U114" ca="1">IF(S114="", "×", IF(LEFT(S114,2)="項番", COUNTIFS($D$2:$D$4001, INDIRECT("D" &amp; ROW()-1), $U$2:$U$4001, "〇"), "〇"))</f>
        <v>×</v>
      </c>
      <c r="V114" s="47" t="str">
        <f t="shared" si="12"/>
        <v>×</v>
      </c>
      <c r="W114" s="47" t="str">
        <f t="shared" si="13"/>
        <v>×</v>
      </c>
      <c r="X114" s="48" t="str">
        <f t="shared" ca="1" si="14"/>
        <v/>
      </c>
      <c r="Y114" s="47">
        <f t="shared" ca="1" si="15"/>
        <v>0</v>
      </c>
      <c r="Z114" s="47">
        <f t="shared" si="16"/>
        <v>10</v>
      </c>
      <c r="AA114" s="47" t="str">
        <f t="shared" si="17"/>
        <v/>
      </c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  <c r="FP114" s="49"/>
      <c r="FQ114" s="49"/>
      <c r="FR114" s="49"/>
      <c r="FS114" s="49"/>
      <c r="FT114" s="49"/>
      <c r="FU114" s="49"/>
      <c r="FV114" s="49"/>
      <c r="FW114" s="49"/>
      <c r="FX114" s="49"/>
      <c r="FY114" s="49"/>
      <c r="FZ114" s="49"/>
      <c r="GA114" s="49"/>
      <c r="GB114" s="49"/>
      <c r="GC114" s="49"/>
      <c r="GD114" s="49"/>
      <c r="GE114" s="49"/>
      <c r="GF114" s="49"/>
      <c r="GG114" s="49"/>
      <c r="GH114" s="49"/>
      <c r="GI114" s="49"/>
      <c r="GJ114" s="49"/>
      <c r="GK114" s="49"/>
      <c r="GL114" s="49"/>
      <c r="GM114" s="49"/>
      <c r="GN114" s="49"/>
      <c r="GO114" s="49"/>
      <c r="GP114" s="49"/>
      <c r="GQ114" s="49"/>
      <c r="GR114" s="49"/>
      <c r="GS114" s="49"/>
      <c r="GT114" s="49"/>
      <c r="GU114" s="49"/>
      <c r="GV114" s="49"/>
      <c r="GW114" s="49"/>
      <c r="GX114" s="49"/>
      <c r="GY114" s="49"/>
      <c r="GZ114" s="49"/>
      <c r="HA114" s="49"/>
      <c r="HB114" s="49"/>
      <c r="HC114" s="49"/>
      <c r="HD114" s="49"/>
      <c r="HE114" s="49"/>
      <c r="HF114" s="49"/>
      <c r="HG114" s="49"/>
      <c r="HH114" s="49"/>
      <c r="HI114" s="49"/>
      <c r="HJ114" s="49"/>
      <c r="HK114" s="49"/>
      <c r="HL114" s="49"/>
      <c r="HM114" s="49"/>
      <c r="HN114" s="49"/>
      <c r="HO114" s="49"/>
      <c r="HP114" s="49"/>
      <c r="HQ114" s="49"/>
      <c r="HR114" s="49"/>
      <c r="HS114" s="49"/>
      <c r="HT114" s="49"/>
      <c r="HU114" s="49"/>
      <c r="HV114" s="49"/>
      <c r="HW114" s="49"/>
      <c r="HX114" s="49"/>
      <c r="HY114" s="49"/>
      <c r="HZ114" s="49"/>
      <c r="IA114" s="49"/>
      <c r="IB114" s="49"/>
      <c r="IC114" s="49"/>
      <c r="ID114" s="49"/>
      <c r="IE114" s="49"/>
      <c r="IF114" s="49"/>
      <c r="IG114" s="49"/>
      <c r="IH114" s="49"/>
      <c r="II114" s="49"/>
      <c r="IJ114" s="49"/>
      <c r="IK114" s="49"/>
      <c r="IL114" s="49"/>
    </row>
    <row r="115" spans="1:246" ht="14.25" customHeight="1" x14ac:dyDescent="0.4">
      <c r="A115" s="34" t="e">
        <f>_xlfn.CONCAT(D115,E115,G115,#REF!)</f>
        <v>#REF!</v>
      </c>
      <c r="B115" s="40">
        <v>1944</v>
      </c>
      <c r="C115" s="40">
        <v>103</v>
      </c>
      <c r="D115" s="40">
        <v>10</v>
      </c>
      <c r="E115" s="41" t="s">
        <v>7520</v>
      </c>
      <c r="F115" s="42" t="s">
        <v>4475</v>
      </c>
      <c r="G115" s="41" t="s">
        <v>70</v>
      </c>
      <c r="H115" s="41" t="s">
        <v>4476</v>
      </c>
      <c r="I115" s="41" t="s">
        <v>4477</v>
      </c>
      <c r="J115" s="43">
        <v>10</v>
      </c>
      <c r="K115" s="44">
        <v>4077.2</v>
      </c>
      <c r="L115" s="45">
        <v>10</v>
      </c>
      <c r="M115" s="45">
        <v>40772</v>
      </c>
      <c r="N115" s="46">
        <v>24</v>
      </c>
      <c r="O115" s="46">
        <v>1</v>
      </c>
      <c r="P115" s="46">
        <v>1</v>
      </c>
      <c r="Q115" s="46">
        <v>0</v>
      </c>
      <c r="R115" s="46">
        <f t="shared" si="18"/>
        <v>26</v>
      </c>
      <c r="S115" s="85"/>
      <c r="T115" s="47">
        <f t="shared" si="11"/>
        <v>0</v>
      </c>
      <c r="U115" s="47" t="str" cm="1">
        <f t="array" aca="1" ref="U115" ca="1">IF(S115="", "×", IF(LEFT(S115,2)="項番", COUNTIFS($D$2:$D$4001, INDIRECT("D" &amp; ROW()-1), $U$2:$U$4001, "〇"), "〇"))</f>
        <v>×</v>
      </c>
      <c r="V115" s="47" t="str">
        <f t="shared" si="12"/>
        <v>×</v>
      </c>
      <c r="W115" s="47" t="str">
        <f t="shared" si="13"/>
        <v>×</v>
      </c>
      <c r="X115" s="48" t="str">
        <f t="shared" ca="1" si="14"/>
        <v/>
      </c>
      <c r="Y115" s="47">
        <f t="shared" ca="1" si="15"/>
        <v>0</v>
      </c>
      <c r="Z115" s="47">
        <f t="shared" si="16"/>
        <v>10</v>
      </c>
      <c r="AA115" s="47" t="str">
        <f t="shared" si="17"/>
        <v/>
      </c>
    </row>
    <row r="116" spans="1:246" s="17" customFormat="1" ht="14.25" customHeight="1" x14ac:dyDescent="0.4">
      <c r="A116" s="34" t="e">
        <f>_xlfn.CONCAT(D116,E116,G116,#REF!)</f>
        <v>#REF!</v>
      </c>
      <c r="B116" s="40">
        <v>1945</v>
      </c>
      <c r="C116" s="40">
        <v>104</v>
      </c>
      <c r="D116" s="40">
        <v>10</v>
      </c>
      <c r="E116" s="41" t="s">
        <v>7520</v>
      </c>
      <c r="F116" s="42" t="s">
        <v>4478</v>
      </c>
      <c r="G116" s="41" t="s">
        <v>70</v>
      </c>
      <c r="H116" s="41" t="s">
        <v>4479</v>
      </c>
      <c r="I116" s="41" t="s">
        <v>12</v>
      </c>
      <c r="J116" s="43">
        <v>100</v>
      </c>
      <c r="K116" s="44">
        <v>73.599999999999994</v>
      </c>
      <c r="L116" s="45">
        <v>100</v>
      </c>
      <c r="M116" s="45">
        <v>7359.9999999999991</v>
      </c>
      <c r="N116" s="46">
        <v>0</v>
      </c>
      <c r="O116" s="46">
        <v>0</v>
      </c>
      <c r="P116" s="46">
        <v>0</v>
      </c>
      <c r="Q116" s="46">
        <v>6</v>
      </c>
      <c r="R116" s="46">
        <f t="shared" si="18"/>
        <v>6</v>
      </c>
      <c r="S116" s="85"/>
      <c r="T116" s="47">
        <f t="shared" si="11"/>
        <v>0</v>
      </c>
      <c r="U116" s="47" t="str" cm="1">
        <f t="array" aca="1" ref="U116" ca="1">IF(S116="", "×", IF(LEFT(S116,2)="項番", COUNTIFS($D$2:$D$4001, INDIRECT("D" &amp; ROW()-1), $U$2:$U$4001, "〇"), "〇"))</f>
        <v>×</v>
      </c>
      <c r="V116" s="47" t="str">
        <f t="shared" si="12"/>
        <v>×</v>
      </c>
      <c r="W116" s="47" t="str">
        <f t="shared" si="13"/>
        <v>×</v>
      </c>
      <c r="X116" s="48" t="str">
        <f t="shared" ca="1" si="14"/>
        <v/>
      </c>
      <c r="Y116" s="47">
        <f t="shared" ca="1" si="15"/>
        <v>0</v>
      </c>
      <c r="Z116" s="47">
        <f t="shared" si="16"/>
        <v>10</v>
      </c>
      <c r="AA116" s="47" t="str">
        <f t="shared" si="17"/>
        <v/>
      </c>
    </row>
    <row r="117" spans="1:246" s="17" customFormat="1" ht="14.25" customHeight="1" x14ac:dyDescent="0.4">
      <c r="A117" s="34" t="e">
        <f>_xlfn.CONCAT(D117,E117,G117,#REF!)</f>
        <v>#REF!</v>
      </c>
      <c r="B117" s="40">
        <v>1946</v>
      </c>
      <c r="C117" s="40">
        <v>105</v>
      </c>
      <c r="D117" s="40">
        <v>10</v>
      </c>
      <c r="E117" s="41" t="s">
        <v>7520</v>
      </c>
      <c r="F117" s="42" t="s">
        <v>4480</v>
      </c>
      <c r="G117" s="41" t="s">
        <v>70</v>
      </c>
      <c r="H117" s="41" t="s">
        <v>4481</v>
      </c>
      <c r="I117" s="41" t="s">
        <v>14</v>
      </c>
      <c r="J117" s="43">
        <v>10</v>
      </c>
      <c r="K117" s="44">
        <v>392</v>
      </c>
      <c r="L117" s="45">
        <v>10</v>
      </c>
      <c r="M117" s="45">
        <v>3920</v>
      </c>
      <c r="N117" s="46">
        <v>0</v>
      </c>
      <c r="O117" s="46">
        <v>0</v>
      </c>
      <c r="P117" s="46">
        <v>1000</v>
      </c>
      <c r="Q117" s="46">
        <v>0</v>
      </c>
      <c r="R117" s="46">
        <f t="shared" si="18"/>
        <v>1000</v>
      </c>
      <c r="S117" s="85"/>
      <c r="T117" s="47">
        <f t="shared" si="11"/>
        <v>0</v>
      </c>
      <c r="U117" s="47" t="str" cm="1">
        <f t="array" aca="1" ref="U117" ca="1">IF(S117="", "×", IF(LEFT(S117,2)="項番", COUNTIFS($D$2:$D$4001, INDIRECT("D" &amp; ROW()-1), $U$2:$U$4001, "〇"), "〇"))</f>
        <v>×</v>
      </c>
      <c r="V117" s="47" t="str">
        <f t="shared" si="12"/>
        <v>×</v>
      </c>
      <c r="W117" s="47" t="str">
        <f t="shared" si="13"/>
        <v>×</v>
      </c>
      <c r="X117" s="48" t="str">
        <f t="shared" ca="1" si="14"/>
        <v/>
      </c>
      <c r="Y117" s="47">
        <f t="shared" ca="1" si="15"/>
        <v>0</v>
      </c>
      <c r="Z117" s="47">
        <f t="shared" si="16"/>
        <v>10</v>
      </c>
      <c r="AA117" s="47" t="str">
        <f t="shared" si="17"/>
        <v/>
      </c>
    </row>
    <row r="118" spans="1:246" s="37" customFormat="1" ht="14.25" customHeight="1" x14ac:dyDescent="0.4">
      <c r="A118" s="34" t="e">
        <f>_xlfn.CONCAT(D118,E118,G118,#REF!)</f>
        <v>#REF!</v>
      </c>
      <c r="B118" s="40">
        <v>1947</v>
      </c>
      <c r="C118" s="40">
        <v>106</v>
      </c>
      <c r="D118" s="40">
        <v>10</v>
      </c>
      <c r="E118" s="41" t="s">
        <v>7520</v>
      </c>
      <c r="F118" s="42" t="s">
        <v>4482</v>
      </c>
      <c r="G118" s="41" t="s">
        <v>70</v>
      </c>
      <c r="H118" s="41" t="s">
        <v>4483</v>
      </c>
      <c r="I118" s="41" t="s">
        <v>14</v>
      </c>
      <c r="J118" s="43">
        <v>10</v>
      </c>
      <c r="K118" s="44">
        <v>597</v>
      </c>
      <c r="L118" s="45">
        <v>10</v>
      </c>
      <c r="M118" s="45">
        <v>5970</v>
      </c>
      <c r="N118" s="46">
        <v>1510</v>
      </c>
      <c r="O118" s="46">
        <v>1200</v>
      </c>
      <c r="P118" s="46">
        <v>1</v>
      </c>
      <c r="Q118" s="46">
        <v>10</v>
      </c>
      <c r="R118" s="46">
        <f t="shared" si="18"/>
        <v>2721</v>
      </c>
      <c r="S118" s="85"/>
      <c r="T118" s="47">
        <f t="shared" si="11"/>
        <v>0</v>
      </c>
      <c r="U118" s="47" t="str" cm="1">
        <f t="array" aca="1" ref="U118" ca="1">IF(S118="", "×", IF(LEFT(S118,2)="項番", COUNTIFS($D$2:$D$4001, INDIRECT("D" &amp; ROW()-1), $U$2:$U$4001, "〇"), "〇"))</f>
        <v>×</v>
      </c>
      <c r="V118" s="47" t="str">
        <f t="shared" si="12"/>
        <v>×</v>
      </c>
      <c r="W118" s="47" t="str">
        <f t="shared" si="13"/>
        <v>×</v>
      </c>
      <c r="X118" s="48" t="str">
        <f t="shared" ca="1" si="14"/>
        <v/>
      </c>
      <c r="Y118" s="47">
        <f t="shared" ca="1" si="15"/>
        <v>0</v>
      </c>
      <c r="Z118" s="47">
        <f t="shared" si="16"/>
        <v>10</v>
      </c>
      <c r="AA118" s="47" t="str">
        <f t="shared" si="17"/>
        <v/>
      </c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  <c r="FP118" s="49"/>
      <c r="FQ118" s="49"/>
      <c r="FR118" s="49"/>
      <c r="FS118" s="49"/>
      <c r="FT118" s="49"/>
      <c r="FU118" s="49"/>
      <c r="FV118" s="49"/>
      <c r="FW118" s="49"/>
      <c r="FX118" s="49"/>
      <c r="FY118" s="49"/>
      <c r="FZ118" s="49"/>
      <c r="GA118" s="49"/>
      <c r="GB118" s="49"/>
      <c r="GC118" s="49"/>
      <c r="GD118" s="49"/>
      <c r="GE118" s="49"/>
      <c r="GF118" s="49"/>
      <c r="GG118" s="49"/>
      <c r="GH118" s="49"/>
      <c r="GI118" s="49"/>
      <c r="GJ118" s="49"/>
      <c r="GK118" s="49"/>
      <c r="GL118" s="49"/>
      <c r="GM118" s="49"/>
      <c r="GN118" s="49"/>
      <c r="GO118" s="49"/>
      <c r="GP118" s="49"/>
      <c r="GQ118" s="49"/>
      <c r="GR118" s="49"/>
      <c r="GS118" s="49"/>
      <c r="GT118" s="49"/>
      <c r="GU118" s="49"/>
      <c r="GV118" s="49"/>
      <c r="GW118" s="49"/>
      <c r="GX118" s="49"/>
      <c r="GY118" s="49"/>
      <c r="GZ118" s="49"/>
      <c r="HA118" s="49"/>
      <c r="HB118" s="49"/>
      <c r="HC118" s="49"/>
      <c r="HD118" s="49"/>
      <c r="HE118" s="49"/>
      <c r="HF118" s="49"/>
      <c r="HG118" s="49"/>
      <c r="HH118" s="49"/>
      <c r="HI118" s="49"/>
      <c r="HJ118" s="49"/>
      <c r="HK118" s="49"/>
      <c r="HL118" s="49"/>
      <c r="HM118" s="49"/>
      <c r="HN118" s="49"/>
      <c r="HO118" s="49"/>
      <c r="HP118" s="49"/>
      <c r="HQ118" s="49"/>
      <c r="HR118" s="49"/>
      <c r="HS118" s="49"/>
      <c r="HT118" s="49"/>
      <c r="HU118" s="49"/>
      <c r="HV118" s="49"/>
      <c r="HW118" s="49"/>
      <c r="HX118" s="49"/>
      <c r="HY118" s="49"/>
      <c r="HZ118" s="49"/>
      <c r="IA118" s="49"/>
      <c r="IB118" s="49"/>
      <c r="IC118" s="49"/>
      <c r="ID118" s="49"/>
      <c r="IE118" s="49"/>
      <c r="IF118" s="49"/>
      <c r="IG118" s="49"/>
      <c r="IH118" s="49"/>
      <c r="II118" s="49"/>
      <c r="IJ118" s="49"/>
      <c r="IK118" s="49"/>
      <c r="IL118" s="49"/>
    </row>
    <row r="119" spans="1:246" s="37" customFormat="1" ht="14.25" customHeight="1" x14ac:dyDescent="0.4">
      <c r="A119" s="34" t="e">
        <f>_xlfn.CONCAT(D119,E119,G119,#REF!)</f>
        <v>#REF!</v>
      </c>
      <c r="B119" s="40">
        <v>1948</v>
      </c>
      <c r="C119" s="40">
        <v>107</v>
      </c>
      <c r="D119" s="40">
        <v>10</v>
      </c>
      <c r="E119" s="41" t="s">
        <v>7520</v>
      </c>
      <c r="F119" s="42" t="s">
        <v>4484</v>
      </c>
      <c r="G119" s="41" t="s">
        <v>70</v>
      </c>
      <c r="H119" s="41" t="s">
        <v>4485</v>
      </c>
      <c r="I119" s="41" t="s">
        <v>14</v>
      </c>
      <c r="J119" s="43">
        <v>10</v>
      </c>
      <c r="K119" s="44">
        <v>1126</v>
      </c>
      <c r="L119" s="45">
        <v>10</v>
      </c>
      <c r="M119" s="45">
        <v>11260</v>
      </c>
      <c r="N119" s="46">
        <v>0</v>
      </c>
      <c r="O119" s="46">
        <v>8</v>
      </c>
      <c r="P119" s="46">
        <v>0</v>
      </c>
      <c r="Q119" s="46">
        <v>0</v>
      </c>
      <c r="R119" s="46">
        <f t="shared" si="18"/>
        <v>8</v>
      </c>
      <c r="S119" s="85"/>
      <c r="T119" s="47">
        <f t="shared" si="11"/>
        <v>0</v>
      </c>
      <c r="U119" s="47" t="str" cm="1">
        <f t="array" aca="1" ref="U119" ca="1">IF(S119="", "×", IF(LEFT(S119,2)="項番", COUNTIFS($D$2:$D$4001, INDIRECT("D" &amp; ROW()-1), $U$2:$U$4001, "〇"), "〇"))</f>
        <v>×</v>
      </c>
      <c r="V119" s="47" t="str">
        <f t="shared" si="12"/>
        <v>×</v>
      </c>
      <c r="W119" s="47" t="str">
        <f t="shared" si="13"/>
        <v>×</v>
      </c>
      <c r="X119" s="48" t="str">
        <f t="shared" ca="1" si="14"/>
        <v/>
      </c>
      <c r="Y119" s="47">
        <f t="shared" ca="1" si="15"/>
        <v>0</v>
      </c>
      <c r="Z119" s="47">
        <f t="shared" si="16"/>
        <v>10</v>
      </c>
      <c r="AA119" s="47" t="str">
        <f t="shared" si="17"/>
        <v/>
      </c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  <c r="FP119" s="49"/>
      <c r="FQ119" s="49"/>
      <c r="FR119" s="49"/>
      <c r="FS119" s="49"/>
      <c r="FT119" s="49"/>
      <c r="FU119" s="49"/>
      <c r="FV119" s="49"/>
      <c r="FW119" s="49"/>
      <c r="FX119" s="49"/>
      <c r="FY119" s="49"/>
      <c r="FZ119" s="49"/>
      <c r="GA119" s="49"/>
      <c r="GB119" s="49"/>
      <c r="GC119" s="49"/>
      <c r="GD119" s="49"/>
      <c r="GE119" s="49"/>
      <c r="GF119" s="49"/>
      <c r="GG119" s="49"/>
      <c r="GH119" s="49"/>
      <c r="GI119" s="49"/>
      <c r="GJ119" s="49"/>
      <c r="GK119" s="49"/>
      <c r="GL119" s="49"/>
      <c r="GM119" s="49"/>
      <c r="GN119" s="49"/>
      <c r="GO119" s="49"/>
      <c r="GP119" s="49"/>
      <c r="GQ119" s="49"/>
      <c r="GR119" s="49"/>
      <c r="GS119" s="49"/>
      <c r="GT119" s="49"/>
      <c r="GU119" s="49"/>
      <c r="GV119" s="49"/>
      <c r="GW119" s="49"/>
      <c r="GX119" s="49"/>
      <c r="GY119" s="49"/>
      <c r="GZ119" s="49"/>
      <c r="HA119" s="49"/>
      <c r="HB119" s="49"/>
      <c r="HC119" s="49"/>
      <c r="HD119" s="49"/>
      <c r="HE119" s="49"/>
      <c r="HF119" s="49"/>
      <c r="HG119" s="49"/>
      <c r="HH119" s="49"/>
      <c r="HI119" s="49"/>
      <c r="HJ119" s="49"/>
      <c r="HK119" s="49"/>
      <c r="HL119" s="49"/>
      <c r="HM119" s="49"/>
      <c r="HN119" s="49"/>
      <c r="HO119" s="49"/>
      <c r="HP119" s="49"/>
      <c r="HQ119" s="49"/>
      <c r="HR119" s="49"/>
      <c r="HS119" s="49"/>
      <c r="HT119" s="49"/>
      <c r="HU119" s="49"/>
      <c r="HV119" s="49"/>
      <c r="HW119" s="49"/>
      <c r="HX119" s="49"/>
      <c r="HY119" s="49"/>
      <c r="HZ119" s="49"/>
      <c r="IA119" s="49"/>
      <c r="IB119" s="49"/>
      <c r="IC119" s="49"/>
      <c r="ID119" s="49"/>
      <c r="IE119" s="49"/>
      <c r="IF119" s="49"/>
      <c r="IG119" s="49"/>
      <c r="IH119" s="49"/>
      <c r="II119" s="49"/>
      <c r="IJ119" s="49"/>
      <c r="IK119" s="49"/>
      <c r="IL119" s="49"/>
    </row>
    <row r="120" spans="1:246" s="37" customFormat="1" ht="14.25" customHeight="1" x14ac:dyDescent="0.4">
      <c r="A120" s="34" t="e">
        <f>_xlfn.CONCAT(D120,E120,G120,#REF!)</f>
        <v>#REF!</v>
      </c>
      <c r="B120" s="40">
        <v>1949</v>
      </c>
      <c r="C120" s="40">
        <v>108</v>
      </c>
      <c r="D120" s="40">
        <v>10</v>
      </c>
      <c r="E120" s="41" t="s">
        <v>7520</v>
      </c>
      <c r="F120" s="42" t="s">
        <v>4486</v>
      </c>
      <c r="G120" s="41" t="s">
        <v>70</v>
      </c>
      <c r="H120" s="41" t="s">
        <v>4487</v>
      </c>
      <c r="I120" s="41" t="s">
        <v>12</v>
      </c>
      <c r="J120" s="43">
        <v>100</v>
      </c>
      <c r="K120" s="44">
        <v>12.8</v>
      </c>
      <c r="L120" s="45">
        <v>100</v>
      </c>
      <c r="M120" s="45">
        <v>1280</v>
      </c>
      <c r="N120" s="46">
        <v>0</v>
      </c>
      <c r="O120" s="46">
        <v>30</v>
      </c>
      <c r="P120" s="46">
        <v>2</v>
      </c>
      <c r="Q120" s="46">
        <v>0</v>
      </c>
      <c r="R120" s="46">
        <f t="shared" si="18"/>
        <v>32</v>
      </c>
      <c r="S120" s="85"/>
      <c r="T120" s="47">
        <f t="shared" si="11"/>
        <v>0</v>
      </c>
      <c r="U120" s="47" t="str" cm="1">
        <f t="array" aca="1" ref="U120" ca="1">IF(S120="", "×", IF(LEFT(S120,2)="項番", COUNTIFS($D$2:$D$4001, INDIRECT("D" &amp; ROW()-1), $U$2:$U$4001, "〇"), "〇"))</f>
        <v>×</v>
      </c>
      <c r="V120" s="47" t="str">
        <f t="shared" si="12"/>
        <v>×</v>
      </c>
      <c r="W120" s="47" t="str">
        <f t="shared" si="13"/>
        <v>×</v>
      </c>
      <c r="X120" s="48" t="str">
        <f t="shared" ca="1" si="14"/>
        <v/>
      </c>
      <c r="Y120" s="47">
        <f t="shared" ca="1" si="15"/>
        <v>0</v>
      </c>
      <c r="Z120" s="47">
        <f t="shared" si="16"/>
        <v>10</v>
      </c>
      <c r="AA120" s="47" t="str">
        <f t="shared" si="17"/>
        <v/>
      </c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  <c r="FP120" s="49"/>
      <c r="FQ120" s="49"/>
      <c r="FR120" s="49"/>
      <c r="FS120" s="49"/>
      <c r="FT120" s="49"/>
      <c r="FU120" s="49"/>
      <c r="FV120" s="49"/>
      <c r="FW120" s="49"/>
      <c r="FX120" s="49"/>
      <c r="FY120" s="49"/>
      <c r="FZ120" s="49"/>
      <c r="GA120" s="49"/>
      <c r="GB120" s="49"/>
      <c r="GC120" s="49"/>
      <c r="GD120" s="49"/>
      <c r="GE120" s="49"/>
      <c r="GF120" s="49"/>
      <c r="GG120" s="49"/>
      <c r="GH120" s="49"/>
      <c r="GI120" s="49"/>
      <c r="GJ120" s="49"/>
      <c r="GK120" s="49"/>
      <c r="GL120" s="49"/>
      <c r="GM120" s="49"/>
      <c r="GN120" s="49"/>
      <c r="GO120" s="49"/>
      <c r="GP120" s="49"/>
      <c r="GQ120" s="49"/>
      <c r="GR120" s="49"/>
      <c r="GS120" s="49"/>
      <c r="GT120" s="49"/>
      <c r="GU120" s="49"/>
      <c r="GV120" s="49"/>
      <c r="GW120" s="49"/>
      <c r="GX120" s="49"/>
      <c r="GY120" s="49"/>
      <c r="GZ120" s="49"/>
      <c r="HA120" s="49"/>
      <c r="HB120" s="49"/>
      <c r="HC120" s="49"/>
      <c r="HD120" s="49"/>
      <c r="HE120" s="49"/>
      <c r="HF120" s="49"/>
      <c r="HG120" s="49"/>
      <c r="HH120" s="49"/>
      <c r="HI120" s="49"/>
      <c r="HJ120" s="49"/>
      <c r="HK120" s="49"/>
      <c r="HL120" s="49"/>
      <c r="HM120" s="49"/>
      <c r="HN120" s="49"/>
      <c r="HO120" s="49"/>
      <c r="HP120" s="49"/>
      <c r="HQ120" s="49"/>
      <c r="HR120" s="49"/>
      <c r="HS120" s="49"/>
      <c r="HT120" s="49"/>
      <c r="HU120" s="49"/>
      <c r="HV120" s="49"/>
      <c r="HW120" s="49"/>
      <c r="HX120" s="49"/>
      <c r="HY120" s="49"/>
      <c r="HZ120" s="49"/>
      <c r="IA120" s="49"/>
      <c r="IB120" s="49"/>
      <c r="IC120" s="49"/>
      <c r="ID120" s="49"/>
      <c r="IE120" s="49"/>
      <c r="IF120" s="49"/>
      <c r="IG120" s="49"/>
      <c r="IH120" s="49"/>
      <c r="II120" s="49"/>
      <c r="IJ120" s="49"/>
      <c r="IK120" s="49"/>
      <c r="IL120" s="49"/>
    </row>
    <row r="121" spans="1:246" s="37" customFormat="1" ht="14.25" customHeight="1" x14ac:dyDescent="0.4">
      <c r="A121" s="34" t="e">
        <f>_xlfn.CONCAT(D121,E121,G121,#REF!)</f>
        <v>#REF!</v>
      </c>
      <c r="B121" s="40">
        <v>1950</v>
      </c>
      <c r="C121" s="40">
        <v>109</v>
      </c>
      <c r="D121" s="40">
        <v>10</v>
      </c>
      <c r="E121" s="41" t="s">
        <v>7520</v>
      </c>
      <c r="F121" s="42" t="s">
        <v>4488</v>
      </c>
      <c r="G121" s="41" t="s">
        <v>70</v>
      </c>
      <c r="H121" s="41" t="s">
        <v>4489</v>
      </c>
      <c r="I121" s="41" t="s">
        <v>13</v>
      </c>
      <c r="J121" s="43">
        <v>10</v>
      </c>
      <c r="K121" s="44">
        <v>2256</v>
      </c>
      <c r="L121" s="45">
        <v>10</v>
      </c>
      <c r="M121" s="45">
        <v>22560</v>
      </c>
      <c r="N121" s="46">
        <v>0</v>
      </c>
      <c r="O121" s="46">
        <v>0</v>
      </c>
      <c r="P121" s="46">
        <v>1</v>
      </c>
      <c r="Q121" s="46">
        <v>0</v>
      </c>
      <c r="R121" s="46">
        <f t="shared" si="18"/>
        <v>1</v>
      </c>
      <c r="S121" s="85"/>
      <c r="T121" s="47">
        <f t="shared" si="11"/>
        <v>0</v>
      </c>
      <c r="U121" s="47" t="str" cm="1">
        <f t="array" aca="1" ref="U121" ca="1">IF(S121="", "×", IF(LEFT(S121,2)="項番", COUNTIFS($D$2:$D$4001, INDIRECT("D" &amp; ROW()-1), $U$2:$U$4001, "〇"), "〇"))</f>
        <v>×</v>
      </c>
      <c r="V121" s="47" t="str">
        <f t="shared" si="12"/>
        <v>×</v>
      </c>
      <c r="W121" s="47" t="str">
        <f t="shared" si="13"/>
        <v>×</v>
      </c>
      <c r="X121" s="48" t="str">
        <f t="shared" ca="1" si="14"/>
        <v/>
      </c>
      <c r="Y121" s="47">
        <f t="shared" ca="1" si="15"/>
        <v>0</v>
      </c>
      <c r="Z121" s="47">
        <f t="shared" si="16"/>
        <v>10</v>
      </c>
      <c r="AA121" s="47" t="str">
        <f t="shared" si="17"/>
        <v/>
      </c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  <c r="FP121" s="49"/>
      <c r="FQ121" s="49"/>
      <c r="FR121" s="49"/>
      <c r="FS121" s="49"/>
      <c r="FT121" s="49"/>
      <c r="FU121" s="49"/>
      <c r="FV121" s="49"/>
      <c r="FW121" s="49"/>
      <c r="FX121" s="49"/>
      <c r="FY121" s="49"/>
      <c r="FZ121" s="49"/>
      <c r="GA121" s="49"/>
      <c r="GB121" s="49"/>
      <c r="GC121" s="49"/>
      <c r="GD121" s="49"/>
      <c r="GE121" s="49"/>
      <c r="GF121" s="49"/>
      <c r="GG121" s="49"/>
      <c r="GH121" s="49"/>
      <c r="GI121" s="49"/>
      <c r="GJ121" s="49"/>
      <c r="GK121" s="49"/>
      <c r="GL121" s="49"/>
      <c r="GM121" s="49"/>
      <c r="GN121" s="49"/>
      <c r="GO121" s="49"/>
      <c r="GP121" s="49"/>
      <c r="GQ121" s="49"/>
      <c r="GR121" s="49"/>
      <c r="GS121" s="49"/>
      <c r="GT121" s="49"/>
      <c r="GU121" s="49"/>
      <c r="GV121" s="49"/>
      <c r="GW121" s="49"/>
      <c r="GX121" s="49"/>
      <c r="GY121" s="49"/>
      <c r="GZ121" s="49"/>
      <c r="HA121" s="49"/>
      <c r="HB121" s="49"/>
      <c r="HC121" s="49"/>
      <c r="HD121" s="49"/>
      <c r="HE121" s="49"/>
      <c r="HF121" s="49"/>
      <c r="HG121" s="49"/>
      <c r="HH121" s="49"/>
      <c r="HI121" s="49"/>
      <c r="HJ121" s="49"/>
      <c r="HK121" s="49"/>
      <c r="HL121" s="49"/>
      <c r="HM121" s="49"/>
      <c r="HN121" s="49"/>
      <c r="HO121" s="49"/>
      <c r="HP121" s="49"/>
      <c r="HQ121" s="49"/>
      <c r="HR121" s="49"/>
      <c r="HS121" s="49"/>
      <c r="HT121" s="49"/>
      <c r="HU121" s="49"/>
      <c r="HV121" s="49"/>
      <c r="HW121" s="49"/>
      <c r="HX121" s="49"/>
      <c r="HY121" s="49"/>
      <c r="HZ121" s="49"/>
      <c r="IA121" s="49"/>
      <c r="IB121" s="49"/>
      <c r="IC121" s="49"/>
      <c r="ID121" s="49"/>
      <c r="IE121" s="49"/>
      <c r="IF121" s="49"/>
      <c r="IG121" s="49"/>
      <c r="IH121" s="49"/>
      <c r="II121" s="49"/>
      <c r="IJ121" s="49"/>
      <c r="IK121" s="49"/>
      <c r="IL121" s="49"/>
    </row>
    <row r="122" spans="1:246" s="37" customFormat="1" ht="14.25" customHeight="1" x14ac:dyDescent="0.4">
      <c r="A122" s="34" t="e">
        <f>_xlfn.CONCAT(D122,E122,G122,#REF!)</f>
        <v>#REF!</v>
      </c>
      <c r="B122" s="40">
        <v>1951</v>
      </c>
      <c r="C122" s="40">
        <v>110</v>
      </c>
      <c r="D122" s="40">
        <v>10</v>
      </c>
      <c r="E122" s="41" t="s">
        <v>7520</v>
      </c>
      <c r="F122" s="42" t="s">
        <v>4490</v>
      </c>
      <c r="G122" s="41" t="s">
        <v>70</v>
      </c>
      <c r="H122" s="41" t="s">
        <v>4491</v>
      </c>
      <c r="I122" s="41" t="s">
        <v>4492</v>
      </c>
      <c r="J122" s="43">
        <v>50</v>
      </c>
      <c r="K122" s="44">
        <v>3.2</v>
      </c>
      <c r="L122" s="45">
        <v>1500</v>
      </c>
      <c r="M122" s="45">
        <v>4800</v>
      </c>
      <c r="N122" s="46">
        <v>1</v>
      </c>
      <c r="O122" s="46">
        <v>2</v>
      </c>
      <c r="P122" s="46">
        <v>4</v>
      </c>
      <c r="Q122" s="46">
        <v>2</v>
      </c>
      <c r="R122" s="46">
        <f t="shared" si="18"/>
        <v>9</v>
      </c>
      <c r="S122" s="85"/>
      <c r="T122" s="47">
        <f t="shared" si="11"/>
        <v>0</v>
      </c>
      <c r="U122" s="47" t="str" cm="1">
        <f t="array" aca="1" ref="U122" ca="1">IF(S122="", "×", IF(LEFT(S122,2)="項番", COUNTIFS($D$2:$D$4001, INDIRECT("D" &amp; ROW()-1), $U$2:$U$4001, "〇"), "〇"))</f>
        <v>×</v>
      </c>
      <c r="V122" s="47" t="str">
        <f t="shared" si="12"/>
        <v>×</v>
      </c>
      <c r="W122" s="47" t="str">
        <f t="shared" si="13"/>
        <v>×</v>
      </c>
      <c r="X122" s="48" t="str">
        <f t="shared" ca="1" si="14"/>
        <v/>
      </c>
      <c r="Y122" s="47">
        <f t="shared" ca="1" si="15"/>
        <v>0</v>
      </c>
      <c r="Z122" s="47">
        <f t="shared" si="16"/>
        <v>10</v>
      </c>
      <c r="AA122" s="47" t="str">
        <f t="shared" si="17"/>
        <v/>
      </c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  <c r="FP122" s="49"/>
      <c r="FQ122" s="49"/>
      <c r="FR122" s="49"/>
      <c r="FS122" s="49"/>
      <c r="FT122" s="49"/>
      <c r="FU122" s="49"/>
      <c r="FV122" s="49"/>
      <c r="FW122" s="49"/>
      <c r="FX122" s="49"/>
      <c r="FY122" s="49"/>
      <c r="FZ122" s="49"/>
      <c r="GA122" s="49"/>
      <c r="GB122" s="49"/>
      <c r="GC122" s="49"/>
      <c r="GD122" s="49"/>
      <c r="GE122" s="49"/>
      <c r="GF122" s="49"/>
      <c r="GG122" s="49"/>
      <c r="GH122" s="49"/>
      <c r="GI122" s="49"/>
      <c r="GJ122" s="49"/>
      <c r="GK122" s="49"/>
      <c r="GL122" s="49"/>
      <c r="GM122" s="49"/>
      <c r="GN122" s="49"/>
      <c r="GO122" s="49"/>
      <c r="GP122" s="49"/>
      <c r="GQ122" s="49"/>
      <c r="GR122" s="49"/>
      <c r="GS122" s="49"/>
      <c r="GT122" s="49"/>
      <c r="GU122" s="49"/>
      <c r="GV122" s="49"/>
      <c r="GW122" s="49"/>
      <c r="GX122" s="49"/>
      <c r="GY122" s="49"/>
      <c r="GZ122" s="49"/>
      <c r="HA122" s="49"/>
      <c r="HB122" s="49"/>
      <c r="HC122" s="49"/>
      <c r="HD122" s="49"/>
      <c r="HE122" s="49"/>
      <c r="HF122" s="49"/>
      <c r="HG122" s="49"/>
      <c r="HH122" s="49"/>
      <c r="HI122" s="49"/>
      <c r="HJ122" s="49"/>
      <c r="HK122" s="49"/>
      <c r="HL122" s="49"/>
      <c r="HM122" s="49"/>
      <c r="HN122" s="49"/>
      <c r="HO122" s="49"/>
      <c r="HP122" s="49"/>
      <c r="HQ122" s="49"/>
      <c r="HR122" s="49"/>
      <c r="HS122" s="49"/>
      <c r="HT122" s="49"/>
      <c r="HU122" s="49"/>
      <c r="HV122" s="49"/>
      <c r="HW122" s="49"/>
      <c r="HX122" s="49"/>
      <c r="HY122" s="49"/>
      <c r="HZ122" s="49"/>
      <c r="IA122" s="49"/>
      <c r="IB122" s="49"/>
      <c r="IC122" s="49"/>
      <c r="ID122" s="49"/>
      <c r="IE122" s="49"/>
      <c r="IF122" s="49"/>
      <c r="IG122" s="49"/>
      <c r="IH122" s="49"/>
      <c r="II122" s="49"/>
      <c r="IJ122" s="49"/>
      <c r="IK122" s="49"/>
      <c r="IL122" s="49"/>
    </row>
    <row r="123" spans="1:246" s="37" customFormat="1" ht="14.25" customHeight="1" x14ac:dyDescent="0.4">
      <c r="A123" s="34" t="e">
        <f>_xlfn.CONCAT(D123,E123,G123,#REF!)</f>
        <v>#REF!</v>
      </c>
      <c r="B123" s="40">
        <v>1952</v>
      </c>
      <c r="C123" s="40">
        <v>111</v>
      </c>
      <c r="D123" s="40">
        <v>10</v>
      </c>
      <c r="E123" s="41" t="s">
        <v>7520</v>
      </c>
      <c r="F123" s="42" t="s">
        <v>4493</v>
      </c>
      <c r="G123" s="41" t="s">
        <v>70</v>
      </c>
      <c r="H123" s="41" t="s">
        <v>4494</v>
      </c>
      <c r="I123" s="41" t="s">
        <v>25</v>
      </c>
      <c r="J123" s="43">
        <v>1</v>
      </c>
      <c r="K123" s="44">
        <v>16.399999999999999</v>
      </c>
      <c r="L123" s="45">
        <v>50</v>
      </c>
      <c r="M123" s="45">
        <v>819.99999999999989</v>
      </c>
      <c r="N123" s="46">
        <v>158</v>
      </c>
      <c r="O123" s="46">
        <v>0</v>
      </c>
      <c r="P123" s="46">
        <v>0</v>
      </c>
      <c r="Q123" s="46">
        <v>0</v>
      </c>
      <c r="R123" s="46">
        <f t="shared" si="18"/>
        <v>158</v>
      </c>
      <c r="S123" s="85"/>
      <c r="T123" s="47">
        <f t="shared" si="11"/>
        <v>0</v>
      </c>
      <c r="U123" s="47" t="str" cm="1">
        <f t="array" aca="1" ref="U123" ca="1">IF(S123="", "×", IF(LEFT(S123,2)="項番", COUNTIFS($D$2:$D$4001, INDIRECT("D" &amp; ROW()-1), $U$2:$U$4001, "〇"), "〇"))</f>
        <v>×</v>
      </c>
      <c r="V123" s="47" t="str">
        <f t="shared" si="12"/>
        <v>×</v>
      </c>
      <c r="W123" s="47" t="str">
        <f t="shared" si="13"/>
        <v>×</v>
      </c>
      <c r="X123" s="48" t="str">
        <f t="shared" ca="1" si="14"/>
        <v/>
      </c>
      <c r="Y123" s="47">
        <f t="shared" ca="1" si="15"/>
        <v>0</v>
      </c>
      <c r="Z123" s="47">
        <f t="shared" si="16"/>
        <v>10</v>
      </c>
      <c r="AA123" s="47" t="str">
        <f t="shared" si="17"/>
        <v/>
      </c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  <c r="FP123" s="49"/>
      <c r="FQ123" s="49"/>
      <c r="FR123" s="49"/>
      <c r="FS123" s="49"/>
      <c r="FT123" s="49"/>
      <c r="FU123" s="49"/>
      <c r="FV123" s="49"/>
      <c r="FW123" s="49"/>
      <c r="FX123" s="49"/>
      <c r="FY123" s="49"/>
      <c r="FZ123" s="49"/>
      <c r="GA123" s="49"/>
      <c r="GB123" s="49"/>
      <c r="GC123" s="49"/>
      <c r="GD123" s="49"/>
      <c r="GE123" s="49"/>
      <c r="GF123" s="49"/>
      <c r="GG123" s="49"/>
      <c r="GH123" s="49"/>
      <c r="GI123" s="49"/>
      <c r="GJ123" s="49"/>
      <c r="GK123" s="49"/>
      <c r="GL123" s="49"/>
      <c r="GM123" s="49"/>
      <c r="GN123" s="49"/>
      <c r="GO123" s="49"/>
      <c r="GP123" s="49"/>
      <c r="GQ123" s="49"/>
      <c r="GR123" s="49"/>
      <c r="GS123" s="49"/>
      <c r="GT123" s="49"/>
      <c r="GU123" s="49"/>
      <c r="GV123" s="49"/>
      <c r="GW123" s="49"/>
      <c r="GX123" s="49"/>
      <c r="GY123" s="49"/>
      <c r="GZ123" s="49"/>
      <c r="HA123" s="49"/>
      <c r="HB123" s="49"/>
      <c r="HC123" s="49"/>
      <c r="HD123" s="49"/>
      <c r="HE123" s="49"/>
      <c r="HF123" s="49"/>
      <c r="HG123" s="49"/>
      <c r="HH123" s="49"/>
      <c r="HI123" s="49"/>
      <c r="HJ123" s="49"/>
      <c r="HK123" s="49"/>
      <c r="HL123" s="49"/>
      <c r="HM123" s="49"/>
      <c r="HN123" s="49"/>
      <c r="HO123" s="49"/>
      <c r="HP123" s="49"/>
      <c r="HQ123" s="49"/>
      <c r="HR123" s="49"/>
      <c r="HS123" s="49"/>
      <c r="HT123" s="49"/>
      <c r="HU123" s="49"/>
      <c r="HV123" s="49"/>
      <c r="HW123" s="49"/>
      <c r="HX123" s="49"/>
      <c r="HY123" s="49"/>
      <c r="HZ123" s="49"/>
      <c r="IA123" s="49"/>
      <c r="IB123" s="49"/>
      <c r="IC123" s="49"/>
      <c r="ID123" s="49"/>
      <c r="IE123" s="49"/>
      <c r="IF123" s="49"/>
      <c r="IG123" s="49"/>
      <c r="IH123" s="49"/>
      <c r="II123" s="49"/>
      <c r="IJ123" s="49"/>
      <c r="IK123" s="49"/>
      <c r="IL123" s="49"/>
    </row>
    <row r="124" spans="1:246" s="37" customFormat="1" ht="14.25" customHeight="1" x14ac:dyDescent="0.4">
      <c r="A124" s="34" t="e">
        <f>_xlfn.CONCAT(D124,E124,G124,#REF!)</f>
        <v>#REF!</v>
      </c>
      <c r="B124" s="40">
        <v>1953</v>
      </c>
      <c r="C124" s="40">
        <v>112</v>
      </c>
      <c r="D124" s="40">
        <v>10</v>
      </c>
      <c r="E124" s="41" t="s">
        <v>7520</v>
      </c>
      <c r="F124" s="42" t="s">
        <v>4495</v>
      </c>
      <c r="G124" s="41" t="s">
        <v>70</v>
      </c>
      <c r="H124" s="41" t="s">
        <v>4496</v>
      </c>
      <c r="I124" s="41" t="s">
        <v>12</v>
      </c>
      <c r="J124" s="43">
        <v>100</v>
      </c>
      <c r="K124" s="44">
        <v>174.4</v>
      </c>
      <c r="L124" s="45">
        <v>100</v>
      </c>
      <c r="M124" s="45">
        <v>17440</v>
      </c>
      <c r="N124" s="46">
        <v>0</v>
      </c>
      <c r="O124" s="46">
        <v>0</v>
      </c>
      <c r="P124" s="46">
        <v>0</v>
      </c>
      <c r="Q124" s="46">
        <v>24</v>
      </c>
      <c r="R124" s="46">
        <f t="shared" ref="R124:R146" si="19">SUM(N124:Q124)</f>
        <v>24</v>
      </c>
      <c r="S124" s="85"/>
      <c r="T124" s="47">
        <f t="shared" si="11"/>
        <v>0</v>
      </c>
      <c r="U124" s="47" t="str" cm="1">
        <f t="array" aca="1" ref="U124" ca="1">IF(S124="", "×", IF(LEFT(S124,2)="項番", COUNTIFS($D$2:$D$4001, INDIRECT("D" &amp; ROW()-1), $U$2:$U$4001, "〇"), "〇"))</f>
        <v>×</v>
      </c>
      <c r="V124" s="47" t="str">
        <f t="shared" si="12"/>
        <v>×</v>
      </c>
      <c r="W124" s="47" t="str">
        <f t="shared" si="13"/>
        <v>×</v>
      </c>
      <c r="X124" s="48" t="str">
        <f t="shared" ca="1" si="14"/>
        <v/>
      </c>
      <c r="Y124" s="47">
        <f t="shared" ca="1" si="15"/>
        <v>0</v>
      </c>
      <c r="Z124" s="47">
        <f t="shared" si="16"/>
        <v>10</v>
      </c>
      <c r="AA124" s="47" t="str">
        <f t="shared" si="17"/>
        <v/>
      </c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  <c r="FP124" s="49"/>
      <c r="FQ124" s="49"/>
      <c r="FR124" s="49"/>
      <c r="FS124" s="49"/>
      <c r="FT124" s="49"/>
      <c r="FU124" s="49"/>
      <c r="FV124" s="49"/>
      <c r="FW124" s="49"/>
      <c r="FX124" s="49"/>
      <c r="FY124" s="49"/>
      <c r="FZ124" s="49"/>
      <c r="GA124" s="49"/>
      <c r="GB124" s="49"/>
      <c r="GC124" s="49"/>
      <c r="GD124" s="49"/>
      <c r="GE124" s="49"/>
      <c r="GF124" s="49"/>
      <c r="GG124" s="49"/>
      <c r="GH124" s="49"/>
      <c r="GI124" s="49"/>
      <c r="GJ124" s="49"/>
      <c r="GK124" s="49"/>
      <c r="GL124" s="49"/>
      <c r="GM124" s="49"/>
      <c r="GN124" s="49"/>
      <c r="GO124" s="49"/>
      <c r="GP124" s="49"/>
      <c r="GQ124" s="49"/>
      <c r="GR124" s="49"/>
      <c r="GS124" s="49"/>
      <c r="GT124" s="49"/>
      <c r="GU124" s="49"/>
      <c r="GV124" s="49"/>
      <c r="GW124" s="49"/>
      <c r="GX124" s="49"/>
      <c r="GY124" s="49"/>
      <c r="GZ124" s="49"/>
      <c r="HA124" s="49"/>
      <c r="HB124" s="49"/>
      <c r="HC124" s="49"/>
      <c r="HD124" s="49"/>
      <c r="HE124" s="49"/>
      <c r="HF124" s="49"/>
      <c r="HG124" s="49"/>
      <c r="HH124" s="49"/>
      <c r="HI124" s="49"/>
      <c r="HJ124" s="49"/>
      <c r="HK124" s="49"/>
      <c r="HL124" s="49"/>
      <c r="HM124" s="49"/>
      <c r="HN124" s="49"/>
      <c r="HO124" s="49"/>
      <c r="HP124" s="49"/>
      <c r="HQ124" s="49"/>
      <c r="HR124" s="49"/>
      <c r="HS124" s="49"/>
      <c r="HT124" s="49"/>
      <c r="HU124" s="49"/>
      <c r="HV124" s="49"/>
      <c r="HW124" s="49"/>
      <c r="HX124" s="49"/>
      <c r="HY124" s="49"/>
      <c r="HZ124" s="49"/>
      <c r="IA124" s="49"/>
      <c r="IB124" s="49"/>
      <c r="IC124" s="49"/>
      <c r="ID124" s="49"/>
      <c r="IE124" s="49"/>
      <c r="IF124" s="49"/>
      <c r="IG124" s="49"/>
      <c r="IH124" s="49"/>
      <c r="II124" s="49"/>
      <c r="IJ124" s="49"/>
      <c r="IK124" s="49"/>
      <c r="IL124" s="49"/>
    </row>
    <row r="125" spans="1:246" s="37" customFormat="1" ht="14.25" customHeight="1" x14ac:dyDescent="0.4">
      <c r="A125" s="34" t="e">
        <f>_xlfn.CONCAT(D125,E125,G125,#REF!)</f>
        <v>#REF!</v>
      </c>
      <c r="B125" s="40">
        <v>1954</v>
      </c>
      <c r="C125" s="40">
        <v>113</v>
      </c>
      <c r="D125" s="40">
        <v>10</v>
      </c>
      <c r="E125" s="41" t="s">
        <v>7520</v>
      </c>
      <c r="F125" s="42" t="s">
        <v>4497</v>
      </c>
      <c r="G125" s="41" t="s">
        <v>70</v>
      </c>
      <c r="H125" s="41" t="s">
        <v>4498</v>
      </c>
      <c r="I125" s="41" t="s">
        <v>12</v>
      </c>
      <c r="J125" s="43">
        <v>100</v>
      </c>
      <c r="K125" s="44">
        <v>271.3</v>
      </c>
      <c r="L125" s="45">
        <v>100</v>
      </c>
      <c r="M125" s="45">
        <v>27130</v>
      </c>
      <c r="N125" s="46">
        <v>0</v>
      </c>
      <c r="O125" s="46">
        <v>0</v>
      </c>
      <c r="P125" s="46">
        <v>0</v>
      </c>
      <c r="Q125" s="46">
        <v>36</v>
      </c>
      <c r="R125" s="46">
        <f t="shared" si="19"/>
        <v>36</v>
      </c>
      <c r="S125" s="85"/>
      <c r="T125" s="47">
        <f t="shared" si="11"/>
        <v>0</v>
      </c>
      <c r="U125" s="47" t="str" cm="1">
        <f t="array" aca="1" ref="U125" ca="1">IF(S125="", "×", IF(LEFT(S125,2)="項番", COUNTIFS($D$2:$D$4001, INDIRECT("D" &amp; ROW()-1), $U$2:$U$4001, "〇"), "〇"))</f>
        <v>×</v>
      </c>
      <c r="V125" s="47" t="str">
        <f t="shared" si="12"/>
        <v>×</v>
      </c>
      <c r="W125" s="47" t="str">
        <f t="shared" si="13"/>
        <v>×</v>
      </c>
      <c r="X125" s="48" t="str">
        <f t="shared" ca="1" si="14"/>
        <v/>
      </c>
      <c r="Y125" s="47">
        <f t="shared" ca="1" si="15"/>
        <v>0</v>
      </c>
      <c r="Z125" s="47">
        <f t="shared" si="16"/>
        <v>10</v>
      </c>
      <c r="AA125" s="47" t="str">
        <f t="shared" si="17"/>
        <v/>
      </c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  <c r="FP125" s="49"/>
      <c r="FQ125" s="49"/>
      <c r="FR125" s="49"/>
      <c r="FS125" s="49"/>
      <c r="FT125" s="49"/>
      <c r="FU125" s="49"/>
      <c r="FV125" s="49"/>
      <c r="FW125" s="49"/>
      <c r="FX125" s="49"/>
      <c r="FY125" s="49"/>
      <c r="FZ125" s="49"/>
      <c r="GA125" s="49"/>
      <c r="GB125" s="49"/>
      <c r="GC125" s="49"/>
      <c r="GD125" s="49"/>
      <c r="GE125" s="49"/>
      <c r="GF125" s="49"/>
      <c r="GG125" s="49"/>
      <c r="GH125" s="49"/>
      <c r="GI125" s="49"/>
      <c r="GJ125" s="49"/>
      <c r="GK125" s="49"/>
      <c r="GL125" s="49"/>
      <c r="GM125" s="49"/>
      <c r="GN125" s="49"/>
      <c r="GO125" s="49"/>
      <c r="GP125" s="49"/>
      <c r="GQ125" s="49"/>
      <c r="GR125" s="49"/>
      <c r="GS125" s="49"/>
      <c r="GT125" s="49"/>
      <c r="GU125" s="49"/>
      <c r="GV125" s="49"/>
      <c r="GW125" s="49"/>
      <c r="GX125" s="49"/>
      <c r="GY125" s="49"/>
      <c r="GZ125" s="49"/>
      <c r="HA125" s="49"/>
      <c r="HB125" s="49"/>
      <c r="HC125" s="49"/>
      <c r="HD125" s="49"/>
      <c r="HE125" s="49"/>
      <c r="HF125" s="49"/>
      <c r="HG125" s="49"/>
      <c r="HH125" s="49"/>
      <c r="HI125" s="49"/>
      <c r="HJ125" s="49"/>
      <c r="HK125" s="49"/>
      <c r="HL125" s="49"/>
      <c r="HM125" s="49"/>
      <c r="HN125" s="49"/>
      <c r="HO125" s="49"/>
      <c r="HP125" s="49"/>
      <c r="HQ125" s="49"/>
      <c r="HR125" s="49"/>
      <c r="HS125" s="49"/>
      <c r="HT125" s="49"/>
      <c r="HU125" s="49"/>
      <c r="HV125" s="49"/>
      <c r="HW125" s="49"/>
      <c r="HX125" s="49"/>
      <c r="HY125" s="49"/>
      <c r="HZ125" s="49"/>
      <c r="IA125" s="49"/>
      <c r="IB125" s="49"/>
      <c r="IC125" s="49"/>
      <c r="ID125" s="49"/>
      <c r="IE125" s="49"/>
      <c r="IF125" s="49"/>
      <c r="IG125" s="49"/>
      <c r="IH125" s="49"/>
      <c r="II125" s="49"/>
      <c r="IJ125" s="49"/>
      <c r="IK125" s="49"/>
      <c r="IL125" s="49"/>
    </row>
    <row r="126" spans="1:246" s="37" customFormat="1" ht="14.25" customHeight="1" x14ac:dyDescent="0.4">
      <c r="A126" s="34" t="e">
        <f>_xlfn.CONCAT(D126,E126,G126,#REF!)</f>
        <v>#REF!</v>
      </c>
      <c r="B126" s="40">
        <v>1955</v>
      </c>
      <c r="C126" s="40">
        <v>114</v>
      </c>
      <c r="D126" s="40">
        <v>10</v>
      </c>
      <c r="E126" s="41" t="s">
        <v>7520</v>
      </c>
      <c r="F126" s="42" t="s">
        <v>4499</v>
      </c>
      <c r="G126" s="41" t="s">
        <v>70</v>
      </c>
      <c r="H126" s="41" t="s">
        <v>4500</v>
      </c>
      <c r="I126" s="41" t="s">
        <v>143</v>
      </c>
      <c r="J126" s="43">
        <v>1</v>
      </c>
      <c r="K126" s="44">
        <v>1971</v>
      </c>
      <c r="L126" s="45">
        <v>1</v>
      </c>
      <c r="M126" s="45">
        <v>1971</v>
      </c>
      <c r="N126" s="46">
        <v>0</v>
      </c>
      <c r="O126" s="46">
        <v>50</v>
      </c>
      <c r="P126" s="46">
        <v>170</v>
      </c>
      <c r="Q126" s="46">
        <v>0</v>
      </c>
      <c r="R126" s="46">
        <f t="shared" si="19"/>
        <v>220</v>
      </c>
      <c r="S126" s="85"/>
      <c r="T126" s="47">
        <f t="shared" si="11"/>
        <v>0</v>
      </c>
      <c r="U126" s="47" t="str" cm="1">
        <f t="array" aca="1" ref="U126" ca="1">IF(S126="", "×", IF(LEFT(S126,2)="項番", COUNTIFS($D$2:$D$4001, INDIRECT("D" &amp; ROW()-1), $U$2:$U$4001, "〇"), "〇"))</f>
        <v>×</v>
      </c>
      <c r="V126" s="47" t="str">
        <f t="shared" si="12"/>
        <v>×</v>
      </c>
      <c r="W126" s="47" t="str">
        <f t="shared" si="13"/>
        <v>×</v>
      </c>
      <c r="X126" s="48" t="str">
        <f t="shared" ca="1" si="14"/>
        <v/>
      </c>
      <c r="Y126" s="47">
        <f t="shared" ca="1" si="15"/>
        <v>0</v>
      </c>
      <c r="Z126" s="47">
        <f t="shared" si="16"/>
        <v>10</v>
      </c>
      <c r="AA126" s="47" t="str">
        <f t="shared" si="17"/>
        <v/>
      </c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  <c r="FP126" s="49"/>
      <c r="FQ126" s="49"/>
      <c r="FR126" s="49"/>
      <c r="FS126" s="49"/>
      <c r="FT126" s="49"/>
      <c r="FU126" s="49"/>
      <c r="FV126" s="49"/>
      <c r="FW126" s="49"/>
      <c r="FX126" s="49"/>
      <c r="FY126" s="49"/>
      <c r="FZ126" s="49"/>
      <c r="GA126" s="49"/>
      <c r="GB126" s="49"/>
      <c r="GC126" s="49"/>
      <c r="GD126" s="49"/>
      <c r="GE126" s="49"/>
      <c r="GF126" s="49"/>
      <c r="GG126" s="49"/>
      <c r="GH126" s="49"/>
      <c r="GI126" s="49"/>
      <c r="GJ126" s="49"/>
      <c r="GK126" s="49"/>
      <c r="GL126" s="49"/>
      <c r="GM126" s="49"/>
      <c r="GN126" s="49"/>
      <c r="GO126" s="49"/>
      <c r="GP126" s="49"/>
      <c r="GQ126" s="49"/>
      <c r="GR126" s="49"/>
      <c r="GS126" s="49"/>
      <c r="GT126" s="49"/>
      <c r="GU126" s="49"/>
      <c r="GV126" s="49"/>
      <c r="GW126" s="49"/>
      <c r="GX126" s="49"/>
      <c r="GY126" s="49"/>
      <c r="GZ126" s="49"/>
      <c r="HA126" s="49"/>
      <c r="HB126" s="49"/>
      <c r="HC126" s="49"/>
      <c r="HD126" s="49"/>
      <c r="HE126" s="49"/>
      <c r="HF126" s="49"/>
      <c r="HG126" s="49"/>
      <c r="HH126" s="49"/>
      <c r="HI126" s="49"/>
      <c r="HJ126" s="49"/>
      <c r="HK126" s="49"/>
      <c r="HL126" s="49"/>
      <c r="HM126" s="49"/>
      <c r="HN126" s="49"/>
      <c r="HO126" s="49"/>
      <c r="HP126" s="49"/>
      <c r="HQ126" s="49"/>
      <c r="HR126" s="49"/>
      <c r="HS126" s="49"/>
      <c r="HT126" s="49"/>
      <c r="HU126" s="49"/>
      <c r="HV126" s="49"/>
      <c r="HW126" s="49"/>
      <c r="HX126" s="49"/>
      <c r="HY126" s="49"/>
      <c r="HZ126" s="49"/>
      <c r="IA126" s="49"/>
      <c r="IB126" s="49"/>
      <c r="IC126" s="49"/>
      <c r="ID126" s="49"/>
      <c r="IE126" s="49"/>
      <c r="IF126" s="49"/>
      <c r="IG126" s="49"/>
      <c r="IH126" s="49"/>
      <c r="II126" s="49"/>
      <c r="IJ126" s="49"/>
      <c r="IK126" s="49"/>
      <c r="IL126" s="49"/>
    </row>
    <row r="127" spans="1:246" ht="14.25" customHeight="1" x14ac:dyDescent="0.4">
      <c r="A127" s="34" t="e">
        <f>_xlfn.CONCAT(D127,E127,G127,#REF!)</f>
        <v>#REF!</v>
      </c>
      <c r="B127" s="40">
        <v>1956</v>
      </c>
      <c r="C127" s="40">
        <v>115</v>
      </c>
      <c r="D127" s="40">
        <v>10</v>
      </c>
      <c r="E127" s="41" t="s">
        <v>7520</v>
      </c>
      <c r="F127" s="42" t="s">
        <v>4501</v>
      </c>
      <c r="G127" s="41" t="s">
        <v>70</v>
      </c>
      <c r="H127" s="41" t="s">
        <v>4502</v>
      </c>
      <c r="I127" s="41" t="s">
        <v>13</v>
      </c>
      <c r="J127" s="43">
        <v>10</v>
      </c>
      <c r="K127" s="44">
        <v>705</v>
      </c>
      <c r="L127" s="45">
        <v>10</v>
      </c>
      <c r="M127" s="45">
        <v>7050</v>
      </c>
      <c r="N127" s="46">
        <v>0</v>
      </c>
      <c r="O127" s="46">
        <v>0</v>
      </c>
      <c r="P127" s="46">
        <v>1</v>
      </c>
      <c r="Q127" s="46">
        <v>0</v>
      </c>
      <c r="R127" s="46">
        <f t="shared" si="19"/>
        <v>1</v>
      </c>
      <c r="S127" s="85"/>
      <c r="T127" s="47">
        <f t="shared" si="11"/>
        <v>0</v>
      </c>
      <c r="U127" s="47" t="str" cm="1">
        <f t="array" aca="1" ref="U127" ca="1">IF(S127="", "×", IF(LEFT(S127,2)="項番", COUNTIFS($D$2:$D$4001, INDIRECT("D" &amp; ROW()-1), $U$2:$U$4001, "〇"), "〇"))</f>
        <v>×</v>
      </c>
      <c r="V127" s="47" t="str">
        <f t="shared" si="12"/>
        <v>×</v>
      </c>
      <c r="W127" s="47" t="str">
        <f t="shared" si="13"/>
        <v>×</v>
      </c>
      <c r="X127" s="48" t="str">
        <f t="shared" ca="1" si="14"/>
        <v/>
      </c>
      <c r="Y127" s="47">
        <f t="shared" ca="1" si="15"/>
        <v>0</v>
      </c>
      <c r="Z127" s="47">
        <f t="shared" si="16"/>
        <v>10</v>
      </c>
      <c r="AA127" s="47" t="str">
        <f t="shared" si="17"/>
        <v/>
      </c>
    </row>
    <row r="128" spans="1:246" ht="14.25" customHeight="1" x14ac:dyDescent="0.4">
      <c r="A128" s="34" t="e">
        <f>_xlfn.CONCAT(D128,E128,G128,#REF!)</f>
        <v>#REF!</v>
      </c>
      <c r="B128" s="40">
        <v>1957</v>
      </c>
      <c r="C128" s="40">
        <v>116</v>
      </c>
      <c r="D128" s="40">
        <v>10</v>
      </c>
      <c r="E128" s="41" t="s">
        <v>7520</v>
      </c>
      <c r="F128" s="42" t="s">
        <v>4503</v>
      </c>
      <c r="G128" s="41" t="s">
        <v>70</v>
      </c>
      <c r="H128" s="41" t="s">
        <v>4504</v>
      </c>
      <c r="I128" s="41" t="s">
        <v>1017</v>
      </c>
      <c r="J128" s="43">
        <v>10</v>
      </c>
      <c r="K128" s="44">
        <v>29.3</v>
      </c>
      <c r="L128" s="45">
        <v>50</v>
      </c>
      <c r="M128" s="45">
        <v>1465</v>
      </c>
      <c r="N128" s="46">
        <v>0</v>
      </c>
      <c r="O128" s="46">
        <v>0</v>
      </c>
      <c r="P128" s="46">
        <v>56</v>
      </c>
      <c r="Q128" s="46">
        <v>0</v>
      </c>
      <c r="R128" s="46">
        <f t="shared" si="19"/>
        <v>56</v>
      </c>
      <c r="S128" s="85"/>
      <c r="T128" s="47">
        <f t="shared" si="11"/>
        <v>0</v>
      </c>
      <c r="U128" s="47" t="str" cm="1">
        <f t="array" aca="1" ref="U128" ca="1">IF(S128="", "×", IF(LEFT(S128,2)="項番", COUNTIFS($D$2:$D$4001, INDIRECT("D" &amp; ROW()-1), $U$2:$U$4001, "〇"), "〇"))</f>
        <v>×</v>
      </c>
      <c r="V128" s="47" t="str">
        <f t="shared" si="12"/>
        <v>×</v>
      </c>
      <c r="W128" s="47" t="str">
        <f t="shared" si="13"/>
        <v>×</v>
      </c>
      <c r="X128" s="48" t="str">
        <f t="shared" ca="1" si="14"/>
        <v/>
      </c>
      <c r="Y128" s="47">
        <f t="shared" ca="1" si="15"/>
        <v>0</v>
      </c>
      <c r="Z128" s="47">
        <f t="shared" si="16"/>
        <v>10</v>
      </c>
      <c r="AA128" s="47" t="str">
        <f t="shared" si="17"/>
        <v/>
      </c>
    </row>
    <row r="129" spans="1:246" ht="14.25" customHeight="1" x14ac:dyDescent="0.4">
      <c r="A129" s="34" t="e">
        <f>_xlfn.CONCAT(D129,E129,G129,#REF!)</f>
        <v>#REF!</v>
      </c>
      <c r="B129" s="40">
        <v>1958</v>
      </c>
      <c r="C129" s="40">
        <v>117</v>
      </c>
      <c r="D129" s="40">
        <v>10</v>
      </c>
      <c r="E129" s="41" t="s">
        <v>7520</v>
      </c>
      <c r="F129" s="42" t="s">
        <v>4505</v>
      </c>
      <c r="G129" s="41" t="s">
        <v>70</v>
      </c>
      <c r="H129" s="41" t="s">
        <v>4506</v>
      </c>
      <c r="I129" s="41" t="s">
        <v>2631</v>
      </c>
      <c r="J129" s="43">
        <v>10</v>
      </c>
      <c r="K129" s="44">
        <v>74.5</v>
      </c>
      <c r="L129" s="45">
        <v>100</v>
      </c>
      <c r="M129" s="45">
        <v>7450</v>
      </c>
      <c r="N129" s="46">
        <v>0</v>
      </c>
      <c r="O129" s="46">
        <v>0</v>
      </c>
      <c r="P129" s="46">
        <v>6</v>
      </c>
      <c r="Q129" s="46">
        <v>0</v>
      </c>
      <c r="R129" s="46">
        <f t="shared" si="19"/>
        <v>6</v>
      </c>
      <c r="S129" s="85"/>
      <c r="T129" s="47">
        <f t="shared" si="11"/>
        <v>0</v>
      </c>
      <c r="U129" s="47" t="str" cm="1">
        <f t="array" aca="1" ref="U129" ca="1">IF(S129="", "×", IF(LEFT(S129,2)="項番", COUNTIFS($D$2:$D$4001, INDIRECT("D" &amp; ROW()-1), $U$2:$U$4001, "〇"), "〇"))</f>
        <v>×</v>
      </c>
      <c r="V129" s="47" t="str">
        <f t="shared" si="12"/>
        <v>×</v>
      </c>
      <c r="W129" s="47" t="str">
        <f t="shared" si="13"/>
        <v>×</v>
      </c>
      <c r="X129" s="48" t="str">
        <f t="shared" ca="1" si="14"/>
        <v/>
      </c>
      <c r="Y129" s="47">
        <f t="shared" ca="1" si="15"/>
        <v>0</v>
      </c>
      <c r="Z129" s="47">
        <f t="shared" si="16"/>
        <v>10</v>
      </c>
      <c r="AA129" s="47" t="str">
        <f t="shared" si="17"/>
        <v/>
      </c>
    </row>
    <row r="130" spans="1:246" ht="14.25" customHeight="1" x14ac:dyDescent="0.4">
      <c r="A130" s="34" t="e">
        <f>_xlfn.CONCAT(D130,E130,G130,#REF!)</f>
        <v>#REF!</v>
      </c>
      <c r="B130" s="40">
        <v>1959</v>
      </c>
      <c r="C130" s="40">
        <v>118</v>
      </c>
      <c r="D130" s="40">
        <v>10</v>
      </c>
      <c r="E130" s="41" t="s">
        <v>7520</v>
      </c>
      <c r="F130" s="42" t="s">
        <v>4507</v>
      </c>
      <c r="G130" s="41" t="s">
        <v>70</v>
      </c>
      <c r="H130" s="41" t="s">
        <v>4508</v>
      </c>
      <c r="I130" s="41" t="s">
        <v>266</v>
      </c>
      <c r="J130" s="43">
        <v>100</v>
      </c>
      <c r="K130" s="44">
        <v>340.1</v>
      </c>
      <c r="L130" s="45">
        <v>100</v>
      </c>
      <c r="M130" s="45">
        <v>34010</v>
      </c>
      <c r="N130" s="46">
        <v>2</v>
      </c>
      <c r="O130" s="46">
        <v>0</v>
      </c>
      <c r="P130" s="46">
        <v>0</v>
      </c>
      <c r="Q130" s="46">
        <v>0</v>
      </c>
      <c r="R130" s="46">
        <f t="shared" si="19"/>
        <v>2</v>
      </c>
      <c r="S130" s="85"/>
      <c r="T130" s="47">
        <f t="shared" si="11"/>
        <v>0</v>
      </c>
      <c r="U130" s="47" t="str" cm="1">
        <f t="array" aca="1" ref="U130" ca="1">IF(S130="", "×", IF(LEFT(S130,2)="項番", COUNTIFS($D$2:$D$4001, INDIRECT("D" &amp; ROW()-1), $U$2:$U$4001, "〇"), "〇"))</f>
        <v>×</v>
      </c>
      <c r="V130" s="47" t="str">
        <f t="shared" si="12"/>
        <v>×</v>
      </c>
      <c r="W130" s="47" t="str">
        <f t="shared" si="13"/>
        <v>×</v>
      </c>
      <c r="X130" s="48" t="str">
        <f t="shared" ca="1" si="14"/>
        <v/>
      </c>
      <c r="Y130" s="47">
        <f t="shared" ca="1" si="15"/>
        <v>0</v>
      </c>
      <c r="Z130" s="47">
        <f t="shared" si="16"/>
        <v>10</v>
      </c>
      <c r="AA130" s="47" t="str">
        <f t="shared" si="17"/>
        <v/>
      </c>
    </row>
    <row r="131" spans="1:246" ht="14.25" customHeight="1" x14ac:dyDescent="0.4">
      <c r="A131" s="34" t="e">
        <f>_xlfn.CONCAT(D131,E131,G131,#REF!)</f>
        <v>#REF!</v>
      </c>
      <c r="B131" s="40">
        <v>1960</v>
      </c>
      <c r="C131" s="40">
        <v>119</v>
      </c>
      <c r="D131" s="40">
        <v>10</v>
      </c>
      <c r="E131" s="41" t="s">
        <v>7520</v>
      </c>
      <c r="F131" s="42" t="s">
        <v>4509</v>
      </c>
      <c r="G131" s="41" t="s">
        <v>70</v>
      </c>
      <c r="H131" s="41" t="s">
        <v>4510</v>
      </c>
      <c r="I131" s="41" t="s">
        <v>266</v>
      </c>
      <c r="J131" s="43">
        <v>100</v>
      </c>
      <c r="K131" s="44">
        <v>40</v>
      </c>
      <c r="L131" s="45">
        <v>100</v>
      </c>
      <c r="M131" s="45">
        <v>4000</v>
      </c>
      <c r="N131" s="46">
        <v>0</v>
      </c>
      <c r="O131" s="46">
        <v>36</v>
      </c>
      <c r="P131" s="46">
        <v>0</v>
      </c>
      <c r="Q131" s="46">
        <v>0</v>
      </c>
      <c r="R131" s="46">
        <f t="shared" si="19"/>
        <v>36</v>
      </c>
      <c r="S131" s="85"/>
      <c r="T131" s="47">
        <f t="shared" si="11"/>
        <v>0</v>
      </c>
      <c r="U131" s="47" t="str" cm="1">
        <f t="array" aca="1" ref="U131" ca="1">IF(S131="", "×", IF(LEFT(S131,2)="項番", COUNTIFS($D$2:$D$4001, INDIRECT("D" &amp; ROW()-1), $U$2:$U$4001, "〇"), "〇"))</f>
        <v>×</v>
      </c>
      <c r="V131" s="47" t="str">
        <f t="shared" si="12"/>
        <v>×</v>
      </c>
      <c r="W131" s="47" t="str">
        <f t="shared" si="13"/>
        <v>×</v>
      </c>
      <c r="X131" s="48" t="str">
        <f t="shared" ca="1" si="14"/>
        <v/>
      </c>
      <c r="Y131" s="47">
        <f t="shared" ca="1" si="15"/>
        <v>0</v>
      </c>
      <c r="Z131" s="47">
        <f t="shared" si="16"/>
        <v>10</v>
      </c>
      <c r="AA131" s="47" t="str">
        <f t="shared" si="17"/>
        <v/>
      </c>
    </row>
    <row r="132" spans="1:246" ht="14.25" customHeight="1" x14ac:dyDescent="0.4">
      <c r="A132" s="34" t="e">
        <f>_xlfn.CONCAT(D132,E132,G132,#REF!)</f>
        <v>#REF!</v>
      </c>
      <c r="B132" s="40">
        <v>1961</v>
      </c>
      <c r="C132" s="40">
        <v>120</v>
      </c>
      <c r="D132" s="40">
        <v>10</v>
      </c>
      <c r="E132" s="41" t="s">
        <v>7520</v>
      </c>
      <c r="F132" s="42" t="s">
        <v>4511</v>
      </c>
      <c r="G132" s="41" t="s">
        <v>70</v>
      </c>
      <c r="H132" s="41" t="s">
        <v>4512</v>
      </c>
      <c r="I132" s="41" t="s">
        <v>132</v>
      </c>
      <c r="J132" s="43">
        <v>5</v>
      </c>
      <c r="K132" s="44">
        <v>478</v>
      </c>
      <c r="L132" s="45">
        <v>5</v>
      </c>
      <c r="M132" s="45">
        <v>2390</v>
      </c>
      <c r="N132" s="46">
        <v>0</v>
      </c>
      <c r="O132" s="46">
        <v>72</v>
      </c>
      <c r="P132" s="46">
        <v>0</v>
      </c>
      <c r="Q132" s="46">
        <v>0</v>
      </c>
      <c r="R132" s="46">
        <f t="shared" si="19"/>
        <v>72</v>
      </c>
      <c r="S132" s="85"/>
      <c r="T132" s="47">
        <f t="shared" si="11"/>
        <v>0</v>
      </c>
      <c r="U132" s="47" t="str" cm="1">
        <f t="array" aca="1" ref="U132" ca="1">IF(S132="", "×", IF(LEFT(S132,2)="項番", COUNTIFS($D$2:$D$4001, INDIRECT("D" &amp; ROW()-1), $U$2:$U$4001, "〇"), "〇"))</f>
        <v>×</v>
      </c>
      <c r="V132" s="47" t="str">
        <f t="shared" si="12"/>
        <v>×</v>
      </c>
      <c r="W132" s="47" t="str">
        <f t="shared" si="13"/>
        <v>×</v>
      </c>
      <c r="X132" s="48" t="str">
        <f t="shared" ca="1" si="14"/>
        <v/>
      </c>
      <c r="Y132" s="47">
        <f t="shared" ca="1" si="15"/>
        <v>0</v>
      </c>
      <c r="Z132" s="47">
        <f t="shared" si="16"/>
        <v>10</v>
      </c>
      <c r="AA132" s="47" t="str">
        <f t="shared" si="17"/>
        <v/>
      </c>
    </row>
    <row r="133" spans="1:246" ht="14.25" customHeight="1" x14ac:dyDescent="0.4">
      <c r="A133" s="34" t="e">
        <f>_xlfn.CONCAT(D133,E133,G133,#REF!)</f>
        <v>#REF!</v>
      </c>
      <c r="B133" s="40">
        <v>1962</v>
      </c>
      <c r="C133" s="40">
        <v>121</v>
      </c>
      <c r="D133" s="40">
        <v>10</v>
      </c>
      <c r="E133" s="41" t="s">
        <v>7520</v>
      </c>
      <c r="F133" s="42" t="s">
        <v>4513</v>
      </c>
      <c r="G133" s="41" t="s">
        <v>70</v>
      </c>
      <c r="H133" s="41" t="s">
        <v>4514</v>
      </c>
      <c r="I133" s="41" t="s">
        <v>4515</v>
      </c>
      <c r="J133" s="43">
        <v>10</v>
      </c>
      <c r="K133" s="44">
        <v>577</v>
      </c>
      <c r="L133" s="45">
        <v>10</v>
      </c>
      <c r="M133" s="45">
        <v>5770</v>
      </c>
      <c r="N133" s="46">
        <v>0</v>
      </c>
      <c r="O133" s="46">
        <v>0</v>
      </c>
      <c r="P133" s="46">
        <v>200</v>
      </c>
      <c r="Q133" s="46">
        <v>0</v>
      </c>
      <c r="R133" s="46">
        <f t="shared" si="19"/>
        <v>200</v>
      </c>
      <c r="S133" s="85"/>
      <c r="T133" s="47">
        <f t="shared" ref="T133:T196" si="20">IF(C133="",SUMIF(D:D,D132,T:T),R133*S133)</f>
        <v>0</v>
      </c>
      <c r="U133" s="47" t="str" cm="1">
        <f t="array" aca="1" ref="U133" ca="1">IF(S133="", "×", IF(LEFT(S133,2)="項番", COUNTIFS($D$2:$D$4001, INDIRECT("D" &amp; ROW()-1), $U$2:$U$4001, "〇"), "〇"))</f>
        <v>×</v>
      </c>
      <c r="V133" s="47" t="str">
        <f t="shared" ref="V133:V196" si="21">IF(LEFT(S133,2)="項番","",IF(S133&gt;=1,"〇","×"))</f>
        <v>×</v>
      </c>
      <c r="W133" s="47" t="str">
        <f t="shared" ref="W133:W196" si="22">IF(LEFT(S133,2)="項番","",IF(ISNUMBER(S133),IF(INT(S133)=S133,"〇","×"),"×"))</f>
        <v>×</v>
      </c>
      <c r="X133" s="48" t="str">
        <f t="shared" ref="X133:X196" ca="1" si="23">IF(LEFT(S133,2)="項番",IF(U133=0,"",IF(COUNTIF(D:D,Z133)=U133,"","この項番で見積単価（税別）が入力されていない品目があります")),IF(U133="〇",IF(OR(V133="×",W133="×"),"←見積単価（税別）欄には、1以上の整数を入力してください",""),""))</f>
        <v/>
      </c>
      <c r="Y133" s="47">
        <f t="shared" ref="Y133:Y196" ca="1" si="24">IF(X133="",0,1)</f>
        <v>0</v>
      </c>
      <c r="Z133" s="47">
        <f t="shared" ref="Z133:Z196" si="25">IF(D133="",D132,D133)</f>
        <v>10</v>
      </c>
      <c r="AA133" s="47" t="str">
        <f t="shared" ref="AA133:AA196" si="26">IF(C133&lt;&gt;"","","【注意】：項番集計行（項番〇計）は、一つ上のNOにする)")</f>
        <v/>
      </c>
    </row>
    <row r="134" spans="1:246" ht="14.25" customHeight="1" x14ac:dyDescent="0.4">
      <c r="A134" s="34" t="e">
        <f>_xlfn.CONCAT(D134,E134,G134,#REF!)</f>
        <v>#REF!</v>
      </c>
      <c r="B134" s="40">
        <v>1963</v>
      </c>
      <c r="C134" s="40">
        <v>122</v>
      </c>
      <c r="D134" s="40">
        <v>10</v>
      </c>
      <c r="E134" s="41" t="s">
        <v>7520</v>
      </c>
      <c r="F134" s="42" t="s">
        <v>4516</v>
      </c>
      <c r="G134" s="41" t="s">
        <v>70</v>
      </c>
      <c r="H134" s="41" t="s">
        <v>4517</v>
      </c>
      <c r="I134" s="41" t="s">
        <v>14</v>
      </c>
      <c r="J134" s="43">
        <v>10</v>
      </c>
      <c r="K134" s="44">
        <v>853</v>
      </c>
      <c r="L134" s="45">
        <v>10</v>
      </c>
      <c r="M134" s="45">
        <v>8530</v>
      </c>
      <c r="N134" s="46">
        <v>530</v>
      </c>
      <c r="O134" s="46">
        <v>1080</v>
      </c>
      <c r="P134" s="46">
        <v>200</v>
      </c>
      <c r="Q134" s="46">
        <v>2</v>
      </c>
      <c r="R134" s="46">
        <f t="shared" si="19"/>
        <v>1812</v>
      </c>
      <c r="S134" s="85"/>
      <c r="T134" s="47">
        <f t="shared" si="20"/>
        <v>0</v>
      </c>
      <c r="U134" s="47" t="str" cm="1">
        <f t="array" aca="1" ref="U134" ca="1">IF(S134="", "×", IF(LEFT(S134,2)="項番", COUNTIFS($D$2:$D$4001, INDIRECT("D" &amp; ROW()-1), $U$2:$U$4001, "〇"), "〇"))</f>
        <v>×</v>
      </c>
      <c r="V134" s="47" t="str">
        <f t="shared" si="21"/>
        <v>×</v>
      </c>
      <c r="W134" s="47" t="str">
        <f t="shared" si="22"/>
        <v>×</v>
      </c>
      <c r="X134" s="48" t="str">
        <f t="shared" ca="1" si="23"/>
        <v/>
      </c>
      <c r="Y134" s="47">
        <f t="shared" ca="1" si="24"/>
        <v>0</v>
      </c>
      <c r="Z134" s="47">
        <f t="shared" si="25"/>
        <v>10</v>
      </c>
      <c r="AA134" s="47" t="str">
        <f t="shared" si="26"/>
        <v/>
      </c>
    </row>
    <row r="135" spans="1:246" ht="14.25" customHeight="1" x14ac:dyDescent="0.4">
      <c r="A135" s="34" t="e">
        <f>_xlfn.CONCAT(D135,E135,G135,#REF!)</f>
        <v>#REF!</v>
      </c>
      <c r="B135" s="40">
        <v>1964</v>
      </c>
      <c r="C135" s="40">
        <v>123</v>
      </c>
      <c r="D135" s="40">
        <v>10</v>
      </c>
      <c r="E135" s="41" t="s">
        <v>7520</v>
      </c>
      <c r="F135" s="42" t="s">
        <v>4518</v>
      </c>
      <c r="G135" s="41" t="s">
        <v>70</v>
      </c>
      <c r="H135" s="41" t="s">
        <v>4519</v>
      </c>
      <c r="I135" s="41" t="s">
        <v>14</v>
      </c>
      <c r="J135" s="43">
        <v>10</v>
      </c>
      <c r="K135" s="44">
        <v>231</v>
      </c>
      <c r="L135" s="45">
        <v>10</v>
      </c>
      <c r="M135" s="45">
        <v>2310</v>
      </c>
      <c r="N135" s="46">
        <v>0</v>
      </c>
      <c r="O135" s="46">
        <v>0</v>
      </c>
      <c r="P135" s="46">
        <v>300</v>
      </c>
      <c r="Q135" s="46">
        <v>0</v>
      </c>
      <c r="R135" s="46">
        <f t="shared" si="19"/>
        <v>300</v>
      </c>
      <c r="S135" s="85"/>
      <c r="T135" s="47">
        <f t="shared" si="20"/>
        <v>0</v>
      </c>
      <c r="U135" s="47" t="str" cm="1">
        <f t="array" aca="1" ref="U135" ca="1">IF(S135="", "×", IF(LEFT(S135,2)="項番", COUNTIFS($D$2:$D$4001, INDIRECT("D" &amp; ROW()-1), $U$2:$U$4001, "〇"), "〇"))</f>
        <v>×</v>
      </c>
      <c r="V135" s="47" t="str">
        <f t="shared" si="21"/>
        <v>×</v>
      </c>
      <c r="W135" s="47" t="str">
        <f t="shared" si="22"/>
        <v>×</v>
      </c>
      <c r="X135" s="48" t="str">
        <f t="shared" ca="1" si="23"/>
        <v/>
      </c>
      <c r="Y135" s="47">
        <f t="shared" ca="1" si="24"/>
        <v>0</v>
      </c>
      <c r="Z135" s="47">
        <f t="shared" si="25"/>
        <v>10</v>
      </c>
      <c r="AA135" s="47" t="str">
        <f t="shared" si="26"/>
        <v/>
      </c>
    </row>
    <row r="136" spans="1:246" ht="14.25" customHeight="1" x14ac:dyDescent="0.4">
      <c r="A136" s="34" t="e">
        <f>_xlfn.CONCAT(D136,E136,G136,#REF!)</f>
        <v>#REF!</v>
      </c>
      <c r="B136" s="40">
        <v>1965</v>
      </c>
      <c r="C136" s="40">
        <v>124</v>
      </c>
      <c r="D136" s="40">
        <v>10</v>
      </c>
      <c r="E136" s="41" t="s">
        <v>7520</v>
      </c>
      <c r="F136" s="42" t="s">
        <v>4520</v>
      </c>
      <c r="G136" s="41" t="s">
        <v>70</v>
      </c>
      <c r="H136" s="41" t="s">
        <v>4521</v>
      </c>
      <c r="I136" s="41" t="s">
        <v>14</v>
      </c>
      <c r="J136" s="43">
        <v>10</v>
      </c>
      <c r="K136" s="44">
        <v>335</v>
      </c>
      <c r="L136" s="45">
        <v>10</v>
      </c>
      <c r="M136" s="45">
        <v>3350</v>
      </c>
      <c r="N136" s="46">
        <v>0</v>
      </c>
      <c r="O136" s="46">
        <v>0</v>
      </c>
      <c r="P136" s="46">
        <v>320</v>
      </c>
      <c r="Q136" s="46">
        <v>0</v>
      </c>
      <c r="R136" s="46">
        <f t="shared" si="19"/>
        <v>320</v>
      </c>
      <c r="S136" s="85"/>
      <c r="T136" s="47">
        <f t="shared" si="20"/>
        <v>0</v>
      </c>
      <c r="U136" s="47" t="str" cm="1">
        <f t="array" aca="1" ref="U136" ca="1">IF(S136="", "×", IF(LEFT(S136,2)="項番", COUNTIFS($D$2:$D$4001, INDIRECT("D" &amp; ROW()-1), $U$2:$U$4001, "〇"), "〇"))</f>
        <v>×</v>
      </c>
      <c r="V136" s="47" t="str">
        <f t="shared" si="21"/>
        <v>×</v>
      </c>
      <c r="W136" s="47" t="str">
        <f t="shared" si="22"/>
        <v>×</v>
      </c>
      <c r="X136" s="48" t="str">
        <f t="shared" ca="1" si="23"/>
        <v/>
      </c>
      <c r="Y136" s="47">
        <f t="shared" ca="1" si="24"/>
        <v>0</v>
      </c>
      <c r="Z136" s="47">
        <f t="shared" si="25"/>
        <v>10</v>
      </c>
      <c r="AA136" s="47" t="str">
        <f t="shared" si="26"/>
        <v/>
      </c>
    </row>
    <row r="137" spans="1:246" s="37" customFormat="1" ht="14.25" customHeight="1" x14ac:dyDescent="0.4">
      <c r="A137" s="34" t="e">
        <f>_xlfn.CONCAT(D137,E137,G137,#REF!)</f>
        <v>#REF!</v>
      </c>
      <c r="B137" s="40">
        <v>1966</v>
      </c>
      <c r="C137" s="40">
        <v>125</v>
      </c>
      <c r="D137" s="40">
        <v>10</v>
      </c>
      <c r="E137" s="41" t="s">
        <v>7520</v>
      </c>
      <c r="F137" s="42" t="s">
        <v>4522</v>
      </c>
      <c r="G137" s="41" t="s">
        <v>70</v>
      </c>
      <c r="H137" s="41" t="s">
        <v>4523</v>
      </c>
      <c r="I137" s="41" t="s">
        <v>14</v>
      </c>
      <c r="J137" s="43">
        <v>10</v>
      </c>
      <c r="K137" s="44">
        <v>481</v>
      </c>
      <c r="L137" s="45">
        <v>10</v>
      </c>
      <c r="M137" s="45">
        <v>4810</v>
      </c>
      <c r="N137" s="46">
        <v>200</v>
      </c>
      <c r="O137" s="46">
        <v>0</v>
      </c>
      <c r="P137" s="46">
        <v>1</v>
      </c>
      <c r="Q137" s="46">
        <v>0</v>
      </c>
      <c r="R137" s="46">
        <f t="shared" si="19"/>
        <v>201</v>
      </c>
      <c r="S137" s="85"/>
      <c r="T137" s="47">
        <f t="shared" si="20"/>
        <v>0</v>
      </c>
      <c r="U137" s="47" t="str" cm="1">
        <f t="array" aca="1" ref="U137" ca="1">IF(S137="", "×", IF(LEFT(S137,2)="項番", COUNTIFS($D$2:$D$4001, INDIRECT("D" &amp; ROW()-1), $U$2:$U$4001, "〇"), "〇"))</f>
        <v>×</v>
      </c>
      <c r="V137" s="47" t="str">
        <f t="shared" si="21"/>
        <v>×</v>
      </c>
      <c r="W137" s="47" t="str">
        <f t="shared" si="22"/>
        <v>×</v>
      </c>
      <c r="X137" s="48" t="str">
        <f t="shared" ca="1" si="23"/>
        <v/>
      </c>
      <c r="Y137" s="47">
        <f t="shared" ca="1" si="24"/>
        <v>0</v>
      </c>
      <c r="Z137" s="47">
        <f t="shared" si="25"/>
        <v>10</v>
      </c>
      <c r="AA137" s="47" t="str">
        <f t="shared" si="26"/>
        <v/>
      </c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  <c r="FP137" s="49"/>
      <c r="FQ137" s="49"/>
      <c r="FR137" s="49"/>
      <c r="FS137" s="49"/>
      <c r="FT137" s="49"/>
      <c r="FU137" s="49"/>
      <c r="FV137" s="49"/>
      <c r="FW137" s="49"/>
      <c r="FX137" s="49"/>
      <c r="FY137" s="49"/>
      <c r="FZ137" s="49"/>
      <c r="GA137" s="49"/>
      <c r="GB137" s="49"/>
      <c r="GC137" s="49"/>
      <c r="GD137" s="49"/>
      <c r="GE137" s="49"/>
      <c r="GF137" s="49"/>
      <c r="GG137" s="49"/>
      <c r="GH137" s="49"/>
      <c r="GI137" s="49"/>
      <c r="GJ137" s="49"/>
      <c r="GK137" s="49"/>
      <c r="GL137" s="49"/>
      <c r="GM137" s="49"/>
      <c r="GN137" s="49"/>
      <c r="GO137" s="49"/>
      <c r="GP137" s="49"/>
      <c r="GQ137" s="49"/>
      <c r="GR137" s="49"/>
      <c r="GS137" s="49"/>
      <c r="GT137" s="49"/>
      <c r="GU137" s="49"/>
      <c r="GV137" s="49"/>
      <c r="GW137" s="49"/>
      <c r="GX137" s="49"/>
      <c r="GY137" s="49"/>
      <c r="GZ137" s="49"/>
      <c r="HA137" s="49"/>
      <c r="HB137" s="49"/>
      <c r="HC137" s="49"/>
      <c r="HD137" s="49"/>
      <c r="HE137" s="49"/>
      <c r="HF137" s="49"/>
      <c r="HG137" s="49"/>
      <c r="HH137" s="49"/>
      <c r="HI137" s="49"/>
      <c r="HJ137" s="49"/>
      <c r="HK137" s="49"/>
      <c r="HL137" s="49"/>
      <c r="HM137" s="49"/>
      <c r="HN137" s="49"/>
      <c r="HO137" s="49"/>
      <c r="HP137" s="49"/>
      <c r="HQ137" s="49"/>
      <c r="HR137" s="49"/>
      <c r="HS137" s="49"/>
      <c r="HT137" s="49"/>
      <c r="HU137" s="49"/>
      <c r="HV137" s="49"/>
      <c r="HW137" s="49"/>
      <c r="HX137" s="49"/>
      <c r="HY137" s="49"/>
      <c r="HZ137" s="49"/>
      <c r="IA137" s="49"/>
      <c r="IB137" s="49"/>
      <c r="IC137" s="49"/>
      <c r="ID137" s="49"/>
      <c r="IE137" s="49"/>
      <c r="IF137" s="49"/>
      <c r="IG137" s="49"/>
      <c r="IH137" s="49"/>
      <c r="II137" s="49"/>
      <c r="IJ137" s="49"/>
      <c r="IK137" s="49"/>
      <c r="IL137" s="49"/>
    </row>
    <row r="138" spans="1:246" ht="14.25" customHeight="1" x14ac:dyDescent="0.4">
      <c r="A138" s="34" t="e">
        <f>_xlfn.CONCAT(D138,E138,G138,#REF!)</f>
        <v>#REF!</v>
      </c>
      <c r="B138" s="40">
        <v>1967</v>
      </c>
      <c r="C138" s="40">
        <v>126</v>
      </c>
      <c r="D138" s="40">
        <v>10</v>
      </c>
      <c r="E138" s="41" t="s">
        <v>7520</v>
      </c>
      <c r="F138" s="42" t="s">
        <v>4524</v>
      </c>
      <c r="G138" s="41" t="s">
        <v>70</v>
      </c>
      <c r="H138" s="41" t="s">
        <v>4525</v>
      </c>
      <c r="I138" s="41" t="s">
        <v>14</v>
      </c>
      <c r="J138" s="43">
        <v>10</v>
      </c>
      <c r="K138" s="44">
        <v>818</v>
      </c>
      <c r="L138" s="45">
        <v>10</v>
      </c>
      <c r="M138" s="45">
        <v>8180</v>
      </c>
      <c r="N138" s="46">
        <v>0</v>
      </c>
      <c r="O138" s="46">
        <v>100</v>
      </c>
      <c r="P138" s="46">
        <v>0</v>
      </c>
      <c r="Q138" s="46">
        <v>0</v>
      </c>
      <c r="R138" s="46">
        <f t="shared" si="19"/>
        <v>100</v>
      </c>
      <c r="S138" s="85"/>
      <c r="T138" s="47">
        <f t="shared" si="20"/>
        <v>0</v>
      </c>
      <c r="U138" s="47" t="str" cm="1">
        <f t="array" aca="1" ref="U138" ca="1">IF(S138="", "×", IF(LEFT(S138,2)="項番", COUNTIFS($D$2:$D$4001, INDIRECT("D" &amp; ROW()-1), $U$2:$U$4001, "〇"), "〇"))</f>
        <v>×</v>
      </c>
      <c r="V138" s="47" t="str">
        <f t="shared" si="21"/>
        <v>×</v>
      </c>
      <c r="W138" s="47" t="str">
        <f t="shared" si="22"/>
        <v>×</v>
      </c>
      <c r="X138" s="48" t="str">
        <f t="shared" ca="1" si="23"/>
        <v/>
      </c>
      <c r="Y138" s="47">
        <f t="shared" ca="1" si="24"/>
        <v>0</v>
      </c>
      <c r="Z138" s="47">
        <f t="shared" si="25"/>
        <v>10</v>
      </c>
      <c r="AA138" s="47" t="str">
        <f t="shared" si="26"/>
        <v/>
      </c>
    </row>
    <row r="139" spans="1:246" s="17" customFormat="1" ht="14.25" customHeight="1" x14ac:dyDescent="0.4">
      <c r="A139" s="34" t="e">
        <f>_xlfn.CONCAT(D139,E139,G139,#REF!)</f>
        <v>#REF!</v>
      </c>
      <c r="B139" s="40">
        <v>1969</v>
      </c>
      <c r="C139" s="40">
        <v>127</v>
      </c>
      <c r="D139" s="40">
        <v>10</v>
      </c>
      <c r="E139" s="41" t="s">
        <v>7520</v>
      </c>
      <c r="F139" s="42" t="s">
        <v>4529</v>
      </c>
      <c r="G139" s="41" t="s">
        <v>70</v>
      </c>
      <c r="H139" s="41" t="s">
        <v>4530</v>
      </c>
      <c r="I139" s="41" t="s">
        <v>143</v>
      </c>
      <c r="J139" s="43">
        <v>1</v>
      </c>
      <c r="K139" s="44">
        <v>7301</v>
      </c>
      <c r="L139" s="45">
        <v>1</v>
      </c>
      <c r="M139" s="45">
        <v>7301</v>
      </c>
      <c r="N139" s="46">
        <v>0</v>
      </c>
      <c r="O139" s="46">
        <v>80</v>
      </c>
      <c r="P139" s="46">
        <v>46</v>
      </c>
      <c r="Q139" s="46">
        <v>0</v>
      </c>
      <c r="R139" s="46">
        <f t="shared" si="19"/>
        <v>126</v>
      </c>
      <c r="S139" s="85"/>
      <c r="T139" s="47">
        <f t="shared" si="20"/>
        <v>0</v>
      </c>
      <c r="U139" s="47" t="str" cm="1">
        <f t="array" aca="1" ref="U139" ca="1">IF(S139="", "×", IF(LEFT(S139,2)="項番", COUNTIFS($D$2:$D$4001, INDIRECT("D" &amp; ROW()-1), $U$2:$U$4001, "〇"), "〇"))</f>
        <v>×</v>
      </c>
      <c r="V139" s="47" t="str">
        <f t="shared" si="21"/>
        <v>×</v>
      </c>
      <c r="W139" s="47" t="str">
        <f t="shared" si="22"/>
        <v>×</v>
      </c>
      <c r="X139" s="48" t="str">
        <f t="shared" ca="1" si="23"/>
        <v/>
      </c>
      <c r="Y139" s="47">
        <f t="shared" ca="1" si="24"/>
        <v>0</v>
      </c>
      <c r="Z139" s="47">
        <f t="shared" si="25"/>
        <v>10</v>
      </c>
      <c r="AA139" s="47" t="str">
        <f t="shared" si="26"/>
        <v/>
      </c>
    </row>
    <row r="140" spans="1:246" s="17" customFormat="1" ht="14.25" customHeight="1" x14ac:dyDescent="0.4">
      <c r="A140" s="34" t="e">
        <f>_xlfn.CONCAT(D140,E140,G140,#REF!)</f>
        <v>#REF!</v>
      </c>
      <c r="B140" s="40">
        <v>1970</v>
      </c>
      <c r="C140" s="40">
        <v>128</v>
      </c>
      <c r="D140" s="40">
        <v>10</v>
      </c>
      <c r="E140" s="41" t="s">
        <v>7520</v>
      </c>
      <c r="F140" s="42" t="s">
        <v>4531</v>
      </c>
      <c r="G140" s="41" t="s">
        <v>70</v>
      </c>
      <c r="H140" s="41" t="s">
        <v>4532</v>
      </c>
      <c r="I140" s="41" t="s">
        <v>143</v>
      </c>
      <c r="J140" s="43">
        <v>1</v>
      </c>
      <c r="K140" s="44">
        <v>3424</v>
      </c>
      <c r="L140" s="45">
        <v>1</v>
      </c>
      <c r="M140" s="45">
        <v>3424</v>
      </c>
      <c r="N140" s="46">
        <v>0</v>
      </c>
      <c r="O140" s="46">
        <v>2</v>
      </c>
      <c r="P140" s="46">
        <v>34</v>
      </c>
      <c r="Q140" s="46">
        <v>0</v>
      </c>
      <c r="R140" s="46">
        <f t="shared" si="19"/>
        <v>36</v>
      </c>
      <c r="S140" s="85"/>
      <c r="T140" s="47">
        <f t="shared" si="20"/>
        <v>0</v>
      </c>
      <c r="U140" s="47" t="str" cm="1">
        <f t="array" aca="1" ref="U140" ca="1">IF(S140="", "×", IF(LEFT(S140,2)="項番", COUNTIFS($D$2:$D$4001, INDIRECT("D" &amp; ROW()-1), $U$2:$U$4001, "〇"), "〇"))</f>
        <v>×</v>
      </c>
      <c r="V140" s="47" t="str">
        <f t="shared" si="21"/>
        <v>×</v>
      </c>
      <c r="W140" s="47" t="str">
        <f t="shared" si="22"/>
        <v>×</v>
      </c>
      <c r="X140" s="48" t="str">
        <f t="shared" ca="1" si="23"/>
        <v/>
      </c>
      <c r="Y140" s="47">
        <f t="shared" ca="1" si="24"/>
        <v>0</v>
      </c>
      <c r="Z140" s="47">
        <f t="shared" si="25"/>
        <v>10</v>
      </c>
      <c r="AA140" s="47" t="str">
        <f t="shared" si="26"/>
        <v/>
      </c>
    </row>
    <row r="141" spans="1:246" s="17" customFormat="1" ht="14.25" customHeight="1" x14ac:dyDescent="0.4">
      <c r="A141" s="34" t="e">
        <f>_xlfn.CONCAT(D141,E141,G141,#REF!)</f>
        <v>#REF!</v>
      </c>
      <c r="B141" s="40">
        <v>1971</v>
      </c>
      <c r="C141" s="40">
        <v>129</v>
      </c>
      <c r="D141" s="40">
        <v>10</v>
      </c>
      <c r="E141" s="41" t="s">
        <v>7520</v>
      </c>
      <c r="F141" s="42" t="s">
        <v>4533</v>
      </c>
      <c r="G141" s="41" t="s">
        <v>70</v>
      </c>
      <c r="H141" s="41" t="s">
        <v>4534</v>
      </c>
      <c r="I141" s="41" t="s">
        <v>12</v>
      </c>
      <c r="J141" s="43">
        <v>100</v>
      </c>
      <c r="K141" s="44">
        <v>12.7</v>
      </c>
      <c r="L141" s="45">
        <v>100</v>
      </c>
      <c r="M141" s="45">
        <v>1270</v>
      </c>
      <c r="N141" s="41">
        <v>0</v>
      </c>
      <c r="O141" s="41">
        <v>0</v>
      </c>
      <c r="P141" s="41">
        <v>0</v>
      </c>
      <c r="Q141" s="41">
        <v>4</v>
      </c>
      <c r="R141" s="46">
        <f t="shared" si="19"/>
        <v>4</v>
      </c>
      <c r="S141" s="85"/>
      <c r="T141" s="47">
        <f t="shared" si="20"/>
        <v>0</v>
      </c>
      <c r="U141" s="47" t="str" cm="1">
        <f t="array" aca="1" ref="U141" ca="1">IF(S141="", "×", IF(LEFT(S141,2)="項番", COUNTIFS($D$2:$D$4001, INDIRECT("D" &amp; ROW()-1), $U$2:$U$4001, "〇"), "〇"))</f>
        <v>×</v>
      </c>
      <c r="V141" s="47" t="str">
        <f t="shared" si="21"/>
        <v>×</v>
      </c>
      <c r="W141" s="47" t="str">
        <f t="shared" si="22"/>
        <v>×</v>
      </c>
      <c r="X141" s="48" t="str">
        <f t="shared" ca="1" si="23"/>
        <v/>
      </c>
      <c r="Y141" s="47">
        <f t="shared" ca="1" si="24"/>
        <v>0</v>
      </c>
      <c r="Z141" s="47">
        <f t="shared" si="25"/>
        <v>10</v>
      </c>
      <c r="AA141" s="47" t="str">
        <f t="shared" si="26"/>
        <v/>
      </c>
    </row>
    <row r="142" spans="1:246" s="17" customFormat="1" ht="14.25" customHeight="1" x14ac:dyDescent="0.4">
      <c r="A142" s="34" t="e">
        <f>_xlfn.CONCAT(D142,E142,G142,#REF!)</f>
        <v>#REF!</v>
      </c>
      <c r="B142" s="40">
        <v>1972</v>
      </c>
      <c r="C142" s="40">
        <v>130</v>
      </c>
      <c r="D142" s="40">
        <v>10</v>
      </c>
      <c r="E142" s="41" t="s">
        <v>7520</v>
      </c>
      <c r="F142" s="42" t="s">
        <v>4535</v>
      </c>
      <c r="G142" s="41" t="s">
        <v>70</v>
      </c>
      <c r="H142" s="41" t="s">
        <v>4536</v>
      </c>
      <c r="I142" s="41" t="s">
        <v>12</v>
      </c>
      <c r="J142" s="43">
        <v>100</v>
      </c>
      <c r="K142" s="44">
        <v>23</v>
      </c>
      <c r="L142" s="45">
        <v>100</v>
      </c>
      <c r="M142" s="45">
        <v>2300</v>
      </c>
      <c r="N142" s="41">
        <v>0</v>
      </c>
      <c r="O142" s="41">
        <v>0</v>
      </c>
      <c r="P142" s="41">
        <v>0</v>
      </c>
      <c r="Q142" s="41">
        <v>4</v>
      </c>
      <c r="R142" s="46">
        <f t="shared" si="19"/>
        <v>4</v>
      </c>
      <c r="S142" s="85"/>
      <c r="T142" s="47">
        <f t="shared" si="20"/>
        <v>0</v>
      </c>
      <c r="U142" s="47" t="str" cm="1">
        <f t="array" aca="1" ref="U142" ca="1">IF(S142="", "×", IF(LEFT(S142,2)="項番", COUNTIFS($D$2:$D$4001, INDIRECT("D" &amp; ROW()-1), $U$2:$U$4001, "〇"), "〇"))</f>
        <v>×</v>
      </c>
      <c r="V142" s="47" t="str">
        <f t="shared" si="21"/>
        <v>×</v>
      </c>
      <c r="W142" s="47" t="str">
        <f t="shared" si="22"/>
        <v>×</v>
      </c>
      <c r="X142" s="48" t="str">
        <f t="shared" ca="1" si="23"/>
        <v/>
      </c>
      <c r="Y142" s="47">
        <f t="shared" ca="1" si="24"/>
        <v>0</v>
      </c>
      <c r="Z142" s="47">
        <f t="shared" si="25"/>
        <v>10</v>
      </c>
      <c r="AA142" s="47" t="str">
        <f t="shared" si="26"/>
        <v/>
      </c>
    </row>
    <row r="143" spans="1:246" s="17" customFormat="1" ht="14.25" customHeight="1" x14ac:dyDescent="0.4">
      <c r="A143" s="34" t="e">
        <f>_xlfn.CONCAT(D143,E143,G143,#REF!)</f>
        <v>#REF!</v>
      </c>
      <c r="B143" s="40">
        <v>1973</v>
      </c>
      <c r="C143" s="40">
        <v>131</v>
      </c>
      <c r="D143" s="40">
        <v>10</v>
      </c>
      <c r="E143" s="41" t="s">
        <v>7520</v>
      </c>
      <c r="F143" s="42" t="s">
        <v>4537</v>
      </c>
      <c r="G143" s="41" t="s">
        <v>70</v>
      </c>
      <c r="H143" s="41" t="s">
        <v>4538</v>
      </c>
      <c r="I143" s="41" t="s">
        <v>4539</v>
      </c>
      <c r="J143" s="43">
        <v>60</v>
      </c>
      <c r="K143" s="44">
        <v>791.1</v>
      </c>
      <c r="L143" s="45">
        <v>60</v>
      </c>
      <c r="M143" s="45">
        <v>47466</v>
      </c>
      <c r="N143" s="46">
        <v>0</v>
      </c>
      <c r="O143" s="46">
        <v>0</v>
      </c>
      <c r="P143" s="46">
        <v>10</v>
      </c>
      <c r="Q143" s="46">
        <v>0</v>
      </c>
      <c r="R143" s="46">
        <f t="shared" si="19"/>
        <v>10</v>
      </c>
      <c r="S143" s="85"/>
      <c r="T143" s="47">
        <f t="shared" si="20"/>
        <v>0</v>
      </c>
      <c r="U143" s="47" t="str" cm="1">
        <f t="array" aca="1" ref="U143" ca="1">IF(S143="", "×", IF(LEFT(S143,2)="項番", COUNTIFS($D$2:$D$4001, INDIRECT("D" &amp; ROW()-1), $U$2:$U$4001, "〇"), "〇"))</f>
        <v>×</v>
      </c>
      <c r="V143" s="47" t="str">
        <f t="shared" si="21"/>
        <v>×</v>
      </c>
      <c r="W143" s="47" t="str">
        <f t="shared" si="22"/>
        <v>×</v>
      </c>
      <c r="X143" s="48" t="str">
        <f t="shared" ca="1" si="23"/>
        <v/>
      </c>
      <c r="Y143" s="47">
        <f t="shared" ca="1" si="24"/>
        <v>0</v>
      </c>
      <c r="Z143" s="47">
        <f t="shared" si="25"/>
        <v>10</v>
      </c>
      <c r="AA143" s="47" t="str">
        <f t="shared" si="26"/>
        <v/>
      </c>
    </row>
    <row r="144" spans="1:246" s="17" customFormat="1" ht="14.25" customHeight="1" x14ac:dyDescent="0.4">
      <c r="A144" s="34" t="e">
        <f>_xlfn.CONCAT(D144,E144,G144,#REF!)</f>
        <v>#REF!</v>
      </c>
      <c r="B144" s="40">
        <v>1974</v>
      </c>
      <c r="C144" s="40">
        <v>132</v>
      </c>
      <c r="D144" s="40">
        <v>10</v>
      </c>
      <c r="E144" s="41" t="s">
        <v>7520</v>
      </c>
      <c r="F144" s="42" t="s">
        <v>4540</v>
      </c>
      <c r="G144" s="41" t="s">
        <v>70</v>
      </c>
      <c r="H144" s="41" t="s">
        <v>4541</v>
      </c>
      <c r="I144" s="41" t="s">
        <v>12</v>
      </c>
      <c r="J144" s="43">
        <v>100</v>
      </c>
      <c r="K144" s="44">
        <v>10.8</v>
      </c>
      <c r="L144" s="45">
        <v>100</v>
      </c>
      <c r="M144" s="45">
        <v>1080</v>
      </c>
      <c r="N144" s="46">
        <v>0</v>
      </c>
      <c r="O144" s="46">
        <v>4</v>
      </c>
      <c r="P144" s="46">
        <v>1</v>
      </c>
      <c r="Q144" s="46">
        <v>10</v>
      </c>
      <c r="R144" s="46">
        <f t="shared" si="19"/>
        <v>15</v>
      </c>
      <c r="S144" s="85"/>
      <c r="T144" s="47">
        <f t="shared" si="20"/>
        <v>0</v>
      </c>
      <c r="U144" s="47" t="str" cm="1">
        <f t="array" aca="1" ref="U144" ca="1">IF(S144="", "×", IF(LEFT(S144,2)="項番", COUNTIFS($D$2:$D$4001, INDIRECT("D" &amp; ROW()-1), $U$2:$U$4001, "〇"), "〇"))</f>
        <v>×</v>
      </c>
      <c r="V144" s="47" t="str">
        <f t="shared" si="21"/>
        <v>×</v>
      </c>
      <c r="W144" s="47" t="str">
        <f t="shared" si="22"/>
        <v>×</v>
      </c>
      <c r="X144" s="48" t="str">
        <f t="shared" ca="1" si="23"/>
        <v/>
      </c>
      <c r="Y144" s="47">
        <f t="shared" ca="1" si="24"/>
        <v>0</v>
      </c>
      <c r="Z144" s="47">
        <f t="shared" si="25"/>
        <v>10</v>
      </c>
      <c r="AA144" s="47" t="str">
        <f t="shared" si="26"/>
        <v/>
      </c>
    </row>
    <row r="145" spans="1:246" s="17" customFormat="1" ht="14.25" customHeight="1" x14ac:dyDescent="0.4">
      <c r="A145" s="34" t="e">
        <f>_xlfn.CONCAT(D145,E145,G145,#REF!)</f>
        <v>#REF!</v>
      </c>
      <c r="B145" s="40">
        <v>1975</v>
      </c>
      <c r="C145" s="40">
        <v>133</v>
      </c>
      <c r="D145" s="40">
        <v>10</v>
      </c>
      <c r="E145" s="41" t="s">
        <v>7520</v>
      </c>
      <c r="F145" s="42" t="s">
        <v>4542</v>
      </c>
      <c r="G145" s="41" t="s">
        <v>70</v>
      </c>
      <c r="H145" s="41" t="s">
        <v>4543</v>
      </c>
      <c r="I145" s="41" t="s">
        <v>206</v>
      </c>
      <c r="J145" s="43">
        <v>1</v>
      </c>
      <c r="K145" s="44">
        <v>86.2</v>
      </c>
      <c r="L145" s="45">
        <v>100</v>
      </c>
      <c r="M145" s="45">
        <v>8620</v>
      </c>
      <c r="N145" s="46">
        <v>0</v>
      </c>
      <c r="O145" s="46">
        <v>0</v>
      </c>
      <c r="P145" s="46">
        <v>1</v>
      </c>
      <c r="Q145" s="46">
        <v>0</v>
      </c>
      <c r="R145" s="46">
        <f t="shared" si="19"/>
        <v>1</v>
      </c>
      <c r="S145" s="85"/>
      <c r="T145" s="47">
        <f t="shared" si="20"/>
        <v>0</v>
      </c>
      <c r="U145" s="47" t="str" cm="1">
        <f t="array" aca="1" ref="U145" ca="1">IF(S145="", "×", IF(LEFT(S145,2)="項番", COUNTIFS($D$2:$D$4001, INDIRECT("D" &amp; ROW()-1), $U$2:$U$4001, "〇"), "〇"))</f>
        <v>×</v>
      </c>
      <c r="V145" s="47" t="str">
        <f t="shared" si="21"/>
        <v>×</v>
      </c>
      <c r="W145" s="47" t="str">
        <f t="shared" si="22"/>
        <v>×</v>
      </c>
      <c r="X145" s="48" t="str">
        <f t="shared" ca="1" si="23"/>
        <v/>
      </c>
      <c r="Y145" s="47">
        <f t="shared" ca="1" si="24"/>
        <v>0</v>
      </c>
      <c r="Z145" s="47">
        <f t="shared" si="25"/>
        <v>10</v>
      </c>
      <c r="AA145" s="47" t="str">
        <f t="shared" si="26"/>
        <v/>
      </c>
    </row>
    <row r="146" spans="1:246" s="17" customFormat="1" ht="14.25" customHeight="1" x14ac:dyDescent="0.4">
      <c r="A146" s="34" t="e">
        <f>_xlfn.CONCAT(D146,E146,G146,#REF!)</f>
        <v>#REF!</v>
      </c>
      <c r="B146" s="40">
        <v>3154</v>
      </c>
      <c r="C146" s="40">
        <v>134</v>
      </c>
      <c r="D146" s="40">
        <v>10</v>
      </c>
      <c r="E146" s="41" t="s">
        <v>7520</v>
      </c>
      <c r="F146" s="42" t="s">
        <v>7184</v>
      </c>
      <c r="G146" s="41" t="s">
        <v>7522</v>
      </c>
      <c r="H146" s="41" t="s">
        <v>7185</v>
      </c>
      <c r="I146" s="41" t="s">
        <v>7186</v>
      </c>
      <c r="J146" s="43">
        <v>10</v>
      </c>
      <c r="K146" s="44">
        <v>600</v>
      </c>
      <c r="L146" s="45">
        <v>10</v>
      </c>
      <c r="M146" s="45">
        <v>6000</v>
      </c>
      <c r="N146" s="46">
        <v>0</v>
      </c>
      <c r="O146" s="46">
        <v>2</v>
      </c>
      <c r="P146" s="46">
        <v>0</v>
      </c>
      <c r="Q146" s="46">
        <v>0</v>
      </c>
      <c r="R146" s="46">
        <f t="shared" si="19"/>
        <v>2</v>
      </c>
      <c r="S146" s="85"/>
      <c r="T146" s="47">
        <f t="shared" si="20"/>
        <v>0</v>
      </c>
      <c r="U146" s="47" t="str" cm="1">
        <f t="array" aca="1" ref="U146" ca="1">IF(S146="", "×", IF(LEFT(S146,2)="項番", COUNTIFS($D$2:$D$4001, INDIRECT("D" &amp; ROW()-1), $U$2:$U$4001, "〇"), "〇"))</f>
        <v>×</v>
      </c>
      <c r="V146" s="47" t="str">
        <f t="shared" si="21"/>
        <v>×</v>
      </c>
      <c r="W146" s="47" t="str">
        <f t="shared" si="22"/>
        <v>×</v>
      </c>
      <c r="X146" s="48" t="str">
        <f t="shared" ca="1" si="23"/>
        <v/>
      </c>
      <c r="Y146" s="47">
        <f t="shared" ca="1" si="24"/>
        <v>0</v>
      </c>
      <c r="Z146" s="47">
        <f t="shared" si="25"/>
        <v>10</v>
      </c>
      <c r="AA146" s="47" t="str">
        <f t="shared" si="26"/>
        <v/>
      </c>
    </row>
    <row r="147" spans="1:246" s="17" customFormat="1" ht="14.25" customHeight="1" x14ac:dyDescent="0.4">
      <c r="A147" s="34" t="e">
        <f>_xlfn.CONCAT(D147,E147,G147,#REF!)</f>
        <v>#REF!</v>
      </c>
      <c r="B147" s="40">
        <v>3275</v>
      </c>
      <c r="C147" s="40">
        <v>135</v>
      </c>
      <c r="D147" s="40">
        <v>10</v>
      </c>
      <c r="E147" s="41" t="s">
        <v>7520</v>
      </c>
      <c r="F147" s="63" t="s">
        <v>71</v>
      </c>
      <c r="G147" s="41" t="s">
        <v>70</v>
      </c>
      <c r="H147" s="41" t="s">
        <v>72</v>
      </c>
      <c r="I147" s="41" t="s">
        <v>55</v>
      </c>
      <c r="J147" s="43">
        <v>1</v>
      </c>
      <c r="K147" s="44" t="s">
        <v>125</v>
      </c>
      <c r="L147" s="45"/>
      <c r="M147" s="45" t="s">
        <v>125</v>
      </c>
      <c r="N147" s="41">
        <v>0</v>
      </c>
      <c r="O147" s="41">
        <v>0</v>
      </c>
      <c r="P147" s="41">
        <v>180</v>
      </c>
      <c r="Q147" s="41">
        <v>0</v>
      </c>
      <c r="R147" s="41">
        <v>180</v>
      </c>
      <c r="S147" s="85"/>
      <c r="T147" s="47">
        <f t="shared" si="20"/>
        <v>0</v>
      </c>
      <c r="U147" s="47" t="str" cm="1">
        <f t="array" aca="1" ref="U147" ca="1">IF(S147="", "×", IF(LEFT(S147,2)="項番", COUNTIFS($D$2:$D$4001, INDIRECT("D" &amp; ROW()-1), $U$2:$U$4001, "〇"), "〇"))</f>
        <v>×</v>
      </c>
      <c r="V147" s="47" t="str">
        <f t="shared" si="21"/>
        <v>×</v>
      </c>
      <c r="W147" s="47" t="str">
        <f t="shared" si="22"/>
        <v>×</v>
      </c>
      <c r="X147" s="48" t="str">
        <f t="shared" ca="1" si="23"/>
        <v/>
      </c>
      <c r="Y147" s="47">
        <f t="shared" ca="1" si="24"/>
        <v>0</v>
      </c>
      <c r="Z147" s="47">
        <f t="shared" si="25"/>
        <v>10</v>
      </c>
      <c r="AA147" s="47" t="str">
        <f t="shared" si="26"/>
        <v/>
      </c>
    </row>
    <row r="148" spans="1:246" s="60" customFormat="1" ht="14.25" customHeight="1" x14ac:dyDescent="0.4">
      <c r="A148" s="50" t="e">
        <f>_xlfn.CONCAT(D148,E148,G148,#REF!)</f>
        <v>#REF!</v>
      </c>
      <c r="B148" s="51"/>
      <c r="C148" s="51" t="s">
        <v>125</v>
      </c>
      <c r="D148" s="51" t="s">
        <v>125</v>
      </c>
      <c r="E148" s="52"/>
      <c r="F148" s="64"/>
      <c r="G148" s="52"/>
      <c r="H148" s="52"/>
      <c r="I148" s="52"/>
      <c r="J148" s="54"/>
      <c r="K148" s="55"/>
      <c r="L148" s="56"/>
      <c r="M148" s="56"/>
      <c r="N148" s="52"/>
      <c r="O148" s="52"/>
      <c r="P148" s="52"/>
      <c r="Q148" s="52"/>
      <c r="R148" s="52"/>
      <c r="S148" s="86" t="s">
        <v>7585</v>
      </c>
      <c r="T148" s="58">
        <f t="shared" si="20"/>
        <v>0</v>
      </c>
      <c r="U148" s="58" cm="1">
        <f t="array" aca="1" ref="U148" ca="1">IF(S148="", "×", IF(LEFT(S148,2)="項番", COUNTIFS($D$2:$D$4001, INDIRECT("D" &amp; ROW()-1), $U$2:$U$4001, "〇"), "〇"))</f>
        <v>0</v>
      </c>
      <c r="V148" s="58" t="str">
        <f t="shared" si="21"/>
        <v/>
      </c>
      <c r="W148" s="58" t="str">
        <f t="shared" si="22"/>
        <v/>
      </c>
      <c r="X148" s="59" t="str">
        <f t="shared" ca="1" si="23"/>
        <v/>
      </c>
      <c r="Y148" s="58">
        <f t="shared" ca="1" si="24"/>
        <v>0</v>
      </c>
      <c r="Z148" s="58">
        <f t="shared" si="25"/>
        <v>10</v>
      </c>
      <c r="AA148" s="58" t="str">
        <f t="shared" si="26"/>
        <v>【注意】：項番集計行（項番〇計）は、一つ上のNOにする)</v>
      </c>
    </row>
    <row r="149" spans="1:246" s="17" customFormat="1" ht="14.25" customHeight="1" x14ac:dyDescent="0.4">
      <c r="A149" s="34" t="e">
        <f>_xlfn.CONCAT(D149,E149,G149,#REF!)</f>
        <v>#REF!</v>
      </c>
      <c r="B149" s="40">
        <v>1619</v>
      </c>
      <c r="C149" s="40">
        <v>136</v>
      </c>
      <c r="D149" s="40">
        <v>11</v>
      </c>
      <c r="E149" s="41" t="s">
        <v>7520</v>
      </c>
      <c r="F149" s="42" t="s">
        <v>3757</v>
      </c>
      <c r="G149" s="41" t="s">
        <v>56</v>
      </c>
      <c r="H149" s="41" t="s">
        <v>3758</v>
      </c>
      <c r="I149" s="41" t="s">
        <v>14</v>
      </c>
      <c r="J149" s="43">
        <v>10</v>
      </c>
      <c r="K149" s="44">
        <v>488</v>
      </c>
      <c r="L149" s="45">
        <v>10</v>
      </c>
      <c r="M149" s="45">
        <v>4880</v>
      </c>
      <c r="N149" s="46">
        <v>500</v>
      </c>
      <c r="O149" s="46">
        <v>0</v>
      </c>
      <c r="P149" s="46">
        <v>0</v>
      </c>
      <c r="Q149" s="46">
        <v>2</v>
      </c>
      <c r="R149" s="46">
        <f t="shared" ref="R149:R172" si="27">SUM(N149:Q149)</f>
        <v>502</v>
      </c>
      <c r="S149" s="85"/>
      <c r="T149" s="47">
        <f t="shared" si="20"/>
        <v>0</v>
      </c>
      <c r="U149" s="47" t="str" cm="1">
        <f t="array" aca="1" ref="U149" ca="1">IF(S149="", "×", IF(LEFT(S149,2)="項番", COUNTIFS($D$2:$D$4001, INDIRECT("D" &amp; ROW()-1), $U$2:$U$4001, "〇"), "〇"))</f>
        <v>×</v>
      </c>
      <c r="V149" s="47" t="str">
        <f t="shared" si="21"/>
        <v>×</v>
      </c>
      <c r="W149" s="47" t="str">
        <f t="shared" si="22"/>
        <v>×</v>
      </c>
      <c r="X149" s="48" t="str">
        <f t="shared" ca="1" si="23"/>
        <v/>
      </c>
      <c r="Y149" s="47">
        <f t="shared" ca="1" si="24"/>
        <v>0</v>
      </c>
      <c r="Z149" s="47">
        <f t="shared" si="25"/>
        <v>11</v>
      </c>
      <c r="AA149" s="47" t="str">
        <f t="shared" si="26"/>
        <v/>
      </c>
    </row>
    <row r="150" spans="1:246" s="17" customFormat="1" ht="14.25" customHeight="1" x14ac:dyDescent="0.4">
      <c r="A150" s="34" t="e">
        <f>_xlfn.CONCAT(D150,E150,G150,#REF!)</f>
        <v>#REF!</v>
      </c>
      <c r="B150" s="40">
        <v>1620</v>
      </c>
      <c r="C150" s="40">
        <v>137</v>
      </c>
      <c r="D150" s="40">
        <v>11</v>
      </c>
      <c r="E150" s="41" t="s">
        <v>7520</v>
      </c>
      <c r="F150" s="42" t="s">
        <v>3759</v>
      </c>
      <c r="G150" s="41" t="s">
        <v>56</v>
      </c>
      <c r="H150" s="41" t="s">
        <v>3760</v>
      </c>
      <c r="I150" s="41" t="s">
        <v>14</v>
      </c>
      <c r="J150" s="43">
        <v>10</v>
      </c>
      <c r="K150" s="44">
        <v>5578</v>
      </c>
      <c r="L150" s="45">
        <v>10</v>
      </c>
      <c r="M150" s="45">
        <v>55780</v>
      </c>
      <c r="N150" s="46">
        <v>0</v>
      </c>
      <c r="O150" s="46">
        <v>360</v>
      </c>
      <c r="P150" s="46">
        <v>1</v>
      </c>
      <c r="Q150" s="46">
        <v>2</v>
      </c>
      <c r="R150" s="46">
        <f t="shared" si="27"/>
        <v>363</v>
      </c>
      <c r="S150" s="85"/>
      <c r="T150" s="47">
        <f t="shared" si="20"/>
        <v>0</v>
      </c>
      <c r="U150" s="47" t="str" cm="1">
        <f t="array" aca="1" ref="U150" ca="1">IF(S150="", "×", IF(LEFT(S150,2)="項番", COUNTIFS($D$2:$D$4001, INDIRECT("D" &amp; ROW()-1), $U$2:$U$4001, "〇"), "〇"))</f>
        <v>×</v>
      </c>
      <c r="V150" s="47" t="str">
        <f t="shared" si="21"/>
        <v>×</v>
      </c>
      <c r="W150" s="47" t="str">
        <f t="shared" si="22"/>
        <v>×</v>
      </c>
      <c r="X150" s="48" t="str">
        <f t="shared" ca="1" si="23"/>
        <v/>
      </c>
      <c r="Y150" s="47">
        <f t="shared" ca="1" si="24"/>
        <v>0</v>
      </c>
      <c r="Z150" s="47">
        <f t="shared" si="25"/>
        <v>11</v>
      </c>
      <c r="AA150" s="47" t="str">
        <f t="shared" si="26"/>
        <v/>
      </c>
    </row>
    <row r="151" spans="1:246" s="17" customFormat="1" ht="14.25" customHeight="1" x14ac:dyDescent="0.4">
      <c r="A151" s="34" t="e">
        <f>_xlfn.CONCAT(D151,E151,G151,#REF!)</f>
        <v>#REF!</v>
      </c>
      <c r="B151" s="40">
        <v>1621</v>
      </c>
      <c r="C151" s="40">
        <v>138</v>
      </c>
      <c r="D151" s="40">
        <v>11</v>
      </c>
      <c r="E151" s="41" t="s">
        <v>7520</v>
      </c>
      <c r="F151" s="42" t="s">
        <v>3761</v>
      </c>
      <c r="G151" s="41" t="s">
        <v>56</v>
      </c>
      <c r="H151" s="41" t="s">
        <v>3762</v>
      </c>
      <c r="I151" s="41" t="s">
        <v>2815</v>
      </c>
      <c r="J151" s="43">
        <v>60</v>
      </c>
      <c r="K151" s="44">
        <v>825.1</v>
      </c>
      <c r="L151" s="45">
        <v>60</v>
      </c>
      <c r="M151" s="45">
        <v>49506</v>
      </c>
      <c r="N151" s="46">
        <v>2</v>
      </c>
      <c r="O151" s="46">
        <v>2</v>
      </c>
      <c r="P151" s="46">
        <v>0</v>
      </c>
      <c r="Q151" s="46">
        <v>2</v>
      </c>
      <c r="R151" s="46">
        <f t="shared" si="27"/>
        <v>6</v>
      </c>
      <c r="S151" s="85"/>
      <c r="T151" s="47">
        <f t="shared" si="20"/>
        <v>0</v>
      </c>
      <c r="U151" s="47" t="str" cm="1">
        <f t="array" aca="1" ref="U151" ca="1">IF(S151="", "×", IF(LEFT(S151,2)="項番", COUNTIFS($D$2:$D$4001, INDIRECT("D" &amp; ROW()-1), $U$2:$U$4001, "〇"), "〇"))</f>
        <v>×</v>
      </c>
      <c r="V151" s="47" t="str">
        <f t="shared" si="21"/>
        <v>×</v>
      </c>
      <c r="W151" s="47" t="str">
        <f t="shared" si="22"/>
        <v>×</v>
      </c>
      <c r="X151" s="48" t="str">
        <f t="shared" ca="1" si="23"/>
        <v/>
      </c>
      <c r="Y151" s="47">
        <f t="shared" ca="1" si="24"/>
        <v>0</v>
      </c>
      <c r="Z151" s="47">
        <f t="shared" si="25"/>
        <v>11</v>
      </c>
      <c r="AA151" s="47" t="str">
        <f t="shared" si="26"/>
        <v/>
      </c>
    </row>
    <row r="152" spans="1:246" s="66" customFormat="1" ht="14.25" customHeight="1" x14ac:dyDescent="0.4">
      <c r="A152" s="34" t="e">
        <f>_xlfn.CONCAT(D152,E152,G152,#REF!)</f>
        <v>#REF!</v>
      </c>
      <c r="B152" s="40">
        <v>1623</v>
      </c>
      <c r="C152" s="40">
        <v>139</v>
      </c>
      <c r="D152" s="40">
        <v>11</v>
      </c>
      <c r="E152" s="41" t="s">
        <v>7520</v>
      </c>
      <c r="F152" s="42" t="s">
        <v>3765</v>
      </c>
      <c r="G152" s="41" t="s">
        <v>56</v>
      </c>
      <c r="H152" s="41" t="s">
        <v>3766</v>
      </c>
      <c r="I152" s="41" t="s">
        <v>12</v>
      </c>
      <c r="J152" s="43">
        <v>100</v>
      </c>
      <c r="K152" s="44">
        <v>41.9</v>
      </c>
      <c r="L152" s="45">
        <v>100</v>
      </c>
      <c r="M152" s="45">
        <v>4190</v>
      </c>
      <c r="N152" s="46">
        <v>10</v>
      </c>
      <c r="O152" s="46">
        <v>0</v>
      </c>
      <c r="P152" s="46">
        <v>0</v>
      </c>
      <c r="Q152" s="46">
        <v>0</v>
      </c>
      <c r="R152" s="46">
        <f t="shared" si="27"/>
        <v>10</v>
      </c>
      <c r="S152" s="85"/>
      <c r="T152" s="47">
        <f t="shared" si="20"/>
        <v>0</v>
      </c>
      <c r="U152" s="47" t="str" cm="1">
        <f t="array" aca="1" ref="U152" ca="1">IF(S152="", "×", IF(LEFT(S152,2)="項番", COUNTIFS($D$2:$D$4001, INDIRECT("D" &amp; ROW()-1), $U$2:$U$4001, "〇"), "〇"))</f>
        <v>×</v>
      </c>
      <c r="V152" s="47" t="str">
        <f t="shared" si="21"/>
        <v>×</v>
      </c>
      <c r="W152" s="47" t="str">
        <f t="shared" si="22"/>
        <v>×</v>
      </c>
      <c r="X152" s="48" t="str">
        <f t="shared" ca="1" si="23"/>
        <v/>
      </c>
      <c r="Y152" s="47">
        <f t="shared" ca="1" si="24"/>
        <v>0</v>
      </c>
      <c r="Z152" s="47">
        <f t="shared" si="25"/>
        <v>11</v>
      </c>
      <c r="AA152" s="47" t="str">
        <f t="shared" si="26"/>
        <v/>
      </c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</row>
    <row r="153" spans="1:246" s="66" customFormat="1" ht="14.25" customHeight="1" x14ac:dyDescent="0.4">
      <c r="A153" s="34" t="e">
        <f>_xlfn.CONCAT(D153,E153,G153,#REF!)</f>
        <v>#REF!</v>
      </c>
      <c r="B153" s="40">
        <v>1624</v>
      </c>
      <c r="C153" s="40">
        <v>140</v>
      </c>
      <c r="D153" s="40">
        <v>11</v>
      </c>
      <c r="E153" s="41" t="s">
        <v>7520</v>
      </c>
      <c r="F153" s="42" t="s">
        <v>3767</v>
      </c>
      <c r="G153" s="41" t="s">
        <v>56</v>
      </c>
      <c r="H153" s="41" t="s">
        <v>3768</v>
      </c>
      <c r="I153" s="41" t="s">
        <v>14</v>
      </c>
      <c r="J153" s="43">
        <v>10</v>
      </c>
      <c r="K153" s="44">
        <v>8154</v>
      </c>
      <c r="L153" s="45">
        <v>10</v>
      </c>
      <c r="M153" s="45">
        <v>81540</v>
      </c>
      <c r="N153" s="46">
        <v>0</v>
      </c>
      <c r="O153" s="46">
        <v>0</v>
      </c>
      <c r="P153" s="46">
        <v>5</v>
      </c>
      <c r="Q153" s="46">
        <v>0</v>
      </c>
      <c r="R153" s="46">
        <f t="shared" si="27"/>
        <v>5</v>
      </c>
      <c r="S153" s="85"/>
      <c r="T153" s="47">
        <f t="shared" si="20"/>
        <v>0</v>
      </c>
      <c r="U153" s="47" t="str" cm="1">
        <f t="array" aca="1" ref="U153" ca="1">IF(S153="", "×", IF(LEFT(S153,2)="項番", COUNTIFS($D$2:$D$4001, INDIRECT("D" &amp; ROW()-1), $U$2:$U$4001, "〇"), "〇"))</f>
        <v>×</v>
      </c>
      <c r="V153" s="47" t="str">
        <f t="shared" si="21"/>
        <v>×</v>
      </c>
      <c r="W153" s="47" t="str">
        <f t="shared" si="22"/>
        <v>×</v>
      </c>
      <c r="X153" s="48" t="str">
        <f t="shared" ca="1" si="23"/>
        <v/>
      </c>
      <c r="Y153" s="47">
        <f t="shared" ca="1" si="24"/>
        <v>0</v>
      </c>
      <c r="Z153" s="47">
        <f t="shared" si="25"/>
        <v>11</v>
      </c>
      <c r="AA153" s="47" t="str">
        <f t="shared" si="26"/>
        <v/>
      </c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</row>
    <row r="154" spans="1:246" s="66" customFormat="1" ht="14.25" customHeight="1" x14ac:dyDescent="0.4">
      <c r="A154" s="34" t="e">
        <f>_xlfn.CONCAT(D154,E154,G154,#REF!)</f>
        <v>#REF!</v>
      </c>
      <c r="B154" s="40">
        <v>1625</v>
      </c>
      <c r="C154" s="40">
        <v>141</v>
      </c>
      <c r="D154" s="40">
        <v>11</v>
      </c>
      <c r="E154" s="41" t="s">
        <v>7520</v>
      </c>
      <c r="F154" s="42" t="s">
        <v>3769</v>
      </c>
      <c r="G154" s="41" t="s">
        <v>56</v>
      </c>
      <c r="H154" s="41" t="s">
        <v>3770</v>
      </c>
      <c r="I154" s="41" t="s">
        <v>14</v>
      </c>
      <c r="J154" s="43">
        <v>10</v>
      </c>
      <c r="K154" s="44">
        <v>15224</v>
      </c>
      <c r="L154" s="45">
        <v>10</v>
      </c>
      <c r="M154" s="45">
        <v>152240</v>
      </c>
      <c r="N154" s="46">
        <v>1</v>
      </c>
      <c r="O154" s="46">
        <v>12</v>
      </c>
      <c r="P154" s="46">
        <v>1</v>
      </c>
      <c r="Q154" s="46">
        <v>0</v>
      </c>
      <c r="R154" s="46">
        <f t="shared" si="27"/>
        <v>14</v>
      </c>
      <c r="S154" s="85"/>
      <c r="T154" s="47">
        <f t="shared" si="20"/>
        <v>0</v>
      </c>
      <c r="U154" s="47" t="str" cm="1">
        <f t="array" aca="1" ref="U154" ca="1">IF(S154="", "×", IF(LEFT(S154,2)="項番", COUNTIFS($D$2:$D$4001, INDIRECT("D" &amp; ROW()-1), $U$2:$U$4001, "〇"), "〇"))</f>
        <v>×</v>
      </c>
      <c r="V154" s="47" t="str">
        <f t="shared" si="21"/>
        <v>×</v>
      </c>
      <c r="W154" s="47" t="str">
        <f t="shared" si="22"/>
        <v>×</v>
      </c>
      <c r="X154" s="48" t="str">
        <f t="shared" ca="1" si="23"/>
        <v/>
      </c>
      <c r="Y154" s="47">
        <f t="shared" ca="1" si="24"/>
        <v>0</v>
      </c>
      <c r="Z154" s="47">
        <f t="shared" si="25"/>
        <v>11</v>
      </c>
      <c r="AA154" s="47" t="str">
        <f t="shared" si="26"/>
        <v/>
      </c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</row>
    <row r="155" spans="1:246" s="17" customFormat="1" ht="14.25" customHeight="1" x14ac:dyDescent="0.4">
      <c r="A155" s="34" t="e">
        <f>_xlfn.CONCAT(D155,E155,G155,#REF!)</f>
        <v>#REF!</v>
      </c>
      <c r="B155" s="40">
        <v>1626</v>
      </c>
      <c r="C155" s="40">
        <v>142</v>
      </c>
      <c r="D155" s="40">
        <v>11</v>
      </c>
      <c r="E155" s="41" t="s">
        <v>7520</v>
      </c>
      <c r="F155" s="42" t="s">
        <v>3771</v>
      </c>
      <c r="G155" s="41" t="s">
        <v>56</v>
      </c>
      <c r="H155" s="41" t="s">
        <v>3772</v>
      </c>
      <c r="I155" s="41" t="s">
        <v>143</v>
      </c>
      <c r="J155" s="43">
        <v>1</v>
      </c>
      <c r="K155" s="44">
        <v>23386</v>
      </c>
      <c r="L155" s="45">
        <v>1</v>
      </c>
      <c r="M155" s="45">
        <v>23386</v>
      </c>
      <c r="N155" s="46">
        <v>1</v>
      </c>
      <c r="O155" s="46">
        <v>24</v>
      </c>
      <c r="P155" s="46">
        <v>0</v>
      </c>
      <c r="Q155" s="46">
        <v>0</v>
      </c>
      <c r="R155" s="46">
        <f t="shared" si="27"/>
        <v>25</v>
      </c>
      <c r="S155" s="85"/>
      <c r="T155" s="47">
        <f t="shared" si="20"/>
        <v>0</v>
      </c>
      <c r="U155" s="47" t="str" cm="1">
        <f t="array" aca="1" ref="U155" ca="1">IF(S155="", "×", IF(LEFT(S155,2)="項番", COUNTIFS($D$2:$D$4001, INDIRECT("D" &amp; ROW()-1), $U$2:$U$4001, "〇"), "〇"))</f>
        <v>×</v>
      </c>
      <c r="V155" s="47" t="str">
        <f t="shared" si="21"/>
        <v>×</v>
      </c>
      <c r="W155" s="47" t="str">
        <f t="shared" si="22"/>
        <v>×</v>
      </c>
      <c r="X155" s="48" t="str">
        <f t="shared" ca="1" si="23"/>
        <v/>
      </c>
      <c r="Y155" s="47">
        <f t="shared" ca="1" si="24"/>
        <v>0</v>
      </c>
      <c r="Z155" s="47">
        <f t="shared" si="25"/>
        <v>11</v>
      </c>
      <c r="AA155" s="47" t="str">
        <f t="shared" si="26"/>
        <v/>
      </c>
    </row>
    <row r="156" spans="1:246" s="17" customFormat="1" ht="14.25" customHeight="1" x14ac:dyDescent="0.4">
      <c r="A156" s="34" t="e">
        <f>_xlfn.CONCAT(D156,E156,G156,#REF!)</f>
        <v>#REF!</v>
      </c>
      <c r="B156" s="40">
        <v>1627</v>
      </c>
      <c r="C156" s="40">
        <v>143</v>
      </c>
      <c r="D156" s="40">
        <v>11</v>
      </c>
      <c r="E156" s="41" t="s">
        <v>7520</v>
      </c>
      <c r="F156" s="42" t="s">
        <v>3773</v>
      </c>
      <c r="G156" s="41" t="s">
        <v>56</v>
      </c>
      <c r="H156" s="41" t="s">
        <v>3774</v>
      </c>
      <c r="I156" s="41" t="s">
        <v>143</v>
      </c>
      <c r="J156" s="43">
        <v>1</v>
      </c>
      <c r="K156" s="44">
        <v>199462</v>
      </c>
      <c r="L156" s="45">
        <v>1</v>
      </c>
      <c r="M156" s="45">
        <v>199462</v>
      </c>
      <c r="N156" s="46">
        <v>880</v>
      </c>
      <c r="O156" s="46">
        <v>5400</v>
      </c>
      <c r="P156" s="46">
        <v>1</v>
      </c>
      <c r="Q156" s="46">
        <v>0</v>
      </c>
      <c r="R156" s="46">
        <f t="shared" si="27"/>
        <v>6281</v>
      </c>
      <c r="S156" s="85"/>
      <c r="T156" s="47">
        <f t="shared" si="20"/>
        <v>0</v>
      </c>
      <c r="U156" s="47" t="str" cm="1">
        <f t="array" aca="1" ref="U156" ca="1">IF(S156="", "×", IF(LEFT(S156,2)="項番", COUNTIFS($D$2:$D$4001, INDIRECT("D" &amp; ROW()-1), $U$2:$U$4001, "〇"), "〇"))</f>
        <v>×</v>
      </c>
      <c r="V156" s="47" t="str">
        <f t="shared" si="21"/>
        <v>×</v>
      </c>
      <c r="W156" s="47" t="str">
        <f t="shared" si="22"/>
        <v>×</v>
      </c>
      <c r="X156" s="48" t="str">
        <f t="shared" ca="1" si="23"/>
        <v/>
      </c>
      <c r="Y156" s="47">
        <f t="shared" ca="1" si="24"/>
        <v>0</v>
      </c>
      <c r="Z156" s="47">
        <f t="shared" si="25"/>
        <v>11</v>
      </c>
      <c r="AA156" s="47" t="str">
        <f t="shared" si="26"/>
        <v/>
      </c>
    </row>
    <row r="157" spans="1:246" s="17" customFormat="1" ht="14.25" customHeight="1" x14ac:dyDescent="0.4">
      <c r="A157" s="34" t="e">
        <f>_xlfn.CONCAT(D157,E157,G157,#REF!)</f>
        <v>#REF!</v>
      </c>
      <c r="B157" s="40">
        <v>1628</v>
      </c>
      <c r="C157" s="40">
        <v>144</v>
      </c>
      <c r="D157" s="40">
        <v>11</v>
      </c>
      <c r="E157" s="41" t="s">
        <v>7520</v>
      </c>
      <c r="F157" s="42" t="s">
        <v>3775</v>
      </c>
      <c r="G157" s="41" t="s">
        <v>56</v>
      </c>
      <c r="H157" s="41" t="s">
        <v>3776</v>
      </c>
      <c r="I157" s="41" t="s">
        <v>12</v>
      </c>
      <c r="J157" s="43">
        <v>100</v>
      </c>
      <c r="K157" s="44">
        <v>685.9</v>
      </c>
      <c r="L157" s="45">
        <v>100</v>
      </c>
      <c r="M157" s="45">
        <v>68590</v>
      </c>
      <c r="N157" s="46">
        <v>12</v>
      </c>
      <c r="O157" s="46">
        <v>0</v>
      </c>
      <c r="P157" s="46">
        <v>1</v>
      </c>
      <c r="Q157" s="46">
        <v>0</v>
      </c>
      <c r="R157" s="46">
        <f t="shared" si="27"/>
        <v>13</v>
      </c>
      <c r="S157" s="85"/>
      <c r="T157" s="47">
        <f t="shared" si="20"/>
        <v>0</v>
      </c>
      <c r="U157" s="47" t="str" cm="1">
        <f t="array" aca="1" ref="U157" ca="1">IF(S157="", "×", IF(LEFT(S157,2)="項番", COUNTIFS($D$2:$D$4001, INDIRECT("D" &amp; ROW()-1), $U$2:$U$4001, "〇"), "〇"))</f>
        <v>×</v>
      </c>
      <c r="V157" s="47" t="str">
        <f t="shared" si="21"/>
        <v>×</v>
      </c>
      <c r="W157" s="47" t="str">
        <f t="shared" si="22"/>
        <v>×</v>
      </c>
      <c r="X157" s="48" t="str">
        <f t="shared" ca="1" si="23"/>
        <v/>
      </c>
      <c r="Y157" s="47">
        <f t="shared" ca="1" si="24"/>
        <v>0</v>
      </c>
      <c r="Z157" s="47">
        <f t="shared" si="25"/>
        <v>11</v>
      </c>
      <c r="AA157" s="47" t="str">
        <f t="shared" si="26"/>
        <v/>
      </c>
    </row>
    <row r="158" spans="1:246" s="17" customFormat="1" ht="14.25" customHeight="1" x14ac:dyDescent="0.4">
      <c r="A158" s="34" t="e">
        <f>_xlfn.CONCAT(D158,E158,G158,#REF!)</f>
        <v>#REF!</v>
      </c>
      <c r="B158" s="40">
        <v>1629</v>
      </c>
      <c r="C158" s="40">
        <v>145</v>
      </c>
      <c r="D158" s="40">
        <v>11</v>
      </c>
      <c r="E158" s="41" t="s">
        <v>7520</v>
      </c>
      <c r="F158" s="42" t="s">
        <v>3777</v>
      </c>
      <c r="G158" s="41" t="s">
        <v>56</v>
      </c>
      <c r="H158" s="41" t="s">
        <v>3778</v>
      </c>
      <c r="I158" s="41" t="s">
        <v>12</v>
      </c>
      <c r="J158" s="43">
        <v>100</v>
      </c>
      <c r="K158" s="44">
        <v>1371.7</v>
      </c>
      <c r="L158" s="45">
        <v>100</v>
      </c>
      <c r="M158" s="45">
        <v>137170</v>
      </c>
      <c r="N158" s="46">
        <v>40</v>
      </c>
      <c r="O158" s="46">
        <v>0</v>
      </c>
      <c r="P158" s="46">
        <v>0</v>
      </c>
      <c r="Q158" s="46">
        <v>0</v>
      </c>
      <c r="R158" s="46">
        <f t="shared" si="27"/>
        <v>40</v>
      </c>
      <c r="S158" s="85"/>
      <c r="T158" s="47">
        <f t="shared" si="20"/>
        <v>0</v>
      </c>
      <c r="U158" s="47" t="str" cm="1">
        <f t="array" aca="1" ref="U158" ca="1">IF(S158="", "×", IF(LEFT(S158,2)="項番", COUNTIFS($D$2:$D$4001, INDIRECT("D" &amp; ROW()-1), $U$2:$U$4001, "〇"), "〇"))</f>
        <v>×</v>
      </c>
      <c r="V158" s="47" t="str">
        <f t="shared" si="21"/>
        <v>×</v>
      </c>
      <c r="W158" s="47" t="str">
        <f t="shared" si="22"/>
        <v>×</v>
      </c>
      <c r="X158" s="48" t="str">
        <f t="shared" ca="1" si="23"/>
        <v/>
      </c>
      <c r="Y158" s="47">
        <f t="shared" ca="1" si="24"/>
        <v>0</v>
      </c>
      <c r="Z158" s="47">
        <f t="shared" si="25"/>
        <v>11</v>
      </c>
      <c r="AA158" s="47" t="str">
        <f t="shared" si="26"/>
        <v/>
      </c>
    </row>
    <row r="159" spans="1:246" s="66" customFormat="1" ht="14.25" customHeight="1" x14ac:dyDescent="0.4">
      <c r="A159" s="34" t="e">
        <f>_xlfn.CONCAT(D159,E159,G159,#REF!)</f>
        <v>#REF!</v>
      </c>
      <c r="B159" s="40">
        <v>1630</v>
      </c>
      <c r="C159" s="40">
        <v>146</v>
      </c>
      <c r="D159" s="40">
        <v>11</v>
      </c>
      <c r="E159" s="41" t="s">
        <v>7520</v>
      </c>
      <c r="F159" s="42" t="s">
        <v>3779</v>
      </c>
      <c r="G159" s="41" t="s">
        <v>56</v>
      </c>
      <c r="H159" s="41" t="s">
        <v>3780</v>
      </c>
      <c r="I159" s="41" t="s">
        <v>12</v>
      </c>
      <c r="J159" s="43">
        <v>100</v>
      </c>
      <c r="K159" s="44">
        <v>3429.3</v>
      </c>
      <c r="L159" s="45">
        <v>100</v>
      </c>
      <c r="M159" s="45">
        <v>342930</v>
      </c>
      <c r="N159" s="46">
        <v>2</v>
      </c>
      <c r="O159" s="46">
        <v>0</v>
      </c>
      <c r="P159" s="46">
        <v>0</v>
      </c>
      <c r="Q159" s="46">
        <v>0</v>
      </c>
      <c r="R159" s="46">
        <f t="shared" si="27"/>
        <v>2</v>
      </c>
      <c r="S159" s="85"/>
      <c r="T159" s="47">
        <f t="shared" si="20"/>
        <v>0</v>
      </c>
      <c r="U159" s="47" t="str" cm="1">
        <f t="array" aca="1" ref="U159" ca="1">IF(S159="", "×", IF(LEFT(S159,2)="項番", COUNTIFS($D$2:$D$4001, INDIRECT("D" &amp; ROW()-1), $U$2:$U$4001, "〇"), "〇"))</f>
        <v>×</v>
      </c>
      <c r="V159" s="47" t="str">
        <f t="shared" si="21"/>
        <v>×</v>
      </c>
      <c r="W159" s="47" t="str">
        <f t="shared" si="22"/>
        <v>×</v>
      </c>
      <c r="X159" s="48" t="str">
        <f t="shared" ca="1" si="23"/>
        <v/>
      </c>
      <c r="Y159" s="47">
        <f t="shared" ca="1" si="24"/>
        <v>0</v>
      </c>
      <c r="Z159" s="47">
        <f t="shared" si="25"/>
        <v>11</v>
      </c>
      <c r="AA159" s="47" t="str">
        <f t="shared" si="26"/>
        <v/>
      </c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  <c r="GY159" s="65"/>
      <c r="GZ159" s="65"/>
      <c r="HA159" s="65"/>
      <c r="HB159" s="65"/>
      <c r="HC159" s="65"/>
      <c r="HD159" s="65"/>
      <c r="HE159" s="65"/>
      <c r="HF159" s="65"/>
      <c r="HG159" s="65"/>
      <c r="HH159" s="65"/>
      <c r="HI159" s="65"/>
      <c r="HJ159" s="65"/>
      <c r="HK159" s="65"/>
      <c r="HL159" s="65"/>
      <c r="HM159" s="65"/>
      <c r="HN159" s="65"/>
      <c r="HO159" s="65"/>
      <c r="HP159" s="65"/>
      <c r="HQ159" s="65"/>
      <c r="HR159" s="65"/>
      <c r="HS159" s="65"/>
      <c r="HT159" s="65"/>
      <c r="HU159" s="65"/>
      <c r="HV159" s="65"/>
      <c r="HW159" s="65"/>
      <c r="HX159" s="65"/>
      <c r="HY159" s="65"/>
      <c r="HZ159" s="65"/>
      <c r="IA159" s="65"/>
      <c r="IB159" s="65"/>
      <c r="IC159" s="65"/>
      <c r="ID159" s="65"/>
      <c r="IE159" s="65"/>
      <c r="IF159" s="65"/>
      <c r="IG159" s="65"/>
      <c r="IH159" s="65"/>
      <c r="II159" s="65"/>
      <c r="IJ159" s="65"/>
      <c r="IK159" s="65"/>
      <c r="IL159" s="65"/>
    </row>
    <row r="160" spans="1:246" s="66" customFormat="1" ht="14.25" customHeight="1" x14ac:dyDescent="0.4">
      <c r="A160" s="34" t="e">
        <f>_xlfn.CONCAT(D160,E160,G160,#REF!)</f>
        <v>#REF!</v>
      </c>
      <c r="B160" s="40">
        <v>1631</v>
      </c>
      <c r="C160" s="40">
        <v>147</v>
      </c>
      <c r="D160" s="40">
        <v>11</v>
      </c>
      <c r="E160" s="41" t="s">
        <v>7520</v>
      </c>
      <c r="F160" s="42" t="s">
        <v>3781</v>
      </c>
      <c r="G160" s="41" t="s">
        <v>56</v>
      </c>
      <c r="H160" s="41" t="s">
        <v>3782</v>
      </c>
      <c r="I160" s="41" t="s">
        <v>12</v>
      </c>
      <c r="J160" s="43">
        <v>100</v>
      </c>
      <c r="K160" s="44">
        <v>78.3</v>
      </c>
      <c r="L160" s="45">
        <v>100</v>
      </c>
      <c r="M160" s="45">
        <v>7830</v>
      </c>
      <c r="N160" s="46">
        <v>50</v>
      </c>
      <c r="O160" s="46">
        <v>0</v>
      </c>
      <c r="P160" s="46">
        <v>0</v>
      </c>
      <c r="Q160" s="46">
        <v>84</v>
      </c>
      <c r="R160" s="46">
        <f t="shared" si="27"/>
        <v>134</v>
      </c>
      <c r="S160" s="85"/>
      <c r="T160" s="47">
        <f t="shared" si="20"/>
        <v>0</v>
      </c>
      <c r="U160" s="47" t="str" cm="1">
        <f t="array" aca="1" ref="U160" ca="1">IF(S160="", "×", IF(LEFT(S160,2)="項番", COUNTIFS($D$2:$D$4001, INDIRECT("D" &amp; ROW()-1), $U$2:$U$4001, "〇"), "〇"))</f>
        <v>×</v>
      </c>
      <c r="V160" s="47" t="str">
        <f t="shared" si="21"/>
        <v>×</v>
      </c>
      <c r="W160" s="47" t="str">
        <f t="shared" si="22"/>
        <v>×</v>
      </c>
      <c r="X160" s="48" t="str">
        <f t="shared" ca="1" si="23"/>
        <v/>
      </c>
      <c r="Y160" s="47">
        <f t="shared" ca="1" si="24"/>
        <v>0</v>
      </c>
      <c r="Z160" s="47">
        <f t="shared" si="25"/>
        <v>11</v>
      </c>
      <c r="AA160" s="47" t="str">
        <f t="shared" si="26"/>
        <v/>
      </c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65"/>
      <c r="BN160" s="65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  <c r="GY160" s="65"/>
      <c r="GZ160" s="65"/>
      <c r="HA160" s="65"/>
      <c r="HB160" s="65"/>
      <c r="HC160" s="65"/>
      <c r="HD160" s="65"/>
      <c r="HE160" s="65"/>
      <c r="HF160" s="65"/>
      <c r="HG160" s="65"/>
      <c r="HH160" s="65"/>
      <c r="HI160" s="65"/>
      <c r="HJ160" s="65"/>
      <c r="HK160" s="65"/>
      <c r="HL160" s="65"/>
      <c r="HM160" s="65"/>
      <c r="HN160" s="65"/>
      <c r="HO160" s="65"/>
      <c r="HP160" s="65"/>
      <c r="HQ160" s="65"/>
      <c r="HR160" s="65"/>
      <c r="HS160" s="65"/>
      <c r="HT160" s="65"/>
      <c r="HU160" s="65"/>
      <c r="HV160" s="65"/>
      <c r="HW160" s="65"/>
      <c r="HX160" s="65"/>
      <c r="HY160" s="65"/>
      <c r="HZ160" s="65"/>
      <c r="IA160" s="65"/>
      <c r="IB160" s="65"/>
      <c r="IC160" s="65"/>
      <c r="ID160" s="65"/>
      <c r="IE160" s="65"/>
      <c r="IF160" s="65"/>
      <c r="IG160" s="65"/>
      <c r="IH160" s="65"/>
      <c r="II160" s="65"/>
      <c r="IJ160" s="65"/>
      <c r="IK160" s="65"/>
      <c r="IL160" s="65"/>
    </row>
    <row r="161" spans="1:246" s="66" customFormat="1" ht="14.25" customHeight="1" x14ac:dyDescent="0.4">
      <c r="A161" s="34" t="e">
        <f>_xlfn.CONCAT(D161,E161,G161,#REF!)</f>
        <v>#REF!</v>
      </c>
      <c r="B161" s="40">
        <v>1632</v>
      </c>
      <c r="C161" s="40">
        <v>148</v>
      </c>
      <c r="D161" s="40">
        <v>11</v>
      </c>
      <c r="E161" s="41" t="s">
        <v>7520</v>
      </c>
      <c r="F161" s="42" t="s">
        <v>3783</v>
      </c>
      <c r="G161" s="41" t="s">
        <v>56</v>
      </c>
      <c r="H161" s="41" t="s">
        <v>3784</v>
      </c>
      <c r="I161" s="41" t="s">
        <v>3785</v>
      </c>
      <c r="J161" s="43">
        <v>14</v>
      </c>
      <c r="K161" s="44">
        <v>16095.4</v>
      </c>
      <c r="L161" s="45">
        <v>14</v>
      </c>
      <c r="M161" s="45">
        <v>225335.6</v>
      </c>
      <c r="N161" s="46">
        <v>0</v>
      </c>
      <c r="O161" s="46">
        <v>72</v>
      </c>
      <c r="P161" s="46">
        <v>20</v>
      </c>
      <c r="Q161" s="46">
        <v>0</v>
      </c>
      <c r="R161" s="46">
        <f t="shared" si="27"/>
        <v>92</v>
      </c>
      <c r="S161" s="85"/>
      <c r="T161" s="47">
        <f t="shared" si="20"/>
        <v>0</v>
      </c>
      <c r="U161" s="47" t="str" cm="1">
        <f t="array" aca="1" ref="U161" ca="1">IF(S161="", "×", IF(LEFT(S161,2)="項番", COUNTIFS($D$2:$D$4001, INDIRECT("D" &amp; ROW()-1), $U$2:$U$4001, "〇"), "〇"))</f>
        <v>×</v>
      </c>
      <c r="V161" s="47" t="str">
        <f t="shared" si="21"/>
        <v>×</v>
      </c>
      <c r="W161" s="47" t="str">
        <f t="shared" si="22"/>
        <v>×</v>
      </c>
      <c r="X161" s="48" t="str">
        <f t="shared" ca="1" si="23"/>
        <v/>
      </c>
      <c r="Y161" s="47">
        <f t="shared" ca="1" si="24"/>
        <v>0</v>
      </c>
      <c r="Z161" s="47">
        <f t="shared" si="25"/>
        <v>11</v>
      </c>
      <c r="AA161" s="47" t="str">
        <f t="shared" si="26"/>
        <v/>
      </c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  <c r="GY161" s="65"/>
      <c r="GZ161" s="65"/>
      <c r="HA161" s="65"/>
      <c r="HB161" s="65"/>
      <c r="HC161" s="65"/>
      <c r="HD161" s="65"/>
      <c r="HE161" s="65"/>
      <c r="HF161" s="65"/>
      <c r="HG161" s="65"/>
      <c r="HH161" s="65"/>
      <c r="HI161" s="65"/>
      <c r="HJ161" s="65"/>
      <c r="HK161" s="65"/>
      <c r="HL161" s="65"/>
      <c r="HM161" s="65"/>
      <c r="HN161" s="65"/>
      <c r="HO161" s="65"/>
      <c r="HP161" s="65"/>
      <c r="HQ161" s="65"/>
      <c r="HR161" s="65"/>
      <c r="HS161" s="65"/>
      <c r="HT161" s="65"/>
      <c r="HU161" s="65"/>
      <c r="HV161" s="65"/>
      <c r="HW161" s="65"/>
      <c r="HX161" s="65"/>
      <c r="HY161" s="65"/>
      <c r="HZ161" s="65"/>
      <c r="IA161" s="65"/>
      <c r="IB161" s="65"/>
      <c r="IC161" s="65"/>
      <c r="ID161" s="65"/>
      <c r="IE161" s="65"/>
      <c r="IF161" s="65"/>
      <c r="IG161" s="65"/>
      <c r="IH161" s="65"/>
      <c r="II161" s="65"/>
      <c r="IJ161" s="65"/>
      <c r="IK161" s="65"/>
      <c r="IL161" s="65"/>
    </row>
    <row r="162" spans="1:246" s="66" customFormat="1" ht="14.25" customHeight="1" x14ac:dyDescent="0.4">
      <c r="A162" s="34" t="e">
        <f>_xlfn.CONCAT(D162,E162,G162,#REF!)</f>
        <v>#REF!</v>
      </c>
      <c r="B162" s="40">
        <v>1633</v>
      </c>
      <c r="C162" s="40">
        <v>149</v>
      </c>
      <c r="D162" s="40">
        <v>11</v>
      </c>
      <c r="E162" s="41" t="s">
        <v>7520</v>
      </c>
      <c r="F162" s="42" t="s">
        <v>3786</v>
      </c>
      <c r="G162" s="41" t="s">
        <v>56</v>
      </c>
      <c r="H162" s="41" t="s">
        <v>3787</v>
      </c>
      <c r="I162" s="41" t="s">
        <v>14</v>
      </c>
      <c r="J162" s="43">
        <v>1</v>
      </c>
      <c r="K162" s="44">
        <v>20962</v>
      </c>
      <c r="L162" s="45">
        <v>10</v>
      </c>
      <c r="M162" s="45">
        <v>209620</v>
      </c>
      <c r="N162" s="46">
        <v>0</v>
      </c>
      <c r="O162" s="46">
        <v>12</v>
      </c>
      <c r="P162" s="46">
        <v>200</v>
      </c>
      <c r="Q162" s="46">
        <v>0</v>
      </c>
      <c r="R162" s="46">
        <f t="shared" si="27"/>
        <v>212</v>
      </c>
      <c r="S162" s="85"/>
      <c r="T162" s="47">
        <f t="shared" si="20"/>
        <v>0</v>
      </c>
      <c r="U162" s="47" t="str" cm="1">
        <f t="array" aca="1" ref="U162" ca="1">IF(S162="", "×", IF(LEFT(S162,2)="項番", COUNTIFS($D$2:$D$4001, INDIRECT("D" &amp; ROW()-1), $U$2:$U$4001, "〇"), "〇"))</f>
        <v>×</v>
      </c>
      <c r="V162" s="47" t="str">
        <f t="shared" si="21"/>
        <v>×</v>
      </c>
      <c r="W162" s="47" t="str">
        <f t="shared" si="22"/>
        <v>×</v>
      </c>
      <c r="X162" s="48" t="str">
        <f t="shared" ca="1" si="23"/>
        <v/>
      </c>
      <c r="Y162" s="47">
        <f t="shared" ca="1" si="24"/>
        <v>0</v>
      </c>
      <c r="Z162" s="47">
        <f t="shared" si="25"/>
        <v>11</v>
      </c>
      <c r="AA162" s="47" t="str">
        <f t="shared" si="26"/>
        <v/>
      </c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65"/>
      <c r="BN162" s="65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  <c r="GY162" s="65"/>
      <c r="GZ162" s="65"/>
      <c r="HA162" s="65"/>
      <c r="HB162" s="65"/>
      <c r="HC162" s="65"/>
      <c r="HD162" s="65"/>
      <c r="HE162" s="65"/>
      <c r="HF162" s="65"/>
      <c r="HG162" s="65"/>
      <c r="HH162" s="65"/>
      <c r="HI162" s="65"/>
      <c r="HJ162" s="65"/>
      <c r="HK162" s="65"/>
      <c r="HL162" s="65"/>
      <c r="HM162" s="65"/>
      <c r="HN162" s="65"/>
      <c r="HO162" s="65"/>
      <c r="HP162" s="65"/>
      <c r="HQ162" s="65"/>
      <c r="HR162" s="65"/>
      <c r="HS162" s="65"/>
      <c r="HT162" s="65"/>
      <c r="HU162" s="65"/>
      <c r="HV162" s="65"/>
      <c r="HW162" s="65"/>
      <c r="HX162" s="65"/>
      <c r="HY162" s="65"/>
      <c r="HZ162" s="65"/>
      <c r="IA162" s="65"/>
      <c r="IB162" s="65"/>
      <c r="IC162" s="65"/>
      <c r="ID162" s="65"/>
      <c r="IE162" s="65"/>
      <c r="IF162" s="65"/>
      <c r="IG162" s="65"/>
      <c r="IH162" s="65"/>
      <c r="II162" s="65"/>
      <c r="IJ162" s="65"/>
      <c r="IK162" s="65"/>
      <c r="IL162" s="65"/>
    </row>
    <row r="163" spans="1:246" s="66" customFormat="1" ht="14.25" customHeight="1" x14ac:dyDescent="0.4">
      <c r="A163" s="34" t="e">
        <f>_xlfn.CONCAT(D163,E163,G163,#REF!)</f>
        <v>#REF!</v>
      </c>
      <c r="B163" s="40">
        <v>1634</v>
      </c>
      <c r="C163" s="40">
        <v>150</v>
      </c>
      <c r="D163" s="40">
        <v>11</v>
      </c>
      <c r="E163" s="41" t="s">
        <v>7520</v>
      </c>
      <c r="F163" s="42" t="s">
        <v>3788</v>
      </c>
      <c r="G163" s="41" t="s">
        <v>56</v>
      </c>
      <c r="H163" s="41" t="s">
        <v>3789</v>
      </c>
      <c r="I163" s="41" t="s">
        <v>3790</v>
      </c>
      <c r="J163" s="43">
        <v>1</v>
      </c>
      <c r="K163" s="44">
        <v>24826</v>
      </c>
      <c r="L163" s="45">
        <v>1</v>
      </c>
      <c r="M163" s="45">
        <v>24826</v>
      </c>
      <c r="N163" s="46">
        <v>10</v>
      </c>
      <c r="O163" s="46">
        <v>0</v>
      </c>
      <c r="P163" s="46">
        <v>0</v>
      </c>
      <c r="Q163" s="46">
        <v>0</v>
      </c>
      <c r="R163" s="46">
        <f t="shared" si="27"/>
        <v>10</v>
      </c>
      <c r="S163" s="85"/>
      <c r="T163" s="47">
        <f t="shared" si="20"/>
        <v>0</v>
      </c>
      <c r="U163" s="47" t="str" cm="1">
        <f t="array" aca="1" ref="U163" ca="1">IF(S163="", "×", IF(LEFT(S163,2)="項番", COUNTIFS($D$2:$D$4001, INDIRECT("D" &amp; ROW()-1), $U$2:$U$4001, "〇"), "〇"))</f>
        <v>×</v>
      </c>
      <c r="V163" s="47" t="str">
        <f t="shared" si="21"/>
        <v>×</v>
      </c>
      <c r="W163" s="47" t="str">
        <f t="shared" si="22"/>
        <v>×</v>
      </c>
      <c r="X163" s="48" t="str">
        <f t="shared" ca="1" si="23"/>
        <v/>
      </c>
      <c r="Y163" s="47">
        <f t="shared" ca="1" si="24"/>
        <v>0</v>
      </c>
      <c r="Z163" s="47">
        <f t="shared" si="25"/>
        <v>11</v>
      </c>
      <c r="AA163" s="47" t="str">
        <f t="shared" si="26"/>
        <v/>
      </c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65"/>
      <c r="BN163" s="65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  <c r="GY163" s="65"/>
      <c r="GZ163" s="65"/>
      <c r="HA163" s="65"/>
      <c r="HB163" s="65"/>
      <c r="HC163" s="65"/>
      <c r="HD163" s="65"/>
      <c r="HE163" s="65"/>
      <c r="HF163" s="65"/>
      <c r="HG163" s="65"/>
      <c r="HH163" s="65"/>
      <c r="HI163" s="65"/>
      <c r="HJ163" s="65"/>
      <c r="HK163" s="65"/>
      <c r="HL163" s="65"/>
      <c r="HM163" s="65"/>
      <c r="HN163" s="65"/>
      <c r="HO163" s="65"/>
      <c r="HP163" s="65"/>
      <c r="HQ163" s="65"/>
      <c r="HR163" s="65"/>
      <c r="HS163" s="65"/>
      <c r="HT163" s="65"/>
      <c r="HU163" s="65"/>
      <c r="HV163" s="65"/>
      <c r="HW163" s="65"/>
      <c r="HX163" s="65"/>
      <c r="HY163" s="65"/>
      <c r="HZ163" s="65"/>
      <c r="IA163" s="65"/>
      <c r="IB163" s="65"/>
      <c r="IC163" s="65"/>
      <c r="ID163" s="65"/>
      <c r="IE163" s="65"/>
      <c r="IF163" s="65"/>
      <c r="IG163" s="65"/>
      <c r="IH163" s="65"/>
      <c r="II163" s="65"/>
      <c r="IJ163" s="65"/>
      <c r="IK163" s="65"/>
      <c r="IL163" s="65"/>
    </row>
    <row r="164" spans="1:246" s="66" customFormat="1" ht="14.25" customHeight="1" x14ac:dyDescent="0.4">
      <c r="A164" s="34" t="e">
        <f>_xlfn.CONCAT(D164,E164,G164,#REF!)</f>
        <v>#REF!</v>
      </c>
      <c r="B164" s="40">
        <v>1635</v>
      </c>
      <c r="C164" s="40">
        <v>151</v>
      </c>
      <c r="D164" s="40">
        <v>11</v>
      </c>
      <c r="E164" s="41" t="s">
        <v>7520</v>
      </c>
      <c r="F164" s="42" t="s">
        <v>3791</v>
      </c>
      <c r="G164" s="41" t="s">
        <v>56</v>
      </c>
      <c r="H164" s="41" t="s">
        <v>3792</v>
      </c>
      <c r="I164" s="41" t="s">
        <v>3793</v>
      </c>
      <c r="J164" s="43">
        <v>6</v>
      </c>
      <c r="K164" s="44">
        <v>16370.5</v>
      </c>
      <c r="L164" s="45">
        <v>6</v>
      </c>
      <c r="M164" s="45">
        <v>98223</v>
      </c>
      <c r="N164" s="46">
        <v>1</v>
      </c>
      <c r="O164" s="46">
        <v>1</v>
      </c>
      <c r="P164" s="46">
        <v>0</v>
      </c>
      <c r="Q164" s="46">
        <v>0</v>
      </c>
      <c r="R164" s="46">
        <f t="shared" si="27"/>
        <v>2</v>
      </c>
      <c r="S164" s="85"/>
      <c r="T164" s="47">
        <f t="shared" si="20"/>
        <v>0</v>
      </c>
      <c r="U164" s="47" t="str" cm="1">
        <f t="array" aca="1" ref="U164" ca="1">IF(S164="", "×", IF(LEFT(S164,2)="項番", COUNTIFS($D$2:$D$4001, INDIRECT("D" &amp; ROW()-1), $U$2:$U$4001, "〇"), "〇"))</f>
        <v>×</v>
      </c>
      <c r="V164" s="47" t="str">
        <f t="shared" si="21"/>
        <v>×</v>
      </c>
      <c r="W164" s="47" t="str">
        <f t="shared" si="22"/>
        <v>×</v>
      </c>
      <c r="X164" s="48" t="str">
        <f t="shared" ca="1" si="23"/>
        <v/>
      </c>
      <c r="Y164" s="47">
        <f t="shared" ca="1" si="24"/>
        <v>0</v>
      </c>
      <c r="Z164" s="47">
        <f t="shared" si="25"/>
        <v>11</v>
      </c>
      <c r="AA164" s="47" t="str">
        <f t="shared" si="26"/>
        <v/>
      </c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65"/>
      <c r="BN164" s="65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  <c r="GY164" s="65"/>
      <c r="GZ164" s="65"/>
      <c r="HA164" s="65"/>
      <c r="HB164" s="65"/>
      <c r="HC164" s="65"/>
      <c r="HD164" s="65"/>
      <c r="HE164" s="65"/>
      <c r="HF164" s="65"/>
      <c r="HG164" s="65"/>
      <c r="HH164" s="65"/>
      <c r="HI164" s="65"/>
      <c r="HJ164" s="65"/>
      <c r="HK164" s="65"/>
      <c r="HL164" s="65"/>
      <c r="HM164" s="65"/>
      <c r="HN164" s="65"/>
      <c r="HO164" s="65"/>
      <c r="HP164" s="65"/>
      <c r="HQ164" s="65"/>
      <c r="HR164" s="65"/>
      <c r="HS164" s="65"/>
      <c r="HT164" s="65"/>
      <c r="HU164" s="65"/>
      <c r="HV164" s="65"/>
      <c r="HW164" s="65"/>
      <c r="HX164" s="65"/>
      <c r="HY164" s="65"/>
      <c r="HZ164" s="65"/>
      <c r="IA164" s="65"/>
      <c r="IB164" s="65"/>
      <c r="IC164" s="65"/>
      <c r="ID164" s="65"/>
      <c r="IE164" s="65"/>
      <c r="IF164" s="65"/>
      <c r="IG164" s="65"/>
      <c r="IH164" s="65"/>
      <c r="II164" s="65"/>
      <c r="IJ164" s="65"/>
      <c r="IK164" s="65"/>
      <c r="IL164" s="65"/>
    </row>
    <row r="165" spans="1:246" s="66" customFormat="1" ht="14.25" customHeight="1" x14ac:dyDescent="0.4">
      <c r="A165" s="34" t="e">
        <f>_xlfn.CONCAT(D165,E165,G165,#REF!)</f>
        <v>#REF!</v>
      </c>
      <c r="B165" s="40">
        <v>1636</v>
      </c>
      <c r="C165" s="40">
        <v>152</v>
      </c>
      <c r="D165" s="40">
        <v>11</v>
      </c>
      <c r="E165" s="41" t="s">
        <v>7520</v>
      </c>
      <c r="F165" s="42" t="s">
        <v>3794</v>
      </c>
      <c r="G165" s="41" t="s">
        <v>56</v>
      </c>
      <c r="H165" s="41" t="s">
        <v>3795</v>
      </c>
      <c r="I165" s="41" t="s">
        <v>3796</v>
      </c>
      <c r="J165" s="43">
        <v>10</v>
      </c>
      <c r="K165" s="44">
        <v>5853</v>
      </c>
      <c r="L165" s="45">
        <v>10</v>
      </c>
      <c r="M165" s="45">
        <v>58530</v>
      </c>
      <c r="N165" s="46">
        <v>0</v>
      </c>
      <c r="O165" s="46">
        <v>12</v>
      </c>
      <c r="P165" s="46">
        <v>0</v>
      </c>
      <c r="Q165" s="46">
        <v>0</v>
      </c>
      <c r="R165" s="46">
        <f t="shared" si="27"/>
        <v>12</v>
      </c>
      <c r="S165" s="85"/>
      <c r="T165" s="47">
        <f t="shared" si="20"/>
        <v>0</v>
      </c>
      <c r="U165" s="47" t="str" cm="1">
        <f t="array" aca="1" ref="U165" ca="1">IF(S165="", "×", IF(LEFT(S165,2)="項番", COUNTIFS($D$2:$D$4001, INDIRECT("D" &amp; ROW()-1), $U$2:$U$4001, "〇"), "〇"))</f>
        <v>×</v>
      </c>
      <c r="V165" s="47" t="str">
        <f t="shared" si="21"/>
        <v>×</v>
      </c>
      <c r="W165" s="47" t="str">
        <f t="shared" si="22"/>
        <v>×</v>
      </c>
      <c r="X165" s="48" t="str">
        <f t="shared" ca="1" si="23"/>
        <v/>
      </c>
      <c r="Y165" s="47">
        <f t="shared" ca="1" si="24"/>
        <v>0</v>
      </c>
      <c r="Z165" s="47">
        <f t="shared" si="25"/>
        <v>11</v>
      </c>
      <c r="AA165" s="47" t="str">
        <f t="shared" si="26"/>
        <v/>
      </c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65"/>
      <c r="BN165" s="65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  <c r="GY165" s="65"/>
      <c r="GZ165" s="65"/>
      <c r="HA165" s="65"/>
      <c r="HB165" s="65"/>
      <c r="HC165" s="65"/>
      <c r="HD165" s="65"/>
      <c r="HE165" s="65"/>
      <c r="HF165" s="65"/>
      <c r="HG165" s="65"/>
      <c r="HH165" s="65"/>
      <c r="HI165" s="65"/>
      <c r="HJ165" s="65"/>
      <c r="HK165" s="65"/>
      <c r="HL165" s="65"/>
      <c r="HM165" s="65"/>
      <c r="HN165" s="65"/>
      <c r="HO165" s="65"/>
      <c r="HP165" s="65"/>
      <c r="HQ165" s="65"/>
      <c r="HR165" s="65"/>
      <c r="HS165" s="65"/>
      <c r="HT165" s="65"/>
      <c r="HU165" s="65"/>
      <c r="HV165" s="65"/>
      <c r="HW165" s="65"/>
      <c r="HX165" s="65"/>
      <c r="HY165" s="65"/>
      <c r="HZ165" s="65"/>
      <c r="IA165" s="65"/>
      <c r="IB165" s="65"/>
      <c r="IC165" s="65"/>
      <c r="ID165" s="65"/>
      <c r="IE165" s="65"/>
      <c r="IF165" s="65"/>
      <c r="IG165" s="65"/>
      <c r="IH165" s="65"/>
      <c r="II165" s="65"/>
      <c r="IJ165" s="65"/>
      <c r="IK165" s="65"/>
      <c r="IL165" s="65"/>
    </row>
    <row r="166" spans="1:246" s="66" customFormat="1" ht="14.25" customHeight="1" x14ac:dyDescent="0.4">
      <c r="A166" s="34" t="e">
        <f>_xlfn.CONCAT(D166,E166,G166,#REF!)</f>
        <v>#REF!</v>
      </c>
      <c r="B166" s="40">
        <v>1637</v>
      </c>
      <c r="C166" s="40">
        <v>153</v>
      </c>
      <c r="D166" s="40">
        <v>11</v>
      </c>
      <c r="E166" s="41" t="s">
        <v>7520</v>
      </c>
      <c r="F166" s="42" t="s">
        <v>3797</v>
      </c>
      <c r="G166" s="41" t="s">
        <v>56</v>
      </c>
      <c r="H166" s="41" t="s">
        <v>3798</v>
      </c>
      <c r="I166" s="41" t="s">
        <v>3799</v>
      </c>
      <c r="J166" s="43">
        <v>48</v>
      </c>
      <c r="K166" s="44">
        <v>2679.7</v>
      </c>
      <c r="L166" s="45">
        <v>48</v>
      </c>
      <c r="M166" s="45">
        <v>128625.59999999999</v>
      </c>
      <c r="N166" s="46">
        <v>5</v>
      </c>
      <c r="O166" s="46">
        <v>72</v>
      </c>
      <c r="P166" s="46">
        <v>5</v>
      </c>
      <c r="Q166" s="46">
        <v>0</v>
      </c>
      <c r="R166" s="46">
        <f t="shared" si="27"/>
        <v>82</v>
      </c>
      <c r="S166" s="85"/>
      <c r="T166" s="47">
        <f t="shared" si="20"/>
        <v>0</v>
      </c>
      <c r="U166" s="47" t="str" cm="1">
        <f t="array" aca="1" ref="U166" ca="1">IF(S166="", "×", IF(LEFT(S166,2)="項番", COUNTIFS($D$2:$D$4001, INDIRECT("D" &amp; ROW()-1), $U$2:$U$4001, "〇"), "〇"))</f>
        <v>×</v>
      </c>
      <c r="V166" s="47" t="str">
        <f t="shared" si="21"/>
        <v>×</v>
      </c>
      <c r="W166" s="47" t="str">
        <f t="shared" si="22"/>
        <v>×</v>
      </c>
      <c r="X166" s="48" t="str">
        <f t="shared" ca="1" si="23"/>
        <v/>
      </c>
      <c r="Y166" s="47">
        <f t="shared" ca="1" si="24"/>
        <v>0</v>
      </c>
      <c r="Z166" s="47">
        <f t="shared" si="25"/>
        <v>11</v>
      </c>
      <c r="AA166" s="47" t="str">
        <f t="shared" si="26"/>
        <v/>
      </c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  <c r="GY166" s="65"/>
      <c r="GZ166" s="65"/>
      <c r="HA166" s="65"/>
      <c r="HB166" s="65"/>
      <c r="HC166" s="65"/>
      <c r="HD166" s="65"/>
      <c r="HE166" s="65"/>
      <c r="HF166" s="65"/>
      <c r="HG166" s="65"/>
      <c r="HH166" s="65"/>
      <c r="HI166" s="65"/>
      <c r="HJ166" s="65"/>
      <c r="HK166" s="65"/>
      <c r="HL166" s="65"/>
      <c r="HM166" s="65"/>
      <c r="HN166" s="65"/>
      <c r="HO166" s="65"/>
      <c r="HP166" s="65"/>
      <c r="HQ166" s="65"/>
      <c r="HR166" s="65"/>
      <c r="HS166" s="65"/>
      <c r="HT166" s="65"/>
      <c r="HU166" s="65"/>
      <c r="HV166" s="65"/>
      <c r="HW166" s="65"/>
      <c r="HX166" s="65"/>
      <c r="HY166" s="65"/>
      <c r="HZ166" s="65"/>
      <c r="IA166" s="65"/>
      <c r="IB166" s="65"/>
      <c r="IC166" s="65"/>
      <c r="ID166" s="65"/>
      <c r="IE166" s="65"/>
      <c r="IF166" s="65"/>
      <c r="IG166" s="65"/>
      <c r="IH166" s="65"/>
      <c r="II166" s="65"/>
      <c r="IJ166" s="65"/>
      <c r="IK166" s="65"/>
      <c r="IL166" s="65"/>
    </row>
    <row r="167" spans="1:246" s="66" customFormat="1" ht="14.25" customHeight="1" x14ac:dyDescent="0.4">
      <c r="A167" s="34" t="e">
        <f>_xlfn.CONCAT(D167,E167,G167,#REF!)</f>
        <v>#REF!</v>
      </c>
      <c r="B167" s="40">
        <v>1638</v>
      </c>
      <c r="C167" s="40">
        <v>154</v>
      </c>
      <c r="D167" s="40">
        <v>11</v>
      </c>
      <c r="E167" s="41" t="s">
        <v>7520</v>
      </c>
      <c r="F167" s="42" t="s">
        <v>3800</v>
      </c>
      <c r="G167" s="41" t="s">
        <v>56</v>
      </c>
      <c r="H167" s="41" t="s">
        <v>3801</v>
      </c>
      <c r="I167" s="41" t="s">
        <v>3802</v>
      </c>
      <c r="J167" s="43">
        <v>1</v>
      </c>
      <c r="K167" s="44">
        <v>4735</v>
      </c>
      <c r="L167" s="45">
        <v>1</v>
      </c>
      <c r="M167" s="45">
        <v>4735</v>
      </c>
      <c r="N167" s="46">
        <v>3</v>
      </c>
      <c r="O167" s="46">
        <v>12</v>
      </c>
      <c r="P167" s="46">
        <v>30</v>
      </c>
      <c r="Q167" s="46">
        <v>0</v>
      </c>
      <c r="R167" s="46">
        <f t="shared" si="27"/>
        <v>45</v>
      </c>
      <c r="S167" s="85"/>
      <c r="T167" s="47">
        <f t="shared" si="20"/>
        <v>0</v>
      </c>
      <c r="U167" s="47" t="str" cm="1">
        <f t="array" aca="1" ref="U167" ca="1">IF(S167="", "×", IF(LEFT(S167,2)="項番", COUNTIFS($D$2:$D$4001, INDIRECT("D" &amp; ROW()-1), $U$2:$U$4001, "〇"), "〇"))</f>
        <v>×</v>
      </c>
      <c r="V167" s="47" t="str">
        <f t="shared" si="21"/>
        <v>×</v>
      </c>
      <c r="W167" s="47" t="str">
        <f t="shared" si="22"/>
        <v>×</v>
      </c>
      <c r="X167" s="48" t="str">
        <f t="shared" ca="1" si="23"/>
        <v/>
      </c>
      <c r="Y167" s="47">
        <f t="shared" ca="1" si="24"/>
        <v>0</v>
      </c>
      <c r="Z167" s="47">
        <f t="shared" si="25"/>
        <v>11</v>
      </c>
      <c r="AA167" s="47" t="str">
        <f t="shared" si="26"/>
        <v/>
      </c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  <c r="GY167" s="65"/>
      <c r="GZ167" s="65"/>
      <c r="HA167" s="65"/>
      <c r="HB167" s="65"/>
      <c r="HC167" s="65"/>
      <c r="HD167" s="65"/>
      <c r="HE167" s="65"/>
      <c r="HF167" s="65"/>
      <c r="HG167" s="65"/>
      <c r="HH167" s="65"/>
      <c r="HI167" s="65"/>
      <c r="HJ167" s="65"/>
      <c r="HK167" s="65"/>
      <c r="HL167" s="65"/>
      <c r="HM167" s="65"/>
      <c r="HN167" s="65"/>
      <c r="HO167" s="65"/>
      <c r="HP167" s="65"/>
      <c r="HQ167" s="65"/>
      <c r="HR167" s="65"/>
      <c r="HS167" s="65"/>
      <c r="HT167" s="65"/>
      <c r="HU167" s="65"/>
      <c r="HV167" s="65"/>
      <c r="HW167" s="65"/>
      <c r="HX167" s="65"/>
      <c r="HY167" s="65"/>
      <c r="HZ167" s="65"/>
      <c r="IA167" s="65"/>
      <c r="IB167" s="65"/>
      <c r="IC167" s="65"/>
      <c r="ID167" s="65"/>
      <c r="IE167" s="65"/>
      <c r="IF167" s="65"/>
      <c r="IG167" s="65"/>
      <c r="IH167" s="65"/>
      <c r="II167" s="65"/>
      <c r="IJ167" s="65"/>
      <c r="IK167" s="65"/>
      <c r="IL167" s="65"/>
    </row>
    <row r="168" spans="1:246" s="66" customFormat="1" ht="14.25" customHeight="1" x14ac:dyDescent="0.4">
      <c r="A168" s="34" t="e">
        <f>_xlfn.CONCAT(D168,E168,G168,#REF!)</f>
        <v>#REF!</v>
      </c>
      <c r="B168" s="40">
        <v>1639</v>
      </c>
      <c r="C168" s="40">
        <v>155</v>
      </c>
      <c r="D168" s="40">
        <v>11</v>
      </c>
      <c r="E168" s="41" t="s">
        <v>7520</v>
      </c>
      <c r="F168" s="42" t="s">
        <v>3803</v>
      </c>
      <c r="G168" s="41" t="s">
        <v>56</v>
      </c>
      <c r="H168" s="41" t="s">
        <v>3804</v>
      </c>
      <c r="I168" s="41" t="s">
        <v>3805</v>
      </c>
      <c r="J168" s="43">
        <v>40</v>
      </c>
      <c r="K168" s="44">
        <v>2164.9</v>
      </c>
      <c r="L168" s="45">
        <v>40</v>
      </c>
      <c r="M168" s="45">
        <v>86596</v>
      </c>
      <c r="N168" s="46">
        <v>0</v>
      </c>
      <c r="O168" s="46">
        <v>0</v>
      </c>
      <c r="P168" s="46">
        <v>1</v>
      </c>
      <c r="Q168" s="46">
        <v>0</v>
      </c>
      <c r="R168" s="46">
        <f t="shared" si="27"/>
        <v>1</v>
      </c>
      <c r="S168" s="85"/>
      <c r="T168" s="47">
        <f t="shared" si="20"/>
        <v>0</v>
      </c>
      <c r="U168" s="47" t="str" cm="1">
        <f t="array" aca="1" ref="U168" ca="1">IF(S168="", "×", IF(LEFT(S168,2)="項番", COUNTIFS($D$2:$D$4001, INDIRECT("D" &amp; ROW()-1), $U$2:$U$4001, "〇"), "〇"))</f>
        <v>×</v>
      </c>
      <c r="V168" s="47" t="str">
        <f t="shared" si="21"/>
        <v>×</v>
      </c>
      <c r="W168" s="47" t="str">
        <f t="shared" si="22"/>
        <v>×</v>
      </c>
      <c r="X168" s="48" t="str">
        <f t="shared" ca="1" si="23"/>
        <v/>
      </c>
      <c r="Y168" s="47">
        <f t="shared" ca="1" si="24"/>
        <v>0</v>
      </c>
      <c r="Z168" s="47">
        <f t="shared" si="25"/>
        <v>11</v>
      </c>
      <c r="AA168" s="47" t="str">
        <f t="shared" si="26"/>
        <v/>
      </c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  <c r="GY168" s="65"/>
      <c r="GZ168" s="65"/>
      <c r="HA168" s="65"/>
      <c r="HB168" s="65"/>
      <c r="HC168" s="65"/>
      <c r="HD168" s="65"/>
      <c r="HE168" s="65"/>
      <c r="HF168" s="65"/>
      <c r="HG168" s="65"/>
      <c r="HH168" s="65"/>
      <c r="HI168" s="65"/>
      <c r="HJ168" s="65"/>
      <c r="HK168" s="65"/>
      <c r="HL168" s="65"/>
      <c r="HM168" s="65"/>
      <c r="HN168" s="65"/>
      <c r="HO168" s="65"/>
      <c r="HP168" s="65"/>
      <c r="HQ168" s="65"/>
      <c r="HR168" s="65"/>
      <c r="HS168" s="65"/>
      <c r="HT168" s="65"/>
      <c r="HU168" s="65"/>
      <c r="HV168" s="65"/>
      <c r="HW168" s="65"/>
      <c r="HX168" s="65"/>
      <c r="HY168" s="65"/>
      <c r="HZ168" s="65"/>
      <c r="IA168" s="65"/>
      <c r="IB168" s="65"/>
      <c r="IC168" s="65"/>
      <c r="ID168" s="65"/>
      <c r="IE168" s="65"/>
      <c r="IF168" s="65"/>
      <c r="IG168" s="65"/>
      <c r="IH168" s="65"/>
      <c r="II168" s="65"/>
      <c r="IJ168" s="65"/>
      <c r="IK168" s="65"/>
      <c r="IL168" s="65"/>
    </row>
    <row r="169" spans="1:246" s="66" customFormat="1" ht="14.25" customHeight="1" x14ac:dyDescent="0.4">
      <c r="A169" s="34" t="e">
        <f>_xlfn.CONCAT(D169,E169,G169,#REF!)</f>
        <v>#REF!</v>
      </c>
      <c r="B169" s="40">
        <v>1640</v>
      </c>
      <c r="C169" s="40">
        <v>156</v>
      </c>
      <c r="D169" s="40">
        <v>11</v>
      </c>
      <c r="E169" s="41" t="s">
        <v>7520</v>
      </c>
      <c r="F169" s="42" t="s">
        <v>3806</v>
      </c>
      <c r="G169" s="41" t="s">
        <v>56</v>
      </c>
      <c r="H169" s="41" t="s">
        <v>3807</v>
      </c>
      <c r="I169" s="41" t="s">
        <v>3808</v>
      </c>
      <c r="J169" s="43">
        <v>20</v>
      </c>
      <c r="K169" s="44">
        <v>4329.8</v>
      </c>
      <c r="L169" s="45">
        <v>20</v>
      </c>
      <c r="M169" s="45">
        <v>86596</v>
      </c>
      <c r="N169" s="41">
        <v>10</v>
      </c>
      <c r="O169" s="41">
        <v>4</v>
      </c>
      <c r="P169" s="41">
        <v>0</v>
      </c>
      <c r="Q169" s="41">
        <v>0</v>
      </c>
      <c r="R169" s="46">
        <f t="shared" si="27"/>
        <v>14</v>
      </c>
      <c r="S169" s="85"/>
      <c r="T169" s="47">
        <f t="shared" si="20"/>
        <v>0</v>
      </c>
      <c r="U169" s="47" t="str" cm="1">
        <f t="array" aca="1" ref="U169" ca="1">IF(S169="", "×", IF(LEFT(S169,2)="項番", COUNTIFS($D$2:$D$4001, INDIRECT("D" &amp; ROW()-1), $U$2:$U$4001, "〇"), "〇"))</f>
        <v>×</v>
      </c>
      <c r="V169" s="47" t="str">
        <f t="shared" si="21"/>
        <v>×</v>
      </c>
      <c r="W169" s="47" t="str">
        <f t="shared" si="22"/>
        <v>×</v>
      </c>
      <c r="X169" s="48" t="str">
        <f t="shared" ca="1" si="23"/>
        <v/>
      </c>
      <c r="Y169" s="47">
        <f t="shared" ca="1" si="24"/>
        <v>0</v>
      </c>
      <c r="Z169" s="47">
        <f t="shared" si="25"/>
        <v>11</v>
      </c>
      <c r="AA169" s="47" t="str">
        <f t="shared" si="26"/>
        <v/>
      </c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  <c r="GY169" s="65"/>
      <c r="GZ169" s="65"/>
      <c r="HA169" s="65"/>
      <c r="HB169" s="65"/>
      <c r="HC169" s="65"/>
      <c r="HD169" s="65"/>
      <c r="HE169" s="65"/>
      <c r="HF169" s="65"/>
      <c r="HG169" s="65"/>
      <c r="HH169" s="65"/>
      <c r="HI169" s="65"/>
      <c r="HJ169" s="65"/>
      <c r="HK169" s="65"/>
      <c r="HL169" s="65"/>
      <c r="HM169" s="65"/>
      <c r="HN169" s="65"/>
      <c r="HO169" s="65"/>
      <c r="HP169" s="65"/>
      <c r="HQ169" s="65"/>
      <c r="HR169" s="65"/>
      <c r="HS169" s="65"/>
      <c r="HT169" s="65"/>
      <c r="HU169" s="65"/>
      <c r="HV169" s="65"/>
      <c r="HW169" s="65"/>
      <c r="HX169" s="65"/>
      <c r="HY169" s="65"/>
      <c r="HZ169" s="65"/>
      <c r="IA169" s="65"/>
      <c r="IB169" s="65"/>
      <c r="IC169" s="65"/>
      <c r="ID169" s="65"/>
      <c r="IE169" s="65"/>
      <c r="IF169" s="65"/>
      <c r="IG169" s="65"/>
      <c r="IH169" s="65"/>
      <c r="II169" s="65"/>
      <c r="IJ169" s="65"/>
      <c r="IK169" s="65"/>
      <c r="IL169" s="65"/>
    </row>
    <row r="170" spans="1:246" s="66" customFormat="1" ht="14.25" customHeight="1" x14ac:dyDescent="0.4">
      <c r="A170" s="34" t="e">
        <f>_xlfn.CONCAT(D170,E170,G170,#REF!)</f>
        <v>#REF!</v>
      </c>
      <c r="B170" s="40">
        <v>1641</v>
      </c>
      <c r="C170" s="40">
        <v>157</v>
      </c>
      <c r="D170" s="40">
        <v>11</v>
      </c>
      <c r="E170" s="41" t="s">
        <v>7520</v>
      </c>
      <c r="F170" s="42" t="s">
        <v>3809</v>
      </c>
      <c r="G170" s="41" t="s">
        <v>56</v>
      </c>
      <c r="H170" s="41" t="s">
        <v>3810</v>
      </c>
      <c r="I170" s="41" t="s">
        <v>1417</v>
      </c>
      <c r="J170" s="43">
        <v>30</v>
      </c>
      <c r="K170" s="44">
        <v>3025.6</v>
      </c>
      <c r="L170" s="45">
        <v>30</v>
      </c>
      <c r="M170" s="45">
        <v>90768</v>
      </c>
      <c r="N170" s="41">
        <v>0</v>
      </c>
      <c r="O170" s="41">
        <v>0</v>
      </c>
      <c r="P170" s="41">
        <v>10</v>
      </c>
      <c r="Q170" s="41">
        <v>0</v>
      </c>
      <c r="R170" s="46">
        <f t="shared" si="27"/>
        <v>10</v>
      </c>
      <c r="S170" s="85"/>
      <c r="T170" s="47">
        <f t="shared" si="20"/>
        <v>0</v>
      </c>
      <c r="U170" s="47" t="str" cm="1">
        <f t="array" aca="1" ref="U170" ca="1">IF(S170="", "×", IF(LEFT(S170,2)="項番", COUNTIFS($D$2:$D$4001, INDIRECT("D" &amp; ROW()-1), $U$2:$U$4001, "〇"), "〇"))</f>
        <v>×</v>
      </c>
      <c r="V170" s="47" t="str">
        <f t="shared" si="21"/>
        <v>×</v>
      </c>
      <c r="W170" s="47" t="str">
        <f t="shared" si="22"/>
        <v>×</v>
      </c>
      <c r="X170" s="48" t="str">
        <f t="shared" ca="1" si="23"/>
        <v/>
      </c>
      <c r="Y170" s="47">
        <f t="shared" ca="1" si="24"/>
        <v>0</v>
      </c>
      <c r="Z170" s="47">
        <f t="shared" si="25"/>
        <v>11</v>
      </c>
      <c r="AA170" s="47" t="str">
        <f t="shared" si="26"/>
        <v/>
      </c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  <c r="GY170" s="65"/>
      <c r="GZ170" s="65"/>
      <c r="HA170" s="65"/>
      <c r="HB170" s="65"/>
      <c r="HC170" s="65"/>
      <c r="HD170" s="65"/>
      <c r="HE170" s="65"/>
      <c r="HF170" s="65"/>
      <c r="HG170" s="65"/>
      <c r="HH170" s="65"/>
      <c r="HI170" s="65"/>
      <c r="HJ170" s="65"/>
      <c r="HK170" s="65"/>
      <c r="HL170" s="65"/>
      <c r="HM170" s="65"/>
      <c r="HN170" s="65"/>
      <c r="HO170" s="65"/>
      <c r="HP170" s="65"/>
      <c r="HQ170" s="65"/>
      <c r="HR170" s="65"/>
      <c r="HS170" s="65"/>
      <c r="HT170" s="65"/>
      <c r="HU170" s="65"/>
      <c r="HV170" s="65"/>
      <c r="HW170" s="65"/>
      <c r="HX170" s="65"/>
      <c r="HY170" s="65"/>
      <c r="HZ170" s="65"/>
      <c r="IA170" s="65"/>
      <c r="IB170" s="65"/>
      <c r="IC170" s="65"/>
      <c r="ID170" s="65"/>
      <c r="IE170" s="65"/>
      <c r="IF170" s="65"/>
      <c r="IG170" s="65"/>
      <c r="IH170" s="65"/>
      <c r="II170" s="65"/>
      <c r="IJ170" s="65"/>
      <c r="IK170" s="65"/>
      <c r="IL170" s="65"/>
    </row>
    <row r="171" spans="1:246" s="66" customFormat="1" ht="14.25" customHeight="1" x14ac:dyDescent="0.4">
      <c r="A171" s="34" t="e">
        <f>_xlfn.CONCAT(D171,E171,G171,#REF!)</f>
        <v>#REF!</v>
      </c>
      <c r="B171" s="40">
        <v>1642</v>
      </c>
      <c r="C171" s="40">
        <v>158</v>
      </c>
      <c r="D171" s="40">
        <v>11</v>
      </c>
      <c r="E171" s="41" t="s">
        <v>7520</v>
      </c>
      <c r="F171" s="42" t="s">
        <v>3811</v>
      </c>
      <c r="G171" s="41" t="s">
        <v>56</v>
      </c>
      <c r="H171" s="41" t="s">
        <v>3812</v>
      </c>
      <c r="I171" s="41" t="s">
        <v>1417</v>
      </c>
      <c r="J171" s="43">
        <v>30</v>
      </c>
      <c r="K171" s="44">
        <v>10006.200000000001</v>
      </c>
      <c r="L171" s="45">
        <v>30</v>
      </c>
      <c r="M171" s="45">
        <v>300186</v>
      </c>
      <c r="N171" s="41">
        <v>0</v>
      </c>
      <c r="O171" s="41">
        <v>0</v>
      </c>
      <c r="P171" s="41">
        <v>10</v>
      </c>
      <c r="Q171" s="41">
        <v>0</v>
      </c>
      <c r="R171" s="46">
        <f t="shared" si="27"/>
        <v>10</v>
      </c>
      <c r="S171" s="85"/>
      <c r="T171" s="47">
        <f t="shared" si="20"/>
        <v>0</v>
      </c>
      <c r="U171" s="47" t="str" cm="1">
        <f t="array" aca="1" ref="U171" ca="1">IF(S171="", "×", IF(LEFT(S171,2)="項番", COUNTIFS($D$2:$D$4001, INDIRECT("D" &amp; ROW()-1), $U$2:$U$4001, "〇"), "〇"))</f>
        <v>×</v>
      </c>
      <c r="V171" s="47" t="str">
        <f t="shared" si="21"/>
        <v>×</v>
      </c>
      <c r="W171" s="47" t="str">
        <f t="shared" si="22"/>
        <v>×</v>
      </c>
      <c r="X171" s="48" t="str">
        <f t="shared" ca="1" si="23"/>
        <v/>
      </c>
      <c r="Y171" s="47">
        <f t="shared" ca="1" si="24"/>
        <v>0</v>
      </c>
      <c r="Z171" s="47">
        <f t="shared" si="25"/>
        <v>11</v>
      </c>
      <c r="AA171" s="47" t="str">
        <f t="shared" si="26"/>
        <v/>
      </c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  <c r="GY171" s="65"/>
      <c r="GZ171" s="65"/>
      <c r="HA171" s="65"/>
      <c r="HB171" s="65"/>
      <c r="HC171" s="65"/>
      <c r="HD171" s="65"/>
      <c r="HE171" s="65"/>
      <c r="HF171" s="65"/>
      <c r="HG171" s="65"/>
      <c r="HH171" s="65"/>
      <c r="HI171" s="65"/>
      <c r="HJ171" s="65"/>
      <c r="HK171" s="65"/>
      <c r="HL171" s="65"/>
      <c r="HM171" s="65"/>
      <c r="HN171" s="65"/>
      <c r="HO171" s="65"/>
      <c r="HP171" s="65"/>
      <c r="HQ171" s="65"/>
      <c r="HR171" s="65"/>
      <c r="HS171" s="65"/>
      <c r="HT171" s="65"/>
      <c r="HU171" s="65"/>
      <c r="HV171" s="65"/>
      <c r="HW171" s="65"/>
      <c r="HX171" s="65"/>
      <c r="HY171" s="65"/>
      <c r="HZ171" s="65"/>
      <c r="IA171" s="65"/>
      <c r="IB171" s="65"/>
      <c r="IC171" s="65"/>
      <c r="ID171" s="65"/>
      <c r="IE171" s="65"/>
      <c r="IF171" s="65"/>
      <c r="IG171" s="65"/>
      <c r="IH171" s="65"/>
      <c r="II171" s="65"/>
      <c r="IJ171" s="65"/>
      <c r="IK171" s="65"/>
      <c r="IL171" s="65"/>
    </row>
    <row r="172" spans="1:246" s="66" customFormat="1" ht="14.25" customHeight="1" x14ac:dyDescent="0.4">
      <c r="A172" s="34" t="e">
        <f>_xlfn.CONCAT(D172,E172,G172,#REF!)</f>
        <v>#REF!</v>
      </c>
      <c r="B172" s="40">
        <v>1643</v>
      </c>
      <c r="C172" s="40">
        <v>159</v>
      </c>
      <c r="D172" s="40">
        <v>11</v>
      </c>
      <c r="E172" s="41" t="s">
        <v>7520</v>
      </c>
      <c r="F172" s="42" t="s">
        <v>3813</v>
      </c>
      <c r="G172" s="41" t="s">
        <v>56</v>
      </c>
      <c r="H172" s="41" t="s">
        <v>3814</v>
      </c>
      <c r="I172" s="41" t="s">
        <v>143</v>
      </c>
      <c r="J172" s="43">
        <v>1</v>
      </c>
      <c r="K172" s="44">
        <v>1082630</v>
      </c>
      <c r="L172" s="45">
        <v>1</v>
      </c>
      <c r="M172" s="45">
        <v>1082630</v>
      </c>
      <c r="N172" s="41">
        <v>18</v>
      </c>
      <c r="O172" s="41">
        <v>0</v>
      </c>
      <c r="P172" s="41">
        <v>0</v>
      </c>
      <c r="Q172" s="41">
        <v>0</v>
      </c>
      <c r="R172" s="46">
        <f t="shared" si="27"/>
        <v>18</v>
      </c>
      <c r="S172" s="85"/>
      <c r="T172" s="47">
        <f t="shared" si="20"/>
        <v>0</v>
      </c>
      <c r="U172" s="47" t="str" cm="1">
        <f t="array" aca="1" ref="U172" ca="1">IF(S172="", "×", IF(LEFT(S172,2)="項番", COUNTIFS($D$2:$D$4001, INDIRECT("D" &amp; ROW()-1), $U$2:$U$4001, "〇"), "〇"))</f>
        <v>×</v>
      </c>
      <c r="V172" s="47" t="str">
        <f t="shared" si="21"/>
        <v>×</v>
      </c>
      <c r="W172" s="47" t="str">
        <f t="shared" si="22"/>
        <v>×</v>
      </c>
      <c r="X172" s="48" t="str">
        <f t="shared" ca="1" si="23"/>
        <v/>
      </c>
      <c r="Y172" s="47">
        <f t="shared" ca="1" si="24"/>
        <v>0</v>
      </c>
      <c r="Z172" s="47">
        <f t="shared" si="25"/>
        <v>11</v>
      </c>
      <c r="AA172" s="47" t="str">
        <f t="shared" si="26"/>
        <v/>
      </c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  <c r="GY172" s="65"/>
      <c r="GZ172" s="65"/>
      <c r="HA172" s="65"/>
      <c r="HB172" s="65"/>
      <c r="HC172" s="65"/>
      <c r="HD172" s="65"/>
      <c r="HE172" s="65"/>
      <c r="HF172" s="65"/>
      <c r="HG172" s="65"/>
      <c r="HH172" s="65"/>
      <c r="HI172" s="65"/>
      <c r="HJ172" s="65"/>
      <c r="HK172" s="65"/>
      <c r="HL172" s="65"/>
      <c r="HM172" s="65"/>
      <c r="HN172" s="65"/>
      <c r="HO172" s="65"/>
      <c r="HP172" s="65"/>
      <c r="HQ172" s="65"/>
      <c r="HR172" s="65"/>
      <c r="HS172" s="65"/>
      <c r="HT172" s="65"/>
      <c r="HU172" s="65"/>
      <c r="HV172" s="65"/>
      <c r="HW172" s="65"/>
      <c r="HX172" s="65"/>
      <c r="HY172" s="65"/>
      <c r="HZ172" s="65"/>
      <c r="IA172" s="65"/>
      <c r="IB172" s="65"/>
      <c r="IC172" s="65"/>
      <c r="ID172" s="65"/>
      <c r="IE172" s="65"/>
      <c r="IF172" s="65"/>
      <c r="IG172" s="65"/>
      <c r="IH172" s="65"/>
      <c r="II172" s="65"/>
      <c r="IJ172" s="65"/>
      <c r="IK172" s="65"/>
      <c r="IL172" s="65"/>
    </row>
    <row r="173" spans="1:246" s="66" customFormat="1" ht="14.25" customHeight="1" x14ac:dyDescent="0.4">
      <c r="A173" s="34" t="e">
        <f>_xlfn.CONCAT(D173,E173,G173,#REF!)</f>
        <v>#REF!</v>
      </c>
      <c r="B173" s="40">
        <v>3270</v>
      </c>
      <c r="C173" s="40">
        <v>160</v>
      </c>
      <c r="D173" s="40">
        <v>11</v>
      </c>
      <c r="E173" s="41" t="s">
        <v>7520</v>
      </c>
      <c r="F173" s="63" t="s">
        <v>57</v>
      </c>
      <c r="G173" s="41" t="s">
        <v>56</v>
      </c>
      <c r="H173" s="41" t="s">
        <v>58</v>
      </c>
      <c r="I173" s="41" t="s">
        <v>24</v>
      </c>
      <c r="J173" s="43">
        <v>1</v>
      </c>
      <c r="K173" s="44" t="s">
        <v>125</v>
      </c>
      <c r="L173" s="45"/>
      <c r="M173" s="45" t="s">
        <v>125</v>
      </c>
      <c r="N173" s="41">
        <v>0</v>
      </c>
      <c r="O173" s="41">
        <v>0</v>
      </c>
      <c r="P173" s="41">
        <v>10</v>
      </c>
      <c r="Q173" s="41">
        <v>0</v>
      </c>
      <c r="R173" s="41">
        <v>10</v>
      </c>
      <c r="S173" s="85"/>
      <c r="T173" s="47">
        <f t="shared" si="20"/>
        <v>0</v>
      </c>
      <c r="U173" s="47" t="str" cm="1">
        <f t="array" aca="1" ref="U173" ca="1">IF(S173="", "×", IF(LEFT(S173,2)="項番", COUNTIFS($D$2:$D$4001, INDIRECT("D" &amp; ROW()-1), $U$2:$U$4001, "〇"), "〇"))</f>
        <v>×</v>
      </c>
      <c r="V173" s="47" t="str">
        <f t="shared" si="21"/>
        <v>×</v>
      </c>
      <c r="W173" s="47" t="str">
        <f t="shared" si="22"/>
        <v>×</v>
      </c>
      <c r="X173" s="48" t="str">
        <f t="shared" ca="1" si="23"/>
        <v/>
      </c>
      <c r="Y173" s="47">
        <f t="shared" ca="1" si="24"/>
        <v>0</v>
      </c>
      <c r="Z173" s="47">
        <f t="shared" si="25"/>
        <v>11</v>
      </c>
      <c r="AA173" s="47" t="str">
        <f t="shared" si="26"/>
        <v/>
      </c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  <c r="GY173" s="65"/>
      <c r="GZ173" s="65"/>
      <c r="HA173" s="65"/>
      <c r="HB173" s="65"/>
      <c r="HC173" s="65"/>
      <c r="HD173" s="65"/>
      <c r="HE173" s="65"/>
      <c r="HF173" s="65"/>
      <c r="HG173" s="65"/>
      <c r="HH173" s="65"/>
      <c r="HI173" s="65"/>
      <c r="HJ173" s="65"/>
      <c r="HK173" s="65"/>
      <c r="HL173" s="65"/>
      <c r="HM173" s="65"/>
      <c r="HN173" s="65"/>
      <c r="HO173" s="65"/>
      <c r="HP173" s="65"/>
      <c r="HQ173" s="65"/>
      <c r="HR173" s="65"/>
      <c r="HS173" s="65"/>
      <c r="HT173" s="65"/>
      <c r="HU173" s="65"/>
      <c r="HV173" s="65"/>
      <c r="HW173" s="65"/>
      <c r="HX173" s="65"/>
      <c r="HY173" s="65"/>
      <c r="HZ173" s="65"/>
      <c r="IA173" s="65"/>
      <c r="IB173" s="65"/>
      <c r="IC173" s="65"/>
      <c r="ID173" s="65"/>
      <c r="IE173" s="65"/>
      <c r="IF173" s="65"/>
      <c r="IG173" s="65"/>
      <c r="IH173" s="65"/>
      <c r="II173" s="65"/>
      <c r="IJ173" s="65"/>
      <c r="IK173" s="65"/>
      <c r="IL173" s="65"/>
    </row>
    <row r="174" spans="1:246" s="66" customFormat="1" ht="14.25" customHeight="1" x14ac:dyDescent="0.4">
      <c r="A174" s="34" t="e">
        <f>_xlfn.CONCAT(D174,E174,G174,#REF!)</f>
        <v>#REF!</v>
      </c>
      <c r="B174" s="40">
        <v>3271</v>
      </c>
      <c r="C174" s="40">
        <v>161</v>
      </c>
      <c r="D174" s="40">
        <v>11</v>
      </c>
      <c r="E174" s="41" t="s">
        <v>7520</v>
      </c>
      <c r="F174" s="63" t="s">
        <v>59</v>
      </c>
      <c r="G174" s="41" t="s">
        <v>56</v>
      </c>
      <c r="H174" s="41" t="s">
        <v>60</v>
      </c>
      <c r="I174" s="41" t="s">
        <v>26</v>
      </c>
      <c r="J174" s="43">
        <v>1</v>
      </c>
      <c r="K174" s="44" t="s">
        <v>125</v>
      </c>
      <c r="L174" s="45"/>
      <c r="M174" s="45" t="s">
        <v>125</v>
      </c>
      <c r="N174" s="41">
        <v>0</v>
      </c>
      <c r="O174" s="41">
        <v>0</v>
      </c>
      <c r="P174" s="41">
        <v>220</v>
      </c>
      <c r="Q174" s="41">
        <v>0</v>
      </c>
      <c r="R174" s="41">
        <v>220</v>
      </c>
      <c r="S174" s="85"/>
      <c r="T174" s="47">
        <f t="shared" si="20"/>
        <v>0</v>
      </c>
      <c r="U174" s="47" t="str" cm="1">
        <f t="array" aca="1" ref="U174" ca="1">IF(S174="", "×", IF(LEFT(S174,2)="項番", COUNTIFS($D$2:$D$4001, INDIRECT("D" &amp; ROW()-1), $U$2:$U$4001, "〇"), "〇"))</f>
        <v>×</v>
      </c>
      <c r="V174" s="47" t="str">
        <f t="shared" si="21"/>
        <v>×</v>
      </c>
      <c r="W174" s="47" t="str">
        <f t="shared" si="22"/>
        <v>×</v>
      </c>
      <c r="X174" s="48" t="str">
        <f t="shared" ca="1" si="23"/>
        <v/>
      </c>
      <c r="Y174" s="47">
        <f t="shared" ca="1" si="24"/>
        <v>0</v>
      </c>
      <c r="Z174" s="47">
        <f t="shared" si="25"/>
        <v>11</v>
      </c>
      <c r="AA174" s="47" t="str">
        <f t="shared" si="26"/>
        <v/>
      </c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  <c r="GY174" s="65"/>
      <c r="GZ174" s="65"/>
      <c r="HA174" s="65"/>
      <c r="HB174" s="65"/>
      <c r="HC174" s="65"/>
      <c r="HD174" s="65"/>
      <c r="HE174" s="65"/>
      <c r="HF174" s="65"/>
      <c r="HG174" s="65"/>
      <c r="HH174" s="65"/>
      <c r="HI174" s="65"/>
      <c r="HJ174" s="65"/>
      <c r="HK174" s="65"/>
      <c r="HL174" s="65"/>
      <c r="HM174" s="65"/>
      <c r="HN174" s="65"/>
      <c r="HO174" s="65"/>
      <c r="HP174" s="65"/>
      <c r="HQ174" s="65"/>
      <c r="HR174" s="65"/>
      <c r="HS174" s="65"/>
      <c r="HT174" s="65"/>
      <c r="HU174" s="65"/>
      <c r="HV174" s="65"/>
      <c r="HW174" s="65"/>
      <c r="HX174" s="65"/>
      <c r="HY174" s="65"/>
      <c r="HZ174" s="65"/>
      <c r="IA174" s="65"/>
      <c r="IB174" s="65"/>
      <c r="IC174" s="65"/>
      <c r="ID174" s="65"/>
      <c r="IE174" s="65"/>
      <c r="IF174" s="65"/>
      <c r="IG174" s="65"/>
      <c r="IH174" s="65"/>
      <c r="II174" s="65"/>
      <c r="IJ174" s="65"/>
      <c r="IK174" s="65"/>
      <c r="IL174" s="65"/>
    </row>
    <row r="175" spans="1:246" s="68" customFormat="1" ht="14.25" customHeight="1" x14ac:dyDescent="0.4">
      <c r="A175" s="50" t="e">
        <f>_xlfn.CONCAT(D175,E175,G175,#REF!)</f>
        <v>#REF!</v>
      </c>
      <c r="B175" s="51"/>
      <c r="C175" s="51" t="s">
        <v>125</v>
      </c>
      <c r="D175" s="51" t="s">
        <v>125</v>
      </c>
      <c r="E175" s="52"/>
      <c r="F175" s="64"/>
      <c r="G175" s="52"/>
      <c r="H175" s="52"/>
      <c r="I175" s="52"/>
      <c r="J175" s="54"/>
      <c r="K175" s="55"/>
      <c r="L175" s="56"/>
      <c r="M175" s="56"/>
      <c r="N175" s="52"/>
      <c r="O175" s="52"/>
      <c r="P175" s="52"/>
      <c r="Q175" s="52"/>
      <c r="R175" s="52"/>
      <c r="S175" s="86" t="s">
        <v>7586</v>
      </c>
      <c r="T175" s="58">
        <f t="shared" si="20"/>
        <v>0</v>
      </c>
      <c r="U175" s="58" cm="1">
        <f t="array" aca="1" ref="U175" ca="1">IF(S175="", "×", IF(LEFT(S175,2)="項番", COUNTIFS($D$2:$D$4001, INDIRECT("D" &amp; ROW()-1), $U$2:$U$4001, "〇"), "〇"))</f>
        <v>0</v>
      </c>
      <c r="V175" s="58" t="str">
        <f t="shared" si="21"/>
        <v/>
      </c>
      <c r="W175" s="58" t="str">
        <f t="shared" si="22"/>
        <v/>
      </c>
      <c r="X175" s="59" t="str">
        <f t="shared" ca="1" si="23"/>
        <v/>
      </c>
      <c r="Y175" s="58">
        <f t="shared" ca="1" si="24"/>
        <v>0</v>
      </c>
      <c r="Z175" s="58">
        <f t="shared" si="25"/>
        <v>11</v>
      </c>
      <c r="AA175" s="58" t="str">
        <f t="shared" si="26"/>
        <v>【注意】：項番集計行（項番〇計）は、一つ上のNOにする)</v>
      </c>
      <c r="AB175" s="67"/>
      <c r="AC175" s="67"/>
      <c r="AD175" s="67"/>
      <c r="AE175" s="67"/>
      <c r="AF175" s="67"/>
      <c r="AG175" s="67"/>
      <c r="AH175" s="67"/>
      <c r="AI175" s="67"/>
      <c r="AJ175" s="67"/>
      <c r="AK175" s="67"/>
      <c r="AL175" s="67"/>
      <c r="AM175" s="67"/>
      <c r="AN175" s="67"/>
      <c r="AO175" s="67"/>
      <c r="AP175" s="67"/>
      <c r="AQ175" s="67"/>
      <c r="AR175" s="67"/>
      <c r="AS175" s="67"/>
      <c r="AT175" s="67"/>
      <c r="AU175" s="67"/>
      <c r="AV175" s="67"/>
      <c r="AW175" s="67"/>
      <c r="AX175" s="67"/>
      <c r="AY175" s="67"/>
      <c r="AZ175" s="67"/>
      <c r="BA175" s="67"/>
      <c r="BB175" s="67"/>
      <c r="BC175" s="67"/>
      <c r="BD175" s="67"/>
      <c r="BE175" s="67"/>
      <c r="BF175" s="67"/>
      <c r="BG175" s="67"/>
      <c r="BH175" s="67"/>
      <c r="BI175" s="67"/>
      <c r="BJ175" s="67"/>
      <c r="BK175" s="67"/>
      <c r="BL175" s="67"/>
      <c r="BM175" s="67"/>
      <c r="BN175" s="67"/>
      <c r="BO175" s="67"/>
      <c r="BP175" s="67"/>
      <c r="BQ175" s="67"/>
      <c r="BR175" s="67"/>
      <c r="BS175" s="67"/>
      <c r="BT175" s="67"/>
      <c r="BU175" s="67"/>
      <c r="BV175" s="67"/>
      <c r="BW175" s="67"/>
      <c r="BX175" s="67"/>
      <c r="BY175" s="67"/>
      <c r="BZ175" s="67"/>
      <c r="CA175" s="67"/>
      <c r="CB175" s="67"/>
      <c r="CC175" s="67"/>
      <c r="CD175" s="67"/>
      <c r="CE175" s="67"/>
      <c r="CF175" s="67"/>
      <c r="CG175" s="67"/>
      <c r="CH175" s="67"/>
      <c r="CI175" s="67"/>
      <c r="CJ175" s="67"/>
      <c r="CK175" s="67"/>
      <c r="CL175" s="67"/>
      <c r="CM175" s="67"/>
      <c r="CN175" s="67"/>
      <c r="CO175" s="67"/>
      <c r="CP175" s="67"/>
      <c r="CQ175" s="67"/>
      <c r="CR175" s="67"/>
      <c r="CS175" s="67"/>
      <c r="CT175" s="67"/>
      <c r="CU175" s="67"/>
      <c r="CV175" s="67"/>
      <c r="CW175" s="67"/>
      <c r="CX175" s="67"/>
      <c r="CY175" s="67"/>
      <c r="CZ175" s="67"/>
      <c r="DA175" s="67"/>
      <c r="DB175" s="67"/>
      <c r="DC175" s="67"/>
      <c r="DD175" s="67"/>
      <c r="DE175" s="67"/>
      <c r="DF175" s="67"/>
      <c r="DG175" s="67"/>
      <c r="DH175" s="67"/>
      <c r="DI175" s="67"/>
      <c r="DJ175" s="67"/>
      <c r="DK175" s="67"/>
      <c r="DL175" s="67"/>
      <c r="DM175" s="67"/>
      <c r="DN175" s="67"/>
      <c r="DO175" s="67"/>
      <c r="DP175" s="67"/>
      <c r="DQ175" s="67"/>
      <c r="DR175" s="67"/>
      <c r="DS175" s="67"/>
      <c r="DT175" s="67"/>
      <c r="DU175" s="67"/>
      <c r="DV175" s="67"/>
      <c r="DW175" s="67"/>
      <c r="DX175" s="67"/>
      <c r="DY175" s="67"/>
      <c r="DZ175" s="67"/>
      <c r="EA175" s="67"/>
      <c r="EB175" s="67"/>
      <c r="EC175" s="67"/>
      <c r="ED175" s="67"/>
      <c r="EE175" s="67"/>
      <c r="EF175" s="67"/>
      <c r="EG175" s="67"/>
      <c r="EH175" s="67"/>
      <c r="EI175" s="67"/>
      <c r="EJ175" s="67"/>
      <c r="EK175" s="67"/>
      <c r="EL175" s="67"/>
      <c r="EM175" s="67"/>
      <c r="EN175" s="67"/>
      <c r="EO175" s="67"/>
      <c r="EP175" s="67"/>
      <c r="EQ175" s="67"/>
      <c r="ER175" s="67"/>
      <c r="ES175" s="67"/>
      <c r="ET175" s="67"/>
      <c r="EU175" s="67"/>
      <c r="EV175" s="67"/>
      <c r="EW175" s="67"/>
      <c r="EX175" s="67"/>
      <c r="EY175" s="67"/>
      <c r="EZ175" s="67"/>
      <c r="FA175" s="67"/>
      <c r="FB175" s="67"/>
      <c r="FC175" s="67"/>
      <c r="FD175" s="67"/>
      <c r="FE175" s="67"/>
      <c r="FF175" s="67"/>
      <c r="FG175" s="67"/>
      <c r="FH175" s="67"/>
      <c r="FI175" s="67"/>
      <c r="FJ175" s="67"/>
      <c r="FK175" s="67"/>
      <c r="FL175" s="67"/>
      <c r="FM175" s="67"/>
      <c r="FN175" s="67"/>
      <c r="FO175" s="67"/>
      <c r="FP175" s="67"/>
      <c r="FQ175" s="67"/>
      <c r="FR175" s="67"/>
      <c r="FS175" s="67"/>
      <c r="FT175" s="67"/>
      <c r="FU175" s="67"/>
      <c r="FV175" s="67"/>
      <c r="FW175" s="67"/>
      <c r="FX175" s="67"/>
      <c r="FY175" s="67"/>
      <c r="FZ175" s="67"/>
      <c r="GA175" s="67"/>
      <c r="GB175" s="67"/>
      <c r="GC175" s="67"/>
      <c r="GD175" s="67"/>
      <c r="GE175" s="67"/>
      <c r="GF175" s="67"/>
      <c r="GG175" s="67"/>
      <c r="GH175" s="67"/>
      <c r="GI175" s="67"/>
      <c r="GJ175" s="67"/>
      <c r="GK175" s="67"/>
      <c r="GL175" s="67"/>
      <c r="GM175" s="67"/>
      <c r="GN175" s="67"/>
      <c r="GO175" s="67"/>
      <c r="GP175" s="67"/>
      <c r="GQ175" s="67"/>
      <c r="GR175" s="67"/>
      <c r="GS175" s="67"/>
      <c r="GT175" s="67"/>
      <c r="GU175" s="67"/>
      <c r="GV175" s="67"/>
      <c r="GW175" s="67"/>
      <c r="GX175" s="67"/>
      <c r="GY175" s="67"/>
      <c r="GZ175" s="67"/>
      <c r="HA175" s="67"/>
      <c r="HB175" s="67"/>
      <c r="HC175" s="67"/>
      <c r="HD175" s="67"/>
      <c r="HE175" s="67"/>
      <c r="HF175" s="67"/>
      <c r="HG175" s="67"/>
      <c r="HH175" s="67"/>
      <c r="HI175" s="67"/>
      <c r="HJ175" s="67"/>
      <c r="HK175" s="67"/>
      <c r="HL175" s="67"/>
      <c r="HM175" s="67"/>
      <c r="HN175" s="67"/>
      <c r="HO175" s="67"/>
      <c r="HP175" s="67"/>
      <c r="HQ175" s="67"/>
      <c r="HR175" s="67"/>
      <c r="HS175" s="67"/>
      <c r="HT175" s="67"/>
      <c r="HU175" s="67"/>
      <c r="HV175" s="67"/>
      <c r="HW175" s="67"/>
      <c r="HX175" s="67"/>
      <c r="HY175" s="67"/>
      <c r="HZ175" s="67"/>
      <c r="IA175" s="67"/>
      <c r="IB175" s="67"/>
      <c r="IC175" s="67"/>
      <c r="ID175" s="67"/>
      <c r="IE175" s="67"/>
      <c r="IF175" s="67"/>
      <c r="IG175" s="67"/>
      <c r="IH175" s="67"/>
      <c r="II175" s="67"/>
      <c r="IJ175" s="67"/>
      <c r="IK175" s="67"/>
      <c r="IL175" s="67"/>
    </row>
    <row r="176" spans="1:246" s="66" customFormat="1" ht="14.25" customHeight="1" x14ac:dyDescent="0.4">
      <c r="A176" s="34" t="e">
        <f>_xlfn.CONCAT(D176,E176,G176,#REF!)</f>
        <v>#REF!</v>
      </c>
      <c r="B176" s="40">
        <v>3238</v>
      </c>
      <c r="C176" s="40">
        <v>162</v>
      </c>
      <c r="D176" s="40">
        <v>12</v>
      </c>
      <c r="E176" s="41" t="s">
        <v>7520</v>
      </c>
      <c r="F176" s="42" t="s">
        <v>7399</v>
      </c>
      <c r="G176" s="41" t="s">
        <v>7400</v>
      </c>
      <c r="H176" s="41" t="s">
        <v>7401</v>
      </c>
      <c r="I176" s="41" t="s">
        <v>7402</v>
      </c>
      <c r="J176" s="43">
        <v>1</v>
      </c>
      <c r="K176" s="44">
        <v>8336.5</v>
      </c>
      <c r="L176" s="45">
        <v>1</v>
      </c>
      <c r="M176" s="45">
        <v>8336.5</v>
      </c>
      <c r="N176" s="46">
        <v>0</v>
      </c>
      <c r="O176" s="46">
        <v>0</v>
      </c>
      <c r="P176" s="46">
        <v>40</v>
      </c>
      <c r="Q176" s="46">
        <v>0</v>
      </c>
      <c r="R176" s="46">
        <f t="shared" ref="R176:R205" si="28">SUM(N176:Q176)</f>
        <v>40</v>
      </c>
      <c r="S176" s="85"/>
      <c r="T176" s="47">
        <f t="shared" si="20"/>
        <v>0</v>
      </c>
      <c r="U176" s="47" t="str" cm="1">
        <f t="array" aca="1" ref="U176" ca="1">IF(S176="", "×", IF(LEFT(S176,2)="項番", COUNTIFS($D$2:$D$4001, INDIRECT("D" &amp; ROW()-1), $U$2:$U$4001, "〇"), "〇"))</f>
        <v>×</v>
      </c>
      <c r="V176" s="47" t="str">
        <f t="shared" si="21"/>
        <v>×</v>
      </c>
      <c r="W176" s="47" t="str">
        <f t="shared" si="22"/>
        <v>×</v>
      </c>
      <c r="X176" s="48" t="str">
        <f t="shared" ca="1" si="23"/>
        <v/>
      </c>
      <c r="Y176" s="47">
        <f t="shared" ca="1" si="24"/>
        <v>0</v>
      </c>
      <c r="Z176" s="47">
        <f t="shared" si="25"/>
        <v>12</v>
      </c>
      <c r="AA176" s="47" t="str">
        <f t="shared" si="26"/>
        <v/>
      </c>
      <c r="AB176" s="65"/>
      <c r="AC176" s="65"/>
      <c r="AD176" s="65"/>
      <c r="AE176" s="65"/>
      <c r="AF176" s="65"/>
      <c r="AG176" s="65"/>
      <c r="AH176" s="65"/>
      <c r="AI176" s="65"/>
      <c r="AJ176" s="65"/>
      <c r="AK176" s="65"/>
      <c r="AL176" s="65"/>
      <c r="AM176" s="65"/>
      <c r="AN176" s="65"/>
      <c r="AO176" s="65"/>
      <c r="AP176" s="65"/>
      <c r="AQ176" s="65"/>
      <c r="AR176" s="65"/>
      <c r="AS176" s="65"/>
      <c r="AT176" s="65"/>
      <c r="AU176" s="65"/>
      <c r="AV176" s="65"/>
      <c r="AW176" s="65"/>
      <c r="AX176" s="65"/>
      <c r="AY176" s="65"/>
      <c r="AZ176" s="65"/>
      <c r="BA176" s="65"/>
      <c r="BB176" s="65"/>
      <c r="BC176" s="65"/>
      <c r="BD176" s="65"/>
      <c r="BE176" s="65"/>
      <c r="BF176" s="65"/>
      <c r="BG176" s="65"/>
      <c r="BH176" s="65"/>
      <c r="BI176" s="65"/>
      <c r="BJ176" s="65"/>
      <c r="BK176" s="65"/>
      <c r="BL176" s="65"/>
      <c r="BM176" s="65"/>
      <c r="BN176" s="65"/>
      <c r="BO176" s="65"/>
      <c r="BP176" s="65"/>
      <c r="BQ176" s="65"/>
      <c r="BR176" s="65"/>
      <c r="BS176" s="65"/>
      <c r="BT176" s="65"/>
      <c r="BU176" s="65"/>
      <c r="BV176" s="65"/>
      <c r="BW176" s="65"/>
      <c r="BX176" s="65"/>
      <c r="BY176" s="65"/>
      <c r="BZ176" s="65"/>
      <c r="CA176" s="65"/>
      <c r="CB176" s="65"/>
      <c r="CC176" s="65"/>
      <c r="CD176" s="65"/>
      <c r="CE176" s="65"/>
      <c r="CF176" s="65"/>
      <c r="CG176" s="65"/>
      <c r="CH176" s="65"/>
      <c r="CI176" s="65"/>
      <c r="CJ176" s="65"/>
      <c r="CK176" s="65"/>
      <c r="CL176" s="65"/>
      <c r="CM176" s="65"/>
      <c r="CN176" s="65"/>
      <c r="CO176" s="65"/>
      <c r="CP176" s="65"/>
      <c r="CQ176" s="65"/>
      <c r="CR176" s="65"/>
      <c r="CS176" s="65"/>
      <c r="CT176" s="65"/>
      <c r="CU176" s="65"/>
      <c r="CV176" s="65"/>
      <c r="CW176" s="65"/>
      <c r="CX176" s="65"/>
      <c r="CY176" s="65"/>
      <c r="CZ176" s="65"/>
      <c r="DA176" s="65"/>
      <c r="DB176" s="65"/>
      <c r="DC176" s="65"/>
      <c r="DD176" s="65"/>
      <c r="DE176" s="65"/>
      <c r="DF176" s="65"/>
      <c r="DG176" s="65"/>
      <c r="DH176" s="65"/>
      <c r="DI176" s="65"/>
      <c r="DJ176" s="65"/>
      <c r="DK176" s="65"/>
      <c r="DL176" s="65"/>
      <c r="DM176" s="65"/>
      <c r="DN176" s="65"/>
      <c r="DO176" s="65"/>
      <c r="DP176" s="65"/>
      <c r="DQ176" s="65"/>
      <c r="DR176" s="65"/>
      <c r="DS176" s="65"/>
      <c r="DT176" s="65"/>
      <c r="DU176" s="65"/>
      <c r="DV176" s="65"/>
      <c r="DW176" s="65"/>
      <c r="DX176" s="65"/>
      <c r="DY176" s="65"/>
      <c r="DZ176" s="65"/>
      <c r="EA176" s="65"/>
      <c r="EB176" s="65"/>
      <c r="EC176" s="65"/>
      <c r="ED176" s="65"/>
      <c r="EE176" s="65"/>
      <c r="EF176" s="65"/>
      <c r="EG176" s="65"/>
      <c r="EH176" s="65"/>
      <c r="EI176" s="65"/>
      <c r="EJ176" s="65"/>
      <c r="EK176" s="65"/>
      <c r="EL176" s="65"/>
      <c r="EM176" s="65"/>
      <c r="EN176" s="65"/>
      <c r="EO176" s="65"/>
      <c r="EP176" s="65"/>
      <c r="EQ176" s="65"/>
      <c r="ER176" s="65"/>
      <c r="ES176" s="65"/>
      <c r="ET176" s="65"/>
      <c r="EU176" s="65"/>
      <c r="EV176" s="65"/>
      <c r="EW176" s="65"/>
      <c r="EX176" s="65"/>
      <c r="EY176" s="65"/>
      <c r="EZ176" s="65"/>
      <c r="FA176" s="65"/>
      <c r="FB176" s="65"/>
      <c r="FC176" s="65"/>
      <c r="FD176" s="65"/>
      <c r="FE176" s="65"/>
      <c r="FF176" s="65"/>
      <c r="FG176" s="65"/>
      <c r="FH176" s="65"/>
      <c r="FI176" s="65"/>
      <c r="FJ176" s="65"/>
      <c r="FK176" s="65"/>
      <c r="FL176" s="65"/>
      <c r="FM176" s="65"/>
      <c r="FN176" s="65"/>
      <c r="FO176" s="65"/>
      <c r="FP176" s="65"/>
      <c r="FQ176" s="65"/>
      <c r="FR176" s="65"/>
      <c r="FS176" s="65"/>
      <c r="FT176" s="65"/>
      <c r="FU176" s="65"/>
      <c r="FV176" s="65"/>
      <c r="FW176" s="65"/>
      <c r="FX176" s="65"/>
      <c r="FY176" s="65"/>
      <c r="FZ176" s="65"/>
      <c r="GA176" s="65"/>
      <c r="GB176" s="65"/>
      <c r="GC176" s="65"/>
      <c r="GD176" s="65"/>
      <c r="GE176" s="65"/>
      <c r="GF176" s="65"/>
      <c r="GG176" s="65"/>
      <c r="GH176" s="65"/>
      <c r="GI176" s="65"/>
      <c r="GJ176" s="65"/>
      <c r="GK176" s="65"/>
      <c r="GL176" s="65"/>
      <c r="GM176" s="65"/>
      <c r="GN176" s="65"/>
      <c r="GO176" s="65"/>
      <c r="GP176" s="65"/>
      <c r="GQ176" s="65"/>
      <c r="GR176" s="65"/>
      <c r="GS176" s="65"/>
      <c r="GT176" s="65"/>
      <c r="GU176" s="65"/>
      <c r="GV176" s="65"/>
      <c r="GW176" s="65"/>
      <c r="GX176" s="65"/>
      <c r="GY176" s="65"/>
      <c r="GZ176" s="65"/>
      <c r="HA176" s="65"/>
      <c r="HB176" s="65"/>
      <c r="HC176" s="65"/>
      <c r="HD176" s="65"/>
      <c r="HE176" s="65"/>
      <c r="HF176" s="65"/>
      <c r="HG176" s="65"/>
      <c r="HH176" s="65"/>
      <c r="HI176" s="65"/>
      <c r="HJ176" s="65"/>
      <c r="HK176" s="65"/>
      <c r="HL176" s="65"/>
      <c r="HM176" s="65"/>
      <c r="HN176" s="65"/>
      <c r="HO176" s="65"/>
      <c r="HP176" s="65"/>
      <c r="HQ176" s="65"/>
      <c r="HR176" s="65"/>
      <c r="HS176" s="65"/>
      <c r="HT176" s="65"/>
      <c r="HU176" s="65"/>
      <c r="HV176" s="65"/>
      <c r="HW176" s="65"/>
      <c r="HX176" s="65"/>
      <c r="HY176" s="65"/>
      <c r="HZ176" s="65"/>
      <c r="IA176" s="65"/>
      <c r="IB176" s="65"/>
      <c r="IC176" s="65"/>
      <c r="ID176" s="65"/>
      <c r="IE176" s="65"/>
      <c r="IF176" s="65"/>
      <c r="IG176" s="65"/>
      <c r="IH176" s="65"/>
      <c r="II176" s="65"/>
      <c r="IJ176" s="65"/>
      <c r="IK176" s="65"/>
      <c r="IL176" s="65"/>
    </row>
    <row r="177" spans="1:246" s="66" customFormat="1" ht="14.25" customHeight="1" x14ac:dyDescent="0.4">
      <c r="A177" s="34" t="e">
        <f>_xlfn.CONCAT(D177,E177,G177,#REF!)</f>
        <v>#REF!</v>
      </c>
      <c r="B177" s="40">
        <v>3239</v>
      </c>
      <c r="C177" s="40">
        <v>163</v>
      </c>
      <c r="D177" s="40">
        <v>12</v>
      </c>
      <c r="E177" s="41" t="s">
        <v>7520</v>
      </c>
      <c r="F177" s="42" t="s">
        <v>7403</v>
      </c>
      <c r="G177" s="41" t="s">
        <v>7400</v>
      </c>
      <c r="H177" s="41" t="s">
        <v>7404</v>
      </c>
      <c r="I177" s="41" t="s">
        <v>7405</v>
      </c>
      <c r="J177" s="43">
        <v>1</v>
      </c>
      <c r="K177" s="44">
        <v>9337.6</v>
      </c>
      <c r="L177" s="45">
        <v>1</v>
      </c>
      <c r="M177" s="45">
        <v>9337.6</v>
      </c>
      <c r="N177" s="46">
        <v>0</v>
      </c>
      <c r="O177" s="46">
        <v>0</v>
      </c>
      <c r="P177" s="46">
        <v>10</v>
      </c>
      <c r="Q177" s="46">
        <v>0</v>
      </c>
      <c r="R177" s="46">
        <f t="shared" si="28"/>
        <v>10</v>
      </c>
      <c r="S177" s="85"/>
      <c r="T177" s="47">
        <f t="shared" si="20"/>
        <v>0</v>
      </c>
      <c r="U177" s="47" t="str" cm="1">
        <f t="array" aca="1" ref="U177" ca="1">IF(S177="", "×", IF(LEFT(S177,2)="項番", COUNTIFS($D$2:$D$4001, INDIRECT("D" &amp; ROW()-1), $U$2:$U$4001, "〇"), "〇"))</f>
        <v>×</v>
      </c>
      <c r="V177" s="47" t="str">
        <f t="shared" si="21"/>
        <v>×</v>
      </c>
      <c r="W177" s="47" t="str">
        <f t="shared" si="22"/>
        <v>×</v>
      </c>
      <c r="X177" s="48" t="str">
        <f t="shared" ca="1" si="23"/>
        <v/>
      </c>
      <c r="Y177" s="47">
        <f t="shared" ca="1" si="24"/>
        <v>0</v>
      </c>
      <c r="Z177" s="47">
        <f t="shared" si="25"/>
        <v>12</v>
      </c>
      <c r="AA177" s="47" t="str">
        <f t="shared" si="26"/>
        <v/>
      </c>
      <c r="AB177" s="65"/>
      <c r="AC177" s="65"/>
      <c r="AD177" s="65"/>
      <c r="AE177" s="65"/>
      <c r="AF177" s="65"/>
      <c r="AG177" s="65"/>
      <c r="AH177" s="65"/>
      <c r="AI177" s="65"/>
      <c r="AJ177" s="65"/>
      <c r="AK177" s="65"/>
      <c r="AL177" s="65"/>
      <c r="AM177" s="65"/>
      <c r="AN177" s="65"/>
      <c r="AO177" s="65"/>
      <c r="AP177" s="65"/>
      <c r="AQ177" s="65"/>
      <c r="AR177" s="65"/>
      <c r="AS177" s="65"/>
      <c r="AT177" s="65"/>
      <c r="AU177" s="65"/>
      <c r="AV177" s="65"/>
      <c r="AW177" s="65"/>
      <c r="AX177" s="65"/>
      <c r="AY177" s="65"/>
      <c r="AZ177" s="65"/>
      <c r="BA177" s="65"/>
      <c r="BB177" s="65"/>
      <c r="BC177" s="65"/>
      <c r="BD177" s="65"/>
      <c r="BE177" s="65"/>
      <c r="BF177" s="65"/>
      <c r="BG177" s="65"/>
      <c r="BH177" s="65"/>
      <c r="BI177" s="65"/>
      <c r="BJ177" s="65"/>
      <c r="BK177" s="65"/>
      <c r="BL177" s="65"/>
      <c r="BM177" s="65"/>
      <c r="BN177" s="65"/>
      <c r="BO177" s="65"/>
      <c r="BP177" s="65"/>
      <c r="BQ177" s="65"/>
      <c r="BR177" s="65"/>
      <c r="BS177" s="65"/>
      <c r="BT177" s="65"/>
      <c r="BU177" s="65"/>
      <c r="BV177" s="65"/>
      <c r="BW177" s="65"/>
      <c r="BX177" s="65"/>
      <c r="BY177" s="65"/>
      <c r="BZ177" s="65"/>
      <c r="CA177" s="65"/>
      <c r="CB177" s="65"/>
      <c r="CC177" s="65"/>
      <c r="CD177" s="65"/>
      <c r="CE177" s="65"/>
      <c r="CF177" s="65"/>
      <c r="CG177" s="65"/>
      <c r="CH177" s="65"/>
      <c r="CI177" s="65"/>
      <c r="CJ177" s="65"/>
      <c r="CK177" s="65"/>
      <c r="CL177" s="65"/>
      <c r="CM177" s="65"/>
      <c r="CN177" s="65"/>
      <c r="CO177" s="65"/>
      <c r="CP177" s="65"/>
      <c r="CQ177" s="65"/>
      <c r="CR177" s="65"/>
      <c r="CS177" s="65"/>
      <c r="CT177" s="65"/>
      <c r="CU177" s="65"/>
      <c r="CV177" s="65"/>
      <c r="CW177" s="65"/>
      <c r="CX177" s="65"/>
      <c r="CY177" s="65"/>
      <c r="CZ177" s="65"/>
      <c r="DA177" s="65"/>
      <c r="DB177" s="65"/>
      <c r="DC177" s="65"/>
      <c r="DD177" s="65"/>
      <c r="DE177" s="65"/>
      <c r="DF177" s="65"/>
      <c r="DG177" s="65"/>
      <c r="DH177" s="65"/>
      <c r="DI177" s="65"/>
      <c r="DJ177" s="65"/>
      <c r="DK177" s="65"/>
      <c r="DL177" s="65"/>
      <c r="DM177" s="65"/>
      <c r="DN177" s="65"/>
      <c r="DO177" s="65"/>
      <c r="DP177" s="65"/>
      <c r="DQ177" s="65"/>
      <c r="DR177" s="65"/>
      <c r="DS177" s="65"/>
      <c r="DT177" s="65"/>
      <c r="DU177" s="65"/>
      <c r="DV177" s="65"/>
      <c r="DW177" s="65"/>
      <c r="DX177" s="65"/>
      <c r="DY177" s="65"/>
      <c r="DZ177" s="65"/>
      <c r="EA177" s="65"/>
      <c r="EB177" s="65"/>
      <c r="EC177" s="65"/>
      <c r="ED177" s="65"/>
      <c r="EE177" s="65"/>
      <c r="EF177" s="65"/>
      <c r="EG177" s="65"/>
      <c r="EH177" s="65"/>
      <c r="EI177" s="65"/>
      <c r="EJ177" s="65"/>
      <c r="EK177" s="65"/>
      <c r="EL177" s="65"/>
      <c r="EM177" s="65"/>
      <c r="EN177" s="65"/>
      <c r="EO177" s="65"/>
      <c r="EP177" s="65"/>
      <c r="EQ177" s="65"/>
      <c r="ER177" s="65"/>
      <c r="ES177" s="65"/>
      <c r="ET177" s="65"/>
      <c r="EU177" s="65"/>
      <c r="EV177" s="65"/>
      <c r="EW177" s="65"/>
      <c r="EX177" s="65"/>
      <c r="EY177" s="65"/>
      <c r="EZ177" s="65"/>
      <c r="FA177" s="65"/>
      <c r="FB177" s="65"/>
      <c r="FC177" s="65"/>
      <c r="FD177" s="65"/>
      <c r="FE177" s="65"/>
      <c r="FF177" s="65"/>
      <c r="FG177" s="65"/>
      <c r="FH177" s="65"/>
      <c r="FI177" s="65"/>
      <c r="FJ177" s="65"/>
      <c r="FK177" s="65"/>
      <c r="FL177" s="65"/>
      <c r="FM177" s="65"/>
      <c r="FN177" s="65"/>
      <c r="FO177" s="65"/>
      <c r="FP177" s="65"/>
      <c r="FQ177" s="65"/>
      <c r="FR177" s="65"/>
      <c r="FS177" s="65"/>
      <c r="FT177" s="65"/>
      <c r="FU177" s="65"/>
      <c r="FV177" s="65"/>
      <c r="FW177" s="65"/>
      <c r="FX177" s="65"/>
      <c r="FY177" s="65"/>
      <c r="FZ177" s="65"/>
      <c r="GA177" s="65"/>
      <c r="GB177" s="65"/>
      <c r="GC177" s="65"/>
      <c r="GD177" s="65"/>
      <c r="GE177" s="65"/>
      <c r="GF177" s="65"/>
      <c r="GG177" s="65"/>
      <c r="GH177" s="65"/>
      <c r="GI177" s="65"/>
      <c r="GJ177" s="65"/>
      <c r="GK177" s="65"/>
      <c r="GL177" s="65"/>
      <c r="GM177" s="65"/>
      <c r="GN177" s="65"/>
      <c r="GO177" s="65"/>
      <c r="GP177" s="65"/>
      <c r="GQ177" s="65"/>
      <c r="GR177" s="65"/>
      <c r="GS177" s="65"/>
      <c r="GT177" s="65"/>
      <c r="GU177" s="65"/>
      <c r="GV177" s="65"/>
      <c r="GW177" s="65"/>
      <c r="GX177" s="65"/>
      <c r="GY177" s="65"/>
      <c r="GZ177" s="65"/>
      <c r="HA177" s="65"/>
      <c r="HB177" s="65"/>
      <c r="HC177" s="65"/>
      <c r="HD177" s="65"/>
      <c r="HE177" s="65"/>
      <c r="HF177" s="65"/>
      <c r="HG177" s="65"/>
      <c r="HH177" s="65"/>
      <c r="HI177" s="65"/>
      <c r="HJ177" s="65"/>
      <c r="HK177" s="65"/>
      <c r="HL177" s="65"/>
      <c r="HM177" s="65"/>
      <c r="HN177" s="65"/>
      <c r="HO177" s="65"/>
      <c r="HP177" s="65"/>
      <c r="HQ177" s="65"/>
      <c r="HR177" s="65"/>
      <c r="HS177" s="65"/>
      <c r="HT177" s="65"/>
      <c r="HU177" s="65"/>
      <c r="HV177" s="65"/>
      <c r="HW177" s="65"/>
      <c r="HX177" s="65"/>
      <c r="HY177" s="65"/>
      <c r="HZ177" s="65"/>
      <c r="IA177" s="65"/>
      <c r="IB177" s="65"/>
      <c r="IC177" s="65"/>
      <c r="ID177" s="65"/>
      <c r="IE177" s="65"/>
      <c r="IF177" s="65"/>
      <c r="IG177" s="65"/>
      <c r="IH177" s="65"/>
      <c r="II177" s="65"/>
      <c r="IJ177" s="65"/>
      <c r="IK177" s="65"/>
      <c r="IL177" s="65"/>
    </row>
    <row r="178" spans="1:246" s="17" customFormat="1" ht="14.25" customHeight="1" x14ac:dyDescent="0.4">
      <c r="A178" s="34" t="e">
        <f>_xlfn.CONCAT(D178,E178,G178,#REF!)</f>
        <v>#REF!</v>
      </c>
      <c r="B178" s="40">
        <v>3240</v>
      </c>
      <c r="C178" s="40">
        <v>164</v>
      </c>
      <c r="D178" s="40">
        <v>12</v>
      </c>
      <c r="E178" s="41" t="s">
        <v>7520</v>
      </c>
      <c r="F178" s="42" t="s">
        <v>7406</v>
      </c>
      <c r="G178" s="41" t="s">
        <v>7400</v>
      </c>
      <c r="H178" s="41" t="s">
        <v>7407</v>
      </c>
      <c r="I178" s="41" t="s">
        <v>7408</v>
      </c>
      <c r="J178" s="43">
        <v>1</v>
      </c>
      <c r="K178" s="44">
        <v>10120</v>
      </c>
      <c r="L178" s="45">
        <v>1</v>
      </c>
      <c r="M178" s="45">
        <v>10120</v>
      </c>
      <c r="N178" s="46">
        <v>0</v>
      </c>
      <c r="O178" s="46">
        <v>0</v>
      </c>
      <c r="P178" s="46">
        <v>30</v>
      </c>
      <c r="Q178" s="46">
        <v>0</v>
      </c>
      <c r="R178" s="46">
        <f t="shared" si="28"/>
        <v>30</v>
      </c>
      <c r="S178" s="85"/>
      <c r="T178" s="47">
        <f t="shared" si="20"/>
        <v>0</v>
      </c>
      <c r="U178" s="47" t="str" cm="1">
        <f t="array" aca="1" ref="U178" ca="1">IF(S178="", "×", IF(LEFT(S178,2)="項番", COUNTIFS($D$2:$D$4001, INDIRECT("D" &amp; ROW()-1), $U$2:$U$4001, "〇"), "〇"))</f>
        <v>×</v>
      </c>
      <c r="V178" s="47" t="str">
        <f t="shared" si="21"/>
        <v>×</v>
      </c>
      <c r="W178" s="47" t="str">
        <f t="shared" si="22"/>
        <v>×</v>
      </c>
      <c r="X178" s="48" t="str">
        <f t="shared" ca="1" si="23"/>
        <v/>
      </c>
      <c r="Y178" s="47">
        <f t="shared" ca="1" si="24"/>
        <v>0</v>
      </c>
      <c r="Z178" s="47">
        <f t="shared" si="25"/>
        <v>12</v>
      </c>
      <c r="AA178" s="47" t="str">
        <f t="shared" si="26"/>
        <v/>
      </c>
    </row>
    <row r="179" spans="1:246" s="60" customFormat="1" ht="14.25" customHeight="1" x14ac:dyDescent="0.4">
      <c r="A179" s="50" t="e">
        <f>_xlfn.CONCAT(D179,E179,G179,#REF!)</f>
        <v>#REF!</v>
      </c>
      <c r="B179" s="51"/>
      <c r="C179" s="51" t="s">
        <v>125</v>
      </c>
      <c r="D179" s="51" t="s">
        <v>125</v>
      </c>
      <c r="E179" s="52"/>
      <c r="F179" s="53"/>
      <c r="G179" s="52"/>
      <c r="H179" s="52"/>
      <c r="I179" s="52"/>
      <c r="J179" s="54"/>
      <c r="K179" s="55"/>
      <c r="L179" s="56"/>
      <c r="M179" s="56"/>
      <c r="N179" s="57"/>
      <c r="O179" s="57"/>
      <c r="P179" s="57"/>
      <c r="Q179" s="57"/>
      <c r="R179" s="57"/>
      <c r="S179" s="86" t="s">
        <v>7587</v>
      </c>
      <c r="T179" s="58">
        <f t="shared" si="20"/>
        <v>0</v>
      </c>
      <c r="U179" s="58" cm="1">
        <f t="array" aca="1" ref="U179" ca="1">IF(S179="", "×", IF(LEFT(S179,2)="項番", COUNTIFS($D$2:$D$4001, INDIRECT("D" &amp; ROW()-1), $U$2:$U$4001, "〇"), "〇"))</f>
        <v>0</v>
      </c>
      <c r="V179" s="58" t="str">
        <f t="shared" si="21"/>
        <v/>
      </c>
      <c r="W179" s="58" t="str">
        <f t="shared" si="22"/>
        <v/>
      </c>
      <c r="X179" s="59" t="str">
        <f t="shared" ca="1" si="23"/>
        <v/>
      </c>
      <c r="Y179" s="58">
        <f t="shared" ca="1" si="24"/>
        <v>0</v>
      </c>
      <c r="Z179" s="58">
        <f t="shared" si="25"/>
        <v>12</v>
      </c>
      <c r="AA179" s="58" t="str">
        <f t="shared" si="26"/>
        <v>【注意】：項番集計行（項番〇計）は、一つ上のNOにする)</v>
      </c>
    </row>
    <row r="180" spans="1:246" s="17" customFormat="1" ht="14.25" customHeight="1" x14ac:dyDescent="0.4">
      <c r="A180" s="34" t="e">
        <f>_xlfn.CONCAT(D180,E180,G180,#REF!)</f>
        <v>#REF!</v>
      </c>
      <c r="B180" s="40">
        <v>2001</v>
      </c>
      <c r="C180" s="40">
        <v>165</v>
      </c>
      <c r="D180" s="40">
        <v>13</v>
      </c>
      <c r="E180" s="41" t="s">
        <v>7520</v>
      </c>
      <c r="F180" s="42" t="s">
        <v>4599</v>
      </c>
      <c r="G180" s="41" t="s">
        <v>74</v>
      </c>
      <c r="H180" s="41" t="s">
        <v>4600</v>
      </c>
      <c r="I180" s="41" t="s">
        <v>12</v>
      </c>
      <c r="J180" s="43">
        <v>100</v>
      </c>
      <c r="K180" s="44">
        <v>40.299999999999997</v>
      </c>
      <c r="L180" s="45">
        <v>100</v>
      </c>
      <c r="M180" s="45">
        <v>4029.9999999999995</v>
      </c>
      <c r="N180" s="46">
        <v>0</v>
      </c>
      <c r="O180" s="46">
        <v>0</v>
      </c>
      <c r="P180" s="46">
        <v>1</v>
      </c>
      <c r="Q180" s="46">
        <v>0</v>
      </c>
      <c r="R180" s="46">
        <f t="shared" si="28"/>
        <v>1</v>
      </c>
      <c r="S180" s="85"/>
      <c r="T180" s="47">
        <f t="shared" si="20"/>
        <v>0</v>
      </c>
      <c r="U180" s="47" t="str" cm="1">
        <f t="array" aca="1" ref="U180" ca="1">IF(S180="", "×", IF(LEFT(S180,2)="項番", COUNTIFS($D$2:$D$4001, INDIRECT("D" &amp; ROW()-1), $U$2:$U$4001, "〇"), "〇"))</f>
        <v>×</v>
      </c>
      <c r="V180" s="47" t="str">
        <f t="shared" si="21"/>
        <v>×</v>
      </c>
      <c r="W180" s="47" t="str">
        <f t="shared" si="22"/>
        <v>×</v>
      </c>
      <c r="X180" s="48" t="str">
        <f t="shared" ca="1" si="23"/>
        <v/>
      </c>
      <c r="Y180" s="47">
        <f t="shared" ca="1" si="24"/>
        <v>0</v>
      </c>
      <c r="Z180" s="47">
        <f t="shared" si="25"/>
        <v>13</v>
      </c>
      <c r="AA180" s="47" t="str">
        <f t="shared" si="26"/>
        <v/>
      </c>
    </row>
    <row r="181" spans="1:246" s="17" customFormat="1" ht="14.25" customHeight="1" x14ac:dyDescent="0.4">
      <c r="A181" s="34" t="e">
        <f>_xlfn.CONCAT(D181,E181,G181,#REF!)</f>
        <v>#REF!</v>
      </c>
      <c r="B181" s="40">
        <v>2002</v>
      </c>
      <c r="C181" s="40">
        <v>166</v>
      </c>
      <c r="D181" s="40">
        <v>13</v>
      </c>
      <c r="E181" s="41" t="s">
        <v>7520</v>
      </c>
      <c r="F181" s="42" t="s">
        <v>4601</v>
      </c>
      <c r="G181" s="41" t="s">
        <v>74</v>
      </c>
      <c r="H181" s="41" t="s">
        <v>4602</v>
      </c>
      <c r="I181" s="41" t="s">
        <v>12</v>
      </c>
      <c r="J181" s="43">
        <v>100</v>
      </c>
      <c r="K181" s="44">
        <v>30.1</v>
      </c>
      <c r="L181" s="45">
        <v>100</v>
      </c>
      <c r="M181" s="45">
        <v>3010</v>
      </c>
      <c r="N181" s="46">
        <v>0</v>
      </c>
      <c r="O181" s="46">
        <v>0</v>
      </c>
      <c r="P181" s="46">
        <v>20</v>
      </c>
      <c r="Q181" s="46">
        <v>0</v>
      </c>
      <c r="R181" s="46">
        <f t="shared" si="28"/>
        <v>20</v>
      </c>
      <c r="S181" s="85"/>
      <c r="T181" s="47">
        <f t="shared" si="20"/>
        <v>0</v>
      </c>
      <c r="U181" s="47" t="str" cm="1">
        <f t="array" aca="1" ref="U181" ca="1">IF(S181="", "×", IF(LEFT(S181,2)="項番", COUNTIFS($D$2:$D$4001, INDIRECT("D" &amp; ROW()-1), $U$2:$U$4001, "〇"), "〇"))</f>
        <v>×</v>
      </c>
      <c r="V181" s="47" t="str">
        <f t="shared" si="21"/>
        <v>×</v>
      </c>
      <c r="W181" s="47" t="str">
        <f t="shared" si="22"/>
        <v>×</v>
      </c>
      <c r="X181" s="48" t="str">
        <f t="shared" ca="1" si="23"/>
        <v/>
      </c>
      <c r="Y181" s="47">
        <f t="shared" ca="1" si="24"/>
        <v>0</v>
      </c>
      <c r="Z181" s="47">
        <f t="shared" si="25"/>
        <v>13</v>
      </c>
      <c r="AA181" s="47" t="str">
        <f t="shared" si="26"/>
        <v/>
      </c>
    </row>
    <row r="182" spans="1:246" s="17" customFormat="1" ht="14.25" customHeight="1" x14ac:dyDescent="0.4">
      <c r="A182" s="34" t="e">
        <f>_xlfn.CONCAT(D182,E182,G182,#REF!)</f>
        <v>#REF!</v>
      </c>
      <c r="B182" s="40">
        <v>2003</v>
      </c>
      <c r="C182" s="40">
        <v>167</v>
      </c>
      <c r="D182" s="40">
        <v>13</v>
      </c>
      <c r="E182" s="41" t="s">
        <v>7520</v>
      </c>
      <c r="F182" s="42" t="s">
        <v>4603</v>
      </c>
      <c r="G182" s="41" t="s">
        <v>74</v>
      </c>
      <c r="H182" s="41" t="s">
        <v>4604</v>
      </c>
      <c r="I182" s="41" t="s">
        <v>1127</v>
      </c>
      <c r="J182" s="43">
        <v>100</v>
      </c>
      <c r="K182" s="44">
        <v>48.8</v>
      </c>
      <c r="L182" s="45">
        <v>100</v>
      </c>
      <c r="M182" s="45">
        <v>4880</v>
      </c>
      <c r="N182" s="46">
        <v>0</v>
      </c>
      <c r="O182" s="46">
        <v>0</v>
      </c>
      <c r="P182" s="46">
        <v>0</v>
      </c>
      <c r="Q182" s="46">
        <v>12</v>
      </c>
      <c r="R182" s="46">
        <f t="shared" si="28"/>
        <v>12</v>
      </c>
      <c r="S182" s="85"/>
      <c r="T182" s="47">
        <f t="shared" si="20"/>
        <v>0</v>
      </c>
      <c r="U182" s="47" t="str" cm="1">
        <f t="array" aca="1" ref="U182" ca="1">IF(S182="", "×", IF(LEFT(S182,2)="項番", COUNTIFS($D$2:$D$4001, INDIRECT("D" &amp; ROW()-1), $U$2:$U$4001, "〇"), "〇"))</f>
        <v>×</v>
      </c>
      <c r="V182" s="47" t="str">
        <f t="shared" si="21"/>
        <v>×</v>
      </c>
      <c r="W182" s="47" t="str">
        <f t="shared" si="22"/>
        <v>×</v>
      </c>
      <c r="X182" s="48" t="str">
        <f t="shared" ca="1" si="23"/>
        <v/>
      </c>
      <c r="Y182" s="47">
        <f t="shared" ca="1" si="24"/>
        <v>0</v>
      </c>
      <c r="Z182" s="47">
        <f t="shared" si="25"/>
        <v>13</v>
      </c>
      <c r="AA182" s="47" t="str">
        <f t="shared" si="26"/>
        <v/>
      </c>
    </row>
    <row r="183" spans="1:246" s="17" customFormat="1" ht="14.25" customHeight="1" x14ac:dyDescent="0.4">
      <c r="A183" s="34" t="e">
        <f>_xlfn.CONCAT(D183,E183,G183,#REF!)</f>
        <v>#REF!</v>
      </c>
      <c r="B183" s="40">
        <v>2004</v>
      </c>
      <c r="C183" s="40">
        <v>168</v>
      </c>
      <c r="D183" s="40">
        <v>13</v>
      </c>
      <c r="E183" s="41" t="s">
        <v>7520</v>
      </c>
      <c r="F183" s="42" t="s">
        <v>4605</v>
      </c>
      <c r="G183" s="41" t="s">
        <v>74</v>
      </c>
      <c r="H183" s="41" t="s">
        <v>4606</v>
      </c>
      <c r="I183" s="41" t="s">
        <v>14</v>
      </c>
      <c r="J183" s="43">
        <v>10</v>
      </c>
      <c r="K183" s="44">
        <v>2049</v>
      </c>
      <c r="L183" s="45">
        <v>10</v>
      </c>
      <c r="M183" s="45">
        <v>20490</v>
      </c>
      <c r="N183" s="46">
        <v>0</v>
      </c>
      <c r="O183" s="46">
        <v>6</v>
      </c>
      <c r="P183" s="46">
        <v>0</v>
      </c>
      <c r="Q183" s="46">
        <v>0</v>
      </c>
      <c r="R183" s="46">
        <f t="shared" si="28"/>
        <v>6</v>
      </c>
      <c r="S183" s="85"/>
      <c r="T183" s="47">
        <f t="shared" si="20"/>
        <v>0</v>
      </c>
      <c r="U183" s="47" t="str" cm="1">
        <f t="array" aca="1" ref="U183" ca="1">IF(S183="", "×", IF(LEFT(S183,2)="項番", COUNTIFS($D$2:$D$4001, INDIRECT("D" &amp; ROW()-1), $U$2:$U$4001, "〇"), "〇"))</f>
        <v>×</v>
      </c>
      <c r="V183" s="47" t="str">
        <f t="shared" si="21"/>
        <v>×</v>
      </c>
      <c r="W183" s="47" t="str">
        <f t="shared" si="22"/>
        <v>×</v>
      </c>
      <c r="X183" s="48" t="str">
        <f t="shared" ca="1" si="23"/>
        <v/>
      </c>
      <c r="Y183" s="47">
        <f t="shared" ca="1" si="24"/>
        <v>0</v>
      </c>
      <c r="Z183" s="47">
        <f t="shared" si="25"/>
        <v>13</v>
      </c>
      <c r="AA183" s="47" t="str">
        <f t="shared" si="26"/>
        <v/>
      </c>
    </row>
    <row r="184" spans="1:246" s="17" customFormat="1" ht="14.25" customHeight="1" x14ac:dyDescent="0.4">
      <c r="A184" s="34" t="e">
        <f>_xlfn.CONCAT(D184,E184,G184,#REF!)</f>
        <v>#REF!</v>
      </c>
      <c r="B184" s="40">
        <v>2005</v>
      </c>
      <c r="C184" s="40">
        <v>169</v>
      </c>
      <c r="D184" s="40">
        <v>13</v>
      </c>
      <c r="E184" s="41" t="s">
        <v>7520</v>
      </c>
      <c r="F184" s="42" t="s">
        <v>4607</v>
      </c>
      <c r="G184" s="41" t="s">
        <v>74</v>
      </c>
      <c r="H184" s="41" t="s">
        <v>4608</v>
      </c>
      <c r="I184" s="41" t="s">
        <v>266</v>
      </c>
      <c r="J184" s="43">
        <v>100</v>
      </c>
      <c r="K184" s="44">
        <v>15.2</v>
      </c>
      <c r="L184" s="45">
        <v>100</v>
      </c>
      <c r="M184" s="45">
        <v>1520</v>
      </c>
      <c r="N184" s="46">
        <v>2</v>
      </c>
      <c r="O184" s="46">
        <v>0</v>
      </c>
      <c r="P184" s="46">
        <v>0</v>
      </c>
      <c r="Q184" s="46">
        <v>0</v>
      </c>
      <c r="R184" s="46">
        <f t="shared" si="28"/>
        <v>2</v>
      </c>
      <c r="S184" s="85"/>
      <c r="T184" s="47">
        <f t="shared" si="20"/>
        <v>0</v>
      </c>
      <c r="U184" s="47" t="str" cm="1">
        <f t="array" aca="1" ref="U184" ca="1">IF(S184="", "×", IF(LEFT(S184,2)="項番", COUNTIFS($D$2:$D$4001, INDIRECT("D" &amp; ROW()-1), $U$2:$U$4001, "〇"), "〇"))</f>
        <v>×</v>
      </c>
      <c r="V184" s="47" t="str">
        <f t="shared" si="21"/>
        <v>×</v>
      </c>
      <c r="W184" s="47" t="str">
        <f t="shared" si="22"/>
        <v>×</v>
      </c>
      <c r="X184" s="48" t="str">
        <f t="shared" ca="1" si="23"/>
        <v/>
      </c>
      <c r="Y184" s="47">
        <f t="shared" ca="1" si="24"/>
        <v>0</v>
      </c>
      <c r="Z184" s="47">
        <f t="shared" si="25"/>
        <v>13</v>
      </c>
      <c r="AA184" s="47" t="str">
        <f t="shared" si="26"/>
        <v/>
      </c>
    </row>
    <row r="185" spans="1:246" s="17" customFormat="1" ht="14.25" customHeight="1" x14ac:dyDescent="0.4">
      <c r="A185" s="34" t="e">
        <f>_xlfn.CONCAT(D185,E185,G185,#REF!)</f>
        <v>#REF!</v>
      </c>
      <c r="B185" s="40">
        <v>2006</v>
      </c>
      <c r="C185" s="40">
        <v>170</v>
      </c>
      <c r="D185" s="40">
        <v>13</v>
      </c>
      <c r="E185" s="41" t="s">
        <v>7520</v>
      </c>
      <c r="F185" s="42" t="s">
        <v>4609</v>
      </c>
      <c r="G185" s="41" t="s">
        <v>74</v>
      </c>
      <c r="H185" s="41" t="s">
        <v>4610</v>
      </c>
      <c r="I185" s="41" t="s">
        <v>266</v>
      </c>
      <c r="J185" s="43">
        <v>100</v>
      </c>
      <c r="K185" s="44">
        <v>318.3</v>
      </c>
      <c r="L185" s="45">
        <v>100</v>
      </c>
      <c r="M185" s="45">
        <v>31830</v>
      </c>
      <c r="N185" s="46">
        <v>1</v>
      </c>
      <c r="O185" s="46">
        <v>0</v>
      </c>
      <c r="P185" s="46">
        <v>2</v>
      </c>
      <c r="Q185" s="46">
        <v>0</v>
      </c>
      <c r="R185" s="46">
        <f t="shared" si="28"/>
        <v>3</v>
      </c>
      <c r="S185" s="85"/>
      <c r="T185" s="47">
        <f t="shared" si="20"/>
        <v>0</v>
      </c>
      <c r="U185" s="47" t="str" cm="1">
        <f t="array" aca="1" ref="U185" ca="1">IF(S185="", "×", IF(LEFT(S185,2)="項番", COUNTIFS($D$2:$D$4001, INDIRECT("D" &amp; ROW()-1), $U$2:$U$4001, "〇"), "〇"))</f>
        <v>×</v>
      </c>
      <c r="V185" s="47" t="str">
        <f t="shared" si="21"/>
        <v>×</v>
      </c>
      <c r="W185" s="47" t="str">
        <f t="shared" si="22"/>
        <v>×</v>
      </c>
      <c r="X185" s="48" t="str">
        <f t="shared" ca="1" si="23"/>
        <v/>
      </c>
      <c r="Y185" s="47">
        <f t="shared" ca="1" si="24"/>
        <v>0</v>
      </c>
      <c r="Z185" s="47">
        <f t="shared" si="25"/>
        <v>13</v>
      </c>
      <c r="AA185" s="47" t="str">
        <f t="shared" si="26"/>
        <v/>
      </c>
    </row>
    <row r="186" spans="1:246" s="17" customFormat="1" ht="14.25" customHeight="1" x14ac:dyDescent="0.4">
      <c r="A186" s="34" t="e">
        <f>_xlfn.CONCAT(D186,E186,G186,#REF!)</f>
        <v>#REF!</v>
      </c>
      <c r="B186" s="40">
        <v>2007</v>
      </c>
      <c r="C186" s="40">
        <v>171</v>
      </c>
      <c r="D186" s="40">
        <v>13</v>
      </c>
      <c r="E186" s="41" t="s">
        <v>7520</v>
      </c>
      <c r="F186" s="42" t="s">
        <v>4611</v>
      </c>
      <c r="G186" s="41" t="s">
        <v>74</v>
      </c>
      <c r="H186" s="41" t="s">
        <v>4612</v>
      </c>
      <c r="I186" s="41" t="s">
        <v>266</v>
      </c>
      <c r="J186" s="43">
        <v>100</v>
      </c>
      <c r="K186" s="44">
        <v>557.79999999999995</v>
      </c>
      <c r="L186" s="45">
        <v>100</v>
      </c>
      <c r="M186" s="45">
        <v>55779.999999999993</v>
      </c>
      <c r="N186" s="46">
        <v>0</v>
      </c>
      <c r="O186" s="46">
        <v>0</v>
      </c>
      <c r="P186" s="46">
        <v>10</v>
      </c>
      <c r="Q186" s="46">
        <v>0</v>
      </c>
      <c r="R186" s="46">
        <f t="shared" si="28"/>
        <v>10</v>
      </c>
      <c r="S186" s="85"/>
      <c r="T186" s="47">
        <f t="shared" si="20"/>
        <v>0</v>
      </c>
      <c r="U186" s="47" t="str" cm="1">
        <f t="array" aca="1" ref="U186" ca="1">IF(S186="", "×", IF(LEFT(S186,2)="項番", COUNTIFS($D$2:$D$4001, INDIRECT("D" &amp; ROW()-1), $U$2:$U$4001, "〇"), "〇"))</f>
        <v>×</v>
      </c>
      <c r="V186" s="47" t="str">
        <f t="shared" si="21"/>
        <v>×</v>
      </c>
      <c r="W186" s="47" t="str">
        <f t="shared" si="22"/>
        <v>×</v>
      </c>
      <c r="X186" s="48" t="str">
        <f t="shared" ca="1" si="23"/>
        <v/>
      </c>
      <c r="Y186" s="47">
        <f t="shared" ca="1" si="24"/>
        <v>0</v>
      </c>
      <c r="Z186" s="47">
        <f t="shared" si="25"/>
        <v>13</v>
      </c>
      <c r="AA186" s="47" t="str">
        <f t="shared" si="26"/>
        <v/>
      </c>
    </row>
    <row r="187" spans="1:246" s="17" customFormat="1" ht="14.25" customHeight="1" x14ac:dyDescent="0.4">
      <c r="A187" s="34" t="e">
        <f>_xlfn.CONCAT(D187,E187,G187,#REF!)</f>
        <v>#REF!</v>
      </c>
      <c r="B187" s="40">
        <v>2008</v>
      </c>
      <c r="C187" s="40">
        <v>172</v>
      </c>
      <c r="D187" s="40">
        <v>13</v>
      </c>
      <c r="E187" s="41" t="s">
        <v>7520</v>
      </c>
      <c r="F187" s="42" t="s">
        <v>4613</v>
      </c>
      <c r="G187" s="41" t="s">
        <v>74</v>
      </c>
      <c r="H187" s="41" t="s">
        <v>4614</v>
      </c>
      <c r="I187" s="41" t="s">
        <v>12</v>
      </c>
      <c r="J187" s="43">
        <v>100</v>
      </c>
      <c r="K187" s="44">
        <v>145</v>
      </c>
      <c r="L187" s="45">
        <v>100</v>
      </c>
      <c r="M187" s="45">
        <v>14500</v>
      </c>
      <c r="N187" s="46">
        <v>10</v>
      </c>
      <c r="O187" s="46">
        <v>0</v>
      </c>
      <c r="P187" s="46">
        <v>0</v>
      </c>
      <c r="Q187" s="46">
        <v>2</v>
      </c>
      <c r="R187" s="46">
        <f t="shared" si="28"/>
        <v>12</v>
      </c>
      <c r="S187" s="85"/>
      <c r="T187" s="47">
        <f t="shared" si="20"/>
        <v>0</v>
      </c>
      <c r="U187" s="47" t="str" cm="1">
        <f t="array" aca="1" ref="U187" ca="1">IF(S187="", "×", IF(LEFT(S187,2)="項番", COUNTIFS($D$2:$D$4001, INDIRECT("D" &amp; ROW()-1), $U$2:$U$4001, "〇"), "〇"))</f>
        <v>×</v>
      </c>
      <c r="V187" s="47" t="str">
        <f t="shared" si="21"/>
        <v>×</v>
      </c>
      <c r="W187" s="47" t="str">
        <f t="shared" si="22"/>
        <v>×</v>
      </c>
      <c r="X187" s="48" t="str">
        <f t="shared" ca="1" si="23"/>
        <v/>
      </c>
      <c r="Y187" s="47">
        <f t="shared" ca="1" si="24"/>
        <v>0</v>
      </c>
      <c r="Z187" s="47">
        <f t="shared" si="25"/>
        <v>13</v>
      </c>
      <c r="AA187" s="47" t="str">
        <f t="shared" si="26"/>
        <v/>
      </c>
    </row>
    <row r="188" spans="1:246" s="17" customFormat="1" ht="14.25" customHeight="1" x14ac:dyDescent="0.4">
      <c r="A188" s="34" t="e">
        <f>_xlfn.CONCAT(D188,E188,G188,#REF!)</f>
        <v>#REF!</v>
      </c>
      <c r="B188" s="40">
        <v>2009</v>
      </c>
      <c r="C188" s="40">
        <v>173</v>
      </c>
      <c r="D188" s="40">
        <v>13</v>
      </c>
      <c r="E188" s="41" t="s">
        <v>7520</v>
      </c>
      <c r="F188" s="42" t="s">
        <v>4615</v>
      </c>
      <c r="G188" s="41" t="s">
        <v>74</v>
      </c>
      <c r="H188" s="41" t="s">
        <v>4616</v>
      </c>
      <c r="I188" s="41" t="s">
        <v>595</v>
      </c>
      <c r="J188" s="43">
        <v>100</v>
      </c>
      <c r="K188" s="44">
        <v>136.80000000000001</v>
      </c>
      <c r="L188" s="45">
        <v>100</v>
      </c>
      <c r="M188" s="45">
        <v>13680.000000000002</v>
      </c>
      <c r="N188" s="46">
        <v>2</v>
      </c>
      <c r="O188" s="46">
        <v>0</v>
      </c>
      <c r="P188" s="46">
        <v>0</v>
      </c>
      <c r="Q188" s="46">
        <v>0</v>
      </c>
      <c r="R188" s="46">
        <f t="shared" si="28"/>
        <v>2</v>
      </c>
      <c r="S188" s="85"/>
      <c r="T188" s="47">
        <f t="shared" si="20"/>
        <v>0</v>
      </c>
      <c r="U188" s="47" t="str" cm="1">
        <f t="array" aca="1" ref="U188" ca="1">IF(S188="", "×", IF(LEFT(S188,2)="項番", COUNTIFS($D$2:$D$4001, INDIRECT("D" &amp; ROW()-1), $U$2:$U$4001, "〇"), "〇"))</f>
        <v>×</v>
      </c>
      <c r="V188" s="47" t="str">
        <f t="shared" si="21"/>
        <v>×</v>
      </c>
      <c r="W188" s="47" t="str">
        <f t="shared" si="22"/>
        <v>×</v>
      </c>
      <c r="X188" s="48" t="str">
        <f t="shared" ca="1" si="23"/>
        <v/>
      </c>
      <c r="Y188" s="47">
        <f t="shared" ca="1" si="24"/>
        <v>0</v>
      </c>
      <c r="Z188" s="47">
        <f t="shared" si="25"/>
        <v>13</v>
      </c>
      <c r="AA188" s="47" t="str">
        <f t="shared" si="26"/>
        <v/>
      </c>
    </row>
    <row r="189" spans="1:246" s="17" customFormat="1" ht="14.25" customHeight="1" x14ac:dyDescent="0.4">
      <c r="A189" s="34" t="e">
        <f>_xlfn.CONCAT(D189,E189,G189,#REF!)</f>
        <v>#REF!</v>
      </c>
      <c r="B189" s="40">
        <v>2010</v>
      </c>
      <c r="C189" s="40">
        <v>174</v>
      </c>
      <c r="D189" s="40">
        <v>13</v>
      </c>
      <c r="E189" s="41" t="s">
        <v>7520</v>
      </c>
      <c r="F189" s="42" t="s">
        <v>4617</v>
      </c>
      <c r="G189" s="41" t="s">
        <v>74</v>
      </c>
      <c r="H189" s="41" t="s">
        <v>4618</v>
      </c>
      <c r="I189" s="41" t="s">
        <v>12</v>
      </c>
      <c r="J189" s="43">
        <v>100</v>
      </c>
      <c r="K189" s="44">
        <v>97</v>
      </c>
      <c r="L189" s="45">
        <v>100</v>
      </c>
      <c r="M189" s="45">
        <v>9700</v>
      </c>
      <c r="N189" s="46">
        <v>6</v>
      </c>
      <c r="O189" s="46">
        <v>0</v>
      </c>
      <c r="P189" s="46">
        <v>0</v>
      </c>
      <c r="Q189" s="46">
        <v>0</v>
      </c>
      <c r="R189" s="46">
        <f t="shared" si="28"/>
        <v>6</v>
      </c>
      <c r="S189" s="85"/>
      <c r="T189" s="47">
        <f t="shared" si="20"/>
        <v>0</v>
      </c>
      <c r="U189" s="47" t="str" cm="1">
        <f t="array" aca="1" ref="U189" ca="1">IF(S189="", "×", IF(LEFT(S189,2)="項番", COUNTIFS($D$2:$D$4001, INDIRECT("D" &amp; ROW()-1), $U$2:$U$4001, "〇"), "〇"))</f>
        <v>×</v>
      </c>
      <c r="V189" s="47" t="str">
        <f t="shared" si="21"/>
        <v>×</v>
      </c>
      <c r="W189" s="47" t="str">
        <f t="shared" si="22"/>
        <v>×</v>
      </c>
      <c r="X189" s="48" t="str">
        <f t="shared" ca="1" si="23"/>
        <v/>
      </c>
      <c r="Y189" s="47">
        <f t="shared" ca="1" si="24"/>
        <v>0</v>
      </c>
      <c r="Z189" s="47">
        <f t="shared" si="25"/>
        <v>13</v>
      </c>
      <c r="AA189" s="47" t="str">
        <f t="shared" si="26"/>
        <v/>
      </c>
    </row>
    <row r="190" spans="1:246" s="66" customFormat="1" ht="14.25" customHeight="1" x14ac:dyDescent="0.4">
      <c r="A190" s="34" t="e">
        <f>_xlfn.CONCAT(D190,E190,G190,#REF!)</f>
        <v>#REF!</v>
      </c>
      <c r="B190" s="40">
        <v>2015</v>
      </c>
      <c r="C190" s="40">
        <v>175</v>
      </c>
      <c r="D190" s="40">
        <v>13</v>
      </c>
      <c r="E190" s="41" t="s">
        <v>7520</v>
      </c>
      <c r="F190" s="42" t="s">
        <v>4628</v>
      </c>
      <c r="G190" s="41" t="s">
        <v>74</v>
      </c>
      <c r="H190" s="41" t="s">
        <v>4629</v>
      </c>
      <c r="I190" s="41" t="s">
        <v>4630</v>
      </c>
      <c r="J190" s="43">
        <v>2</v>
      </c>
      <c r="K190" s="44">
        <v>25061</v>
      </c>
      <c r="L190" s="45">
        <v>2</v>
      </c>
      <c r="M190" s="45">
        <v>50122</v>
      </c>
      <c r="N190" s="46">
        <v>0</v>
      </c>
      <c r="O190" s="46">
        <v>240</v>
      </c>
      <c r="P190" s="46">
        <v>0</v>
      </c>
      <c r="Q190" s="46">
        <v>0</v>
      </c>
      <c r="R190" s="46">
        <f t="shared" si="28"/>
        <v>240</v>
      </c>
      <c r="S190" s="85"/>
      <c r="T190" s="47">
        <f t="shared" si="20"/>
        <v>0</v>
      </c>
      <c r="U190" s="47" t="str" cm="1">
        <f t="array" aca="1" ref="U190" ca="1">IF(S190="", "×", IF(LEFT(S190,2)="項番", COUNTIFS($D$2:$D$4001, INDIRECT("D" &amp; ROW()-1), $U$2:$U$4001, "〇"), "〇"))</f>
        <v>×</v>
      </c>
      <c r="V190" s="47" t="str">
        <f t="shared" si="21"/>
        <v>×</v>
      </c>
      <c r="W190" s="47" t="str">
        <f t="shared" si="22"/>
        <v>×</v>
      </c>
      <c r="X190" s="48" t="str">
        <f t="shared" ca="1" si="23"/>
        <v/>
      </c>
      <c r="Y190" s="47">
        <f t="shared" ca="1" si="24"/>
        <v>0</v>
      </c>
      <c r="Z190" s="47">
        <f t="shared" si="25"/>
        <v>13</v>
      </c>
      <c r="AA190" s="47" t="str">
        <f t="shared" si="26"/>
        <v/>
      </c>
      <c r="AB190" s="65"/>
      <c r="AC190" s="65"/>
      <c r="AD190" s="65"/>
      <c r="AE190" s="65"/>
      <c r="AF190" s="65"/>
      <c r="AG190" s="65"/>
      <c r="AH190" s="65"/>
      <c r="AI190" s="65"/>
      <c r="AJ190" s="65"/>
      <c r="AK190" s="65"/>
      <c r="AL190" s="65"/>
      <c r="AM190" s="65"/>
      <c r="AN190" s="65"/>
      <c r="AO190" s="65"/>
      <c r="AP190" s="65"/>
      <c r="AQ190" s="65"/>
      <c r="AR190" s="65"/>
      <c r="AS190" s="65"/>
      <c r="AT190" s="65"/>
      <c r="AU190" s="65"/>
      <c r="AV190" s="65"/>
      <c r="AW190" s="65"/>
      <c r="AX190" s="65"/>
      <c r="AY190" s="65"/>
      <c r="AZ190" s="65"/>
      <c r="BA190" s="65"/>
      <c r="BB190" s="65"/>
      <c r="BC190" s="65"/>
      <c r="BD190" s="65"/>
      <c r="BE190" s="65"/>
      <c r="BF190" s="65"/>
      <c r="BG190" s="65"/>
      <c r="BH190" s="65"/>
      <c r="BI190" s="65"/>
      <c r="BJ190" s="65"/>
      <c r="BK190" s="65"/>
      <c r="BL190" s="65"/>
      <c r="BM190" s="65"/>
      <c r="BN190" s="65"/>
      <c r="BO190" s="65"/>
      <c r="BP190" s="65"/>
      <c r="BQ190" s="65"/>
      <c r="BR190" s="65"/>
      <c r="BS190" s="65"/>
      <c r="BT190" s="65"/>
      <c r="BU190" s="65"/>
      <c r="BV190" s="65"/>
      <c r="BW190" s="65"/>
      <c r="BX190" s="65"/>
      <c r="BY190" s="65"/>
      <c r="BZ190" s="65"/>
      <c r="CA190" s="65"/>
      <c r="CB190" s="65"/>
      <c r="CC190" s="65"/>
      <c r="CD190" s="65"/>
      <c r="CE190" s="65"/>
      <c r="CF190" s="65"/>
      <c r="CG190" s="65"/>
      <c r="CH190" s="65"/>
      <c r="CI190" s="65"/>
      <c r="CJ190" s="65"/>
      <c r="CK190" s="65"/>
      <c r="CL190" s="65"/>
      <c r="CM190" s="65"/>
      <c r="CN190" s="65"/>
      <c r="CO190" s="65"/>
      <c r="CP190" s="65"/>
      <c r="CQ190" s="65"/>
      <c r="CR190" s="65"/>
      <c r="CS190" s="65"/>
      <c r="CT190" s="65"/>
      <c r="CU190" s="65"/>
      <c r="CV190" s="65"/>
      <c r="CW190" s="65"/>
      <c r="CX190" s="65"/>
      <c r="CY190" s="65"/>
      <c r="CZ190" s="65"/>
      <c r="DA190" s="65"/>
      <c r="DB190" s="65"/>
      <c r="DC190" s="65"/>
      <c r="DD190" s="65"/>
      <c r="DE190" s="65"/>
      <c r="DF190" s="65"/>
      <c r="DG190" s="65"/>
      <c r="DH190" s="65"/>
      <c r="DI190" s="65"/>
      <c r="DJ190" s="65"/>
      <c r="DK190" s="65"/>
      <c r="DL190" s="65"/>
      <c r="DM190" s="65"/>
      <c r="DN190" s="65"/>
      <c r="DO190" s="65"/>
      <c r="DP190" s="65"/>
      <c r="DQ190" s="65"/>
      <c r="DR190" s="65"/>
      <c r="DS190" s="65"/>
      <c r="DT190" s="65"/>
      <c r="DU190" s="65"/>
      <c r="DV190" s="65"/>
      <c r="DW190" s="65"/>
      <c r="DX190" s="65"/>
      <c r="DY190" s="65"/>
      <c r="DZ190" s="65"/>
      <c r="EA190" s="65"/>
      <c r="EB190" s="65"/>
      <c r="EC190" s="65"/>
      <c r="ED190" s="65"/>
      <c r="EE190" s="65"/>
      <c r="EF190" s="65"/>
      <c r="EG190" s="65"/>
      <c r="EH190" s="65"/>
      <c r="EI190" s="65"/>
      <c r="EJ190" s="65"/>
      <c r="EK190" s="65"/>
      <c r="EL190" s="65"/>
      <c r="EM190" s="65"/>
      <c r="EN190" s="65"/>
      <c r="EO190" s="65"/>
      <c r="EP190" s="65"/>
      <c r="EQ190" s="65"/>
      <c r="ER190" s="65"/>
      <c r="ES190" s="65"/>
      <c r="ET190" s="65"/>
      <c r="EU190" s="65"/>
      <c r="EV190" s="65"/>
      <c r="EW190" s="65"/>
      <c r="EX190" s="65"/>
      <c r="EY190" s="65"/>
      <c r="EZ190" s="65"/>
      <c r="FA190" s="65"/>
      <c r="FB190" s="65"/>
      <c r="FC190" s="65"/>
      <c r="FD190" s="65"/>
      <c r="FE190" s="65"/>
      <c r="FF190" s="65"/>
      <c r="FG190" s="65"/>
      <c r="FH190" s="65"/>
      <c r="FI190" s="65"/>
      <c r="FJ190" s="65"/>
      <c r="FK190" s="65"/>
      <c r="FL190" s="65"/>
      <c r="FM190" s="65"/>
      <c r="FN190" s="65"/>
      <c r="FO190" s="65"/>
      <c r="FP190" s="65"/>
      <c r="FQ190" s="65"/>
      <c r="FR190" s="65"/>
      <c r="FS190" s="65"/>
      <c r="FT190" s="65"/>
      <c r="FU190" s="65"/>
      <c r="FV190" s="65"/>
      <c r="FW190" s="65"/>
      <c r="FX190" s="65"/>
      <c r="FY190" s="65"/>
      <c r="FZ190" s="65"/>
      <c r="GA190" s="65"/>
      <c r="GB190" s="65"/>
      <c r="GC190" s="65"/>
      <c r="GD190" s="65"/>
      <c r="GE190" s="65"/>
      <c r="GF190" s="65"/>
      <c r="GG190" s="65"/>
      <c r="GH190" s="65"/>
      <c r="GI190" s="65"/>
      <c r="GJ190" s="65"/>
      <c r="GK190" s="65"/>
      <c r="GL190" s="65"/>
      <c r="GM190" s="65"/>
      <c r="GN190" s="65"/>
      <c r="GO190" s="65"/>
      <c r="GP190" s="65"/>
      <c r="GQ190" s="65"/>
      <c r="GR190" s="65"/>
      <c r="GS190" s="65"/>
      <c r="GT190" s="65"/>
      <c r="GU190" s="65"/>
      <c r="GV190" s="65"/>
      <c r="GW190" s="65"/>
      <c r="GX190" s="65"/>
      <c r="GY190" s="65"/>
      <c r="GZ190" s="65"/>
      <c r="HA190" s="65"/>
      <c r="HB190" s="65"/>
      <c r="HC190" s="65"/>
      <c r="HD190" s="65"/>
      <c r="HE190" s="65"/>
      <c r="HF190" s="65"/>
      <c r="HG190" s="65"/>
      <c r="HH190" s="65"/>
      <c r="HI190" s="65"/>
      <c r="HJ190" s="65"/>
      <c r="HK190" s="65"/>
      <c r="HL190" s="65"/>
      <c r="HM190" s="65"/>
      <c r="HN190" s="65"/>
      <c r="HO190" s="65"/>
      <c r="HP190" s="65"/>
      <c r="HQ190" s="65"/>
      <c r="HR190" s="65"/>
      <c r="HS190" s="65"/>
      <c r="HT190" s="65"/>
      <c r="HU190" s="65"/>
      <c r="HV190" s="65"/>
      <c r="HW190" s="65"/>
      <c r="HX190" s="65"/>
      <c r="HY190" s="65"/>
      <c r="HZ190" s="65"/>
      <c r="IA190" s="65"/>
      <c r="IB190" s="65"/>
      <c r="IC190" s="65"/>
      <c r="ID190" s="65"/>
      <c r="IE190" s="65"/>
      <c r="IF190" s="65"/>
      <c r="IG190" s="65"/>
      <c r="IH190" s="65"/>
      <c r="II190" s="65"/>
      <c r="IJ190" s="65"/>
      <c r="IK190" s="65"/>
      <c r="IL190" s="65"/>
    </row>
    <row r="191" spans="1:246" s="66" customFormat="1" ht="14.25" customHeight="1" x14ac:dyDescent="0.4">
      <c r="A191" s="34" t="e">
        <f>_xlfn.CONCAT(D191,E191,G191,#REF!)</f>
        <v>#REF!</v>
      </c>
      <c r="B191" s="40">
        <v>2016</v>
      </c>
      <c r="C191" s="40">
        <v>176</v>
      </c>
      <c r="D191" s="40">
        <v>13</v>
      </c>
      <c r="E191" s="41" t="s">
        <v>7520</v>
      </c>
      <c r="F191" s="42" t="s">
        <v>4631</v>
      </c>
      <c r="G191" s="41" t="s">
        <v>74</v>
      </c>
      <c r="H191" s="41" t="s">
        <v>4632</v>
      </c>
      <c r="I191" s="41" t="s">
        <v>4633</v>
      </c>
      <c r="J191" s="43">
        <v>1</v>
      </c>
      <c r="K191" s="44">
        <v>285961</v>
      </c>
      <c r="L191" s="45">
        <v>1</v>
      </c>
      <c r="M191" s="45">
        <v>285961</v>
      </c>
      <c r="N191" s="46">
        <v>0</v>
      </c>
      <c r="O191" s="46">
        <v>60</v>
      </c>
      <c r="P191" s="46">
        <v>350</v>
      </c>
      <c r="Q191" s="46">
        <v>0</v>
      </c>
      <c r="R191" s="46">
        <f t="shared" si="28"/>
        <v>410</v>
      </c>
      <c r="S191" s="85"/>
      <c r="T191" s="47">
        <f t="shared" si="20"/>
        <v>0</v>
      </c>
      <c r="U191" s="47" t="str" cm="1">
        <f t="array" aca="1" ref="U191" ca="1">IF(S191="", "×", IF(LEFT(S191,2)="項番", COUNTIFS($D$2:$D$4001, INDIRECT("D" &amp; ROW()-1), $U$2:$U$4001, "〇"), "〇"))</f>
        <v>×</v>
      </c>
      <c r="V191" s="47" t="str">
        <f t="shared" si="21"/>
        <v>×</v>
      </c>
      <c r="W191" s="47" t="str">
        <f t="shared" si="22"/>
        <v>×</v>
      </c>
      <c r="X191" s="48" t="str">
        <f t="shared" ca="1" si="23"/>
        <v/>
      </c>
      <c r="Y191" s="47">
        <f t="shared" ca="1" si="24"/>
        <v>0</v>
      </c>
      <c r="Z191" s="47">
        <f t="shared" si="25"/>
        <v>13</v>
      </c>
      <c r="AA191" s="47" t="str">
        <f t="shared" si="26"/>
        <v/>
      </c>
      <c r="AB191" s="65"/>
      <c r="AC191" s="65"/>
      <c r="AD191" s="65"/>
      <c r="AE191" s="65"/>
      <c r="AF191" s="65"/>
      <c r="AG191" s="65"/>
      <c r="AH191" s="65"/>
      <c r="AI191" s="65"/>
      <c r="AJ191" s="65"/>
      <c r="AK191" s="65"/>
      <c r="AL191" s="65"/>
      <c r="AM191" s="65"/>
      <c r="AN191" s="65"/>
      <c r="AO191" s="65"/>
      <c r="AP191" s="65"/>
      <c r="AQ191" s="65"/>
      <c r="AR191" s="65"/>
      <c r="AS191" s="65"/>
      <c r="AT191" s="65"/>
      <c r="AU191" s="65"/>
      <c r="AV191" s="65"/>
      <c r="AW191" s="65"/>
      <c r="AX191" s="65"/>
      <c r="AY191" s="65"/>
      <c r="AZ191" s="65"/>
      <c r="BA191" s="65"/>
      <c r="BB191" s="65"/>
      <c r="BC191" s="65"/>
      <c r="BD191" s="65"/>
      <c r="BE191" s="65"/>
      <c r="BF191" s="65"/>
      <c r="BG191" s="65"/>
      <c r="BH191" s="65"/>
      <c r="BI191" s="65"/>
      <c r="BJ191" s="65"/>
      <c r="BK191" s="65"/>
      <c r="BL191" s="65"/>
      <c r="BM191" s="65"/>
      <c r="BN191" s="65"/>
      <c r="BO191" s="65"/>
      <c r="BP191" s="65"/>
      <c r="BQ191" s="65"/>
      <c r="BR191" s="65"/>
      <c r="BS191" s="65"/>
      <c r="BT191" s="65"/>
      <c r="BU191" s="65"/>
      <c r="BV191" s="65"/>
      <c r="BW191" s="65"/>
      <c r="BX191" s="65"/>
      <c r="BY191" s="65"/>
      <c r="BZ191" s="65"/>
      <c r="CA191" s="65"/>
      <c r="CB191" s="65"/>
      <c r="CC191" s="65"/>
      <c r="CD191" s="65"/>
      <c r="CE191" s="65"/>
      <c r="CF191" s="65"/>
      <c r="CG191" s="65"/>
      <c r="CH191" s="65"/>
      <c r="CI191" s="65"/>
      <c r="CJ191" s="65"/>
      <c r="CK191" s="65"/>
      <c r="CL191" s="65"/>
      <c r="CM191" s="65"/>
      <c r="CN191" s="65"/>
      <c r="CO191" s="65"/>
      <c r="CP191" s="65"/>
      <c r="CQ191" s="65"/>
      <c r="CR191" s="65"/>
      <c r="CS191" s="65"/>
      <c r="CT191" s="65"/>
      <c r="CU191" s="65"/>
      <c r="CV191" s="65"/>
      <c r="CW191" s="65"/>
      <c r="CX191" s="65"/>
      <c r="CY191" s="65"/>
      <c r="CZ191" s="65"/>
      <c r="DA191" s="65"/>
      <c r="DB191" s="65"/>
      <c r="DC191" s="65"/>
      <c r="DD191" s="65"/>
      <c r="DE191" s="65"/>
      <c r="DF191" s="65"/>
      <c r="DG191" s="65"/>
      <c r="DH191" s="65"/>
      <c r="DI191" s="65"/>
      <c r="DJ191" s="65"/>
      <c r="DK191" s="65"/>
      <c r="DL191" s="65"/>
      <c r="DM191" s="65"/>
      <c r="DN191" s="65"/>
      <c r="DO191" s="65"/>
      <c r="DP191" s="65"/>
      <c r="DQ191" s="65"/>
      <c r="DR191" s="65"/>
      <c r="DS191" s="65"/>
      <c r="DT191" s="65"/>
      <c r="DU191" s="65"/>
      <c r="DV191" s="65"/>
      <c r="DW191" s="65"/>
      <c r="DX191" s="65"/>
      <c r="DY191" s="65"/>
      <c r="DZ191" s="65"/>
      <c r="EA191" s="65"/>
      <c r="EB191" s="65"/>
      <c r="EC191" s="65"/>
      <c r="ED191" s="65"/>
      <c r="EE191" s="65"/>
      <c r="EF191" s="65"/>
      <c r="EG191" s="65"/>
      <c r="EH191" s="65"/>
      <c r="EI191" s="65"/>
      <c r="EJ191" s="65"/>
      <c r="EK191" s="65"/>
      <c r="EL191" s="65"/>
      <c r="EM191" s="65"/>
      <c r="EN191" s="65"/>
      <c r="EO191" s="65"/>
      <c r="EP191" s="65"/>
      <c r="EQ191" s="65"/>
      <c r="ER191" s="65"/>
      <c r="ES191" s="65"/>
      <c r="ET191" s="65"/>
      <c r="EU191" s="65"/>
      <c r="EV191" s="65"/>
      <c r="EW191" s="65"/>
      <c r="EX191" s="65"/>
      <c r="EY191" s="65"/>
      <c r="EZ191" s="65"/>
      <c r="FA191" s="65"/>
      <c r="FB191" s="65"/>
      <c r="FC191" s="65"/>
      <c r="FD191" s="65"/>
      <c r="FE191" s="65"/>
      <c r="FF191" s="65"/>
      <c r="FG191" s="65"/>
      <c r="FH191" s="65"/>
      <c r="FI191" s="65"/>
      <c r="FJ191" s="65"/>
      <c r="FK191" s="65"/>
      <c r="FL191" s="65"/>
      <c r="FM191" s="65"/>
      <c r="FN191" s="65"/>
      <c r="FO191" s="65"/>
      <c r="FP191" s="65"/>
      <c r="FQ191" s="65"/>
      <c r="FR191" s="65"/>
      <c r="FS191" s="65"/>
      <c r="FT191" s="65"/>
      <c r="FU191" s="65"/>
      <c r="FV191" s="65"/>
      <c r="FW191" s="65"/>
      <c r="FX191" s="65"/>
      <c r="FY191" s="65"/>
      <c r="FZ191" s="65"/>
      <c r="GA191" s="65"/>
      <c r="GB191" s="65"/>
      <c r="GC191" s="65"/>
      <c r="GD191" s="65"/>
      <c r="GE191" s="65"/>
      <c r="GF191" s="65"/>
      <c r="GG191" s="65"/>
      <c r="GH191" s="65"/>
      <c r="GI191" s="65"/>
      <c r="GJ191" s="65"/>
      <c r="GK191" s="65"/>
      <c r="GL191" s="65"/>
      <c r="GM191" s="65"/>
      <c r="GN191" s="65"/>
      <c r="GO191" s="65"/>
      <c r="GP191" s="65"/>
      <c r="GQ191" s="65"/>
      <c r="GR191" s="65"/>
      <c r="GS191" s="65"/>
      <c r="GT191" s="65"/>
      <c r="GU191" s="65"/>
      <c r="GV191" s="65"/>
      <c r="GW191" s="65"/>
      <c r="GX191" s="65"/>
      <c r="GY191" s="65"/>
      <c r="GZ191" s="65"/>
      <c r="HA191" s="65"/>
      <c r="HB191" s="65"/>
      <c r="HC191" s="65"/>
      <c r="HD191" s="65"/>
      <c r="HE191" s="65"/>
      <c r="HF191" s="65"/>
      <c r="HG191" s="65"/>
      <c r="HH191" s="65"/>
      <c r="HI191" s="65"/>
      <c r="HJ191" s="65"/>
      <c r="HK191" s="65"/>
      <c r="HL191" s="65"/>
      <c r="HM191" s="65"/>
      <c r="HN191" s="65"/>
      <c r="HO191" s="65"/>
      <c r="HP191" s="65"/>
      <c r="HQ191" s="65"/>
      <c r="HR191" s="65"/>
      <c r="HS191" s="65"/>
      <c r="HT191" s="65"/>
      <c r="HU191" s="65"/>
      <c r="HV191" s="65"/>
      <c r="HW191" s="65"/>
      <c r="HX191" s="65"/>
      <c r="HY191" s="65"/>
      <c r="HZ191" s="65"/>
      <c r="IA191" s="65"/>
      <c r="IB191" s="65"/>
      <c r="IC191" s="65"/>
      <c r="ID191" s="65"/>
      <c r="IE191" s="65"/>
      <c r="IF191" s="65"/>
      <c r="IG191" s="65"/>
      <c r="IH191" s="65"/>
      <c r="II191" s="65"/>
      <c r="IJ191" s="65"/>
      <c r="IK191" s="65"/>
      <c r="IL191" s="65"/>
    </row>
    <row r="192" spans="1:246" s="66" customFormat="1" ht="14.25" customHeight="1" x14ac:dyDescent="0.4">
      <c r="A192" s="34" t="e">
        <f>_xlfn.CONCAT(D192,E192,G192,#REF!)</f>
        <v>#REF!</v>
      </c>
      <c r="B192" s="40">
        <v>2017</v>
      </c>
      <c r="C192" s="40">
        <v>177</v>
      </c>
      <c r="D192" s="40">
        <v>13</v>
      </c>
      <c r="E192" s="41" t="s">
        <v>7520</v>
      </c>
      <c r="F192" s="42" t="s">
        <v>4634</v>
      </c>
      <c r="G192" s="41" t="s">
        <v>74</v>
      </c>
      <c r="H192" s="41" t="s">
        <v>4635</v>
      </c>
      <c r="I192" s="41" t="s">
        <v>298</v>
      </c>
      <c r="J192" s="43">
        <v>42</v>
      </c>
      <c r="K192" s="44">
        <v>19752.3</v>
      </c>
      <c r="L192" s="45">
        <v>42</v>
      </c>
      <c r="M192" s="45">
        <v>829596.6</v>
      </c>
      <c r="N192" s="46">
        <v>0</v>
      </c>
      <c r="O192" s="46">
        <v>2</v>
      </c>
      <c r="P192" s="46">
        <v>1</v>
      </c>
      <c r="Q192" s="46">
        <v>0</v>
      </c>
      <c r="R192" s="46">
        <f t="shared" si="28"/>
        <v>3</v>
      </c>
      <c r="S192" s="85"/>
      <c r="T192" s="47">
        <f t="shared" si="20"/>
        <v>0</v>
      </c>
      <c r="U192" s="47" t="str" cm="1">
        <f t="array" aca="1" ref="U192" ca="1">IF(S192="", "×", IF(LEFT(S192,2)="項番", COUNTIFS($D$2:$D$4001, INDIRECT("D" &amp; ROW()-1), $U$2:$U$4001, "〇"), "〇"))</f>
        <v>×</v>
      </c>
      <c r="V192" s="47" t="str">
        <f t="shared" si="21"/>
        <v>×</v>
      </c>
      <c r="W192" s="47" t="str">
        <f t="shared" si="22"/>
        <v>×</v>
      </c>
      <c r="X192" s="48" t="str">
        <f t="shared" ca="1" si="23"/>
        <v/>
      </c>
      <c r="Y192" s="47">
        <f t="shared" ca="1" si="24"/>
        <v>0</v>
      </c>
      <c r="Z192" s="47">
        <f t="shared" si="25"/>
        <v>13</v>
      </c>
      <c r="AA192" s="47" t="str">
        <f t="shared" si="26"/>
        <v/>
      </c>
      <c r="AB192" s="65"/>
      <c r="AC192" s="65"/>
      <c r="AD192" s="65"/>
      <c r="AE192" s="65"/>
      <c r="AF192" s="65"/>
      <c r="AG192" s="65"/>
      <c r="AH192" s="65"/>
      <c r="AI192" s="65"/>
      <c r="AJ192" s="65"/>
      <c r="AK192" s="65"/>
      <c r="AL192" s="65"/>
      <c r="AM192" s="65"/>
      <c r="AN192" s="65"/>
      <c r="AO192" s="65"/>
      <c r="AP192" s="65"/>
      <c r="AQ192" s="65"/>
      <c r="AR192" s="65"/>
      <c r="AS192" s="65"/>
      <c r="AT192" s="65"/>
      <c r="AU192" s="65"/>
      <c r="AV192" s="65"/>
      <c r="AW192" s="65"/>
      <c r="AX192" s="65"/>
      <c r="AY192" s="65"/>
      <c r="AZ192" s="65"/>
      <c r="BA192" s="65"/>
      <c r="BB192" s="65"/>
      <c r="BC192" s="65"/>
      <c r="BD192" s="65"/>
      <c r="BE192" s="65"/>
      <c r="BF192" s="65"/>
      <c r="BG192" s="65"/>
      <c r="BH192" s="65"/>
      <c r="BI192" s="65"/>
      <c r="BJ192" s="65"/>
      <c r="BK192" s="65"/>
      <c r="BL192" s="65"/>
      <c r="BM192" s="65"/>
      <c r="BN192" s="65"/>
      <c r="BO192" s="65"/>
      <c r="BP192" s="65"/>
      <c r="BQ192" s="65"/>
      <c r="BR192" s="65"/>
      <c r="BS192" s="65"/>
      <c r="BT192" s="65"/>
      <c r="BU192" s="65"/>
      <c r="BV192" s="65"/>
      <c r="BW192" s="65"/>
      <c r="BX192" s="65"/>
      <c r="BY192" s="65"/>
      <c r="BZ192" s="65"/>
      <c r="CA192" s="65"/>
      <c r="CB192" s="65"/>
      <c r="CC192" s="65"/>
      <c r="CD192" s="65"/>
      <c r="CE192" s="65"/>
      <c r="CF192" s="65"/>
      <c r="CG192" s="65"/>
      <c r="CH192" s="65"/>
      <c r="CI192" s="65"/>
      <c r="CJ192" s="65"/>
      <c r="CK192" s="65"/>
      <c r="CL192" s="65"/>
      <c r="CM192" s="65"/>
      <c r="CN192" s="65"/>
      <c r="CO192" s="65"/>
      <c r="CP192" s="65"/>
      <c r="CQ192" s="65"/>
      <c r="CR192" s="65"/>
      <c r="CS192" s="65"/>
      <c r="CT192" s="65"/>
      <c r="CU192" s="65"/>
      <c r="CV192" s="65"/>
      <c r="CW192" s="65"/>
      <c r="CX192" s="65"/>
      <c r="CY192" s="65"/>
      <c r="CZ192" s="65"/>
      <c r="DA192" s="65"/>
      <c r="DB192" s="65"/>
      <c r="DC192" s="65"/>
      <c r="DD192" s="65"/>
      <c r="DE192" s="65"/>
      <c r="DF192" s="65"/>
      <c r="DG192" s="65"/>
      <c r="DH192" s="65"/>
      <c r="DI192" s="65"/>
      <c r="DJ192" s="65"/>
      <c r="DK192" s="65"/>
      <c r="DL192" s="65"/>
      <c r="DM192" s="65"/>
      <c r="DN192" s="65"/>
      <c r="DO192" s="65"/>
      <c r="DP192" s="65"/>
      <c r="DQ192" s="65"/>
      <c r="DR192" s="65"/>
      <c r="DS192" s="65"/>
      <c r="DT192" s="65"/>
      <c r="DU192" s="65"/>
      <c r="DV192" s="65"/>
      <c r="DW192" s="65"/>
      <c r="DX192" s="65"/>
      <c r="DY192" s="65"/>
      <c r="DZ192" s="65"/>
      <c r="EA192" s="65"/>
      <c r="EB192" s="65"/>
      <c r="EC192" s="65"/>
      <c r="ED192" s="65"/>
      <c r="EE192" s="65"/>
      <c r="EF192" s="65"/>
      <c r="EG192" s="65"/>
      <c r="EH192" s="65"/>
      <c r="EI192" s="65"/>
      <c r="EJ192" s="65"/>
      <c r="EK192" s="65"/>
      <c r="EL192" s="65"/>
      <c r="EM192" s="65"/>
      <c r="EN192" s="65"/>
      <c r="EO192" s="65"/>
      <c r="EP192" s="65"/>
      <c r="EQ192" s="65"/>
      <c r="ER192" s="65"/>
      <c r="ES192" s="65"/>
      <c r="ET192" s="65"/>
      <c r="EU192" s="65"/>
      <c r="EV192" s="65"/>
      <c r="EW192" s="65"/>
      <c r="EX192" s="65"/>
      <c r="EY192" s="65"/>
      <c r="EZ192" s="65"/>
      <c r="FA192" s="65"/>
      <c r="FB192" s="65"/>
      <c r="FC192" s="65"/>
      <c r="FD192" s="65"/>
      <c r="FE192" s="65"/>
      <c r="FF192" s="65"/>
      <c r="FG192" s="65"/>
      <c r="FH192" s="65"/>
      <c r="FI192" s="65"/>
      <c r="FJ192" s="65"/>
      <c r="FK192" s="65"/>
      <c r="FL192" s="65"/>
      <c r="FM192" s="65"/>
      <c r="FN192" s="65"/>
      <c r="FO192" s="65"/>
      <c r="FP192" s="65"/>
      <c r="FQ192" s="65"/>
      <c r="FR192" s="65"/>
      <c r="FS192" s="65"/>
      <c r="FT192" s="65"/>
      <c r="FU192" s="65"/>
      <c r="FV192" s="65"/>
      <c r="FW192" s="65"/>
      <c r="FX192" s="65"/>
      <c r="FY192" s="65"/>
      <c r="FZ192" s="65"/>
      <c r="GA192" s="65"/>
      <c r="GB192" s="65"/>
      <c r="GC192" s="65"/>
      <c r="GD192" s="65"/>
      <c r="GE192" s="65"/>
      <c r="GF192" s="65"/>
      <c r="GG192" s="65"/>
      <c r="GH192" s="65"/>
      <c r="GI192" s="65"/>
      <c r="GJ192" s="65"/>
      <c r="GK192" s="65"/>
      <c r="GL192" s="65"/>
      <c r="GM192" s="65"/>
      <c r="GN192" s="65"/>
      <c r="GO192" s="65"/>
      <c r="GP192" s="65"/>
      <c r="GQ192" s="65"/>
      <c r="GR192" s="65"/>
      <c r="GS192" s="65"/>
      <c r="GT192" s="65"/>
      <c r="GU192" s="65"/>
      <c r="GV192" s="65"/>
      <c r="GW192" s="65"/>
      <c r="GX192" s="65"/>
      <c r="GY192" s="65"/>
      <c r="GZ192" s="65"/>
      <c r="HA192" s="65"/>
      <c r="HB192" s="65"/>
      <c r="HC192" s="65"/>
      <c r="HD192" s="65"/>
      <c r="HE192" s="65"/>
      <c r="HF192" s="65"/>
      <c r="HG192" s="65"/>
      <c r="HH192" s="65"/>
      <c r="HI192" s="65"/>
      <c r="HJ192" s="65"/>
      <c r="HK192" s="65"/>
      <c r="HL192" s="65"/>
      <c r="HM192" s="65"/>
      <c r="HN192" s="65"/>
      <c r="HO192" s="65"/>
      <c r="HP192" s="65"/>
      <c r="HQ192" s="65"/>
      <c r="HR192" s="65"/>
      <c r="HS192" s="65"/>
      <c r="HT192" s="65"/>
      <c r="HU192" s="65"/>
      <c r="HV192" s="65"/>
      <c r="HW192" s="65"/>
      <c r="HX192" s="65"/>
      <c r="HY192" s="65"/>
      <c r="HZ192" s="65"/>
      <c r="IA192" s="65"/>
      <c r="IB192" s="65"/>
      <c r="IC192" s="65"/>
      <c r="ID192" s="65"/>
      <c r="IE192" s="65"/>
      <c r="IF192" s="65"/>
      <c r="IG192" s="65"/>
      <c r="IH192" s="65"/>
      <c r="II192" s="65"/>
      <c r="IJ192" s="65"/>
      <c r="IK192" s="65"/>
      <c r="IL192" s="65"/>
    </row>
    <row r="193" spans="1:246" s="66" customFormat="1" ht="14.25" customHeight="1" x14ac:dyDescent="0.4">
      <c r="A193" s="34" t="e">
        <f>_xlfn.CONCAT(D193,E193,G193,#REF!)</f>
        <v>#REF!</v>
      </c>
      <c r="B193" s="40">
        <v>2021</v>
      </c>
      <c r="C193" s="40">
        <v>178</v>
      </c>
      <c r="D193" s="40">
        <v>13</v>
      </c>
      <c r="E193" s="41" t="s">
        <v>7520</v>
      </c>
      <c r="F193" s="42" t="s">
        <v>4643</v>
      </c>
      <c r="G193" s="41" t="s">
        <v>74</v>
      </c>
      <c r="H193" s="41" t="s">
        <v>4644</v>
      </c>
      <c r="I193" s="41" t="s">
        <v>132</v>
      </c>
      <c r="J193" s="43">
        <v>5</v>
      </c>
      <c r="K193" s="44">
        <v>1410</v>
      </c>
      <c r="L193" s="45">
        <v>5</v>
      </c>
      <c r="M193" s="45">
        <v>7050</v>
      </c>
      <c r="N193" s="46">
        <v>0</v>
      </c>
      <c r="O193" s="46">
        <v>80</v>
      </c>
      <c r="P193" s="46">
        <v>150</v>
      </c>
      <c r="Q193" s="46">
        <v>0</v>
      </c>
      <c r="R193" s="46">
        <f t="shared" ref="R193:R201" si="29">SUM(N193:Q193)</f>
        <v>230</v>
      </c>
      <c r="S193" s="85"/>
      <c r="T193" s="47">
        <f t="shared" si="20"/>
        <v>0</v>
      </c>
      <c r="U193" s="47" t="str" cm="1">
        <f t="array" aca="1" ref="U193" ca="1">IF(S193="", "×", IF(LEFT(S193,2)="項番", COUNTIFS($D$2:$D$4001, INDIRECT("D" &amp; ROW()-1), $U$2:$U$4001, "〇"), "〇"))</f>
        <v>×</v>
      </c>
      <c r="V193" s="47" t="str">
        <f t="shared" si="21"/>
        <v>×</v>
      </c>
      <c r="W193" s="47" t="str">
        <f t="shared" si="22"/>
        <v>×</v>
      </c>
      <c r="X193" s="48" t="str">
        <f t="shared" ca="1" si="23"/>
        <v/>
      </c>
      <c r="Y193" s="47">
        <f t="shared" ca="1" si="24"/>
        <v>0</v>
      </c>
      <c r="Z193" s="47">
        <f t="shared" si="25"/>
        <v>13</v>
      </c>
      <c r="AA193" s="47" t="str">
        <f t="shared" si="26"/>
        <v/>
      </c>
      <c r="AB193" s="65"/>
      <c r="AC193" s="65"/>
      <c r="AD193" s="65"/>
      <c r="AE193" s="65"/>
      <c r="AF193" s="65"/>
      <c r="AG193" s="65"/>
      <c r="AH193" s="65"/>
      <c r="AI193" s="65"/>
      <c r="AJ193" s="65"/>
      <c r="AK193" s="65"/>
      <c r="AL193" s="65"/>
      <c r="AM193" s="65"/>
      <c r="AN193" s="65"/>
      <c r="AO193" s="65"/>
      <c r="AP193" s="65"/>
      <c r="AQ193" s="65"/>
      <c r="AR193" s="65"/>
      <c r="AS193" s="65"/>
      <c r="AT193" s="65"/>
      <c r="AU193" s="65"/>
      <c r="AV193" s="65"/>
      <c r="AW193" s="65"/>
      <c r="AX193" s="65"/>
      <c r="AY193" s="65"/>
      <c r="AZ193" s="65"/>
      <c r="BA193" s="65"/>
      <c r="BB193" s="65"/>
      <c r="BC193" s="65"/>
      <c r="BD193" s="65"/>
      <c r="BE193" s="65"/>
      <c r="BF193" s="65"/>
      <c r="BG193" s="65"/>
      <c r="BH193" s="65"/>
      <c r="BI193" s="65"/>
      <c r="BJ193" s="65"/>
      <c r="BK193" s="65"/>
      <c r="BL193" s="65"/>
      <c r="BM193" s="65"/>
      <c r="BN193" s="65"/>
      <c r="BO193" s="65"/>
      <c r="BP193" s="65"/>
      <c r="BQ193" s="65"/>
      <c r="BR193" s="65"/>
      <c r="BS193" s="65"/>
      <c r="BT193" s="65"/>
      <c r="BU193" s="65"/>
      <c r="BV193" s="65"/>
      <c r="BW193" s="65"/>
      <c r="BX193" s="65"/>
      <c r="BY193" s="65"/>
      <c r="BZ193" s="65"/>
      <c r="CA193" s="65"/>
      <c r="CB193" s="65"/>
      <c r="CC193" s="65"/>
      <c r="CD193" s="65"/>
      <c r="CE193" s="65"/>
      <c r="CF193" s="65"/>
      <c r="CG193" s="65"/>
      <c r="CH193" s="65"/>
      <c r="CI193" s="65"/>
      <c r="CJ193" s="65"/>
      <c r="CK193" s="65"/>
      <c r="CL193" s="65"/>
      <c r="CM193" s="65"/>
      <c r="CN193" s="65"/>
      <c r="CO193" s="65"/>
      <c r="CP193" s="65"/>
      <c r="CQ193" s="65"/>
      <c r="CR193" s="65"/>
      <c r="CS193" s="65"/>
      <c r="CT193" s="65"/>
      <c r="CU193" s="65"/>
      <c r="CV193" s="65"/>
      <c r="CW193" s="65"/>
      <c r="CX193" s="65"/>
      <c r="CY193" s="65"/>
      <c r="CZ193" s="65"/>
      <c r="DA193" s="65"/>
      <c r="DB193" s="65"/>
      <c r="DC193" s="65"/>
      <c r="DD193" s="65"/>
      <c r="DE193" s="65"/>
      <c r="DF193" s="65"/>
      <c r="DG193" s="65"/>
      <c r="DH193" s="65"/>
      <c r="DI193" s="65"/>
      <c r="DJ193" s="65"/>
      <c r="DK193" s="65"/>
      <c r="DL193" s="65"/>
      <c r="DM193" s="65"/>
      <c r="DN193" s="65"/>
      <c r="DO193" s="65"/>
      <c r="DP193" s="65"/>
      <c r="DQ193" s="65"/>
      <c r="DR193" s="65"/>
      <c r="DS193" s="65"/>
      <c r="DT193" s="65"/>
      <c r="DU193" s="65"/>
      <c r="DV193" s="65"/>
      <c r="DW193" s="65"/>
      <c r="DX193" s="65"/>
      <c r="DY193" s="65"/>
      <c r="DZ193" s="65"/>
      <c r="EA193" s="65"/>
      <c r="EB193" s="65"/>
      <c r="EC193" s="65"/>
      <c r="ED193" s="65"/>
      <c r="EE193" s="65"/>
      <c r="EF193" s="65"/>
      <c r="EG193" s="65"/>
      <c r="EH193" s="65"/>
      <c r="EI193" s="65"/>
      <c r="EJ193" s="65"/>
      <c r="EK193" s="65"/>
      <c r="EL193" s="65"/>
      <c r="EM193" s="65"/>
      <c r="EN193" s="65"/>
      <c r="EO193" s="65"/>
      <c r="EP193" s="65"/>
      <c r="EQ193" s="65"/>
      <c r="ER193" s="65"/>
      <c r="ES193" s="65"/>
      <c r="ET193" s="65"/>
      <c r="EU193" s="65"/>
      <c r="EV193" s="65"/>
      <c r="EW193" s="65"/>
      <c r="EX193" s="65"/>
      <c r="EY193" s="65"/>
      <c r="EZ193" s="65"/>
      <c r="FA193" s="65"/>
      <c r="FB193" s="65"/>
      <c r="FC193" s="65"/>
      <c r="FD193" s="65"/>
      <c r="FE193" s="65"/>
      <c r="FF193" s="65"/>
      <c r="FG193" s="65"/>
      <c r="FH193" s="65"/>
      <c r="FI193" s="65"/>
      <c r="FJ193" s="65"/>
      <c r="FK193" s="65"/>
      <c r="FL193" s="65"/>
      <c r="FM193" s="65"/>
      <c r="FN193" s="65"/>
      <c r="FO193" s="65"/>
      <c r="FP193" s="65"/>
      <c r="FQ193" s="65"/>
      <c r="FR193" s="65"/>
      <c r="FS193" s="65"/>
      <c r="FT193" s="65"/>
      <c r="FU193" s="65"/>
      <c r="FV193" s="65"/>
      <c r="FW193" s="65"/>
      <c r="FX193" s="65"/>
      <c r="FY193" s="65"/>
      <c r="FZ193" s="65"/>
      <c r="GA193" s="65"/>
      <c r="GB193" s="65"/>
      <c r="GC193" s="65"/>
      <c r="GD193" s="65"/>
      <c r="GE193" s="65"/>
      <c r="GF193" s="65"/>
      <c r="GG193" s="65"/>
      <c r="GH193" s="65"/>
      <c r="GI193" s="65"/>
      <c r="GJ193" s="65"/>
      <c r="GK193" s="65"/>
      <c r="GL193" s="65"/>
      <c r="GM193" s="65"/>
      <c r="GN193" s="65"/>
      <c r="GO193" s="65"/>
      <c r="GP193" s="65"/>
      <c r="GQ193" s="65"/>
      <c r="GR193" s="65"/>
      <c r="GS193" s="65"/>
      <c r="GT193" s="65"/>
      <c r="GU193" s="65"/>
      <c r="GV193" s="65"/>
      <c r="GW193" s="65"/>
      <c r="GX193" s="65"/>
      <c r="GY193" s="65"/>
      <c r="GZ193" s="65"/>
      <c r="HA193" s="65"/>
      <c r="HB193" s="65"/>
      <c r="HC193" s="65"/>
      <c r="HD193" s="65"/>
      <c r="HE193" s="65"/>
      <c r="HF193" s="65"/>
      <c r="HG193" s="65"/>
      <c r="HH193" s="65"/>
      <c r="HI193" s="65"/>
      <c r="HJ193" s="65"/>
      <c r="HK193" s="65"/>
      <c r="HL193" s="65"/>
      <c r="HM193" s="65"/>
      <c r="HN193" s="65"/>
      <c r="HO193" s="65"/>
      <c r="HP193" s="65"/>
      <c r="HQ193" s="65"/>
      <c r="HR193" s="65"/>
      <c r="HS193" s="65"/>
      <c r="HT193" s="65"/>
      <c r="HU193" s="65"/>
      <c r="HV193" s="65"/>
      <c r="HW193" s="65"/>
      <c r="HX193" s="65"/>
      <c r="HY193" s="65"/>
      <c r="HZ193" s="65"/>
      <c r="IA193" s="65"/>
      <c r="IB193" s="65"/>
      <c r="IC193" s="65"/>
      <c r="ID193" s="65"/>
      <c r="IE193" s="65"/>
      <c r="IF193" s="65"/>
      <c r="IG193" s="65"/>
      <c r="IH193" s="65"/>
      <c r="II193" s="65"/>
      <c r="IJ193" s="65"/>
      <c r="IK193" s="65"/>
      <c r="IL193" s="65"/>
    </row>
    <row r="194" spans="1:246" s="66" customFormat="1" ht="14.25" customHeight="1" x14ac:dyDescent="0.4">
      <c r="A194" s="34" t="e">
        <f>_xlfn.CONCAT(D194,E194,G194,#REF!)</f>
        <v>#REF!</v>
      </c>
      <c r="B194" s="40">
        <v>2022</v>
      </c>
      <c r="C194" s="40">
        <v>179</v>
      </c>
      <c r="D194" s="40">
        <v>13</v>
      </c>
      <c r="E194" s="41" t="s">
        <v>7520</v>
      </c>
      <c r="F194" s="42" t="s">
        <v>4645</v>
      </c>
      <c r="G194" s="41" t="s">
        <v>74</v>
      </c>
      <c r="H194" s="41" t="s">
        <v>4646</v>
      </c>
      <c r="I194" s="41" t="s">
        <v>293</v>
      </c>
      <c r="J194" s="43">
        <v>50</v>
      </c>
      <c r="K194" s="44">
        <v>111.9</v>
      </c>
      <c r="L194" s="45">
        <v>50</v>
      </c>
      <c r="M194" s="45">
        <v>5595</v>
      </c>
      <c r="N194" s="46">
        <v>0</v>
      </c>
      <c r="O194" s="46">
        <v>4</v>
      </c>
      <c r="P194" s="46">
        <v>0</v>
      </c>
      <c r="Q194" s="46">
        <v>0</v>
      </c>
      <c r="R194" s="46">
        <f t="shared" si="29"/>
        <v>4</v>
      </c>
      <c r="S194" s="85"/>
      <c r="T194" s="47">
        <f t="shared" si="20"/>
        <v>0</v>
      </c>
      <c r="U194" s="47" t="str" cm="1">
        <f t="array" aca="1" ref="U194" ca="1">IF(S194="", "×", IF(LEFT(S194,2)="項番", COUNTIFS($D$2:$D$4001, INDIRECT("D" &amp; ROW()-1), $U$2:$U$4001, "〇"), "〇"))</f>
        <v>×</v>
      </c>
      <c r="V194" s="47" t="str">
        <f t="shared" si="21"/>
        <v>×</v>
      </c>
      <c r="W194" s="47" t="str">
        <f t="shared" si="22"/>
        <v>×</v>
      </c>
      <c r="X194" s="48" t="str">
        <f t="shared" ca="1" si="23"/>
        <v/>
      </c>
      <c r="Y194" s="47">
        <f t="shared" ca="1" si="24"/>
        <v>0</v>
      </c>
      <c r="Z194" s="47">
        <f t="shared" si="25"/>
        <v>13</v>
      </c>
      <c r="AA194" s="47" t="str">
        <f t="shared" si="26"/>
        <v/>
      </c>
      <c r="AB194" s="65"/>
      <c r="AC194" s="65"/>
      <c r="AD194" s="65"/>
      <c r="AE194" s="65"/>
      <c r="AF194" s="65"/>
      <c r="AG194" s="65"/>
      <c r="AH194" s="65"/>
      <c r="AI194" s="65"/>
      <c r="AJ194" s="65"/>
      <c r="AK194" s="65"/>
      <c r="AL194" s="65"/>
      <c r="AM194" s="65"/>
      <c r="AN194" s="65"/>
      <c r="AO194" s="65"/>
      <c r="AP194" s="65"/>
      <c r="AQ194" s="65"/>
      <c r="AR194" s="65"/>
      <c r="AS194" s="65"/>
      <c r="AT194" s="65"/>
      <c r="AU194" s="65"/>
      <c r="AV194" s="65"/>
      <c r="AW194" s="65"/>
      <c r="AX194" s="65"/>
      <c r="AY194" s="65"/>
      <c r="AZ194" s="65"/>
      <c r="BA194" s="65"/>
      <c r="BB194" s="65"/>
      <c r="BC194" s="65"/>
      <c r="BD194" s="65"/>
      <c r="BE194" s="65"/>
      <c r="BF194" s="65"/>
      <c r="BG194" s="65"/>
      <c r="BH194" s="65"/>
      <c r="BI194" s="65"/>
      <c r="BJ194" s="65"/>
      <c r="BK194" s="65"/>
      <c r="BL194" s="65"/>
      <c r="BM194" s="65"/>
      <c r="BN194" s="65"/>
      <c r="BO194" s="65"/>
      <c r="BP194" s="65"/>
      <c r="BQ194" s="65"/>
      <c r="BR194" s="65"/>
      <c r="BS194" s="65"/>
      <c r="BT194" s="65"/>
      <c r="BU194" s="65"/>
      <c r="BV194" s="65"/>
      <c r="BW194" s="65"/>
      <c r="BX194" s="65"/>
      <c r="BY194" s="65"/>
      <c r="BZ194" s="65"/>
      <c r="CA194" s="65"/>
      <c r="CB194" s="65"/>
      <c r="CC194" s="65"/>
      <c r="CD194" s="65"/>
      <c r="CE194" s="65"/>
      <c r="CF194" s="65"/>
      <c r="CG194" s="65"/>
      <c r="CH194" s="65"/>
      <c r="CI194" s="65"/>
      <c r="CJ194" s="65"/>
      <c r="CK194" s="65"/>
      <c r="CL194" s="65"/>
      <c r="CM194" s="65"/>
      <c r="CN194" s="65"/>
      <c r="CO194" s="65"/>
      <c r="CP194" s="65"/>
      <c r="CQ194" s="65"/>
      <c r="CR194" s="65"/>
      <c r="CS194" s="65"/>
      <c r="CT194" s="65"/>
      <c r="CU194" s="65"/>
      <c r="CV194" s="65"/>
      <c r="CW194" s="65"/>
      <c r="CX194" s="65"/>
      <c r="CY194" s="65"/>
      <c r="CZ194" s="65"/>
      <c r="DA194" s="65"/>
      <c r="DB194" s="65"/>
      <c r="DC194" s="65"/>
      <c r="DD194" s="65"/>
      <c r="DE194" s="65"/>
      <c r="DF194" s="65"/>
      <c r="DG194" s="65"/>
      <c r="DH194" s="65"/>
      <c r="DI194" s="65"/>
      <c r="DJ194" s="65"/>
      <c r="DK194" s="65"/>
      <c r="DL194" s="65"/>
      <c r="DM194" s="65"/>
      <c r="DN194" s="65"/>
      <c r="DO194" s="65"/>
      <c r="DP194" s="65"/>
      <c r="DQ194" s="65"/>
      <c r="DR194" s="65"/>
      <c r="DS194" s="65"/>
      <c r="DT194" s="65"/>
      <c r="DU194" s="65"/>
      <c r="DV194" s="65"/>
      <c r="DW194" s="65"/>
      <c r="DX194" s="65"/>
      <c r="DY194" s="65"/>
      <c r="DZ194" s="65"/>
      <c r="EA194" s="65"/>
      <c r="EB194" s="65"/>
      <c r="EC194" s="65"/>
      <c r="ED194" s="65"/>
      <c r="EE194" s="65"/>
      <c r="EF194" s="65"/>
      <c r="EG194" s="65"/>
      <c r="EH194" s="65"/>
      <c r="EI194" s="65"/>
      <c r="EJ194" s="65"/>
      <c r="EK194" s="65"/>
      <c r="EL194" s="65"/>
      <c r="EM194" s="65"/>
      <c r="EN194" s="65"/>
      <c r="EO194" s="65"/>
      <c r="EP194" s="65"/>
      <c r="EQ194" s="65"/>
      <c r="ER194" s="65"/>
      <c r="ES194" s="65"/>
      <c r="ET194" s="65"/>
      <c r="EU194" s="65"/>
      <c r="EV194" s="65"/>
      <c r="EW194" s="65"/>
      <c r="EX194" s="65"/>
      <c r="EY194" s="65"/>
      <c r="EZ194" s="65"/>
      <c r="FA194" s="65"/>
      <c r="FB194" s="65"/>
      <c r="FC194" s="65"/>
      <c r="FD194" s="65"/>
      <c r="FE194" s="65"/>
      <c r="FF194" s="65"/>
      <c r="FG194" s="65"/>
      <c r="FH194" s="65"/>
      <c r="FI194" s="65"/>
      <c r="FJ194" s="65"/>
      <c r="FK194" s="65"/>
      <c r="FL194" s="65"/>
      <c r="FM194" s="65"/>
      <c r="FN194" s="65"/>
      <c r="FO194" s="65"/>
      <c r="FP194" s="65"/>
      <c r="FQ194" s="65"/>
      <c r="FR194" s="65"/>
      <c r="FS194" s="65"/>
      <c r="FT194" s="65"/>
      <c r="FU194" s="65"/>
      <c r="FV194" s="65"/>
      <c r="FW194" s="65"/>
      <c r="FX194" s="65"/>
      <c r="FY194" s="65"/>
      <c r="FZ194" s="65"/>
      <c r="GA194" s="65"/>
      <c r="GB194" s="65"/>
      <c r="GC194" s="65"/>
      <c r="GD194" s="65"/>
      <c r="GE194" s="65"/>
      <c r="GF194" s="65"/>
      <c r="GG194" s="65"/>
      <c r="GH194" s="65"/>
      <c r="GI194" s="65"/>
      <c r="GJ194" s="65"/>
      <c r="GK194" s="65"/>
      <c r="GL194" s="65"/>
      <c r="GM194" s="65"/>
      <c r="GN194" s="65"/>
      <c r="GO194" s="65"/>
      <c r="GP194" s="65"/>
      <c r="GQ194" s="65"/>
      <c r="GR194" s="65"/>
      <c r="GS194" s="65"/>
      <c r="GT194" s="65"/>
      <c r="GU194" s="65"/>
      <c r="GV194" s="65"/>
      <c r="GW194" s="65"/>
      <c r="GX194" s="65"/>
      <c r="GY194" s="65"/>
      <c r="GZ194" s="65"/>
      <c r="HA194" s="65"/>
      <c r="HB194" s="65"/>
      <c r="HC194" s="65"/>
      <c r="HD194" s="65"/>
      <c r="HE194" s="65"/>
      <c r="HF194" s="65"/>
      <c r="HG194" s="65"/>
      <c r="HH194" s="65"/>
      <c r="HI194" s="65"/>
      <c r="HJ194" s="65"/>
      <c r="HK194" s="65"/>
      <c r="HL194" s="65"/>
      <c r="HM194" s="65"/>
      <c r="HN194" s="65"/>
      <c r="HO194" s="65"/>
      <c r="HP194" s="65"/>
      <c r="HQ194" s="65"/>
      <c r="HR194" s="65"/>
      <c r="HS194" s="65"/>
      <c r="HT194" s="65"/>
      <c r="HU194" s="65"/>
      <c r="HV194" s="65"/>
      <c r="HW194" s="65"/>
      <c r="HX194" s="65"/>
      <c r="HY194" s="65"/>
      <c r="HZ194" s="65"/>
      <c r="IA194" s="65"/>
      <c r="IB194" s="65"/>
      <c r="IC194" s="65"/>
      <c r="ID194" s="65"/>
      <c r="IE194" s="65"/>
      <c r="IF194" s="65"/>
      <c r="IG194" s="65"/>
      <c r="IH194" s="65"/>
      <c r="II194" s="65"/>
      <c r="IJ194" s="65"/>
      <c r="IK194" s="65"/>
      <c r="IL194" s="65"/>
    </row>
    <row r="195" spans="1:246" s="66" customFormat="1" ht="14.25" customHeight="1" x14ac:dyDescent="0.4">
      <c r="A195" s="34" t="e">
        <f>_xlfn.CONCAT(D195,E195,G195,#REF!)</f>
        <v>#REF!</v>
      </c>
      <c r="B195" s="40">
        <v>2023</v>
      </c>
      <c r="C195" s="40">
        <v>180</v>
      </c>
      <c r="D195" s="40">
        <v>13</v>
      </c>
      <c r="E195" s="41" t="s">
        <v>7520</v>
      </c>
      <c r="F195" s="42" t="s">
        <v>4647</v>
      </c>
      <c r="G195" s="41" t="s">
        <v>74</v>
      </c>
      <c r="H195" s="41" t="s">
        <v>4648</v>
      </c>
      <c r="I195" s="41" t="s">
        <v>293</v>
      </c>
      <c r="J195" s="43">
        <v>50</v>
      </c>
      <c r="K195" s="44">
        <v>437.8</v>
      </c>
      <c r="L195" s="45">
        <v>50</v>
      </c>
      <c r="M195" s="45">
        <v>21890</v>
      </c>
      <c r="N195" s="46">
        <v>0</v>
      </c>
      <c r="O195" s="46">
        <v>0</v>
      </c>
      <c r="P195" s="46">
        <v>250</v>
      </c>
      <c r="Q195" s="46">
        <v>0</v>
      </c>
      <c r="R195" s="46">
        <f t="shared" si="29"/>
        <v>250</v>
      </c>
      <c r="S195" s="85"/>
      <c r="T195" s="47">
        <f t="shared" si="20"/>
        <v>0</v>
      </c>
      <c r="U195" s="47" t="str" cm="1">
        <f t="array" aca="1" ref="U195" ca="1">IF(S195="", "×", IF(LEFT(S195,2)="項番", COUNTIFS($D$2:$D$4001, INDIRECT("D" &amp; ROW()-1), $U$2:$U$4001, "〇"), "〇"))</f>
        <v>×</v>
      </c>
      <c r="V195" s="47" t="str">
        <f t="shared" si="21"/>
        <v>×</v>
      </c>
      <c r="W195" s="47" t="str">
        <f t="shared" si="22"/>
        <v>×</v>
      </c>
      <c r="X195" s="48" t="str">
        <f t="shared" ca="1" si="23"/>
        <v/>
      </c>
      <c r="Y195" s="47">
        <f t="shared" ca="1" si="24"/>
        <v>0</v>
      </c>
      <c r="Z195" s="47">
        <f t="shared" si="25"/>
        <v>13</v>
      </c>
      <c r="AA195" s="47" t="str">
        <f t="shared" si="26"/>
        <v/>
      </c>
      <c r="AB195" s="65"/>
      <c r="AC195" s="65"/>
      <c r="AD195" s="65"/>
      <c r="AE195" s="65"/>
      <c r="AF195" s="65"/>
      <c r="AG195" s="65"/>
      <c r="AH195" s="65"/>
      <c r="AI195" s="65"/>
      <c r="AJ195" s="65"/>
      <c r="AK195" s="65"/>
      <c r="AL195" s="65"/>
      <c r="AM195" s="65"/>
      <c r="AN195" s="65"/>
      <c r="AO195" s="65"/>
      <c r="AP195" s="65"/>
      <c r="AQ195" s="65"/>
      <c r="AR195" s="65"/>
      <c r="AS195" s="65"/>
      <c r="AT195" s="65"/>
      <c r="AU195" s="65"/>
      <c r="AV195" s="65"/>
      <c r="AW195" s="65"/>
      <c r="AX195" s="65"/>
      <c r="AY195" s="65"/>
      <c r="AZ195" s="65"/>
      <c r="BA195" s="65"/>
      <c r="BB195" s="65"/>
      <c r="BC195" s="65"/>
      <c r="BD195" s="65"/>
      <c r="BE195" s="65"/>
      <c r="BF195" s="65"/>
      <c r="BG195" s="65"/>
      <c r="BH195" s="65"/>
      <c r="BI195" s="65"/>
      <c r="BJ195" s="65"/>
      <c r="BK195" s="65"/>
      <c r="BL195" s="65"/>
      <c r="BM195" s="65"/>
      <c r="BN195" s="65"/>
      <c r="BO195" s="65"/>
      <c r="BP195" s="65"/>
      <c r="BQ195" s="65"/>
      <c r="BR195" s="65"/>
      <c r="BS195" s="65"/>
      <c r="BT195" s="65"/>
      <c r="BU195" s="65"/>
      <c r="BV195" s="65"/>
      <c r="BW195" s="65"/>
      <c r="BX195" s="65"/>
      <c r="BY195" s="65"/>
      <c r="BZ195" s="65"/>
      <c r="CA195" s="65"/>
      <c r="CB195" s="65"/>
      <c r="CC195" s="65"/>
      <c r="CD195" s="65"/>
      <c r="CE195" s="65"/>
      <c r="CF195" s="65"/>
      <c r="CG195" s="65"/>
      <c r="CH195" s="65"/>
      <c r="CI195" s="65"/>
      <c r="CJ195" s="65"/>
      <c r="CK195" s="65"/>
      <c r="CL195" s="65"/>
      <c r="CM195" s="65"/>
      <c r="CN195" s="65"/>
      <c r="CO195" s="65"/>
      <c r="CP195" s="65"/>
      <c r="CQ195" s="65"/>
      <c r="CR195" s="65"/>
      <c r="CS195" s="65"/>
      <c r="CT195" s="65"/>
      <c r="CU195" s="65"/>
      <c r="CV195" s="65"/>
      <c r="CW195" s="65"/>
      <c r="CX195" s="65"/>
      <c r="CY195" s="65"/>
      <c r="CZ195" s="65"/>
      <c r="DA195" s="65"/>
      <c r="DB195" s="65"/>
      <c r="DC195" s="65"/>
      <c r="DD195" s="65"/>
      <c r="DE195" s="65"/>
      <c r="DF195" s="65"/>
      <c r="DG195" s="65"/>
      <c r="DH195" s="65"/>
      <c r="DI195" s="65"/>
      <c r="DJ195" s="65"/>
      <c r="DK195" s="65"/>
      <c r="DL195" s="65"/>
      <c r="DM195" s="65"/>
      <c r="DN195" s="65"/>
      <c r="DO195" s="65"/>
      <c r="DP195" s="65"/>
      <c r="DQ195" s="65"/>
      <c r="DR195" s="65"/>
      <c r="DS195" s="65"/>
      <c r="DT195" s="65"/>
      <c r="DU195" s="65"/>
      <c r="DV195" s="65"/>
      <c r="DW195" s="65"/>
      <c r="DX195" s="65"/>
      <c r="DY195" s="65"/>
      <c r="DZ195" s="65"/>
      <c r="EA195" s="65"/>
      <c r="EB195" s="65"/>
      <c r="EC195" s="65"/>
      <c r="ED195" s="65"/>
      <c r="EE195" s="65"/>
      <c r="EF195" s="65"/>
      <c r="EG195" s="65"/>
      <c r="EH195" s="65"/>
      <c r="EI195" s="65"/>
      <c r="EJ195" s="65"/>
      <c r="EK195" s="65"/>
      <c r="EL195" s="65"/>
      <c r="EM195" s="65"/>
      <c r="EN195" s="65"/>
      <c r="EO195" s="65"/>
      <c r="EP195" s="65"/>
      <c r="EQ195" s="65"/>
      <c r="ER195" s="65"/>
      <c r="ES195" s="65"/>
      <c r="ET195" s="65"/>
      <c r="EU195" s="65"/>
      <c r="EV195" s="65"/>
      <c r="EW195" s="65"/>
      <c r="EX195" s="65"/>
      <c r="EY195" s="65"/>
      <c r="EZ195" s="65"/>
      <c r="FA195" s="65"/>
      <c r="FB195" s="65"/>
      <c r="FC195" s="65"/>
      <c r="FD195" s="65"/>
      <c r="FE195" s="65"/>
      <c r="FF195" s="65"/>
      <c r="FG195" s="65"/>
      <c r="FH195" s="65"/>
      <c r="FI195" s="65"/>
      <c r="FJ195" s="65"/>
      <c r="FK195" s="65"/>
      <c r="FL195" s="65"/>
      <c r="FM195" s="65"/>
      <c r="FN195" s="65"/>
      <c r="FO195" s="65"/>
      <c r="FP195" s="65"/>
      <c r="FQ195" s="65"/>
      <c r="FR195" s="65"/>
      <c r="FS195" s="65"/>
      <c r="FT195" s="65"/>
      <c r="FU195" s="65"/>
      <c r="FV195" s="65"/>
      <c r="FW195" s="65"/>
      <c r="FX195" s="65"/>
      <c r="FY195" s="65"/>
      <c r="FZ195" s="65"/>
      <c r="GA195" s="65"/>
      <c r="GB195" s="65"/>
      <c r="GC195" s="65"/>
      <c r="GD195" s="65"/>
      <c r="GE195" s="65"/>
      <c r="GF195" s="65"/>
      <c r="GG195" s="65"/>
      <c r="GH195" s="65"/>
      <c r="GI195" s="65"/>
      <c r="GJ195" s="65"/>
      <c r="GK195" s="65"/>
      <c r="GL195" s="65"/>
      <c r="GM195" s="65"/>
      <c r="GN195" s="65"/>
      <c r="GO195" s="65"/>
      <c r="GP195" s="65"/>
      <c r="GQ195" s="65"/>
      <c r="GR195" s="65"/>
      <c r="GS195" s="65"/>
      <c r="GT195" s="65"/>
      <c r="GU195" s="65"/>
      <c r="GV195" s="65"/>
      <c r="GW195" s="65"/>
      <c r="GX195" s="65"/>
      <c r="GY195" s="65"/>
      <c r="GZ195" s="65"/>
      <c r="HA195" s="65"/>
      <c r="HB195" s="65"/>
      <c r="HC195" s="65"/>
      <c r="HD195" s="65"/>
      <c r="HE195" s="65"/>
      <c r="HF195" s="65"/>
      <c r="HG195" s="65"/>
      <c r="HH195" s="65"/>
      <c r="HI195" s="65"/>
      <c r="HJ195" s="65"/>
      <c r="HK195" s="65"/>
      <c r="HL195" s="65"/>
      <c r="HM195" s="65"/>
      <c r="HN195" s="65"/>
      <c r="HO195" s="65"/>
      <c r="HP195" s="65"/>
      <c r="HQ195" s="65"/>
      <c r="HR195" s="65"/>
      <c r="HS195" s="65"/>
      <c r="HT195" s="65"/>
      <c r="HU195" s="65"/>
      <c r="HV195" s="65"/>
      <c r="HW195" s="65"/>
      <c r="HX195" s="65"/>
      <c r="HY195" s="65"/>
      <c r="HZ195" s="65"/>
      <c r="IA195" s="65"/>
      <c r="IB195" s="65"/>
      <c r="IC195" s="65"/>
      <c r="ID195" s="65"/>
      <c r="IE195" s="65"/>
      <c r="IF195" s="65"/>
      <c r="IG195" s="65"/>
      <c r="IH195" s="65"/>
      <c r="II195" s="65"/>
      <c r="IJ195" s="65"/>
      <c r="IK195" s="65"/>
      <c r="IL195" s="65"/>
    </row>
    <row r="196" spans="1:246" s="66" customFormat="1" ht="14.25" customHeight="1" x14ac:dyDescent="0.4">
      <c r="A196" s="34" t="e">
        <f>_xlfn.CONCAT(D196,E196,G196,#REF!)</f>
        <v>#REF!</v>
      </c>
      <c r="B196" s="40">
        <v>2024</v>
      </c>
      <c r="C196" s="40">
        <v>181</v>
      </c>
      <c r="D196" s="40">
        <v>13</v>
      </c>
      <c r="E196" s="41" t="s">
        <v>7520</v>
      </c>
      <c r="F196" s="42" t="s">
        <v>4649</v>
      </c>
      <c r="G196" s="41" t="s">
        <v>74</v>
      </c>
      <c r="H196" s="41" t="s">
        <v>4650</v>
      </c>
      <c r="I196" s="41" t="s">
        <v>266</v>
      </c>
      <c r="J196" s="43">
        <v>100</v>
      </c>
      <c r="K196" s="44">
        <v>179.2</v>
      </c>
      <c r="L196" s="45">
        <v>100</v>
      </c>
      <c r="M196" s="45">
        <v>17920</v>
      </c>
      <c r="N196" s="46">
        <v>0</v>
      </c>
      <c r="O196" s="46">
        <v>0</v>
      </c>
      <c r="P196" s="46">
        <v>1</v>
      </c>
      <c r="Q196" s="46">
        <v>0</v>
      </c>
      <c r="R196" s="46">
        <f t="shared" si="29"/>
        <v>1</v>
      </c>
      <c r="S196" s="85"/>
      <c r="T196" s="47">
        <f t="shared" si="20"/>
        <v>0</v>
      </c>
      <c r="U196" s="47" t="str" cm="1">
        <f t="array" aca="1" ref="U196" ca="1">IF(S196="", "×", IF(LEFT(S196,2)="項番", COUNTIFS($D$2:$D$4001, INDIRECT("D" &amp; ROW()-1), $U$2:$U$4001, "〇"), "〇"))</f>
        <v>×</v>
      </c>
      <c r="V196" s="47" t="str">
        <f t="shared" si="21"/>
        <v>×</v>
      </c>
      <c r="W196" s="47" t="str">
        <f t="shared" si="22"/>
        <v>×</v>
      </c>
      <c r="X196" s="48" t="str">
        <f t="shared" ca="1" si="23"/>
        <v/>
      </c>
      <c r="Y196" s="47">
        <f t="shared" ca="1" si="24"/>
        <v>0</v>
      </c>
      <c r="Z196" s="47">
        <f t="shared" si="25"/>
        <v>13</v>
      </c>
      <c r="AA196" s="47" t="str">
        <f t="shared" si="26"/>
        <v/>
      </c>
      <c r="AB196" s="65"/>
      <c r="AC196" s="65"/>
      <c r="AD196" s="65"/>
      <c r="AE196" s="65"/>
      <c r="AF196" s="65"/>
      <c r="AG196" s="65"/>
      <c r="AH196" s="65"/>
      <c r="AI196" s="65"/>
      <c r="AJ196" s="65"/>
      <c r="AK196" s="65"/>
      <c r="AL196" s="65"/>
      <c r="AM196" s="65"/>
      <c r="AN196" s="65"/>
      <c r="AO196" s="65"/>
      <c r="AP196" s="65"/>
      <c r="AQ196" s="65"/>
      <c r="AR196" s="65"/>
      <c r="AS196" s="65"/>
      <c r="AT196" s="65"/>
      <c r="AU196" s="65"/>
      <c r="AV196" s="65"/>
      <c r="AW196" s="65"/>
      <c r="AX196" s="65"/>
      <c r="AY196" s="65"/>
      <c r="AZ196" s="65"/>
      <c r="BA196" s="65"/>
      <c r="BB196" s="65"/>
      <c r="BC196" s="65"/>
      <c r="BD196" s="65"/>
      <c r="BE196" s="65"/>
      <c r="BF196" s="65"/>
      <c r="BG196" s="65"/>
      <c r="BH196" s="65"/>
      <c r="BI196" s="65"/>
      <c r="BJ196" s="65"/>
      <c r="BK196" s="65"/>
      <c r="BL196" s="65"/>
      <c r="BM196" s="65"/>
      <c r="BN196" s="65"/>
      <c r="BO196" s="65"/>
      <c r="BP196" s="65"/>
      <c r="BQ196" s="65"/>
      <c r="BR196" s="65"/>
      <c r="BS196" s="65"/>
      <c r="BT196" s="65"/>
      <c r="BU196" s="65"/>
      <c r="BV196" s="65"/>
      <c r="BW196" s="65"/>
      <c r="BX196" s="65"/>
      <c r="BY196" s="65"/>
      <c r="BZ196" s="65"/>
      <c r="CA196" s="65"/>
      <c r="CB196" s="65"/>
      <c r="CC196" s="65"/>
      <c r="CD196" s="65"/>
      <c r="CE196" s="65"/>
      <c r="CF196" s="65"/>
      <c r="CG196" s="65"/>
      <c r="CH196" s="65"/>
      <c r="CI196" s="65"/>
      <c r="CJ196" s="65"/>
      <c r="CK196" s="65"/>
      <c r="CL196" s="65"/>
      <c r="CM196" s="65"/>
      <c r="CN196" s="65"/>
      <c r="CO196" s="65"/>
      <c r="CP196" s="65"/>
      <c r="CQ196" s="65"/>
      <c r="CR196" s="65"/>
      <c r="CS196" s="65"/>
      <c r="CT196" s="65"/>
      <c r="CU196" s="65"/>
      <c r="CV196" s="65"/>
      <c r="CW196" s="65"/>
      <c r="CX196" s="65"/>
      <c r="CY196" s="65"/>
      <c r="CZ196" s="65"/>
      <c r="DA196" s="65"/>
      <c r="DB196" s="65"/>
      <c r="DC196" s="65"/>
      <c r="DD196" s="65"/>
      <c r="DE196" s="65"/>
      <c r="DF196" s="65"/>
      <c r="DG196" s="65"/>
      <c r="DH196" s="65"/>
      <c r="DI196" s="65"/>
      <c r="DJ196" s="65"/>
      <c r="DK196" s="65"/>
      <c r="DL196" s="65"/>
      <c r="DM196" s="65"/>
      <c r="DN196" s="65"/>
      <c r="DO196" s="65"/>
      <c r="DP196" s="65"/>
      <c r="DQ196" s="65"/>
      <c r="DR196" s="65"/>
      <c r="DS196" s="65"/>
      <c r="DT196" s="65"/>
      <c r="DU196" s="65"/>
      <c r="DV196" s="65"/>
      <c r="DW196" s="65"/>
      <c r="DX196" s="65"/>
      <c r="DY196" s="65"/>
      <c r="DZ196" s="65"/>
      <c r="EA196" s="65"/>
      <c r="EB196" s="65"/>
      <c r="EC196" s="65"/>
      <c r="ED196" s="65"/>
      <c r="EE196" s="65"/>
      <c r="EF196" s="65"/>
      <c r="EG196" s="65"/>
      <c r="EH196" s="65"/>
      <c r="EI196" s="65"/>
      <c r="EJ196" s="65"/>
      <c r="EK196" s="65"/>
      <c r="EL196" s="65"/>
      <c r="EM196" s="65"/>
      <c r="EN196" s="65"/>
      <c r="EO196" s="65"/>
      <c r="EP196" s="65"/>
      <c r="EQ196" s="65"/>
      <c r="ER196" s="65"/>
      <c r="ES196" s="65"/>
      <c r="ET196" s="65"/>
      <c r="EU196" s="65"/>
      <c r="EV196" s="65"/>
      <c r="EW196" s="65"/>
      <c r="EX196" s="65"/>
      <c r="EY196" s="65"/>
      <c r="EZ196" s="65"/>
      <c r="FA196" s="65"/>
      <c r="FB196" s="65"/>
      <c r="FC196" s="65"/>
      <c r="FD196" s="65"/>
      <c r="FE196" s="65"/>
      <c r="FF196" s="65"/>
      <c r="FG196" s="65"/>
      <c r="FH196" s="65"/>
      <c r="FI196" s="65"/>
      <c r="FJ196" s="65"/>
      <c r="FK196" s="65"/>
      <c r="FL196" s="65"/>
      <c r="FM196" s="65"/>
      <c r="FN196" s="65"/>
      <c r="FO196" s="65"/>
      <c r="FP196" s="65"/>
      <c r="FQ196" s="65"/>
      <c r="FR196" s="65"/>
      <c r="FS196" s="65"/>
      <c r="FT196" s="65"/>
      <c r="FU196" s="65"/>
      <c r="FV196" s="65"/>
      <c r="FW196" s="65"/>
      <c r="FX196" s="65"/>
      <c r="FY196" s="65"/>
      <c r="FZ196" s="65"/>
      <c r="GA196" s="65"/>
      <c r="GB196" s="65"/>
      <c r="GC196" s="65"/>
      <c r="GD196" s="65"/>
      <c r="GE196" s="65"/>
      <c r="GF196" s="65"/>
      <c r="GG196" s="65"/>
      <c r="GH196" s="65"/>
      <c r="GI196" s="65"/>
      <c r="GJ196" s="65"/>
      <c r="GK196" s="65"/>
      <c r="GL196" s="65"/>
      <c r="GM196" s="65"/>
      <c r="GN196" s="65"/>
      <c r="GO196" s="65"/>
      <c r="GP196" s="65"/>
      <c r="GQ196" s="65"/>
      <c r="GR196" s="65"/>
      <c r="GS196" s="65"/>
      <c r="GT196" s="65"/>
      <c r="GU196" s="65"/>
      <c r="GV196" s="65"/>
      <c r="GW196" s="65"/>
      <c r="GX196" s="65"/>
      <c r="GY196" s="65"/>
      <c r="GZ196" s="65"/>
      <c r="HA196" s="65"/>
      <c r="HB196" s="65"/>
      <c r="HC196" s="65"/>
      <c r="HD196" s="65"/>
      <c r="HE196" s="65"/>
      <c r="HF196" s="65"/>
      <c r="HG196" s="65"/>
      <c r="HH196" s="65"/>
      <c r="HI196" s="65"/>
      <c r="HJ196" s="65"/>
      <c r="HK196" s="65"/>
      <c r="HL196" s="65"/>
      <c r="HM196" s="65"/>
      <c r="HN196" s="65"/>
      <c r="HO196" s="65"/>
      <c r="HP196" s="65"/>
      <c r="HQ196" s="65"/>
      <c r="HR196" s="65"/>
      <c r="HS196" s="65"/>
      <c r="HT196" s="65"/>
      <c r="HU196" s="65"/>
      <c r="HV196" s="65"/>
      <c r="HW196" s="65"/>
      <c r="HX196" s="65"/>
      <c r="HY196" s="65"/>
      <c r="HZ196" s="65"/>
      <c r="IA196" s="65"/>
      <c r="IB196" s="65"/>
      <c r="IC196" s="65"/>
      <c r="ID196" s="65"/>
      <c r="IE196" s="65"/>
      <c r="IF196" s="65"/>
      <c r="IG196" s="65"/>
      <c r="IH196" s="65"/>
      <c r="II196" s="65"/>
      <c r="IJ196" s="65"/>
      <c r="IK196" s="65"/>
      <c r="IL196" s="65"/>
    </row>
    <row r="197" spans="1:246" s="66" customFormat="1" ht="14.25" customHeight="1" x14ac:dyDescent="0.4">
      <c r="A197" s="34" t="e">
        <f>_xlfn.CONCAT(D197,E197,G197,#REF!)</f>
        <v>#REF!</v>
      </c>
      <c r="B197" s="40">
        <v>2025</v>
      </c>
      <c r="C197" s="40">
        <v>182</v>
      </c>
      <c r="D197" s="40">
        <v>13</v>
      </c>
      <c r="E197" s="41" t="s">
        <v>7520</v>
      </c>
      <c r="F197" s="42" t="s">
        <v>4651</v>
      </c>
      <c r="G197" s="41" t="s">
        <v>74</v>
      </c>
      <c r="H197" s="41" t="s">
        <v>4652</v>
      </c>
      <c r="I197" s="41" t="s">
        <v>266</v>
      </c>
      <c r="J197" s="43">
        <v>100</v>
      </c>
      <c r="K197" s="44">
        <v>305.39999999999998</v>
      </c>
      <c r="L197" s="45">
        <v>100</v>
      </c>
      <c r="M197" s="45">
        <v>30539.999999999996</v>
      </c>
      <c r="N197" s="46">
        <v>0</v>
      </c>
      <c r="O197" s="46">
        <v>0</v>
      </c>
      <c r="P197" s="46">
        <v>106</v>
      </c>
      <c r="Q197" s="46">
        <v>0</v>
      </c>
      <c r="R197" s="46">
        <f t="shared" si="29"/>
        <v>106</v>
      </c>
      <c r="S197" s="85"/>
      <c r="T197" s="47">
        <f t="shared" ref="T197:T260" si="30">IF(C197="",SUMIF(D:D,D196,T:T),R197*S197)</f>
        <v>0</v>
      </c>
      <c r="U197" s="47" t="str" cm="1">
        <f t="array" aca="1" ref="U197" ca="1">IF(S197="", "×", IF(LEFT(S197,2)="項番", COUNTIFS($D$2:$D$4001, INDIRECT("D" &amp; ROW()-1), $U$2:$U$4001, "〇"), "〇"))</f>
        <v>×</v>
      </c>
      <c r="V197" s="47" t="str">
        <f t="shared" ref="V197:V260" si="31">IF(LEFT(S197,2)="項番","",IF(S197&gt;=1,"〇","×"))</f>
        <v>×</v>
      </c>
      <c r="W197" s="47" t="str">
        <f t="shared" ref="W197:W260" si="32">IF(LEFT(S197,2)="項番","",IF(ISNUMBER(S197),IF(INT(S197)=S197,"〇","×"),"×"))</f>
        <v>×</v>
      </c>
      <c r="X197" s="48" t="str">
        <f t="shared" ref="X197:X260" ca="1" si="33">IF(LEFT(S197,2)="項番",IF(U197=0,"",IF(COUNTIF(D:D,Z197)=U197,"","この項番で見積単価（税別）が入力されていない品目があります")),IF(U197="〇",IF(OR(V197="×",W197="×"),"←見積単価（税別）欄には、1以上の整数を入力してください",""),""))</f>
        <v/>
      </c>
      <c r="Y197" s="47">
        <f t="shared" ref="Y197:Y260" ca="1" si="34">IF(X197="",0,1)</f>
        <v>0</v>
      </c>
      <c r="Z197" s="47">
        <f t="shared" ref="Z197:Z260" si="35">IF(D197="",D196,D197)</f>
        <v>13</v>
      </c>
      <c r="AA197" s="47" t="str">
        <f t="shared" ref="AA197:AA260" si="36">IF(C197&lt;&gt;"","","【注意】：項番集計行（項番〇計）は、一つ上のNOにする)")</f>
        <v/>
      </c>
      <c r="AB197" s="65"/>
      <c r="AC197" s="65"/>
      <c r="AD197" s="65"/>
      <c r="AE197" s="65"/>
      <c r="AF197" s="65"/>
      <c r="AG197" s="65"/>
      <c r="AH197" s="65"/>
      <c r="AI197" s="65"/>
      <c r="AJ197" s="65"/>
      <c r="AK197" s="65"/>
      <c r="AL197" s="65"/>
      <c r="AM197" s="65"/>
      <c r="AN197" s="65"/>
      <c r="AO197" s="65"/>
      <c r="AP197" s="65"/>
      <c r="AQ197" s="65"/>
      <c r="AR197" s="65"/>
      <c r="AS197" s="65"/>
      <c r="AT197" s="65"/>
      <c r="AU197" s="65"/>
      <c r="AV197" s="65"/>
      <c r="AW197" s="65"/>
      <c r="AX197" s="65"/>
      <c r="AY197" s="65"/>
      <c r="AZ197" s="65"/>
      <c r="BA197" s="65"/>
      <c r="BB197" s="65"/>
      <c r="BC197" s="65"/>
      <c r="BD197" s="65"/>
      <c r="BE197" s="65"/>
      <c r="BF197" s="65"/>
      <c r="BG197" s="65"/>
      <c r="BH197" s="65"/>
      <c r="BI197" s="65"/>
      <c r="BJ197" s="65"/>
      <c r="BK197" s="65"/>
      <c r="BL197" s="65"/>
      <c r="BM197" s="65"/>
      <c r="BN197" s="65"/>
      <c r="BO197" s="65"/>
      <c r="BP197" s="65"/>
      <c r="BQ197" s="65"/>
      <c r="BR197" s="65"/>
      <c r="BS197" s="65"/>
      <c r="BT197" s="65"/>
      <c r="BU197" s="65"/>
      <c r="BV197" s="65"/>
      <c r="BW197" s="65"/>
      <c r="BX197" s="65"/>
      <c r="BY197" s="65"/>
      <c r="BZ197" s="65"/>
      <c r="CA197" s="65"/>
      <c r="CB197" s="65"/>
      <c r="CC197" s="65"/>
      <c r="CD197" s="65"/>
      <c r="CE197" s="65"/>
      <c r="CF197" s="65"/>
      <c r="CG197" s="65"/>
      <c r="CH197" s="65"/>
      <c r="CI197" s="65"/>
      <c r="CJ197" s="65"/>
      <c r="CK197" s="65"/>
      <c r="CL197" s="65"/>
      <c r="CM197" s="65"/>
      <c r="CN197" s="65"/>
      <c r="CO197" s="65"/>
      <c r="CP197" s="65"/>
      <c r="CQ197" s="65"/>
      <c r="CR197" s="65"/>
      <c r="CS197" s="65"/>
      <c r="CT197" s="65"/>
      <c r="CU197" s="65"/>
      <c r="CV197" s="65"/>
      <c r="CW197" s="65"/>
      <c r="CX197" s="65"/>
      <c r="CY197" s="65"/>
      <c r="CZ197" s="65"/>
      <c r="DA197" s="65"/>
      <c r="DB197" s="65"/>
      <c r="DC197" s="65"/>
      <c r="DD197" s="65"/>
      <c r="DE197" s="65"/>
      <c r="DF197" s="65"/>
      <c r="DG197" s="65"/>
      <c r="DH197" s="65"/>
      <c r="DI197" s="65"/>
      <c r="DJ197" s="65"/>
      <c r="DK197" s="65"/>
      <c r="DL197" s="65"/>
      <c r="DM197" s="65"/>
      <c r="DN197" s="65"/>
      <c r="DO197" s="65"/>
      <c r="DP197" s="65"/>
      <c r="DQ197" s="65"/>
      <c r="DR197" s="65"/>
      <c r="DS197" s="65"/>
      <c r="DT197" s="65"/>
      <c r="DU197" s="65"/>
      <c r="DV197" s="65"/>
      <c r="DW197" s="65"/>
      <c r="DX197" s="65"/>
      <c r="DY197" s="65"/>
      <c r="DZ197" s="65"/>
      <c r="EA197" s="65"/>
      <c r="EB197" s="65"/>
      <c r="EC197" s="65"/>
      <c r="ED197" s="65"/>
      <c r="EE197" s="65"/>
      <c r="EF197" s="65"/>
      <c r="EG197" s="65"/>
      <c r="EH197" s="65"/>
      <c r="EI197" s="65"/>
      <c r="EJ197" s="65"/>
      <c r="EK197" s="65"/>
      <c r="EL197" s="65"/>
      <c r="EM197" s="65"/>
      <c r="EN197" s="65"/>
      <c r="EO197" s="65"/>
      <c r="EP197" s="65"/>
      <c r="EQ197" s="65"/>
      <c r="ER197" s="65"/>
      <c r="ES197" s="65"/>
      <c r="ET197" s="65"/>
      <c r="EU197" s="65"/>
      <c r="EV197" s="65"/>
      <c r="EW197" s="65"/>
      <c r="EX197" s="65"/>
      <c r="EY197" s="65"/>
      <c r="EZ197" s="65"/>
      <c r="FA197" s="65"/>
      <c r="FB197" s="65"/>
      <c r="FC197" s="65"/>
      <c r="FD197" s="65"/>
      <c r="FE197" s="65"/>
      <c r="FF197" s="65"/>
      <c r="FG197" s="65"/>
      <c r="FH197" s="65"/>
      <c r="FI197" s="65"/>
      <c r="FJ197" s="65"/>
      <c r="FK197" s="65"/>
      <c r="FL197" s="65"/>
      <c r="FM197" s="65"/>
      <c r="FN197" s="65"/>
      <c r="FO197" s="65"/>
      <c r="FP197" s="65"/>
      <c r="FQ197" s="65"/>
      <c r="FR197" s="65"/>
      <c r="FS197" s="65"/>
      <c r="FT197" s="65"/>
      <c r="FU197" s="65"/>
      <c r="FV197" s="65"/>
      <c r="FW197" s="65"/>
      <c r="FX197" s="65"/>
      <c r="FY197" s="65"/>
      <c r="FZ197" s="65"/>
      <c r="GA197" s="65"/>
      <c r="GB197" s="65"/>
      <c r="GC197" s="65"/>
      <c r="GD197" s="65"/>
      <c r="GE197" s="65"/>
      <c r="GF197" s="65"/>
      <c r="GG197" s="65"/>
      <c r="GH197" s="65"/>
      <c r="GI197" s="65"/>
      <c r="GJ197" s="65"/>
      <c r="GK197" s="65"/>
      <c r="GL197" s="65"/>
      <c r="GM197" s="65"/>
      <c r="GN197" s="65"/>
      <c r="GO197" s="65"/>
      <c r="GP197" s="65"/>
      <c r="GQ197" s="65"/>
      <c r="GR197" s="65"/>
      <c r="GS197" s="65"/>
      <c r="GT197" s="65"/>
      <c r="GU197" s="65"/>
      <c r="GV197" s="65"/>
      <c r="GW197" s="65"/>
      <c r="GX197" s="65"/>
      <c r="GY197" s="65"/>
      <c r="GZ197" s="65"/>
      <c r="HA197" s="65"/>
      <c r="HB197" s="65"/>
      <c r="HC197" s="65"/>
      <c r="HD197" s="65"/>
      <c r="HE197" s="65"/>
      <c r="HF197" s="65"/>
      <c r="HG197" s="65"/>
      <c r="HH197" s="65"/>
      <c r="HI197" s="65"/>
      <c r="HJ197" s="65"/>
      <c r="HK197" s="65"/>
      <c r="HL197" s="65"/>
      <c r="HM197" s="65"/>
      <c r="HN197" s="65"/>
      <c r="HO197" s="65"/>
      <c r="HP197" s="65"/>
      <c r="HQ197" s="65"/>
      <c r="HR197" s="65"/>
      <c r="HS197" s="65"/>
      <c r="HT197" s="65"/>
      <c r="HU197" s="65"/>
      <c r="HV197" s="65"/>
      <c r="HW197" s="65"/>
      <c r="HX197" s="65"/>
      <c r="HY197" s="65"/>
      <c r="HZ197" s="65"/>
      <c r="IA197" s="65"/>
      <c r="IB197" s="65"/>
      <c r="IC197" s="65"/>
      <c r="ID197" s="65"/>
      <c r="IE197" s="65"/>
      <c r="IF197" s="65"/>
      <c r="IG197" s="65"/>
      <c r="IH197" s="65"/>
      <c r="II197" s="65"/>
      <c r="IJ197" s="65"/>
      <c r="IK197" s="65"/>
      <c r="IL197" s="65"/>
    </row>
    <row r="198" spans="1:246" s="69" customFormat="1" ht="14.25" customHeight="1" x14ac:dyDescent="0.4">
      <c r="A198" s="50" t="e">
        <f>_xlfn.CONCAT(D198,E198,G198,#REF!)</f>
        <v>#REF!</v>
      </c>
      <c r="B198" s="51"/>
      <c r="C198" s="51" t="s">
        <v>125</v>
      </c>
      <c r="D198" s="51" t="s">
        <v>125</v>
      </c>
      <c r="E198" s="52"/>
      <c r="F198" s="53"/>
      <c r="G198" s="52"/>
      <c r="H198" s="52"/>
      <c r="I198" s="52"/>
      <c r="J198" s="54"/>
      <c r="K198" s="55"/>
      <c r="L198" s="56"/>
      <c r="M198" s="56"/>
      <c r="N198" s="57"/>
      <c r="O198" s="57"/>
      <c r="P198" s="57"/>
      <c r="Q198" s="57"/>
      <c r="R198" s="57"/>
      <c r="S198" s="86" t="s">
        <v>7588</v>
      </c>
      <c r="T198" s="58">
        <f t="shared" si="30"/>
        <v>0</v>
      </c>
      <c r="U198" s="58" cm="1">
        <f t="array" aca="1" ref="U198" ca="1">IF(S198="", "×", IF(LEFT(S198,2)="項番", COUNTIFS($D$2:$D$4001, INDIRECT("D" &amp; ROW()-1), $U$2:$U$4001, "〇"), "〇"))</f>
        <v>0</v>
      </c>
      <c r="V198" s="58" t="str">
        <f t="shared" si="31"/>
        <v/>
      </c>
      <c r="W198" s="58" t="str">
        <f t="shared" si="32"/>
        <v/>
      </c>
      <c r="X198" s="59" t="str">
        <f t="shared" ca="1" si="33"/>
        <v/>
      </c>
      <c r="Y198" s="58">
        <f t="shared" ca="1" si="34"/>
        <v>0</v>
      </c>
      <c r="Z198" s="58">
        <f t="shared" si="35"/>
        <v>13</v>
      </c>
      <c r="AA198" s="58" t="str">
        <f t="shared" si="36"/>
        <v>【注意】：項番集計行（項番〇計）は、一つ上のNOにする)</v>
      </c>
      <c r="AB198" s="67"/>
      <c r="AC198" s="67"/>
      <c r="AD198" s="67"/>
      <c r="AE198" s="67"/>
      <c r="AF198" s="67"/>
      <c r="AG198" s="67"/>
      <c r="AH198" s="67"/>
      <c r="AI198" s="67"/>
      <c r="AJ198" s="67"/>
      <c r="AK198" s="67"/>
      <c r="AL198" s="67"/>
      <c r="AM198" s="67"/>
      <c r="AN198" s="67"/>
      <c r="AO198" s="67"/>
      <c r="AP198" s="67"/>
      <c r="AQ198" s="67"/>
      <c r="AR198" s="67"/>
      <c r="AS198" s="67"/>
      <c r="AT198" s="67"/>
      <c r="AU198" s="67"/>
      <c r="AV198" s="67"/>
      <c r="AW198" s="67"/>
      <c r="AX198" s="67"/>
      <c r="AY198" s="67"/>
      <c r="AZ198" s="67"/>
      <c r="BA198" s="67"/>
      <c r="BB198" s="67"/>
      <c r="BC198" s="67"/>
      <c r="BD198" s="67"/>
      <c r="BE198" s="67"/>
      <c r="BF198" s="67"/>
      <c r="BG198" s="67"/>
      <c r="BH198" s="67"/>
      <c r="BI198" s="67"/>
      <c r="BJ198" s="67"/>
      <c r="BK198" s="67"/>
      <c r="BL198" s="67"/>
      <c r="BM198" s="67"/>
      <c r="BN198" s="67"/>
      <c r="BO198" s="67"/>
      <c r="BP198" s="67"/>
      <c r="BQ198" s="67"/>
      <c r="BR198" s="67"/>
      <c r="BS198" s="67"/>
      <c r="BT198" s="67"/>
      <c r="BU198" s="67"/>
      <c r="BV198" s="67"/>
      <c r="BW198" s="67"/>
      <c r="BX198" s="67"/>
      <c r="BY198" s="67"/>
      <c r="BZ198" s="67"/>
      <c r="CA198" s="67"/>
      <c r="CB198" s="67"/>
      <c r="CC198" s="67"/>
      <c r="CD198" s="67"/>
      <c r="CE198" s="67"/>
      <c r="CF198" s="67"/>
      <c r="CG198" s="67"/>
      <c r="CH198" s="67"/>
      <c r="CI198" s="67"/>
      <c r="CJ198" s="67"/>
      <c r="CK198" s="67"/>
      <c r="CL198" s="67"/>
      <c r="CM198" s="67"/>
      <c r="CN198" s="67"/>
      <c r="CO198" s="67"/>
      <c r="CP198" s="67"/>
      <c r="CQ198" s="67"/>
      <c r="CR198" s="67"/>
      <c r="CS198" s="67"/>
      <c r="CT198" s="67"/>
      <c r="CU198" s="67"/>
      <c r="CV198" s="67"/>
      <c r="CW198" s="67"/>
      <c r="CX198" s="67"/>
      <c r="CY198" s="67"/>
      <c r="CZ198" s="67"/>
      <c r="DA198" s="67"/>
      <c r="DB198" s="67"/>
      <c r="DC198" s="67"/>
      <c r="DD198" s="67"/>
      <c r="DE198" s="67"/>
      <c r="DF198" s="67"/>
      <c r="DG198" s="67"/>
      <c r="DH198" s="67"/>
      <c r="DI198" s="67"/>
      <c r="DJ198" s="67"/>
      <c r="DK198" s="67"/>
      <c r="DL198" s="67"/>
      <c r="DM198" s="67"/>
      <c r="DN198" s="67"/>
      <c r="DO198" s="67"/>
      <c r="DP198" s="67"/>
      <c r="DQ198" s="67"/>
      <c r="DR198" s="67"/>
      <c r="DS198" s="67"/>
      <c r="DT198" s="67"/>
      <c r="DU198" s="67"/>
      <c r="DV198" s="67"/>
      <c r="DW198" s="67"/>
      <c r="DX198" s="67"/>
      <c r="DY198" s="67"/>
      <c r="DZ198" s="67"/>
      <c r="EA198" s="67"/>
      <c r="EB198" s="67"/>
      <c r="EC198" s="67"/>
      <c r="ED198" s="67"/>
      <c r="EE198" s="67"/>
      <c r="EF198" s="67"/>
      <c r="EG198" s="67"/>
      <c r="EH198" s="67"/>
      <c r="EI198" s="67"/>
      <c r="EJ198" s="67"/>
      <c r="EK198" s="67"/>
      <c r="EL198" s="67"/>
      <c r="EM198" s="67"/>
      <c r="EN198" s="67"/>
      <c r="EO198" s="67"/>
      <c r="EP198" s="67"/>
      <c r="EQ198" s="67"/>
      <c r="ER198" s="67"/>
      <c r="ES198" s="67"/>
      <c r="ET198" s="67"/>
      <c r="EU198" s="67"/>
      <c r="EV198" s="67"/>
      <c r="EW198" s="67"/>
      <c r="EX198" s="67"/>
      <c r="EY198" s="67"/>
      <c r="EZ198" s="67"/>
      <c r="FA198" s="67"/>
      <c r="FB198" s="67"/>
      <c r="FC198" s="67"/>
      <c r="FD198" s="67"/>
      <c r="FE198" s="67"/>
      <c r="FF198" s="67"/>
      <c r="FG198" s="67"/>
      <c r="FH198" s="67"/>
      <c r="FI198" s="67"/>
      <c r="FJ198" s="67"/>
      <c r="FK198" s="67"/>
      <c r="FL198" s="67"/>
      <c r="FM198" s="67"/>
      <c r="FN198" s="67"/>
      <c r="FO198" s="67"/>
      <c r="FP198" s="67"/>
      <c r="FQ198" s="67"/>
      <c r="FR198" s="67"/>
      <c r="FS198" s="67"/>
      <c r="FT198" s="67"/>
      <c r="FU198" s="67"/>
      <c r="FV198" s="67"/>
      <c r="FW198" s="67"/>
      <c r="FX198" s="67"/>
      <c r="FY198" s="67"/>
      <c r="FZ198" s="67"/>
      <c r="GA198" s="67"/>
      <c r="GB198" s="67"/>
      <c r="GC198" s="67"/>
      <c r="GD198" s="67"/>
      <c r="GE198" s="67"/>
      <c r="GF198" s="67"/>
      <c r="GG198" s="67"/>
      <c r="GH198" s="67"/>
      <c r="GI198" s="67"/>
      <c r="GJ198" s="67"/>
      <c r="GK198" s="67"/>
      <c r="GL198" s="67"/>
      <c r="GM198" s="67"/>
      <c r="GN198" s="67"/>
      <c r="GO198" s="67"/>
      <c r="GP198" s="67"/>
      <c r="GQ198" s="67"/>
      <c r="GR198" s="67"/>
      <c r="GS198" s="67"/>
      <c r="GT198" s="67"/>
      <c r="GU198" s="67"/>
      <c r="GV198" s="67"/>
      <c r="GW198" s="67"/>
      <c r="GX198" s="67"/>
      <c r="GY198" s="67"/>
      <c r="GZ198" s="67"/>
      <c r="HA198" s="67"/>
      <c r="HB198" s="67"/>
      <c r="HC198" s="67"/>
      <c r="HD198" s="67"/>
      <c r="HE198" s="67"/>
      <c r="HF198" s="67"/>
      <c r="HG198" s="67"/>
      <c r="HH198" s="67"/>
      <c r="HI198" s="67"/>
      <c r="HJ198" s="67"/>
      <c r="HK198" s="67"/>
      <c r="HL198" s="67"/>
      <c r="HM198" s="67"/>
      <c r="HN198" s="67"/>
      <c r="HO198" s="67"/>
      <c r="HP198" s="67"/>
      <c r="HQ198" s="67"/>
      <c r="HR198" s="67"/>
      <c r="HS198" s="67"/>
      <c r="HT198" s="67"/>
      <c r="HU198" s="67"/>
      <c r="HV198" s="67"/>
      <c r="HW198" s="67"/>
      <c r="HX198" s="67"/>
      <c r="HY198" s="67"/>
      <c r="HZ198" s="67"/>
      <c r="IA198" s="67"/>
      <c r="IB198" s="67"/>
      <c r="IC198" s="67"/>
      <c r="ID198" s="67"/>
      <c r="IE198" s="67"/>
      <c r="IF198" s="67"/>
      <c r="IG198" s="67"/>
      <c r="IH198" s="67"/>
      <c r="II198" s="67"/>
      <c r="IJ198" s="67"/>
      <c r="IK198" s="67"/>
      <c r="IL198" s="67"/>
    </row>
    <row r="199" spans="1:246" s="17" customFormat="1" ht="14.25" customHeight="1" x14ac:dyDescent="0.4">
      <c r="A199" s="34" t="e">
        <f>_xlfn.CONCAT(D199,E199,G199,#REF!)</f>
        <v>#REF!</v>
      </c>
      <c r="B199" s="40">
        <v>2012</v>
      </c>
      <c r="C199" s="40">
        <v>183</v>
      </c>
      <c r="D199" s="40">
        <v>14</v>
      </c>
      <c r="E199" s="41" t="s">
        <v>7520</v>
      </c>
      <c r="F199" s="42" t="s">
        <v>4620</v>
      </c>
      <c r="G199" s="41" t="s">
        <v>74</v>
      </c>
      <c r="H199" s="41" t="s">
        <v>4621</v>
      </c>
      <c r="I199" s="41" t="s">
        <v>12</v>
      </c>
      <c r="J199" s="43">
        <v>100</v>
      </c>
      <c r="K199" s="44">
        <v>57.8</v>
      </c>
      <c r="L199" s="45">
        <v>100</v>
      </c>
      <c r="M199" s="45">
        <v>5780</v>
      </c>
      <c r="N199" s="46">
        <v>30</v>
      </c>
      <c r="O199" s="46">
        <v>150</v>
      </c>
      <c r="P199" s="46">
        <v>0</v>
      </c>
      <c r="Q199" s="46">
        <v>24</v>
      </c>
      <c r="R199" s="46">
        <f t="shared" si="29"/>
        <v>204</v>
      </c>
      <c r="S199" s="85"/>
      <c r="T199" s="47">
        <f t="shared" si="30"/>
        <v>0</v>
      </c>
      <c r="U199" s="47" t="str" cm="1">
        <f t="array" aca="1" ref="U199" ca="1">IF(S199="", "×", IF(LEFT(S199,2)="項番", COUNTIFS($D$2:$D$4001, INDIRECT("D" &amp; ROW()-1), $U$2:$U$4001, "〇"), "〇"))</f>
        <v>×</v>
      </c>
      <c r="V199" s="47" t="str">
        <f t="shared" si="31"/>
        <v>×</v>
      </c>
      <c r="W199" s="47" t="str">
        <f t="shared" si="32"/>
        <v>×</v>
      </c>
      <c r="X199" s="48" t="str">
        <f t="shared" ca="1" si="33"/>
        <v/>
      </c>
      <c r="Y199" s="47">
        <f t="shared" ca="1" si="34"/>
        <v>0</v>
      </c>
      <c r="Z199" s="47">
        <f t="shared" si="35"/>
        <v>14</v>
      </c>
      <c r="AA199" s="47" t="str">
        <f t="shared" si="36"/>
        <v/>
      </c>
    </row>
    <row r="200" spans="1:246" s="17" customFormat="1" ht="14.25" customHeight="1" x14ac:dyDescent="0.4">
      <c r="A200" s="34" t="e">
        <f>_xlfn.CONCAT(D200,E200,G200,#REF!)</f>
        <v>#REF!</v>
      </c>
      <c r="B200" s="40">
        <v>2013</v>
      </c>
      <c r="C200" s="40">
        <v>184</v>
      </c>
      <c r="D200" s="40">
        <v>14</v>
      </c>
      <c r="E200" s="41" t="s">
        <v>7520</v>
      </c>
      <c r="F200" s="42" t="s">
        <v>4622</v>
      </c>
      <c r="G200" s="41" t="s">
        <v>74</v>
      </c>
      <c r="H200" s="41" t="s">
        <v>4623</v>
      </c>
      <c r="I200" s="41" t="s">
        <v>4624</v>
      </c>
      <c r="J200" s="43">
        <v>56</v>
      </c>
      <c r="K200" s="44">
        <v>2116</v>
      </c>
      <c r="L200" s="45">
        <v>56</v>
      </c>
      <c r="M200" s="45">
        <v>118496</v>
      </c>
      <c r="N200" s="46">
        <v>0</v>
      </c>
      <c r="O200" s="46">
        <v>4</v>
      </c>
      <c r="P200" s="46">
        <v>0</v>
      </c>
      <c r="Q200" s="46">
        <v>0</v>
      </c>
      <c r="R200" s="46">
        <f t="shared" si="29"/>
        <v>4</v>
      </c>
      <c r="S200" s="85"/>
      <c r="T200" s="47">
        <f t="shared" si="30"/>
        <v>0</v>
      </c>
      <c r="U200" s="47" t="str" cm="1">
        <f t="array" aca="1" ref="U200" ca="1">IF(S200="", "×", IF(LEFT(S200,2)="項番", COUNTIFS($D$2:$D$4001, INDIRECT("D" &amp; ROW()-1), $U$2:$U$4001, "〇"), "〇"))</f>
        <v>×</v>
      </c>
      <c r="V200" s="47" t="str">
        <f t="shared" si="31"/>
        <v>×</v>
      </c>
      <c r="W200" s="47" t="str">
        <f t="shared" si="32"/>
        <v>×</v>
      </c>
      <c r="X200" s="48" t="str">
        <f t="shared" ca="1" si="33"/>
        <v/>
      </c>
      <c r="Y200" s="47">
        <f t="shared" ca="1" si="34"/>
        <v>0</v>
      </c>
      <c r="Z200" s="47">
        <f t="shared" si="35"/>
        <v>14</v>
      </c>
      <c r="AA200" s="47" t="str">
        <f t="shared" si="36"/>
        <v/>
      </c>
    </row>
    <row r="201" spans="1:246" s="66" customFormat="1" ht="14.25" customHeight="1" x14ac:dyDescent="0.4">
      <c r="A201" s="34" t="e">
        <f>_xlfn.CONCAT(D201,E201,G201,#REF!)</f>
        <v>#REF!</v>
      </c>
      <c r="B201" s="40">
        <v>2014</v>
      </c>
      <c r="C201" s="40">
        <v>185</v>
      </c>
      <c r="D201" s="40">
        <v>14</v>
      </c>
      <c r="E201" s="41" t="s">
        <v>7520</v>
      </c>
      <c r="F201" s="42" t="s">
        <v>4625</v>
      </c>
      <c r="G201" s="41" t="s">
        <v>74</v>
      </c>
      <c r="H201" s="41" t="s">
        <v>4626</v>
      </c>
      <c r="I201" s="41" t="s">
        <v>4627</v>
      </c>
      <c r="J201" s="43">
        <v>28</v>
      </c>
      <c r="K201" s="44">
        <v>4101.8</v>
      </c>
      <c r="L201" s="45">
        <v>28</v>
      </c>
      <c r="M201" s="45">
        <v>114850.40000000001</v>
      </c>
      <c r="N201" s="46">
        <v>0</v>
      </c>
      <c r="O201" s="46">
        <v>2</v>
      </c>
      <c r="P201" s="46">
        <v>0</v>
      </c>
      <c r="Q201" s="46">
        <v>0</v>
      </c>
      <c r="R201" s="46">
        <f t="shared" si="29"/>
        <v>2</v>
      </c>
      <c r="S201" s="85"/>
      <c r="T201" s="47">
        <f t="shared" si="30"/>
        <v>0</v>
      </c>
      <c r="U201" s="47" t="str" cm="1">
        <f t="array" aca="1" ref="U201" ca="1">IF(S201="", "×", IF(LEFT(S201,2)="項番", COUNTIFS($D$2:$D$4001, INDIRECT("D" &amp; ROW()-1), $U$2:$U$4001, "〇"), "〇"))</f>
        <v>×</v>
      </c>
      <c r="V201" s="47" t="str">
        <f t="shared" si="31"/>
        <v>×</v>
      </c>
      <c r="W201" s="47" t="str">
        <f t="shared" si="32"/>
        <v>×</v>
      </c>
      <c r="X201" s="48" t="str">
        <f t="shared" ca="1" si="33"/>
        <v/>
      </c>
      <c r="Y201" s="47">
        <f t="shared" ca="1" si="34"/>
        <v>0</v>
      </c>
      <c r="Z201" s="47">
        <f t="shared" si="35"/>
        <v>14</v>
      </c>
      <c r="AA201" s="47" t="str">
        <f t="shared" si="36"/>
        <v/>
      </c>
      <c r="AB201" s="65"/>
      <c r="AC201" s="65"/>
      <c r="AD201" s="65"/>
      <c r="AE201" s="65"/>
      <c r="AF201" s="65"/>
      <c r="AG201" s="65"/>
      <c r="AH201" s="65"/>
      <c r="AI201" s="65"/>
      <c r="AJ201" s="65"/>
      <c r="AK201" s="65"/>
      <c r="AL201" s="65"/>
      <c r="AM201" s="65"/>
      <c r="AN201" s="65"/>
      <c r="AO201" s="65"/>
      <c r="AP201" s="65"/>
      <c r="AQ201" s="65"/>
      <c r="AR201" s="65"/>
      <c r="AS201" s="65"/>
      <c r="AT201" s="65"/>
      <c r="AU201" s="65"/>
      <c r="AV201" s="65"/>
      <c r="AW201" s="65"/>
      <c r="AX201" s="65"/>
      <c r="AY201" s="65"/>
      <c r="AZ201" s="65"/>
      <c r="BA201" s="65"/>
      <c r="BB201" s="65"/>
      <c r="BC201" s="65"/>
      <c r="BD201" s="65"/>
      <c r="BE201" s="65"/>
      <c r="BF201" s="65"/>
      <c r="BG201" s="65"/>
      <c r="BH201" s="65"/>
      <c r="BI201" s="65"/>
      <c r="BJ201" s="65"/>
      <c r="BK201" s="65"/>
      <c r="BL201" s="65"/>
      <c r="BM201" s="65"/>
      <c r="BN201" s="65"/>
      <c r="BO201" s="65"/>
      <c r="BP201" s="65"/>
      <c r="BQ201" s="65"/>
      <c r="BR201" s="65"/>
      <c r="BS201" s="65"/>
      <c r="BT201" s="65"/>
      <c r="BU201" s="65"/>
      <c r="BV201" s="65"/>
      <c r="BW201" s="65"/>
      <c r="BX201" s="65"/>
      <c r="BY201" s="65"/>
      <c r="BZ201" s="65"/>
      <c r="CA201" s="65"/>
      <c r="CB201" s="65"/>
      <c r="CC201" s="65"/>
      <c r="CD201" s="65"/>
      <c r="CE201" s="65"/>
      <c r="CF201" s="65"/>
      <c r="CG201" s="65"/>
      <c r="CH201" s="65"/>
      <c r="CI201" s="65"/>
      <c r="CJ201" s="65"/>
      <c r="CK201" s="65"/>
      <c r="CL201" s="65"/>
      <c r="CM201" s="65"/>
      <c r="CN201" s="65"/>
      <c r="CO201" s="65"/>
      <c r="CP201" s="65"/>
      <c r="CQ201" s="65"/>
      <c r="CR201" s="65"/>
      <c r="CS201" s="65"/>
      <c r="CT201" s="65"/>
      <c r="CU201" s="65"/>
      <c r="CV201" s="65"/>
      <c r="CW201" s="65"/>
      <c r="CX201" s="65"/>
      <c r="CY201" s="65"/>
      <c r="CZ201" s="65"/>
      <c r="DA201" s="65"/>
      <c r="DB201" s="65"/>
      <c r="DC201" s="65"/>
      <c r="DD201" s="65"/>
      <c r="DE201" s="65"/>
      <c r="DF201" s="65"/>
      <c r="DG201" s="65"/>
      <c r="DH201" s="65"/>
      <c r="DI201" s="65"/>
      <c r="DJ201" s="65"/>
      <c r="DK201" s="65"/>
      <c r="DL201" s="65"/>
      <c r="DM201" s="65"/>
      <c r="DN201" s="65"/>
      <c r="DO201" s="65"/>
      <c r="DP201" s="65"/>
      <c r="DQ201" s="65"/>
      <c r="DR201" s="65"/>
      <c r="DS201" s="65"/>
      <c r="DT201" s="65"/>
      <c r="DU201" s="65"/>
      <c r="DV201" s="65"/>
      <c r="DW201" s="65"/>
      <c r="DX201" s="65"/>
      <c r="DY201" s="65"/>
      <c r="DZ201" s="65"/>
      <c r="EA201" s="65"/>
      <c r="EB201" s="65"/>
      <c r="EC201" s="65"/>
      <c r="ED201" s="65"/>
      <c r="EE201" s="65"/>
      <c r="EF201" s="65"/>
      <c r="EG201" s="65"/>
      <c r="EH201" s="65"/>
      <c r="EI201" s="65"/>
      <c r="EJ201" s="65"/>
      <c r="EK201" s="65"/>
      <c r="EL201" s="65"/>
      <c r="EM201" s="65"/>
      <c r="EN201" s="65"/>
      <c r="EO201" s="65"/>
      <c r="EP201" s="65"/>
      <c r="EQ201" s="65"/>
      <c r="ER201" s="65"/>
      <c r="ES201" s="65"/>
      <c r="ET201" s="65"/>
      <c r="EU201" s="65"/>
      <c r="EV201" s="65"/>
      <c r="EW201" s="65"/>
      <c r="EX201" s="65"/>
      <c r="EY201" s="65"/>
      <c r="EZ201" s="65"/>
      <c r="FA201" s="65"/>
      <c r="FB201" s="65"/>
      <c r="FC201" s="65"/>
      <c r="FD201" s="65"/>
      <c r="FE201" s="65"/>
      <c r="FF201" s="65"/>
      <c r="FG201" s="65"/>
      <c r="FH201" s="65"/>
      <c r="FI201" s="65"/>
      <c r="FJ201" s="65"/>
      <c r="FK201" s="65"/>
      <c r="FL201" s="65"/>
      <c r="FM201" s="65"/>
      <c r="FN201" s="65"/>
      <c r="FO201" s="65"/>
      <c r="FP201" s="65"/>
      <c r="FQ201" s="65"/>
      <c r="FR201" s="65"/>
      <c r="FS201" s="65"/>
      <c r="FT201" s="65"/>
      <c r="FU201" s="65"/>
      <c r="FV201" s="65"/>
      <c r="FW201" s="65"/>
      <c r="FX201" s="65"/>
      <c r="FY201" s="65"/>
      <c r="FZ201" s="65"/>
      <c r="GA201" s="65"/>
      <c r="GB201" s="65"/>
      <c r="GC201" s="65"/>
      <c r="GD201" s="65"/>
      <c r="GE201" s="65"/>
      <c r="GF201" s="65"/>
      <c r="GG201" s="65"/>
      <c r="GH201" s="65"/>
      <c r="GI201" s="65"/>
      <c r="GJ201" s="65"/>
      <c r="GK201" s="65"/>
      <c r="GL201" s="65"/>
      <c r="GM201" s="65"/>
      <c r="GN201" s="65"/>
      <c r="GO201" s="65"/>
      <c r="GP201" s="65"/>
      <c r="GQ201" s="65"/>
      <c r="GR201" s="65"/>
      <c r="GS201" s="65"/>
      <c r="GT201" s="65"/>
      <c r="GU201" s="65"/>
      <c r="GV201" s="65"/>
      <c r="GW201" s="65"/>
      <c r="GX201" s="65"/>
      <c r="GY201" s="65"/>
      <c r="GZ201" s="65"/>
      <c r="HA201" s="65"/>
      <c r="HB201" s="65"/>
      <c r="HC201" s="65"/>
      <c r="HD201" s="65"/>
      <c r="HE201" s="65"/>
      <c r="HF201" s="65"/>
      <c r="HG201" s="65"/>
      <c r="HH201" s="65"/>
      <c r="HI201" s="65"/>
      <c r="HJ201" s="65"/>
      <c r="HK201" s="65"/>
      <c r="HL201" s="65"/>
      <c r="HM201" s="65"/>
      <c r="HN201" s="65"/>
      <c r="HO201" s="65"/>
      <c r="HP201" s="65"/>
      <c r="HQ201" s="65"/>
      <c r="HR201" s="65"/>
      <c r="HS201" s="65"/>
      <c r="HT201" s="65"/>
      <c r="HU201" s="65"/>
      <c r="HV201" s="65"/>
      <c r="HW201" s="65"/>
      <c r="HX201" s="65"/>
      <c r="HY201" s="65"/>
      <c r="HZ201" s="65"/>
      <c r="IA201" s="65"/>
      <c r="IB201" s="65"/>
      <c r="IC201" s="65"/>
      <c r="ID201" s="65"/>
      <c r="IE201" s="65"/>
      <c r="IF201" s="65"/>
      <c r="IG201" s="65"/>
      <c r="IH201" s="65"/>
      <c r="II201" s="65"/>
      <c r="IJ201" s="65"/>
      <c r="IK201" s="65"/>
      <c r="IL201" s="65"/>
    </row>
    <row r="202" spans="1:246" s="68" customFormat="1" ht="14.25" customHeight="1" x14ac:dyDescent="0.4">
      <c r="A202" s="50" t="e">
        <f>_xlfn.CONCAT(D202,E202,G202,#REF!)</f>
        <v>#REF!</v>
      </c>
      <c r="B202" s="51"/>
      <c r="C202" s="51" t="s">
        <v>125</v>
      </c>
      <c r="D202" s="51" t="s">
        <v>125</v>
      </c>
      <c r="E202" s="52"/>
      <c r="F202" s="64"/>
      <c r="G202" s="52"/>
      <c r="H202" s="52"/>
      <c r="I202" s="52"/>
      <c r="J202" s="54"/>
      <c r="K202" s="55"/>
      <c r="L202" s="56"/>
      <c r="M202" s="56"/>
      <c r="N202" s="52"/>
      <c r="O202" s="52"/>
      <c r="P202" s="52"/>
      <c r="Q202" s="52"/>
      <c r="R202" s="52"/>
      <c r="S202" s="86" t="s">
        <v>7589</v>
      </c>
      <c r="T202" s="58">
        <f t="shared" si="30"/>
        <v>0</v>
      </c>
      <c r="U202" s="58" cm="1">
        <f t="array" aca="1" ref="U202" ca="1">IF(S202="", "×", IF(LEFT(S202,2)="項番", COUNTIFS($D$2:$D$4001, INDIRECT("D" &amp; ROW()-1), $U$2:$U$4001, "〇"), "〇"))</f>
        <v>0</v>
      </c>
      <c r="V202" s="58" t="str">
        <f t="shared" si="31"/>
        <v/>
      </c>
      <c r="W202" s="58" t="str">
        <f t="shared" si="32"/>
        <v/>
      </c>
      <c r="X202" s="59" t="str">
        <f t="shared" ca="1" si="33"/>
        <v/>
      </c>
      <c r="Y202" s="58">
        <f t="shared" ca="1" si="34"/>
        <v>0</v>
      </c>
      <c r="Z202" s="58">
        <f t="shared" si="35"/>
        <v>14</v>
      </c>
      <c r="AA202" s="58" t="str">
        <f t="shared" si="36"/>
        <v>【注意】：項番集計行（項番〇計）は、一つ上のNOにする)</v>
      </c>
      <c r="AB202" s="67"/>
      <c r="AC202" s="67"/>
      <c r="AD202" s="67"/>
      <c r="AE202" s="67"/>
      <c r="AF202" s="67"/>
      <c r="AG202" s="67"/>
      <c r="AH202" s="67"/>
      <c r="AI202" s="67"/>
      <c r="AJ202" s="67"/>
      <c r="AK202" s="67"/>
      <c r="AL202" s="67"/>
      <c r="AM202" s="67"/>
      <c r="AN202" s="67"/>
      <c r="AO202" s="67"/>
      <c r="AP202" s="67"/>
      <c r="AQ202" s="67"/>
      <c r="AR202" s="67"/>
      <c r="AS202" s="67"/>
      <c r="AT202" s="67"/>
      <c r="AU202" s="67"/>
      <c r="AV202" s="67"/>
      <c r="AW202" s="67"/>
      <c r="AX202" s="67"/>
      <c r="AY202" s="67"/>
      <c r="AZ202" s="67"/>
      <c r="BA202" s="67"/>
      <c r="BB202" s="67"/>
      <c r="BC202" s="67"/>
      <c r="BD202" s="67"/>
      <c r="BE202" s="67"/>
      <c r="BF202" s="67"/>
      <c r="BG202" s="67"/>
      <c r="BH202" s="67"/>
      <c r="BI202" s="67"/>
      <c r="BJ202" s="67"/>
      <c r="BK202" s="67"/>
      <c r="BL202" s="67"/>
      <c r="BM202" s="67"/>
      <c r="BN202" s="67"/>
      <c r="BO202" s="67"/>
      <c r="BP202" s="67"/>
      <c r="BQ202" s="67"/>
      <c r="BR202" s="67"/>
      <c r="BS202" s="67"/>
      <c r="BT202" s="67"/>
      <c r="BU202" s="67"/>
      <c r="BV202" s="67"/>
      <c r="BW202" s="67"/>
      <c r="BX202" s="67"/>
      <c r="BY202" s="67"/>
      <c r="BZ202" s="67"/>
      <c r="CA202" s="67"/>
      <c r="CB202" s="67"/>
      <c r="CC202" s="67"/>
      <c r="CD202" s="67"/>
      <c r="CE202" s="67"/>
      <c r="CF202" s="67"/>
      <c r="CG202" s="67"/>
      <c r="CH202" s="67"/>
      <c r="CI202" s="67"/>
      <c r="CJ202" s="67"/>
      <c r="CK202" s="67"/>
      <c r="CL202" s="67"/>
      <c r="CM202" s="67"/>
      <c r="CN202" s="67"/>
      <c r="CO202" s="67"/>
      <c r="CP202" s="67"/>
      <c r="CQ202" s="67"/>
      <c r="CR202" s="67"/>
      <c r="CS202" s="67"/>
      <c r="CT202" s="67"/>
      <c r="CU202" s="67"/>
      <c r="CV202" s="67"/>
      <c r="CW202" s="67"/>
      <c r="CX202" s="67"/>
      <c r="CY202" s="67"/>
      <c r="CZ202" s="67"/>
      <c r="DA202" s="67"/>
      <c r="DB202" s="67"/>
      <c r="DC202" s="67"/>
      <c r="DD202" s="67"/>
      <c r="DE202" s="67"/>
      <c r="DF202" s="67"/>
      <c r="DG202" s="67"/>
      <c r="DH202" s="67"/>
      <c r="DI202" s="67"/>
      <c r="DJ202" s="67"/>
      <c r="DK202" s="67"/>
      <c r="DL202" s="67"/>
      <c r="DM202" s="67"/>
      <c r="DN202" s="67"/>
      <c r="DO202" s="67"/>
      <c r="DP202" s="67"/>
      <c r="DQ202" s="67"/>
      <c r="DR202" s="67"/>
      <c r="DS202" s="67"/>
      <c r="DT202" s="67"/>
      <c r="DU202" s="67"/>
      <c r="DV202" s="67"/>
      <c r="DW202" s="67"/>
      <c r="DX202" s="67"/>
      <c r="DY202" s="67"/>
      <c r="DZ202" s="67"/>
      <c r="EA202" s="67"/>
      <c r="EB202" s="67"/>
      <c r="EC202" s="67"/>
      <c r="ED202" s="67"/>
      <c r="EE202" s="67"/>
      <c r="EF202" s="67"/>
      <c r="EG202" s="67"/>
      <c r="EH202" s="67"/>
      <c r="EI202" s="67"/>
      <c r="EJ202" s="67"/>
      <c r="EK202" s="67"/>
      <c r="EL202" s="67"/>
      <c r="EM202" s="67"/>
      <c r="EN202" s="67"/>
      <c r="EO202" s="67"/>
      <c r="EP202" s="67"/>
      <c r="EQ202" s="67"/>
      <c r="ER202" s="67"/>
      <c r="ES202" s="67"/>
      <c r="ET202" s="67"/>
      <c r="EU202" s="67"/>
      <c r="EV202" s="67"/>
      <c r="EW202" s="67"/>
      <c r="EX202" s="67"/>
      <c r="EY202" s="67"/>
      <c r="EZ202" s="67"/>
      <c r="FA202" s="67"/>
      <c r="FB202" s="67"/>
      <c r="FC202" s="67"/>
      <c r="FD202" s="67"/>
      <c r="FE202" s="67"/>
      <c r="FF202" s="67"/>
      <c r="FG202" s="67"/>
      <c r="FH202" s="67"/>
      <c r="FI202" s="67"/>
      <c r="FJ202" s="67"/>
      <c r="FK202" s="67"/>
      <c r="FL202" s="67"/>
      <c r="FM202" s="67"/>
      <c r="FN202" s="67"/>
      <c r="FO202" s="67"/>
      <c r="FP202" s="67"/>
      <c r="FQ202" s="67"/>
      <c r="FR202" s="67"/>
      <c r="FS202" s="67"/>
      <c r="FT202" s="67"/>
      <c r="FU202" s="67"/>
      <c r="FV202" s="67"/>
      <c r="FW202" s="67"/>
      <c r="FX202" s="67"/>
      <c r="FY202" s="67"/>
      <c r="FZ202" s="67"/>
      <c r="GA202" s="67"/>
      <c r="GB202" s="67"/>
      <c r="GC202" s="67"/>
      <c r="GD202" s="67"/>
      <c r="GE202" s="67"/>
      <c r="GF202" s="67"/>
      <c r="GG202" s="67"/>
      <c r="GH202" s="67"/>
      <c r="GI202" s="67"/>
      <c r="GJ202" s="67"/>
      <c r="GK202" s="67"/>
      <c r="GL202" s="67"/>
      <c r="GM202" s="67"/>
      <c r="GN202" s="67"/>
      <c r="GO202" s="67"/>
      <c r="GP202" s="67"/>
      <c r="GQ202" s="67"/>
      <c r="GR202" s="67"/>
      <c r="GS202" s="67"/>
      <c r="GT202" s="67"/>
      <c r="GU202" s="67"/>
      <c r="GV202" s="67"/>
      <c r="GW202" s="67"/>
      <c r="GX202" s="67"/>
      <c r="GY202" s="67"/>
      <c r="GZ202" s="67"/>
      <c r="HA202" s="67"/>
      <c r="HB202" s="67"/>
      <c r="HC202" s="67"/>
      <c r="HD202" s="67"/>
      <c r="HE202" s="67"/>
      <c r="HF202" s="67"/>
      <c r="HG202" s="67"/>
      <c r="HH202" s="67"/>
      <c r="HI202" s="67"/>
      <c r="HJ202" s="67"/>
      <c r="HK202" s="67"/>
      <c r="HL202" s="67"/>
      <c r="HM202" s="67"/>
      <c r="HN202" s="67"/>
      <c r="HO202" s="67"/>
      <c r="HP202" s="67"/>
      <c r="HQ202" s="67"/>
      <c r="HR202" s="67"/>
      <c r="HS202" s="67"/>
      <c r="HT202" s="67"/>
      <c r="HU202" s="67"/>
      <c r="HV202" s="67"/>
      <c r="HW202" s="67"/>
      <c r="HX202" s="67"/>
      <c r="HY202" s="67"/>
      <c r="HZ202" s="67"/>
      <c r="IA202" s="67"/>
      <c r="IB202" s="67"/>
      <c r="IC202" s="67"/>
      <c r="ID202" s="67"/>
      <c r="IE202" s="67"/>
      <c r="IF202" s="67"/>
      <c r="IG202" s="67"/>
      <c r="IH202" s="67"/>
      <c r="II202" s="67"/>
      <c r="IJ202" s="67"/>
      <c r="IK202" s="67"/>
      <c r="IL202" s="67"/>
    </row>
    <row r="203" spans="1:246" s="66" customFormat="1" ht="14.25" customHeight="1" x14ac:dyDescent="0.4">
      <c r="A203" s="34" t="e">
        <f>_xlfn.CONCAT(D203,E203,G203,#REF!)</f>
        <v>#REF!</v>
      </c>
      <c r="B203" s="40">
        <v>2018</v>
      </c>
      <c r="C203" s="40">
        <v>186</v>
      </c>
      <c r="D203" s="40">
        <v>15</v>
      </c>
      <c r="E203" s="41" t="s">
        <v>7520</v>
      </c>
      <c r="F203" s="42" t="s">
        <v>4636</v>
      </c>
      <c r="G203" s="41" t="s">
        <v>74</v>
      </c>
      <c r="H203" s="41" t="s">
        <v>4637</v>
      </c>
      <c r="I203" s="41" t="s">
        <v>2937</v>
      </c>
      <c r="J203" s="43">
        <v>1</v>
      </c>
      <c r="K203" s="44">
        <v>80674</v>
      </c>
      <c r="L203" s="45">
        <v>1</v>
      </c>
      <c r="M203" s="45">
        <v>80674</v>
      </c>
      <c r="N203" s="46">
        <v>0</v>
      </c>
      <c r="O203" s="46">
        <v>700</v>
      </c>
      <c r="P203" s="46">
        <v>0</v>
      </c>
      <c r="Q203" s="46">
        <v>0</v>
      </c>
      <c r="R203" s="46">
        <f t="shared" si="28"/>
        <v>700</v>
      </c>
      <c r="S203" s="85"/>
      <c r="T203" s="47">
        <f t="shared" si="30"/>
        <v>0</v>
      </c>
      <c r="U203" s="47" t="str" cm="1">
        <f t="array" aca="1" ref="U203" ca="1">IF(S203="", "×", IF(LEFT(S203,2)="項番", COUNTIFS($D$2:$D$4001, INDIRECT("D" &amp; ROW()-1), $U$2:$U$4001, "〇"), "〇"))</f>
        <v>×</v>
      </c>
      <c r="V203" s="47" t="str">
        <f t="shared" si="31"/>
        <v>×</v>
      </c>
      <c r="W203" s="47" t="str">
        <f t="shared" si="32"/>
        <v>×</v>
      </c>
      <c r="X203" s="48" t="str">
        <f t="shared" ca="1" si="33"/>
        <v/>
      </c>
      <c r="Y203" s="47">
        <f t="shared" ca="1" si="34"/>
        <v>0</v>
      </c>
      <c r="Z203" s="47">
        <f t="shared" si="35"/>
        <v>15</v>
      </c>
      <c r="AA203" s="47" t="str">
        <f t="shared" si="36"/>
        <v/>
      </c>
      <c r="AB203" s="65"/>
      <c r="AC203" s="65"/>
      <c r="AD203" s="65"/>
      <c r="AE203" s="65"/>
      <c r="AF203" s="65"/>
      <c r="AG203" s="65"/>
      <c r="AH203" s="65"/>
      <c r="AI203" s="65"/>
      <c r="AJ203" s="65"/>
      <c r="AK203" s="65"/>
      <c r="AL203" s="65"/>
      <c r="AM203" s="65"/>
      <c r="AN203" s="65"/>
      <c r="AO203" s="65"/>
      <c r="AP203" s="65"/>
      <c r="AQ203" s="65"/>
      <c r="AR203" s="65"/>
      <c r="AS203" s="65"/>
      <c r="AT203" s="65"/>
      <c r="AU203" s="65"/>
      <c r="AV203" s="65"/>
      <c r="AW203" s="65"/>
      <c r="AX203" s="65"/>
      <c r="AY203" s="65"/>
      <c r="AZ203" s="65"/>
      <c r="BA203" s="65"/>
      <c r="BB203" s="65"/>
      <c r="BC203" s="65"/>
      <c r="BD203" s="65"/>
      <c r="BE203" s="65"/>
      <c r="BF203" s="65"/>
      <c r="BG203" s="65"/>
      <c r="BH203" s="65"/>
      <c r="BI203" s="65"/>
      <c r="BJ203" s="65"/>
      <c r="BK203" s="65"/>
      <c r="BL203" s="65"/>
      <c r="BM203" s="65"/>
      <c r="BN203" s="65"/>
      <c r="BO203" s="65"/>
      <c r="BP203" s="65"/>
      <c r="BQ203" s="65"/>
      <c r="BR203" s="65"/>
      <c r="BS203" s="65"/>
      <c r="BT203" s="65"/>
      <c r="BU203" s="65"/>
      <c r="BV203" s="65"/>
      <c r="BW203" s="65"/>
      <c r="BX203" s="65"/>
      <c r="BY203" s="65"/>
      <c r="BZ203" s="65"/>
      <c r="CA203" s="65"/>
      <c r="CB203" s="65"/>
      <c r="CC203" s="65"/>
      <c r="CD203" s="65"/>
      <c r="CE203" s="65"/>
      <c r="CF203" s="65"/>
      <c r="CG203" s="65"/>
      <c r="CH203" s="65"/>
      <c r="CI203" s="65"/>
      <c r="CJ203" s="65"/>
      <c r="CK203" s="65"/>
      <c r="CL203" s="65"/>
      <c r="CM203" s="65"/>
      <c r="CN203" s="65"/>
      <c r="CO203" s="65"/>
      <c r="CP203" s="65"/>
      <c r="CQ203" s="65"/>
      <c r="CR203" s="65"/>
      <c r="CS203" s="65"/>
      <c r="CT203" s="65"/>
      <c r="CU203" s="65"/>
      <c r="CV203" s="65"/>
      <c r="CW203" s="65"/>
      <c r="CX203" s="65"/>
      <c r="CY203" s="65"/>
      <c r="CZ203" s="65"/>
      <c r="DA203" s="65"/>
      <c r="DB203" s="65"/>
      <c r="DC203" s="65"/>
      <c r="DD203" s="65"/>
      <c r="DE203" s="65"/>
      <c r="DF203" s="65"/>
      <c r="DG203" s="65"/>
      <c r="DH203" s="65"/>
      <c r="DI203" s="65"/>
      <c r="DJ203" s="65"/>
      <c r="DK203" s="65"/>
      <c r="DL203" s="65"/>
      <c r="DM203" s="65"/>
      <c r="DN203" s="65"/>
      <c r="DO203" s="65"/>
      <c r="DP203" s="65"/>
      <c r="DQ203" s="65"/>
      <c r="DR203" s="65"/>
      <c r="DS203" s="65"/>
      <c r="DT203" s="65"/>
      <c r="DU203" s="65"/>
      <c r="DV203" s="65"/>
      <c r="DW203" s="65"/>
      <c r="DX203" s="65"/>
      <c r="DY203" s="65"/>
      <c r="DZ203" s="65"/>
      <c r="EA203" s="65"/>
      <c r="EB203" s="65"/>
      <c r="EC203" s="65"/>
      <c r="ED203" s="65"/>
      <c r="EE203" s="65"/>
      <c r="EF203" s="65"/>
      <c r="EG203" s="65"/>
      <c r="EH203" s="65"/>
      <c r="EI203" s="65"/>
      <c r="EJ203" s="65"/>
      <c r="EK203" s="65"/>
      <c r="EL203" s="65"/>
      <c r="EM203" s="65"/>
      <c r="EN203" s="65"/>
      <c r="EO203" s="65"/>
      <c r="EP203" s="65"/>
      <c r="EQ203" s="65"/>
      <c r="ER203" s="65"/>
      <c r="ES203" s="65"/>
      <c r="ET203" s="65"/>
      <c r="EU203" s="65"/>
      <c r="EV203" s="65"/>
      <c r="EW203" s="65"/>
      <c r="EX203" s="65"/>
      <c r="EY203" s="65"/>
      <c r="EZ203" s="65"/>
      <c r="FA203" s="65"/>
      <c r="FB203" s="65"/>
      <c r="FC203" s="65"/>
      <c r="FD203" s="65"/>
      <c r="FE203" s="65"/>
      <c r="FF203" s="65"/>
      <c r="FG203" s="65"/>
      <c r="FH203" s="65"/>
      <c r="FI203" s="65"/>
      <c r="FJ203" s="65"/>
      <c r="FK203" s="65"/>
      <c r="FL203" s="65"/>
      <c r="FM203" s="65"/>
      <c r="FN203" s="65"/>
      <c r="FO203" s="65"/>
      <c r="FP203" s="65"/>
      <c r="FQ203" s="65"/>
      <c r="FR203" s="65"/>
      <c r="FS203" s="65"/>
      <c r="FT203" s="65"/>
      <c r="FU203" s="65"/>
      <c r="FV203" s="65"/>
      <c r="FW203" s="65"/>
      <c r="FX203" s="65"/>
      <c r="FY203" s="65"/>
      <c r="FZ203" s="65"/>
      <c r="GA203" s="65"/>
      <c r="GB203" s="65"/>
      <c r="GC203" s="65"/>
      <c r="GD203" s="65"/>
      <c r="GE203" s="65"/>
      <c r="GF203" s="65"/>
      <c r="GG203" s="65"/>
      <c r="GH203" s="65"/>
      <c r="GI203" s="65"/>
      <c r="GJ203" s="65"/>
      <c r="GK203" s="65"/>
      <c r="GL203" s="65"/>
      <c r="GM203" s="65"/>
      <c r="GN203" s="65"/>
      <c r="GO203" s="65"/>
      <c r="GP203" s="65"/>
      <c r="GQ203" s="65"/>
      <c r="GR203" s="65"/>
      <c r="GS203" s="65"/>
      <c r="GT203" s="65"/>
      <c r="GU203" s="65"/>
      <c r="GV203" s="65"/>
      <c r="GW203" s="65"/>
      <c r="GX203" s="65"/>
      <c r="GY203" s="65"/>
      <c r="GZ203" s="65"/>
      <c r="HA203" s="65"/>
      <c r="HB203" s="65"/>
      <c r="HC203" s="65"/>
      <c r="HD203" s="65"/>
      <c r="HE203" s="65"/>
      <c r="HF203" s="65"/>
      <c r="HG203" s="65"/>
      <c r="HH203" s="65"/>
      <c r="HI203" s="65"/>
      <c r="HJ203" s="65"/>
      <c r="HK203" s="65"/>
      <c r="HL203" s="65"/>
      <c r="HM203" s="65"/>
      <c r="HN203" s="65"/>
      <c r="HO203" s="65"/>
      <c r="HP203" s="65"/>
      <c r="HQ203" s="65"/>
      <c r="HR203" s="65"/>
      <c r="HS203" s="65"/>
      <c r="HT203" s="65"/>
      <c r="HU203" s="65"/>
      <c r="HV203" s="65"/>
      <c r="HW203" s="65"/>
      <c r="HX203" s="65"/>
      <c r="HY203" s="65"/>
      <c r="HZ203" s="65"/>
      <c r="IA203" s="65"/>
      <c r="IB203" s="65"/>
      <c r="IC203" s="65"/>
      <c r="ID203" s="65"/>
      <c r="IE203" s="65"/>
      <c r="IF203" s="65"/>
      <c r="IG203" s="65"/>
      <c r="IH203" s="65"/>
      <c r="II203" s="65"/>
      <c r="IJ203" s="65"/>
      <c r="IK203" s="65"/>
      <c r="IL203" s="65"/>
    </row>
    <row r="204" spans="1:246" s="66" customFormat="1" ht="14.25" customHeight="1" x14ac:dyDescent="0.4">
      <c r="A204" s="34" t="e">
        <f>_xlfn.CONCAT(D204,E204,G204,#REF!)</f>
        <v>#REF!</v>
      </c>
      <c r="B204" s="40">
        <v>2019</v>
      </c>
      <c r="C204" s="40">
        <v>187</v>
      </c>
      <c r="D204" s="40">
        <v>15</v>
      </c>
      <c r="E204" s="41" t="s">
        <v>7520</v>
      </c>
      <c r="F204" s="42" t="s">
        <v>4638</v>
      </c>
      <c r="G204" s="41" t="s">
        <v>74</v>
      </c>
      <c r="H204" s="41" t="s">
        <v>4639</v>
      </c>
      <c r="I204" s="41" t="s">
        <v>143</v>
      </c>
      <c r="J204" s="43">
        <v>1</v>
      </c>
      <c r="K204" s="44">
        <v>63956</v>
      </c>
      <c r="L204" s="45">
        <v>1</v>
      </c>
      <c r="M204" s="45">
        <v>63956</v>
      </c>
      <c r="N204" s="46">
        <v>2</v>
      </c>
      <c r="O204" s="46">
        <v>120</v>
      </c>
      <c r="P204" s="46">
        <v>0</v>
      </c>
      <c r="Q204" s="46">
        <v>0</v>
      </c>
      <c r="R204" s="46">
        <f t="shared" si="28"/>
        <v>122</v>
      </c>
      <c r="S204" s="85"/>
      <c r="T204" s="47">
        <f t="shared" si="30"/>
        <v>0</v>
      </c>
      <c r="U204" s="47" t="str" cm="1">
        <f t="array" aca="1" ref="U204" ca="1">IF(S204="", "×", IF(LEFT(S204,2)="項番", COUNTIFS($D$2:$D$4001, INDIRECT("D" &amp; ROW()-1), $U$2:$U$4001, "〇"), "〇"))</f>
        <v>×</v>
      </c>
      <c r="V204" s="47" t="str">
        <f t="shared" si="31"/>
        <v>×</v>
      </c>
      <c r="W204" s="47" t="str">
        <f t="shared" si="32"/>
        <v>×</v>
      </c>
      <c r="X204" s="48" t="str">
        <f t="shared" ca="1" si="33"/>
        <v/>
      </c>
      <c r="Y204" s="47">
        <f t="shared" ca="1" si="34"/>
        <v>0</v>
      </c>
      <c r="Z204" s="47">
        <f t="shared" si="35"/>
        <v>15</v>
      </c>
      <c r="AA204" s="47" t="str">
        <f t="shared" si="36"/>
        <v/>
      </c>
      <c r="AB204" s="65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5"/>
      <c r="AT204" s="65"/>
      <c r="AU204" s="65"/>
      <c r="AV204" s="65"/>
      <c r="AW204" s="65"/>
      <c r="AX204" s="65"/>
      <c r="AY204" s="65"/>
      <c r="AZ204" s="65"/>
      <c r="BA204" s="65"/>
      <c r="BB204" s="65"/>
      <c r="BC204" s="65"/>
      <c r="BD204" s="65"/>
      <c r="BE204" s="65"/>
      <c r="BF204" s="65"/>
      <c r="BG204" s="65"/>
      <c r="BH204" s="65"/>
      <c r="BI204" s="65"/>
      <c r="BJ204" s="65"/>
      <c r="BK204" s="65"/>
      <c r="BL204" s="65"/>
      <c r="BM204" s="65"/>
      <c r="BN204" s="65"/>
      <c r="BO204" s="65"/>
      <c r="BP204" s="65"/>
      <c r="BQ204" s="65"/>
      <c r="BR204" s="65"/>
      <c r="BS204" s="65"/>
      <c r="BT204" s="65"/>
      <c r="BU204" s="65"/>
      <c r="BV204" s="65"/>
      <c r="BW204" s="65"/>
      <c r="BX204" s="65"/>
      <c r="BY204" s="65"/>
      <c r="BZ204" s="65"/>
      <c r="CA204" s="65"/>
      <c r="CB204" s="65"/>
      <c r="CC204" s="65"/>
      <c r="CD204" s="65"/>
      <c r="CE204" s="65"/>
      <c r="CF204" s="65"/>
      <c r="CG204" s="65"/>
      <c r="CH204" s="65"/>
      <c r="CI204" s="65"/>
      <c r="CJ204" s="65"/>
      <c r="CK204" s="65"/>
      <c r="CL204" s="65"/>
      <c r="CM204" s="65"/>
      <c r="CN204" s="65"/>
      <c r="CO204" s="65"/>
      <c r="CP204" s="65"/>
      <c r="CQ204" s="65"/>
      <c r="CR204" s="65"/>
      <c r="CS204" s="65"/>
      <c r="CT204" s="65"/>
      <c r="CU204" s="65"/>
      <c r="CV204" s="65"/>
      <c r="CW204" s="65"/>
      <c r="CX204" s="65"/>
      <c r="CY204" s="65"/>
      <c r="CZ204" s="65"/>
      <c r="DA204" s="65"/>
      <c r="DB204" s="65"/>
      <c r="DC204" s="65"/>
      <c r="DD204" s="65"/>
      <c r="DE204" s="65"/>
      <c r="DF204" s="65"/>
      <c r="DG204" s="65"/>
      <c r="DH204" s="65"/>
      <c r="DI204" s="65"/>
      <c r="DJ204" s="65"/>
      <c r="DK204" s="65"/>
      <c r="DL204" s="65"/>
      <c r="DM204" s="65"/>
      <c r="DN204" s="65"/>
      <c r="DO204" s="65"/>
      <c r="DP204" s="65"/>
      <c r="DQ204" s="65"/>
      <c r="DR204" s="65"/>
      <c r="DS204" s="65"/>
      <c r="DT204" s="65"/>
      <c r="DU204" s="65"/>
      <c r="DV204" s="65"/>
      <c r="DW204" s="65"/>
      <c r="DX204" s="65"/>
      <c r="DY204" s="65"/>
      <c r="DZ204" s="65"/>
      <c r="EA204" s="65"/>
      <c r="EB204" s="65"/>
      <c r="EC204" s="65"/>
      <c r="ED204" s="65"/>
      <c r="EE204" s="65"/>
      <c r="EF204" s="65"/>
      <c r="EG204" s="65"/>
      <c r="EH204" s="65"/>
      <c r="EI204" s="65"/>
      <c r="EJ204" s="65"/>
      <c r="EK204" s="65"/>
      <c r="EL204" s="65"/>
      <c r="EM204" s="65"/>
      <c r="EN204" s="65"/>
      <c r="EO204" s="65"/>
      <c r="EP204" s="65"/>
      <c r="EQ204" s="65"/>
      <c r="ER204" s="65"/>
      <c r="ES204" s="65"/>
      <c r="ET204" s="65"/>
      <c r="EU204" s="65"/>
      <c r="EV204" s="65"/>
      <c r="EW204" s="65"/>
      <c r="EX204" s="65"/>
      <c r="EY204" s="65"/>
      <c r="EZ204" s="65"/>
      <c r="FA204" s="65"/>
      <c r="FB204" s="65"/>
      <c r="FC204" s="65"/>
      <c r="FD204" s="65"/>
      <c r="FE204" s="65"/>
      <c r="FF204" s="65"/>
      <c r="FG204" s="65"/>
      <c r="FH204" s="65"/>
      <c r="FI204" s="65"/>
      <c r="FJ204" s="65"/>
      <c r="FK204" s="65"/>
      <c r="FL204" s="65"/>
      <c r="FM204" s="65"/>
      <c r="FN204" s="65"/>
      <c r="FO204" s="65"/>
      <c r="FP204" s="65"/>
      <c r="FQ204" s="65"/>
      <c r="FR204" s="65"/>
      <c r="FS204" s="65"/>
      <c r="FT204" s="65"/>
      <c r="FU204" s="65"/>
      <c r="FV204" s="65"/>
      <c r="FW204" s="65"/>
      <c r="FX204" s="65"/>
      <c r="FY204" s="65"/>
      <c r="FZ204" s="65"/>
      <c r="GA204" s="65"/>
      <c r="GB204" s="65"/>
      <c r="GC204" s="65"/>
      <c r="GD204" s="65"/>
      <c r="GE204" s="65"/>
      <c r="GF204" s="65"/>
      <c r="GG204" s="65"/>
      <c r="GH204" s="65"/>
      <c r="GI204" s="65"/>
      <c r="GJ204" s="65"/>
      <c r="GK204" s="65"/>
      <c r="GL204" s="65"/>
      <c r="GM204" s="65"/>
      <c r="GN204" s="65"/>
      <c r="GO204" s="65"/>
      <c r="GP204" s="65"/>
      <c r="GQ204" s="65"/>
      <c r="GR204" s="65"/>
      <c r="GS204" s="65"/>
      <c r="GT204" s="65"/>
      <c r="GU204" s="65"/>
      <c r="GV204" s="65"/>
      <c r="GW204" s="65"/>
      <c r="GX204" s="65"/>
      <c r="GY204" s="65"/>
      <c r="GZ204" s="65"/>
      <c r="HA204" s="65"/>
      <c r="HB204" s="65"/>
      <c r="HC204" s="65"/>
      <c r="HD204" s="65"/>
      <c r="HE204" s="65"/>
      <c r="HF204" s="65"/>
      <c r="HG204" s="65"/>
      <c r="HH204" s="65"/>
      <c r="HI204" s="65"/>
      <c r="HJ204" s="65"/>
      <c r="HK204" s="65"/>
      <c r="HL204" s="65"/>
      <c r="HM204" s="65"/>
      <c r="HN204" s="65"/>
      <c r="HO204" s="65"/>
      <c r="HP204" s="65"/>
      <c r="HQ204" s="65"/>
      <c r="HR204" s="65"/>
      <c r="HS204" s="65"/>
      <c r="HT204" s="65"/>
      <c r="HU204" s="65"/>
      <c r="HV204" s="65"/>
      <c r="HW204" s="65"/>
      <c r="HX204" s="65"/>
      <c r="HY204" s="65"/>
      <c r="HZ204" s="65"/>
      <c r="IA204" s="65"/>
      <c r="IB204" s="65"/>
      <c r="IC204" s="65"/>
      <c r="ID204" s="65"/>
      <c r="IE204" s="65"/>
      <c r="IF204" s="65"/>
      <c r="IG204" s="65"/>
      <c r="IH204" s="65"/>
      <c r="II204" s="65"/>
      <c r="IJ204" s="65"/>
      <c r="IK204" s="65"/>
      <c r="IL204" s="65"/>
    </row>
    <row r="205" spans="1:246" s="66" customFormat="1" ht="14.25" customHeight="1" x14ac:dyDescent="0.4">
      <c r="A205" s="34" t="e">
        <f>_xlfn.CONCAT(D205,E205,G205,#REF!)</f>
        <v>#REF!</v>
      </c>
      <c r="B205" s="40">
        <v>2020</v>
      </c>
      <c r="C205" s="40">
        <v>188</v>
      </c>
      <c r="D205" s="40">
        <v>15</v>
      </c>
      <c r="E205" s="41" t="s">
        <v>7520</v>
      </c>
      <c r="F205" s="42" t="s">
        <v>4640</v>
      </c>
      <c r="G205" s="41" t="s">
        <v>74</v>
      </c>
      <c r="H205" s="41" t="s">
        <v>4641</v>
      </c>
      <c r="I205" s="41" t="s">
        <v>4642</v>
      </c>
      <c r="J205" s="43">
        <v>1</v>
      </c>
      <c r="K205" s="44">
        <v>188143</v>
      </c>
      <c r="L205" s="45">
        <v>1</v>
      </c>
      <c r="M205" s="45">
        <v>188143</v>
      </c>
      <c r="N205" s="41">
        <v>0</v>
      </c>
      <c r="O205" s="41">
        <v>480</v>
      </c>
      <c r="P205" s="41">
        <v>0</v>
      </c>
      <c r="Q205" s="41">
        <v>0</v>
      </c>
      <c r="R205" s="46">
        <f t="shared" si="28"/>
        <v>480</v>
      </c>
      <c r="S205" s="85"/>
      <c r="T205" s="47">
        <f t="shared" si="30"/>
        <v>0</v>
      </c>
      <c r="U205" s="47" t="str" cm="1">
        <f t="array" aca="1" ref="U205" ca="1">IF(S205="", "×", IF(LEFT(S205,2)="項番", COUNTIFS($D$2:$D$4001, INDIRECT("D" &amp; ROW()-1), $U$2:$U$4001, "〇"), "〇"))</f>
        <v>×</v>
      </c>
      <c r="V205" s="47" t="str">
        <f t="shared" si="31"/>
        <v>×</v>
      </c>
      <c r="W205" s="47" t="str">
        <f t="shared" si="32"/>
        <v>×</v>
      </c>
      <c r="X205" s="48" t="str">
        <f t="shared" ca="1" si="33"/>
        <v/>
      </c>
      <c r="Y205" s="47">
        <f t="shared" ca="1" si="34"/>
        <v>0</v>
      </c>
      <c r="Z205" s="47">
        <f t="shared" si="35"/>
        <v>15</v>
      </c>
      <c r="AA205" s="47" t="str">
        <f t="shared" si="36"/>
        <v/>
      </c>
      <c r="AB205" s="65"/>
      <c r="AC205" s="65"/>
      <c r="AD205" s="65"/>
      <c r="AE205" s="65"/>
      <c r="AF205" s="65"/>
      <c r="AG205" s="65"/>
      <c r="AH205" s="65"/>
      <c r="AI205" s="65"/>
      <c r="AJ205" s="65"/>
      <c r="AK205" s="65"/>
      <c r="AL205" s="65"/>
      <c r="AM205" s="65"/>
      <c r="AN205" s="65"/>
      <c r="AO205" s="65"/>
      <c r="AP205" s="65"/>
      <c r="AQ205" s="65"/>
      <c r="AR205" s="65"/>
      <c r="AS205" s="65"/>
      <c r="AT205" s="65"/>
      <c r="AU205" s="65"/>
      <c r="AV205" s="65"/>
      <c r="AW205" s="65"/>
      <c r="AX205" s="65"/>
      <c r="AY205" s="65"/>
      <c r="AZ205" s="65"/>
      <c r="BA205" s="65"/>
      <c r="BB205" s="65"/>
      <c r="BC205" s="65"/>
      <c r="BD205" s="65"/>
      <c r="BE205" s="65"/>
      <c r="BF205" s="65"/>
      <c r="BG205" s="65"/>
      <c r="BH205" s="65"/>
      <c r="BI205" s="65"/>
      <c r="BJ205" s="65"/>
      <c r="BK205" s="65"/>
      <c r="BL205" s="65"/>
      <c r="BM205" s="65"/>
      <c r="BN205" s="65"/>
      <c r="BO205" s="65"/>
      <c r="BP205" s="65"/>
      <c r="BQ205" s="65"/>
      <c r="BR205" s="65"/>
      <c r="BS205" s="65"/>
      <c r="BT205" s="65"/>
      <c r="BU205" s="65"/>
      <c r="BV205" s="65"/>
      <c r="BW205" s="65"/>
      <c r="BX205" s="65"/>
      <c r="BY205" s="65"/>
      <c r="BZ205" s="65"/>
      <c r="CA205" s="65"/>
      <c r="CB205" s="65"/>
      <c r="CC205" s="65"/>
      <c r="CD205" s="65"/>
      <c r="CE205" s="65"/>
      <c r="CF205" s="65"/>
      <c r="CG205" s="65"/>
      <c r="CH205" s="65"/>
      <c r="CI205" s="65"/>
      <c r="CJ205" s="65"/>
      <c r="CK205" s="65"/>
      <c r="CL205" s="65"/>
      <c r="CM205" s="65"/>
      <c r="CN205" s="65"/>
      <c r="CO205" s="65"/>
      <c r="CP205" s="65"/>
      <c r="CQ205" s="65"/>
      <c r="CR205" s="65"/>
      <c r="CS205" s="65"/>
      <c r="CT205" s="65"/>
      <c r="CU205" s="65"/>
      <c r="CV205" s="65"/>
      <c r="CW205" s="65"/>
      <c r="CX205" s="65"/>
      <c r="CY205" s="65"/>
      <c r="CZ205" s="65"/>
      <c r="DA205" s="65"/>
      <c r="DB205" s="65"/>
      <c r="DC205" s="65"/>
      <c r="DD205" s="65"/>
      <c r="DE205" s="65"/>
      <c r="DF205" s="65"/>
      <c r="DG205" s="65"/>
      <c r="DH205" s="65"/>
      <c r="DI205" s="65"/>
      <c r="DJ205" s="65"/>
      <c r="DK205" s="65"/>
      <c r="DL205" s="65"/>
      <c r="DM205" s="65"/>
      <c r="DN205" s="65"/>
      <c r="DO205" s="65"/>
      <c r="DP205" s="65"/>
      <c r="DQ205" s="65"/>
      <c r="DR205" s="65"/>
      <c r="DS205" s="65"/>
      <c r="DT205" s="65"/>
      <c r="DU205" s="65"/>
      <c r="DV205" s="65"/>
      <c r="DW205" s="65"/>
      <c r="DX205" s="65"/>
      <c r="DY205" s="65"/>
      <c r="DZ205" s="65"/>
      <c r="EA205" s="65"/>
      <c r="EB205" s="65"/>
      <c r="EC205" s="65"/>
      <c r="ED205" s="65"/>
      <c r="EE205" s="65"/>
      <c r="EF205" s="65"/>
      <c r="EG205" s="65"/>
      <c r="EH205" s="65"/>
      <c r="EI205" s="65"/>
      <c r="EJ205" s="65"/>
      <c r="EK205" s="65"/>
      <c r="EL205" s="65"/>
      <c r="EM205" s="65"/>
      <c r="EN205" s="65"/>
      <c r="EO205" s="65"/>
      <c r="EP205" s="65"/>
      <c r="EQ205" s="65"/>
      <c r="ER205" s="65"/>
      <c r="ES205" s="65"/>
      <c r="ET205" s="65"/>
      <c r="EU205" s="65"/>
      <c r="EV205" s="65"/>
      <c r="EW205" s="65"/>
      <c r="EX205" s="65"/>
      <c r="EY205" s="65"/>
      <c r="EZ205" s="65"/>
      <c r="FA205" s="65"/>
      <c r="FB205" s="65"/>
      <c r="FC205" s="65"/>
      <c r="FD205" s="65"/>
      <c r="FE205" s="65"/>
      <c r="FF205" s="65"/>
      <c r="FG205" s="65"/>
      <c r="FH205" s="65"/>
      <c r="FI205" s="65"/>
      <c r="FJ205" s="65"/>
      <c r="FK205" s="65"/>
      <c r="FL205" s="65"/>
      <c r="FM205" s="65"/>
      <c r="FN205" s="65"/>
      <c r="FO205" s="65"/>
      <c r="FP205" s="65"/>
      <c r="FQ205" s="65"/>
      <c r="FR205" s="65"/>
      <c r="FS205" s="65"/>
      <c r="FT205" s="65"/>
      <c r="FU205" s="65"/>
      <c r="FV205" s="65"/>
      <c r="FW205" s="65"/>
      <c r="FX205" s="65"/>
      <c r="FY205" s="65"/>
      <c r="FZ205" s="65"/>
      <c r="GA205" s="65"/>
      <c r="GB205" s="65"/>
      <c r="GC205" s="65"/>
      <c r="GD205" s="65"/>
      <c r="GE205" s="65"/>
      <c r="GF205" s="65"/>
      <c r="GG205" s="65"/>
      <c r="GH205" s="65"/>
      <c r="GI205" s="65"/>
      <c r="GJ205" s="65"/>
      <c r="GK205" s="65"/>
      <c r="GL205" s="65"/>
      <c r="GM205" s="65"/>
      <c r="GN205" s="65"/>
      <c r="GO205" s="65"/>
      <c r="GP205" s="65"/>
      <c r="GQ205" s="65"/>
      <c r="GR205" s="65"/>
      <c r="GS205" s="65"/>
      <c r="GT205" s="65"/>
      <c r="GU205" s="65"/>
      <c r="GV205" s="65"/>
      <c r="GW205" s="65"/>
      <c r="GX205" s="65"/>
      <c r="GY205" s="65"/>
      <c r="GZ205" s="65"/>
      <c r="HA205" s="65"/>
      <c r="HB205" s="65"/>
      <c r="HC205" s="65"/>
      <c r="HD205" s="65"/>
      <c r="HE205" s="65"/>
      <c r="HF205" s="65"/>
      <c r="HG205" s="65"/>
      <c r="HH205" s="65"/>
      <c r="HI205" s="65"/>
      <c r="HJ205" s="65"/>
      <c r="HK205" s="65"/>
      <c r="HL205" s="65"/>
      <c r="HM205" s="65"/>
      <c r="HN205" s="65"/>
      <c r="HO205" s="65"/>
      <c r="HP205" s="65"/>
      <c r="HQ205" s="65"/>
      <c r="HR205" s="65"/>
      <c r="HS205" s="65"/>
      <c r="HT205" s="65"/>
      <c r="HU205" s="65"/>
      <c r="HV205" s="65"/>
      <c r="HW205" s="65"/>
      <c r="HX205" s="65"/>
      <c r="HY205" s="65"/>
      <c r="HZ205" s="65"/>
      <c r="IA205" s="65"/>
      <c r="IB205" s="65"/>
      <c r="IC205" s="65"/>
      <c r="ID205" s="65"/>
      <c r="IE205" s="65"/>
      <c r="IF205" s="65"/>
      <c r="IG205" s="65"/>
      <c r="IH205" s="65"/>
      <c r="II205" s="65"/>
      <c r="IJ205" s="65"/>
      <c r="IK205" s="65"/>
      <c r="IL205" s="65"/>
    </row>
    <row r="206" spans="1:246" s="69" customFormat="1" ht="14.25" customHeight="1" x14ac:dyDescent="0.4">
      <c r="A206" s="50" t="e">
        <f>_xlfn.CONCAT(D206,E206,G206,#REF!)</f>
        <v>#REF!</v>
      </c>
      <c r="B206" s="51"/>
      <c r="C206" s="51" t="s">
        <v>125</v>
      </c>
      <c r="D206" s="51" t="s">
        <v>125</v>
      </c>
      <c r="E206" s="52"/>
      <c r="F206" s="53"/>
      <c r="G206" s="52"/>
      <c r="H206" s="52"/>
      <c r="I206" s="52"/>
      <c r="J206" s="54"/>
      <c r="K206" s="55"/>
      <c r="L206" s="56"/>
      <c r="M206" s="56"/>
      <c r="N206" s="52"/>
      <c r="O206" s="52"/>
      <c r="P206" s="52"/>
      <c r="Q206" s="52"/>
      <c r="R206" s="57"/>
      <c r="S206" s="86" t="s">
        <v>7590</v>
      </c>
      <c r="T206" s="58">
        <f t="shared" si="30"/>
        <v>0</v>
      </c>
      <c r="U206" s="58" cm="1">
        <f t="array" aca="1" ref="U206" ca="1">IF(S206="", "×", IF(LEFT(S206,2)="項番", COUNTIFS($D$2:$D$4001, INDIRECT("D" &amp; ROW()-1), $U$2:$U$4001, "〇"), "〇"))</f>
        <v>0</v>
      </c>
      <c r="V206" s="58" t="str">
        <f t="shared" si="31"/>
        <v/>
      </c>
      <c r="W206" s="58" t="str">
        <f t="shared" si="32"/>
        <v/>
      </c>
      <c r="X206" s="59" t="str">
        <f t="shared" ca="1" si="33"/>
        <v/>
      </c>
      <c r="Y206" s="58">
        <f t="shared" ca="1" si="34"/>
        <v>0</v>
      </c>
      <c r="Z206" s="58">
        <f t="shared" si="35"/>
        <v>15</v>
      </c>
      <c r="AA206" s="58" t="str">
        <f t="shared" si="36"/>
        <v>【注意】：項番集計行（項番〇計）は、一つ上のNOにする)</v>
      </c>
      <c r="AB206" s="67"/>
      <c r="AC206" s="67"/>
      <c r="AD206" s="67"/>
      <c r="AE206" s="67"/>
      <c r="AF206" s="67"/>
      <c r="AG206" s="67"/>
      <c r="AH206" s="67"/>
      <c r="AI206" s="67"/>
      <c r="AJ206" s="67"/>
      <c r="AK206" s="67"/>
      <c r="AL206" s="67"/>
      <c r="AM206" s="67"/>
      <c r="AN206" s="67"/>
      <c r="AO206" s="67"/>
      <c r="AP206" s="67"/>
      <c r="AQ206" s="67"/>
      <c r="AR206" s="67"/>
      <c r="AS206" s="67"/>
      <c r="AT206" s="67"/>
      <c r="AU206" s="67"/>
      <c r="AV206" s="67"/>
      <c r="AW206" s="67"/>
      <c r="AX206" s="67"/>
      <c r="AY206" s="67"/>
      <c r="AZ206" s="67"/>
      <c r="BA206" s="67"/>
      <c r="BB206" s="67"/>
      <c r="BC206" s="67"/>
      <c r="BD206" s="67"/>
      <c r="BE206" s="67"/>
      <c r="BF206" s="67"/>
      <c r="BG206" s="67"/>
      <c r="BH206" s="67"/>
      <c r="BI206" s="67"/>
      <c r="BJ206" s="67"/>
      <c r="BK206" s="67"/>
      <c r="BL206" s="67"/>
      <c r="BM206" s="67"/>
      <c r="BN206" s="67"/>
      <c r="BO206" s="67"/>
      <c r="BP206" s="67"/>
      <c r="BQ206" s="67"/>
      <c r="BR206" s="67"/>
      <c r="BS206" s="67"/>
      <c r="BT206" s="67"/>
      <c r="BU206" s="67"/>
      <c r="BV206" s="67"/>
      <c r="BW206" s="67"/>
      <c r="BX206" s="67"/>
      <c r="BY206" s="67"/>
      <c r="BZ206" s="67"/>
      <c r="CA206" s="67"/>
      <c r="CB206" s="67"/>
      <c r="CC206" s="67"/>
      <c r="CD206" s="67"/>
      <c r="CE206" s="67"/>
      <c r="CF206" s="67"/>
      <c r="CG206" s="67"/>
      <c r="CH206" s="67"/>
      <c r="CI206" s="67"/>
      <c r="CJ206" s="67"/>
      <c r="CK206" s="67"/>
      <c r="CL206" s="67"/>
      <c r="CM206" s="67"/>
      <c r="CN206" s="67"/>
      <c r="CO206" s="67"/>
      <c r="CP206" s="67"/>
      <c r="CQ206" s="67"/>
      <c r="CR206" s="67"/>
      <c r="CS206" s="67"/>
      <c r="CT206" s="67"/>
      <c r="CU206" s="67"/>
      <c r="CV206" s="67"/>
      <c r="CW206" s="67"/>
      <c r="CX206" s="67"/>
      <c r="CY206" s="67"/>
      <c r="CZ206" s="67"/>
      <c r="DA206" s="67"/>
      <c r="DB206" s="67"/>
      <c r="DC206" s="67"/>
      <c r="DD206" s="67"/>
      <c r="DE206" s="67"/>
      <c r="DF206" s="67"/>
      <c r="DG206" s="67"/>
      <c r="DH206" s="67"/>
      <c r="DI206" s="67"/>
      <c r="DJ206" s="67"/>
      <c r="DK206" s="67"/>
      <c r="DL206" s="67"/>
      <c r="DM206" s="67"/>
      <c r="DN206" s="67"/>
      <c r="DO206" s="67"/>
      <c r="DP206" s="67"/>
      <c r="DQ206" s="67"/>
      <c r="DR206" s="67"/>
      <c r="DS206" s="67"/>
      <c r="DT206" s="67"/>
      <c r="DU206" s="67"/>
      <c r="DV206" s="67"/>
      <c r="DW206" s="67"/>
      <c r="DX206" s="67"/>
      <c r="DY206" s="67"/>
      <c r="DZ206" s="67"/>
      <c r="EA206" s="67"/>
      <c r="EB206" s="67"/>
      <c r="EC206" s="67"/>
      <c r="ED206" s="67"/>
      <c r="EE206" s="67"/>
      <c r="EF206" s="67"/>
      <c r="EG206" s="67"/>
      <c r="EH206" s="67"/>
      <c r="EI206" s="67"/>
      <c r="EJ206" s="67"/>
      <c r="EK206" s="67"/>
      <c r="EL206" s="67"/>
      <c r="EM206" s="67"/>
      <c r="EN206" s="67"/>
      <c r="EO206" s="67"/>
      <c r="EP206" s="67"/>
      <c r="EQ206" s="67"/>
      <c r="ER206" s="67"/>
      <c r="ES206" s="67"/>
      <c r="ET206" s="67"/>
      <c r="EU206" s="67"/>
      <c r="EV206" s="67"/>
      <c r="EW206" s="67"/>
      <c r="EX206" s="67"/>
      <c r="EY206" s="67"/>
      <c r="EZ206" s="67"/>
      <c r="FA206" s="67"/>
      <c r="FB206" s="67"/>
      <c r="FC206" s="67"/>
      <c r="FD206" s="67"/>
      <c r="FE206" s="67"/>
      <c r="FF206" s="67"/>
      <c r="FG206" s="67"/>
      <c r="FH206" s="67"/>
      <c r="FI206" s="67"/>
      <c r="FJ206" s="67"/>
      <c r="FK206" s="67"/>
      <c r="FL206" s="67"/>
      <c r="FM206" s="67"/>
      <c r="FN206" s="67"/>
      <c r="FO206" s="67"/>
      <c r="FP206" s="67"/>
      <c r="FQ206" s="67"/>
      <c r="FR206" s="67"/>
      <c r="FS206" s="67"/>
      <c r="FT206" s="67"/>
      <c r="FU206" s="67"/>
      <c r="FV206" s="67"/>
      <c r="FW206" s="67"/>
      <c r="FX206" s="67"/>
      <c r="FY206" s="67"/>
      <c r="FZ206" s="67"/>
      <c r="GA206" s="67"/>
      <c r="GB206" s="67"/>
      <c r="GC206" s="67"/>
      <c r="GD206" s="67"/>
      <c r="GE206" s="67"/>
      <c r="GF206" s="67"/>
      <c r="GG206" s="67"/>
      <c r="GH206" s="67"/>
      <c r="GI206" s="67"/>
      <c r="GJ206" s="67"/>
      <c r="GK206" s="67"/>
      <c r="GL206" s="67"/>
      <c r="GM206" s="67"/>
      <c r="GN206" s="67"/>
      <c r="GO206" s="67"/>
      <c r="GP206" s="67"/>
      <c r="GQ206" s="67"/>
      <c r="GR206" s="67"/>
      <c r="GS206" s="67"/>
      <c r="GT206" s="67"/>
      <c r="GU206" s="67"/>
      <c r="GV206" s="67"/>
      <c r="GW206" s="67"/>
      <c r="GX206" s="67"/>
      <c r="GY206" s="67"/>
      <c r="GZ206" s="67"/>
      <c r="HA206" s="67"/>
      <c r="HB206" s="67"/>
      <c r="HC206" s="67"/>
      <c r="HD206" s="67"/>
      <c r="HE206" s="67"/>
      <c r="HF206" s="67"/>
      <c r="HG206" s="67"/>
      <c r="HH206" s="67"/>
      <c r="HI206" s="67"/>
      <c r="HJ206" s="67"/>
      <c r="HK206" s="67"/>
      <c r="HL206" s="67"/>
      <c r="HM206" s="67"/>
      <c r="HN206" s="67"/>
      <c r="HO206" s="67"/>
      <c r="HP206" s="67"/>
      <c r="HQ206" s="67"/>
      <c r="HR206" s="67"/>
      <c r="HS206" s="67"/>
      <c r="HT206" s="67"/>
      <c r="HU206" s="67"/>
      <c r="HV206" s="67"/>
      <c r="HW206" s="67"/>
      <c r="HX206" s="67"/>
      <c r="HY206" s="67"/>
      <c r="HZ206" s="67"/>
      <c r="IA206" s="67"/>
      <c r="IB206" s="67"/>
      <c r="IC206" s="67"/>
      <c r="ID206" s="67"/>
      <c r="IE206" s="67"/>
      <c r="IF206" s="67"/>
      <c r="IG206" s="67"/>
      <c r="IH206" s="67"/>
      <c r="II206" s="67"/>
      <c r="IJ206" s="67"/>
      <c r="IK206" s="67"/>
      <c r="IL206" s="67"/>
    </row>
    <row r="207" spans="1:246" s="17" customFormat="1" ht="14.25" customHeight="1" x14ac:dyDescent="0.4">
      <c r="A207" s="34" t="e">
        <f>_xlfn.CONCAT(D207,E207,G207,#REF!)</f>
        <v>#REF!</v>
      </c>
      <c r="B207" s="40">
        <v>2794</v>
      </c>
      <c r="C207" s="40">
        <v>189</v>
      </c>
      <c r="D207" s="40">
        <v>16</v>
      </c>
      <c r="E207" s="41" t="s">
        <v>7520</v>
      </c>
      <c r="F207" s="42" t="s">
        <v>6374</v>
      </c>
      <c r="G207" s="41" t="s">
        <v>6375</v>
      </c>
      <c r="H207" s="41" t="s">
        <v>6376</v>
      </c>
      <c r="I207" s="41" t="s">
        <v>12</v>
      </c>
      <c r="J207" s="43">
        <v>100</v>
      </c>
      <c r="K207" s="44">
        <v>40.5</v>
      </c>
      <c r="L207" s="45">
        <v>100</v>
      </c>
      <c r="M207" s="45">
        <v>4050</v>
      </c>
      <c r="N207" s="46">
        <v>0</v>
      </c>
      <c r="O207" s="46">
        <v>2</v>
      </c>
      <c r="P207" s="46">
        <v>0</v>
      </c>
      <c r="Q207" s="46">
        <v>0</v>
      </c>
      <c r="R207" s="46">
        <f t="shared" ref="R207:R236" si="37">SUM(N207:Q207)</f>
        <v>2</v>
      </c>
      <c r="S207" s="85"/>
      <c r="T207" s="47">
        <f t="shared" si="30"/>
        <v>0</v>
      </c>
      <c r="U207" s="47" t="str" cm="1">
        <f t="array" aca="1" ref="U207" ca="1">IF(S207="", "×", IF(LEFT(S207,2)="項番", COUNTIFS($D$2:$D$4001, INDIRECT("D" &amp; ROW()-1), $U$2:$U$4001, "〇"), "〇"))</f>
        <v>×</v>
      </c>
      <c r="V207" s="47" t="str">
        <f t="shared" si="31"/>
        <v>×</v>
      </c>
      <c r="W207" s="47" t="str">
        <f t="shared" si="32"/>
        <v>×</v>
      </c>
      <c r="X207" s="48" t="str">
        <f t="shared" ca="1" si="33"/>
        <v/>
      </c>
      <c r="Y207" s="47">
        <f t="shared" ca="1" si="34"/>
        <v>0</v>
      </c>
      <c r="Z207" s="47">
        <f t="shared" si="35"/>
        <v>16</v>
      </c>
      <c r="AA207" s="47" t="str">
        <f t="shared" si="36"/>
        <v/>
      </c>
    </row>
    <row r="208" spans="1:246" s="17" customFormat="1" ht="14.25" customHeight="1" x14ac:dyDescent="0.4">
      <c r="A208" s="34" t="e">
        <f>_xlfn.CONCAT(D208,E208,G208,#REF!)</f>
        <v>#REF!</v>
      </c>
      <c r="B208" s="40">
        <v>2795</v>
      </c>
      <c r="C208" s="40">
        <v>190</v>
      </c>
      <c r="D208" s="40">
        <v>16</v>
      </c>
      <c r="E208" s="41" t="s">
        <v>7520</v>
      </c>
      <c r="F208" s="42" t="s">
        <v>6377</v>
      </c>
      <c r="G208" s="41" t="s">
        <v>6375</v>
      </c>
      <c r="H208" s="41" t="s">
        <v>6378</v>
      </c>
      <c r="I208" s="41" t="s">
        <v>24</v>
      </c>
      <c r="J208" s="43">
        <v>1</v>
      </c>
      <c r="K208" s="44">
        <v>19869</v>
      </c>
      <c r="L208" s="45">
        <v>1</v>
      </c>
      <c r="M208" s="45">
        <v>19869</v>
      </c>
      <c r="N208" s="46">
        <v>0</v>
      </c>
      <c r="O208" s="46">
        <v>120</v>
      </c>
      <c r="P208" s="46">
        <v>0</v>
      </c>
      <c r="Q208" s="46">
        <v>0</v>
      </c>
      <c r="R208" s="46">
        <f t="shared" si="37"/>
        <v>120</v>
      </c>
      <c r="S208" s="85"/>
      <c r="T208" s="47">
        <f t="shared" si="30"/>
        <v>0</v>
      </c>
      <c r="U208" s="47" t="str" cm="1">
        <f t="array" aca="1" ref="U208" ca="1">IF(S208="", "×", IF(LEFT(S208,2)="項番", COUNTIFS($D$2:$D$4001, INDIRECT("D" &amp; ROW()-1), $U$2:$U$4001, "〇"), "〇"))</f>
        <v>×</v>
      </c>
      <c r="V208" s="47" t="str">
        <f t="shared" si="31"/>
        <v>×</v>
      </c>
      <c r="W208" s="47" t="str">
        <f t="shared" si="32"/>
        <v>×</v>
      </c>
      <c r="X208" s="48" t="str">
        <f t="shared" ca="1" si="33"/>
        <v/>
      </c>
      <c r="Y208" s="47">
        <f t="shared" ca="1" si="34"/>
        <v>0</v>
      </c>
      <c r="Z208" s="47">
        <f t="shared" si="35"/>
        <v>16</v>
      </c>
      <c r="AA208" s="47" t="str">
        <f t="shared" si="36"/>
        <v/>
      </c>
    </row>
    <row r="209" spans="1:27" s="17" customFormat="1" ht="14.25" customHeight="1" x14ac:dyDescent="0.4">
      <c r="A209" s="34" t="e">
        <f>_xlfn.CONCAT(D209,E209,G209,#REF!)</f>
        <v>#REF!</v>
      </c>
      <c r="B209" s="40">
        <v>2796</v>
      </c>
      <c r="C209" s="40">
        <v>191</v>
      </c>
      <c r="D209" s="40">
        <v>16</v>
      </c>
      <c r="E209" s="41" t="s">
        <v>7520</v>
      </c>
      <c r="F209" s="42" t="s">
        <v>6379</v>
      </c>
      <c r="G209" s="41" t="s">
        <v>6375</v>
      </c>
      <c r="H209" s="41" t="s">
        <v>6380</v>
      </c>
      <c r="I209" s="41" t="s">
        <v>3187</v>
      </c>
      <c r="J209" s="43">
        <v>100</v>
      </c>
      <c r="K209" s="44">
        <v>107.5</v>
      </c>
      <c r="L209" s="45">
        <v>100</v>
      </c>
      <c r="M209" s="45">
        <v>10750</v>
      </c>
      <c r="N209" s="46">
        <v>0</v>
      </c>
      <c r="O209" s="46">
        <v>4</v>
      </c>
      <c r="P209" s="46">
        <v>0</v>
      </c>
      <c r="Q209" s="46">
        <v>0</v>
      </c>
      <c r="R209" s="46">
        <f t="shared" si="37"/>
        <v>4</v>
      </c>
      <c r="S209" s="85"/>
      <c r="T209" s="47">
        <f t="shared" si="30"/>
        <v>0</v>
      </c>
      <c r="U209" s="47" t="str" cm="1">
        <f t="array" aca="1" ref="U209" ca="1">IF(S209="", "×", IF(LEFT(S209,2)="項番", COUNTIFS($D$2:$D$4001, INDIRECT("D" &amp; ROW()-1), $U$2:$U$4001, "〇"), "〇"))</f>
        <v>×</v>
      </c>
      <c r="V209" s="47" t="str">
        <f t="shared" si="31"/>
        <v>×</v>
      </c>
      <c r="W209" s="47" t="str">
        <f t="shared" si="32"/>
        <v>×</v>
      </c>
      <c r="X209" s="48" t="str">
        <f t="shared" ca="1" si="33"/>
        <v/>
      </c>
      <c r="Y209" s="47">
        <f t="shared" ca="1" si="34"/>
        <v>0</v>
      </c>
      <c r="Z209" s="47">
        <f t="shared" si="35"/>
        <v>16</v>
      </c>
      <c r="AA209" s="47" t="str">
        <f t="shared" si="36"/>
        <v/>
      </c>
    </row>
    <row r="210" spans="1:27" s="17" customFormat="1" ht="14.25" customHeight="1" x14ac:dyDescent="0.4">
      <c r="A210" s="34" t="e">
        <f>_xlfn.CONCAT(D210,E210,G210,#REF!)</f>
        <v>#REF!</v>
      </c>
      <c r="B210" s="40">
        <v>2797</v>
      </c>
      <c r="C210" s="40">
        <v>192</v>
      </c>
      <c r="D210" s="40">
        <v>16</v>
      </c>
      <c r="E210" s="41" t="s">
        <v>7520</v>
      </c>
      <c r="F210" s="42" t="s">
        <v>6381</v>
      </c>
      <c r="G210" s="41" t="s">
        <v>6375</v>
      </c>
      <c r="H210" s="41" t="s">
        <v>6382</v>
      </c>
      <c r="I210" s="41" t="s">
        <v>24</v>
      </c>
      <c r="J210" s="43">
        <v>1</v>
      </c>
      <c r="K210" s="44">
        <v>32175</v>
      </c>
      <c r="L210" s="45">
        <v>1</v>
      </c>
      <c r="M210" s="45">
        <v>32175</v>
      </c>
      <c r="N210" s="46">
        <v>0</v>
      </c>
      <c r="O210" s="46">
        <v>600</v>
      </c>
      <c r="P210" s="46">
        <v>0</v>
      </c>
      <c r="Q210" s="46">
        <v>0</v>
      </c>
      <c r="R210" s="46">
        <f t="shared" si="37"/>
        <v>600</v>
      </c>
      <c r="S210" s="85"/>
      <c r="T210" s="47">
        <f t="shared" si="30"/>
        <v>0</v>
      </c>
      <c r="U210" s="47" t="str" cm="1">
        <f t="array" aca="1" ref="U210" ca="1">IF(S210="", "×", IF(LEFT(S210,2)="項番", COUNTIFS($D$2:$D$4001, INDIRECT("D" &amp; ROW()-1), $U$2:$U$4001, "〇"), "〇"))</f>
        <v>×</v>
      </c>
      <c r="V210" s="47" t="str">
        <f t="shared" si="31"/>
        <v>×</v>
      </c>
      <c r="W210" s="47" t="str">
        <f t="shared" si="32"/>
        <v>×</v>
      </c>
      <c r="X210" s="48" t="str">
        <f t="shared" ca="1" si="33"/>
        <v/>
      </c>
      <c r="Y210" s="47">
        <f t="shared" ca="1" si="34"/>
        <v>0</v>
      </c>
      <c r="Z210" s="47">
        <f t="shared" si="35"/>
        <v>16</v>
      </c>
      <c r="AA210" s="47" t="str">
        <f t="shared" si="36"/>
        <v/>
      </c>
    </row>
    <row r="211" spans="1:27" s="17" customFormat="1" ht="14.25" customHeight="1" x14ac:dyDescent="0.4">
      <c r="A211" s="34" t="e">
        <f>_xlfn.CONCAT(D211,E211,G211,#REF!)</f>
        <v>#REF!</v>
      </c>
      <c r="B211" s="40">
        <v>2798</v>
      </c>
      <c r="C211" s="40">
        <v>193</v>
      </c>
      <c r="D211" s="40">
        <v>16</v>
      </c>
      <c r="E211" s="41" t="s">
        <v>7520</v>
      </c>
      <c r="F211" s="42" t="s">
        <v>6383</v>
      </c>
      <c r="G211" s="41" t="s">
        <v>6375</v>
      </c>
      <c r="H211" s="41" t="s">
        <v>6384</v>
      </c>
      <c r="I211" s="41" t="s">
        <v>6385</v>
      </c>
      <c r="J211" s="43">
        <v>30</v>
      </c>
      <c r="K211" s="44">
        <v>84</v>
      </c>
      <c r="L211" s="45">
        <v>30</v>
      </c>
      <c r="M211" s="45">
        <v>2520</v>
      </c>
      <c r="N211" s="46">
        <v>0</v>
      </c>
      <c r="O211" s="46">
        <v>0</v>
      </c>
      <c r="P211" s="46">
        <v>360</v>
      </c>
      <c r="Q211" s="46">
        <v>0</v>
      </c>
      <c r="R211" s="46">
        <f t="shared" si="37"/>
        <v>360</v>
      </c>
      <c r="S211" s="85"/>
      <c r="T211" s="47">
        <f t="shared" si="30"/>
        <v>0</v>
      </c>
      <c r="U211" s="47" t="str" cm="1">
        <f t="array" aca="1" ref="U211" ca="1">IF(S211="", "×", IF(LEFT(S211,2)="項番", COUNTIFS($D$2:$D$4001, INDIRECT("D" &amp; ROW()-1), $U$2:$U$4001, "〇"), "〇"))</f>
        <v>×</v>
      </c>
      <c r="V211" s="47" t="str">
        <f t="shared" si="31"/>
        <v>×</v>
      </c>
      <c r="W211" s="47" t="str">
        <f t="shared" si="32"/>
        <v>×</v>
      </c>
      <c r="X211" s="48" t="str">
        <f t="shared" ca="1" si="33"/>
        <v/>
      </c>
      <c r="Y211" s="47">
        <f t="shared" ca="1" si="34"/>
        <v>0</v>
      </c>
      <c r="Z211" s="47">
        <f t="shared" si="35"/>
        <v>16</v>
      </c>
      <c r="AA211" s="47" t="str">
        <f t="shared" si="36"/>
        <v/>
      </c>
    </row>
    <row r="212" spans="1:27" s="17" customFormat="1" ht="14.25" customHeight="1" x14ac:dyDescent="0.4">
      <c r="A212" s="34" t="e">
        <f>_xlfn.CONCAT(D212,E212,G212,#REF!)</f>
        <v>#REF!</v>
      </c>
      <c r="B212" s="40">
        <v>2799</v>
      </c>
      <c r="C212" s="40">
        <v>194</v>
      </c>
      <c r="D212" s="40">
        <v>16</v>
      </c>
      <c r="E212" s="41" t="s">
        <v>7520</v>
      </c>
      <c r="F212" s="42" t="s">
        <v>6386</v>
      </c>
      <c r="G212" s="41" t="s">
        <v>6375</v>
      </c>
      <c r="H212" s="41" t="s">
        <v>6387</v>
      </c>
      <c r="I212" s="41" t="s">
        <v>4562</v>
      </c>
      <c r="J212" s="43">
        <v>2</v>
      </c>
      <c r="K212" s="44">
        <v>38401</v>
      </c>
      <c r="L212" s="45">
        <v>2</v>
      </c>
      <c r="M212" s="45">
        <v>76802</v>
      </c>
      <c r="N212" s="46">
        <v>0</v>
      </c>
      <c r="O212" s="46">
        <v>1200</v>
      </c>
      <c r="P212" s="46">
        <v>0</v>
      </c>
      <c r="Q212" s="46">
        <v>0</v>
      </c>
      <c r="R212" s="46">
        <f t="shared" si="37"/>
        <v>1200</v>
      </c>
      <c r="S212" s="85"/>
      <c r="T212" s="47">
        <f t="shared" si="30"/>
        <v>0</v>
      </c>
      <c r="U212" s="47" t="str" cm="1">
        <f t="array" aca="1" ref="U212" ca="1">IF(S212="", "×", IF(LEFT(S212,2)="項番", COUNTIFS($D$2:$D$4001, INDIRECT("D" &amp; ROW()-1), $U$2:$U$4001, "〇"), "〇"))</f>
        <v>×</v>
      </c>
      <c r="V212" s="47" t="str">
        <f t="shared" si="31"/>
        <v>×</v>
      </c>
      <c r="W212" s="47" t="str">
        <f t="shared" si="32"/>
        <v>×</v>
      </c>
      <c r="X212" s="48" t="str">
        <f t="shared" ca="1" si="33"/>
        <v/>
      </c>
      <c r="Y212" s="47">
        <f t="shared" ca="1" si="34"/>
        <v>0</v>
      </c>
      <c r="Z212" s="47">
        <f t="shared" si="35"/>
        <v>16</v>
      </c>
      <c r="AA212" s="47" t="str">
        <f t="shared" si="36"/>
        <v/>
      </c>
    </row>
    <row r="213" spans="1:27" s="17" customFormat="1" ht="14.25" customHeight="1" x14ac:dyDescent="0.4">
      <c r="A213" s="34" t="e">
        <f>_xlfn.CONCAT(D213,E213,G213,#REF!)</f>
        <v>#REF!</v>
      </c>
      <c r="B213" s="40">
        <v>2800</v>
      </c>
      <c r="C213" s="40">
        <v>195</v>
      </c>
      <c r="D213" s="40">
        <v>16</v>
      </c>
      <c r="E213" s="41" t="s">
        <v>7520</v>
      </c>
      <c r="F213" s="42" t="s">
        <v>6388</v>
      </c>
      <c r="G213" s="41" t="s">
        <v>6375</v>
      </c>
      <c r="H213" s="41" t="s">
        <v>6389</v>
      </c>
      <c r="I213" s="41" t="s">
        <v>240</v>
      </c>
      <c r="J213" s="43">
        <v>28</v>
      </c>
      <c r="K213" s="44">
        <v>9670</v>
      </c>
      <c r="L213" s="45">
        <v>28</v>
      </c>
      <c r="M213" s="45">
        <v>270760</v>
      </c>
      <c r="N213" s="46">
        <v>5</v>
      </c>
      <c r="O213" s="46">
        <v>12</v>
      </c>
      <c r="P213" s="46">
        <v>0</v>
      </c>
      <c r="Q213" s="46">
        <v>0</v>
      </c>
      <c r="R213" s="46">
        <f t="shared" si="37"/>
        <v>17</v>
      </c>
      <c r="S213" s="85"/>
      <c r="T213" s="47">
        <f t="shared" si="30"/>
        <v>0</v>
      </c>
      <c r="U213" s="47" t="str" cm="1">
        <f t="array" aca="1" ref="U213" ca="1">IF(S213="", "×", IF(LEFT(S213,2)="項番", COUNTIFS($D$2:$D$4001, INDIRECT("D" &amp; ROW()-1), $U$2:$U$4001, "〇"), "〇"))</f>
        <v>×</v>
      </c>
      <c r="V213" s="47" t="str">
        <f t="shared" si="31"/>
        <v>×</v>
      </c>
      <c r="W213" s="47" t="str">
        <f t="shared" si="32"/>
        <v>×</v>
      </c>
      <c r="X213" s="48" t="str">
        <f t="shared" ca="1" si="33"/>
        <v/>
      </c>
      <c r="Y213" s="47">
        <f t="shared" ca="1" si="34"/>
        <v>0</v>
      </c>
      <c r="Z213" s="47">
        <f t="shared" si="35"/>
        <v>16</v>
      </c>
      <c r="AA213" s="47" t="str">
        <f t="shared" si="36"/>
        <v/>
      </c>
    </row>
    <row r="214" spans="1:27" s="17" customFormat="1" ht="14.25" customHeight="1" x14ac:dyDescent="0.4">
      <c r="A214" s="34" t="e">
        <f>_xlfn.CONCAT(D214,E214,G214,#REF!)</f>
        <v>#REF!</v>
      </c>
      <c r="B214" s="40">
        <v>2801</v>
      </c>
      <c r="C214" s="40">
        <v>196</v>
      </c>
      <c r="D214" s="40">
        <v>16</v>
      </c>
      <c r="E214" s="41" t="s">
        <v>7520</v>
      </c>
      <c r="F214" s="42" t="s">
        <v>6390</v>
      </c>
      <c r="G214" s="41" t="s">
        <v>6375</v>
      </c>
      <c r="H214" s="41" t="s">
        <v>6391</v>
      </c>
      <c r="I214" s="41" t="s">
        <v>1590</v>
      </c>
      <c r="J214" s="43">
        <v>14</v>
      </c>
      <c r="K214" s="44">
        <v>18540.2</v>
      </c>
      <c r="L214" s="45">
        <v>14</v>
      </c>
      <c r="M214" s="45">
        <v>259562.80000000002</v>
      </c>
      <c r="N214" s="46">
        <v>66</v>
      </c>
      <c r="O214" s="46">
        <v>80</v>
      </c>
      <c r="P214" s="46">
        <v>0</v>
      </c>
      <c r="Q214" s="46">
        <v>0</v>
      </c>
      <c r="R214" s="46">
        <f t="shared" si="37"/>
        <v>146</v>
      </c>
      <c r="S214" s="85"/>
      <c r="T214" s="47">
        <f t="shared" si="30"/>
        <v>0</v>
      </c>
      <c r="U214" s="47" t="str" cm="1">
        <f t="array" aca="1" ref="U214" ca="1">IF(S214="", "×", IF(LEFT(S214,2)="項番", COUNTIFS($D$2:$D$4001, INDIRECT("D" &amp; ROW()-1), $U$2:$U$4001, "〇"), "〇"))</f>
        <v>×</v>
      </c>
      <c r="V214" s="47" t="str">
        <f t="shared" si="31"/>
        <v>×</v>
      </c>
      <c r="W214" s="47" t="str">
        <f t="shared" si="32"/>
        <v>×</v>
      </c>
      <c r="X214" s="48" t="str">
        <f t="shared" ca="1" si="33"/>
        <v/>
      </c>
      <c r="Y214" s="47">
        <f t="shared" ca="1" si="34"/>
        <v>0</v>
      </c>
      <c r="Z214" s="47">
        <f t="shared" si="35"/>
        <v>16</v>
      </c>
      <c r="AA214" s="47" t="str">
        <f t="shared" si="36"/>
        <v/>
      </c>
    </row>
    <row r="215" spans="1:27" s="17" customFormat="1" ht="14.25" customHeight="1" x14ac:dyDescent="0.4">
      <c r="A215" s="34" t="e">
        <f>_xlfn.CONCAT(D215,E215,G215,#REF!)</f>
        <v>#REF!</v>
      </c>
      <c r="B215" s="40">
        <v>2802</v>
      </c>
      <c r="C215" s="40">
        <v>197</v>
      </c>
      <c r="D215" s="40">
        <v>16</v>
      </c>
      <c r="E215" s="41" t="s">
        <v>7520</v>
      </c>
      <c r="F215" s="42" t="s">
        <v>6392</v>
      </c>
      <c r="G215" s="41" t="s">
        <v>6375</v>
      </c>
      <c r="H215" s="41" t="s">
        <v>6393</v>
      </c>
      <c r="I215" s="41" t="s">
        <v>6394</v>
      </c>
      <c r="J215" s="43">
        <v>56</v>
      </c>
      <c r="K215" s="44">
        <v>3225.1</v>
      </c>
      <c r="L215" s="45">
        <v>56</v>
      </c>
      <c r="M215" s="45">
        <v>180605.6</v>
      </c>
      <c r="N215" s="46">
        <v>0</v>
      </c>
      <c r="O215" s="46">
        <v>2</v>
      </c>
      <c r="P215" s="46">
        <v>0</v>
      </c>
      <c r="Q215" s="46">
        <v>0</v>
      </c>
      <c r="R215" s="46">
        <f t="shared" si="37"/>
        <v>2</v>
      </c>
      <c r="S215" s="85"/>
      <c r="T215" s="47">
        <f t="shared" si="30"/>
        <v>0</v>
      </c>
      <c r="U215" s="47" t="str" cm="1">
        <f t="array" aca="1" ref="U215" ca="1">IF(S215="", "×", IF(LEFT(S215,2)="項番", COUNTIFS($D$2:$D$4001, INDIRECT("D" &amp; ROW()-1), $U$2:$U$4001, "〇"), "〇"))</f>
        <v>×</v>
      </c>
      <c r="V215" s="47" t="str">
        <f t="shared" si="31"/>
        <v>×</v>
      </c>
      <c r="W215" s="47" t="str">
        <f t="shared" si="32"/>
        <v>×</v>
      </c>
      <c r="X215" s="48" t="str">
        <f t="shared" ca="1" si="33"/>
        <v/>
      </c>
      <c r="Y215" s="47">
        <f t="shared" ca="1" si="34"/>
        <v>0</v>
      </c>
      <c r="Z215" s="47">
        <f t="shared" si="35"/>
        <v>16</v>
      </c>
      <c r="AA215" s="47" t="str">
        <f t="shared" si="36"/>
        <v/>
      </c>
    </row>
    <row r="216" spans="1:27" s="17" customFormat="1" ht="14.25" customHeight="1" x14ac:dyDescent="0.4">
      <c r="A216" s="34" t="e">
        <f>_xlfn.CONCAT(D216,E216,G216,#REF!)</f>
        <v>#REF!</v>
      </c>
      <c r="B216" s="40">
        <v>2803</v>
      </c>
      <c r="C216" s="40">
        <v>198</v>
      </c>
      <c r="D216" s="40">
        <v>16</v>
      </c>
      <c r="E216" s="41" t="s">
        <v>7520</v>
      </c>
      <c r="F216" s="42" t="s">
        <v>6395</v>
      </c>
      <c r="G216" s="41" t="s">
        <v>6375</v>
      </c>
      <c r="H216" s="41" t="s">
        <v>6396</v>
      </c>
      <c r="I216" s="41" t="s">
        <v>4598</v>
      </c>
      <c r="J216" s="43">
        <v>56</v>
      </c>
      <c r="K216" s="44">
        <v>4788</v>
      </c>
      <c r="L216" s="45">
        <v>56</v>
      </c>
      <c r="M216" s="45">
        <v>268128</v>
      </c>
      <c r="N216" s="46">
        <v>0</v>
      </c>
      <c r="O216" s="46">
        <v>2</v>
      </c>
      <c r="P216" s="46">
        <v>0</v>
      </c>
      <c r="Q216" s="46">
        <v>0</v>
      </c>
      <c r="R216" s="46">
        <f t="shared" si="37"/>
        <v>2</v>
      </c>
      <c r="S216" s="85"/>
      <c r="T216" s="47">
        <f t="shared" si="30"/>
        <v>0</v>
      </c>
      <c r="U216" s="47" t="str" cm="1">
        <f t="array" aca="1" ref="U216" ca="1">IF(S216="", "×", IF(LEFT(S216,2)="項番", COUNTIFS($D$2:$D$4001, INDIRECT("D" &amp; ROW()-1), $U$2:$U$4001, "〇"), "〇"))</f>
        <v>×</v>
      </c>
      <c r="V216" s="47" t="str">
        <f t="shared" si="31"/>
        <v>×</v>
      </c>
      <c r="W216" s="47" t="str">
        <f t="shared" si="32"/>
        <v>×</v>
      </c>
      <c r="X216" s="48" t="str">
        <f t="shared" ca="1" si="33"/>
        <v/>
      </c>
      <c r="Y216" s="47">
        <f t="shared" ca="1" si="34"/>
        <v>0</v>
      </c>
      <c r="Z216" s="47">
        <f t="shared" si="35"/>
        <v>16</v>
      </c>
      <c r="AA216" s="47" t="str">
        <f t="shared" si="36"/>
        <v/>
      </c>
    </row>
    <row r="217" spans="1:27" s="17" customFormat="1" ht="14.25" customHeight="1" x14ac:dyDescent="0.4">
      <c r="A217" s="34" t="e">
        <f>_xlfn.CONCAT(D217,E217,G217,#REF!)</f>
        <v>#REF!</v>
      </c>
      <c r="B217" s="40">
        <v>2804</v>
      </c>
      <c r="C217" s="40">
        <v>199</v>
      </c>
      <c r="D217" s="40">
        <v>16</v>
      </c>
      <c r="E217" s="41" t="s">
        <v>7520</v>
      </c>
      <c r="F217" s="42" t="s">
        <v>6397</v>
      </c>
      <c r="G217" s="41" t="s">
        <v>6375</v>
      </c>
      <c r="H217" s="41" t="s">
        <v>6398</v>
      </c>
      <c r="I217" s="41" t="s">
        <v>6399</v>
      </c>
      <c r="J217" s="43">
        <v>1</v>
      </c>
      <c r="K217" s="44">
        <v>282585</v>
      </c>
      <c r="L217" s="45">
        <v>1</v>
      </c>
      <c r="M217" s="45">
        <v>282585</v>
      </c>
      <c r="N217" s="46">
        <v>330</v>
      </c>
      <c r="O217" s="46">
        <v>1500</v>
      </c>
      <c r="P217" s="46">
        <v>0</v>
      </c>
      <c r="Q217" s="46">
        <v>0</v>
      </c>
      <c r="R217" s="46">
        <f t="shared" si="37"/>
        <v>1830</v>
      </c>
      <c r="S217" s="85"/>
      <c r="T217" s="47">
        <f t="shared" si="30"/>
        <v>0</v>
      </c>
      <c r="U217" s="47" t="str" cm="1">
        <f t="array" aca="1" ref="U217" ca="1">IF(S217="", "×", IF(LEFT(S217,2)="項番", COUNTIFS($D$2:$D$4001, INDIRECT("D" &amp; ROW()-1), $U$2:$U$4001, "〇"), "〇"))</f>
        <v>×</v>
      </c>
      <c r="V217" s="47" t="str">
        <f t="shared" si="31"/>
        <v>×</v>
      </c>
      <c r="W217" s="47" t="str">
        <f t="shared" si="32"/>
        <v>×</v>
      </c>
      <c r="X217" s="48" t="str">
        <f t="shared" ca="1" si="33"/>
        <v/>
      </c>
      <c r="Y217" s="47">
        <f t="shared" ca="1" si="34"/>
        <v>0</v>
      </c>
      <c r="Z217" s="47">
        <f t="shared" si="35"/>
        <v>16</v>
      </c>
      <c r="AA217" s="47" t="str">
        <f t="shared" si="36"/>
        <v/>
      </c>
    </row>
    <row r="218" spans="1:27" s="17" customFormat="1" ht="14.25" customHeight="1" x14ac:dyDescent="0.4">
      <c r="A218" s="34" t="e">
        <f>_xlfn.CONCAT(D218,E218,G218,#REF!)</f>
        <v>#REF!</v>
      </c>
      <c r="B218" s="40">
        <v>2805</v>
      </c>
      <c r="C218" s="40">
        <v>200</v>
      </c>
      <c r="D218" s="40">
        <v>16</v>
      </c>
      <c r="E218" s="41" t="s">
        <v>7520</v>
      </c>
      <c r="F218" s="42" t="s">
        <v>6400</v>
      </c>
      <c r="G218" s="41" t="s">
        <v>6375</v>
      </c>
      <c r="H218" s="41" t="s">
        <v>6401</v>
      </c>
      <c r="I218" s="41" t="s">
        <v>6402</v>
      </c>
      <c r="J218" s="43">
        <v>1</v>
      </c>
      <c r="K218" s="44">
        <v>69568</v>
      </c>
      <c r="L218" s="45">
        <v>1</v>
      </c>
      <c r="M218" s="45">
        <v>69568</v>
      </c>
      <c r="N218" s="46">
        <v>0</v>
      </c>
      <c r="O218" s="46">
        <v>4</v>
      </c>
      <c r="P218" s="46">
        <v>0</v>
      </c>
      <c r="Q218" s="46">
        <v>0</v>
      </c>
      <c r="R218" s="46">
        <f t="shared" si="37"/>
        <v>4</v>
      </c>
      <c r="S218" s="85"/>
      <c r="T218" s="47">
        <f t="shared" si="30"/>
        <v>0</v>
      </c>
      <c r="U218" s="47" t="str" cm="1">
        <f t="array" aca="1" ref="U218" ca="1">IF(S218="", "×", IF(LEFT(S218,2)="項番", COUNTIFS($D$2:$D$4001, INDIRECT("D" &amp; ROW()-1), $U$2:$U$4001, "〇"), "〇"))</f>
        <v>×</v>
      </c>
      <c r="V218" s="47" t="str">
        <f t="shared" si="31"/>
        <v>×</v>
      </c>
      <c r="W218" s="47" t="str">
        <f t="shared" si="32"/>
        <v>×</v>
      </c>
      <c r="X218" s="48" t="str">
        <f t="shared" ca="1" si="33"/>
        <v/>
      </c>
      <c r="Y218" s="47">
        <f t="shared" ca="1" si="34"/>
        <v>0</v>
      </c>
      <c r="Z218" s="47">
        <f t="shared" si="35"/>
        <v>16</v>
      </c>
      <c r="AA218" s="47" t="str">
        <f t="shared" si="36"/>
        <v/>
      </c>
    </row>
    <row r="219" spans="1:27" s="17" customFormat="1" ht="14.25" customHeight="1" x14ac:dyDescent="0.4">
      <c r="A219" s="34" t="e">
        <f>_xlfn.CONCAT(D219,E219,G219,#REF!)</f>
        <v>#REF!</v>
      </c>
      <c r="B219" s="40">
        <v>2806</v>
      </c>
      <c r="C219" s="40">
        <v>201</v>
      </c>
      <c r="D219" s="40">
        <v>16</v>
      </c>
      <c r="E219" s="41" t="s">
        <v>7520</v>
      </c>
      <c r="F219" s="42" t="s">
        <v>6403</v>
      </c>
      <c r="G219" s="41" t="s">
        <v>6375</v>
      </c>
      <c r="H219" s="41" t="s">
        <v>6404</v>
      </c>
      <c r="I219" s="41" t="s">
        <v>6405</v>
      </c>
      <c r="J219" s="43">
        <v>28</v>
      </c>
      <c r="K219" s="44">
        <v>1005.1</v>
      </c>
      <c r="L219" s="45">
        <v>28</v>
      </c>
      <c r="M219" s="45">
        <v>28142.799999999999</v>
      </c>
      <c r="N219" s="46">
        <v>55</v>
      </c>
      <c r="O219" s="46">
        <v>0</v>
      </c>
      <c r="P219" s="46">
        <v>0</v>
      </c>
      <c r="Q219" s="46">
        <v>0</v>
      </c>
      <c r="R219" s="46">
        <f t="shared" si="37"/>
        <v>55</v>
      </c>
      <c r="S219" s="85"/>
      <c r="T219" s="47">
        <f t="shared" si="30"/>
        <v>0</v>
      </c>
      <c r="U219" s="47" t="str" cm="1">
        <f t="array" aca="1" ref="U219" ca="1">IF(S219="", "×", IF(LEFT(S219,2)="項番", COUNTIFS($D$2:$D$4001, INDIRECT("D" &amp; ROW()-1), $U$2:$U$4001, "〇"), "〇"))</f>
        <v>×</v>
      </c>
      <c r="V219" s="47" t="str">
        <f t="shared" si="31"/>
        <v>×</v>
      </c>
      <c r="W219" s="47" t="str">
        <f t="shared" si="32"/>
        <v>×</v>
      </c>
      <c r="X219" s="48" t="str">
        <f t="shared" ca="1" si="33"/>
        <v/>
      </c>
      <c r="Y219" s="47">
        <f t="shared" ca="1" si="34"/>
        <v>0</v>
      </c>
      <c r="Z219" s="47">
        <f t="shared" si="35"/>
        <v>16</v>
      </c>
      <c r="AA219" s="47" t="str">
        <f t="shared" si="36"/>
        <v/>
      </c>
    </row>
    <row r="220" spans="1:27" s="17" customFormat="1" ht="14.25" customHeight="1" x14ac:dyDescent="0.4">
      <c r="A220" s="34" t="e">
        <f>_xlfn.CONCAT(D220,E220,G220,#REF!)</f>
        <v>#REF!</v>
      </c>
      <c r="B220" s="40">
        <v>2807</v>
      </c>
      <c r="C220" s="40">
        <v>202</v>
      </c>
      <c r="D220" s="40">
        <v>16</v>
      </c>
      <c r="E220" s="41" t="s">
        <v>7520</v>
      </c>
      <c r="F220" s="42" t="s">
        <v>6406</v>
      </c>
      <c r="G220" s="41" t="s">
        <v>6375</v>
      </c>
      <c r="H220" s="41" t="s">
        <v>6407</v>
      </c>
      <c r="I220" s="41" t="s">
        <v>143</v>
      </c>
      <c r="J220" s="43">
        <v>1</v>
      </c>
      <c r="K220" s="44">
        <v>48325</v>
      </c>
      <c r="L220" s="45">
        <v>1</v>
      </c>
      <c r="M220" s="45">
        <v>48325</v>
      </c>
      <c r="N220" s="46">
        <v>0</v>
      </c>
      <c r="O220" s="46">
        <v>0</v>
      </c>
      <c r="P220" s="46">
        <v>150</v>
      </c>
      <c r="Q220" s="46">
        <v>0</v>
      </c>
      <c r="R220" s="46">
        <f t="shared" si="37"/>
        <v>150</v>
      </c>
      <c r="S220" s="85"/>
      <c r="T220" s="47">
        <f t="shared" si="30"/>
        <v>0</v>
      </c>
      <c r="U220" s="47" t="str" cm="1">
        <f t="array" aca="1" ref="U220" ca="1">IF(S220="", "×", IF(LEFT(S220,2)="項番", COUNTIFS($D$2:$D$4001, INDIRECT("D" &amp; ROW()-1), $U$2:$U$4001, "〇"), "〇"))</f>
        <v>×</v>
      </c>
      <c r="V220" s="47" t="str">
        <f t="shared" si="31"/>
        <v>×</v>
      </c>
      <c r="W220" s="47" t="str">
        <f t="shared" si="32"/>
        <v>×</v>
      </c>
      <c r="X220" s="48" t="str">
        <f t="shared" ca="1" si="33"/>
        <v/>
      </c>
      <c r="Y220" s="47">
        <f t="shared" ca="1" si="34"/>
        <v>0</v>
      </c>
      <c r="Z220" s="47">
        <f t="shared" si="35"/>
        <v>16</v>
      </c>
      <c r="AA220" s="47" t="str">
        <f t="shared" si="36"/>
        <v/>
      </c>
    </row>
    <row r="221" spans="1:27" s="17" customFormat="1" ht="14.25" customHeight="1" x14ac:dyDescent="0.4">
      <c r="A221" s="34" t="e">
        <f>_xlfn.CONCAT(D221,E221,G221,#REF!)</f>
        <v>#REF!</v>
      </c>
      <c r="B221" s="40">
        <v>2810</v>
      </c>
      <c r="C221" s="40">
        <v>203</v>
      </c>
      <c r="D221" s="40">
        <v>16</v>
      </c>
      <c r="E221" s="41" t="s">
        <v>7520</v>
      </c>
      <c r="F221" s="42" t="s">
        <v>6412</v>
      </c>
      <c r="G221" s="41" t="s">
        <v>6375</v>
      </c>
      <c r="H221" s="41" t="s">
        <v>6413</v>
      </c>
      <c r="I221" s="41" t="s">
        <v>6414</v>
      </c>
      <c r="J221" s="43">
        <v>28</v>
      </c>
      <c r="K221" s="44">
        <v>39.1</v>
      </c>
      <c r="L221" s="45">
        <v>28</v>
      </c>
      <c r="M221" s="45">
        <v>1094.8</v>
      </c>
      <c r="N221" s="46">
        <v>5</v>
      </c>
      <c r="O221" s="46">
        <v>0</v>
      </c>
      <c r="P221" s="46">
        <v>34</v>
      </c>
      <c r="Q221" s="46">
        <v>0</v>
      </c>
      <c r="R221" s="46">
        <f>SUM(N221:Q221)</f>
        <v>39</v>
      </c>
      <c r="S221" s="85"/>
      <c r="T221" s="47">
        <f t="shared" si="30"/>
        <v>0</v>
      </c>
      <c r="U221" s="47" t="str" cm="1">
        <f t="array" aca="1" ref="U221" ca="1">IF(S221="", "×", IF(LEFT(S221,2)="項番", COUNTIFS($D$2:$D$4001, INDIRECT("D" &amp; ROW()-1), $U$2:$U$4001, "〇"), "〇"))</f>
        <v>×</v>
      </c>
      <c r="V221" s="47" t="str">
        <f t="shared" si="31"/>
        <v>×</v>
      </c>
      <c r="W221" s="47" t="str">
        <f t="shared" si="32"/>
        <v>×</v>
      </c>
      <c r="X221" s="48" t="str">
        <f t="shared" ca="1" si="33"/>
        <v/>
      </c>
      <c r="Y221" s="47">
        <f t="shared" ca="1" si="34"/>
        <v>0</v>
      </c>
      <c r="Z221" s="47">
        <f t="shared" si="35"/>
        <v>16</v>
      </c>
      <c r="AA221" s="47" t="str">
        <f t="shared" si="36"/>
        <v/>
      </c>
    </row>
    <row r="222" spans="1:27" s="17" customFormat="1" ht="14.25" customHeight="1" x14ac:dyDescent="0.4">
      <c r="A222" s="34" t="e">
        <f>_xlfn.CONCAT(D222,E222,G222,#REF!)</f>
        <v>#REF!</v>
      </c>
      <c r="B222" s="40">
        <v>2808</v>
      </c>
      <c r="C222" s="40">
        <v>204</v>
      </c>
      <c r="D222" s="40">
        <v>16</v>
      </c>
      <c r="E222" s="41" t="s">
        <v>7520</v>
      </c>
      <c r="F222" s="42" t="s">
        <v>6408</v>
      </c>
      <c r="G222" s="41" t="s">
        <v>6375</v>
      </c>
      <c r="H222" s="41" t="s">
        <v>6409</v>
      </c>
      <c r="I222" s="41" t="s">
        <v>143</v>
      </c>
      <c r="J222" s="43">
        <v>1</v>
      </c>
      <c r="K222" s="44">
        <v>95077</v>
      </c>
      <c r="L222" s="45">
        <v>1</v>
      </c>
      <c r="M222" s="45">
        <v>95077</v>
      </c>
      <c r="N222" s="46">
        <v>0</v>
      </c>
      <c r="O222" s="46">
        <v>0</v>
      </c>
      <c r="P222" s="46">
        <v>200</v>
      </c>
      <c r="Q222" s="46">
        <v>0</v>
      </c>
      <c r="R222" s="46">
        <f t="shared" si="37"/>
        <v>200</v>
      </c>
      <c r="S222" s="85"/>
      <c r="T222" s="47">
        <f t="shared" si="30"/>
        <v>0</v>
      </c>
      <c r="U222" s="47" t="str" cm="1">
        <f t="array" aca="1" ref="U222" ca="1">IF(S222="", "×", IF(LEFT(S222,2)="項番", COUNTIFS($D$2:$D$4001, INDIRECT("D" &amp; ROW()-1), $U$2:$U$4001, "〇"), "〇"))</f>
        <v>×</v>
      </c>
      <c r="V222" s="47" t="str">
        <f t="shared" si="31"/>
        <v>×</v>
      </c>
      <c r="W222" s="47" t="str">
        <f t="shared" si="32"/>
        <v>×</v>
      </c>
      <c r="X222" s="48" t="str">
        <f t="shared" ca="1" si="33"/>
        <v/>
      </c>
      <c r="Y222" s="47">
        <f t="shared" ca="1" si="34"/>
        <v>0</v>
      </c>
      <c r="Z222" s="47">
        <f t="shared" si="35"/>
        <v>16</v>
      </c>
      <c r="AA222" s="47" t="str">
        <f t="shared" si="36"/>
        <v/>
      </c>
    </row>
    <row r="223" spans="1:27" s="17" customFormat="1" ht="14.25" customHeight="1" x14ac:dyDescent="0.4">
      <c r="A223" s="34" t="e">
        <f>_xlfn.CONCAT(D223,E223,G223,#REF!)</f>
        <v>#REF!</v>
      </c>
      <c r="B223" s="40">
        <v>2809</v>
      </c>
      <c r="C223" s="40">
        <v>205</v>
      </c>
      <c r="D223" s="40">
        <v>16</v>
      </c>
      <c r="E223" s="41" t="s">
        <v>7520</v>
      </c>
      <c r="F223" s="42" t="s">
        <v>6410</v>
      </c>
      <c r="G223" s="41" t="s">
        <v>6375</v>
      </c>
      <c r="H223" s="41" t="s">
        <v>6411</v>
      </c>
      <c r="I223" s="41" t="s">
        <v>266</v>
      </c>
      <c r="J223" s="43">
        <v>100</v>
      </c>
      <c r="K223" s="44">
        <v>48.2</v>
      </c>
      <c r="L223" s="45">
        <v>100</v>
      </c>
      <c r="M223" s="45">
        <v>4820</v>
      </c>
      <c r="N223" s="46">
        <v>0</v>
      </c>
      <c r="O223" s="46">
        <v>0</v>
      </c>
      <c r="P223" s="46">
        <v>20</v>
      </c>
      <c r="Q223" s="46">
        <v>0</v>
      </c>
      <c r="R223" s="46">
        <f t="shared" si="37"/>
        <v>20</v>
      </c>
      <c r="S223" s="85"/>
      <c r="T223" s="47">
        <f t="shared" si="30"/>
        <v>0</v>
      </c>
      <c r="U223" s="47" t="str" cm="1">
        <f t="array" aca="1" ref="U223" ca="1">IF(S223="", "×", IF(LEFT(S223,2)="項番", COUNTIFS($D$2:$D$4001, INDIRECT("D" &amp; ROW()-1), $U$2:$U$4001, "〇"), "〇"))</f>
        <v>×</v>
      </c>
      <c r="V223" s="47" t="str">
        <f t="shared" si="31"/>
        <v>×</v>
      </c>
      <c r="W223" s="47" t="str">
        <f t="shared" si="32"/>
        <v>×</v>
      </c>
      <c r="X223" s="48" t="str">
        <f t="shared" ca="1" si="33"/>
        <v/>
      </c>
      <c r="Y223" s="47">
        <f t="shared" ca="1" si="34"/>
        <v>0</v>
      </c>
      <c r="Z223" s="47">
        <f t="shared" si="35"/>
        <v>16</v>
      </c>
      <c r="AA223" s="47" t="str">
        <f t="shared" si="36"/>
        <v/>
      </c>
    </row>
    <row r="224" spans="1:27" s="17" customFormat="1" ht="14.25" customHeight="1" x14ac:dyDescent="0.4">
      <c r="A224" s="34" t="e">
        <f>_xlfn.CONCAT(D224,E224,G224,#REF!)</f>
        <v>#REF!</v>
      </c>
      <c r="B224" s="40">
        <v>2812</v>
      </c>
      <c r="C224" s="40">
        <v>206</v>
      </c>
      <c r="D224" s="40">
        <v>16</v>
      </c>
      <c r="E224" s="41" t="s">
        <v>7520</v>
      </c>
      <c r="F224" s="42" t="s">
        <v>6417</v>
      </c>
      <c r="G224" s="41" t="s">
        <v>6375</v>
      </c>
      <c r="H224" s="41" t="s">
        <v>6418</v>
      </c>
      <c r="I224" s="41" t="s">
        <v>6419</v>
      </c>
      <c r="J224" s="43">
        <v>1</v>
      </c>
      <c r="K224" s="44">
        <v>213831</v>
      </c>
      <c r="L224" s="45">
        <v>1</v>
      </c>
      <c r="M224" s="45">
        <v>213831</v>
      </c>
      <c r="N224" s="46">
        <v>0</v>
      </c>
      <c r="O224" s="46">
        <v>3</v>
      </c>
      <c r="P224" s="46">
        <v>0</v>
      </c>
      <c r="Q224" s="46">
        <v>0</v>
      </c>
      <c r="R224" s="46">
        <f>SUM(N224:Q224)</f>
        <v>3</v>
      </c>
      <c r="S224" s="85"/>
      <c r="T224" s="47">
        <f t="shared" si="30"/>
        <v>0</v>
      </c>
      <c r="U224" s="47" t="str" cm="1">
        <f t="array" aca="1" ref="U224" ca="1">IF(S224="", "×", IF(LEFT(S224,2)="項番", COUNTIFS($D$2:$D$4001, INDIRECT("D" &amp; ROW()-1), $U$2:$U$4001, "〇"), "〇"))</f>
        <v>×</v>
      </c>
      <c r="V224" s="47" t="str">
        <f t="shared" si="31"/>
        <v>×</v>
      </c>
      <c r="W224" s="47" t="str">
        <f t="shared" si="32"/>
        <v>×</v>
      </c>
      <c r="X224" s="48" t="str">
        <f t="shared" ca="1" si="33"/>
        <v/>
      </c>
      <c r="Y224" s="47">
        <f t="shared" ca="1" si="34"/>
        <v>0</v>
      </c>
      <c r="Z224" s="47">
        <f t="shared" si="35"/>
        <v>16</v>
      </c>
      <c r="AA224" s="47" t="str">
        <f t="shared" si="36"/>
        <v/>
      </c>
    </row>
    <row r="225" spans="1:27" s="17" customFormat="1" ht="14.25" customHeight="1" x14ac:dyDescent="0.4">
      <c r="A225" s="34" t="e">
        <f>_xlfn.CONCAT(D225,E225,G225,#REF!)</f>
        <v>#REF!</v>
      </c>
      <c r="B225" s="40">
        <v>2813</v>
      </c>
      <c r="C225" s="40">
        <v>207</v>
      </c>
      <c r="D225" s="40">
        <v>16</v>
      </c>
      <c r="E225" s="41" t="s">
        <v>7520</v>
      </c>
      <c r="F225" s="42" t="s">
        <v>6420</v>
      </c>
      <c r="G225" s="41" t="s">
        <v>6375</v>
      </c>
      <c r="H225" s="41" t="s">
        <v>6421</v>
      </c>
      <c r="I225" s="41" t="s">
        <v>6422</v>
      </c>
      <c r="J225" s="43">
        <v>1</v>
      </c>
      <c r="K225" s="44">
        <v>2310355</v>
      </c>
      <c r="L225" s="45">
        <v>1</v>
      </c>
      <c r="M225" s="45">
        <v>2310355</v>
      </c>
      <c r="N225" s="46">
        <v>0</v>
      </c>
      <c r="O225" s="46">
        <v>6</v>
      </c>
      <c r="P225" s="46">
        <v>0</v>
      </c>
      <c r="Q225" s="46">
        <v>0</v>
      </c>
      <c r="R225" s="46">
        <f>SUM(N225:Q225)</f>
        <v>6</v>
      </c>
      <c r="S225" s="85"/>
      <c r="T225" s="47">
        <f t="shared" si="30"/>
        <v>0</v>
      </c>
      <c r="U225" s="47" t="str" cm="1">
        <f t="array" aca="1" ref="U225" ca="1">IF(S225="", "×", IF(LEFT(S225,2)="項番", COUNTIFS($D$2:$D$4001, INDIRECT("D" &amp; ROW()-1), $U$2:$U$4001, "〇"), "〇"))</f>
        <v>×</v>
      </c>
      <c r="V225" s="47" t="str">
        <f t="shared" si="31"/>
        <v>×</v>
      </c>
      <c r="W225" s="47" t="str">
        <f t="shared" si="32"/>
        <v>×</v>
      </c>
      <c r="X225" s="48" t="str">
        <f t="shared" ca="1" si="33"/>
        <v/>
      </c>
      <c r="Y225" s="47">
        <f t="shared" ca="1" si="34"/>
        <v>0</v>
      </c>
      <c r="Z225" s="47">
        <f t="shared" si="35"/>
        <v>16</v>
      </c>
      <c r="AA225" s="47" t="str">
        <f t="shared" si="36"/>
        <v/>
      </c>
    </row>
    <row r="226" spans="1:27" s="17" customFormat="1" ht="14.25" customHeight="1" x14ac:dyDescent="0.4">
      <c r="A226" s="34" t="e">
        <f>_xlfn.CONCAT(D226,E226,G226,#REF!)</f>
        <v>#REF!</v>
      </c>
      <c r="B226" s="40">
        <v>2816</v>
      </c>
      <c r="C226" s="40">
        <v>208</v>
      </c>
      <c r="D226" s="40">
        <v>16</v>
      </c>
      <c r="E226" s="41" t="s">
        <v>7520</v>
      </c>
      <c r="F226" s="42" t="s">
        <v>6427</v>
      </c>
      <c r="G226" s="41" t="s">
        <v>6375</v>
      </c>
      <c r="H226" s="41" t="s">
        <v>6428</v>
      </c>
      <c r="I226" s="41" t="s">
        <v>6429</v>
      </c>
      <c r="J226" s="43">
        <v>1</v>
      </c>
      <c r="K226" s="44">
        <v>170987</v>
      </c>
      <c r="L226" s="45">
        <v>1</v>
      </c>
      <c r="M226" s="45">
        <v>170987</v>
      </c>
      <c r="N226" s="46">
        <v>15</v>
      </c>
      <c r="O226" s="46">
        <v>0</v>
      </c>
      <c r="P226" s="46">
        <v>0</v>
      </c>
      <c r="Q226" s="46">
        <v>0</v>
      </c>
      <c r="R226" s="46">
        <f>SUM(N226:Q226)</f>
        <v>15</v>
      </c>
      <c r="S226" s="85"/>
      <c r="T226" s="47">
        <f t="shared" si="30"/>
        <v>0</v>
      </c>
      <c r="U226" s="47" t="str" cm="1">
        <f t="array" aca="1" ref="U226" ca="1">IF(S226="", "×", IF(LEFT(S226,2)="項番", COUNTIFS($D$2:$D$4001, INDIRECT("D" &amp; ROW()-1), $U$2:$U$4001, "〇"), "〇"))</f>
        <v>×</v>
      </c>
      <c r="V226" s="47" t="str">
        <f t="shared" si="31"/>
        <v>×</v>
      </c>
      <c r="W226" s="47" t="str">
        <f t="shared" si="32"/>
        <v>×</v>
      </c>
      <c r="X226" s="48" t="str">
        <f t="shared" ca="1" si="33"/>
        <v/>
      </c>
      <c r="Y226" s="47">
        <f t="shared" ca="1" si="34"/>
        <v>0</v>
      </c>
      <c r="Z226" s="47">
        <f t="shared" si="35"/>
        <v>16</v>
      </c>
      <c r="AA226" s="47" t="str">
        <f t="shared" si="36"/>
        <v/>
      </c>
    </row>
    <row r="227" spans="1:27" s="17" customFormat="1" ht="14.25" customHeight="1" x14ac:dyDescent="0.4">
      <c r="A227" s="34" t="e">
        <f>_xlfn.CONCAT(D227,E227,G227,#REF!)</f>
        <v>#REF!</v>
      </c>
      <c r="B227" s="40">
        <v>2817</v>
      </c>
      <c r="C227" s="40">
        <v>209</v>
      </c>
      <c r="D227" s="40">
        <v>16</v>
      </c>
      <c r="E227" s="41" t="s">
        <v>7520</v>
      </c>
      <c r="F227" s="42" t="s">
        <v>6430</v>
      </c>
      <c r="G227" s="41" t="s">
        <v>6375</v>
      </c>
      <c r="H227" s="41" t="s">
        <v>6431</v>
      </c>
      <c r="I227" s="41" t="s">
        <v>6432</v>
      </c>
      <c r="J227" s="43">
        <v>1</v>
      </c>
      <c r="K227" s="44">
        <v>351731</v>
      </c>
      <c r="L227" s="45">
        <v>1</v>
      </c>
      <c r="M227" s="45">
        <v>351731</v>
      </c>
      <c r="N227" s="41">
        <v>90</v>
      </c>
      <c r="O227" s="41">
        <v>0</v>
      </c>
      <c r="P227" s="41">
        <v>0</v>
      </c>
      <c r="Q227" s="41">
        <v>0</v>
      </c>
      <c r="R227" s="46">
        <f>SUM(N227:Q227)</f>
        <v>90</v>
      </c>
      <c r="S227" s="85"/>
      <c r="T227" s="47">
        <f t="shared" si="30"/>
        <v>0</v>
      </c>
      <c r="U227" s="47" t="str" cm="1">
        <f t="array" aca="1" ref="U227" ca="1">IF(S227="", "×", IF(LEFT(S227,2)="項番", COUNTIFS($D$2:$D$4001, INDIRECT("D" &amp; ROW()-1), $U$2:$U$4001, "〇"), "〇"))</f>
        <v>×</v>
      </c>
      <c r="V227" s="47" t="str">
        <f t="shared" si="31"/>
        <v>×</v>
      </c>
      <c r="W227" s="47" t="str">
        <f t="shared" si="32"/>
        <v>×</v>
      </c>
      <c r="X227" s="48" t="str">
        <f t="shared" ca="1" si="33"/>
        <v/>
      </c>
      <c r="Y227" s="47">
        <f t="shared" ca="1" si="34"/>
        <v>0</v>
      </c>
      <c r="Z227" s="47">
        <f t="shared" si="35"/>
        <v>16</v>
      </c>
      <c r="AA227" s="47" t="str">
        <f t="shared" si="36"/>
        <v/>
      </c>
    </row>
    <row r="228" spans="1:27" s="60" customFormat="1" ht="14.25" customHeight="1" x14ac:dyDescent="0.4">
      <c r="A228" s="50" t="e">
        <f>_xlfn.CONCAT(D228,E228,G228,#REF!)</f>
        <v>#REF!</v>
      </c>
      <c r="B228" s="51"/>
      <c r="C228" s="51" t="s">
        <v>125</v>
      </c>
      <c r="D228" s="51" t="s">
        <v>125</v>
      </c>
      <c r="E228" s="52"/>
      <c r="F228" s="53"/>
      <c r="G228" s="52"/>
      <c r="H228" s="52"/>
      <c r="I228" s="52"/>
      <c r="J228" s="54"/>
      <c r="K228" s="55"/>
      <c r="L228" s="56"/>
      <c r="M228" s="56"/>
      <c r="N228" s="52"/>
      <c r="O228" s="52"/>
      <c r="P228" s="52"/>
      <c r="Q228" s="52"/>
      <c r="R228" s="57"/>
      <c r="S228" s="86" t="s">
        <v>7591</v>
      </c>
      <c r="T228" s="58">
        <f t="shared" si="30"/>
        <v>0</v>
      </c>
      <c r="U228" s="58" cm="1">
        <f t="array" aca="1" ref="U228" ca="1">IF(S228="", "×", IF(LEFT(S228,2)="項番", COUNTIFS($D$2:$D$4001, INDIRECT("D" &amp; ROW()-1), $U$2:$U$4001, "〇"), "〇"))</f>
        <v>0</v>
      </c>
      <c r="V228" s="58" t="str">
        <f t="shared" si="31"/>
        <v/>
      </c>
      <c r="W228" s="58" t="str">
        <f t="shared" si="32"/>
        <v/>
      </c>
      <c r="X228" s="59" t="str">
        <f t="shared" ca="1" si="33"/>
        <v/>
      </c>
      <c r="Y228" s="58">
        <f t="shared" ca="1" si="34"/>
        <v>0</v>
      </c>
      <c r="Z228" s="58">
        <f t="shared" si="35"/>
        <v>16</v>
      </c>
      <c r="AA228" s="58" t="str">
        <f t="shared" si="36"/>
        <v>【注意】：項番集計行（項番〇計）は、一つ上のNOにする)</v>
      </c>
    </row>
    <row r="229" spans="1:27" s="17" customFormat="1" ht="14.25" customHeight="1" x14ac:dyDescent="0.4">
      <c r="A229" s="34" t="e">
        <f>_xlfn.CONCAT(D229,E229,G229,#REF!)</f>
        <v>#REF!</v>
      </c>
      <c r="B229" s="40">
        <v>2814</v>
      </c>
      <c r="C229" s="40">
        <v>210</v>
      </c>
      <c r="D229" s="40">
        <v>17</v>
      </c>
      <c r="E229" s="41" t="s">
        <v>7520</v>
      </c>
      <c r="F229" s="42" t="s">
        <v>6423</v>
      </c>
      <c r="G229" s="41" t="s">
        <v>6375</v>
      </c>
      <c r="H229" s="41" t="s">
        <v>7763</v>
      </c>
      <c r="I229" s="41" t="s">
        <v>6424</v>
      </c>
      <c r="J229" s="43">
        <v>32</v>
      </c>
      <c r="K229" s="44">
        <v>9930.5</v>
      </c>
      <c r="L229" s="45">
        <v>32</v>
      </c>
      <c r="M229" s="45">
        <v>317776</v>
      </c>
      <c r="N229" s="46">
        <v>0</v>
      </c>
      <c r="O229" s="46">
        <v>6</v>
      </c>
      <c r="P229" s="46">
        <v>0</v>
      </c>
      <c r="Q229" s="46">
        <v>0</v>
      </c>
      <c r="R229" s="46">
        <f t="shared" si="37"/>
        <v>6</v>
      </c>
      <c r="S229" s="85"/>
      <c r="T229" s="47">
        <f t="shared" si="30"/>
        <v>0</v>
      </c>
      <c r="U229" s="47" t="str" cm="1">
        <f t="array" aca="1" ref="U229" ca="1">IF(S229="", "×", IF(LEFT(S229,2)="項番", COUNTIFS($D$2:$D$4001, INDIRECT("D" &amp; ROW()-1), $U$2:$U$4001, "〇"), "〇"))</f>
        <v>×</v>
      </c>
      <c r="V229" s="47" t="str">
        <f t="shared" si="31"/>
        <v>×</v>
      </c>
      <c r="W229" s="47" t="str">
        <f t="shared" si="32"/>
        <v>×</v>
      </c>
      <c r="X229" s="48" t="str">
        <f t="shared" ca="1" si="33"/>
        <v/>
      </c>
      <c r="Y229" s="47">
        <f t="shared" ca="1" si="34"/>
        <v>0</v>
      </c>
      <c r="Z229" s="47">
        <f t="shared" si="35"/>
        <v>17</v>
      </c>
      <c r="AA229" s="47" t="str">
        <f t="shared" si="36"/>
        <v/>
      </c>
    </row>
    <row r="230" spans="1:27" s="17" customFormat="1" ht="14.25" customHeight="1" x14ac:dyDescent="0.4">
      <c r="A230" s="34" t="e">
        <f>_xlfn.CONCAT(D230,E230,G230,#REF!)</f>
        <v>#REF!</v>
      </c>
      <c r="B230" s="40">
        <v>2815</v>
      </c>
      <c r="C230" s="40">
        <v>211</v>
      </c>
      <c r="D230" s="40">
        <v>17</v>
      </c>
      <c r="E230" s="41" t="s">
        <v>7520</v>
      </c>
      <c r="F230" s="42" t="s">
        <v>6425</v>
      </c>
      <c r="G230" s="41" t="s">
        <v>6375</v>
      </c>
      <c r="H230" s="41" t="s">
        <v>6426</v>
      </c>
      <c r="I230" s="41" t="s">
        <v>6424</v>
      </c>
      <c r="J230" s="43">
        <v>32</v>
      </c>
      <c r="K230" s="44">
        <v>12053.9</v>
      </c>
      <c r="L230" s="45">
        <v>32</v>
      </c>
      <c r="M230" s="45">
        <v>385724.8</v>
      </c>
      <c r="N230" s="46">
        <v>0</v>
      </c>
      <c r="O230" s="46">
        <v>6</v>
      </c>
      <c r="P230" s="46">
        <v>0</v>
      </c>
      <c r="Q230" s="46">
        <v>0</v>
      </c>
      <c r="R230" s="46">
        <f t="shared" si="37"/>
        <v>6</v>
      </c>
      <c r="S230" s="85"/>
      <c r="T230" s="47">
        <f t="shared" si="30"/>
        <v>0</v>
      </c>
      <c r="U230" s="47" t="str" cm="1">
        <f t="array" aca="1" ref="U230" ca="1">IF(S230="", "×", IF(LEFT(S230,2)="項番", COUNTIFS($D$2:$D$4001, INDIRECT("D" &amp; ROW()-1), $U$2:$U$4001, "〇"), "〇"))</f>
        <v>×</v>
      </c>
      <c r="V230" s="47" t="str">
        <f t="shared" si="31"/>
        <v>×</v>
      </c>
      <c r="W230" s="47" t="str">
        <f t="shared" si="32"/>
        <v>×</v>
      </c>
      <c r="X230" s="48" t="str">
        <f t="shared" ca="1" si="33"/>
        <v/>
      </c>
      <c r="Y230" s="47">
        <f t="shared" ca="1" si="34"/>
        <v>0</v>
      </c>
      <c r="Z230" s="47">
        <f t="shared" si="35"/>
        <v>17</v>
      </c>
      <c r="AA230" s="47" t="str">
        <f t="shared" si="36"/>
        <v/>
      </c>
    </row>
    <row r="231" spans="1:27" s="60" customFormat="1" ht="14.25" customHeight="1" x14ac:dyDescent="0.4">
      <c r="A231" s="50" t="e">
        <f>_xlfn.CONCAT(D231,E231,G231,#REF!)</f>
        <v>#REF!</v>
      </c>
      <c r="B231" s="51"/>
      <c r="C231" s="51" t="s">
        <v>125</v>
      </c>
      <c r="D231" s="51" t="s">
        <v>125</v>
      </c>
      <c r="E231" s="52"/>
      <c r="F231" s="53"/>
      <c r="G231" s="52"/>
      <c r="H231" s="52"/>
      <c r="I231" s="52"/>
      <c r="J231" s="54"/>
      <c r="K231" s="55"/>
      <c r="L231" s="56"/>
      <c r="M231" s="56"/>
      <c r="N231" s="57"/>
      <c r="O231" s="57"/>
      <c r="P231" s="57"/>
      <c r="Q231" s="57"/>
      <c r="R231" s="57"/>
      <c r="S231" s="86" t="s">
        <v>7592</v>
      </c>
      <c r="T231" s="58">
        <f t="shared" si="30"/>
        <v>0</v>
      </c>
      <c r="U231" s="58" cm="1">
        <f t="array" aca="1" ref="U231" ca="1">IF(S231="", "×", IF(LEFT(S231,2)="項番", COUNTIFS($D$2:$D$4001, INDIRECT("D" &amp; ROW()-1), $U$2:$U$4001, "〇"), "〇"))</f>
        <v>0</v>
      </c>
      <c r="V231" s="58" t="str">
        <f t="shared" si="31"/>
        <v/>
      </c>
      <c r="W231" s="58" t="str">
        <f t="shared" si="32"/>
        <v/>
      </c>
      <c r="X231" s="59" t="str">
        <f t="shared" ca="1" si="33"/>
        <v/>
      </c>
      <c r="Y231" s="58">
        <f t="shared" ca="1" si="34"/>
        <v>0</v>
      </c>
      <c r="Z231" s="58">
        <f t="shared" si="35"/>
        <v>17</v>
      </c>
      <c r="AA231" s="58" t="str">
        <f t="shared" si="36"/>
        <v>【注意】：項番集計行（項番〇計）は、一つ上のNOにする)</v>
      </c>
    </row>
    <row r="232" spans="1:27" s="17" customFormat="1" ht="14.25" customHeight="1" x14ac:dyDescent="0.4">
      <c r="A232" s="34" t="e">
        <f>_xlfn.CONCAT(D232,E232,G232,#REF!)</f>
        <v>#REF!</v>
      </c>
      <c r="B232" s="40">
        <v>3023</v>
      </c>
      <c r="C232" s="40">
        <v>212</v>
      </c>
      <c r="D232" s="40">
        <v>18</v>
      </c>
      <c r="E232" s="41" t="s">
        <v>7520</v>
      </c>
      <c r="F232" s="42" t="s">
        <v>6882</v>
      </c>
      <c r="G232" s="41" t="s">
        <v>6883</v>
      </c>
      <c r="H232" s="41" t="s">
        <v>6884</v>
      </c>
      <c r="I232" s="41" t="s">
        <v>6885</v>
      </c>
      <c r="J232" s="43">
        <v>42</v>
      </c>
      <c r="K232" s="44">
        <v>17422.8</v>
      </c>
      <c r="L232" s="45">
        <v>42</v>
      </c>
      <c r="M232" s="45">
        <v>731757.6</v>
      </c>
      <c r="N232" s="46">
        <v>0</v>
      </c>
      <c r="O232" s="46">
        <v>0</v>
      </c>
      <c r="P232" s="46">
        <v>8</v>
      </c>
      <c r="Q232" s="46">
        <v>0</v>
      </c>
      <c r="R232" s="46">
        <f t="shared" si="37"/>
        <v>8</v>
      </c>
      <c r="S232" s="85"/>
      <c r="T232" s="47">
        <f t="shared" si="30"/>
        <v>0</v>
      </c>
      <c r="U232" s="47" t="str" cm="1">
        <f t="array" aca="1" ref="U232" ca="1">IF(S232="", "×", IF(LEFT(S232,2)="項番", COUNTIFS($D$2:$D$4001, INDIRECT("D" &amp; ROW()-1), $U$2:$U$4001, "〇"), "〇"))</f>
        <v>×</v>
      </c>
      <c r="V232" s="47" t="str">
        <f t="shared" si="31"/>
        <v>×</v>
      </c>
      <c r="W232" s="47" t="str">
        <f t="shared" si="32"/>
        <v>×</v>
      </c>
      <c r="X232" s="48" t="str">
        <f t="shared" ca="1" si="33"/>
        <v/>
      </c>
      <c r="Y232" s="47">
        <f t="shared" ca="1" si="34"/>
        <v>0</v>
      </c>
      <c r="Z232" s="47">
        <f t="shared" si="35"/>
        <v>18</v>
      </c>
      <c r="AA232" s="47" t="str">
        <f t="shared" si="36"/>
        <v/>
      </c>
    </row>
    <row r="233" spans="1:27" s="17" customFormat="1" ht="14.25" customHeight="1" x14ac:dyDescent="0.4">
      <c r="A233" s="34" t="e">
        <f>_xlfn.CONCAT(D233,E233,G233,#REF!)</f>
        <v>#REF!</v>
      </c>
      <c r="B233" s="40">
        <v>3024</v>
      </c>
      <c r="C233" s="40">
        <v>213</v>
      </c>
      <c r="D233" s="40">
        <v>18</v>
      </c>
      <c r="E233" s="41" t="s">
        <v>7520</v>
      </c>
      <c r="F233" s="42" t="s">
        <v>6886</v>
      </c>
      <c r="G233" s="41" t="s">
        <v>6883</v>
      </c>
      <c r="H233" s="41" t="s">
        <v>6887</v>
      </c>
      <c r="I233" s="41" t="s">
        <v>24</v>
      </c>
      <c r="J233" s="43">
        <v>1</v>
      </c>
      <c r="K233" s="44">
        <v>22761</v>
      </c>
      <c r="L233" s="45">
        <v>1</v>
      </c>
      <c r="M233" s="45">
        <v>22761</v>
      </c>
      <c r="N233" s="46">
        <v>0</v>
      </c>
      <c r="O233" s="46">
        <v>0</v>
      </c>
      <c r="P233" s="46">
        <v>1</v>
      </c>
      <c r="Q233" s="46">
        <v>0</v>
      </c>
      <c r="R233" s="46">
        <f t="shared" si="37"/>
        <v>1</v>
      </c>
      <c r="S233" s="85"/>
      <c r="T233" s="47">
        <f t="shared" si="30"/>
        <v>0</v>
      </c>
      <c r="U233" s="47" t="str" cm="1">
        <f t="array" aca="1" ref="U233" ca="1">IF(S233="", "×", IF(LEFT(S233,2)="項番", COUNTIFS($D$2:$D$4001, INDIRECT("D" &amp; ROW()-1), $U$2:$U$4001, "〇"), "〇"))</f>
        <v>×</v>
      </c>
      <c r="V233" s="47" t="str">
        <f t="shared" si="31"/>
        <v>×</v>
      </c>
      <c r="W233" s="47" t="str">
        <f t="shared" si="32"/>
        <v>×</v>
      </c>
      <c r="X233" s="48" t="str">
        <f t="shared" ca="1" si="33"/>
        <v/>
      </c>
      <c r="Y233" s="47">
        <f t="shared" ca="1" si="34"/>
        <v>0</v>
      </c>
      <c r="Z233" s="47">
        <f t="shared" si="35"/>
        <v>18</v>
      </c>
      <c r="AA233" s="47" t="str">
        <f t="shared" si="36"/>
        <v/>
      </c>
    </row>
    <row r="234" spans="1:27" s="17" customFormat="1" ht="14.25" customHeight="1" x14ac:dyDescent="0.4">
      <c r="A234" s="34" t="e">
        <f>_xlfn.CONCAT(D234,E234,G234,#REF!)</f>
        <v>#REF!</v>
      </c>
      <c r="B234" s="40">
        <v>3025</v>
      </c>
      <c r="C234" s="40">
        <v>214</v>
      </c>
      <c r="D234" s="40">
        <v>18</v>
      </c>
      <c r="E234" s="41" t="s">
        <v>7520</v>
      </c>
      <c r="F234" s="42" t="s">
        <v>6888</v>
      </c>
      <c r="G234" s="41" t="s">
        <v>6883</v>
      </c>
      <c r="H234" s="41" t="s">
        <v>6889</v>
      </c>
      <c r="I234" s="41" t="s">
        <v>532</v>
      </c>
      <c r="J234" s="43">
        <v>1</v>
      </c>
      <c r="K234" s="44">
        <v>40275</v>
      </c>
      <c r="L234" s="45">
        <v>1</v>
      </c>
      <c r="M234" s="45">
        <v>40275</v>
      </c>
      <c r="N234" s="46">
        <v>0</v>
      </c>
      <c r="O234" s="46">
        <v>0</v>
      </c>
      <c r="P234" s="46">
        <v>200</v>
      </c>
      <c r="Q234" s="46">
        <v>0</v>
      </c>
      <c r="R234" s="46">
        <f t="shared" si="37"/>
        <v>200</v>
      </c>
      <c r="S234" s="85"/>
      <c r="T234" s="47">
        <f t="shared" si="30"/>
        <v>0</v>
      </c>
      <c r="U234" s="47" t="str" cm="1">
        <f t="array" aca="1" ref="U234" ca="1">IF(S234="", "×", IF(LEFT(S234,2)="項番", COUNTIFS($D$2:$D$4001, INDIRECT("D" &amp; ROW()-1), $U$2:$U$4001, "〇"), "〇"))</f>
        <v>×</v>
      </c>
      <c r="V234" s="47" t="str">
        <f t="shared" si="31"/>
        <v>×</v>
      </c>
      <c r="W234" s="47" t="str">
        <f t="shared" si="32"/>
        <v>×</v>
      </c>
      <c r="X234" s="48" t="str">
        <f t="shared" ca="1" si="33"/>
        <v/>
      </c>
      <c r="Y234" s="47">
        <f t="shared" ca="1" si="34"/>
        <v>0</v>
      </c>
      <c r="Z234" s="47">
        <f t="shared" si="35"/>
        <v>18</v>
      </c>
      <c r="AA234" s="47" t="str">
        <f t="shared" si="36"/>
        <v/>
      </c>
    </row>
    <row r="235" spans="1:27" s="17" customFormat="1" ht="14.25" customHeight="1" x14ac:dyDescent="0.4">
      <c r="A235" s="34" t="e">
        <f>_xlfn.CONCAT(D235,E235,G235,#REF!)</f>
        <v>#REF!</v>
      </c>
      <c r="B235" s="40">
        <v>3026</v>
      </c>
      <c r="C235" s="40">
        <v>215</v>
      </c>
      <c r="D235" s="40">
        <v>18</v>
      </c>
      <c r="E235" s="41" t="s">
        <v>7520</v>
      </c>
      <c r="F235" s="42" t="s">
        <v>6890</v>
      </c>
      <c r="G235" s="41" t="s">
        <v>6883</v>
      </c>
      <c r="H235" s="41" t="s">
        <v>6891</v>
      </c>
      <c r="I235" s="41" t="s">
        <v>6892</v>
      </c>
      <c r="J235" s="43">
        <v>7</v>
      </c>
      <c r="K235" s="44">
        <v>7585.9</v>
      </c>
      <c r="L235" s="45">
        <v>7</v>
      </c>
      <c r="M235" s="45">
        <v>53101.299999999996</v>
      </c>
      <c r="N235" s="46">
        <v>0</v>
      </c>
      <c r="O235" s="46">
        <v>420</v>
      </c>
      <c r="P235" s="46">
        <v>50</v>
      </c>
      <c r="Q235" s="46">
        <v>0</v>
      </c>
      <c r="R235" s="46">
        <f t="shared" si="37"/>
        <v>470</v>
      </c>
      <c r="S235" s="85"/>
      <c r="T235" s="47">
        <f t="shared" si="30"/>
        <v>0</v>
      </c>
      <c r="U235" s="47" t="str" cm="1">
        <f t="array" aca="1" ref="U235" ca="1">IF(S235="", "×", IF(LEFT(S235,2)="項番", COUNTIFS($D$2:$D$4001, INDIRECT("D" &amp; ROW()-1), $U$2:$U$4001, "〇"), "〇"))</f>
        <v>×</v>
      </c>
      <c r="V235" s="47" t="str">
        <f t="shared" si="31"/>
        <v>×</v>
      </c>
      <c r="W235" s="47" t="str">
        <f t="shared" si="32"/>
        <v>×</v>
      </c>
      <c r="X235" s="48" t="str">
        <f t="shared" ca="1" si="33"/>
        <v/>
      </c>
      <c r="Y235" s="47">
        <f t="shared" ca="1" si="34"/>
        <v>0</v>
      </c>
      <c r="Z235" s="47">
        <f t="shared" si="35"/>
        <v>18</v>
      </c>
      <c r="AA235" s="47" t="str">
        <f t="shared" si="36"/>
        <v/>
      </c>
    </row>
    <row r="236" spans="1:27" s="17" customFormat="1" ht="14.25" customHeight="1" x14ac:dyDescent="0.4">
      <c r="A236" s="34" t="e">
        <f>_xlfn.CONCAT(D236,E236,G236,#REF!)</f>
        <v>#REF!</v>
      </c>
      <c r="B236" s="40">
        <v>3027</v>
      </c>
      <c r="C236" s="40">
        <v>216</v>
      </c>
      <c r="D236" s="40">
        <v>18</v>
      </c>
      <c r="E236" s="41" t="s">
        <v>7520</v>
      </c>
      <c r="F236" s="42" t="s">
        <v>6893</v>
      </c>
      <c r="G236" s="41" t="s">
        <v>6883</v>
      </c>
      <c r="H236" s="41" t="s">
        <v>6894</v>
      </c>
      <c r="I236" s="41" t="s">
        <v>6895</v>
      </c>
      <c r="J236" s="43">
        <v>7</v>
      </c>
      <c r="K236" s="44">
        <v>872.8</v>
      </c>
      <c r="L236" s="45">
        <v>7</v>
      </c>
      <c r="M236" s="45">
        <v>6109.5999999999995</v>
      </c>
      <c r="N236" s="46">
        <v>0</v>
      </c>
      <c r="O236" s="46">
        <v>2</v>
      </c>
      <c r="P236" s="46">
        <v>50</v>
      </c>
      <c r="Q236" s="46">
        <v>0</v>
      </c>
      <c r="R236" s="46">
        <f t="shared" si="37"/>
        <v>52</v>
      </c>
      <c r="S236" s="85"/>
      <c r="T236" s="47">
        <f t="shared" si="30"/>
        <v>0</v>
      </c>
      <c r="U236" s="47" t="str" cm="1">
        <f t="array" aca="1" ref="U236" ca="1">IF(S236="", "×", IF(LEFT(S236,2)="項番", COUNTIFS($D$2:$D$4001, INDIRECT("D" &amp; ROW()-1), $U$2:$U$4001, "〇"), "〇"))</f>
        <v>×</v>
      </c>
      <c r="V236" s="47" t="str">
        <f t="shared" si="31"/>
        <v>×</v>
      </c>
      <c r="W236" s="47" t="str">
        <f t="shared" si="32"/>
        <v>×</v>
      </c>
      <c r="X236" s="48" t="str">
        <f t="shared" ca="1" si="33"/>
        <v/>
      </c>
      <c r="Y236" s="47">
        <f t="shared" ca="1" si="34"/>
        <v>0</v>
      </c>
      <c r="Z236" s="47">
        <f t="shared" si="35"/>
        <v>18</v>
      </c>
      <c r="AA236" s="47" t="str">
        <f t="shared" si="36"/>
        <v/>
      </c>
    </row>
    <row r="237" spans="1:27" s="17" customFormat="1" ht="14.25" customHeight="1" x14ac:dyDescent="0.4">
      <c r="A237" s="34" t="e">
        <f>_xlfn.CONCAT(D237,E237,G237,#REF!)</f>
        <v>#REF!</v>
      </c>
      <c r="B237" s="40">
        <v>3030</v>
      </c>
      <c r="C237" s="40">
        <v>217</v>
      </c>
      <c r="D237" s="40">
        <v>18</v>
      </c>
      <c r="E237" s="41" t="s">
        <v>7520</v>
      </c>
      <c r="F237" s="42" t="s">
        <v>6902</v>
      </c>
      <c r="G237" s="41" t="s">
        <v>6883</v>
      </c>
      <c r="H237" s="41" t="s">
        <v>6903</v>
      </c>
      <c r="I237" s="41" t="s">
        <v>6901</v>
      </c>
      <c r="J237" s="43">
        <v>28</v>
      </c>
      <c r="K237" s="44">
        <v>4325.8</v>
      </c>
      <c r="L237" s="45">
        <v>28</v>
      </c>
      <c r="M237" s="45">
        <v>121122.40000000001</v>
      </c>
      <c r="N237" s="46">
        <v>0</v>
      </c>
      <c r="O237" s="46">
        <v>0</v>
      </c>
      <c r="P237" s="46">
        <v>10</v>
      </c>
      <c r="Q237" s="46">
        <v>0</v>
      </c>
      <c r="R237" s="46">
        <f t="shared" ref="R237:R277" si="38">SUM(N237:Q237)</f>
        <v>10</v>
      </c>
      <c r="S237" s="85"/>
      <c r="T237" s="47">
        <f t="shared" si="30"/>
        <v>0</v>
      </c>
      <c r="U237" s="47" t="str" cm="1">
        <f t="array" aca="1" ref="U237" ca="1">IF(S237="", "×", IF(LEFT(S237,2)="項番", COUNTIFS($D$2:$D$4001, INDIRECT("D" &amp; ROW()-1), $U$2:$U$4001, "〇"), "〇"))</f>
        <v>×</v>
      </c>
      <c r="V237" s="47" t="str">
        <f t="shared" si="31"/>
        <v>×</v>
      </c>
      <c r="W237" s="47" t="str">
        <f t="shared" si="32"/>
        <v>×</v>
      </c>
      <c r="X237" s="48" t="str">
        <f t="shared" ca="1" si="33"/>
        <v/>
      </c>
      <c r="Y237" s="47">
        <f t="shared" ca="1" si="34"/>
        <v>0</v>
      </c>
      <c r="Z237" s="47">
        <f t="shared" si="35"/>
        <v>18</v>
      </c>
      <c r="AA237" s="47" t="str">
        <f t="shared" si="36"/>
        <v/>
      </c>
    </row>
    <row r="238" spans="1:27" s="17" customFormat="1" ht="14.25" customHeight="1" x14ac:dyDescent="0.4">
      <c r="A238" s="34" t="e">
        <f>_xlfn.CONCAT(D238,E238,G238,#REF!)</f>
        <v>#REF!</v>
      </c>
      <c r="B238" s="40">
        <v>3032</v>
      </c>
      <c r="C238" s="40">
        <v>218</v>
      </c>
      <c r="D238" s="40">
        <v>18</v>
      </c>
      <c r="E238" s="41" t="s">
        <v>7520</v>
      </c>
      <c r="F238" s="42" t="s">
        <v>6906</v>
      </c>
      <c r="G238" s="41" t="s">
        <v>6883</v>
      </c>
      <c r="H238" s="41" t="s">
        <v>6907</v>
      </c>
      <c r="I238" s="41" t="s">
        <v>143</v>
      </c>
      <c r="J238" s="43">
        <v>1</v>
      </c>
      <c r="K238" s="44">
        <v>190369</v>
      </c>
      <c r="L238" s="45">
        <v>1</v>
      </c>
      <c r="M238" s="45">
        <v>190369</v>
      </c>
      <c r="N238" s="46">
        <v>0</v>
      </c>
      <c r="O238" s="46">
        <v>0</v>
      </c>
      <c r="P238" s="46">
        <v>60</v>
      </c>
      <c r="Q238" s="46">
        <v>0</v>
      </c>
      <c r="R238" s="46">
        <f t="shared" si="38"/>
        <v>60</v>
      </c>
      <c r="S238" s="85"/>
      <c r="T238" s="47">
        <f t="shared" si="30"/>
        <v>0</v>
      </c>
      <c r="U238" s="47" t="str" cm="1">
        <f t="array" aca="1" ref="U238" ca="1">IF(S238="", "×", IF(LEFT(S238,2)="項番", COUNTIFS($D$2:$D$4001, INDIRECT("D" &amp; ROW()-1), $U$2:$U$4001, "〇"), "〇"))</f>
        <v>×</v>
      </c>
      <c r="V238" s="47" t="str">
        <f t="shared" si="31"/>
        <v>×</v>
      </c>
      <c r="W238" s="47" t="str">
        <f t="shared" si="32"/>
        <v>×</v>
      </c>
      <c r="X238" s="48" t="str">
        <f t="shared" ca="1" si="33"/>
        <v/>
      </c>
      <c r="Y238" s="47">
        <f t="shared" ca="1" si="34"/>
        <v>0</v>
      </c>
      <c r="Z238" s="47">
        <f t="shared" si="35"/>
        <v>18</v>
      </c>
      <c r="AA238" s="47" t="str">
        <f t="shared" si="36"/>
        <v/>
      </c>
    </row>
    <row r="239" spans="1:27" s="17" customFormat="1" ht="14.25" customHeight="1" x14ac:dyDescent="0.4">
      <c r="A239" s="34" t="e">
        <f>_xlfn.CONCAT(D239,E239,G239,#REF!)</f>
        <v>#REF!</v>
      </c>
      <c r="B239" s="40">
        <v>3033</v>
      </c>
      <c r="C239" s="40">
        <v>219</v>
      </c>
      <c r="D239" s="40">
        <v>18</v>
      </c>
      <c r="E239" s="41" t="s">
        <v>7520</v>
      </c>
      <c r="F239" s="42" t="s">
        <v>6908</v>
      </c>
      <c r="G239" s="41" t="s">
        <v>6883</v>
      </c>
      <c r="H239" s="41" t="s">
        <v>6909</v>
      </c>
      <c r="I239" s="41" t="s">
        <v>532</v>
      </c>
      <c r="J239" s="43">
        <v>1</v>
      </c>
      <c r="K239" s="44">
        <v>230502</v>
      </c>
      <c r="L239" s="45">
        <v>1</v>
      </c>
      <c r="M239" s="45">
        <v>230502</v>
      </c>
      <c r="N239" s="41">
        <v>0</v>
      </c>
      <c r="O239" s="41">
        <v>0</v>
      </c>
      <c r="P239" s="41">
        <v>20</v>
      </c>
      <c r="Q239" s="41">
        <v>0</v>
      </c>
      <c r="R239" s="46">
        <f t="shared" si="38"/>
        <v>20</v>
      </c>
      <c r="S239" s="85"/>
      <c r="T239" s="47">
        <f t="shared" si="30"/>
        <v>0</v>
      </c>
      <c r="U239" s="47" t="str" cm="1">
        <f t="array" aca="1" ref="U239" ca="1">IF(S239="", "×", IF(LEFT(S239,2)="項番", COUNTIFS($D$2:$D$4001, INDIRECT("D" &amp; ROW()-1), $U$2:$U$4001, "〇"), "〇"))</f>
        <v>×</v>
      </c>
      <c r="V239" s="47" t="str">
        <f t="shared" si="31"/>
        <v>×</v>
      </c>
      <c r="W239" s="47" t="str">
        <f t="shared" si="32"/>
        <v>×</v>
      </c>
      <c r="X239" s="48" t="str">
        <f t="shared" ca="1" si="33"/>
        <v/>
      </c>
      <c r="Y239" s="47">
        <f t="shared" ca="1" si="34"/>
        <v>0</v>
      </c>
      <c r="Z239" s="47">
        <f t="shared" si="35"/>
        <v>18</v>
      </c>
      <c r="AA239" s="47" t="str">
        <f t="shared" si="36"/>
        <v/>
      </c>
    </row>
    <row r="240" spans="1:27" s="17" customFormat="1" ht="14.25" customHeight="1" x14ac:dyDescent="0.4">
      <c r="A240" s="34" t="e">
        <f>_xlfn.CONCAT(D240,E240,G240,#REF!)</f>
        <v>#REF!</v>
      </c>
      <c r="B240" s="40">
        <v>3028</v>
      </c>
      <c r="C240" s="40">
        <v>220</v>
      </c>
      <c r="D240" s="40">
        <v>18</v>
      </c>
      <c r="E240" s="41" t="s">
        <v>7520</v>
      </c>
      <c r="F240" s="42" t="s">
        <v>6896</v>
      </c>
      <c r="G240" s="41" t="s">
        <v>6883</v>
      </c>
      <c r="H240" s="41" t="s">
        <v>6897</v>
      </c>
      <c r="I240" s="41" t="s">
        <v>6898</v>
      </c>
      <c r="J240" s="43">
        <v>7</v>
      </c>
      <c r="K240" s="44">
        <v>3956.6</v>
      </c>
      <c r="L240" s="45">
        <v>7</v>
      </c>
      <c r="M240" s="45">
        <v>27696.2</v>
      </c>
      <c r="N240" s="46">
        <v>0</v>
      </c>
      <c r="O240" s="46">
        <v>12</v>
      </c>
      <c r="P240" s="46">
        <v>100</v>
      </c>
      <c r="Q240" s="46">
        <v>0</v>
      </c>
      <c r="R240" s="46">
        <f>SUM(N240:Q240)</f>
        <v>112</v>
      </c>
      <c r="S240" s="85"/>
      <c r="T240" s="47">
        <f t="shared" si="30"/>
        <v>0</v>
      </c>
      <c r="U240" s="47" t="str" cm="1">
        <f t="array" aca="1" ref="U240" ca="1">IF(S240="", "×", IF(LEFT(S240,2)="項番", COUNTIFS($D$2:$D$4001, INDIRECT("D" &amp; ROW()-1), $U$2:$U$4001, "〇"), "〇"))</f>
        <v>×</v>
      </c>
      <c r="V240" s="47" t="str">
        <f t="shared" si="31"/>
        <v>×</v>
      </c>
      <c r="W240" s="47" t="str">
        <f t="shared" si="32"/>
        <v>×</v>
      </c>
      <c r="X240" s="48" t="str">
        <f t="shared" ca="1" si="33"/>
        <v/>
      </c>
      <c r="Y240" s="47">
        <f t="shared" ca="1" si="34"/>
        <v>0</v>
      </c>
      <c r="Z240" s="47">
        <f t="shared" si="35"/>
        <v>18</v>
      </c>
      <c r="AA240" s="47" t="str">
        <f t="shared" si="36"/>
        <v/>
      </c>
    </row>
    <row r="241" spans="1:246" s="17" customFormat="1" ht="14.25" customHeight="1" x14ac:dyDescent="0.4">
      <c r="A241" s="34" t="e">
        <f>_xlfn.CONCAT(D241,E241,G241,#REF!)</f>
        <v>#REF!</v>
      </c>
      <c r="B241" s="40">
        <v>3029</v>
      </c>
      <c r="C241" s="40">
        <v>221</v>
      </c>
      <c r="D241" s="40">
        <v>18</v>
      </c>
      <c r="E241" s="41" t="s">
        <v>7520</v>
      </c>
      <c r="F241" s="42" t="s">
        <v>6899</v>
      </c>
      <c r="G241" s="41" t="s">
        <v>6883</v>
      </c>
      <c r="H241" s="41" t="s">
        <v>6900</v>
      </c>
      <c r="I241" s="41" t="s">
        <v>6901</v>
      </c>
      <c r="J241" s="43">
        <v>28</v>
      </c>
      <c r="K241" s="44">
        <v>2205.4</v>
      </c>
      <c r="L241" s="45">
        <v>28</v>
      </c>
      <c r="M241" s="45">
        <v>61751.200000000004</v>
      </c>
      <c r="N241" s="46">
        <v>1</v>
      </c>
      <c r="O241" s="46">
        <v>0</v>
      </c>
      <c r="P241" s="46">
        <v>0</v>
      </c>
      <c r="Q241" s="46">
        <v>0</v>
      </c>
      <c r="R241" s="46">
        <f>SUM(N241:Q241)</f>
        <v>1</v>
      </c>
      <c r="S241" s="85"/>
      <c r="T241" s="47">
        <f t="shared" si="30"/>
        <v>0</v>
      </c>
      <c r="U241" s="47" t="str" cm="1">
        <f t="array" aca="1" ref="U241" ca="1">IF(S241="", "×", IF(LEFT(S241,2)="項番", COUNTIFS($D$2:$D$4001, INDIRECT("D" &amp; ROW()-1), $U$2:$U$4001, "〇"), "〇"))</f>
        <v>×</v>
      </c>
      <c r="V241" s="47" t="str">
        <f t="shared" si="31"/>
        <v>×</v>
      </c>
      <c r="W241" s="47" t="str">
        <f t="shared" si="32"/>
        <v>×</v>
      </c>
      <c r="X241" s="48" t="str">
        <f t="shared" ca="1" si="33"/>
        <v/>
      </c>
      <c r="Y241" s="47">
        <f t="shared" ca="1" si="34"/>
        <v>0</v>
      </c>
      <c r="Z241" s="47">
        <f t="shared" si="35"/>
        <v>18</v>
      </c>
      <c r="AA241" s="47" t="str">
        <f t="shared" si="36"/>
        <v/>
      </c>
    </row>
    <row r="242" spans="1:246" ht="14.25" customHeight="1" x14ac:dyDescent="0.4">
      <c r="A242" s="34" t="e">
        <f>_xlfn.CONCAT(D242,E242,G242,#REF!)</f>
        <v>#REF!</v>
      </c>
      <c r="B242" s="40">
        <v>3031</v>
      </c>
      <c r="C242" s="40">
        <v>222</v>
      </c>
      <c r="D242" s="40">
        <v>18</v>
      </c>
      <c r="E242" s="41" t="s">
        <v>7520</v>
      </c>
      <c r="F242" s="42" t="s">
        <v>6904</v>
      </c>
      <c r="G242" s="41" t="s">
        <v>6883</v>
      </c>
      <c r="H242" s="41" t="s">
        <v>6905</v>
      </c>
      <c r="I242" s="41" t="s">
        <v>532</v>
      </c>
      <c r="J242" s="43">
        <v>1</v>
      </c>
      <c r="K242" s="44">
        <v>446462</v>
      </c>
      <c r="L242" s="45">
        <v>1</v>
      </c>
      <c r="M242" s="45">
        <v>446462</v>
      </c>
      <c r="N242" s="46">
        <v>0</v>
      </c>
      <c r="O242" s="46">
        <v>0</v>
      </c>
      <c r="P242" s="46">
        <v>100</v>
      </c>
      <c r="Q242" s="46">
        <v>0</v>
      </c>
      <c r="R242" s="46">
        <f>SUM(N242:Q242)</f>
        <v>100</v>
      </c>
      <c r="S242" s="85"/>
      <c r="T242" s="47">
        <f t="shared" si="30"/>
        <v>0</v>
      </c>
      <c r="U242" s="47" t="str" cm="1">
        <f t="array" aca="1" ref="U242" ca="1">IF(S242="", "×", IF(LEFT(S242,2)="項番", COUNTIFS($D$2:$D$4001, INDIRECT("D" &amp; ROW()-1), $U$2:$U$4001, "〇"), "〇"))</f>
        <v>×</v>
      </c>
      <c r="V242" s="47" t="str">
        <f t="shared" si="31"/>
        <v>×</v>
      </c>
      <c r="W242" s="47" t="str">
        <f t="shared" si="32"/>
        <v>×</v>
      </c>
      <c r="X242" s="48" t="str">
        <f t="shared" ca="1" si="33"/>
        <v/>
      </c>
      <c r="Y242" s="47">
        <f t="shared" ca="1" si="34"/>
        <v>0</v>
      </c>
      <c r="Z242" s="47">
        <f t="shared" si="35"/>
        <v>18</v>
      </c>
      <c r="AA242" s="47" t="str">
        <f t="shared" si="36"/>
        <v/>
      </c>
    </row>
    <row r="243" spans="1:246" s="50" customFormat="1" ht="14.25" customHeight="1" x14ac:dyDescent="0.4">
      <c r="A243" s="50" t="e">
        <f>_xlfn.CONCAT(D243,E243,G243,#REF!)</f>
        <v>#REF!</v>
      </c>
      <c r="B243" s="51"/>
      <c r="C243" s="51" t="s">
        <v>125</v>
      </c>
      <c r="D243" s="51" t="s">
        <v>125</v>
      </c>
      <c r="E243" s="52"/>
      <c r="F243" s="53"/>
      <c r="G243" s="52"/>
      <c r="H243" s="52"/>
      <c r="I243" s="52"/>
      <c r="J243" s="54"/>
      <c r="K243" s="55"/>
      <c r="L243" s="56"/>
      <c r="M243" s="56"/>
      <c r="N243" s="57"/>
      <c r="O243" s="57"/>
      <c r="P243" s="57"/>
      <c r="Q243" s="57"/>
      <c r="R243" s="57"/>
      <c r="S243" s="86" t="s">
        <v>7593</v>
      </c>
      <c r="T243" s="58">
        <f t="shared" si="30"/>
        <v>0</v>
      </c>
      <c r="U243" s="58" cm="1">
        <f t="array" aca="1" ref="U243" ca="1">IF(S243="", "×", IF(LEFT(S243,2)="項番", COUNTIFS($D$2:$D$4001, INDIRECT("D" &amp; ROW()-1), $U$2:$U$4001, "〇"), "〇"))</f>
        <v>0</v>
      </c>
      <c r="V243" s="58" t="str">
        <f t="shared" si="31"/>
        <v/>
      </c>
      <c r="W243" s="58" t="str">
        <f t="shared" si="32"/>
        <v/>
      </c>
      <c r="X243" s="59" t="str">
        <f t="shared" ca="1" si="33"/>
        <v/>
      </c>
      <c r="Y243" s="58">
        <f t="shared" ca="1" si="34"/>
        <v>0</v>
      </c>
      <c r="Z243" s="58">
        <f t="shared" si="35"/>
        <v>18</v>
      </c>
      <c r="AA243" s="58" t="str">
        <f t="shared" si="36"/>
        <v>【注意】：項番集計行（項番〇計）は、一つ上のNOにする)</v>
      </c>
      <c r="AB243" s="60"/>
      <c r="AC243" s="60"/>
      <c r="AD243" s="60"/>
      <c r="AE243" s="60"/>
      <c r="AF243" s="60"/>
      <c r="AG243" s="60"/>
      <c r="AH243" s="60"/>
      <c r="AI243" s="60"/>
      <c r="AJ243" s="60"/>
      <c r="AK243" s="60"/>
      <c r="AL243" s="60"/>
      <c r="AM243" s="60"/>
      <c r="AN243" s="60"/>
      <c r="AO243" s="60"/>
      <c r="AP243" s="60"/>
      <c r="AQ243" s="60"/>
      <c r="AR243" s="60"/>
      <c r="AS243" s="60"/>
      <c r="AT243" s="60"/>
      <c r="AU243" s="60"/>
      <c r="AV243" s="60"/>
      <c r="AW243" s="60"/>
      <c r="AX243" s="60"/>
      <c r="AY243" s="60"/>
      <c r="AZ243" s="60"/>
      <c r="BA243" s="60"/>
      <c r="BB243" s="60"/>
      <c r="BC243" s="60"/>
      <c r="BD243" s="60"/>
      <c r="BE243" s="60"/>
      <c r="BF243" s="60"/>
      <c r="BG243" s="60"/>
      <c r="BH243" s="60"/>
      <c r="BI243" s="60"/>
      <c r="BJ243" s="60"/>
      <c r="BK243" s="60"/>
      <c r="BL243" s="60"/>
      <c r="BM243" s="60"/>
      <c r="BN243" s="60"/>
      <c r="BO243" s="60"/>
      <c r="BP243" s="60"/>
      <c r="BQ243" s="60"/>
      <c r="BR243" s="60"/>
      <c r="BS243" s="60"/>
      <c r="BT243" s="60"/>
      <c r="BU243" s="60"/>
      <c r="BV243" s="60"/>
      <c r="BW243" s="60"/>
      <c r="BX243" s="60"/>
      <c r="BY243" s="60"/>
      <c r="BZ243" s="60"/>
      <c r="CA243" s="60"/>
      <c r="CB243" s="60"/>
      <c r="CC243" s="60"/>
      <c r="CD243" s="60"/>
      <c r="CE243" s="60"/>
      <c r="CF243" s="60"/>
      <c r="CG243" s="60"/>
      <c r="CH243" s="60"/>
      <c r="CI243" s="60"/>
      <c r="CJ243" s="60"/>
      <c r="CK243" s="60"/>
      <c r="CL243" s="60"/>
      <c r="CM243" s="60"/>
      <c r="CN243" s="60"/>
      <c r="CO243" s="60"/>
      <c r="CP243" s="60"/>
      <c r="CQ243" s="60"/>
      <c r="CR243" s="60"/>
      <c r="CS243" s="60"/>
      <c r="CT243" s="60"/>
      <c r="CU243" s="60"/>
      <c r="CV243" s="60"/>
      <c r="CW243" s="60"/>
      <c r="CX243" s="60"/>
      <c r="CY243" s="60"/>
      <c r="CZ243" s="60"/>
      <c r="DA243" s="60"/>
      <c r="DB243" s="60"/>
      <c r="DC243" s="60"/>
      <c r="DD243" s="60"/>
      <c r="DE243" s="60"/>
      <c r="DF243" s="60"/>
      <c r="DG243" s="60"/>
      <c r="DH243" s="60"/>
      <c r="DI243" s="60"/>
      <c r="DJ243" s="60"/>
      <c r="DK243" s="60"/>
      <c r="DL243" s="60"/>
      <c r="DM243" s="60"/>
      <c r="DN243" s="60"/>
      <c r="DO243" s="60"/>
      <c r="DP243" s="60"/>
      <c r="DQ243" s="60"/>
      <c r="DR243" s="60"/>
      <c r="DS243" s="60"/>
      <c r="DT243" s="60"/>
      <c r="DU243" s="60"/>
      <c r="DV243" s="60"/>
      <c r="DW243" s="60"/>
      <c r="DX243" s="60"/>
      <c r="DY243" s="60"/>
      <c r="DZ243" s="60"/>
      <c r="EA243" s="60"/>
      <c r="EB243" s="60"/>
      <c r="EC243" s="60"/>
      <c r="ED243" s="60"/>
      <c r="EE243" s="60"/>
      <c r="EF243" s="60"/>
      <c r="EG243" s="60"/>
      <c r="EH243" s="60"/>
      <c r="EI243" s="60"/>
      <c r="EJ243" s="60"/>
      <c r="EK243" s="60"/>
      <c r="EL243" s="60"/>
      <c r="EM243" s="60"/>
      <c r="EN243" s="60"/>
      <c r="EO243" s="60"/>
      <c r="EP243" s="60"/>
      <c r="EQ243" s="60"/>
      <c r="ER243" s="60"/>
      <c r="ES243" s="60"/>
      <c r="ET243" s="60"/>
      <c r="EU243" s="60"/>
      <c r="EV243" s="60"/>
      <c r="EW243" s="60"/>
      <c r="EX243" s="60"/>
      <c r="EY243" s="60"/>
      <c r="EZ243" s="60"/>
      <c r="FA243" s="60"/>
      <c r="FB243" s="60"/>
      <c r="FC243" s="60"/>
      <c r="FD243" s="60"/>
      <c r="FE243" s="60"/>
      <c r="FF243" s="60"/>
      <c r="FG243" s="60"/>
      <c r="FH243" s="60"/>
      <c r="FI243" s="60"/>
      <c r="FJ243" s="60"/>
      <c r="FK243" s="60"/>
      <c r="FL243" s="60"/>
      <c r="FM243" s="60"/>
      <c r="FN243" s="60"/>
      <c r="FO243" s="60"/>
      <c r="FP243" s="60"/>
      <c r="FQ243" s="60"/>
      <c r="FR243" s="60"/>
      <c r="FS243" s="60"/>
      <c r="FT243" s="60"/>
      <c r="FU243" s="60"/>
      <c r="FV243" s="60"/>
      <c r="FW243" s="60"/>
      <c r="FX243" s="60"/>
      <c r="FY243" s="60"/>
      <c r="FZ243" s="60"/>
      <c r="GA243" s="60"/>
      <c r="GB243" s="60"/>
      <c r="GC243" s="60"/>
      <c r="GD243" s="60"/>
      <c r="GE243" s="60"/>
      <c r="GF243" s="60"/>
      <c r="GG243" s="60"/>
      <c r="GH243" s="60"/>
      <c r="GI243" s="60"/>
      <c r="GJ243" s="60"/>
      <c r="GK243" s="60"/>
      <c r="GL243" s="60"/>
      <c r="GM243" s="60"/>
      <c r="GN243" s="60"/>
      <c r="GO243" s="60"/>
      <c r="GP243" s="60"/>
      <c r="GQ243" s="60"/>
      <c r="GR243" s="60"/>
      <c r="GS243" s="60"/>
      <c r="GT243" s="60"/>
      <c r="GU243" s="60"/>
      <c r="GV243" s="60"/>
      <c r="GW243" s="60"/>
      <c r="GX243" s="60"/>
      <c r="GY243" s="60"/>
      <c r="GZ243" s="60"/>
      <c r="HA243" s="60"/>
      <c r="HB243" s="60"/>
      <c r="HC243" s="60"/>
      <c r="HD243" s="60"/>
      <c r="HE243" s="60"/>
      <c r="HF243" s="60"/>
      <c r="HG243" s="60"/>
      <c r="HH243" s="60"/>
      <c r="HI243" s="60"/>
      <c r="HJ243" s="60"/>
      <c r="HK243" s="60"/>
      <c r="HL243" s="60"/>
      <c r="HM243" s="60"/>
      <c r="HN243" s="60"/>
      <c r="HO243" s="60"/>
      <c r="HP243" s="60"/>
      <c r="HQ243" s="60"/>
      <c r="HR243" s="60"/>
      <c r="HS243" s="60"/>
      <c r="HT243" s="60"/>
      <c r="HU243" s="60"/>
      <c r="HV243" s="60"/>
      <c r="HW243" s="60"/>
      <c r="HX243" s="60"/>
      <c r="HY243" s="60"/>
      <c r="HZ243" s="60"/>
      <c r="IA243" s="60"/>
      <c r="IB243" s="60"/>
      <c r="IC243" s="60"/>
      <c r="ID243" s="60"/>
      <c r="IE243" s="60"/>
      <c r="IF243" s="60"/>
      <c r="IG243" s="60"/>
      <c r="IH243" s="60"/>
      <c r="II243" s="60"/>
      <c r="IJ243" s="60"/>
      <c r="IK243" s="60"/>
      <c r="IL243" s="60"/>
    </row>
    <row r="244" spans="1:246" ht="14.25" customHeight="1" x14ac:dyDescent="0.4">
      <c r="A244" s="34" t="e">
        <f>_xlfn.CONCAT(D244,E244,G244,#REF!)</f>
        <v>#REF!</v>
      </c>
      <c r="B244" s="40">
        <v>2546</v>
      </c>
      <c r="C244" s="40">
        <v>223</v>
      </c>
      <c r="D244" s="40">
        <v>19</v>
      </c>
      <c r="E244" s="41" t="s">
        <v>7520</v>
      </c>
      <c r="F244" s="42" t="s">
        <v>5792</v>
      </c>
      <c r="G244" s="41" t="s">
        <v>5793</v>
      </c>
      <c r="H244" s="41" t="s">
        <v>5794</v>
      </c>
      <c r="I244" s="41" t="s">
        <v>5795</v>
      </c>
      <c r="J244" s="43">
        <v>24</v>
      </c>
      <c r="K244" s="44">
        <v>7.1</v>
      </c>
      <c r="L244" s="45">
        <v>600</v>
      </c>
      <c r="M244" s="45">
        <v>4260</v>
      </c>
      <c r="N244" s="46">
        <v>0</v>
      </c>
      <c r="O244" s="46">
        <v>0</v>
      </c>
      <c r="P244" s="46">
        <v>1</v>
      </c>
      <c r="Q244" s="46">
        <v>4</v>
      </c>
      <c r="R244" s="46">
        <f t="shared" si="38"/>
        <v>5</v>
      </c>
      <c r="S244" s="85"/>
      <c r="T244" s="47">
        <f t="shared" si="30"/>
        <v>0</v>
      </c>
      <c r="U244" s="47" t="str" cm="1">
        <f t="array" aca="1" ref="U244" ca="1">IF(S244="", "×", IF(LEFT(S244,2)="項番", COUNTIFS($D$2:$D$4001, INDIRECT("D" &amp; ROW()-1), $U$2:$U$4001, "〇"), "〇"))</f>
        <v>×</v>
      </c>
      <c r="V244" s="47" t="str">
        <f t="shared" si="31"/>
        <v>×</v>
      </c>
      <c r="W244" s="47" t="str">
        <f t="shared" si="32"/>
        <v>×</v>
      </c>
      <c r="X244" s="48" t="str">
        <f t="shared" ca="1" si="33"/>
        <v/>
      </c>
      <c r="Y244" s="47">
        <f t="shared" ca="1" si="34"/>
        <v>0</v>
      </c>
      <c r="Z244" s="47">
        <f t="shared" si="35"/>
        <v>19</v>
      </c>
      <c r="AA244" s="47" t="str">
        <f t="shared" si="36"/>
        <v/>
      </c>
    </row>
    <row r="245" spans="1:246" ht="14.25" customHeight="1" x14ac:dyDescent="0.4">
      <c r="A245" s="34" t="e">
        <f>_xlfn.CONCAT(D245,E245,G245,#REF!)</f>
        <v>#REF!</v>
      </c>
      <c r="B245" s="40">
        <v>2547</v>
      </c>
      <c r="C245" s="40">
        <v>224</v>
      </c>
      <c r="D245" s="40">
        <v>19</v>
      </c>
      <c r="E245" s="41" t="s">
        <v>7520</v>
      </c>
      <c r="F245" s="42" t="s">
        <v>5796</v>
      </c>
      <c r="G245" s="41" t="s">
        <v>5793</v>
      </c>
      <c r="H245" s="41" t="s">
        <v>5797</v>
      </c>
      <c r="I245" s="41" t="s">
        <v>5795</v>
      </c>
      <c r="J245" s="43">
        <v>24</v>
      </c>
      <c r="K245" s="44">
        <v>9.1</v>
      </c>
      <c r="L245" s="45">
        <v>600</v>
      </c>
      <c r="M245" s="45">
        <v>5460</v>
      </c>
      <c r="N245" s="46">
        <v>0</v>
      </c>
      <c r="O245" s="46">
        <v>24</v>
      </c>
      <c r="P245" s="46">
        <v>0</v>
      </c>
      <c r="Q245" s="46">
        <v>24</v>
      </c>
      <c r="R245" s="46">
        <f t="shared" si="38"/>
        <v>48</v>
      </c>
      <c r="S245" s="85"/>
      <c r="T245" s="47">
        <f t="shared" si="30"/>
        <v>0</v>
      </c>
      <c r="U245" s="47" t="str" cm="1">
        <f t="array" aca="1" ref="U245" ca="1">IF(S245="", "×", IF(LEFT(S245,2)="項番", COUNTIFS($D$2:$D$4001, INDIRECT("D" &amp; ROW()-1), $U$2:$U$4001, "〇"), "〇"))</f>
        <v>×</v>
      </c>
      <c r="V245" s="47" t="str">
        <f t="shared" si="31"/>
        <v>×</v>
      </c>
      <c r="W245" s="47" t="str">
        <f t="shared" si="32"/>
        <v>×</v>
      </c>
      <c r="X245" s="48" t="str">
        <f t="shared" ca="1" si="33"/>
        <v/>
      </c>
      <c r="Y245" s="47">
        <f t="shared" ca="1" si="34"/>
        <v>0</v>
      </c>
      <c r="Z245" s="47">
        <f t="shared" si="35"/>
        <v>19</v>
      </c>
      <c r="AA245" s="47" t="str">
        <f t="shared" si="36"/>
        <v/>
      </c>
    </row>
    <row r="246" spans="1:246" ht="14.25" customHeight="1" x14ac:dyDescent="0.4">
      <c r="A246" s="34" t="e">
        <f>_xlfn.CONCAT(D246,E246,G246,#REF!)</f>
        <v>#REF!</v>
      </c>
      <c r="B246" s="40">
        <v>2548</v>
      </c>
      <c r="C246" s="40">
        <v>225</v>
      </c>
      <c r="D246" s="40">
        <v>19</v>
      </c>
      <c r="E246" s="41" t="s">
        <v>7520</v>
      </c>
      <c r="F246" s="42" t="s">
        <v>5798</v>
      </c>
      <c r="G246" s="41" t="s">
        <v>5793</v>
      </c>
      <c r="H246" s="41" t="s">
        <v>5799</v>
      </c>
      <c r="I246" s="41" t="s">
        <v>5795</v>
      </c>
      <c r="J246" s="43">
        <v>24</v>
      </c>
      <c r="K246" s="44">
        <v>9.1</v>
      </c>
      <c r="L246" s="45">
        <v>600</v>
      </c>
      <c r="M246" s="45">
        <v>5460</v>
      </c>
      <c r="N246" s="46">
        <v>0</v>
      </c>
      <c r="O246" s="46">
        <v>0</v>
      </c>
      <c r="P246" s="46">
        <v>0</v>
      </c>
      <c r="Q246" s="46">
        <v>12</v>
      </c>
      <c r="R246" s="46">
        <f t="shared" si="38"/>
        <v>12</v>
      </c>
      <c r="S246" s="85"/>
      <c r="T246" s="47">
        <f t="shared" si="30"/>
        <v>0</v>
      </c>
      <c r="U246" s="47" t="str" cm="1">
        <f t="array" aca="1" ref="U246" ca="1">IF(S246="", "×", IF(LEFT(S246,2)="項番", COUNTIFS($D$2:$D$4001, INDIRECT("D" &amp; ROW()-1), $U$2:$U$4001, "〇"), "〇"))</f>
        <v>×</v>
      </c>
      <c r="V246" s="47" t="str">
        <f t="shared" si="31"/>
        <v>×</v>
      </c>
      <c r="W246" s="47" t="str">
        <f t="shared" si="32"/>
        <v>×</v>
      </c>
      <c r="X246" s="48" t="str">
        <f t="shared" ca="1" si="33"/>
        <v/>
      </c>
      <c r="Y246" s="47">
        <f t="shared" ca="1" si="34"/>
        <v>0</v>
      </c>
      <c r="Z246" s="47">
        <f t="shared" si="35"/>
        <v>19</v>
      </c>
      <c r="AA246" s="47" t="str">
        <f t="shared" si="36"/>
        <v/>
      </c>
    </row>
    <row r="247" spans="1:246" ht="14.25" customHeight="1" x14ac:dyDescent="0.4">
      <c r="A247" s="34" t="e">
        <f>_xlfn.CONCAT(D247,E247,G247,#REF!)</f>
        <v>#REF!</v>
      </c>
      <c r="B247" s="40">
        <v>2549</v>
      </c>
      <c r="C247" s="40">
        <v>226</v>
      </c>
      <c r="D247" s="40">
        <v>19</v>
      </c>
      <c r="E247" s="41" t="s">
        <v>7520</v>
      </c>
      <c r="F247" s="42" t="s">
        <v>5800</v>
      </c>
      <c r="G247" s="41" t="s">
        <v>5793</v>
      </c>
      <c r="H247" s="41" t="s">
        <v>5801</v>
      </c>
      <c r="I247" s="41" t="s">
        <v>5795</v>
      </c>
      <c r="J247" s="43">
        <v>24</v>
      </c>
      <c r="K247" s="44">
        <v>9.1</v>
      </c>
      <c r="L247" s="45">
        <v>600</v>
      </c>
      <c r="M247" s="45">
        <v>5460</v>
      </c>
      <c r="N247" s="46">
        <v>15</v>
      </c>
      <c r="O247" s="46">
        <v>52</v>
      </c>
      <c r="P247" s="46">
        <v>0</v>
      </c>
      <c r="Q247" s="46">
        <v>24</v>
      </c>
      <c r="R247" s="46">
        <f t="shared" si="38"/>
        <v>91</v>
      </c>
      <c r="S247" s="85"/>
      <c r="T247" s="47">
        <f t="shared" si="30"/>
        <v>0</v>
      </c>
      <c r="U247" s="47" t="str" cm="1">
        <f t="array" aca="1" ref="U247" ca="1">IF(S247="", "×", IF(LEFT(S247,2)="項番", COUNTIFS($D$2:$D$4001, INDIRECT("D" &amp; ROW()-1), $U$2:$U$4001, "〇"), "〇"))</f>
        <v>×</v>
      </c>
      <c r="V247" s="47" t="str">
        <f t="shared" si="31"/>
        <v>×</v>
      </c>
      <c r="W247" s="47" t="str">
        <f t="shared" si="32"/>
        <v>×</v>
      </c>
      <c r="X247" s="48" t="str">
        <f t="shared" ca="1" si="33"/>
        <v/>
      </c>
      <c r="Y247" s="47">
        <f t="shared" ca="1" si="34"/>
        <v>0</v>
      </c>
      <c r="Z247" s="47">
        <f t="shared" si="35"/>
        <v>19</v>
      </c>
      <c r="AA247" s="47" t="str">
        <f t="shared" si="36"/>
        <v/>
      </c>
    </row>
    <row r="248" spans="1:246" ht="14.25" customHeight="1" x14ac:dyDescent="0.4">
      <c r="A248" s="34" t="e">
        <f>_xlfn.CONCAT(D248,E248,G248,#REF!)</f>
        <v>#REF!</v>
      </c>
      <c r="B248" s="40">
        <v>2550</v>
      </c>
      <c r="C248" s="40">
        <v>227</v>
      </c>
      <c r="D248" s="40">
        <v>19</v>
      </c>
      <c r="E248" s="41" t="s">
        <v>7520</v>
      </c>
      <c r="F248" s="42" t="s">
        <v>5802</v>
      </c>
      <c r="G248" s="41" t="s">
        <v>5793</v>
      </c>
      <c r="H248" s="41" t="s">
        <v>5803</v>
      </c>
      <c r="I248" s="41" t="s">
        <v>5795</v>
      </c>
      <c r="J248" s="43">
        <v>24</v>
      </c>
      <c r="K248" s="44">
        <v>8.3000000000000007</v>
      </c>
      <c r="L248" s="45">
        <v>600</v>
      </c>
      <c r="M248" s="45">
        <v>4980</v>
      </c>
      <c r="N248" s="46">
        <v>0</v>
      </c>
      <c r="O248" s="46">
        <v>0</v>
      </c>
      <c r="P248" s="46">
        <v>500</v>
      </c>
      <c r="Q248" s="46">
        <v>0</v>
      </c>
      <c r="R248" s="46">
        <f t="shared" si="38"/>
        <v>500</v>
      </c>
      <c r="S248" s="85"/>
      <c r="T248" s="47">
        <f t="shared" si="30"/>
        <v>0</v>
      </c>
      <c r="U248" s="47" t="str" cm="1">
        <f t="array" aca="1" ref="U248" ca="1">IF(S248="", "×", IF(LEFT(S248,2)="項番", COUNTIFS($D$2:$D$4001, INDIRECT("D" &amp; ROW()-1), $U$2:$U$4001, "〇"), "〇"))</f>
        <v>×</v>
      </c>
      <c r="V248" s="47" t="str">
        <f t="shared" si="31"/>
        <v>×</v>
      </c>
      <c r="W248" s="47" t="str">
        <f t="shared" si="32"/>
        <v>×</v>
      </c>
      <c r="X248" s="48" t="str">
        <f t="shared" ca="1" si="33"/>
        <v/>
      </c>
      <c r="Y248" s="47">
        <f t="shared" ca="1" si="34"/>
        <v>0</v>
      </c>
      <c r="Z248" s="47">
        <f t="shared" si="35"/>
        <v>19</v>
      </c>
      <c r="AA248" s="47" t="str">
        <f t="shared" si="36"/>
        <v/>
      </c>
    </row>
    <row r="249" spans="1:246" ht="14.25" customHeight="1" x14ac:dyDescent="0.4">
      <c r="A249" s="34" t="e">
        <f>_xlfn.CONCAT(D249,E249,G249,#REF!)</f>
        <v>#REF!</v>
      </c>
      <c r="B249" s="40">
        <v>2551</v>
      </c>
      <c r="C249" s="40">
        <v>228</v>
      </c>
      <c r="D249" s="40">
        <v>19</v>
      </c>
      <c r="E249" s="41" t="s">
        <v>7520</v>
      </c>
      <c r="F249" s="42" t="s">
        <v>5804</v>
      </c>
      <c r="G249" s="41" t="s">
        <v>5793</v>
      </c>
      <c r="H249" s="41" t="s">
        <v>5805</v>
      </c>
      <c r="I249" s="41" t="s">
        <v>5806</v>
      </c>
      <c r="J249" s="43">
        <v>24</v>
      </c>
      <c r="K249" s="44">
        <v>9.1</v>
      </c>
      <c r="L249" s="45">
        <v>600</v>
      </c>
      <c r="M249" s="45">
        <v>5460</v>
      </c>
      <c r="N249" s="46">
        <v>0</v>
      </c>
      <c r="O249" s="46">
        <v>0</v>
      </c>
      <c r="P249" s="46">
        <v>0</v>
      </c>
      <c r="Q249" s="46">
        <v>12</v>
      </c>
      <c r="R249" s="46">
        <f t="shared" si="38"/>
        <v>12</v>
      </c>
      <c r="S249" s="85"/>
      <c r="T249" s="47">
        <f t="shared" si="30"/>
        <v>0</v>
      </c>
      <c r="U249" s="47" t="str" cm="1">
        <f t="array" aca="1" ref="U249" ca="1">IF(S249="", "×", IF(LEFT(S249,2)="項番", COUNTIFS($D$2:$D$4001, INDIRECT("D" &amp; ROW()-1), $U$2:$U$4001, "〇"), "〇"))</f>
        <v>×</v>
      </c>
      <c r="V249" s="47" t="str">
        <f t="shared" si="31"/>
        <v>×</v>
      </c>
      <c r="W249" s="47" t="str">
        <f t="shared" si="32"/>
        <v>×</v>
      </c>
      <c r="X249" s="48" t="str">
        <f t="shared" ca="1" si="33"/>
        <v/>
      </c>
      <c r="Y249" s="47">
        <f t="shared" ca="1" si="34"/>
        <v>0</v>
      </c>
      <c r="Z249" s="47">
        <f t="shared" si="35"/>
        <v>19</v>
      </c>
      <c r="AA249" s="47" t="str">
        <f t="shared" si="36"/>
        <v/>
      </c>
    </row>
    <row r="250" spans="1:246" s="50" customFormat="1" ht="14.25" customHeight="1" x14ac:dyDescent="0.4">
      <c r="A250" s="50" t="e">
        <f>_xlfn.CONCAT(D250,E250,G250,#REF!)</f>
        <v>#REF!</v>
      </c>
      <c r="B250" s="51"/>
      <c r="C250" s="51" t="s">
        <v>125</v>
      </c>
      <c r="D250" s="51" t="s">
        <v>125</v>
      </c>
      <c r="E250" s="52"/>
      <c r="F250" s="53"/>
      <c r="G250" s="52"/>
      <c r="H250" s="52"/>
      <c r="I250" s="52"/>
      <c r="J250" s="54"/>
      <c r="K250" s="55"/>
      <c r="L250" s="56"/>
      <c r="M250" s="56"/>
      <c r="N250" s="57"/>
      <c r="O250" s="57"/>
      <c r="P250" s="57"/>
      <c r="Q250" s="57"/>
      <c r="R250" s="57"/>
      <c r="S250" s="86" t="s">
        <v>7767</v>
      </c>
      <c r="T250" s="58">
        <f t="shared" si="30"/>
        <v>0</v>
      </c>
      <c r="U250" s="58" cm="1">
        <f t="array" aca="1" ref="U250" ca="1">IF(S250="", "×", IF(LEFT(S250,2)="項番", COUNTIFS($D$2:$D$4001, INDIRECT("D" &amp; ROW()-1), $U$2:$U$4001, "〇"), "〇"))</f>
        <v>0</v>
      </c>
      <c r="V250" s="58" t="str">
        <f t="shared" si="31"/>
        <v/>
      </c>
      <c r="W250" s="58" t="str">
        <f t="shared" si="32"/>
        <v/>
      </c>
      <c r="X250" s="59" t="str">
        <f t="shared" ca="1" si="33"/>
        <v/>
      </c>
      <c r="Y250" s="58">
        <f t="shared" ca="1" si="34"/>
        <v>0</v>
      </c>
      <c r="Z250" s="58">
        <f t="shared" si="35"/>
        <v>19</v>
      </c>
      <c r="AA250" s="58" t="str">
        <f t="shared" si="36"/>
        <v>【注意】：項番集計行（項番〇計）は、一つ上のNOにする)</v>
      </c>
      <c r="AB250" s="60"/>
      <c r="AC250" s="60"/>
      <c r="AD250" s="60"/>
      <c r="AE250" s="60"/>
      <c r="AF250" s="60"/>
      <c r="AG250" s="60"/>
      <c r="AH250" s="60"/>
      <c r="AI250" s="60"/>
      <c r="AJ250" s="60"/>
      <c r="AK250" s="60"/>
      <c r="AL250" s="60"/>
      <c r="AM250" s="60"/>
      <c r="AN250" s="60"/>
      <c r="AO250" s="60"/>
      <c r="AP250" s="60"/>
      <c r="AQ250" s="60"/>
      <c r="AR250" s="60"/>
      <c r="AS250" s="60"/>
      <c r="AT250" s="60"/>
      <c r="AU250" s="60"/>
      <c r="AV250" s="60"/>
      <c r="AW250" s="60"/>
      <c r="AX250" s="60"/>
      <c r="AY250" s="60"/>
      <c r="AZ250" s="60"/>
      <c r="BA250" s="60"/>
      <c r="BB250" s="60"/>
      <c r="BC250" s="60"/>
      <c r="BD250" s="60"/>
      <c r="BE250" s="60"/>
      <c r="BF250" s="60"/>
      <c r="BG250" s="60"/>
      <c r="BH250" s="60"/>
      <c r="BI250" s="60"/>
      <c r="BJ250" s="60"/>
      <c r="BK250" s="60"/>
      <c r="BL250" s="60"/>
      <c r="BM250" s="60"/>
      <c r="BN250" s="60"/>
      <c r="BO250" s="60"/>
      <c r="BP250" s="60"/>
      <c r="BQ250" s="60"/>
      <c r="BR250" s="60"/>
      <c r="BS250" s="60"/>
      <c r="BT250" s="60"/>
      <c r="BU250" s="60"/>
      <c r="BV250" s="60"/>
      <c r="BW250" s="60"/>
      <c r="BX250" s="60"/>
      <c r="BY250" s="60"/>
      <c r="BZ250" s="60"/>
      <c r="CA250" s="60"/>
      <c r="CB250" s="60"/>
      <c r="CC250" s="60"/>
      <c r="CD250" s="60"/>
      <c r="CE250" s="60"/>
      <c r="CF250" s="60"/>
      <c r="CG250" s="60"/>
      <c r="CH250" s="60"/>
      <c r="CI250" s="60"/>
      <c r="CJ250" s="60"/>
      <c r="CK250" s="60"/>
      <c r="CL250" s="60"/>
      <c r="CM250" s="60"/>
      <c r="CN250" s="60"/>
      <c r="CO250" s="60"/>
      <c r="CP250" s="60"/>
      <c r="CQ250" s="60"/>
      <c r="CR250" s="60"/>
      <c r="CS250" s="60"/>
      <c r="CT250" s="60"/>
      <c r="CU250" s="60"/>
      <c r="CV250" s="60"/>
      <c r="CW250" s="60"/>
      <c r="CX250" s="60"/>
      <c r="CY250" s="60"/>
      <c r="CZ250" s="60"/>
      <c r="DA250" s="60"/>
      <c r="DB250" s="60"/>
      <c r="DC250" s="60"/>
      <c r="DD250" s="60"/>
      <c r="DE250" s="60"/>
      <c r="DF250" s="60"/>
      <c r="DG250" s="60"/>
      <c r="DH250" s="60"/>
      <c r="DI250" s="60"/>
      <c r="DJ250" s="60"/>
      <c r="DK250" s="60"/>
      <c r="DL250" s="60"/>
      <c r="DM250" s="60"/>
      <c r="DN250" s="60"/>
      <c r="DO250" s="60"/>
      <c r="DP250" s="60"/>
      <c r="DQ250" s="60"/>
      <c r="DR250" s="60"/>
      <c r="DS250" s="60"/>
      <c r="DT250" s="60"/>
      <c r="DU250" s="60"/>
      <c r="DV250" s="60"/>
      <c r="DW250" s="60"/>
      <c r="DX250" s="60"/>
      <c r="DY250" s="60"/>
      <c r="DZ250" s="60"/>
      <c r="EA250" s="60"/>
      <c r="EB250" s="60"/>
      <c r="EC250" s="60"/>
      <c r="ED250" s="60"/>
      <c r="EE250" s="60"/>
      <c r="EF250" s="60"/>
      <c r="EG250" s="60"/>
      <c r="EH250" s="60"/>
      <c r="EI250" s="60"/>
      <c r="EJ250" s="60"/>
      <c r="EK250" s="60"/>
      <c r="EL250" s="60"/>
      <c r="EM250" s="60"/>
      <c r="EN250" s="60"/>
      <c r="EO250" s="60"/>
      <c r="EP250" s="60"/>
      <c r="EQ250" s="60"/>
      <c r="ER250" s="60"/>
      <c r="ES250" s="60"/>
      <c r="ET250" s="60"/>
      <c r="EU250" s="60"/>
      <c r="EV250" s="60"/>
      <c r="EW250" s="60"/>
      <c r="EX250" s="60"/>
      <c r="EY250" s="60"/>
      <c r="EZ250" s="60"/>
      <c r="FA250" s="60"/>
      <c r="FB250" s="60"/>
      <c r="FC250" s="60"/>
      <c r="FD250" s="60"/>
      <c r="FE250" s="60"/>
      <c r="FF250" s="60"/>
      <c r="FG250" s="60"/>
      <c r="FH250" s="60"/>
      <c r="FI250" s="60"/>
      <c r="FJ250" s="60"/>
      <c r="FK250" s="60"/>
      <c r="FL250" s="60"/>
      <c r="FM250" s="60"/>
      <c r="FN250" s="60"/>
      <c r="FO250" s="60"/>
      <c r="FP250" s="60"/>
      <c r="FQ250" s="60"/>
      <c r="FR250" s="60"/>
      <c r="FS250" s="60"/>
      <c r="FT250" s="60"/>
      <c r="FU250" s="60"/>
      <c r="FV250" s="60"/>
      <c r="FW250" s="60"/>
      <c r="FX250" s="60"/>
      <c r="FY250" s="60"/>
      <c r="FZ250" s="60"/>
      <c r="GA250" s="60"/>
      <c r="GB250" s="60"/>
      <c r="GC250" s="60"/>
      <c r="GD250" s="60"/>
      <c r="GE250" s="60"/>
      <c r="GF250" s="60"/>
      <c r="GG250" s="60"/>
      <c r="GH250" s="60"/>
      <c r="GI250" s="60"/>
      <c r="GJ250" s="60"/>
      <c r="GK250" s="60"/>
      <c r="GL250" s="60"/>
      <c r="GM250" s="60"/>
      <c r="GN250" s="60"/>
      <c r="GO250" s="60"/>
      <c r="GP250" s="60"/>
      <c r="GQ250" s="60"/>
      <c r="GR250" s="60"/>
      <c r="GS250" s="60"/>
      <c r="GT250" s="60"/>
      <c r="GU250" s="60"/>
      <c r="GV250" s="60"/>
      <c r="GW250" s="60"/>
      <c r="GX250" s="60"/>
      <c r="GY250" s="60"/>
      <c r="GZ250" s="60"/>
      <c r="HA250" s="60"/>
      <c r="HB250" s="60"/>
      <c r="HC250" s="60"/>
      <c r="HD250" s="60"/>
      <c r="HE250" s="60"/>
      <c r="HF250" s="60"/>
      <c r="HG250" s="60"/>
      <c r="HH250" s="60"/>
      <c r="HI250" s="60"/>
      <c r="HJ250" s="60"/>
      <c r="HK250" s="60"/>
      <c r="HL250" s="60"/>
      <c r="HM250" s="60"/>
      <c r="HN250" s="60"/>
      <c r="HO250" s="60"/>
      <c r="HP250" s="60"/>
      <c r="HQ250" s="60"/>
      <c r="HR250" s="60"/>
      <c r="HS250" s="60"/>
      <c r="HT250" s="60"/>
      <c r="HU250" s="60"/>
      <c r="HV250" s="60"/>
      <c r="HW250" s="60"/>
      <c r="HX250" s="60"/>
      <c r="HY250" s="60"/>
      <c r="HZ250" s="60"/>
      <c r="IA250" s="60"/>
      <c r="IB250" s="60"/>
      <c r="IC250" s="60"/>
      <c r="ID250" s="60"/>
      <c r="IE250" s="60"/>
      <c r="IF250" s="60"/>
      <c r="IG250" s="60"/>
      <c r="IH250" s="60"/>
      <c r="II250" s="60"/>
      <c r="IJ250" s="60"/>
      <c r="IK250" s="60"/>
      <c r="IL250" s="60"/>
    </row>
    <row r="251" spans="1:246" ht="14.25" customHeight="1" x14ac:dyDescent="0.4">
      <c r="A251" s="34" t="e">
        <f>_xlfn.CONCAT(D251,E251,G251,#REF!)</f>
        <v>#REF!</v>
      </c>
      <c r="B251" s="40">
        <v>3215</v>
      </c>
      <c r="C251" s="40">
        <v>229</v>
      </c>
      <c r="D251" s="40">
        <v>20</v>
      </c>
      <c r="E251" s="41" t="s">
        <v>7520</v>
      </c>
      <c r="F251" s="42" t="s">
        <v>7332</v>
      </c>
      <c r="G251" s="41" t="s">
        <v>7333</v>
      </c>
      <c r="H251" s="41" t="s">
        <v>7334</v>
      </c>
      <c r="I251" s="41" t="s">
        <v>7335</v>
      </c>
      <c r="J251" s="43">
        <v>56</v>
      </c>
      <c r="K251" s="44">
        <v>4204.3</v>
      </c>
      <c r="L251" s="45">
        <v>56</v>
      </c>
      <c r="M251" s="45">
        <v>235440.80000000002</v>
      </c>
      <c r="N251" s="46">
        <v>2</v>
      </c>
      <c r="O251" s="46">
        <v>2</v>
      </c>
      <c r="P251" s="46">
        <v>0</v>
      </c>
      <c r="Q251" s="46">
        <v>0</v>
      </c>
      <c r="R251" s="46">
        <f t="shared" si="38"/>
        <v>4</v>
      </c>
      <c r="S251" s="85"/>
      <c r="T251" s="47">
        <f t="shared" si="30"/>
        <v>0</v>
      </c>
      <c r="U251" s="47" t="str" cm="1">
        <f t="array" aca="1" ref="U251" ca="1">IF(S251="", "×", IF(LEFT(S251,2)="項番", COUNTIFS($D$2:$D$4001, INDIRECT("D" &amp; ROW()-1), $U$2:$U$4001, "〇"), "〇"))</f>
        <v>×</v>
      </c>
      <c r="V251" s="47" t="str">
        <f t="shared" si="31"/>
        <v>×</v>
      </c>
      <c r="W251" s="47" t="str">
        <f t="shared" si="32"/>
        <v>×</v>
      </c>
      <c r="X251" s="48" t="str">
        <f t="shared" ca="1" si="33"/>
        <v/>
      </c>
      <c r="Y251" s="47">
        <f t="shared" ca="1" si="34"/>
        <v>0</v>
      </c>
      <c r="Z251" s="47">
        <f t="shared" si="35"/>
        <v>20</v>
      </c>
      <c r="AA251" s="47" t="str">
        <f t="shared" si="36"/>
        <v/>
      </c>
    </row>
    <row r="252" spans="1:246" ht="14.25" customHeight="1" x14ac:dyDescent="0.4">
      <c r="A252" s="34" t="e">
        <f>_xlfn.CONCAT(D252,E252,G252,#REF!)</f>
        <v>#REF!</v>
      </c>
      <c r="B252" s="40">
        <v>3216</v>
      </c>
      <c r="C252" s="40">
        <v>230</v>
      </c>
      <c r="D252" s="40">
        <v>20</v>
      </c>
      <c r="E252" s="41" t="s">
        <v>7520</v>
      </c>
      <c r="F252" s="42" t="s">
        <v>7336</v>
      </c>
      <c r="G252" s="41" t="s">
        <v>7333</v>
      </c>
      <c r="H252" s="41" t="s">
        <v>7337</v>
      </c>
      <c r="I252" s="41" t="s">
        <v>1994</v>
      </c>
      <c r="J252" s="43">
        <v>1</v>
      </c>
      <c r="K252" s="44">
        <v>140528</v>
      </c>
      <c r="L252" s="45">
        <v>1</v>
      </c>
      <c r="M252" s="45">
        <v>140528</v>
      </c>
      <c r="N252" s="46">
        <v>2</v>
      </c>
      <c r="O252" s="46">
        <v>12</v>
      </c>
      <c r="P252" s="46">
        <v>0</v>
      </c>
      <c r="Q252" s="46">
        <v>0</v>
      </c>
      <c r="R252" s="46">
        <f t="shared" si="38"/>
        <v>14</v>
      </c>
      <c r="S252" s="85"/>
      <c r="T252" s="47">
        <f t="shared" si="30"/>
        <v>0</v>
      </c>
      <c r="U252" s="47" t="str" cm="1">
        <f t="array" aca="1" ref="U252" ca="1">IF(S252="", "×", IF(LEFT(S252,2)="項番", COUNTIFS($D$2:$D$4001, INDIRECT("D" &amp; ROW()-1), $U$2:$U$4001, "〇"), "〇"))</f>
        <v>×</v>
      </c>
      <c r="V252" s="47" t="str">
        <f t="shared" si="31"/>
        <v>×</v>
      </c>
      <c r="W252" s="47" t="str">
        <f t="shared" si="32"/>
        <v>×</v>
      </c>
      <c r="X252" s="48" t="str">
        <f t="shared" ca="1" si="33"/>
        <v/>
      </c>
      <c r="Y252" s="47">
        <f t="shared" ca="1" si="34"/>
        <v>0</v>
      </c>
      <c r="Z252" s="47">
        <f t="shared" si="35"/>
        <v>20</v>
      </c>
      <c r="AA252" s="47" t="str">
        <f t="shared" si="36"/>
        <v/>
      </c>
    </row>
    <row r="253" spans="1:246" ht="14.25" customHeight="1" x14ac:dyDescent="0.4">
      <c r="A253" s="34" t="e">
        <f>_xlfn.CONCAT(D253,E253,G253,#REF!)</f>
        <v>#REF!</v>
      </c>
      <c r="B253" s="40">
        <v>3217</v>
      </c>
      <c r="C253" s="40">
        <v>231</v>
      </c>
      <c r="D253" s="40">
        <v>20</v>
      </c>
      <c r="E253" s="41" t="s">
        <v>7520</v>
      </c>
      <c r="F253" s="42" t="s">
        <v>7338</v>
      </c>
      <c r="G253" s="41" t="s">
        <v>7333</v>
      </c>
      <c r="H253" s="41" t="s">
        <v>7339</v>
      </c>
      <c r="I253" s="41" t="s">
        <v>7340</v>
      </c>
      <c r="J253" s="43">
        <v>1</v>
      </c>
      <c r="K253" s="44">
        <v>1360042</v>
      </c>
      <c r="L253" s="45">
        <v>1</v>
      </c>
      <c r="M253" s="45">
        <v>1360042</v>
      </c>
      <c r="N253" s="46">
        <v>20</v>
      </c>
      <c r="O253" s="46">
        <v>60</v>
      </c>
      <c r="P253" s="46">
        <v>0</v>
      </c>
      <c r="Q253" s="46">
        <v>0</v>
      </c>
      <c r="R253" s="46">
        <f t="shared" si="38"/>
        <v>80</v>
      </c>
      <c r="S253" s="85"/>
      <c r="T253" s="47">
        <f t="shared" si="30"/>
        <v>0</v>
      </c>
      <c r="U253" s="47" t="str" cm="1">
        <f t="array" aca="1" ref="U253" ca="1">IF(S253="", "×", IF(LEFT(S253,2)="項番", COUNTIFS($D$2:$D$4001, INDIRECT("D" &amp; ROW()-1), $U$2:$U$4001, "〇"), "〇"))</f>
        <v>×</v>
      </c>
      <c r="V253" s="47" t="str">
        <f t="shared" si="31"/>
        <v>×</v>
      </c>
      <c r="W253" s="47" t="str">
        <f t="shared" si="32"/>
        <v>×</v>
      </c>
      <c r="X253" s="48" t="str">
        <f t="shared" ca="1" si="33"/>
        <v/>
      </c>
      <c r="Y253" s="47">
        <f t="shared" ca="1" si="34"/>
        <v>0</v>
      </c>
      <c r="Z253" s="47">
        <f t="shared" si="35"/>
        <v>20</v>
      </c>
      <c r="AA253" s="47" t="str">
        <f t="shared" si="36"/>
        <v/>
      </c>
    </row>
    <row r="254" spans="1:246" s="50" customFormat="1" ht="14.25" customHeight="1" x14ac:dyDescent="0.4">
      <c r="A254" s="50" t="e">
        <f>_xlfn.CONCAT(D254,E254,G254,#REF!)</f>
        <v>#REF!</v>
      </c>
      <c r="B254" s="51"/>
      <c r="C254" s="51" t="s">
        <v>125</v>
      </c>
      <c r="D254" s="51" t="s">
        <v>125</v>
      </c>
      <c r="E254" s="52"/>
      <c r="F254" s="53"/>
      <c r="G254" s="52"/>
      <c r="H254" s="52"/>
      <c r="I254" s="52"/>
      <c r="J254" s="54"/>
      <c r="K254" s="55"/>
      <c r="L254" s="56"/>
      <c r="M254" s="56"/>
      <c r="N254" s="57"/>
      <c r="O254" s="57"/>
      <c r="P254" s="57"/>
      <c r="Q254" s="57"/>
      <c r="R254" s="57"/>
      <c r="S254" s="86" t="s">
        <v>7594</v>
      </c>
      <c r="T254" s="58">
        <f t="shared" si="30"/>
        <v>0</v>
      </c>
      <c r="U254" s="58" cm="1">
        <f t="array" aca="1" ref="U254" ca="1">IF(S254="", "×", IF(LEFT(S254,2)="項番", COUNTIFS($D$2:$D$4001, INDIRECT("D" &amp; ROW()-1), $U$2:$U$4001, "〇"), "〇"))</f>
        <v>0</v>
      </c>
      <c r="V254" s="58" t="str">
        <f t="shared" si="31"/>
        <v/>
      </c>
      <c r="W254" s="58" t="str">
        <f t="shared" si="32"/>
        <v/>
      </c>
      <c r="X254" s="59" t="str">
        <f t="shared" ca="1" si="33"/>
        <v/>
      </c>
      <c r="Y254" s="58">
        <f t="shared" ca="1" si="34"/>
        <v>0</v>
      </c>
      <c r="Z254" s="58">
        <f t="shared" si="35"/>
        <v>20</v>
      </c>
      <c r="AA254" s="58" t="str">
        <f t="shared" si="36"/>
        <v>【注意】：項番集計行（項番〇計）は、一つ上のNOにする)</v>
      </c>
      <c r="AB254" s="60"/>
      <c r="AC254" s="60"/>
      <c r="AD254" s="60"/>
      <c r="AE254" s="60"/>
      <c r="AF254" s="60"/>
      <c r="AG254" s="60"/>
      <c r="AH254" s="60"/>
      <c r="AI254" s="60"/>
      <c r="AJ254" s="60"/>
      <c r="AK254" s="60"/>
      <c r="AL254" s="60"/>
      <c r="AM254" s="60"/>
      <c r="AN254" s="60"/>
      <c r="AO254" s="60"/>
      <c r="AP254" s="60"/>
      <c r="AQ254" s="60"/>
      <c r="AR254" s="60"/>
      <c r="AS254" s="60"/>
      <c r="AT254" s="60"/>
      <c r="AU254" s="60"/>
      <c r="AV254" s="60"/>
      <c r="AW254" s="60"/>
      <c r="AX254" s="60"/>
      <c r="AY254" s="60"/>
      <c r="AZ254" s="60"/>
      <c r="BA254" s="60"/>
      <c r="BB254" s="60"/>
      <c r="BC254" s="60"/>
      <c r="BD254" s="60"/>
      <c r="BE254" s="60"/>
      <c r="BF254" s="60"/>
      <c r="BG254" s="60"/>
      <c r="BH254" s="60"/>
      <c r="BI254" s="60"/>
      <c r="BJ254" s="60"/>
      <c r="BK254" s="60"/>
      <c r="BL254" s="60"/>
      <c r="BM254" s="60"/>
      <c r="BN254" s="60"/>
      <c r="BO254" s="60"/>
      <c r="BP254" s="60"/>
      <c r="BQ254" s="60"/>
      <c r="BR254" s="60"/>
      <c r="BS254" s="60"/>
      <c r="BT254" s="60"/>
      <c r="BU254" s="60"/>
      <c r="BV254" s="60"/>
      <c r="BW254" s="60"/>
      <c r="BX254" s="60"/>
      <c r="BY254" s="60"/>
      <c r="BZ254" s="60"/>
      <c r="CA254" s="60"/>
      <c r="CB254" s="60"/>
      <c r="CC254" s="60"/>
      <c r="CD254" s="60"/>
      <c r="CE254" s="60"/>
      <c r="CF254" s="60"/>
      <c r="CG254" s="60"/>
      <c r="CH254" s="60"/>
      <c r="CI254" s="60"/>
      <c r="CJ254" s="60"/>
      <c r="CK254" s="60"/>
      <c r="CL254" s="60"/>
      <c r="CM254" s="60"/>
      <c r="CN254" s="60"/>
      <c r="CO254" s="60"/>
      <c r="CP254" s="60"/>
      <c r="CQ254" s="60"/>
      <c r="CR254" s="60"/>
      <c r="CS254" s="60"/>
      <c r="CT254" s="60"/>
      <c r="CU254" s="60"/>
      <c r="CV254" s="60"/>
      <c r="CW254" s="60"/>
      <c r="CX254" s="60"/>
      <c r="CY254" s="60"/>
      <c r="CZ254" s="60"/>
      <c r="DA254" s="60"/>
      <c r="DB254" s="60"/>
      <c r="DC254" s="60"/>
      <c r="DD254" s="60"/>
      <c r="DE254" s="60"/>
      <c r="DF254" s="60"/>
      <c r="DG254" s="60"/>
      <c r="DH254" s="60"/>
      <c r="DI254" s="60"/>
      <c r="DJ254" s="60"/>
      <c r="DK254" s="60"/>
      <c r="DL254" s="60"/>
      <c r="DM254" s="60"/>
      <c r="DN254" s="60"/>
      <c r="DO254" s="60"/>
      <c r="DP254" s="60"/>
      <c r="DQ254" s="60"/>
      <c r="DR254" s="60"/>
      <c r="DS254" s="60"/>
      <c r="DT254" s="60"/>
      <c r="DU254" s="60"/>
      <c r="DV254" s="60"/>
      <c r="DW254" s="60"/>
      <c r="DX254" s="60"/>
      <c r="DY254" s="60"/>
      <c r="DZ254" s="60"/>
      <c r="EA254" s="60"/>
      <c r="EB254" s="60"/>
      <c r="EC254" s="60"/>
      <c r="ED254" s="60"/>
      <c r="EE254" s="60"/>
      <c r="EF254" s="60"/>
      <c r="EG254" s="60"/>
      <c r="EH254" s="60"/>
      <c r="EI254" s="60"/>
      <c r="EJ254" s="60"/>
      <c r="EK254" s="60"/>
      <c r="EL254" s="60"/>
      <c r="EM254" s="60"/>
      <c r="EN254" s="60"/>
      <c r="EO254" s="60"/>
      <c r="EP254" s="60"/>
      <c r="EQ254" s="60"/>
      <c r="ER254" s="60"/>
      <c r="ES254" s="60"/>
      <c r="ET254" s="60"/>
      <c r="EU254" s="60"/>
      <c r="EV254" s="60"/>
      <c r="EW254" s="60"/>
      <c r="EX254" s="60"/>
      <c r="EY254" s="60"/>
      <c r="EZ254" s="60"/>
      <c r="FA254" s="60"/>
      <c r="FB254" s="60"/>
      <c r="FC254" s="60"/>
      <c r="FD254" s="60"/>
      <c r="FE254" s="60"/>
      <c r="FF254" s="60"/>
      <c r="FG254" s="60"/>
      <c r="FH254" s="60"/>
      <c r="FI254" s="60"/>
      <c r="FJ254" s="60"/>
      <c r="FK254" s="60"/>
      <c r="FL254" s="60"/>
      <c r="FM254" s="60"/>
      <c r="FN254" s="60"/>
      <c r="FO254" s="60"/>
      <c r="FP254" s="60"/>
      <c r="FQ254" s="60"/>
      <c r="FR254" s="60"/>
      <c r="FS254" s="60"/>
      <c r="FT254" s="60"/>
      <c r="FU254" s="60"/>
      <c r="FV254" s="60"/>
      <c r="FW254" s="60"/>
      <c r="FX254" s="60"/>
      <c r="FY254" s="60"/>
      <c r="FZ254" s="60"/>
      <c r="GA254" s="60"/>
      <c r="GB254" s="60"/>
      <c r="GC254" s="60"/>
      <c r="GD254" s="60"/>
      <c r="GE254" s="60"/>
      <c r="GF254" s="60"/>
      <c r="GG254" s="60"/>
      <c r="GH254" s="60"/>
      <c r="GI254" s="60"/>
      <c r="GJ254" s="60"/>
      <c r="GK254" s="60"/>
      <c r="GL254" s="60"/>
      <c r="GM254" s="60"/>
      <c r="GN254" s="60"/>
      <c r="GO254" s="60"/>
      <c r="GP254" s="60"/>
      <c r="GQ254" s="60"/>
      <c r="GR254" s="60"/>
      <c r="GS254" s="60"/>
      <c r="GT254" s="60"/>
      <c r="GU254" s="60"/>
      <c r="GV254" s="60"/>
      <c r="GW254" s="60"/>
      <c r="GX254" s="60"/>
      <c r="GY254" s="60"/>
      <c r="GZ254" s="60"/>
      <c r="HA254" s="60"/>
      <c r="HB254" s="60"/>
      <c r="HC254" s="60"/>
      <c r="HD254" s="60"/>
      <c r="HE254" s="60"/>
      <c r="HF254" s="60"/>
      <c r="HG254" s="60"/>
      <c r="HH254" s="60"/>
      <c r="HI254" s="60"/>
      <c r="HJ254" s="60"/>
      <c r="HK254" s="60"/>
      <c r="HL254" s="60"/>
      <c r="HM254" s="60"/>
      <c r="HN254" s="60"/>
      <c r="HO254" s="60"/>
      <c r="HP254" s="60"/>
      <c r="HQ254" s="60"/>
      <c r="HR254" s="60"/>
      <c r="HS254" s="60"/>
      <c r="HT254" s="60"/>
      <c r="HU254" s="60"/>
      <c r="HV254" s="60"/>
      <c r="HW254" s="60"/>
      <c r="HX254" s="60"/>
      <c r="HY254" s="60"/>
      <c r="HZ254" s="60"/>
      <c r="IA254" s="60"/>
      <c r="IB254" s="60"/>
      <c r="IC254" s="60"/>
      <c r="ID254" s="60"/>
      <c r="IE254" s="60"/>
      <c r="IF254" s="60"/>
      <c r="IG254" s="60"/>
      <c r="IH254" s="60"/>
      <c r="II254" s="60"/>
      <c r="IJ254" s="60"/>
      <c r="IK254" s="60"/>
      <c r="IL254" s="60"/>
    </row>
    <row r="255" spans="1:246" ht="14.25" customHeight="1" x14ac:dyDescent="0.4">
      <c r="A255" s="34" t="e">
        <f>_xlfn.CONCAT(D255,E255,G255,#REF!)</f>
        <v>#REF!</v>
      </c>
      <c r="B255" s="40">
        <v>3080</v>
      </c>
      <c r="C255" s="40">
        <v>232</v>
      </c>
      <c r="D255" s="40">
        <v>21</v>
      </c>
      <c r="E255" s="41" t="s">
        <v>7520</v>
      </c>
      <c r="F255" s="42" t="s">
        <v>7019</v>
      </c>
      <c r="G255" s="41" t="s">
        <v>7020</v>
      </c>
      <c r="H255" s="41" t="s">
        <v>7021</v>
      </c>
      <c r="I255" s="41" t="s">
        <v>12</v>
      </c>
      <c r="J255" s="43">
        <v>100</v>
      </c>
      <c r="K255" s="44">
        <v>14</v>
      </c>
      <c r="L255" s="45">
        <v>100</v>
      </c>
      <c r="M255" s="45">
        <v>1400</v>
      </c>
      <c r="N255" s="46">
        <v>1</v>
      </c>
      <c r="O255" s="46">
        <v>0</v>
      </c>
      <c r="P255" s="46">
        <v>1</v>
      </c>
      <c r="Q255" s="46">
        <v>0</v>
      </c>
      <c r="R255" s="46">
        <f t="shared" si="38"/>
        <v>2</v>
      </c>
      <c r="S255" s="85"/>
      <c r="T255" s="47">
        <f t="shared" si="30"/>
        <v>0</v>
      </c>
      <c r="U255" s="47" t="str" cm="1">
        <f t="array" aca="1" ref="U255" ca="1">IF(S255="", "×", IF(LEFT(S255,2)="項番", COUNTIFS($D$2:$D$4001, INDIRECT("D" &amp; ROW()-1), $U$2:$U$4001, "〇"), "〇"))</f>
        <v>×</v>
      </c>
      <c r="V255" s="47" t="str">
        <f t="shared" si="31"/>
        <v>×</v>
      </c>
      <c r="W255" s="47" t="str">
        <f t="shared" si="32"/>
        <v>×</v>
      </c>
      <c r="X255" s="48" t="str">
        <f t="shared" ca="1" si="33"/>
        <v/>
      </c>
      <c r="Y255" s="47">
        <f t="shared" ca="1" si="34"/>
        <v>0</v>
      </c>
      <c r="Z255" s="47">
        <f t="shared" si="35"/>
        <v>21</v>
      </c>
      <c r="AA255" s="47" t="str">
        <f t="shared" si="36"/>
        <v/>
      </c>
    </row>
    <row r="256" spans="1:246" ht="14.25" customHeight="1" x14ac:dyDescent="0.4">
      <c r="A256" s="34" t="e">
        <f>_xlfn.CONCAT(D256,E256,G256,#REF!)</f>
        <v>#REF!</v>
      </c>
      <c r="B256" s="40">
        <v>3081</v>
      </c>
      <c r="C256" s="40">
        <v>233</v>
      </c>
      <c r="D256" s="40">
        <v>21</v>
      </c>
      <c r="E256" s="41" t="s">
        <v>7520</v>
      </c>
      <c r="F256" s="42" t="s">
        <v>7022</v>
      </c>
      <c r="G256" s="41" t="s">
        <v>7020</v>
      </c>
      <c r="H256" s="41" t="s">
        <v>7023</v>
      </c>
      <c r="I256" s="41" t="s">
        <v>12</v>
      </c>
      <c r="J256" s="43">
        <v>100</v>
      </c>
      <c r="K256" s="44">
        <v>6.5</v>
      </c>
      <c r="L256" s="45">
        <v>100</v>
      </c>
      <c r="M256" s="45">
        <v>650</v>
      </c>
      <c r="N256" s="46">
        <v>150</v>
      </c>
      <c r="O256" s="46">
        <v>0</v>
      </c>
      <c r="P256" s="46">
        <v>0</v>
      </c>
      <c r="Q256" s="46">
        <v>120</v>
      </c>
      <c r="R256" s="46">
        <f t="shared" si="38"/>
        <v>270</v>
      </c>
      <c r="S256" s="85"/>
      <c r="T256" s="47">
        <f t="shared" si="30"/>
        <v>0</v>
      </c>
      <c r="U256" s="47" t="str" cm="1">
        <f t="array" aca="1" ref="U256" ca="1">IF(S256="", "×", IF(LEFT(S256,2)="項番", COUNTIFS($D$2:$D$4001, INDIRECT("D" &amp; ROW()-1), $U$2:$U$4001, "〇"), "〇"))</f>
        <v>×</v>
      </c>
      <c r="V256" s="47" t="str">
        <f t="shared" si="31"/>
        <v>×</v>
      </c>
      <c r="W256" s="47" t="str">
        <f t="shared" si="32"/>
        <v>×</v>
      </c>
      <c r="X256" s="48" t="str">
        <f t="shared" ca="1" si="33"/>
        <v/>
      </c>
      <c r="Y256" s="47">
        <f t="shared" ca="1" si="34"/>
        <v>0</v>
      </c>
      <c r="Z256" s="47">
        <f t="shared" si="35"/>
        <v>21</v>
      </c>
      <c r="AA256" s="47" t="str">
        <f t="shared" si="36"/>
        <v/>
      </c>
    </row>
    <row r="257" spans="1:246" s="17" customFormat="1" ht="14.25" customHeight="1" x14ac:dyDescent="0.4">
      <c r="A257" s="34" t="e">
        <f>_xlfn.CONCAT(D257,E257,G257,#REF!)</f>
        <v>#REF!</v>
      </c>
      <c r="B257" s="40">
        <v>3082</v>
      </c>
      <c r="C257" s="40">
        <v>234</v>
      </c>
      <c r="D257" s="40">
        <v>21</v>
      </c>
      <c r="E257" s="41" t="s">
        <v>7520</v>
      </c>
      <c r="F257" s="42" t="s">
        <v>7024</v>
      </c>
      <c r="G257" s="41" t="s">
        <v>7020</v>
      </c>
      <c r="H257" s="41" t="s">
        <v>7023</v>
      </c>
      <c r="I257" s="41" t="s">
        <v>275</v>
      </c>
      <c r="J257" s="43">
        <v>1000</v>
      </c>
      <c r="K257" s="44">
        <v>6.5</v>
      </c>
      <c r="L257" s="45">
        <v>1000</v>
      </c>
      <c r="M257" s="45">
        <v>6500</v>
      </c>
      <c r="N257" s="46">
        <v>0</v>
      </c>
      <c r="O257" s="46">
        <v>76</v>
      </c>
      <c r="P257" s="46">
        <v>15</v>
      </c>
      <c r="Q257" s="46">
        <v>12</v>
      </c>
      <c r="R257" s="46">
        <f t="shared" si="38"/>
        <v>103</v>
      </c>
      <c r="S257" s="85"/>
      <c r="T257" s="47">
        <f t="shared" si="30"/>
        <v>0</v>
      </c>
      <c r="U257" s="47" t="str" cm="1">
        <f t="array" aca="1" ref="U257" ca="1">IF(S257="", "×", IF(LEFT(S257,2)="項番", COUNTIFS($D$2:$D$4001, INDIRECT("D" &amp; ROW()-1), $U$2:$U$4001, "〇"), "〇"))</f>
        <v>×</v>
      </c>
      <c r="V257" s="47" t="str">
        <f t="shared" si="31"/>
        <v>×</v>
      </c>
      <c r="W257" s="47" t="str">
        <f t="shared" si="32"/>
        <v>×</v>
      </c>
      <c r="X257" s="48" t="str">
        <f t="shared" ca="1" si="33"/>
        <v/>
      </c>
      <c r="Y257" s="47">
        <f t="shared" ca="1" si="34"/>
        <v>0</v>
      </c>
      <c r="Z257" s="47">
        <f t="shared" si="35"/>
        <v>21</v>
      </c>
      <c r="AA257" s="47" t="str">
        <f t="shared" si="36"/>
        <v/>
      </c>
    </row>
    <row r="258" spans="1:246" s="17" customFormat="1" ht="14.25" customHeight="1" x14ac:dyDescent="0.4">
      <c r="A258" s="34" t="e">
        <f>_xlfn.CONCAT(D258,E258,G258,#REF!)</f>
        <v>#REF!</v>
      </c>
      <c r="B258" s="40">
        <v>3083</v>
      </c>
      <c r="C258" s="40">
        <v>235</v>
      </c>
      <c r="D258" s="40">
        <v>21</v>
      </c>
      <c r="E258" s="41" t="s">
        <v>7520</v>
      </c>
      <c r="F258" s="42" t="s">
        <v>7025</v>
      </c>
      <c r="G258" s="41" t="s">
        <v>7020</v>
      </c>
      <c r="H258" s="41" t="s">
        <v>7026</v>
      </c>
      <c r="I258" s="41" t="s">
        <v>12</v>
      </c>
      <c r="J258" s="43">
        <v>100</v>
      </c>
      <c r="K258" s="44">
        <v>6.9</v>
      </c>
      <c r="L258" s="45">
        <v>100</v>
      </c>
      <c r="M258" s="45">
        <v>690</v>
      </c>
      <c r="N258" s="46">
        <v>0</v>
      </c>
      <c r="O258" s="46">
        <v>0</v>
      </c>
      <c r="P258" s="46">
        <v>0</v>
      </c>
      <c r="Q258" s="46">
        <v>36</v>
      </c>
      <c r="R258" s="46">
        <f t="shared" si="38"/>
        <v>36</v>
      </c>
      <c r="S258" s="85"/>
      <c r="T258" s="47">
        <f t="shared" si="30"/>
        <v>0</v>
      </c>
      <c r="U258" s="47" t="str" cm="1">
        <f t="array" aca="1" ref="U258" ca="1">IF(S258="", "×", IF(LEFT(S258,2)="項番", COUNTIFS($D$2:$D$4001, INDIRECT("D" &amp; ROW()-1), $U$2:$U$4001, "〇"), "〇"))</f>
        <v>×</v>
      </c>
      <c r="V258" s="47" t="str">
        <f t="shared" si="31"/>
        <v>×</v>
      </c>
      <c r="W258" s="47" t="str">
        <f t="shared" si="32"/>
        <v>×</v>
      </c>
      <c r="X258" s="48" t="str">
        <f t="shared" ca="1" si="33"/>
        <v/>
      </c>
      <c r="Y258" s="47">
        <f t="shared" ca="1" si="34"/>
        <v>0</v>
      </c>
      <c r="Z258" s="47">
        <f t="shared" si="35"/>
        <v>21</v>
      </c>
      <c r="AA258" s="47" t="str">
        <f t="shared" si="36"/>
        <v/>
      </c>
    </row>
    <row r="259" spans="1:246" s="17" customFormat="1" ht="14.25" customHeight="1" x14ac:dyDescent="0.4">
      <c r="A259" s="34" t="e">
        <f>_xlfn.CONCAT(D259,E259,G259,#REF!)</f>
        <v>#REF!</v>
      </c>
      <c r="B259" s="40">
        <v>3084</v>
      </c>
      <c r="C259" s="40">
        <v>236</v>
      </c>
      <c r="D259" s="40">
        <v>21</v>
      </c>
      <c r="E259" s="41" t="s">
        <v>7520</v>
      </c>
      <c r="F259" s="42" t="s">
        <v>7027</v>
      </c>
      <c r="G259" s="41" t="s">
        <v>7020</v>
      </c>
      <c r="H259" s="41" t="s">
        <v>7026</v>
      </c>
      <c r="I259" s="41" t="s">
        <v>275</v>
      </c>
      <c r="J259" s="43">
        <v>1000</v>
      </c>
      <c r="K259" s="44">
        <v>6.9</v>
      </c>
      <c r="L259" s="45">
        <v>1000</v>
      </c>
      <c r="M259" s="45">
        <v>6900</v>
      </c>
      <c r="N259" s="46">
        <v>0</v>
      </c>
      <c r="O259" s="46">
        <v>0</v>
      </c>
      <c r="P259" s="46">
        <v>4</v>
      </c>
      <c r="Q259" s="46">
        <v>0</v>
      </c>
      <c r="R259" s="46">
        <f t="shared" si="38"/>
        <v>4</v>
      </c>
      <c r="S259" s="85"/>
      <c r="T259" s="47">
        <f t="shared" si="30"/>
        <v>0</v>
      </c>
      <c r="U259" s="47" t="str" cm="1">
        <f t="array" aca="1" ref="U259" ca="1">IF(S259="", "×", IF(LEFT(S259,2)="項番", COUNTIFS($D$2:$D$4001, INDIRECT("D" &amp; ROW()-1), $U$2:$U$4001, "〇"), "〇"))</f>
        <v>×</v>
      </c>
      <c r="V259" s="47" t="str">
        <f t="shared" si="31"/>
        <v>×</v>
      </c>
      <c r="W259" s="47" t="str">
        <f t="shared" si="32"/>
        <v>×</v>
      </c>
      <c r="X259" s="48" t="str">
        <f t="shared" ca="1" si="33"/>
        <v/>
      </c>
      <c r="Y259" s="47">
        <f t="shared" ca="1" si="34"/>
        <v>0</v>
      </c>
      <c r="Z259" s="47">
        <f t="shared" si="35"/>
        <v>21</v>
      </c>
      <c r="AA259" s="47" t="str">
        <f t="shared" si="36"/>
        <v/>
      </c>
    </row>
    <row r="260" spans="1:246" s="17" customFormat="1" ht="14.25" customHeight="1" x14ac:dyDescent="0.4">
      <c r="A260" s="34" t="e">
        <f>_xlfn.CONCAT(D260,E260,G260,#REF!)</f>
        <v>#REF!</v>
      </c>
      <c r="B260" s="40">
        <v>3085</v>
      </c>
      <c r="C260" s="40">
        <v>237</v>
      </c>
      <c r="D260" s="40">
        <v>21</v>
      </c>
      <c r="E260" s="41" t="s">
        <v>7520</v>
      </c>
      <c r="F260" s="42" t="s">
        <v>7028</v>
      </c>
      <c r="G260" s="41" t="s">
        <v>7020</v>
      </c>
      <c r="H260" s="41" t="s">
        <v>7029</v>
      </c>
      <c r="I260" s="41" t="s">
        <v>12</v>
      </c>
      <c r="J260" s="43">
        <v>100</v>
      </c>
      <c r="K260" s="44">
        <v>11.2</v>
      </c>
      <c r="L260" s="45">
        <v>100</v>
      </c>
      <c r="M260" s="45">
        <v>1120</v>
      </c>
      <c r="N260" s="46">
        <v>320</v>
      </c>
      <c r="O260" s="46">
        <v>0</v>
      </c>
      <c r="P260" s="46">
        <v>0</v>
      </c>
      <c r="Q260" s="46">
        <v>0</v>
      </c>
      <c r="R260" s="46">
        <f t="shared" si="38"/>
        <v>320</v>
      </c>
      <c r="S260" s="85"/>
      <c r="T260" s="47">
        <f t="shared" si="30"/>
        <v>0</v>
      </c>
      <c r="U260" s="47" t="str" cm="1">
        <f t="array" aca="1" ref="U260" ca="1">IF(S260="", "×", IF(LEFT(S260,2)="項番", COUNTIFS($D$2:$D$4001, INDIRECT("D" &amp; ROW()-1), $U$2:$U$4001, "〇"), "〇"))</f>
        <v>×</v>
      </c>
      <c r="V260" s="47" t="str">
        <f t="shared" si="31"/>
        <v>×</v>
      </c>
      <c r="W260" s="47" t="str">
        <f t="shared" si="32"/>
        <v>×</v>
      </c>
      <c r="X260" s="48" t="str">
        <f t="shared" ca="1" si="33"/>
        <v/>
      </c>
      <c r="Y260" s="47">
        <f t="shared" ca="1" si="34"/>
        <v>0</v>
      </c>
      <c r="Z260" s="47">
        <f t="shared" si="35"/>
        <v>21</v>
      </c>
      <c r="AA260" s="47" t="str">
        <f t="shared" si="36"/>
        <v/>
      </c>
    </row>
    <row r="261" spans="1:246" s="17" customFormat="1" ht="14.25" customHeight="1" x14ac:dyDescent="0.4">
      <c r="A261" s="34" t="e">
        <f>_xlfn.CONCAT(D261,E261,G261,#REF!)</f>
        <v>#REF!</v>
      </c>
      <c r="B261" s="40">
        <v>3086</v>
      </c>
      <c r="C261" s="40">
        <v>238</v>
      </c>
      <c r="D261" s="40">
        <v>21</v>
      </c>
      <c r="E261" s="41" t="s">
        <v>7520</v>
      </c>
      <c r="F261" s="42" t="s">
        <v>7030</v>
      </c>
      <c r="G261" s="41" t="s">
        <v>7020</v>
      </c>
      <c r="H261" s="41" t="s">
        <v>7029</v>
      </c>
      <c r="I261" s="41" t="s">
        <v>657</v>
      </c>
      <c r="J261" s="43">
        <v>500</v>
      </c>
      <c r="K261" s="44">
        <v>11.2</v>
      </c>
      <c r="L261" s="45">
        <v>500</v>
      </c>
      <c r="M261" s="45">
        <v>5600</v>
      </c>
      <c r="N261" s="46">
        <v>0</v>
      </c>
      <c r="O261" s="46">
        <v>300</v>
      </c>
      <c r="P261" s="46">
        <v>0</v>
      </c>
      <c r="Q261" s="46">
        <v>0</v>
      </c>
      <c r="R261" s="46">
        <f t="shared" si="38"/>
        <v>300</v>
      </c>
      <c r="S261" s="85"/>
      <c r="T261" s="47">
        <f t="shared" ref="T261:T324" si="39">IF(C261="",SUMIF(D:D,D260,T:T),R261*S261)</f>
        <v>0</v>
      </c>
      <c r="U261" s="47" t="str" cm="1">
        <f t="array" aca="1" ref="U261" ca="1">IF(S261="", "×", IF(LEFT(S261,2)="項番", COUNTIFS($D$2:$D$4001, INDIRECT("D" &amp; ROW()-1), $U$2:$U$4001, "〇"), "〇"))</f>
        <v>×</v>
      </c>
      <c r="V261" s="47" t="str">
        <f t="shared" ref="V261:V324" si="40">IF(LEFT(S261,2)="項番","",IF(S261&gt;=1,"〇","×"))</f>
        <v>×</v>
      </c>
      <c r="W261" s="47" t="str">
        <f t="shared" ref="W261:W324" si="41">IF(LEFT(S261,2)="項番","",IF(ISNUMBER(S261),IF(INT(S261)=S261,"〇","×"),"×"))</f>
        <v>×</v>
      </c>
      <c r="X261" s="48" t="str">
        <f t="shared" ref="X261:X324" ca="1" si="42">IF(LEFT(S261,2)="項番",IF(U261=0,"",IF(COUNTIF(D:D,Z261)=U261,"","この項番で見積単価（税別）が入力されていない品目があります")),IF(U261="〇",IF(OR(V261="×",W261="×"),"←見積単価（税別）欄には、1以上の整数を入力してください",""),""))</f>
        <v/>
      </c>
      <c r="Y261" s="47">
        <f t="shared" ref="Y261:Y324" ca="1" si="43">IF(X261="",0,1)</f>
        <v>0</v>
      </c>
      <c r="Z261" s="47">
        <f t="shared" ref="Z261:Z324" si="44">IF(D261="",D260,D261)</f>
        <v>21</v>
      </c>
      <c r="AA261" s="47" t="str">
        <f t="shared" ref="AA261:AA324" si="45">IF(C261&lt;&gt;"","","【注意】：項番集計行（項番〇計）は、一つ上のNOにする)")</f>
        <v/>
      </c>
    </row>
    <row r="262" spans="1:246" s="17" customFormat="1" ht="14.25" customHeight="1" x14ac:dyDescent="0.4">
      <c r="A262" s="34" t="e">
        <f>_xlfn.CONCAT(D262,E262,G262,#REF!)</f>
        <v>#REF!</v>
      </c>
      <c r="B262" s="40">
        <v>3087</v>
      </c>
      <c r="C262" s="40">
        <v>239</v>
      </c>
      <c r="D262" s="40">
        <v>21</v>
      </c>
      <c r="E262" s="41" t="s">
        <v>7520</v>
      </c>
      <c r="F262" s="42" t="s">
        <v>7031</v>
      </c>
      <c r="G262" s="41" t="s">
        <v>7020</v>
      </c>
      <c r="H262" s="41" t="s">
        <v>7032</v>
      </c>
      <c r="I262" s="41" t="s">
        <v>206</v>
      </c>
      <c r="J262" s="43">
        <v>1</v>
      </c>
      <c r="K262" s="44">
        <v>12.2</v>
      </c>
      <c r="L262" s="45">
        <v>100</v>
      </c>
      <c r="M262" s="45">
        <v>1220</v>
      </c>
      <c r="N262" s="46">
        <v>0</v>
      </c>
      <c r="O262" s="46">
        <v>0</v>
      </c>
      <c r="P262" s="46">
        <v>200</v>
      </c>
      <c r="Q262" s="46">
        <v>0</v>
      </c>
      <c r="R262" s="46">
        <f t="shared" si="38"/>
        <v>200</v>
      </c>
      <c r="S262" s="85"/>
      <c r="T262" s="47">
        <f t="shared" si="39"/>
        <v>0</v>
      </c>
      <c r="U262" s="47" t="str" cm="1">
        <f t="array" aca="1" ref="U262" ca="1">IF(S262="", "×", IF(LEFT(S262,2)="項番", COUNTIFS($D$2:$D$4001, INDIRECT("D" &amp; ROW()-1), $U$2:$U$4001, "〇"), "〇"))</f>
        <v>×</v>
      </c>
      <c r="V262" s="47" t="str">
        <f t="shared" si="40"/>
        <v>×</v>
      </c>
      <c r="W262" s="47" t="str">
        <f t="shared" si="41"/>
        <v>×</v>
      </c>
      <c r="X262" s="48" t="str">
        <f t="shared" ca="1" si="42"/>
        <v/>
      </c>
      <c r="Y262" s="47">
        <f t="shared" ca="1" si="43"/>
        <v>0</v>
      </c>
      <c r="Z262" s="47">
        <f t="shared" si="44"/>
        <v>21</v>
      </c>
      <c r="AA262" s="47" t="str">
        <f t="shared" si="45"/>
        <v/>
      </c>
    </row>
    <row r="263" spans="1:246" s="17" customFormat="1" ht="14.25" customHeight="1" x14ac:dyDescent="0.4">
      <c r="A263" s="34" t="e">
        <f>_xlfn.CONCAT(D263,E263,G263,#REF!)</f>
        <v>#REF!</v>
      </c>
      <c r="B263" s="40">
        <v>3088</v>
      </c>
      <c r="C263" s="40">
        <v>240</v>
      </c>
      <c r="D263" s="40">
        <v>21</v>
      </c>
      <c r="E263" s="41" t="s">
        <v>7520</v>
      </c>
      <c r="F263" s="42" t="s">
        <v>7033</v>
      </c>
      <c r="G263" s="41" t="s">
        <v>7020</v>
      </c>
      <c r="H263" s="41" t="s">
        <v>7034</v>
      </c>
      <c r="I263" s="41" t="s">
        <v>7035</v>
      </c>
      <c r="J263" s="43">
        <v>48</v>
      </c>
      <c r="K263" s="44">
        <v>59.4</v>
      </c>
      <c r="L263" s="45">
        <v>48</v>
      </c>
      <c r="M263" s="45">
        <v>2851.2</v>
      </c>
      <c r="N263" s="46">
        <v>0</v>
      </c>
      <c r="O263" s="46">
        <v>0</v>
      </c>
      <c r="P263" s="46">
        <v>90</v>
      </c>
      <c r="Q263" s="46">
        <v>0</v>
      </c>
      <c r="R263" s="46">
        <f t="shared" si="38"/>
        <v>90</v>
      </c>
      <c r="S263" s="85"/>
      <c r="T263" s="47">
        <f t="shared" si="39"/>
        <v>0</v>
      </c>
      <c r="U263" s="47" t="str" cm="1">
        <f t="array" aca="1" ref="U263" ca="1">IF(S263="", "×", IF(LEFT(S263,2)="項番", COUNTIFS($D$2:$D$4001, INDIRECT("D" &amp; ROW()-1), $U$2:$U$4001, "〇"), "〇"))</f>
        <v>×</v>
      </c>
      <c r="V263" s="47" t="str">
        <f t="shared" si="40"/>
        <v>×</v>
      </c>
      <c r="W263" s="47" t="str">
        <f t="shared" si="41"/>
        <v>×</v>
      </c>
      <c r="X263" s="48" t="str">
        <f t="shared" ca="1" si="42"/>
        <v/>
      </c>
      <c r="Y263" s="47">
        <f t="shared" ca="1" si="43"/>
        <v>0</v>
      </c>
      <c r="Z263" s="47">
        <f t="shared" si="44"/>
        <v>21</v>
      </c>
      <c r="AA263" s="47" t="str">
        <f t="shared" si="45"/>
        <v/>
      </c>
    </row>
    <row r="264" spans="1:246" s="17" customFormat="1" ht="14.25" customHeight="1" x14ac:dyDescent="0.4">
      <c r="A264" s="34" t="e">
        <f>_xlfn.CONCAT(D264,E264,G264,#REF!)</f>
        <v>#REF!</v>
      </c>
      <c r="B264" s="40">
        <v>3089</v>
      </c>
      <c r="C264" s="40">
        <v>241</v>
      </c>
      <c r="D264" s="40">
        <v>21</v>
      </c>
      <c r="E264" s="41" t="s">
        <v>7520</v>
      </c>
      <c r="F264" s="42" t="s">
        <v>7036</v>
      </c>
      <c r="G264" s="41" t="s">
        <v>7020</v>
      </c>
      <c r="H264" s="41" t="s">
        <v>7037</v>
      </c>
      <c r="I264" s="41" t="s">
        <v>7038</v>
      </c>
      <c r="J264" s="43">
        <v>10</v>
      </c>
      <c r="K264" s="44">
        <v>89.5</v>
      </c>
      <c r="L264" s="45">
        <v>200</v>
      </c>
      <c r="M264" s="45">
        <v>17900</v>
      </c>
      <c r="N264" s="46">
        <v>0</v>
      </c>
      <c r="O264" s="46">
        <v>0</v>
      </c>
      <c r="P264" s="46">
        <v>10</v>
      </c>
      <c r="Q264" s="46">
        <v>0</v>
      </c>
      <c r="R264" s="46">
        <f t="shared" si="38"/>
        <v>10</v>
      </c>
      <c r="S264" s="85"/>
      <c r="T264" s="47">
        <f t="shared" si="39"/>
        <v>0</v>
      </c>
      <c r="U264" s="47" t="str" cm="1">
        <f t="array" aca="1" ref="U264" ca="1">IF(S264="", "×", IF(LEFT(S264,2)="項番", COUNTIFS($D$2:$D$4001, INDIRECT("D" &amp; ROW()-1), $U$2:$U$4001, "〇"), "〇"))</f>
        <v>×</v>
      </c>
      <c r="V264" s="47" t="str">
        <f t="shared" si="40"/>
        <v>×</v>
      </c>
      <c r="W264" s="47" t="str">
        <f t="shared" si="41"/>
        <v>×</v>
      </c>
      <c r="X264" s="48" t="str">
        <f t="shared" ca="1" si="42"/>
        <v/>
      </c>
      <c r="Y264" s="47">
        <f t="shared" ca="1" si="43"/>
        <v>0</v>
      </c>
      <c r="Z264" s="47">
        <f t="shared" si="44"/>
        <v>21</v>
      </c>
      <c r="AA264" s="47" t="str">
        <f t="shared" si="45"/>
        <v/>
      </c>
    </row>
    <row r="265" spans="1:246" s="60" customFormat="1" ht="14.25" customHeight="1" x14ac:dyDescent="0.4">
      <c r="A265" s="50" t="e">
        <f>_xlfn.CONCAT(D265,E265,G265,#REF!)</f>
        <v>#REF!</v>
      </c>
      <c r="B265" s="51"/>
      <c r="C265" s="51" t="s">
        <v>125</v>
      </c>
      <c r="D265" s="51" t="s">
        <v>125</v>
      </c>
      <c r="E265" s="52"/>
      <c r="F265" s="53"/>
      <c r="G265" s="52"/>
      <c r="H265" s="52"/>
      <c r="I265" s="52"/>
      <c r="J265" s="54"/>
      <c r="K265" s="55"/>
      <c r="L265" s="56"/>
      <c r="M265" s="56"/>
      <c r="N265" s="57"/>
      <c r="O265" s="57"/>
      <c r="P265" s="57"/>
      <c r="Q265" s="57"/>
      <c r="R265" s="57"/>
      <c r="S265" s="86" t="s">
        <v>7595</v>
      </c>
      <c r="T265" s="58">
        <f t="shared" si="39"/>
        <v>0</v>
      </c>
      <c r="U265" s="58" cm="1">
        <f t="array" aca="1" ref="U265" ca="1">IF(S265="", "×", IF(LEFT(S265,2)="項番", COUNTIFS($D$2:$D$4001, INDIRECT("D" &amp; ROW()-1), $U$2:$U$4001, "〇"), "〇"))</f>
        <v>0</v>
      </c>
      <c r="V265" s="58" t="str">
        <f t="shared" si="40"/>
        <v/>
      </c>
      <c r="W265" s="58" t="str">
        <f t="shared" si="41"/>
        <v/>
      </c>
      <c r="X265" s="59" t="str">
        <f t="shared" ca="1" si="42"/>
        <v/>
      </c>
      <c r="Y265" s="58">
        <f t="shared" ca="1" si="43"/>
        <v>0</v>
      </c>
      <c r="Z265" s="58">
        <f t="shared" si="44"/>
        <v>21</v>
      </c>
      <c r="AA265" s="58" t="str">
        <f t="shared" si="45"/>
        <v>【注意】：項番集計行（項番〇計）は、一つ上のNOにする)</v>
      </c>
    </row>
    <row r="266" spans="1:246" ht="14.25" customHeight="1" x14ac:dyDescent="0.4">
      <c r="A266" s="34" t="e">
        <f>_xlfn.CONCAT(D266,E266,G266,#REF!)</f>
        <v>#REF!</v>
      </c>
      <c r="B266" s="40">
        <v>2125</v>
      </c>
      <c r="C266" s="40">
        <v>242</v>
      </c>
      <c r="D266" s="40">
        <v>22</v>
      </c>
      <c r="E266" s="41" t="s">
        <v>7520</v>
      </c>
      <c r="F266" s="42" t="s">
        <v>4874</v>
      </c>
      <c r="G266" s="41" t="s">
        <v>4780</v>
      </c>
      <c r="H266" s="41" t="s">
        <v>4875</v>
      </c>
      <c r="I266" s="41" t="s">
        <v>4876</v>
      </c>
      <c r="J266" s="43">
        <v>84</v>
      </c>
      <c r="K266" s="44">
        <v>57.5</v>
      </c>
      <c r="L266" s="45">
        <v>84</v>
      </c>
      <c r="M266" s="45">
        <v>4830</v>
      </c>
      <c r="N266" s="46">
        <v>0</v>
      </c>
      <c r="O266" s="46">
        <v>0</v>
      </c>
      <c r="P266" s="46">
        <v>0</v>
      </c>
      <c r="Q266" s="46">
        <v>4</v>
      </c>
      <c r="R266" s="46">
        <f>SUM(N266:Q266)</f>
        <v>4</v>
      </c>
      <c r="S266" s="85"/>
      <c r="T266" s="47">
        <f t="shared" si="39"/>
        <v>0</v>
      </c>
      <c r="U266" s="47" t="str" cm="1">
        <f t="array" aca="1" ref="U266" ca="1">IF(S266="", "×", IF(LEFT(S266,2)="項番", COUNTIFS($D$2:$D$4001, INDIRECT("D" &amp; ROW()-1), $U$2:$U$4001, "〇"), "〇"))</f>
        <v>×</v>
      </c>
      <c r="V266" s="47" t="str">
        <f t="shared" si="40"/>
        <v>×</v>
      </c>
      <c r="W266" s="47" t="str">
        <f t="shared" si="41"/>
        <v>×</v>
      </c>
      <c r="X266" s="48" t="str">
        <f t="shared" ca="1" si="42"/>
        <v/>
      </c>
      <c r="Y266" s="47">
        <f t="shared" ca="1" si="43"/>
        <v>0</v>
      </c>
      <c r="Z266" s="47">
        <f t="shared" si="44"/>
        <v>22</v>
      </c>
      <c r="AA266" s="47" t="str">
        <f t="shared" si="45"/>
        <v/>
      </c>
    </row>
    <row r="267" spans="1:246" ht="14.25" customHeight="1" x14ac:dyDescent="0.4">
      <c r="A267" s="34" t="e">
        <f>_xlfn.CONCAT(D267,E267,G267,#REF!)</f>
        <v>#REF!</v>
      </c>
      <c r="B267" s="40">
        <v>2126</v>
      </c>
      <c r="C267" s="40">
        <v>243</v>
      </c>
      <c r="D267" s="40">
        <v>22</v>
      </c>
      <c r="E267" s="41" t="s">
        <v>7520</v>
      </c>
      <c r="F267" s="42" t="s">
        <v>4877</v>
      </c>
      <c r="G267" s="41" t="s">
        <v>4780</v>
      </c>
      <c r="H267" s="41" t="s">
        <v>4878</v>
      </c>
      <c r="I267" s="41" t="s">
        <v>13</v>
      </c>
      <c r="J267" s="43">
        <v>10</v>
      </c>
      <c r="K267" s="44">
        <v>1284</v>
      </c>
      <c r="L267" s="45">
        <v>10</v>
      </c>
      <c r="M267" s="45">
        <v>12840</v>
      </c>
      <c r="N267" s="46">
        <v>0</v>
      </c>
      <c r="O267" s="46">
        <v>0</v>
      </c>
      <c r="P267" s="46">
        <v>1</v>
      </c>
      <c r="Q267" s="46">
        <v>0</v>
      </c>
      <c r="R267" s="46">
        <f>SUM(N267:Q267)</f>
        <v>1</v>
      </c>
      <c r="S267" s="85"/>
      <c r="T267" s="47">
        <f t="shared" si="39"/>
        <v>0</v>
      </c>
      <c r="U267" s="47" t="str" cm="1">
        <f t="array" aca="1" ref="U267" ca="1">IF(S267="", "×", IF(LEFT(S267,2)="項番", COUNTIFS($D$2:$D$4001, INDIRECT("D" &amp; ROW()-1), $U$2:$U$4001, "〇"), "〇"))</f>
        <v>×</v>
      </c>
      <c r="V267" s="47" t="str">
        <f t="shared" si="40"/>
        <v>×</v>
      </c>
      <c r="W267" s="47" t="str">
        <f t="shared" si="41"/>
        <v>×</v>
      </c>
      <c r="X267" s="48" t="str">
        <f t="shared" ca="1" si="42"/>
        <v/>
      </c>
      <c r="Y267" s="47">
        <f t="shared" ca="1" si="43"/>
        <v>0</v>
      </c>
      <c r="Z267" s="47">
        <f t="shared" si="44"/>
        <v>22</v>
      </c>
      <c r="AA267" s="47" t="str">
        <f t="shared" si="45"/>
        <v/>
      </c>
    </row>
    <row r="268" spans="1:246" s="37" customFormat="1" ht="14.25" customHeight="1" x14ac:dyDescent="0.4">
      <c r="A268" s="34" t="e">
        <f>_xlfn.CONCAT(D268,E268,G268,#REF!)</f>
        <v>#REF!</v>
      </c>
      <c r="B268" s="40">
        <v>2127</v>
      </c>
      <c r="C268" s="40">
        <v>244</v>
      </c>
      <c r="D268" s="40">
        <v>22</v>
      </c>
      <c r="E268" s="41" t="s">
        <v>7520</v>
      </c>
      <c r="F268" s="42" t="s">
        <v>4879</v>
      </c>
      <c r="G268" s="41" t="s">
        <v>4780</v>
      </c>
      <c r="H268" s="41" t="s">
        <v>4880</v>
      </c>
      <c r="I268" s="41" t="s">
        <v>13</v>
      </c>
      <c r="J268" s="43">
        <v>10</v>
      </c>
      <c r="K268" s="44">
        <v>878</v>
      </c>
      <c r="L268" s="45">
        <v>10</v>
      </c>
      <c r="M268" s="45">
        <v>8780</v>
      </c>
      <c r="N268" s="46">
        <v>10</v>
      </c>
      <c r="O268" s="46">
        <v>30</v>
      </c>
      <c r="P268" s="46">
        <v>70</v>
      </c>
      <c r="Q268" s="46">
        <v>0</v>
      </c>
      <c r="R268" s="46">
        <f>SUM(N268:Q268)</f>
        <v>110</v>
      </c>
      <c r="S268" s="85"/>
      <c r="T268" s="47">
        <f t="shared" si="39"/>
        <v>0</v>
      </c>
      <c r="U268" s="47" t="str" cm="1">
        <f t="array" aca="1" ref="U268" ca="1">IF(S268="", "×", IF(LEFT(S268,2)="項番", COUNTIFS($D$2:$D$4001, INDIRECT("D" &amp; ROW()-1), $U$2:$U$4001, "〇"), "〇"))</f>
        <v>×</v>
      </c>
      <c r="V268" s="47" t="str">
        <f t="shared" si="40"/>
        <v>×</v>
      </c>
      <c r="W268" s="47" t="str">
        <f t="shared" si="41"/>
        <v>×</v>
      </c>
      <c r="X268" s="48" t="str">
        <f t="shared" ca="1" si="42"/>
        <v/>
      </c>
      <c r="Y268" s="47">
        <f t="shared" ca="1" si="43"/>
        <v>0</v>
      </c>
      <c r="Z268" s="47">
        <f t="shared" si="44"/>
        <v>22</v>
      </c>
      <c r="AA268" s="47" t="str">
        <f t="shared" si="45"/>
        <v/>
      </c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  <c r="AV268" s="49"/>
      <c r="AW268" s="49"/>
      <c r="AX268" s="49"/>
      <c r="AY268" s="49"/>
      <c r="AZ268" s="49"/>
      <c r="BA268" s="49"/>
      <c r="BB268" s="49"/>
      <c r="BC268" s="49"/>
      <c r="BD268" s="49"/>
      <c r="BE268" s="49"/>
      <c r="BF268" s="49"/>
      <c r="BG268" s="49"/>
      <c r="BH268" s="49"/>
      <c r="BI268" s="49"/>
      <c r="BJ268" s="49"/>
      <c r="BK268" s="49"/>
      <c r="BL268" s="49"/>
      <c r="BM268" s="49"/>
      <c r="BN268" s="49"/>
      <c r="BO268" s="49"/>
      <c r="BP268" s="49"/>
      <c r="BQ268" s="49"/>
      <c r="BR268" s="49"/>
      <c r="BS268" s="49"/>
      <c r="BT268" s="49"/>
      <c r="BU268" s="49"/>
      <c r="BV268" s="49"/>
      <c r="BW268" s="49"/>
      <c r="BX268" s="49"/>
      <c r="BY268" s="49"/>
      <c r="BZ268" s="49"/>
      <c r="CA268" s="49"/>
      <c r="CB268" s="49"/>
      <c r="CC268" s="49"/>
      <c r="CD268" s="49"/>
      <c r="CE268" s="49"/>
      <c r="CF268" s="49"/>
      <c r="CG268" s="49"/>
      <c r="CH268" s="49"/>
      <c r="CI268" s="49"/>
      <c r="CJ268" s="49"/>
      <c r="CK268" s="49"/>
      <c r="CL268" s="49"/>
      <c r="CM268" s="49"/>
      <c r="CN268" s="49"/>
      <c r="CO268" s="49"/>
      <c r="CP268" s="49"/>
      <c r="CQ268" s="49"/>
      <c r="CR268" s="49"/>
      <c r="CS268" s="49"/>
      <c r="CT268" s="49"/>
      <c r="CU268" s="49"/>
      <c r="CV268" s="49"/>
      <c r="CW268" s="49"/>
      <c r="CX268" s="49"/>
      <c r="CY268" s="49"/>
      <c r="CZ268" s="49"/>
      <c r="DA268" s="49"/>
      <c r="DB268" s="49"/>
      <c r="DC268" s="49"/>
      <c r="DD268" s="49"/>
      <c r="DE268" s="49"/>
      <c r="DF268" s="49"/>
      <c r="DG268" s="49"/>
      <c r="DH268" s="49"/>
      <c r="DI268" s="49"/>
      <c r="DJ268" s="49"/>
      <c r="DK268" s="49"/>
      <c r="DL268" s="49"/>
      <c r="DM268" s="49"/>
      <c r="DN268" s="49"/>
      <c r="DO268" s="49"/>
      <c r="DP268" s="49"/>
      <c r="DQ268" s="49"/>
      <c r="DR268" s="49"/>
      <c r="DS268" s="49"/>
      <c r="DT268" s="49"/>
      <c r="DU268" s="49"/>
      <c r="DV268" s="49"/>
      <c r="DW268" s="49"/>
      <c r="DX268" s="49"/>
      <c r="DY268" s="49"/>
      <c r="DZ268" s="49"/>
      <c r="EA268" s="49"/>
      <c r="EB268" s="49"/>
      <c r="EC268" s="49"/>
      <c r="ED268" s="49"/>
      <c r="EE268" s="49"/>
      <c r="EF268" s="49"/>
      <c r="EG268" s="49"/>
      <c r="EH268" s="49"/>
      <c r="EI268" s="49"/>
      <c r="EJ268" s="49"/>
      <c r="EK268" s="49"/>
      <c r="EL268" s="49"/>
      <c r="EM268" s="49"/>
      <c r="EN268" s="49"/>
      <c r="EO268" s="49"/>
      <c r="EP268" s="49"/>
      <c r="EQ268" s="49"/>
      <c r="ER268" s="49"/>
      <c r="ES268" s="49"/>
      <c r="ET268" s="49"/>
      <c r="EU268" s="49"/>
      <c r="EV268" s="49"/>
      <c r="EW268" s="49"/>
      <c r="EX268" s="49"/>
      <c r="EY268" s="49"/>
      <c r="EZ268" s="49"/>
      <c r="FA268" s="49"/>
      <c r="FB268" s="49"/>
      <c r="FC268" s="49"/>
      <c r="FD268" s="49"/>
      <c r="FE268" s="49"/>
      <c r="FF268" s="49"/>
      <c r="FG268" s="49"/>
      <c r="FH268" s="49"/>
      <c r="FI268" s="49"/>
      <c r="FJ268" s="49"/>
      <c r="FK268" s="49"/>
      <c r="FL268" s="49"/>
      <c r="FM268" s="49"/>
      <c r="FN268" s="49"/>
      <c r="FO268" s="49"/>
      <c r="FP268" s="49"/>
      <c r="FQ268" s="49"/>
      <c r="FR268" s="49"/>
      <c r="FS268" s="49"/>
      <c r="FT268" s="49"/>
      <c r="FU268" s="49"/>
      <c r="FV268" s="49"/>
      <c r="FW268" s="49"/>
      <c r="FX268" s="49"/>
      <c r="FY268" s="49"/>
      <c r="FZ268" s="49"/>
      <c r="GA268" s="49"/>
      <c r="GB268" s="49"/>
      <c r="GC268" s="49"/>
      <c r="GD268" s="49"/>
      <c r="GE268" s="49"/>
      <c r="GF268" s="49"/>
      <c r="GG268" s="49"/>
      <c r="GH268" s="49"/>
      <c r="GI268" s="49"/>
      <c r="GJ268" s="49"/>
      <c r="GK268" s="49"/>
      <c r="GL268" s="49"/>
      <c r="GM268" s="49"/>
      <c r="GN268" s="49"/>
      <c r="GO268" s="49"/>
      <c r="GP268" s="49"/>
      <c r="GQ268" s="49"/>
      <c r="GR268" s="49"/>
      <c r="GS268" s="49"/>
      <c r="GT268" s="49"/>
      <c r="GU268" s="49"/>
      <c r="GV268" s="49"/>
      <c r="GW268" s="49"/>
      <c r="GX268" s="49"/>
      <c r="GY268" s="49"/>
      <c r="GZ268" s="49"/>
      <c r="HA268" s="49"/>
      <c r="HB268" s="49"/>
      <c r="HC268" s="49"/>
      <c r="HD268" s="49"/>
      <c r="HE268" s="49"/>
      <c r="HF268" s="49"/>
      <c r="HG268" s="49"/>
      <c r="HH268" s="49"/>
      <c r="HI268" s="49"/>
      <c r="HJ268" s="49"/>
      <c r="HK268" s="49"/>
      <c r="HL268" s="49"/>
      <c r="HM268" s="49"/>
      <c r="HN268" s="49"/>
      <c r="HO268" s="49"/>
      <c r="HP268" s="49"/>
      <c r="HQ268" s="49"/>
      <c r="HR268" s="49"/>
      <c r="HS268" s="49"/>
      <c r="HT268" s="49"/>
      <c r="HU268" s="49"/>
      <c r="HV268" s="49"/>
      <c r="HW268" s="49"/>
      <c r="HX268" s="49"/>
      <c r="HY268" s="49"/>
      <c r="HZ268" s="49"/>
      <c r="IA268" s="49"/>
      <c r="IB268" s="49"/>
      <c r="IC268" s="49"/>
      <c r="ID268" s="49"/>
      <c r="IE268" s="49"/>
      <c r="IF268" s="49"/>
      <c r="IG268" s="49"/>
      <c r="IH268" s="49"/>
      <c r="II268" s="49"/>
      <c r="IJ268" s="49"/>
      <c r="IK268" s="49"/>
      <c r="IL268" s="49"/>
    </row>
    <row r="269" spans="1:246" s="37" customFormat="1" ht="14.25" customHeight="1" x14ac:dyDescent="0.4">
      <c r="A269" s="34" t="e">
        <f>_xlfn.CONCAT(D269,E269,G269,#REF!)</f>
        <v>#REF!</v>
      </c>
      <c r="B269" s="40">
        <v>2129</v>
      </c>
      <c r="C269" s="40">
        <v>245</v>
      </c>
      <c r="D269" s="40">
        <v>22</v>
      </c>
      <c r="E269" s="41" t="s">
        <v>7520</v>
      </c>
      <c r="F269" s="42" t="s">
        <v>4884</v>
      </c>
      <c r="G269" s="41" t="s">
        <v>4780</v>
      </c>
      <c r="H269" s="41" t="s">
        <v>4885</v>
      </c>
      <c r="I269" s="41" t="s">
        <v>1452</v>
      </c>
      <c r="J269" s="43">
        <v>20</v>
      </c>
      <c r="K269" s="44">
        <v>482</v>
      </c>
      <c r="L269" s="45">
        <v>20</v>
      </c>
      <c r="M269" s="45">
        <v>9640</v>
      </c>
      <c r="N269" s="46">
        <v>4</v>
      </c>
      <c r="O269" s="46">
        <v>0</v>
      </c>
      <c r="P269" s="46">
        <v>1</v>
      </c>
      <c r="Q269" s="46">
        <v>0</v>
      </c>
      <c r="R269" s="46">
        <f>SUM(N269:Q269)</f>
        <v>5</v>
      </c>
      <c r="S269" s="85"/>
      <c r="T269" s="47">
        <f t="shared" si="39"/>
        <v>0</v>
      </c>
      <c r="U269" s="47" t="str" cm="1">
        <f t="array" aca="1" ref="U269" ca="1">IF(S269="", "×", IF(LEFT(S269,2)="項番", COUNTIFS($D$2:$D$4001, INDIRECT("D" &amp; ROW()-1), $U$2:$U$4001, "〇"), "〇"))</f>
        <v>×</v>
      </c>
      <c r="V269" s="47" t="str">
        <f t="shared" si="40"/>
        <v>×</v>
      </c>
      <c r="W269" s="47" t="str">
        <f t="shared" si="41"/>
        <v>×</v>
      </c>
      <c r="X269" s="48" t="str">
        <f t="shared" ca="1" si="42"/>
        <v/>
      </c>
      <c r="Y269" s="47">
        <f t="shared" ca="1" si="43"/>
        <v>0</v>
      </c>
      <c r="Z269" s="47">
        <f t="shared" si="44"/>
        <v>22</v>
      </c>
      <c r="AA269" s="47" t="str">
        <f t="shared" si="45"/>
        <v/>
      </c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AY269" s="49"/>
      <c r="AZ269" s="49"/>
      <c r="BA269" s="49"/>
      <c r="BB269" s="49"/>
      <c r="BC269" s="49"/>
      <c r="BD269" s="49"/>
      <c r="BE269" s="49"/>
      <c r="BF269" s="49"/>
      <c r="BG269" s="49"/>
      <c r="BH269" s="49"/>
      <c r="BI269" s="49"/>
      <c r="BJ269" s="49"/>
      <c r="BK269" s="49"/>
      <c r="BL269" s="49"/>
      <c r="BM269" s="49"/>
      <c r="BN269" s="49"/>
      <c r="BO269" s="49"/>
      <c r="BP269" s="49"/>
      <c r="BQ269" s="49"/>
      <c r="BR269" s="49"/>
      <c r="BS269" s="49"/>
      <c r="BT269" s="49"/>
      <c r="BU269" s="49"/>
      <c r="BV269" s="49"/>
      <c r="BW269" s="49"/>
      <c r="BX269" s="49"/>
      <c r="BY269" s="49"/>
      <c r="BZ269" s="49"/>
      <c r="CA269" s="49"/>
      <c r="CB269" s="49"/>
      <c r="CC269" s="49"/>
      <c r="CD269" s="49"/>
      <c r="CE269" s="49"/>
      <c r="CF269" s="49"/>
      <c r="CG269" s="49"/>
      <c r="CH269" s="49"/>
      <c r="CI269" s="49"/>
      <c r="CJ269" s="49"/>
      <c r="CK269" s="49"/>
      <c r="CL269" s="49"/>
      <c r="CM269" s="49"/>
      <c r="CN269" s="49"/>
      <c r="CO269" s="49"/>
      <c r="CP269" s="49"/>
      <c r="CQ269" s="49"/>
      <c r="CR269" s="49"/>
      <c r="CS269" s="49"/>
      <c r="CT269" s="49"/>
      <c r="CU269" s="49"/>
      <c r="CV269" s="49"/>
      <c r="CW269" s="49"/>
      <c r="CX269" s="49"/>
      <c r="CY269" s="49"/>
      <c r="CZ269" s="49"/>
      <c r="DA269" s="49"/>
      <c r="DB269" s="49"/>
      <c r="DC269" s="49"/>
      <c r="DD269" s="49"/>
      <c r="DE269" s="49"/>
      <c r="DF269" s="49"/>
      <c r="DG269" s="49"/>
      <c r="DH269" s="49"/>
      <c r="DI269" s="49"/>
      <c r="DJ269" s="49"/>
      <c r="DK269" s="49"/>
      <c r="DL269" s="49"/>
      <c r="DM269" s="49"/>
      <c r="DN269" s="49"/>
      <c r="DO269" s="49"/>
      <c r="DP269" s="49"/>
      <c r="DQ269" s="49"/>
      <c r="DR269" s="49"/>
      <c r="DS269" s="49"/>
      <c r="DT269" s="49"/>
      <c r="DU269" s="49"/>
      <c r="DV269" s="49"/>
      <c r="DW269" s="49"/>
      <c r="DX269" s="49"/>
      <c r="DY269" s="49"/>
      <c r="DZ269" s="49"/>
      <c r="EA269" s="49"/>
      <c r="EB269" s="49"/>
      <c r="EC269" s="49"/>
      <c r="ED269" s="49"/>
      <c r="EE269" s="49"/>
      <c r="EF269" s="49"/>
      <c r="EG269" s="49"/>
      <c r="EH269" s="49"/>
      <c r="EI269" s="49"/>
      <c r="EJ269" s="49"/>
      <c r="EK269" s="49"/>
      <c r="EL269" s="49"/>
      <c r="EM269" s="49"/>
      <c r="EN269" s="49"/>
      <c r="EO269" s="49"/>
      <c r="EP269" s="49"/>
      <c r="EQ269" s="49"/>
      <c r="ER269" s="49"/>
      <c r="ES269" s="49"/>
      <c r="ET269" s="49"/>
      <c r="EU269" s="49"/>
      <c r="EV269" s="49"/>
      <c r="EW269" s="49"/>
      <c r="EX269" s="49"/>
      <c r="EY269" s="49"/>
      <c r="EZ269" s="49"/>
      <c r="FA269" s="49"/>
      <c r="FB269" s="49"/>
      <c r="FC269" s="49"/>
      <c r="FD269" s="49"/>
      <c r="FE269" s="49"/>
      <c r="FF269" s="49"/>
      <c r="FG269" s="49"/>
      <c r="FH269" s="49"/>
      <c r="FI269" s="49"/>
      <c r="FJ269" s="49"/>
      <c r="FK269" s="49"/>
      <c r="FL269" s="49"/>
      <c r="FM269" s="49"/>
      <c r="FN269" s="49"/>
      <c r="FO269" s="49"/>
      <c r="FP269" s="49"/>
      <c r="FQ269" s="49"/>
      <c r="FR269" s="49"/>
      <c r="FS269" s="49"/>
      <c r="FT269" s="49"/>
      <c r="FU269" s="49"/>
      <c r="FV269" s="49"/>
      <c r="FW269" s="49"/>
      <c r="FX269" s="49"/>
      <c r="FY269" s="49"/>
      <c r="FZ269" s="49"/>
      <c r="GA269" s="49"/>
      <c r="GB269" s="49"/>
      <c r="GC269" s="49"/>
      <c r="GD269" s="49"/>
      <c r="GE269" s="49"/>
      <c r="GF269" s="49"/>
      <c r="GG269" s="49"/>
      <c r="GH269" s="49"/>
      <c r="GI269" s="49"/>
      <c r="GJ269" s="49"/>
      <c r="GK269" s="49"/>
      <c r="GL269" s="49"/>
      <c r="GM269" s="49"/>
      <c r="GN269" s="49"/>
      <c r="GO269" s="49"/>
      <c r="GP269" s="49"/>
      <c r="GQ269" s="49"/>
      <c r="GR269" s="49"/>
      <c r="GS269" s="49"/>
      <c r="GT269" s="49"/>
      <c r="GU269" s="49"/>
      <c r="GV269" s="49"/>
      <c r="GW269" s="49"/>
      <c r="GX269" s="49"/>
      <c r="GY269" s="49"/>
      <c r="GZ269" s="49"/>
      <c r="HA269" s="49"/>
      <c r="HB269" s="49"/>
      <c r="HC269" s="49"/>
      <c r="HD269" s="49"/>
      <c r="HE269" s="49"/>
      <c r="HF269" s="49"/>
      <c r="HG269" s="49"/>
      <c r="HH269" s="49"/>
      <c r="HI269" s="49"/>
      <c r="HJ269" s="49"/>
      <c r="HK269" s="49"/>
      <c r="HL269" s="49"/>
      <c r="HM269" s="49"/>
      <c r="HN269" s="49"/>
      <c r="HO269" s="49"/>
      <c r="HP269" s="49"/>
      <c r="HQ269" s="49"/>
      <c r="HR269" s="49"/>
      <c r="HS269" s="49"/>
      <c r="HT269" s="49"/>
      <c r="HU269" s="49"/>
      <c r="HV269" s="49"/>
      <c r="HW269" s="49"/>
      <c r="HX269" s="49"/>
      <c r="HY269" s="49"/>
      <c r="HZ269" s="49"/>
      <c r="IA269" s="49"/>
      <c r="IB269" s="49"/>
      <c r="IC269" s="49"/>
      <c r="ID269" s="49"/>
      <c r="IE269" s="49"/>
      <c r="IF269" s="49"/>
      <c r="IG269" s="49"/>
      <c r="IH269" s="49"/>
      <c r="II269" s="49"/>
      <c r="IJ269" s="49"/>
      <c r="IK269" s="49"/>
      <c r="IL269" s="49"/>
    </row>
    <row r="270" spans="1:246" s="37" customFormat="1" ht="14.25" customHeight="1" x14ac:dyDescent="0.4">
      <c r="A270" s="34" t="e">
        <f>_xlfn.CONCAT(D270,E270,G270,#REF!)</f>
        <v>#REF!</v>
      </c>
      <c r="B270" s="40">
        <v>2130</v>
      </c>
      <c r="C270" s="40">
        <v>246</v>
      </c>
      <c r="D270" s="40">
        <v>22</v>
      </c>
      <c r="E270" s="41" t="s">
        <v>7520</v>
      </c>
      <c r="F270" s="42" t="s">
        <v>4886</v>
      </c>
      <c r="G270" s="41" t="s">
        <v>4780</v>
      </c>
      <c r="H270" s="41" t="s">
        <v>4887</v>
      </c>
      <c r="I270" s="41" t="s">
        <v>12</v>
      </c>
      <c r="J270" s="43">
        <v>100</v>
      </c>
      <c r="K270" s="44">
        <v>11.4</v>
      </c>
      <c r="L270" s="45">
        <v>100</v>
      </c>
      <c r="M270" s="45">
        <v>1140</v>
      </c>
      <c r="N270" s="46">
        <v>0</v>
      </c>
      <c r="O270" s="46">
        <v>0</v>
      </c>
      <c r="P270" s="46">
        <v>1</v>
      </c>
      <c r="Q270" s="46">
        <v>0</v>
      </c>
      <c r="R270" s="46">
        <f>SUM(N270:Q270)</f>
        <v>1</v>
      </c>
      <c r="S270" s="85"/>
      <c r="T270" s="47">
        <f t="shared" si="39"/>
        <v>0</v>
      </c>
      <c r="U270" s="47" t="str" cm="1">
        <f t="array" aca="1" ref="U270" ca="1">IF(S270="", "×", IF(LEFT(S270,2)="項番", COUNTIFS($D$2:$D$4001, INDIRECT("D" &amp; ROW()-1), $U$2:$U$4001, "〇"), "〇"))</f>
        <v>×</v>
      </c>
      <c r="V270" s="47" t="str">
        <f t="shared" si="40"/>
        <v>×</v>
      </c>
      <c r="W270" s="47" t="str">
        <f t="shared" si="41"/>
        <v>×</v>
      </c>
      <c r="X270" s="48" t="str">
        <f t="shared" ca="1" si="42"/>
        <v/>
      </c>
      <c r="Y270" s="47">
        <f t="shared" ca="1" si="43"/>
        <v>0</v>
      </c>
      <c r="Z270" s="47">
        <f t="shared" si="44"/>
        <v>22</v>
      </c>
      <c r="AA270" s="47" t="str">
        <f t="shared" si="45"/>
        <v/>
      </c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AY270" s="49"/>
      <c r="AZ270" s="49"/>
      <c r="BA270" s="49"/>
      <c r="BB270" s="49"/>
      <c r="BC270" s="49"/>
      <c r="BD270" s="49"/>
      <c r="BE270" s="49"/>
      <c r="BF270" s="49"/>
      <c r="BG270" s="49"/>
      <c r="BH270" s="49"/>
      <c r="BI270" s="49"/>
      <c r="BJ270" s="49"/>
      <c r="BK270" s="49"/>
      <c r="BL270" s="49"/>
      <c r="BM270" s="49"/>
      <c r="BN270" s="49"/>
      <c r="BO270" s="49"/>
      <c r="BP270" s="49"/>
      <c r="BQ270" s="49"/>
      <c r="BR270" s="49"/>
      <c r="BS270" s="49"/>
      <c r="BT270" s="49"/>
      <c r="BU270" s="49"/>
      <c r="BV270" s="49"/>
      <c r="BW270" s="49"/>
      <c r="BX270" s="49"/>
      <c r="BY270" s="49"/>
      <c r="BZ270" s="49"/>
      <c r="CA270" s="49"/>
      <c r="CB270" s="49"/>
      <c r="CC270" s="49"/>
      <c r="CD270" s="49"/>
      <c r="CE270" s="49"/>
      <c r="CF270" s="49"/>
      <c r="CG270" s="49"/>
      <c r="CH270" s="49"/>
      <c r="CI270" s="49"/>
      <c r="CJ270" s="49"/>
      <c r="CK270" s="49"/>
      <c r="CL270" s="49"/>
      <c r="CM270" s="49"/>
      <c r="CN270" s="49"/>
      <c r="CO270" s="49"/>
      <c r="CP270" s="49"/>
      <c r="CQ270" s="49"/>
      <c r="CR270" s="49"/>
      <c r="CS270" s="49"/>
      <c r="CT270" s="49"/>
      <c r="CU270" s="49"/>
      <c r="CV270" s="49"/>
      <c r="CW270" s="49"/>
      <c r="CX270" s="49"/>
      <c r="CY270" s="49"/>
      <c r="CZ270" s="49"/>
      <c r="DA270" s="49"/>
      <c r="DB270" s="49"/>
      <c r="DC270" s="49"/>
      <c r="DD270" s="49"/>
      <c r="DE270" s="49"/>
      <c r="DF270" s="49"/>
      <c r="DG270" s="49"/>
      <c r="DH270" s="49"/>
      <c r="DI270" s="49"/>
      <c r="DJ270" s="49"/>
      <c r="DK270" s="49"/>
      <c r="DL270" s="49"/>
      <c r="DM270" s="49"/>
      <c r="DN270" s="49"/>
      <c r="DO270" s="49"/>
      <c r="DP270" s="49"/>
      <c r="DQ270" s="49"/>
      <c r="DR270" s="49"/>
      <c r="DS270" s="49"/>
      <c r="DT270" s="49"/>
      <c r="DU270" s="49"/>
      <c r="DV270" s="49"/>
      <c r="DW270" s="49"/>
      <c r="DX270" s="49"/>
      <c r="DY270" s="49"/>
      <c r="DZ270" s="49"/>
      <c r="EA270" s="49"/>
      <c r="EB270" s="49"/>
      <c r="EC270" s="49"/>
      <c r="ED270" s="49"/>
      <c r="EE270" s="49"/>
      <c r="EF270" s="49"/>
      <c r="EG270" s="49"/>
      <c r="EH270" s="49"/>
      <c r="EI270" s="49"/>
      <c r="EJ270" s="49"/>
      <c r="EK270" s="49"/>
      <c r="EL270" s="49"/>
      <c r="EM270" s="49"/>
      <c r="EN270" s="49"/>
      <c r="EO270" s="49"/>
      <c r="EP270" s="49"/>
      <c r="EQ270" s="49"/>
      <c r="ER270" s="49"/>
      <c r="ES270" s="49"/>
      <c r="ET270" s="49"/>
      <c r="EU270" s="49"/>
      <c r="EV270" s="49"/>
      <c r="EW270" s="49"/>
      <c r="EX270" s="49"/>
      <c r="EY270" s="49"/>
      <c r="EZ270" s="49"/>
      <c r="FA270" s="49"/>
      <c r="FB270" s="49"/>
      <c r="FC270" s="49"/>
      <c r="FD270" s="49"/>
      <c r="FE270" s="49"/>
      <c r="FF270" s="49"/>
      <c r="FG270" s="49"/>
      <c r="FH270" s="49"/>
      <c r="FI270" s="49"/>
      <c r="FJ270" s="49"/>
      <c r="FK270" s="49"/>
      <c r="FL270" s="49"/>
      <c r="FM270" s="49"/>
      <c r="FN270" s="49"/>
      <c r="FO270" s="49"/>
      <c r="FP270" s="49"/>
      <c r="FQ270" s="49"/>
      <c r="FR270" s="49"/>
      <c r="FS270" s="49"/>
      <c r="FT270" s="49"/>
      <c r="FU270" s="49"/>
      <c r="FV270" s="49"/>
      <c r="FW270" s="49"/>
      <c r="FX270" s="49"/>
      <c r="FY270" s="49"/>
      <c r="FZ270" s="49"/>
      <c r="GA270" s="49"/>
      <c r="GB270" s="49"/>
      <c r="GC270" s="49"/>
      <c r="GD270" s="49"/>
      <c r="GE270" s="49"/>
      <c r="GF270" s="49"/>
      <c r="GG270" s="49"/>
      <c r="GH270" s="49"/>
      <c r="GI270" s="49"/>
      <c r="GJ270" s="49"/>
      <c r="GK270" s="49"/>
      <c r="GL270" s="49"/>
      <c r="GM270" s="49"/>
      <c r="GN270" s="49"/>
      <c r="GO270" s="49"/>
      <c r="GP270" s="49"/>
      <c r="GQ270" s="49"/>
      <c r="GR270" s="49"/>
      <c r="GS270" s="49"/>
      <c r="GT270" s="49"/>
      <c r="GU270" s="49"/>
      <c r="GV270" s="49"/>
      <c r="GW270" s="49"/>
      <c r="GX270" s="49"/>
      <c r="GY270" s="49"/>
      <c r="GZ270" s="49"/>
      <c r="HA270" s="49"/>
      <c r="HB270" s="49"/>
      <c r="HC270" s="49"/>
      <c r="HD270" s="49"/>
      <c r="HE270" s="49"/>
      <c r="HF270" s="49"/>
      <c r="HG270" s="49"/>
      <c r="HH270" s="49"/>
      <c r="HI270" s="49"/>
      <c r="HJ270" s="49"/>
      <c r="HK270" s="49"/>
      <c r="HL270" s="49"/>
      <c r="HM270" s="49"/>
      <c r="HN270" s="49"/>
      <c r="HO270" s="49"/>
      <c r="HP270" s="49"/>
      <c r="HQ270" s="49"/>
      <c r="HR270" s="49"/>
      <c r="HS270" s="49"/>
      <c r="HT270" s="49"/>
      <c r="HU270" s="49"/>
      <c r="HV270" s="49"/>
      <c r="HW270" s="49"/>
      <c r="HX270" s="49"/>
      <c r="HY270" s="49"/>
      <c r="HZ270" s="49"/>
      <c r="IA270" s="49"/>
      <c r="IB270" s="49"/>
      <c r="IC270" s="49"/>
      <c r="ID270" s="49"/>
      <c r="IE270" s="49"/>
      <c r="IF270" s="49"/>
      <c r="IG270" s="49"/>
      <c r="IH270" s="49"/>
      <c r="II270" s="49"/>
      <c r="IJ270" s="49"/>
      <c r="IK270" s="49"/>
      <c r="IL270" s="49"/>
    </row>
    <row r="271" spans="1:246" s="70" customFormat="1" ht="14.25" customHeight="1" x14ac:dyDescent="0.4">
      <c r="A271" s="50" t="e">
        <f>_xlfn.CONCAT(D271,E271,G271,#REF!)</f>
        <v>#REF!</v>
      </c>
      <c r="B271" s="51"/>
      <c r="C271" s="51" t="s">
        <v>125</v>
      </c>
      <c r="D271" s="51" t="s">
        <v>125</v>
      </c>
      <c r="E271" s="52"/>
      <c r="F271" s="53"/>
      <c r="G271" s="52"/>
      <c r="H271" s="52"/>
      <c r="I271" s="52"/>
      <c r="J271" s="54"/>
      <c r="K271" s="55"/>
      <c r="L271" s="56"/>
      <c r="M271" s="56"/>
      <c r="N271" s="57"/>
      <c r="O271" s="57"/>
      <c r="P271" s="57"/>
      <c r="Q271" s="57"/>
      <c r="R271" s="57"/>
      <c r="S271" s="86" t="s">
        <v>7768</v>
      </c>
      <c r="T271" s="58">
        <f t="shared" si="39"/>
        <v>0</v>
      </c>
      <c r="U271" s="58" cm="1">
        <f t="array" aca="1" ref="U271" ca="1">IF(S271="", "×", IF(LEFT(S271,2)="項番", COUNTIFS($D$2:$D$4001, INDIRECT("D" &amp; ROW()-1), $U$2:$U$4001, "〇"), "〇"))</f>
        <v>0</v>
      </c>
      <c r="V271" s="58" t="str">
        <f t="shared" si="40"/>
        <v/>
      </c>
      <c r="W271" s="58" t="str">
        <f t="shared" si="41"/>
        <v/>
      </c>
      <c r="X271" s="59" t="str">
        <f t="shared" ca="1" si="42"/>
        <v/>
      </c>
      <c r="Y271" s="58">
        <f t="shared" ca="1" si="43"/>
        <v>0</v>
      </c>
      <c r="Z271" s="58">
        <f t="shared" si="44"/>
        <v>22</v>
      </c>
      <c r="AA271" s="58" t="str">
        <f t="shared" si="45"/>
        <v>【注意】：項番集計行（項番〇計）は、一つ上のNOにする)</v>
      </c>
      <c r="AB271" s="61"/>
      <c r="AC271" s="61"/>
      <c r="AD271" s="61"/>
      <c r="AE271" s="61"/>
      <c r="AF271" s="61"/>
      <c r="AG271" s="61"/>
      <c r="AH271" s="61"/>
      <c r="AI271" s="61"/>
      <c r="AJ271" s="61"/>
      <c r="AK271" s="61"/>
      <c r="AL271" s="61"/>
      <c r="AM271" s="61"/>
      <c r="AN271" s="61"/>
      <c r="AO271" s="61"/>
      <c r="AP271" s="61"/>
      <c r="AQ271" s="61"/>
      <c r="AR271" s="61"/>
      <c r="AS271" s="61"/>
      <c r="AT271" s="61"/>
      <c r="AU271" s="61"/>
      <c r="AV271" s="61"/>
      <c r="AW271" s="61"/>
      <c r="AX271" s="61"/>
      <c r="AY271" s="61"/>
      <c r="AZ271" s="61"/>
      <c r="BA271" s="61"/>
      <c r="BB271" s="61"/>
      <c r="BC271" s="61"/>
      <c r="BD271" s="61"/>
      <c r="BE271" s="61"/>
      <c r="BF271" s="61"/>
      <c r="BG271" s="61"/>
      <c r="BH271" s="61"/>
      <c r="BI271" s="61"/>
      <c r="BJ271" s="61"/>
      <c r="BK271" s="61"/>
      <c r="BL271" s="61"/>
      <c r="BM271" s="61"/>
      <c r="BN271" s="61"/>
      <c r="BO271" s="61"/>
      <c r="BP271" s="61"/>
      <c r="BQ271" s="61"/>
      <c r="BR271" s="61"/>
      <c r="BS271" s="61"/>
      <c r="BT271" s="61"/>
      <c r="BU271" s="61"/>
      <c r="BV271" s="61"/>
      <c r="BW271" s="61"/>
      <c r="BX271" s="61"/>
      <c r="BY271" s="61"/>
      <c r="BZ271" s="61"/>
      <c r="CA271" s="61"/>
      <c r="CB271" s="61"/>
      <c r="CC271" s="61"/>
      <c r="CD271" s="61"/>
      <c r="CE271" s="61"/>
      <c r="CF271" s="61"/>
      <c r="CG271" s="61"/>
      <c r="CH271" s="61"/>
      <c r="CI271" s="61"/>
      <c r="CJ271" s="61"/>
      <c r="CK271" s="61"/>
      <c r="CL271" s="61"/>
      <c r="CM271" s="61"/>
      <c r="CN271" s="61"/>
      <c r="CO271" s="61"/>
      <c r="CP271" s="61"/>
      <c r="CQ271" s="61"/>
      <c r="CR271" s="61"/>
      <c r="CS271" s="61"/>
      <c r="CT271" s="61"/>
      <c r="CU271" s="61"/>
      <c r="CV271" s="61"/>
      <c r="CW271" s="61"/>
      <c r="CX271" s="61"/>
      <c r="CY271" s="61"/>
      <c r="CZ271" s="61"/>
      <c r="DA271" s="61"/>
      <c r="DB271" s="61"/>
      <c r="DC271" s="61"/>
      <c r="DD271" s="61"/>
      <c r="DE271" s="61"/>
      <c r="DF271" s="61"/>
      <c r="DG271" s="61"/>
      <c r="DH271" s="61"/>
      <c r="DI271" s="61"/>
      <c r="DJ271" s="61"/>
      <c r="DK271" s="61"/>
      <c r="DL271" s="61"/>
      <c r="DM271" s="61"/>
      <c r="DN271" s="61"/>
      <c r="DO271" s="61"/>
      <c r="DP271" s="61"/>
      <c r="DQ271" s="61"/>
      <c r="DR271" s="61"/>
      <c r="DS271" s="61"/>
      <c r="DT271" s="61"/>
      <c r="DU271" s="61"/>
      <c r="DV271" s="61"/>
      <c r="DW271" s="61"/>
      <c r="DX271" s="61"/>
      <c r="DY271" s="61"/>
      <c r="DZ271" s="61"/>
      <c r="EA271" s="61"/>
      <c r="EB271" s="61"/>
      <c r="EC271" s="61"/>
      <c r="ED271" s="61"/>
      <c r="EE271" s="61"/>
      <c r="EF271" s="61"/>
      <c r="EG271" s="61"/>
      <c r="EH271" s="61"/>
      <c r="EI271" s="61"/>
      <c r="EJ271" s="61"/>
      <c r="EK271" s="61"/>
      <c r="EL271" s="61"/>
      <c r="EM271" s="61"/>
      <c r="EN271" s="61"/>
      <c r="EO271" s="61"/>
      <c r="EP271" s="61"/>
      <c r="EQ271" s="61"/>
      <c r="ER271" s="61"/>
      <c r="ES271" s="61"/>
      <c r="ET271" s="61"/>
      <c r="EU271" s="61"/>
      <c r="EV271" s="61"/>
      <c r="EW271" s="61"/>
      <c r="EX271" s="61"/>
      <c r="EY271" s="61"/>
      <c r="EZ271" s="61"/>
      <c r="FA271" s="61"/>
      <c r="FB271" s="61"/>
      <c r="FC271" s="61"/>
      <c r="FD271" s="61"/>
      <c r="FE271" s="61"/>
      <c r="FF271" s="61"/>
      <c r="FG271" s="61"/>
      <c r="FH271" s="61"/>
      <c r="FI271" s="61"/>
      <c r="FJ271" s="61"/>
      <c r="FK271" s="61"/>
      <c r="FL271" s="61"/>
      <c r="FM271" s="61"/>
      <c r="FN271" s="61"/>
      <c r="FO271" s="61"/>
      <c r="FP271" s="61"/>
      <c r="FQ271" s="61"/>
      <c r="FR271" s="61"/>
      <c r="FS271" s="61"/>
      <c r="FT271" s="61"/>
      <c r="FU271" s="61"/>
      <c r="FV271" s="61"/>
      <c r="FW271" s="61"/>
      <c r="FX271" s="61"/>
      <c r="FY271" s="61"/>
      <c r="FZ271" s="61"/>
      <c r="GA271" s="61"/>
      <c r="GB271" s="61"/>
      <c r="GC271" s="61"/>
      <c r="GD271" s="61"/>
      <c r="GE271" s="61"/>
      <c r="GF271" s="61"/>
      <c r="GG271" s="61"/>
      <c r="GH271" s="61"/>
      <c r="GI271" s="61"/>
      <c r="GJ271" s="61"/>
      <c r="GK271" s="61"/>
      <c r="GL271" s="61"/>
      <c r="GM271" s="61"/>
      <c r="GN271" s="61"/>
      <c r="GO271" s="61"/>
      <c r="GP271" s="61"/>
      <c r="GQ271" s="61"/>
      <c r="GR271" s="61"/>
      <c r="GS271" s="61"/>
      <c r="GT271" s="61"/>
      <c r="GU271" s="61"/>
      <c r="GV271" s="61"/>
      <c r="GW271" s="61"/>
      <c r="GX271" s="61"/>
      <c r="GY271" s="61"/>
      <c r="GZ271" s="61"/>
      <c r="HA271" s="61"/>
      <c r="HB271" s="61"/>
      <c r="HC271" s="61"/>
      <c r="HD271" s="61"/>
      <c r="HE271" s="61"/>
      <c r="HF271" s="61"/>
      <c r="HG271" s="61"/>
      <c r="HH271" s="61"/>
      <c r="HI271" s="61"/>
      <c r="HJ271" s="61"/>
      <c r="HK271" s="61"/>
      <c r="HL271" s="61"/>
      <c r="HM271" s="61"/>
      <c r="HN271" s="61"/>
      <c r="HO271" s="61"/>
      <c r="HP271" s="61"/>
      <c r="HQ271" s="61"/>
      <c r="HR271" s="61"/>
      <c r="HS271" s="61"/>
      <c r="HT271" s="61"/>
      <c r="HU271" s="61"/>
      <c r="HV271" s="61"/>
      <c r="HW271" s="61"/>
      <c r="HX271" s="61"/>
      <c r="HY271" s="61"/>
      <c r="HZ271" s="61"/>
      <c r="IA271" s="61"/>
      <c r="IB271" s="61"/>
      <c r="IC271" s="61"/>
      <c r="ID271" s="61"/>
      <c r="IE271" s="61"/>
      <c r="IF271" s="61"/>
      <c r="IG271" s="61"/>
      <c r="IH271" s="61"/>
      <c r="II271" s="61"/>
      <c r="IJ271" s="61"/>
      <c r="IK271" s="61"/>
      <c r="IL271" s="61"/>
    </row>
    <row r="272" spans="1:246" s="17" customFormat="1" ht="14.25" customHeight="1" x14ac:dyDescent="0.4">
      <c r="A272" s="34" t="e">
        <f>_xlfn.CONCAT(D272,E272,G272,#REF!)</f>
        <v>#REF!</v>
      </c>
      <c r="B272" s="40">
        <v>2080</v>
      </c>
      <c r="C272" s="40">
        <v>247</v>
      </c>
      <c r="D272" s="40">
        <v>23</v>
      </c>
      <c r="E272" s="41" t="s">
        <v>7520</v>
      </c>
      <c r="F272" s="42" t="s">
        <v>4779</v>
      </c>
      <c r="G272" s="41" t="s">
        <v>4780</v>
      </c>
      <c r="H272" s="41" t="s">
        <v>4781</v>
      </c>
      <c r="I272" s="41" t="s">
        <v>4782</v>
      </c>
      <c r="J272" s="43">
        <v>1</v>
      </c>
      <c r="K272" s="44">
        <v>17.399999999999999</v>
      </c>
      <c r="L272" s="45">
        <v>50</v>
      </c>
      <c r="M272" s="45">
        <v>869.99999999999989</v>
      </c>
      <c r="N272" s="46">
        <v>0</v>
      </c>
      <c r="O272" s="46">
        <v>0</v>
      </c>
      <c r="P272" s="46">
        <v>2</v>
      </c>
      <c r="Q272" s="46">
        <v>0</v>
      </c>
      <c r="R272" s="46">
        <f t="shared" si="38"/>
        <v>2</v>
      </c>
      <c r="S272" s="85"/>
      <c r="T272" s="47">
        <f t="shared" si="39"/>
        <v>0</v>
      </c>
      <c r="U272" s="47" t="str" cm="1">
        <f t="array" aca="1" ref="U272" ca="1">IF(S272="", "×", IF(LEFT(S272,2)="項番", COUNTIFS($D$2:$D$4001, INDIRECT("D" &amp; ROW()-1), $U$2:$U$4001, "〇"), "〇"))</f>
        <v>×</v>
      </c>
      <c r="V272" s="47" t="str">
        <f t="shared" si="40"/>
        <v>×</v>
      </c>
      <c r="W272" s="47" t="str">
        <f t="shared" si="41"/>
        <v>×</v>
      </c>
      <c r="X272" s="48" t="str">
        <f t="shared" ca="1" si="42"/>
        <v/>
      </c>
      <c r="Y272" s="47">
        <f t="shared" ca="1" si="43"/>
        <v>0</v>
      </c>
      <c r="Z272" s="47">
        <f t="shared" si="44"/>
        <v>23</v>
      </c>
      <c r="AA272" s="47" t="str">
        <f t="shared" si="45"/>
        <v/>
      </c>
    </row>
    <row r="273" spans="1:246" s="17" customFormat="1" ht="14.25" customHeight="1" x14ac:dyDescent="0.4">
      <c r="A273" s="34" t="e">
        <f>_xlfn.CONCAT(D273,E273,G273,#REF!)</f>
        <v>#REF!</v>
      </c>
      <c r="B273" s="40">
        <v>2081</v>
      </c>
      <c r="C273" s="40">
        <v>248</v>
      </c>
      <c r="D273" s="40">
        <v>23</v>
      </c>
      <c r="E273" s="41" t="s">
        <v>7520</v>
      </c>
      <c r="F273" s="42" t="s">
        <v>4783</v>
      </c>
      <c r="G273" s="41" t="s">
        <v>4780</v>
      </c>
      <c r="H273" s="41" t="s">
        <v>4784</v>
      </c>
      <c r="I273" s="41" t="s">
        <v>4785</v>
      </c>
      <c r="J273" s="43">
        <v>300</v>
      </c>
      <c r="K273" s="44">
        <v>10.199999999999999</v>
      </c>
      <c r="L273" s="45">
        <v>300</v>
      </c>
      <c r="M273" s="45">
        <v>3060</v>
      </c>
      <c r="N273" s="46">
        <v>0</v>
      </c>
      <c r="O273" s="46">
        <v>0</v>
      </c>
      <c r="P273" s="46">
        <v>0</v>
      </c>
      <c r="Q273" s="46">
        <v>6</v>
      </c>
      <c r="R273" s="46">
        <f t="shared" si="38"/>
        <v>6</v>
      </c>
      <c r="S273" s="85"/>
      <c r="T273" s="47">
        <f t="shared" si="39"/>
        <v>0</v>
      </c>
      <c r="U273" s="47" t="str" cm="1">
        <f t="array" aca="1" ref="U273" ca="1">IF(S273="", "×", IF(LEFT(S273,2)="項番", COUNTIFS($D$2:$D$4001, INDIRECT("D" &amp; ROW()-1), $U$2:$U$4001, "〇"), "〇"))</f>
        <v>×</v>
      </c>
      <c r="V273" s="47" t="str">
        <f t="shared" si="40"/>
        <v>×</v>
      </c>
      <c r="W273" s="47" t="str">
        <f t="shared" si="41"/>
        <v>×</v>
      </c>
      <c r="X273" s="48" t="str">
        <f t="shared" ca="1" si="42"/>
        <v/>
      </c>
      <c r="Y273" s="47">
        <f t="shared" ca="1" si="43"/>
        <v>0</v>
      </c>
      <c r="Z273" s="47">
        <f t="shared" si="44"/>
        <v>23</v>
      </c>
      <c r="AA273" s="47" t="str">
        <f t="shared" si="45"/>
        <v/>
      </c>
    </row>
    <row r="274" spans="1:246" ht="14.25" customHeight="1" x14ac:dyDescent="0.4">
      <c r="A274" s="34" t="e">
        <f>_xlfn.CONCAT(D274,E274,G274,#REF!)</f>
        <v>#REF!</v>
      </c>
      <c r="B274" s="40">
        <v>2082</v>
      </c>
      <c r="C274" s="40">
        <v>249</v>
      </c>
      <c r="D274" s="40">
        <v>23</v>
      </c>
      <c r="E274" s="41" t="s">
        <v>7520</v>
      </c>
      <c r="F274" s="42" t="s">
        <v>4786</v>
      </c>
      <c r="G274" s="41" t="s">
        <v>4780</v>
      </c>
      <c r="H274" s="41" t="s">
        <v>4787</v>
      </c>
      <c r="I274" s="41" t="s">
        <v>4788</v>
      </c>
      <c r="J274" s="43">
        <v>200</v>
      </c>
      <c r="K274" s="44">
        <v>10.8</v>
      </c>
      <c r="L274" s="45">
        <v>200</v>
      </c>
      <c r="M274" s="45">
        <v>2160</v>
      </c>
      <c r="N274" s="46">
        <v>0</v>
      </c>
      <c r="O274" s="46">
        <v>0</v>
      </c>
      <c r="P274" s="46">
        <v>0</v>
      </c>
      <c r="Q274" s="46">
        <v>6</v>
      </c>
      <c r="R274" s="46">
        <f t="shared" si="38"/>
        <v>6</v>
      </c>
      <c r="S274" s="85"/>
      <c r="T274" s="47">
        <f t="shared" si="39"/>
        <v>0</v>
      </c>
      <c r="U274" s="47" t="str" cm="1">
        <f t="array" aca="1" ref="U274" ca="1">IF(S274="", "×", IF(LEFT(S274,2)="項番", COUNTIFS($D$2:$D$4001, INDIRECT("D" &amp; ROW()-1), $U$2:$U$4001, "〇"), "〇"))</f>
        <v>×</v>
      </c>
      <c r="V274" s="47" t="str">
        <f t="shared" si="40"/>
        <v>×</v>
      </c>
      <c r="W274" s="47" t="str">
        <f t="shared" si="41"/>
        <v>×</v>
      </c>
      <c r="X274" s="48" t="str">
        <f t="shared" ca="1" si="42"/>
        <v/>
      </c>
      <c r="Y274" s="47">
        <f t="shared" ca="1" si="43"/>
        <v>0</v>
      </c>
      <c r="Z274" s="47">
        <f t="shared" si="44"/>
        <v>23</v>
      </c>
      <c r="AA274" s="47" t="str">
        <f t="shared" si="45"/>
        <v/>
      </c>
    </row>
    <row r="275" spans="1:246" ht="14.25" customHeight="1" x14ac:dyDescent="0.4">
      <c r="A275" s="34" t="e">
        <f>_xlfn.CONCAT(D275,E275,G275,#REF!)</f>
        <v>#REF!</v>
      </c>
      <c r="B275" s="40">
        <v>2083</v>
      </c>
      <c r="C275" s="40">
        <v>250</v>
      </c>
      <c r="D275" s="40">
        <v>23</v>
      </c>
      <c r="E275" s="41" t="s">
        <v>7520</v>
      </c>
      <c r="F275" s="42" t="s">
        <v>4789</v>
      </c>
      <c r="G275" s="41" t="s">
        <v>4780</v>
      </c>
      <c r="H275" s="41" t="s">
        <v>4790</v>
      </c>
      <c r="I275" s="41" t="s">
        <v>4314</v>
      </c>
      <c r="J275" s="43">
        <v>1</v>
      </c>
      <c r="K275" s="44">
        <v>7.1</v>
      </c>
      <c r="L275" s="45">
        <v>250</v>
      </c>
      <c r="M275" s="45">
        <v>1775</v>
      </c>
      <c r="N275" s="46">
        <v>20</v>
      </c>
      <c r="O275" s="46">
        <v>30</v>
      </c>
      <c r="P275" s="46">
        <v>250</v>
      </c>
      <c r="Q275" s="46">
        <v>0</v>
      </c>
      <c r="R275" s="46">
        <f t="shared" si="38"/>
        <v>300</v>
      </c>
      <c r="S275" s="85"/>
      <c r="T275" s="47">
        <f t="shared" si="39"/>
        <v>0</v>
      </c>
      <c r="U275" s="47" t="str" cm="1">
        <f t="array" aca="1" ref="U275" ca="1">IF(S275="", "×", IF(LEFT(S275,2)="項番", COUNTIFS($D$2:$D$4001, INDIRECT("D" &amp; ROW()-1), $U$2:$U$4001, "〇"), "〇"))</f>
        <v>×</v>
      </c>
      <c r="V275" s="47" t="str">
        <f t="shared" si="40"/>
        <v>×</v>
      </c>
      <c r="W275" s="47" t="str">
        <f t="shared" si="41"/>
        <v>×</v>
      </c>
      <c r="X275" s="48" t="str">
        <f t="shared" ca="1" si="42"/>
        <v/>
      </c>
      <c r="Y275" s="47">
        <f t="shared" ca="1" si="43"/>
        <v>0</v>
      </c>
      <c r="Z275" s="47">
        <f t="shared" si="44"/>
        <v>23</v>
      </c>
      <c r="AA275" s="47" t="str">
        <f t="shared" si="45"/>
        <v/>
      </c>
    </row>
    <row r="276" spans="1:246" ht="14.25" customHeight="1" x14ac:dyDescent="0.4">
      <c r="A276" s="34" t="e">
        <f>_xlfn.CONCAT(D276,E276,G276,#REF!)</f>
        <v>#REF!</v>
      </c>
      <c r="B276" s="40">
        <v>2084</v>
      </c>
      <c r="C276" s="40">
        <v>251</v>
      </c>
      <c r="D276" s="40">
        <v>23</v>
      </c>
      <c r="E276" s="41" t="s">
        <v>7520</v>
      </c>
      <c r="F276" s="42" t="s">
        <v>4791</v>
      </c>
      <c r="G276" s="41" t="s">
        <v>4780</v>
      </c>
      <c r="H276" s="41" t="s">
        <v>4792</v>
      </c>
      <c r="I276" s="41" t="s">
        <v>25</v>
      </c>
      <c r="J276" s="43">
        <v>1</v>
      </c>
      <c r="K276" s="44">
        <v>10.9</v>
      </c>
      <c r="L276" s="45">
        <v>500</v>
      </c>
      <c r="M276" s="45">
        <v>5450</v>
      </c>
      <c r="N276" s="46">
        <v>2</v>
      </c>
      <c r="O276" s="46">
        <v>0</v>
      </c>
      <c r="P276" s="46">
        <v>144</v>
      </c>
      <c r="Q276" s="46">
        <v>2</v>
      </c>
      <c r="R276" s="46">
        <f t="shared" si="38"/>
        <v>148</v>
      </c>
      <c r="S276" s="85"/>
      <c r="T276" s="47">
        <f t="shared" si="39"/>
        <v>0</v>
      </c>
      <c r="U276" s="47" t="str" cm="1">
        <f t="array" aca="1" ref="U276" ca="1">IF(S276="", "×", IF(LEFT(S276,2)="項番", COUNTIFS($D$2:$D$4001, INDIRECT("D" &amp; ROW()-1), $U$2:$U$4001, "〇"), "〇"))</f>
        <v>×</v>
      </c>
      <c r="V276" s="47" t="str">
        <f t="shared" si="40"/>
        <v>×</v>
      </c>
      <c r="W276" s="47" t="str">
        <f t="shared" si="41"/>
        <v>×</v>
      </c>
      <c r="X276" s="48" t="str">
        <f t="shared" ca="1" si="42"/>
        <v/>
      </c>
      <c r="Y276" s="47">
        <f t="shared" ca="1" si="43"/>
        <v>0</v>
      </c>
      <c r="Z276" s="47">
        <f t="shared" si="44"/>
        <v>23</v>
      </c>
      <c r="AA276" s="47" t="str">
        <f t="shared" si="45"/>
        <v/>
      </c>
    </row>
    <row r="277" spans="1:246" ht="14.25" customHeight="1" x14ac:dyDescent="0.4">
      <c r="A277" s="34" t="e">
        <f>_xlfn.CONCAT(D277,E277,G277,#REF!)</f>
        <v>#REF!</v>
      </c>
      <c r="B277" s="40">
        <v>2085</v>
      </c>
      <c r="C277" s="40">
        <v>252</v>
      </c>
      <c r="D277" s="40">
        <v>23</v>
      </c>
      <c r="E277" s="41" t="s">
        <v>7520</v>
      </c>
      <c r="F277" s="42" t="s">
        <v>4793</v>
      </c>
      <c r="G277" s="41" t="s">
        <v>4780</v>
      </c>
      <c r="H277" s="41" t="s">
        <v>4794</v>
      </c>
      <c r="I277" s="41" t="s">
        <v>13</v>
      </c>
      <c r="J277" s="43">
        <v>10</v>
      </c>
      <c r="K277" s="44">
        <v>225</v>
      </c>
      <c r="L277" s="45">
        <v>10</v>
      </c>
      <c r="M277" s="45">
        <v>2250</v>
      </c>
      <c r="N277" s="46">
        <v>0</v>
      </c>
      <c r="O277" s="46">
        <v>12</v>
      </c>
      <c r="P277" s="46">
        <v>0</v>
      </c>
      <c r="Q277" s="46">
        <v>2</v>
      </c>
      <c r="R277" s="46">
        <f t="shared" si="38"/>
        <v>14</v>
      </c>
      <c r="S277" s="85"/>
      <c r="T277" s="47">
        <f t="shared" si="39"/>
        <v>0</v>
      </c>
      <c r="U277" s="47" t="str" cm="1">
        <f t="array" aca="1" ref="U277" ca="1">IF(S277="", "×", IF(LEFT(S277,2)="項番", COUNTIFS($D$2:$D$4001, INDIRECT("D" &amp; ROW()-1), $U$2:$U$4001, "〇"), "〇"))</f>
        <v>×</v>
      </c>
      <c r="V277" s="47" t="str">
        <f t="shared" si="40"/>
        <v>×</v>
      </c>
      <c r="W277" s="47" t="str">
        <f t="shared" si="41"/>
        <v>×</v>
      </c>
      <c r="X277" s="48" t="str">
        <f t="shared" ca="1" si="42"/>
        <v/>
      </c>
      <c r="Y277" s="47">
        <f t="shared" ca="1" si="43"/>
        <v>0</v>
      </c>
      <c r="Z277" s="47">
        <f t="shared" si="44"/>
        <v>23</v>
      </c>
      <c r="AA277" s="47" t="str">
        <f t="shared" si="45"/>
        <v/>
      </c>
    </row>
    <row r="278" spans="1:246" ht="14.25" customHeight="1" x14ac:dyDescent="0.4">
      <c r="A278" s="34" t="e">
        <f>_xlfn.CONCAT(D278,E278,G278,#REF!)</f>
        <v>#REF!</v>
      </c>
      <c r="B278" s="40">
        <v>2087</v>
      </c>
      <c r="C278" s="40">
        <v>253</v>
      </c>
      <c r="D278" s="40">
        <v>23</v>
      </c>
      <c r="E278" s="41" t="s">
        <v>7520</v>
      </c>
      <c r="F278" s="42" t="s">
        <v>4798</v>
      </c>
      <c r="G278" s="41" t="s">
        <v>4780</v>
      </c>
      <c r="H278" s="41" t="s">
        <v>4799</v>
      </c>
      <c r="I278" s="41" t="s">
        <v>4785</v>
      </c>
      <c r="J278" s="43">
        <v>300</v>
      </c>
      <c r="K278" s="44">
        <v>10.8</v>
      </c>
      <c r="L278" s="45">
        <v>300</v>
      </c>
      <c r="M278" s="45">
        <v>3240</v>
      </c>
      <c r="N278" s="46">
        <v>2</v>
      </c>
      <c r="O278" s="46">
        <v>0</v>
      </c>
      <c r="P278" s="46">
        <v>0</v>
      </c>
      <c r="Q278" s="46">
        <v>2</v>
      </c>
      <c r="R278" s="46">
        <f t="shared" ref="R278:R300" si="46">SUM(N278:Q278)</f>
        <v>4</v>
      </c>
      <c r="S278" s="85"/>
      <c r="T278" s="47">
        <f t="shared" si="39"/>
        <v>0</v>
      </c>
      <c r="U278" s="47" t="str" cm="1">
        <f t="array" aca="1" ref="U278" ca="1">IF(S278="", "×", IF(LEFT(S278,2)="項番", COUNTIFS($D$2:$D$4001, INDIRECT("D" &amp; ROW()-1), $U$2:$U$4001, "〇"), "〇"))</f>
        <v>×</v>
      </c>
      <c r="V278" s="47" t="str">
        <f t="shared" si="40"/>
        <v>×</v>
      </c>
      <c r="W278" s="47" t="str">
        <f t="shared" si="41"/>
        <v>×</v>
      </c>
      <c r="X278" s="48" t="str">
        <f t="shared" ca="1" si="42"/>
        <v/>
      </c>
      <c r="Y278" s="47">
        <f t="shared" ca="1" si="43"/>
        <v>0</v>
      </c>
      <c r="Z278" s="47">
        <f t="shared" si="44"/>
        <v>23</v>
      </c>
      <c r="AA278" s="47" t="str">
        <f t="shared" si="45"/>
        <v/>
      </c>
    </row>
    <row r="279" spans="1:246" ht="14.25" customHeight="1" x14ac:dyDescent="0.4">
      <c r="A279" s="34" t="e">
        <f>_xlfn.CONCAT(D279,E279,G279,#REF!)</f>
        <v>#REF!</v>
      </c>
      <c r="B279" s="40">
        <v>2089</v>
      </c>
      <c r="C279" s="40">
        <v>254</v>
      </c>
      <c r="D279" s="40">
        <v>23</v>
      </c>
      <c r="E279" s="41" t="s">
        <v>7520</v>
      </c>
      <c r="F279" s="42" t="s">
        <v>4802</v>
      </c>
      <c r="G279" s="41" t="s">
        <v>4780</v>
      </c>
      <c r="H279" s="41" t="s">
        <v>4803</v>
      </c>
      <c r="I279" s="41" t="s">
        <v>16</v>
      </c>
      <c r="J279" s="43">
        <v>1</v>
      </c>
      <c r="K279" s="44">
        <v>4.3</v>
      </c>
      <c r="L279" s="45">
        <v>100</v>
      </c>
      <c r="M279" s="45">
        <v>430</v>
      </c>
      <c r="N279" s="46">
        <v>2</v>
      </c>
      <c r="O279" s="46">
        <v>0</v>
      </c>
      <c r="P279" s="46">
        <v>0</v>
      </c>
      <c r="Q279" s="46">
        <v>0</v>
      </c>
      <c r="R279" s="46">
        <f t="shared" si="46"/>
        <v>2</v>
      </c>
      <c r="S279" s="85"/>
      <c r="T279" s="47">
        <f t="shared" si="39"/>
        <v>0</v>
      </c>
      <c r="U279" s="47" t="str" cm="1">
        <f t="array" aca="1" ref="U279" ca="1">IF(S279="", "×", IF(LEFT(S279,2)="項番", COUNTIFS($D$2:$D$4001, INDIRECT("D" &amp; ROW()-1), $U$2:$U$4001, "〇"), "〇"))</f>
        <v>×</v>
      </c>
      <c r="V279" s="47" t="str">
        <f t="shared" si="40"/>
        <v>×</v>
      </c>
      <c r="W279" s="47" t="str">
        <f t="shared" si="41"/>
        <v>×</v>
      </c>
      <c r="X279" s="48" t="str">
        <f t="shared" ca="1" si="42"/>
        <v/>
      </c>
      <c r="Y279" s="47">
        <f t="shared" ca="1" si="43"/>
        <v>0</v>
      </c>
      <c r="Z279" s="47">
        <f t="shared" si="44"/>
        <v>23</v>
      </c>
      <c r="AA279" s="47" t="str">
        <f t="shared" si="45"/>
        <v/>
      </c>
    </row>
    <row r="280" spans="1:246" s="37" customFormat="1" ht="14.25" customHeight="1" x14ac:dyDescent="0.4">
      <c r="A280" s="34" t="e">
        <f>_xlfn.CONCAT(D280,E280,G280,#REF!)</f>
        <v>#REF!</v>
      </c>
      <c r="B280" s="40">
        <v>2090</v>
      </c>
      <c r="C280" s="40">
        <v>255</v>
      </c>
      <c r="D280" s="40">
        <v>23</v>
      </c>
      <c r="E280" s="41" t="s">
        <v>7520</v>
      </c>
      <c r="F280" s="42" t="s">
        <v>4804</v>
      </c>
      <c r="G280" s="41" t="s">
        <v>4780</v>
      </c>
      <c r="H280" s="41" t="s">
        <v>4803</v>
      </c>
      <c r="I280" s="41" t="s">
        <v>25</v>
      </c>
      <c r="J280" s="43">
        <v>1</v>
      </c>
      <c r="K280" s="44">
        <v>4.3</v>
      </c>
      <c r="L280" s="45">
        <v>500</v>
      </c>
      <c r="M280" s="45">
        <v>2150</v>
      </c>
      <c r="N280" s="46">
        <v>0</v>
      </c>
      <c r="O280" s="46">
        <v>0</v>
      </c>
      <c r="P280" s="46">
        <v>2</v>
      </c>
      <c r="Q280" s="46">
        <v>0</v>
      </c>
      <c r="R280" s="46">
        <f t="shared" si="46"/>
        <v>2</v>
      </c>
      <c r="S280" s="85"/>
      <c r="T280" s="47">
        <f t="shared" si="39"/>
        <v>0</v>
      </c>
      <c r="U280" s="47" t="str" cm="1">
        <f t="array" aca="1" ref="U280" ca="1">IF(S280="", "×", IF(LEFT(S280,2)="項番", COUNTIFS($D$2:$D$4001, INDIRECT("D" &amp; ROW()-1), $U$2:$U$4001, "〇"), "〇"))</f>
        <v>×</v>
      </c>
      <c r="V280" s="47" t="str">
        <f t="shared" si="40"/>
        <v>×</v>
      </c>
      <c r="W280" s="47" t="str">
        <f t="shared" si="41"/>
        <v>×</v>
      </c>
      <c r="X280" s="48" t="str">
        <f t="shared" ca="1" si="42"/>
        <v/>
      </c>
      <c r="Y280" s="47">
        <f t="shared" ca="1" si="43"/>
        <v>0</v>
      </c>
      <c r="Z280" s="47">
        <f t="shared" si="44"/>
        <v>23</v>
      </c>
      <c r="AA280" s="47" t="str">
        <f t="shared" si="45"/>
        <v/>
      </c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  <c r="AV280" s="49"/>
      <c r="AW280" s="49"/>
      <c r="AX280" s="49"/>
      <c r="AY280" s="49"/>
      <c r="AZ280" s="49"/>
      <c r="BA280" s="49"/>
      <c r="BB280" s="49"/>
      <c r="BC280" s="49"/>
      <c r="BD280" s="49"/>
      <c r="BE280" s="49"/>
      <c r="BF280" s="49"/>
      <c r="BG280" s="49"/>
      <c r="BH280" s="49"/>
      <c r="BI280" s="49"/>
      <c r="BJ280" s="49"/>
      <c r="BK280" s="49"/>
      <c r="BL280" s="49"/>
      <c r="BM280" s="49"/>
      <c r="BN280" s="49"/>
      <c r="BO280" s="49"/>
      <c r="BP280" s="49"/>
      <c r="BQ280" s="49"/>
      <c r="BR280" s="49"/>
      <c r="BS280" s="49"/>
      <c r="BT280" s="49"/>
      <c r="BU280" s="49"/>
      <c r="BV280" s="49"/>
      <c r="BW280" s="49"/>
      <c r="BX280" s="49"/>
      <c r="BY280" s="49"/>
      <c r="BZ280" s="49"/>
      <c r="CA280" s="49"/>
      <c r="CB280" s="49"/>
      <c r="CC280" s="49"/>
      <c r="CD280" s="49"/>
      <c r="CE280" s="49"/>
      <c r="CF280" s="49"/>
      <c r="CG280" s="49"/>
      <c r="CH280" s="49"/>
      <c r="CI280" s="49"/>
      <c r="CJ280" s="49"/>
      <c r="CK280" s="49"/>
      <c r="CL280" s="49"/>
      <c r="CM280" s="49"/>
      <c r="CN280" s="49"/>
      <c r="CO280" s="49"/>
      <c r="CP280" s="49"/>
      <c r="CQ280" s="49"/>
      <c r="CR280" s="49"/>
      <c r="CS280" s="49"/>
      <c r="CT280" s="49"/>
      <c r="CU280" s="49"/>
      <c r="CV280" s="49"/>
      <c r="CW280" s="49"/>
      <c r="CX280" s="49"/>
      <c r="CY280" s="49"/>
      <c r="CZ280" s="49"/>
      <c r="DA280" s="49"/>
      <c r="DB280" s="49"/>
      <c r="DC280" s="49"/>
      <c r="DD280" s="49"/>
      <c r="DE280" s="49"/>
      <c r="DF280" s="49"/>
      <c r="DG280" s="49"/>
      <c r="DH280" s="49"/>
      <c r="DI280" s="49"/>
      <c r="DJ280" s="49"/>
      <c r="DK280" s="49"/>
      <c r="DL280" s="49"/>
      <c r="DM280" s="49"/>
      <c r="DN280" s="49"/>
      <c r="DO280" s="49"/>
      <c r="DP280" s="49"/>
      <c r="DQ280" s="49"/>
      <c r="DR280" s="49"/>
      <c r="DS280" s="49"/>
      <c r="DT280" s="49"/>
      <c r="DU280" s="49"/>
      <c r="DV280" s="49"/>
      <c r="DW280" s="49"/>
      <c r="DX280" s="49"/>
      <c r="DY280" s="49"/>
      <c r="DZ280" s="49"/>
      <c r="EA280" s="49"/>
      <c r="EB280" s="49"/>
      <c r="EC280" s="49"/>
      <c r="ED280" s="49"/>
      <c r="EE280" s="49"/>
      <c r="EF280" s="49"/>
      <c r="EG280" s="49"/>
      <c r="EH280" s="49"/>
      <c r="EI280" s="49"/>
      <c r="EJ280" s="49"/>
      <c r="EK280" s="49"/>
      <c r="EL280" s="49"/>
      <c r="EM280" s="49"/>
      <c r="EN280" s="49"/>
      <c r="EO280" s="49"/>
      <c r="EP280" s="49"/>
      <c r="EQ280" s="49"/>
      <c r="ER280" s="49"/>
      <c r="ES280" s="49"/>
      <c r="ET280" s="49"/>
      <c r="EU280" s="49"/>
      <c r="EV280" s="49"/>
      <c r="EW280" s="49"/>
      <c r="EX280" s="49"/>
      <c r="EY280" s="49"/>
      <c r="EZ280" s="49"/>
      <c r="FA280" s="49"/>
      <c r="FB280" s="49"/>
      <c r="FC280" s="49"/>
      <c r="FD280" s="49"/>
      <c r="FE280" s="49"/>
      <c r="FF280" s="49"/>
      <c r="FG280" s="49"/>
      <c r="FH280" s="49"/>
      <c r="FI280" s="49"/>
      <c r="FJ280" s="49"/>
      <c r="FK280" s="49"/>
      <c r="FL280" s="49"/>
      <c r="FM280" s="49"/>
      <c r="FN280" s="49"/>
      <c r="FO280" s="49"/>
      <c r="FP280" s="49"/>
      <c r="FQ280" s="49"/>
      <c r="FR280" s="49"/>
      <c r="FS280" s="49"/>
      <c r="FT280" s="49"/>
      <c r="FU280" s="49"/>
      <c r="FV280" s="49"/>
      <c r="FW280" s="49"/>
      <c r="FX280" s="49"/>
      <c r="FY280" s="49"/>
      <c r="FZ280" s="49"/>
      <c r="GA280" s="49"/>
      <c r="GB280" s="49"/>
      <c r="GC280" s="49"/>
      <c r="GD280" s="49"/>
      <c r="GE280" s="49"/>
      <c r="GF280" s="49"/>
      <c r="GG280" s="49"/>
      <c r="GH280" s="49"/>
      <c r="GI280" s="49"/>
      <c r="GJ280" s="49"/>
      <c r="GK280" s="49"/>
      <c r="GL280" s="49"/>
      <c r="GM280" s="49"/>
      <c r="GN280" s="49"/>
      <c r="GO280" s="49"/>
      <c r="GP280" s="49"/>
      <c r="GQ280" s="49"/>
      <c r="GR280" s="49"/>
      <c r="GS280" s="49"/>
      <c r="GT280" s="49"/>
      <c r="GU280" s="49"/>
      <c r="GV280" s="49"/>
      <c r="GW280" s="49"/>
      <c r="GX280" s="49"/>
      <c r="GY280" s="49"/>
      <c r="GZ280" s="49"/>
      <c r="HA280" s="49"/>
      <c r="HB280" s="49"/>
      <c r="HC280" s="49"/>
      <c r="HD280" s="49"/>
      <c r="HE280" s="49"/>
      <c r="HF280" s="49"/>
      <c r="HG280" s="49"/>
      <c r="HH280" s="49"/>
      <c r="HI280" s="49"/>
      <c r="HJ280" s="49"/>
      <c r="HK280" s="49"/>
      <c r="HL280" s="49"/>
      <c r="HM280" s="49"/>
      <c r="HN280" s="49"/>
      <c r="HO280" s="49"/>
      <c r="HP280" s="49"/>
      <c r="HQ280" s="49"/>
      <c r="HR280" s="49"/>
      <c r="HS280" s="49"/>
      <c r="HT280" s="49"/>
      <c r="HU280" s="49"/>
      <c r="HV280" s="49"/>
      <c r="HW280" s="49"/>
      <c r="HX280" s="49"/>
      <c r="HY280" s="49"/>
      <c r="HZ280" s="49"/>
      <c r="IA280" s="49"/>
      <c r="IB280" s="49"/>
      <c r="IC280" s="49"/>
      <c r="ID280" s="49"/>
      <c r="IE280" s="49"/>
      <c r="IF280" s="49"/>
      <c r="IG280" s="49"/>
      <c r="IH280" s="49"/>
      <c r="II280" s="49"/>
      <c r="IJ280" s="49"/>
      <c r="IK280" s="49"/>
      <c r="IL280" s="49"/>
    </row>
    <row r="281" spans="1:246" s="37" customFormat="1" ht="14.25" customHeight="1" x14ac:dyDescent="0.4">
      <c r="A281" s="34" t="e">
        <f>_xlfn.CONCAT(D281,E281,G281,#REF!)</f>
        <v>#REF!</v>
      </c>
      <c r="B281" s="40">
        <v>2092</v>
      </c>
      <c r="C281" s="40">
        <v>256</v>
      </c>
      <c r="D281" s="40">
        <v>23</v>
      </c>
      <c r="E281" s="41" t="s">
        <v>7520</v>
      </c>
      <c r="F281" s="42" t="s">
        <v>4807</v>
      </c>
      <c r="G281" s="41" t="s">
        <v>4780</v>
      </c>
      <c r="H281" s="41" t="s">
        <v>4808</v>
      </c>
      <c r="I281" s="41" t="s">
        <v>14</v>
      </c>
      <c r="J281" s="43">
        <v>10</v>
      </c>
      <c r="K281" s="44">
        <v>3146</v>
      </c>
      <c r="L281" s="45">
        <v>10</v>
      </c>
      <c r="M281" s="45">
        <v>31460</v>
      </c>
      <c r="N281" s="46">
        <v>0</v>
      </c>
      <c r="O281" s="46">
        <v>0</v>
      </c>
      <c r="P281" s="46">
        <v>10</v>
      </c>
      <c r="Q281" s="46">
        <v>0</v>
      </c>
      <c r="R281" s="46">
        <f t="shared" si="46"/>
        <v>10</v>
      </c>
      <c r="S281" s="85"/>
      <c r="T281" s="47">
        <f t="shared" si="39"/>
        <v>0</v>
      </c>
      <c r="U281" s="47" t="str" cm="1">
        <f t="array" aca="1" ref="U281" ca="1">IF(S281="", "×", IF(LEFT(S281,2)="項番", COUNTIFS($D$2:$D$4001, INDIRECT("D" &amp; ROW()-1), $U$2:$U$4001, "〇"), "〇"))</f>
        <v>×</v>
      </c>
      <c r="V281" s="47" t="str">
        <f t="shared" si="40"/>
        <v>×</v>
      </c>
      <c r="W281" s="47" t="str">
        <f t="shared" si="41"/>
        <v>×</v>
      </c>
      <c r="X281" s="48" t="str">
        <f t="shared" ca="1" si="42"/>
        <v/>
      </c>
      <c r="Y281" s="47">
        <f t="shared" ca="1" si="43"/>
        <v>0</v>
      </c>
      <c r="Z281" s="47">
        <f t="shared" si="44"/>
        <v>23</v>
      </c>
      <c r="AA281" s="47" t="str">
        <f t="shared" si="45"/>
        <v/>
      </c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  <c r="AL281" s="49"/>
      <c r="AM281" s="49"/>
      <c r="AN281" s="49"/>
      <c r="AO281" s="49"/>
      <c r="AP281" s="49"/>
      <c r="AQ281" s="49"/>
      <c r="AR281" s="49"/>
      <c r="AS281" s="49"/>
      <c r="AT281" s="49"/>
      <c r="AU281" s="49"/>
      <c r="AV281" s="49"/>
      <c r="AW281" s="49"/>
      <c r="AX281" s="49"/>
      <c r="AY281" s="49"/>
      <c r="AZ281" s="49"/>
      <c r="BA281" s="49"/>
      <c r="BB281" s="49"/>
      <c r="BC281" s="49"/>
      <c r="BD281" s="49"/>
      <c r="BE281" s="49"/>
      <c r="BF281" s="49"/>
      <c r="BG281" s="49"/>
      <c r="BH281" s="49"/>
      <c r="BI281" s="49"/>
      <c r="BJ281" s="49"/>
      <c r="BK281" s="49"/>
      <c r="BL281" s="49"/>
      <c r="BM281" s="49"/>
      <c r="BN281" s="49"/>
      <c r="BO281" s="49"/>
      <c r="BP281" s="49"/>
      <c r="BQ281" s="49"/>
      <c r="BR281" s="49"/>
      <c r="BS281" s="49"/>
      <c r="BT281" s="49"/>
      <c r="BU281" s="49"/>
      <c r="BV281" s="49"/>
      <c r="BW281" s="49"/>
      <c r="BX281" s="49"/>
      <c r="BY281" s="49"/>
      <c r="BZ281" s="49"/>
      <c r="CA281" s="49"/>
      <c r="CB281" s="49"/>
      <c r="CC281" s="49"/>
      <c r="CD281" s="49"/>
      <c r="CE281" s="49"/>
      <c r="CF281" s="49"/>
      <c r="CG281" s="49"/>
      <c r="CH281" s="49"/>
      <c r="CI281" s="49"/>
      <c r="CJ281" s="49"/>
      <c r="CK281" s="49"/>
      <c r="CL281" s="49"/>
      <c r="CM281" s="49"/>
      <c r="CN281" s="49"/>
      <c r="CO281" s="49"/>
      <c r="CP281" s="49"/>
      <c r="CQ281" s="49"/>
      <c r="CR281" s="49"/>
      <c r="CS281" s="49"/>
      <c r="CT281" s="49"/>
      <c r="CU281" s="49"/>
      <c r="CV281" s="49"/>
      <c r="CW281" s="49"/>
      <c r="CX281" s="49"/>
      <c r="CY281" s="49"/>
      <c r="CZ281" s="49"/>
      <c r="DA281" s="49"/>
      <c r="DB281" s="49"/>
      <c r="DC281" s="49"/>
      <c r="DD281" s="49"/>
      <c r="DE281" s="49"/>
      <c r="DF281" s="49"/>
      <c r="DG281" s="49"/>
      <c r="DH281" s="49"/>
      <c r="DI281" s="49"/>
      <c r="DJ281" s="49"/>
      <c r="DK281" s="49"/>
      <c r="DL281" s="49"/>
      <c r="DM281" s="49"/>
      <c r="DN281" s="49"/>
      <c r="DO281" s="49"/>
      <c r="DP281" s="49"/>
      <c r="DQ281" s="49"/>
      <c r="DR281" s="49"/>
      <c r="DS281" s="49"/>
      <c r="DT281" s="49"/>
      <c r="DU281" s="49"/>
      <c r="DV281" s="49"/>
      <c r="DW281" s="49"/>
      <c r="DX281" s="49"/>
      <c r="DY281" s="49"/>
      <c r="DZ281" s="49"/>
      <c r="EA281" s="49"/>
      <c r="EB281" s="49"/>
      <c r="EC281" s="49"/>
      <c r="ED281" s="49"/>
      <c r="EE281" s="49"/>
      <c r="EF281" s="49"/>
      <c r="EG281" s="49"/>
      <c r="EH281" s="49"/>
      <c r="EI281" s="49"/>
      <c r="EJ281" s="49"/>
      <c r="EK281" s="49"/>
      <c r="EL281" s="49"/>
      <c r="EM281" s="49"/>
      <c r="EN281" s="49"/>
      <c r="EO281" s="49"/>
      <c r="EP281" s="49"/>
      <c r="EQ281" s="49"/>
      <c r="ER281" s="49"/>
      <c r="ES281" s="49"/>
      <c r="ET281" s="49"/>
      <c r="EU281" s="49"/>
      <c r="EV281" s="49"/>
      <c r="EW281" s="49"/>
      <c r="EX281" s="49"/>
      <c r="EY281" s="49"/>
      <c r="EZ281" s="49"/>
      <c r="FA281" s="49"/>
      <c r="FB281" s="49"/>
      <c r="FC281" s="49"/>
      <c r="FD281" s="49"/>
      <c r="FE281" s="49"/>
      <c r="FF281" s="49"/>
      <c r="FG281" s="49"/>
      <c r="FH281" s="49"/>
      <c r="FI281" s="49"/>
      <c r="FJ281" s="49"/>
      <c r="FK281" s="49"/>
      <c r="FL281" s="49"/>
      <c r="FM281" s="49"/>
      <c r="FN281" s="49"/>
      <c r="FO281" s="49"/>
      <c r="FP281" s="49"/>
      <c r="FQ281" s="49"/>
      <c r="FR281" s="49"/>
      <c r="FS281" s="49"/>
      <c r="FT281" s="49"/>
      <c r="FU281" s="49"/>
      <c r="FV281" s="49"/>
      <c r="FW281" s="49"/>
      <c r="FX281" s="49"/>
      <c r="FY281" s="49"/>
      <c r="FZ281" s="49"/>
      <c r="GA281" s="49"/>
      <c r="GB281" s="49"/>
      <c r="GC281" s="49"/>
      <c r="GD281" s="49"/>
      <c r="GE281" s="49"/>
      <c r="GF281" s="49"/>
      <c r="GG281" s="49"/>
      <c r="GH281" s="49"/>
      <c r="GI281" s="49"/>
      <c r="GJ281" s="49"/>
      <c r="GK281" s="49"/>
      <c r="GL281" s="49"/>
      <c r="GM281" s="49"/>
      <c r="GN281" s="49"/>
      <c r="GO281" s="49"/>
      <c r="GP281" s="49"/>
      <c r="GQ281" s="49"/>
      <c r="GR281" s="49"/>
      <c r="GS281" s="49"/>
      <c r="GT281" s="49"/>
      <c r="GU281" s="49"/>
      <c r="GV281" s="49"/>
      <c r="GW281" s="49"/>
      <c r="GX281" s="49"/>
      <c r="GY281" s="49"/>
      <c r="GZ281" s="49"/>
      <c r="HA281" s="49"/>
      <c r="HB281" s="49"/>
      <c r="HC281" s="49"/>
      <c r="HD281" s="49"/>
      <c r="HE281" s="49"/>
      <c r="HF281" s="49"/>
      <c r="HG281" s="49"/>
      <c r="HH281" s="49"/>
      <c r="HI281" s="49"/>
      <c r="HJ281" s="49"/>
      <c r="HK281" s="49"/>
      <c r="HL281" s="49"/>
      <c r="HM281" s="49"/>
      <c r="HN281" s="49"/>
      <c r="HO281" s="49"/>
      <c r="HP281" s="49"/>
      <c r="HQ281" s="49"/>
      <c r="HR281" s="49"/>
      <c r="HS281" s="49"/>
      <c r="HT281" s="49"/>
      <c r="HU281" s="49"/>
      <c r="HV281" s="49"/>
      <c r="HW281" s="49"/>
      <c r="HX281" s="49"/>
      <c r="HY281" s="49"/>
      <c r="HZ281" s="49"/>
      <c r="IA281" s="49"/>
      <c r="IB281" s="49"/>
      <c r="IC281" s="49"/>
      <c r="ID281" s="49"/>
      <c r="IE281" s="49"/>
      <c r="IF281" s="49"/>
      <c r="IG281" s="49"/>
      <c r="IH281" s="49"/>
      <c r="II281" s="49"/>
      <c r="IJ281" s="49"/>
      <c r="IK281" s="49"/>
      <c r="IL281" s="49"/>
    </row>
    <row r="282" spans="1:246" s="37" customFormat="1" ht="14.25" customHeight="1" x14ac:dyDescent="0.4">
      <c r="A282" s="34" t="e">
        <f>_xlfn.CONCAT(D282,E282,G282,#REF!)</f>
        <v>#REF!</v>
      </c>
      <c r="B282" s="40">
        <v>2095</v>
      </c>
      <c r="C282" s="40">
        <v>257</v>
      </c>
      <c r="D282" s="40">
        <v>23</v>
      </c>
      <c r="E282" s="41" t="s">
        <v>7520</v>
      </c>
      <c r="F282" s="42" t="s">
        <v>4813</v>
      </c>
      <c r="G282" s="41" t="s">
        <v>4780</v>
      </c>
      <c r="H282" s="41" t="s">
        <v>4814</v>
      </c>
      <c r="I282" s="41" t="s">
        <v>4815</v>
      </c>
      <c r="J282" s="43">
        <v>5</v>
      </c>
      <c r="K282" s="44">
        <v>16.600000000000001</v>
      </c>
      <c r="L282" s="45">
        <v>125</v>
      </c>
      <c r="M282" s="45">
        <v>2075</v>
      </c>
      <c r="N282" s="46">
        <v>0</v>
      </c>
      <c r="O282" s="46">
        <v>6</v>
      </c>
      <c r="P282" s="46">
        <v>1</v>
      </c>
      <c r="Q282" s="46">
        <v>0</v>
      </c>
      <c r="R282" s="46">
        <f t="shared" si="46"/>
        <v>7</v>
      </c>
      <c r="S282" s="85"/>
      <c r="T282" s="47">
        <f t="shared" si="39"/>
        <v>0</v>
      </c>
      <c r="U282" s="47" t="str" cm="1">
        <f t="array" aca="1" ref="U282" ca="1">IF(S282="", "×", IF(LEFT(S282,2)="項番", COUNTIFS($D$2:$D$4001, INDIRECT("D" &amp; ROW()-1), $U$2:$U$4001, "〇"), "〇"))</f>
        <v>×</v>
      </c>
      <c r="V282" s="47" t="str">
        <f t="shared" si="40"/>
        <v>×</v>
      </c>
      <c r="W282" s="47" t="str">
        <f t="shared" si="41"/>
        <v>×</v>
      </c>
      <c r="X282" s="48" t="str">
        <f t="shared" ca="1" si="42"/>
        <v/>
      </c>
      <c r="Y282" s="47">
        <f t="shared" ca="1" si="43"/>
        <v>0</v>
      </c>
      <c r="Z282" s="47">
        <f t="shared" si="44"/>
        <v>23</v>
      </c>
      <c r="AA282" s="47" t="str">
        <f t="shared" si="45"/>
        <v/>
      </c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  <c r="AV282" s="49"/>
      <c r="AW282" s="49"/>
      <c r="AX282" s="49"/>
      <c r="AY282" s="49"/>
      <c r="AZ282" s="49"/>
      <c r="BA282" s="49"/>
      <c r="BB282" s="49"/>
      <c r="BC282" s="49"/>
      <c r="BD282" s="49"/>
      <c r="BE282" s="49"/>
      <c r="BF282" s="49"/>
      <c r="BG282" s="49"/>
      <c r="BH282" s="49"/>
      <c r="BI282" s="49"/>
      <c r="BJ282" s="49"/>
      <c r="BK282" s="49"/>
      <c r="BL282" s="49"/>
      <c r="BM282" s="49"/>
      <c r="BN282" s="49"/>
      <c r="BO282" s="49"/>
      <c r="BP282" s="49"/>
      <c r="BQ282" s="49"/>
      <c r="BR282" s="49"/>
      <c r="BS282" s="49"/>
      <c r="BT282" s="49"/>
      <c r="BU282" s="49"/>
      <c r="BV282" s="49"/>
      <c r="BW282" s="49"/>
      <c r="BX282" s="49"/>
      <c r="BY282" s="49"/>
      <c r="BZ282" s="49"/>
      <c r="CA282" s="49"/>
      <c r="CB282" s="49"/>
      <c r="CC282" s="49"/>
      <c r="CD282" s="49"/>
      <c r="CE282" s="49"/>
      <c r="CF282" s="49"/>
      <c r="CG282" s="49"/>
      <c r="CH282" s="49"/>
      <c r="CI282" s="49"/>
      <c r="CJ282" s="49"/>
      <c r="CK282" s="49"/>
      <c r="CL282" s="49"/>
      <c r="CM282" s="49"/>
      <c r="CN282" s="49"/>
      <c r="CO282" s="49"/>
      <c r="CP282" s="49"/>
      <c r="CQ282" s="49"/>
      <c r="CR282" s="49"/>
      <c r="CS282" s="49"/>
      <c r="CT282" s="49"/>
      <c r="CU282" s="49"/>
      <c r="CV282" s="49"/>
      <c r="CW282" s="49"/>
      <c r="CX282" s="49"/>
      <c r="CY282" s="49"/>
      <c r="CZ282" s="49"/>
      <c r="DA282" s="49"/>
      <c r="DB282" s="49"/>
      <c r="DC282" s="49"/>
      <c r="DD282" s="49"/>
      <c r="DE282" s="49"/>
      <c r="DF282" s="49"/>
      <c r="DG282" s="49"/>
      <c r="DH282" s="49"/>
      <c r="DI282" s="49"/>
      <c r="DJ282" s="49"/>
      <c r="DK282" s="49"/>
      <c r="DL282" s="49"/>
      <c r="DM282" s="49"/>
      <c r="DN282" s="49"/>
      <c r="DO282" s="49"/>
      <c r="DP282" s="49"/>
      <c r="DQ282" s="49"/>
      <c r="DR282" s="49"/>
      <c r="DS282" s="49"/>
      <c r="DT282" s="49"/>
      <c r="DU282" s="49"/>
      <c r="DV282" s="49"/>
      <c r="DW282" s="49"/>
      <c r="DX282" s="49"/>
      <c r="DY282" s="49"/>
      <c r="DZ282" s="49"/>
      <c r="EA282" s="49"/>
      <c r="EB282" s="49"/>
      <c r="EC282" s="49"/>
      <c r="ED282" s="49"/>
      <c r="EE282" s="49"/>
      <c r="EF282" s="49"/>
      <c r="EG282" s="49"/>
      <c r="EH282" s="49"/>
      <c r="EI282" s="49"/>
      <c r="EJ282" s="49"/>
      <c r="EK282" s="49"/>
      <c r="EL282" s="49"/>
      <c r="EM282" s="49"/>
      <c r="EN282" s="49"/>
      <c r="EO282" s="49"/>
      <c r="EP282" s="49"/>
      <c r="EQ282" s="49"/>
      <c r="ER282" s="49"/>
      <c r="ES282" s="49"/>
      <c r="ET282" s="49"/>
      <c r="EU282" s="49"/>
      <c r="EV282" s="49"/>
      <c r="EW282" s="49"/>
      <c r="EX282" s="49"/>
      <c r="EY282" s="49"/>
      <c r="EZ282" s="49"/>
      <c r="FA282" s="49"/>
      <c r="FB282" s="49"/>
      <c r="FC282" s="49"/>
      <c r="FD282" s="49"/>
      <c r="FE282" s="49"/>
      <c r="FF282" s="49"/>
      <c r="FG282" s="49"/>
      <c r="FH282" s="49"/>
      <c r="FI282" s="49"/>
      <c r="FJ282" s="49"/>
      <c r="FK282" s="49"/>
      <c r="FL282" s="49"/>
      <c r="FM282" s="49"/>
      <c r="FN282" s="49"/>
      <c r="FO282" s="49"/>
      <c r="FP282" s="49"/>
      <c r="FQ282" s="49"/>
      <c r="FR282" s="49"/>
      <c r="FS282" s="49"/>
      <c r="FT282" s="49"/>
      <c r="FU282" s="49"/>
      <c r="FV282" s="49"/>
      <c r="FW282" s="49"/>
      <c r="FX282" s="49"/>
      <c r="FY282" s="49"/>
      <c r="FZ282" s="49"/>
      <c r="GA282" s="49"/>
      <c r="GB282" s="49"/>
      <c r="GC282" s="49"/>
      <c r="GD282" s="49"/>
      <c r="GE282" s="49"/>
      <c r="GF282" s="49"/>
      <c r="GG282" s="49"/>
      <c r="GH282" s="49"/>
      <c r="GI282" s="49"/>
      <c r="GJ282" s="49"/>
      <c r="GK282" s="49"/>
      <c r="GL282" s="49"/>
      <c r="GM282" s="49"/>
      <c r="GN282" s="49"/>
      <c r="GO282" s="49"/>
      <c r="GP282" s="49"/>
      <c r="GQ282" s="49"/>
      <c r="GR282" s="49"/>
      <c r="GS282" s="49"/>
      <c r="GT282" s="49"/>
      <c r="GU282" s="49"/>
      <c r="GV282" s="49"/>
      <c r="GW282" s="49"/>
      <c r="GX282" s="49"/>
      <c r="GY282" s="49"/>
      <c r="GZ282" s="49"/>
      <c r="HA282" s="49"/>
      <c r="HB282" s="49"/>
      <c r="HC282" s="49"/>
      <c r="HD282" s="49"/>
      <c r="HE282" s="49"/>
      <c r="HF282" s="49"/>
      <c r="HG282" s="49"/>
      <c r="HH282" s="49"/>
      <c r="HI282" s="49"/>
      <c r="HJ282" s="49"/>
      <c r="HK282" s="49"/>
      <c r="HL282" s="49"/>
      <c r="HM282" s="49"/>
      <c r="HN282" s="49"/>
      <c r="HO282" s="49"/>
      <c r="HP282" s="49"/>
      <c r="HQ282" s="49"/>
      <c r="HR282" s="49"/>
      <c r="HS282" s="49"/>
      <c r="HT282" s="49"/>
      <c r="HU282" s="49"/>
      <c r="HV282" s="49"/>
      <c r="HW282" s="49"/>
      <c r="HX282" s="49"/>
      <c r="HY282" s="49"/>
      <c r="HZ282" s="49"/>
      <c r="IA282" s="49"/>
      <c r="IB282" s="49"/>
      <c r="IC282" s="49"/>
      <c r="ID282" s="49"/>
      <c r="IE282" s="49"/>
      <c r="IF282" s="49"/>
      <c r="IG282" s="49"/>
      <c r="IH282" s="49"/>
      <c r="II282" s="49"/>
      <c r="IJ282" s="49"/>
      <c r="IK282" s="49"/>
      <c r="IL282" s="49"/>
    </row>
    <row r="283" spans="1:246" s="37" customFormat="1" ht="14.25" customHeight="1" x14ac:dyDescent="0.4">
      <c r="A283" s="34" t="e">
        <f>_xlfn.CONCAT(D283,E283,G283,#REF!)</f>
        <v>#REF!</v>
      </c>
      <c r="B283" s="40">
        <v>2096</v>
      </c>
      <c r="C283" s="40">
        <v>258</v>
      </c>
      <c r="D283" s="40">
        <v>23</v>
      </c>
      <c r="E283" s="41" t="s">
        <v>7520</v>
      </c>
      <c r="F283" s="42" t="s">
        <v>4816</v>
      </c>
      <c r="G283" s="41" t="s">
        <v>4780</v>
      </c>
      <c r="H283" s="41" t="s">
        <v>4817</v>
      </c>
      <c r="I283" s="41" t="s">
        <v>4818</v>
      </c>
      <c r="J283" s="43">
        <v>1</v>
      </c>
      <c r="K283" s="44">
        <v>18.2</v>
      </c>
      <c r="L283" s="45">
        <v>100</v>
      </c>
      <c r="M283" s="45">
        <v>1820</v>
      </c>
      <c r="N283" s="46">
        <v>0</v>
      </c>
      <c r="O283" s="46">
        <v>0</v>
      </c>
      <c r="P283" s="46">
        <v>0</v>
      </c>
      <c r="Q283" s="46">
        <v>4</v>
      </c>
      <c r="R283" s="46">
        <f t="shared" si="46"/>
        <v>4</v>
      </c>
      <c r="S283" s="85"/>
      <c r="T283" s="47">
        <f t="shared" si="39"/>
        <v>0</v>
      </c>
      <c r="U283" s="47" t="str" cm="1">
        <f t="array" aca="1" ref="U283" ca="1">IF(S283="", "×", IF(LEFT(S283,2)="項番", COUNTIFS($D$2:$D$4001, INDIRECT("D" &amp; ROW()-1), $U$2:$U$4001, "〇"), "〇"))</f>
        <v>×</v>
      </c>
      <c r="V283" s="47" t="str">
        <f t="shared" si="40"/>
        <v>×</v>
      </c>
      <c r="W283" s="47" t="str">
        <f t="shared" si="41"/>
        <v>×</v>
      </c>
      <c r="X283" s="48" t="str">
        <f t="shared" ca="1" si="42"/>
        <v/>
      </c>
      <c r="Y283" s="47">
        <f t="shared" ca="1" si="43"/>
        <v>0</v>
      </c>
      <c r="Z283" s="47">
        <f t="shared" si="44"/>
        <v>23</v>
      </c>
      <c r="AA283" s="47" t="str">
        <f t="shared" si="45"/>
        <v/>
      </c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  <c r="AL283" s="49"/>
      <c r="AM283" s="49"/>
      <c r="AN283" s="49"/>
      <c r="AO283" s="49"/>
      <c r="AP283" s="49"/>
      <c r="AQ283" s="49"/>
      <c r="AR283" s="49"/>
      <c r="AS283" s="49"/>
      <c r="AT283" s="49"/>
      <c r="AU283" s="49"/>
      <c r="AV283" s="49"/>
      <c r="AW283" s="49"/>
      <c r="AX283" s="49"/>
      <c r="AY283" s="49"/>
      <c r="AZ283" s="49"/>
      <c r="BA283" s="49"/>
      <c r="BB283" s="49"/>
      <c r="BC283" s="49"/>
      <c r="BD283" s="49"/>
      <c r="BE283" s="49"/>
      <c r="BF283" s="49"/>
      <c r="BG283" s="49"/>
      <c r="BH283" s="49"/>
      <c r="BI283" s="49"/>
      <c r="BJ283" s="49"/>
      <c r="BK283" s="49"/>
      <c r="BL283" s="49"/>
      <c r="BM283" s="49"/>
      <c r="BN283" s="49"/>
      <c r="BO283" s="49"/>
      <c r="BP283" s="49"/>
      <c r="BQ283" s="49"/>
      <c r="BR283" s="49"/>
      <c r="BS283" s="49"/>
      <c r="BT283" s="49"/>
      <c r="BU283" s="49"/>
      <c r="BV283" s="49"/>
      <c r="BW283" s="49"/>
      <c r="BX283" s="49"/>
      <c r="BY283" s="49"/>
      <c r="BZ283" s="49"/>
      <c r="CA283" s="49"/>
      <c r="CB283" s="49"/>
      <c r="CC283" s="49"/>
      <c r="CD283" s="49"/>
      <c r="CE283" s="49"/>
      <c r="CF283" s="49"/>
      <c r="CG283" s="49"/>
      <c r="CH283" s="49"/>
      <c r="CI283" s="49"/>
      <c r="CJ283" s="49"/>
      <c r="CK283" s="49"/>
      <c r="CL283" s="49"/>
      <c r="CM283" s="49"/>
      <c r="CN283" s="49"/>
      <c r="CO283" s="49"/>
      <c r="CP283" s="49"/>
      <c r="CQ283" s="49"/>
      <c r="CR283" s="49"/>
      <c r="CS283" s="49"/>
      <c r="CT283" s="49"/>
      <c r="CU283" s="49"/>
      <c r="CV283" s="49"/>
      <c r="CW283" s="49"/>
      <c r="CX283" s="49"/>
      <c r="CY283" s="49"/>
      <c r="CZ283" s="49"/>
      <c r="DA283" s="49"/>
      <c r="DB283" s="49"/>
      <c r="DC283" s="49"/>
      <c r="DD283" s="49"/>
      <c r="DE283" s="49"/>
      <c r="DF283" s="49"/>
      <c r="DG283" s="49"/>
      <c r="DH283" s="49"/>
      <c r="DI283" s="49"/>
      <c r="DJ283" s="49"/>
      <c r="DK283" s="49"/>
      <c r="DL283" s="49"/>
      <c r="DM283" s="49"/>
      <c r="DN283" s="49"/>
      <c r="DO283" s="49"/>
      <c r="DP283" s="49"/>
      <c r="DQ283" s="49"/>
      <c r="DR283" s="49"/>
      <c r="DS283" s="49"/>
      <c r="DT283" s="49"/>
      <c r="DU283" s="49"/>
      <c r="DV283" s="49"/>
      <c r="DW283" s="49"/>
      <c r="DX283" s="49"/>
      <c r="DY283" s="49"/>
      <c r="DZ283" s="49"/>
      <c r="EA283" s="49"/>
      <c r="EB283" s="49"/>
      <c r="EC283" s="49"/>
      <c r="ED283" s="49"/>
      <c r="EE283" s="49"/>
      <c r="EF283" s="49"/>
      <c r="EG283" s="49"/>
      <c r="EH283" s="49"/>
      <c r="EI283" s="49"/>
      <c r="EJ283" s="49"/>
      <c r="EK283" s="49"/>
      <c r="EL283" s="49"/>
      <c r="EM283" s="49"/>
      <c r="EN283" s="49"/>
      <c r="EO283" s="49"/>
      <c r="EP283" s="49"/>
      <c r="EQ283" s="49"/>
      <c r="ER283" s="49"/>
      <c r="ES283" s="49"/>
      <c r="ET283" s="49"/>
      <c r="EU283" s="49"/>
      <c r="EV283" s="49"/>
      <c r="EW283" s="49"/>
      <c r="EX283" s="49"/>
      <c r="EY283" s="49"/>
      <c r="EZ283" s="49"/>
      <c r="FA283" s="49"/>
      <c r="FB283" s="49"/>
      <c r="FC283" s="49"/>
      <c r="FD283" s="49"/>
      <c r="FE283" s="49"/>
      <c r="FF283" s="49"/>
      <c r="FG283" s="49"/>
      <c r="FH283" s="49"/>
      <c r="FI283" s="49"/>
      <c r="FJ283" s="49"/>
      <c r="FK283" s="49"/>
      <c r="FL283" s="49"/>
      <c r="FM283" s="49"/>
      <c r="FN283" s="49"/>
      <c r="FO283" s="49"/>
      <c r="FP283" s="49"/>
      <c r="FQ283" s="49"/>
      <c r="FR283" s="49"/>
      <c r="FS283" s="49"/>
      <c r="FT283" s="49"/>
      <c r="FU283" s="49"/>
      <c r="FV283" s="49"/>
      <c r="FW283" s="49"/>
      <c r="FX283" s="49"/>
      <c r="FY283" s="49"/>
      <c r="FZ283" s="49"/>
      <c r="GA283" s="49"/>
      <c r="GB283" s="49"/>
      <c r="GC283" s="49"/>
      <c r="GD283" s="49"/>
      <c r="GE283" s="49"/>
      <c r="GF283" s="49"/>
      <c r="GG283" s="49"/>
      <c r="GH283" s="49"/>
      <c r="GI283" s="49"/>
      <c r="GJ283" s="49"/>
      <c r="GK283" s="49"/>
      <c r="GL283" s="49"/>
      <c r="GM283" s="49"/>
      <c r="GN283" s="49"/>
      <c r="GO283" s="49"/>
      <c r="GP283" s="49"/>
      <c r="GQ283" s="49"/>
      <c r="GR283" s="49"/>
      <c r="GS283" s="49"/>
      <c r="GT283" s="49"/>
      <c r="GU283" s="49"/>
      <c r="GV283" s="49"/>
      <c r="GW283" s="49"/>
      <c r="GX283" s="49"/>
      <c r="GY283" s="49"/>
      <c r="GZ283" s="49"/>
      <c r="HA283" s="49"/>
      <c r="HB283" s="49"/>
      <c r="HC283" s="49"/>
      <c r="HD283" s="49"/>
      <c r="HE283" s="49"/>
      <c r="HF283" s="49"/>
      <c r="HG283" s="49"/>
      <c r="HH283" s="49"/>
      <c r="HI283" s="49"/>
      <c r="HJ283" s="49"/>
      <c r="HK283" s="49"/>
      <c r="HL283" s="49"/>
      <c r="HM283" s="49"/>
      <c r="HN283" s="49"/>
      <c r="HO283" s="49"/>
      <c r="HP283" s="49"/>
      <c r="HQ283" s="49"/>
      <c r="HR283" s="49"/>
      <c r="HS283" s="49"/>
      <c r="HT283" s="49"/>
      <c r="HU283" s="49"/>
      <c r="HV283" s="49"/>
      <c r="HW283" s="49"/>
      <c r="HX283" s="49"/>
      <c r="HY283" s="49"/>
      <c r="HZ283" s="49"/>
      <c r="IA283" s="49"/>
      <c r="IB283" s="49"/>
      <c r="IC283" s="49"/>
      <c r="ID283" s="49"/>
      <c r="IE283" s="49"/>
      <c r="IF283" s="49"/>
      <c r="IG283" s="49"/>
      <c r="IH283" s="49"/>
      <c r="II283" s="49"/>
      <c r="IJ283" s="49"/>
      <c r="IK283" s="49"/>
      <c r="IL283" s="49"/>
    </row>
    <row r="284" spans="1:246" s="37" customFormat="1" ht="14.25" customHeight="1" x14ac:dyDescent="0.4">
      <c r="A284" s="34" t="e">
        <f>_xlfn.CONCAT(D284,E284,G284,#REF!)</f>
        <v>#REF!</v>
      </c>
      <c r="B284" s="40">
        <v>2097</v>
      </c>
      <c r="C284" s="40">
        <v>259</v>
      </c>
      <c r="D284" s="40">
        <v>23</v>
      </c>
      <c r="E284" s="41" t="s">
        <v>7520</v>
      </c>
      <c r="F284" s="42" t="s">
        <v>4819</v>
      </c>
      <c r="G284" s="41" t="s">
        <v>4780</v>
      </c>
      <c r="H284" s="41" t="s">
        <v>4820</v>
      </c>
      <c r="I284" s="41" t="s">
        <v>12</v>
      </c>
      <c r="J284" s="43">
        <v>100</v>
      </c>
      <c r="K284" s="44">
        <v>6.3</v>
      </c>
      <c r="L284" s="45">
        <v>100</v>
      </c>
      <c r="M284" s="45">
        <v>630</v>
      </c>
      <c r="N284" s="41">
        <v>0</v>
      </c>
      <c r="O284" s="41">
        <v>0</v>
      </c>
      <c r="P284" s="41">
        <v>2</v>
      </c>
      <c r="Q284" s="41">
        <v>0</v>
      </c>
      <c r="R284" s="46">
        <f t="shared" si="46"/>
        <v>2</v>
      </c>
      <c r="S284" s="85"/>
      <c r="T284" s="47">
        <f t="shared" si="39"/>
        <v>0</v>
      </c>
      <c r="U284" s="47" t="str" cm="1">
        <f t="array" aca="1" ref="U284" ca="1">IF(S284="", "×", IF(LEFT(S284,2)="項番", COUNTIFS($D$2:$D$4001, INDIRECT("D" &amp; ROW()-1), $U$2:$U$4001, "〇"), "〇"))</f>
        <v>×</v>
      </c>
      <c r="V284" s="47" t="str">
        <f t="shared" si="40"/>
        <v>×</v>
      </c>
      <c r="W284" s="47" t="str">
        <f t="shared" si="41"/>
        <v>×</v>
      </c>
      <c r="X284" s="48" t="str">
        <f t="shared" ca="1" si="42"/>
        <v/>
      </c>
      <c r="Y284" s="47">
        <f t="shared" ca="1" si="43"/>
        <v>0</v>
      </c>
      <c r="Z284" s="47">
        <f t="shared" si="44"/>
        <v>23</v>
      </c>
      <c r="AA284" s="47" t="str">
        <f t="shared" si="45"/>
        <v/>
      </c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AY284" s="49"/>
      <c r="AZ284" s="49"/>
      <c r="BA284" s="49"/>
      <c r="BB284" s="49"/>
      <c r="BC284" s="49"/>
      <c r="BD284" s="49"/>
      <c r="BE284" s="49"/>
      <c r="BF284" s="49"/>
      <c r="BG284" s="49"/>
      <c r="BH284" s="49"/>
      <c r="BI284" s="49"/>
      <c r="BJ284" s="49"/>
      <c r="BK284" s="49"/>
      <c r="BL284" s="49"/>
      <c r="BM284" s="49"/>
      <c r="BN284" s="49"/>
      <c r="BO284" s="49"/>
      <c r="BP284" s="49"/>
      <c r="BQ284" s="49"/>
      <c r="BR284" s="49"/>
      <c r="BS284" s="49"/>
      <c r="BT284" s="49"/>
      <c r="BU284" s="49"/>
      <c r="BV284" s="49"/>
      <c r="BW284" s="49"/>
      <c r="BX284" s="49"/>
      <c r="BY284" s="49"/>
      <c r="BZ284" s="49"/>
      <c r="CA284" s="49"/>
      <c r="CB284" s="49"/>
      <c r="CC284" s="49"/>
      <c r="CD284" s="49"/>
      <c r="CE284" s="49"/>
      <c r="CF284" s="49"/>
      <c r="CG284" s="49"/>
      <c r="CH284" s="49"/>
      <c r="CI284" s="49"/>
      <c r="CJ284" s="49"/>
      <c r="CK284" s="49"/>
      <c r="CL284" s="49"/>
      <c r="CM284" s="49"/>
      <c r="CN284" s="49"/>
      <c r="CO284" s="49"/>
      <c r="CP284" s="49"/>
      <c r="CQ284" s="49"/>
      <c r="CR284" s="49"/>
      <c r="CS284" s="49"/>
      <c r="CT284" s="49"/>
      <c r="CU284" s="49"/>
      <c r="CV284" s="49"/>
      <c r="CW284" s="49"/>
      <c r="CX284" s="49"/>
      <c r="CY284" s="49"/>
      <c r="CZ284" s="49"/>
      <c r="DA284" s="49"/>
      <c r="DB284" s="49"/>
      <c r="DC284" s="49"/>
      <c r="DD284" s="49"/>
      <c r="DE284" s="49"/>
      <c r="DF284" s="49"/>
      <c r="DG284" s="49"/>
      <c r="DH284" s="49"/>
      <c r="DI284" s="49"/>
      <c r="DJ284" s="49"/>
      <c r="DK284" s="49"/>
      <c r="DL284" s="49"/>
      <c r="DM284" s="49"/>
      <c r="DN284" s="49"/>
      <c r="DO284" s="49"/>
      <c r="DP284" s="49"/>
      <c r="DQ284" s="49"/>
      <c r="DR284" s="49"/>
      <c r="DS284" s="49"/>
      <c r="DT284" s="49"/>
      <c r="DU284" s="49"/>
      <c r="DV284" s="49"/>
      <c r="DW284" s="49"/>
      <c r="DX284" s="49"/>
      <c r="DY284" s="49"/>
      <c r="DZ284" s="49"/>
      <c r="EA284" s="49"/>
      <c r="EB284" s="49"/>
      <c r="EC284" s="49"/>
      <c r="ED284" s="49"/>
      <c r="EE284" s="49"/>
      <c r="EF284" s="49"/>
      <c r="EG284" s="49"/>
      <c r="EH284" s="49"/>
      <c r="EI284" s="49"/>
      <c r="EJ284" s="49"/>
      <c r="EK284" s="49"/>
      <c r="EL284" s="49"/>
      <c r="EM284" s="49"/>
      <c r="EN284" s="49"/>
      <c r="EO284" s="49"/>
      <c r="EP284" s="49"/>
      <c r="EQ284" s="49"/>
      <c r="ER284" s="49"/>
      <c r="ES284" s="49"/>
      <c r="ET284" s="49"/>
      <c r="EU284" s="49"/>
      <c r="EV284" s="49"/>
      <c r="EW284" s="49"/>
      <c r="EX284" s="49"/>
      <c r="EY284" s="49"/>
      <c r="EZ284" s="49"/>
      <c r="FA284" s="49"/>
      <c r="FB284" s="49"/>
      <c r="FC284" s="49"/>
      <c r="FD284" s="49"/>
      <c r="FE284" s="49"/>
      <c r="FF284" s="49"/>
      <c r="FG284" s="49"/>
      <c r="FH284" s="49"/>
      <c r="FI284" s="49"/>
      <c r="FJ284" s="49"/>
      <c r="FK284" s="49"/>
      <c r="FL284" s="49"/>
      <c r="FM284" s="49"/>
      <c r="FN284" s="49"/>
      <c r="FO284" s="49"/>
      <c r="FP284" s="49"/>
      <c r="FQ284" s="49"/>
      <c r="FR284" s="49"/>
      <c r="FS284" s="49"/>
      <c r="FT284" s="49"/>
      <c r="FU284" s="49"/>
      <c r="FV284" s="49"/>
      <c r="FW284" s="49"/>
      <c r="FX284" s="49"/>
      <c r="FY284" s="49"/>
      <c r="FZ284" s="49"/>
      <c r="GA284" s="49"/>
      <c r="GB284" s="49"/>
      <c r="GC284" s="49"/>
      <c r="GD284" s="49"/>
      <c r="GE284" s="49"/>
      <c r="GF284" s="49"/>
      <c r="GG284" s="49"/>
      <c r="GH284" s="49"/>
      <c r="GI284" s="49"/>
      <c r="GJ284" s="49"/>
      <c r="GK284" s="49"/>
      <c r="GL284" s="49"/>
      <c r="GM284" s="49"/>
      <c r="GN284" s="49"/>
      <c r="GO284" s="49"/>
      <c r="GP284" s="49"/>
      <c r="GQ284" s="49"/>
      <c r="GR284" s="49"/>
      <c r="GS284" s="49"/>
      <c r="GT284" s="49"/>
      <c r="GU284" s="49"/>
      <c r="GV284" s="49"/>
      <c r="GW284" s="49"/>
      <c r="GX284" s="49"/>
      <c r="GY284" s="49"/>
      <c r="GZ284" s="49"/>
      <c r="HA284" s="49"/>
      <c r="HB284" s="49"/>
      <c r="HC284" s="49"/>
      <c r="HD284" s="49"/>
      <c r="HE284" s="49"/>
      <c r="HF284" s="49"/>
      <c r="HG284" s="49"/>
      <c r="HH284" s="49"/>
      <c r="HI284" s="49"/>
      <c r="HJ284" s="49"/>
      <c r="HK284" s="49"/>
      <c r="HL284" s="49"/>
      <c r="HM284" s="49"/>
      <c r="HN284" s="49"/>
      <c r="HO284" s="49"/>
      <c r="HP284" s="49"/>
      <c r="HQ284" s="49"/>
      <c r="HR284" s="49"/>
      <c r="HS284" s="49"/>
      <c r="HT284" s="49"/>
      <c r="HU284" s="49"/>
      <c r="HV284" s="49"/>
      <c r="HW284" s="49"/>
      <c r="HX284" s="49"/>
      <c r="HY284" s="49"/>
      <c r="HZ284" s="49"/>
      <c r="IA284" s="49"/>
      <c r="IB284" s="49"/>
      <c r="IC284" s="49"/>
      <c r="ID284" s="49"/>
      <c r="IE284" s="49"/>
      <c r="IF284" s="49"/>
      <c r="IG284" s="49"/>
      <c r="IH284" s="49"/>
      <c r="II284" s="49"/>
      <c r="IJ284" s="49"/>
      <c r="IK284" s="49"/>
      <c r="IL284" s="49"/>
    </row>
    <row r="285" spans="1:246" s="37" customFormat="1" ht="14.25" customHeight="1" x14ac:dyDescent="0.4">
      <c r="A285" s="34" t="e">
        <f>_xlfn.CONCAT(D285,E285,G285,#REF!)</f>
        <v>#REF!</v>
      </c>
      <c r="B285" s="40">
        <v>2098</v>
      </c>
      <c r="C285" s="40">
        <v>260</v>
      </c>
      <c r="D285" s="40">
        <v>23</v>
      </c>
      <c r="E285" s="41" t="s">
        <v>7520</v>
      </c>
      <c r="F285" s="42" t="s">
        <v>4821</v>
      </c>
      <c r="G285" s="41" t="s">
        <v>4780</v>
      </c>
      <c r="H285" s="41" t="s">
        <v>4822</v>
      </c>
      <c r="I285" s="41" t="s">
        <v>12</v>
      </c>
      <c r="J285" s="43">
        <v>100</v>
      </c>
      <c r="K285" s="44">
        <v>8.9</v>
      </c>
      <c r="L285" s="45">
        <v>100</v>
      </c>
      <c r="M285" s="45">
        <v>890</v>
      </c>
      <c r="N285" s="46">
        <v>0</v>
      </c>
      <c r="O285" s="46">
        <v>0</v>
      </c>
      <c r="P285" s="46">
        <v>0</v>
      </c>
      <c r="Q285" s="46">
        <v>12</v>
      </c>
      <c r="R285" s="46">
        <f t="shared" si="46"/>
        <v>12</v>
      </c>
      <c r="S285" s="85"/>
      <c r="T285" s="47">
        <f t="shared" si="39"/>
        <v>0</v>
      </c>
      <c r="U285" s="47" t="str" cm="1">
        <f t="array" aca="1" ref="U285" ca="1">IF(S285="", "×", IF(LEFT(S285,2)="項番", COUNTIFS($D$2:$D$4001, INDIRECT("D" &amp; ROW()-1), $U$2:$U$4001, "〇"), "〇"))</f>
        <v>×</v>
      </c>
      <c r="V285" s="47" t="str">
        <f t="shared" si="40"/>
        <v>×</v>
      </c>
      <c r="W285" s="47" t="str">
        <f t="shared" si="41"/>
        <v>×</v>
      </c>
      <c r="X285" s="48" t="str">
        <f t="shared" ca="1" si="42"/>
        <v/>
      </c>
      <c r="Y285" s="47">
        <f t="shared" ca="1" si="43"/>
        <v>0</v>
      </c>
      <c r="Z285" s="47">
        <f t="shared" si="44"/>
        <v>23</v>
      </c>
      <c r="AA285" s="47" t="str">
        <f t="shared" si="45"/>
        <v/>
      </c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AY285" s="49"/>
      <c r="AZ285" s="49"/>
      <c r="BA285" s="49"/>
      <c r="BB285" s="49"/>
      <c r="BC285" s="49"/>
      <c r="BD285" s="49"/>
      <c r="BE285" s="49"/>
      <c r="BF285" s="49"/>
      <c r="BG285" s="49"/>
      <c r="BH285" s="49"/>
      <c r="BI285" s="49"/>
      <c r="BJ285" s="49"/>
      <c r="BK285" s="49"/>
      <c r="BL285" s="49"/>
      <c r="BM285" s="49"/>
      <c r="BN285" s="49"/>
      <c r="BO285" s="49"/>
      <c r="BP285" s="49"/>
      <c r="BQ285" s="49"/>
      <c r="BR285" s="49"/>
      <c r="BS285" s="49"/>
      <c r="BT285" s="49"/>
      <c r="BU285" s="49"/>
      <c r="BV285" s="49"/>
      <c r="BW285" s="49"/>
      <c r="BX285" s="49"/>
      <c r="BY285" s="49"/>
      <c r="BZ285" s="49"/>
      <c r="CA285" s="49"/>
      <c r="CB285" s="49"/>
      <c r="CC285" s="49"/>
      <c r="CD285" s="49"/>
      <c r="CE285" s="49"/>
      <c r="CF285" s="49"/>
      <c r="CG285" s="49"/>
      <c r="CH285" s="49"/>
      <c r="CI285" s="49"/>
      <c r="CJ285" s="49"/>
      <c r="CK285" s="49"/>
      <c r="CL285" s="49"/>
      <c r="CM285" s="49"/>
      <c r="CN285" s="49"/>
      <c r="CO285" s="49"/>
      <c r="CP285" s="49"/>
      <c r="CQ285" s="49"/>
      <c r="CR285" s="49"/>
      <c r="CS285" s="49"/>
      <c r="CT285" s="49"/>
      <c r="CU285" s="49"/>
      <c r="CV285" s="49"/>
      <c r="CW285" s="49"/>
      <c r="CX285" s="49"/>
      <c r="CY285" s="49"/>
      <c r="CZ285" s="49"/>
      <c r="DA285" s="49"/>
      <c r="DB285" s="49"/>
      <c r="DC285" s="49"/>
      <c r="DD285" s="49"/>
      <c r="DE285" s="49"/>
      <c r="DF285" s="49"/>
      <c r="DG285" s="49"/>
      <c r="DH285" s="49"/>
      <c r="DI285" s="49"/>
      <c r="DJ285" s="49"/>
      <c r="DK285" s="49"/>
      <c r="DL285" s="49"/>
      <c r="DM285" s="49"/>
      <c r="DN285" s="49"/>
      <c r="DO285" s="49"/>
      <c r="DP285" s="49"/>
      <c r="DQ285" s="49"/>
      <c r="DR285" s="49"/>
      <c r="DS285" s="49"/>
      <c r="DT285" s="49"/>
      <c r="DU285" s="49"/>
      <c r="DV285" s="49"/>
      <c r="DW285" s="49"/>
      <c r="DX285" s="49"/>
      <c r="DY285" s="49"/>
      <c r="DZ285" s="49"/>
      <c r="EA285" s="49"/>
      <c r="EB285" s="49"/>
      <c r="EC285" s="49"/>
      <c r="ED285" s="49"/>
      <c r="EE285" s="49"/>
      <c r="EF285" s="49"/>
      <c r="EG285" s="49"/>
      <c r="EH285" s="49"/>
      <c r="EI285" s="49"/>
      <c r="EJ285" s="49"/>
      <c r="EK285" s="49"/>
      <c r="EL285" s="49"/>
      <c r="EM285" s="49"/>
      <c r="EN285" s="49"/>
      <c r="EO285" s="49"/>
      <c r="EP285" s="49"/>
      <c r="EQ285" s="49"/>
      <c r="ER285" s="49"/>
      <c r="ES285" s="49"/>
      <c r="ET285" s="49"/>
      <c r="EU285" s="49"/>
      <c r="EV285" s="49"/>
      <c r="EW285" s="49"/>
      <c r="EX285" s="49"/>
      <c r="EY285" s="49"/>
      <c r="EZ285" s="49"/>
      <c r="FA285" s="49"/>
      <c r="FB285" s="49"/>
      <c r="FC285" s="49"/>
      <c r="FD285" s="49"/>
      <c r="FE285" s="49"/>
      <c r="FF285" s="49"/>
      <c r="FG285" s="49"/>
      <c r="FH285" s="49"/>
      <c r="FI285" s="49"/>
      <c r="FJ285" s="49"/>
      <c r="FK285" s="49"/>
      <c r="FL285" s="49"/>
      <c r="FM285" s="49"/>
      <c r="FN285" s="49"/>
      <c r="FO285" s="49"/>
      <c r="FP285" s="49"/>
      <c r="FQ285" s="49"/>
      <c r="FR285" s="49"/>
      <c r="FS285" s="49"/>
      <c r="FT285" s="49"/>
      <c r="FU285" s="49"/>
      <c r="FV285" s="49"/>
      <c r="FW285" s="49"/>
      <c r="FX285" s="49"/>
      <c r="FY285" s="49"/>
      <c r="FZ285" s="49"/>
      <c r="GA285" s="49"/>
      <c r="GB285" s="49"/>
      <c r="GC285" s="49"/>
      <c r="GD285" s="49"/>
      <c r="GE285" s="49"/>
      <c r="GF285" s="49"/>
      <c r="GG285" s="49"/>
      <c r="GH285" s="49"/>
      <c r="GI285" s="49"/>
      <c r="GJ285" s="49"/>
      <c r="GK285" s="49"/>
      <c r="GL285" s="49"/>
      <c r="GM285" s="49"/>
      <c r="GN285" s="49"/>
      <c r="GO285" s="49"/>
      <c r="GP285" s="49"/>
      <c r="GQ285" s="49"/>
      <c r="GR285" s="49"/>
      <c r="GS285" s="49"/>
      <c r="GT285" s="49"/>
      <c r="GU285" s="49"/>
      <c r="GV285" s="49"/>
      <c r="GW285" s="49"/>
      <c r="GX285" s="49"/>
      <c r="GY285" s="49"/>
      <c r="GZ285" s="49"/>
      <c r="HA285" s="49"/>
      <c r="HB285" s="49"/>
      <c r="HC285" s="49"/>
      <c r="HD285" s="49"/>
      <c r="HE285" s="49"/>
      <c r="HF285" s="49"/>
      <c r="HG285" s="49"/>
      <c r="HH285" s="49"/>
      <c r="HI285" s="49"/>
      <c r="HJ285" s="49"/>
      <c r="HK285" s="49"/>
      <c r="HL285" s="49"/>
      <c r="HM285" s="49"/>
      <c r="HN285" s="49"/>
      <c r="HO285" s="49"/>
      <c r="HP285" s="49"/>
      <c r="HQ285" s="49"/>
      <c r="HR285" s="49"/>
      <c r="HS285" s="49"/>
      <c r="HT285" s="49"/>
      <c r="HU285" s="49"/>
      <c r="HV285" s="49"/>
      <c r="HW285" s="49"/>
      <c r="HX285" s="49"/>
      <c r="HY285" s="49"/>
      <c r="HZ285" s="49"/>
      <c r="IA285" s="49"/>
      <c r="IB285" s="49"/>
      <c r="IC285" s="49"/>
      <c r="ID285" s="49"/>
      <c r="IE285" s="49"/>
      <c r="IF285" s="49"/>
      <c r="IG285" s="49"/>
      <c r="IH285" s="49"/>
      <c r="II285" s="49"/>
      <c r="IJ285" s="49"/>
      <c r="IK285" s="49"/>
      <c r="IL285" s="49"/>
    </row>
    <row r="286" spans="1:246" s="37" customFormat="1" ht="14.25" customHeight="1" x14ac:dyDescent="0.4">
      <c r="A286" s="34" t="e">
        <f>_xlfn.CONCAT(D286,E286,G286,#REF!)</f>
        <v>#REF!</v>
      </c>
      <c r="B286" s="40">
        <v>2099</v>
      </c>
      <c r="C286" s="40">
        <v>261</v>
      </c>
      <c r="D286" s="40">
        <v>23</v>
      </c>
      <c r="E286" s="41" t="s">
        <v>7520</v>
      </c>
      <c r="F286" s="42" t="s">
        <v>4823</v>
      </c>
      <c r="G286" s="41" t="s">
        <v>4780</v>
      </c>
      <c r="H286" s="41" t="s">
        <v>4822</v>
      </c>
      <c r="I286" s="41" t="s">
        <v>316</v>
      </c>
      <c r="J286" s="43">
        <v>500</v>
      </c>
      <c r="K286" s="44">
        <v>8.9</v>
      </c>
      <c r="L286" s="45">
        <v>500</v>
      </c>
      <c r="M286" s="45">
        <v>4450</v>
      </c>
      <c r="N286" s="46">
        <v>0</v>
      </c>
      <c r="O286" s="46">
        <v>0</v>
      </c>
      <c r="P286" s="46">
        <v>0</v>
      </c>
      <c r="Q286" s="46">
        <v>48</v>
      </c>
      <c r="R286" s="46">
        <f t="shared" si="46"/>
        <v>48</v>
      </c>
      <c r="S286" s="85"/>
      <c r="T286" s="47">
        <f t="shared" si="39"/>
        <v>0</v>
      </c>
      <c r="U286" s="47" t="str" cm="1">
        <f t="array" aca="1" ref="U286" ca="1">IF(S286="", "×", IF(LEFT(S286,2)="項番", COUNTIFS($D$2:$D$4001, INDIRECT("D" &amp; ROW()-1), $U$2:$U$4001, "〇"), "〇"))</f>
        <v>×</v>
      </c>
      <c r="V286" s="47" t="str">
        <f t="shared" si="40"/>
        <v>×</v>
      </c>
      <c r="W286" s="47" t="str">
        <f t="shared" si="41"/>
        <v>×</v>
      </c>
      <c r="X286" s="48" t="str">
        <f t="shared" ca="1" si="42"/>
        <v/>
      </c>
      <c r="Y286" s="47">
        <f t="shared" ca="1" si="43"/>
        <v>0</v>
      </c>
      <c r="Z286" s="47">
        <f t="shared" si="44"/>
        <v>23</v>
      </c>
      <c r="AA286" s="47" t="str">
        <f t="shared" si="45"/>
        <v/>
      </c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AY286" s="49"/>
      <c r="AZ286" s="49"/>
      <c r="BA286" s="49"/>
      <c r="BB286" s="49"/>
      <c r="BC286" s="49"/>
      <c r="BD286" s="49"/>
      <c r="BE286" s="49"/>
      <c r="BF286" s="49"/>
      <c r="BG286" s="49"/>
      <c r="BH286" s="49"/>
      <c r="BI286" s="49"/>
      <c r="BJ286" s="49"/>
      <c r="BK286" s="49"/>
      <c r="BL286" s="49"/>
      <c r="BM286" s="49"/>
      <c r="BN286" s="49"/>
      <c r="BO286" s="49"/>
      <c r="BP286" s="49"/>
      <c r="BQ286" s="49"/>
      <c r="BR286" s="49"/>
      <c r="BS286" s="49"/>
      <c r="BT286" s="49"/>
      <c r="BU286" s="49"/>
      <c r="BV286" s="49"/>
      <c r="BW286" s="49"/>
      <c r="BX286" s="49"/>
      <c r="BY286" s="49"/>
      <c r="BZ286" s="49"/>
      <c r="CA286" s="49"/>
      <c r="CB286" s="49"/>
      <c r="CC286" s="49"/>
      <c r="CD286" s="49"/>
      <c r="CE286" s="49"/>
      <c r="CF286" s="49"/>
      <c r="CG286" s="49"/>
      <c r="CH286" s="49"/>
      <c r="CI286" s="49"/>
      <c r="CJ286" s="49"/>
      <c r="CK286" s="49"/>
      <c r="CL286" s="49"/>
      <c r="CM286" s="49"/>
      <c r="CN286" s="49"/>
      <c r="CO286" s="49"/>
      <c r="CP286" s="49"/>
      <c r="CQ286" s="49"/>
      <c r="CR286" s="49"/>
      <c r="CS286" s="49"/>
      <c r="CT286" s="49"/>
      <c r="CU286" s="49"/>
      <c r="CV286" s="49"/>
      <c r="CW286" s="49"/>
      <c r="CX286" s="49"/>
      <c r="CY286" s="49"/>
      <c r="CZ286" s="49"/>
      <c r="DA286" s="49"/>
      <c r="DB286" s="49"/>
      <c r="DC286" s="49"/>
      <c r="DD286" s="49"/>
      <c r="DE286" s="49"/>
      <c r="DF286" s="49"/>
      <c r="DG286" s="49"/>
      <c r="DH286" s="49"/>
      <c r="DI286" s="49"/>
      <c r="DJ286" s="49"/>
      <c r="DK286" s="49"/>
      <c r="DL286" s="49"/>
      <c r="DM286" s="49"/>
      <c r="DN286" s="49"/>
      <c r="DO286" s="49"/>
      <c r="DP286" s="49"/>
      <c r="DQ286" s="49"/>
      <c r="DR286" s="49"/>
      <c r="DS286" s="49"/>
      <c r="DT286" s="49"/>
      <c r="DU286" s="49"/>
      <c r="DV286" s="49"/>
      <c r="DW286" s="49"/>
      <c r="DX286" s="49"/>
      <c r="DY286" s="49"/>
      <c r="DZ286" s="49"/>
      <c r="EA286" s="49"/>
      <c r="EB286" s="49"/>
      <c r="EC286" s="49"/>
      <c r="ED286" s="49"/>
      <c r="EE286" s="49"/>
      <c r="EF286" s="49"/>
      <c r="EG286" s="49"/>
      <c r="EH286" s="49"/>
      <c r="EI286" s="49"/>
      <c r="EJ286" s="49"/>
      <c r="EK286" s="49"/>
      <c r="EL286" s="49"/>
      <c r="EM286" s="49"/>
      <c r="EN286" s="49"/>
      <c r="EO286" s="49"/>
      <c r="EP286" s="49"/>
      <c r="EQ286" s="49"/>
      <c r="ER286" s="49"/>
      <c r="ES286" s="49"/>
      <c r="ET286" s="49"/>
      <c r="EU286" s="49"/>
      <c r="EV286" s="49"/>
      <c r="EW286" s="49"/>
      <c r="EX286" s="49"/>
      <c r="EY286" s="49"/>
      <c r="EZ286" s="49"/>
      <c r="FA286" s="49"/>
      <c r="FB286" s="49"/>
      <c r="FC286" s="49"/>
      <c r="FD286" s="49"/>
      <c r="FE286" s="49"/>
      <c r="FF286" s="49"/>
      <c r="FG286" s="49"/>
      <c r="FH286" s="49"/>
      <c r="FI286" s="49"/>
      <c r="FJ286" s="49"/>
      <c r="FK286" s="49"/>
      <c r="FL286" s="49"/>
      <c r="FM286" s="49"/>
      <c r="FN286" s="49"/>
      <c r="FO286" s="49"/>
      <c r="FP286" s="49"/>
      <c r="FQ286" s="49"/>
      <c r="FR286" s="49"/>
      <c r="FS286" s="49"/>
      <c r="FT286" s="49"/>
      <c r="FU286" s="49"/>
      <c r="FV286" s="49"/>
      <c r="FW286" s="49"/>
      <c r="FX286" s="49"/>
      <c r="FY286" s="49"/>
      <c r="FZ286" s="49"/>
      <c r="GA286" s="49"/>
      <c r="GB286" s="49"/>
      <c r="GC286" s="49"/>
      <c r="GD286" s="49"/>
      <c r="GE286" s="49"/>
      <c r="GF286" s="49"/>
      <c r="GG286" s="49"/>
      <c r="GH286" s="49"/>
      <c r="GI286" s="49"/>
      <c r="GJ286" s="49"/>
      <c r="GK286" s="49"/>
      <c r="GL286" s="49"/>
      <c r="GM286" s="49"/>
      <c r="GN286" s="49"/>
      <c r="GO286" s="49"/>
      <c r="GP286" s="49"/>
      <c r="GQ286" s="49"/>
      <c r="GR286" s="49"/>
      <c r="GS286" s="49"/>
      <c r="GT286" s="49"/>
      <c r="GU286" s="49"/>
      <c r="GV286" s="49"/>
      <c r="GW286" s="49"/>
      <c r="GX286" s="49"/>
      <c r="GY286" s="49"/>
      <c r="GZ286" s="49"/>
      <c r="HA286" s="49"/>
      <c r="HB286" s="49"/>
      <c r="HC286" s="49"/>
      <c r="HD286" s="49"/>
      <c r="HE286" s="49"/>
      <c r="HF286" s="49"/>
      <c r="HG286" s="49"/>
      <c r="HH286" s="49"/>
      <c r="HI286" s="49"/>
      <c r="HJ286" s="49"/>
      <c r="HK286" s="49"/>
      <c r="HL286" s="49"/>
      <c r="HM286" s="49"/>
      <c r="HN286" s="49"/>
      <c r="HO286" s="49"/>
      <c r="HP286" s="49"/>
      <c r="HQ286" s="49"/>
      <c r="HR286" s="49"/>
      <c r="HS286" s="49"/>
      <c r="HT286" s="49"/>
      <c r="HU286" s="49"/>
      <c r="HV286" s="49"/>
      <c r="HW286" s="49"/>
      <c r="HX286" s="49"/>
      <c r="HY286" s="49"/>
      <c r="HZ286" s="49"/>
      <c r="IA286" s="49"/>
      <c r="IB286" s="49"/>
      <c r="IC286" s="49"/>
      <c r="ID286" s="49"/>
      <c r="IE286" s="49"/>
      <c r="IF286" s="49"/>
      <c r="IG286" s="49"/>
      <c r="IH286" s="49"/>
      <c r="II286" s="49"/>
      <c r="IJ286" s="49"/>
      <c r="IK286" s="49"/>
      <c r="IL286" s="49"/>
    </row>
    <row r="287" spans="1:246" s="37" customFormat="1" ht="14.25" customHeight="1" x14ac:dyDescent="0.4">
      <c r="A287" s="34" t="e">
        <f>_xlfn.CONCAT(D287,E287,G287,#REF!)</f>
        <v>#REF!</v>
      </c>
      <c r="B287" s="40">
        <v>2102</v>
      </c>
      <c r="C287" s="40">
        <v>262</v>
      </c>
      <c r="D287" s="40">
        <v>23</v>
      </c>
      <c r="E287" s="41" t="s">
        <v>7520</v>
      </c>
      <c r="F287" s="42" t="s">
        <v>4828</v>
      </c>
      <c r="G287" s="41" t="s">
        <v>4780</v>
      </c>
      <c r="H287" s="41" t="s">
        <v>4829</v>
      </c>
      <c r="I287" s="41" t="s">
        <v>12</v>
      </c>
      <c r="J287" s="43">
        <v>100</v>
      </c>
      <c r="K287" s="44">
        <v>10.8</v>
      </c>
      <c r="L287" s="45">
        <v>100</v>
      </c>
      <c r="M287" s="45">
        <v>1080</v>
      </c>
      <c r="N287" s="46">
        <v>44</v>
      </c>
      <c r="O287" s="46">
        <v>2</v>
      </c>
      <c r="P287" s="46">
        <v>2</v>
      </c>
      <c r="Q287" s="46">
        <v>2</v>
      </c>
      <c r="R287" s="46">
        <f t="shared" si="46"/>
        <v>50</v>
      </c>
      <c r="S287" s="85"/>
      <c r="T287" s="47">
        <f t="shared" si="39"/>
        <v>0</v>
      </c>
      <c r="U287" s="47" t="str" cm="1">
        <f t="array" aca="1" ref="U287" ca="1">IF(S287="", "×", IF(LEFT(S287,2)="項番", COUNTIFS($D$2:$D$4001, INDIRECT("D" &amp; ROW()-1), $U$2:$U$4001, "〇"), "〇"))</f>
        <v>×</v>
      </c>
      <c r="V287" s="47" t="str">
        <f t="shared" si="40"/>
        <v>×</v>
      </c>
      <c r="W287" s="47" t="str">
        <f t="shared" si="41"/>
        <v>×</v>
      </c>
      <c r="X287" s="48" t="str">
        <f t="shared" ca="1" si="42"/>
        <v/>
      </c>
      <c r="Y287" s="47">
        <f t="shared" ca="1" si="43"/>
        <v>0</v>
      </c>
      <c r="Z287" s="47">
        <f t="shared" si="44"/>
        <v>23</v>
      </c>
      <c r="AA287" s="47" t="str">
        <f t="shared" si="45"/>
        <v/>
      </c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AY287" s="49"/>
      <c r="AZ287" s="49"/>
      <c r="BA287" s="49"/>
      <c r="BB287" s="49"/>
      <c r="BC287" s="49"/>
      <c r="BD287" s="49"/>
      <c r="BE287" s="49"/>
      <c r="BF287" s="49"/>
      <c r="BG287" s="49"/>
      <c r="BH287" s="49"/>
      <c r="BI287" s="49"/>
      <c r="BJ287" s="49"/>
      <c r="BK287" s="49"/>
      <c r="BL287" s="49"/>
      <c r="BM287" s="49"/>
      <c r="BN287" s="49"/>
      <c r="BO287" s="49"/>
      <c r="BP287" s="49"/>
      <c r="BQ287" s="49"/>
      <c r="BR287" s="49"/>
      <c r="BS287" s="49"/>
      <c r="BT287" s="49"/>
      <c r="BU287" s="49"/>
      <c r="BV287" s="49"/>
      <c r="BW287" s="49"/>
      <c r="BX287" s="49"/>
      <c r="BY287" s="49"/>
      <c r="BZ287" s="49"/>
      <c r="CA287" s="49"/>
      <c r="CB287" s="49"/>
      <c r="CC287" s="49"/>
      <c r="CD287" s="49"/>
      <c r="CE287" s="49"/>
      <c r="CF287" s="49"/>
      <c r="CG287" s="49"/>
      <c r="CH287" s="49"/>
      <c r="CI287" s="49"/>
      <c r="CJ287" s="49"/>
      <c r="CK287" s="49"/>
      <c r="CL287" s="49"/>
      <c r="CM287" s="49"/>
      <c r="CN287" s="49"/>
      <c r="CO287" s="49"/>
      <c r="CP287" s="49"/>
      <c r="CQ287" s="49"/>
      <c r="CR287" s="49"/>
      <c r="CS287" s="49"/>
      <c r="CT287" s="49"/>
      <c r="CU287" s="49"/>
      <c r="CV287" s="49"/>
      <c r="CW287" s="49"/>
      <c r="CX287" s="49"/>
      <c r="CY287" s="49"/>
      <c r="CZ287" s="49"/>
      <c r="DA287" s="49"/>
      <c r="DB287" s="49"/>
      <c r="DC287" s="49"/>
      <c r="DD287" s="49"/>
      <c r="DE287" s="49"/>
      <c r="DF287" s="49"/>
      <c r="DG287" s="49"/>
      <c r="DH287" s="49"/>
      <c r="DI287" s="49"/>
      <c r="DJ287" s="49"/>
      <c r="DK287" s="49"/>
      <c r="DL287" s="49"/>
      <c r="DM287" s="49"/>
      <c r="DN287" s="49"/>
      <c r="DO287" s="49"/>
      <c r="DP287" s="49"/>
      <c r="DQ287" s="49"/>
      <c r="DR287" s="49"/>
      <c r="DS287" s="49"/>
      <c r="DT287" s="49"/>
      <c r="DU287" s="49"/>
      <c r="DV287" s="49"/>
      <c r="DW287" s="49"/>
      <c r="DX287" s="49"/>
      <c r="DY287" s="49"/>
      <c r="DZ287" s="49"/>
      <c r="EA287" s="49"/>
      <c r="EB287" s="49"/>
      <c r="EC287" s="49"/>
      <c r="ED287" s="49"/>
      <c r="EE287" s="49"/>
      <c r="EF287" s="49"/>
      <c r="EG287" s="49"/>
      <c r="EH287" s="49"/>
      <c r="EI287" s="49"/>
      <c r="EJ287" s="49"/>
      <c r="EK287" s="49"/>
      <c r="EL287" s="49"/>
      <c r="EM287" s="49"/>
      <c r="EN287" s="49"/>
      <c r="EO287" s="49"/>
      <c r="EP287" s="49"/>
      <c r="EQ287" s="49"/>
      <c r="ER287" s="49"/>
      <c r="ES287" s="49"/>
      <c r="ET287" s="49"/>
      <c r="EU287" s="49"/>
      <c r="EV287" s="49"/>
      <c r="EW287" s="49"/>
      <c r="EX287" s="49"/>
      <c r="EY287" s="49"/>
      <c r="EZ287" s="49"/>
      <c r="FA287" s="49"/>
      <c r="FB287" s="49"/>
      <c r="FC287" s="49"/>
      <c r="FD287" s="49"/>
      <c r="FE287" s="49"/>
      <c r="FF287" s="49"/>
      <c r="FG287" s="49"/>
      <c r="FH287" s="49"/>
      <c r="FI287" s="49"/>
      <c r="FJ287" s="49"/>
      <c r="FK287" s="49"/>
      <c r="FL287" s="49"/>
      <c r="FM287" s="49"/>
      <c r="FN287" s="49"/>
      <c r="FO287" s="49"/>
      <c r="FP287" s="49"/>
      <c r="FQ287" s="49"/>
      <c r="FR287" s="49"/>
      <c r="FS287" s="49"/>
      <c r="FT287" s="49"/>
      <c r="FU287" s="49"/>
      <c r="FV287" s="49"/>
      <c r="FW287" s="49"/>
      <c r="FX287" s="49"/>
      <c r="FY287" s="49"/>
      <c r="FZ287" s="49"/>
      <c r="GA287" s="49"/>
      <c r="GB287" s="49"/>
      <c r="GC287" s="49"/>
      <c r="GD287" s="49"/>
      <c r="GE287" s="49"/>
      <c r="GF287" s="49"/>
      <c r="GG287" s="49"/>
      <c r="GH287" s="49"/>
      <c r="GI287" s="49"/>
      <c r="GJ287" s="49"/>
      <c r="GK287" s="49"/>
      <c r="GL287" s="49"/>
      <c r="GM287" s="49"/>
      <c r="GN287" s="49"/>
      <c r="GO287" s="49"/>
      <c r="GP287" s="49"/>
      <c r="GQ287" s="49"/>
      <c r="GR287" s="49"/>
      <c r="GS287" s="49"/>
      <c r="GT287" s="49"/>
      <c r="GU287" s="49"/>
      <c r="GV287" s="49"/>
      <c r="GW287" s="49"/>
      <c r="GX287" s="49"/>
      <c r="GY287" s="49"/>
      <c r="GZ287" s="49"/>
      <c r="HA287" s="49"/>
      <c r="HB287" s="49"/>
      <c r="HC287" s="49"/>
      <c r="HD287" s="49"/>
      <c r="HE287" s="49"/>
      <c r="HF287" s="49"/>
      <c r="HG287" s="49"/>
      <c r="HH287" s="49"/>
      <c r="HI287" s="49"/>
      <c r="HJ287" s="49"/>
      <c r="HK287" s="49"/>
      <c r="HL287" s="49"/>
      <c r="HM287" s="49"/>
      <c r="HN287" s="49"/>
      <c r="HO287" s="49"/>
      <c r="HP287" s="49"/>
      <c r="HQ287" s="49"/>
      <c r="HR287" s="49"/>
      <c r="HS287" s="49"/>
      <c r="HT287" s="49"/>
      <c r="HU287" s="49"/>
      <c r="HV287" s="49"/>
      <c r="HW287" s="49"/>
      <c r="HX287" s="49"/>
      <c r="HY287" s="49"/>
      <c r="HZ287" s="49"/>
      <c r="IA287" s="49"/>
      <c r="IB287" s="49"/>
      <c r="IC287" s="49"/>
      <c r="ID287" s="49"/>
      <c r="IE287" s="49"/>
      <c r="IF287" s="49"/>
      <c r="IG287" s="49"/>
      <c r="IH287" s="49"/>
      <c r="II287" s="49"/>
      <c r="IJ287" s="49"/>
      <c r="IK287" s="49"/>
      <c r="IL287" s="49"/>
    </row>
    <row r="288" spans="1:246" s="37" customFormat="1" ht="14.25" customHeight="1" x14ac:dyDescent="0.4">
      <c r="A288" s="34" t="e">
        <f>_xlfn.CONCAT(D288,E288,G288,#REF!)</f>
        <v>#REF!</v>
      </c>
      <c r="B288" s="40">
        <v>2103</v>
      </c>
      <c r="C288" s="40">
        <v>263</v>
      </c>
      <c r="D288" s="40">
        <v>23</v>
      </c>
      <c r="E288" s="41" t="s">
        <v>7520</v>
      </c>
      <c r="F288" s="42" t="s">
        <v>4830</v>
      </c>
      <c r="G288" s="41" t="s">
        <v>4780</v>
      </c>
      <c r="H288" s="41" t="s">
        <v>4829</v>
      </c>
      <c r="I288" s="41" t="s">
        <v>316</v>
      </c>
      <c r="J288" s="43">
        <v>500</v>
      </c>
      <c r="K288" s="44">
        <v>10.8</v>
      </c>
      <c r="L288" s="45">
        <v>500</v>
      </c>
      <c r="M288" s="45">
        <v>5400</v>
      </c>
      <c r="N288" s="46">
        <v>24</v>
      </c>
      <c r="O288" s="46">
        <v>0</v>
      </c>
      <c r="P288" s="46">
        <v>0</v>
      </c>
      <c r="Q288" s="46">
        <v>0</v>
      </c>
      <c r="R288" s="46">
        <f t="shared" si="46"/>
        <v>24</v>
      </c>
      <c r="S288" s="85"/>
      <c r="T288" s="47">
        <f t="shared" si="39"/>
        <v>0</v>
      </c>
      <c r="U288" s="47" t="str" cm="1">
        <f t="array" aca="1" ref="U288" ca="1">IF(S288="", "×", IF(LEFT(S288,2)="項番", COUNTIFS($D$2:$D$4001, INDIRECT("D" &amp; ROW()-1), $U$2:$U$4001, "〇"), "〇"))</f>
        <v>×</v>
      </c>
      <c r="V288" s="47" t="str">
        <f t="shared" si="40"/>
        <v>×</v>
      </c>
      <c r="W288" s="47" t="str">
        <f t="shared" si="41"/>
        <v>×</v>
      </c>
      <c r="X288" s="48" t="str">
        <f t="shared" ca="1" si="42"/>
        <v/>
      </c>
      <c r="Y288" s="47">
        <f t="shared" ca="1" si="43"/>
        <v>0</v>
      </c>
      <c r="Z288" s="47">
        <f t="shared" si="44"/>
        <v>23</v>
      </c>
      <c r="AA288" s="47" t="str">
        <f t="shared" si="45"/>
        <v/>
      </c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AY288" s="49"/>
      <c r="AZ288" s="49"/>
      <c r="BA288" s="49"/>
      <c r="BB288" s="49"/>
      <c r="BC288" s="49"/>
      <c r="BD288" s="49"/>
      <c r="BE288" s="49"/>
      <c r="BF288" s="49"/>
      <c r="BG288" s="49"/>
      <c r="BH288" s="49"/>
      <c r="BI288" s="49"/>
      <c r="BJ288" s="49"/>
      <c r="BK288" s="49"/>
      <c r="BL288" s="49"/>
      <c r="BM288" s="49"/>
      <c r="BN288" s="49"/>
      <c r="BO288" s="49"/>
      <c r="BP288" s="49"/>
      <c r="BQ288" s="49"/>
      <c r="BR288" s="49"/>
      <c r="BS288" s="49"/>
      <c r="BT288" s="49"/>
      <c r="BU288" s="49"/>
      <c r="BV288" s="49"/>
      <c r="BW288" s="49"/>
      <c r="BX288" s="49"/>
      <c r="BY288" s="49"/>
      <c r="BZ288" s="49"/>
      <c r="CA288" s="49"/>
      <c r="CB288" s="49"/>
      <c r="CC288" s="49"/>
      <c r="CD288" s="49"/>
      <c r="CE288" s="49"/>
      <c r="CF288" s="49"/>
      <c r="CG288" s="49"/>
      <c r="CH288" s="49"/>
      <c r="CI288" s="49"/>
      <c r="CJ288" s="49"/>
      <c r="CK288" s="49"/>
      <c r="CL288" s="49"/>
      <c r="CM288" s="49"/>
      <c r="CN288" s="49"/>
      <c r="CO288" s="49"/>
      <c r="CP288" s="49"/>
      <c r="CQ288" s="49"/>
      <c r="CR288" s="49"/>
      <c r="CS288" s="49"/>
      <c r="CT288" s="49"/>
      <c r="CU288" s="49"/>
      <c r="CV288" s="49"/>
      <c r="CW288" s="49"/>
      <c r="CX288" s="49"/>
      <c r="CY288" s="49"/>
      <c r="CZ288" s="49"/>
      <c r="DA288" s="49"/>
      <c r="DB288" s="49"/>
      <c r="DC288" s="49"/>
      <c r="DD288" s="49"/>
      <c r="DE288" s="49"/>
      <c r="DF288" s="49"/>
      <c r="DG288" s="49"/>
      <c r="DH288" s="49"/>
      <c r="DI288" s="49"/>
      <c r="DJ288" s="49"/>
      <c r="DK288" s="49"/>
      <c r="DL288" s="49"/>
      <c r="DM288" s="49"/>
      <c r="DN288" s="49"/>
      <c r="DO288" s="49"/>
      <c r="DP288" s="49"/>
      <c r="DQ288" s="49"/>
      <c r="DR288" s="49"/>
      <c r="DS288" s="49"/>
      <c r="DT288" s="49"/>
      <c r="DU288" s="49"/>
      <c r="DV288" s="49"/>
      <c r="DW288" s="49"/>
      <c r="DX288" s="49"/>
      <c r="DY288" s="49"/>
      <c r="DZ288" s="49"/>
      <c r="EA288" s="49"/>
      <c r="EB288" s="49"/>
      <c r="EC288" s="49"/>
      <c r="ED288" s="49"/>
      <c r="EE288" s="49"/>
      <c r="EF288" s="49"/>
      <c r="EG288" s="49"/>
      <c r="EH288" s="49"/>
      <c r="EI288" s="49"/>
      <c r="EJ288" s="49"/>
      <c r="EK288" s="49"/>
      <c r="EL288" s="49"/>
      <c r="EM288" s="49"/>
      <c r="EN288" s="49"/>
      <c r="EO288" s="49"/>
      <c r="EP288" s="49"/>
      <c r="EQ288" s="49"/>
      <c r="ER288" s="49"/>
      <c r="ES288" s="49"/>
      <c r="ET288" s="49"/>
      <c r="EU288" s="49"/>
      <c r="EV288" s="49"/>
      <c r="EW288" s="49"/>
      <c r="EX288" s="49"/>
      <c r="EY288" s="49"/>
      <c r="EZ288" s="49"/>
      <c r="FA288" s="49"/>
      <c r="FB288" s="49"/>
      <c r="FC288" s="49"/>
      <c r="FD288" s="49"/>
      <c r="FE288" s="49"/>
      <c r="FF288" s="49"/>
      <c r="FG288" s="49"/>
      <c r="FH288" s="49"/>
      <c r="FI288" s="49"/>
      <c r="FJ288" s="49"/>
      <c r="FK288" s="49"/>
      <c r="FL288" s="49"/>
      <c r="FM288" s="49"/>
      <c r="FN288" s="49"/>
      <c r="FO288" s="49"/>
      <c r="FP288" s="49"/>
      <c r="FQ288" s="49"/>
      <c r="FR288" s="49"/>
      <c r="FS288" s="49"/>
      <c r="FT288" s="49"/>
      <c r="FU288" s="49"/>
      <c r="FV288" s="49"/>
      <c r="FW288" s="49"/>
      <c r="FX288" s="49"/>
      <c r="FY288" s="49"/>
      <c r="FZ288" s="49"/>
      <c r="GA288" s="49"/>
      <c r="GB288" s="49"/>
      <c r="GC288" s="49"/>
      <c r="GD288" s="49"/>
      <c r="GE288" s="49"/>
      <c r="GF288" s="49"/>
      <c r="GG288" s="49"/>
      <c r="GH288" s="49"/>
      <c r="GI288" s="49"/>
      <c r="GJ288" s="49"/>
      <c r="GK288" s="49"/>
      <c r="GL288" s="49"/>
      <c r="GM288" s="49"/>
      <c r="GN288" s="49"/>
      <c r="GO288" s="49"/>
      <c r="GP288" s="49"/>
      <c r="GQ288" s="49"/>
      <c r="GR288" s="49"/>
      <c r="GS288" s="49"/>
      <c r="GT288" s="49"/>
      <c r="GU288" s="49"/>
      <c r="GV288" s="49"/>
      <c r="GW288" s="49"/>
      <c r="GX288" s="49"/>
      <c r="GY288" s="49"/>
      <c r="GZ288" s="49"/>
      <c r="HA288" s="49"/>
      <c r="HB288" s="49"/>
      <c r="HC288" s="49"/>
      <c r="HD288" s="49"/>
      <c r="HE288" s="49"/>
      <c r="HF288" s="49"/>
      <c r="HG288" s="49"/>
      <c r="HH288" s="49"/>
      <c r="HI288" s="49"/>
      <c r="HJ288" s="49"/>
      <c r="HK288" s="49"/>
      <c r="HL288" s="49"/>
      <c r="HM288" s="49"/>
      <c r="HN288" s="49"/>
      <c r="HO288" s="49"/>
      <c r="HP288" s="49"/>
      <c r="HQ288" s="49"/>
      <c r="HR288" s="49"/>
      <c r="HS288" s="49"/>
      <c r="HT288" s="49"/>
      <c r="HU288" s="49"/>
      <c r="HV288" s="49"/>
      <c r="HW288" s="49"/>
      <c r="HX288" s="49"/>
      <c r="HY288" s="49"/>
      <c r="HZ288" s="49"/>
      <c r="IA288" s="49"/>
      <c r="IB288" s="49"/>
      <c r="IC288" s="49"/>
      <c r="ID288" s="49"/>
      <c r="IE288" s="49"/>
      <c r="IF288" s="49"/>
      <c r="IG288" s="49"/>
      <c r="IH288" s="49"/>
      <c r="II288" s="49"/>
      <c r="IJ288" s="49"/>
      <c r="IK288" s="49"/>
      <c r="IL288" s="49"/>
    </row>
    <row r="289" spans="1:246" s="37" customFormat="1" ht="14.25" customHeight="1" x14ac:dyDescent="0.4">
      <c r="A289" s="34" t="e">
        <f>_xlfn.CONCAT(D289,E289,G289,#REF!)</f>
        <v>#REF!</v>
      </c>
      <c r="B289" s="40">
        <v>2104</v>
      </c>
      <c r="C289" s="40">
        <v>264</v>
      </c>
      <c r="D289" s="40">
        <v>23</v>
      </c>
      <c r="E289" s="41" t="s">
        <v>7520</v>
      </c>
      <c r="F289" s="42" t="s">
        <v>4831</v>
      </c>
      <c r="G289" s="41" t="s">
        <v>4780</v>
      </c>
      <c r="H289" s="41" t="s">
        <v>4832</v>
      </c>
      <c r="I289" s="41" t="s">
        <v>206</v>
      </c>
      <c r="J289" s="43">
        <v>1</v>
      </c>
      <c r="K289" s="44">
        <v>12.5</v>
      </c>
      <c r="L289" s="45">
        <v>100</v>
      </c>
      <c r="M289" s="45">
        <v>1250</v>
      </c>
      <c r="N289" s="46">
        <v>0</v>
      </c>
      <c r="O289" s="46">
        <v>0</v>
      </c>
      <c r="P289" s="46">
        <v>2</v>
      </c>
      <c r="Q289" s="46">
        <v>0</v>
      </c>
      <c r="R289" s="46">
        <f t="shared" si="46"/>
        <v>2</v>
      </c>
      <c r="S289" s="85"/>
      <c r="T289" s="47">
        <f t="shared" si="39"/>
        <v>0</v>
      </c>
      <c r="U289" s="47" t="str" cm="1">
        <f t="array" aca="1" ref="U289" ca="1">IF(S289="", "×", IF(LEFT(S289,2)="項番", COUNTIFS($D$2:$D$4001, INDIRECT("D" &amp; ROW()-1), $U$2:$U$4001, "〇"), "〇"))</f>
        <v>×</v>
      </c>
      <c r="V289" s="47" t="str">
        <f t="shared" si="40"/>
        <v>×</v>
      </c>
      <c r="W289" s="47" t="str">
        <f t="shared" si="41"/>
        <v>×</v>
      </c>
      <c r="X289" s="48" t="str">
        <f t="shared" ca="1" si="42"/>
        <v/>
      </c>
      <c r="Y289" s="47">
        <f t="shared" ca="1" si="43"/>
        <v>0</v>
      </c>
      <c r="Z289" s="47">
        <f t="shared" si="44"/>
        <v>23</v>
      </c>
      <c r="AA289" s="47" t="str">
        <f t="shared" si="45"/>
        <v/>
      </c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AY289" s="49"/>
      <c r="AZ289" s="49"/>
      <c r="BA289" s="49"/>
      <c r="BB289" s="49"/>
      <c r="BC289" s="49"/>
      <c r="BD289" s="49"/>
      <c r="BE289" s="49"/>
      <c r="BF289" s="49"/>
      <c r="BG289" s="49"/>
      <c r="BH289" s="49"/>
      <c r="BI289" s="49"/>
      <c r="BJ289" s="49"/>
      <c r="BK289" s="49"/>
      <c r="BL289" s="49"/>
      <c r="BM289" s="49"/>
      <c r="BN289" s="49"/>
      <c r="BO289" s="49"/>
      <c r="BP289" s="49"/>
      <c r="BQ289" s="49"/>
      <c r="BR289" s="49"/>
      <c r="BS289" s="49"/>
      <c r="BT289" s="49"/>
      <c r="BU289" s="49"/>
      <c r="BV289" s="49"/>
      <c r="BW289" s="49"/>
      <c r="BX289" s="49"/>
      <c r="BY289" s="49"/>
      <c r="BZ289" s="49"/>
      <c r="CA289" s="49"/>
      <c r="CB289" s="49"/>
      <c r="CC289" s="49"/>
      <c r="CD289" s="49"/>
      <c r="CE289" s="49"/>
      <c r="CF289" s="49"/>
      <c r="CG289" s="49"/>
      <c r="CH289" s="49"/>
      <c r="CI289" s="49"/>
      <c r="CJ289" s="49"/>
      <c r="CK289" s="49"/>
      <c r="CL289" s="49"/>
      <c r="CM289" s="49"/>
      <c r="CN289" s="49"/>
      <c r="CO289" s="49"/>
      <c r="CP289" s="49"/>
      <c r="CQ289" s="49"/>
      <c r="CR289" s="49"/>
      <c r="CS289" s="49"/>
      <c r="CT289" s="49"/>
      <c r="CU289" s="49"/>
      <c r="CV289" s="49"/>
      <c r="CW289" s="49"/>
      <c r="CX289" s="49"/>
      <c r="CY289" s="49"/>
      <c r="CZ289" s="49"/>
      <c r="DA289" s="49"/>
      <c r="DB289" s="49"/>
      <c r="DC289" s="49"/>
      <c r="DD289" s="49"/>
      <c r="DE289" s="49"/>
      <c r="DF289" s="49"/>
      <c r="DG289" s="49"/>
      <c r="DH289" s="49"/>
      <c r="DI289" s="49"/>
      <c r="DJ289" s="49"/>
      <c r="DK289" s="49"/>
      <c r="DL289" s="49"/>
      <c r="DM289" s="49"/>
      <c r="DN289" s="49"/>
      <c r="DO289" s="49"/>
      <c r="DP289" s="49"/>
      <c r="DQ289" s="49"/>
      <c r="DR289" s="49"/>
      <c r="DS289" s="49"/>
      <c r="DT289" s="49"/>
      <c r="DU289" s="49"/>
      <c r="DV289" s="49"/>
      <c r="DW289" s="49"/>
      <c r="DX289" s="49"/>
      <c r="DY289" s="49"/>
      <c r="DZ289" s="49"/>
      <c r="EA289" s="49"/>
      <c r="EB289" s="49"/>
      <c r="EC289" s="49"/>
      <c r="ED289" s="49"/>
      <c r="EE289" s="49"/>
      <c r="EF289" s="49"/>
      <c r="EG289" s="49"/>
      <c r="EH289" s="49"/>
      <c r="EI289" s="49"/>
      <c r="EJ289" s="49"/>
      <c r="EK289" s="49"/>
      <c r="EL289" s="49"/>
      <c r="EM289" s="49"/>
      <c r="EN289" s="49"/>
      <c r="EO289" s="49"/>
      <c r="EP289" s="49"/>
      <c r="EQ289" s="49"/>
      <c r="ER289" s="49"/>
      <c r="ES289" s="49"/>
      <c r="ET289" s="49"/>
      <c r="EU289" s="49"/>
      <c r="EV289" s="49"/>
      <c r="EW289" s="49"/>
      <c r="EX289" s="49"/>
      <c r="EY289" s="49"/>
      <c r="EZ289" s="49"/>
      <c r="FA289" s="49"/>
      <c r="FB289" s="49"/>
      <c r="FC289" s="49"/>
      <c r="FD289" s="49"/>
      <c r="FE289" s="49"/>
      <c r="FF289" s="49"/>
      <c r="FG289" s="49"/>
      <c r="FH289" s="49"/>
      <c r="FI289" s="49"/>
      <c r="FJ289" s="49"/>
      <c r="FK289" s="49"/>
      <c r="FL289" s="49"/>
      <c r="FM289" s="49"/>
      <c r="FN289" s="49"/>
      <c r="FO289" s="49"/>
      <c r="FP289" s="49"/>
      <c r="FQ289" s="49"/>
      <c r="FR289" s="49"/>
      <c r="FS289" s="49"/>
      <c r="FT289" s="49"/>
      <c r="FU289" s="49"/>
      <c r="FV289" s="49"/>
      <c r="FW289" s="49"/>
      <c r="FX289" s="49"/>
      <c r="FY289" s="49"/>
      <c r="FZ289" s="49"/>
      <c r="GA289" s="49"/>
      <c r="GB289" s="49"/>
      <c r="GC289" s="49"/>
      <c r="GD289" s="49"/>
      <c r="GE289" s="49"/>
      <c r="GF289" s="49"/>
      <c r="GG289" s="49"/>
      <c r="GH289" s="49"/>
      <c r="GI289" s="49"/>
      <c r="GJ289" s="49"/>
      <c r="GK289" s="49"/>
      <c r="GL289" s="49"/>
      <c r="GM289" s="49"/>
      <c r="GN289" s="49"/>
      <c r="GO289" s="49"/>
      <c r="GP289" s="49"/>
      <c r="GQ289" s="49"/>
      <c r="GR289" s="49"/>
      <c r="GS289" s="49"/>
      <c r="GT289" s="49"/>
      <c r="GU289" s="49"/>
      <c r="GV289" s="49"/>
      <c r="GW289" s="49"/>
      <c r="GX289" s="49"/>
      <c r="GY289" s="49"/>
      <c r="GZ289" s="49"/>
      <c r="HA289" s="49"/>
      <c r="HB289" s="49"/>
      <c r="HC289" s="49"/>
      <c r="HD289" s="49"/>
      <c r="HE289" s="49"/>
      <c r="HF289" s="49"/>
      <c r="HG289" s="49"/>
      <c r="HH289" s="49"/>
      <c r="HI289" s="49"/>
      <c r="HJ289" s="49"/>
      <c r="HK289" s="49"/>
      <c r="HL289" s="49"/>
      <c r="HM289" s="49"/>
      <c r="HN289" s="49"/>
      <c r="HO289" s="49"/>
      <c r="HP289" s="49"/>
      <c r="HQ289" s="49"/>
      <c r="HR289" s="49"/>
      <c r="HS289" s="49"/>
      <c r="HT289" s="49"/>
      <c r="HU289" s="49"/>
      <c r="HV289" s="49"/>
      <c r="HW289" s="49"/>
      <c r="HX289" s="49"/>
      <c r="HY289" s="49"/>
      <c r="HZ289" s="49"/>
      <c r="IA289" s="49"/>
      <c r="IB289" s="49"/>
      <c r="IC289" s="49"/>
      <c r="ID289" s="49"/>
      <c r="IE289" s="49"/>
      <c r="IF289" s="49"/>
      <c r="IG289" s="49"/>
      <c r="IH289" s="49"/>
      <c r="II289" s="49"/>
      <c r="IJ289" s="49"/>
      <c r="IK289" s="49"/>
      <c r="IL289" s="49"/>
    </row>
    <row r="290" spans="1:246" s="37" customFormat="1" ht="14.25" customHeight="1" x14ac:dyDescent="0.4">
      <c r="A290" s="34" t="e">
        <f>_xlfn.CONCAT(D290,E290,G290,#REF!)</f>
        <v>#REF!</v>
      </c>
      <c r="B290" s="40">
        <v>2106</v>
      </c>
      <c r="C290" s="40">
        <v>265</v>
      </c>
      <c r="D290" s="40">
        <v>23</v>
      </c>
      <c r="E290" s="41" t="s">
        <v>7520</v>
      </c>
      <c r="F290" s="42" t="s">
        <v>4835</v>
      </c>
      <c r="G290" s="41" t="s">
        <v>4780</v>
      </c>
      <c r="H290" s="41" t="s">
        <v>4836</v>
      </c>
      <c r="I290" s="41" t="s">
        <v>4837</v>
      </c>
      <c r="J290" s="43">
        <v>5</v>
      </c>
      <c r="K290" s="44">
        <v>111.2</v>
      </c>
      <c r="L290" s="45">
        <v>25</v>
      </c>
      <c r="M290" s="45">
        <v>2780</v>
      </c>
      <c r="N290" s="46">
        <v>0</v>
      </c>
      <c r="O290" s="46">
        <v>2</v>
      </c>
      <c r="P290" s="46">
        <v>0</v>
      </c>
      <c r="Q290" s="46">
        <v>1</v>
      </c>
      <c r="R290" s="46">
        <f t="shared" si="46"/>
        <v>3</v>
      </c>
      <c r="S290" s="85"/>
      <c r="T290" s="47">
        <f t="shared" si="39"/>
        <v>0</v>
      </c>
      <c r="U290" s="47" t="str" cm="1">
        <f t="array" aca="1" ref="U290" ca="1">IF(S290="", "×", IF(LEFT(S290,2)="項番", COUNTIFS($D$2:$D$4001, INDIRECT("D" &amp; ROW()-1), $U$2:$U$4001, "〇"), "〇"))</f>
        <v>×</v>
      </c>
      <c r="V290" s="47" t="str">
        <f t="shared" si="40"/>
        <v>×</v>
      </c>
      <c r="W290" s="47" t="str">
        <f t="shared" si="41"/>
        <v>×</v>
      </c>
      <c r="X290" s="48" t="str">
        <f t="shared" ca="1" si="42"/>
        <v/>
      </c>
      <c r="Y290" s="47">
        <f t="shared" ca="1" si="43"/>
        <v>0</v>
      </c>
      <c r="Z290" s="47">
        <f t="shared" si="44"/>
        <v>23</v>
      </c>
      <c r="AA290" s="47" t="str">
        <f t="shared" si="45"/>
        <v/>
      </c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AY290" s="49"/>
      <c r="AZ290" s="49"/>
      <c r="BA290" s="49"/>
      <c r="BB290" s="49"/>
      <c r="BC290" s="49"/>
      <c r="BD290" s="49"/>
      <c r="BE290" s="49"/>
      <c r="BF290" s="49"/>
      <c r="BG290" s="49"/>
      <c r="BH290" s="49"/>
      <c r="BI290" s="49"/>
      <c r="BJ290" s="49"/>
      <c r="BK290" s="49"/>
      <c r="BL290" s="49"/>
      <c r="BM290" s="49"/>
      <c r="BN290" s="49"/>
      <c r="BO290" s="49"/>
      <c r="BP290" s="49"/>
      <c r="BQ290" s="49"/>
      <c r="BR290" s="49"/>
      <c r="BS290" s="49"/>
      <c r="BT290" s="49"/>
      <c r="BU290" s="49"/>
      <c r="BV290" s="49"/>
      <c r="BW290" s="49"/>
      <c r="BX290" s="49"/>
      <c r="BY290" s="49"/>
      <c r="BZ290" s="49"/>
      <c r="CA290" s="49"/>
      <c r="CB290" s="49"/>
      <c r="CC290" s="49"/>
      <c r="CD290" s="49"/>
      <c r="CE290" s="49"/>
      <c r="CF290" s="49"/>
      <c r="CG290" s="49"/>
      <c r="CH290" s="49"/>
      <c r="CI290" s="49"/>
      <c r="CJ290" s="49"/>
      <c r="CK290" s="49"/>
      <c r="CL290" s="49"/>
      <c r="CM290" s="49"/>
      <c r="CN290" s="49"/>
      <c r="CO290" s="49"/>
      <c r="CP290" s="49"/>
      <c r="CQ290" s="49"/>
      <c r="CR290" s="49"/>
      <c r="CS290" s="49"/>
      <c r="CT290" s="49"/>
      <c r="CU290" s="49"/>
      <c r="CV290" s="49"/>
      <c r="CW290" s="49"/>
      <c r="CX290" s="49"/>
      <c r="CY290" s="49"/>
      <c r="CZ290" s="49"/>
      <c r="DA290" s="49"/>
      <c r="DB290" s="49"/>
      <c r="DC290" s="49"/>
      <c r="DD290" s="49"/>
      <c r="DE290" s="49"/>
      <c r="DF290" s="49"/>
      <c r="DG290" s="49"/>
      <c r="DH290" s="49"/>
      <c r="DI290" s="49"/>
      <c r="DJ290" s="49"/>
      <c r="DK290" s="49"/>
      <c r="DL290" s="49"/>
      <c r="DM290" s="49"/>
      <c r="DN290" s="49"/>
      <c r="DO290" s="49"/>
      <c r="DP290" s="49"/>
      <c r="DQ290" s="49"/>
      <c r="DR290" s="49"/>
      <c r="DS290" s="49"/>
      <c r="DT290" s="49"/>
      <c r="DU290" s="49"/>
      <c r="DV290" s="49"/>
      <c r="DW290" s="49"/>
      <c r="DX290" s="49"/>
      <c r="DY290" s="49"/>
      <c r="DZ290" s="49"/>
      <c r="EA290" s="49"/>
      <c r="EB290" s="49"/>
      <c r="EC290" s="49"/>
      <c r="ED290" s="49"/>
      <c r="EE290" s="49"/>
      <c r="EF290" s="49"/>
      <c r="EG290" s="49"/>
      <c r="EH290" s="49"/>
      <c r="EI290" s="49"/>
      <c r="EJ290" s="49"/>
      <c r="EK290" s="49"/>
      <c r="EL290" s="49"/>
      <c r="EM290" s="49"/>
      <c r="EN290" s="49"/>
      <c r="EO290" s="49"/>
      <c r="EP290" s="49"/>
      <c r="EQ290" s="49"/>
      <c r="ER290" s="49"/>
      <c r="ES290" s="49"/>
      <c r="ET290" s="49"/>
      <c r="EU290" s="49"/>
      <c r="EV290" s="49"/>
      <c r="EW290" s="49"/>
      <c r="EX290" s="49"/>
      <c r="EY290" s="49"/>
      <c r="EZ290" s="49"/>
      <c r="FA290" s="49"/>
      <c r="FB290" s="49"/>
      <c r="FC290" s="49"/>
      <c r="FD290" s="49"/>
      <c r="FE290" s="49"/>
      <c r="FF290" s="49"/>
      <c r="FG290" s="49"/>
      <c r="FH290" s="49"/>
      <c r="FI290" s="49"/>
      <c r="FJ290" s="49"/>
      <c r="FK290" s="49"/>
      <c r="FL290" s="49"/>
      <c r="FM290" s="49"/>
      <c r="FN290" s="49"/>
      <c r="FO290" s="49"/>
      <c r="FP290" s="49"/>
      <c r="FQ290" s="49"/>
      <c r="FR290" s="49"/>
      <c r="FS290" s="49"/>
      <c r="FT290" s="49"/>
      <c r="FU290" s="49"/>
      <c r="FV290" s="49"/>
      <c r="FW290" s="49"/>
      <c r="FX290" s="49"/>
      <c r="FY290" s="49"/>
      <c r="FZ290" s="49"/>
      <c r="GA290" s="49"/>
      <c r="GB290" s="49"/>
      <c r="GC290" s="49"/>
      <c r="GD290" s="49"/>
      <c r="GE290" s="49"/>
      <c r="GF290" s="49"/>
      <c r="GG290" s="49"/>
      <c r="GH290" s="49"/>
      <c r="GI290" s="49"/>
      <c r="GJ290" s="49"/>
      <c r="GK290" s="49"/>
      <c r="GL290" s="49"/>
      <c r="GM290" s="49"/>
      <c r="GN290" s="49"/>
      <c r="GO290" s="49"/>
      <c r="GP290" s="49"/>
      <c r="GQ290" s="49"/>
      <c r="GR290" s="49"/>
      <c r="GS290" s="49"/>
      <c r="GT290" s="49"/>
      <c r="GU290" s="49"/>
      <c r="GV290" s="49"/>
      <c r="GW290" s="49"/>
      <c r="GX290" s="49"/>
      <c r="GY290" s="49"/>
      <c r="GZ290" s="49"/>
      <c r="HA290" s="49"/>
      <c r="HB290" s="49"/>
      <c r="HC290" s="49"/>
      <c r="HD290" s="49"/>
      <c r="HE290" s="49"/>
      <c r="HF290" s="49"/>
      <c r="HG290" s="49"/>
      <c r="HH290" s="49"/>
      <c r="HI290" s="49"/>
      <c r="HJ290" s="49"/>
      <c r="HK290" s="49"/>
      <c r="HL290" s="49"/>
      <c r="HM290" s="49"/>
      <c r="HN290" s="49"/>
      <c r="HO290" s="49"/>
      <c r="HP290" s="49"/>
      <c r="HQ290" s="49"/>
      <c r="HR290" s="49"/>
      <c r="HS290" s="49"/>
      <c r="HT290" s="49"/>
      <c r="HU290" s="49"/>
      <c r="HV290" s="49"/>
      <c r="HW290" s="49"/>
      <c r="HX290" s="49"/>
      <c r="HY290" s="49"/>
      <c r="HZ290" s="49"/>
      <c r="IA290" s="49"/>
      <c r="IB290" s="49"/>
      <c r="IC290" s="49"/>
      <c r="ID290" s="49"/>
      <c r="IE290" s="49"/>
      <c r="IF290" s="49"/>
      <c r="IG290" s="49"/>
      <c r="IH290" s="49"/>
      <c r="II290" s="49"/>
      <c r="IJ290" s="49"/>
      <c r="IK290" s="49"/>
      <c r="IL290" s="49"/>
    </row>
    <row r="291" spans="1:246" ht="14.25" customHeight="1" x14ac:dyDescent="0.4">
      <c r="A291" s="34" t="e">
        <f>_xlfn.CONCAT(D291,E291,G291,#REF!)</f>
        <v>#REF!</v>
      </c>
      <c r="B291" s="40">
        <v>2107</v>
      </c>
      <c r="C291" s="40">
        <v>266</v>
      </c>
      <c r="D291" s="40">
        <v>23</v>
      </c>
      <c r="E291" s="41" t="s">
        <v>7520</v>
      </c>
      <c r="F291" s="42" t="s">
        <v>4838</v>
      </c>
      <c r="G291" s="41" t="s">
        <v>4780</v>
      </c>
      <c r="H291" s="41" t="s">
        <v>4839</v>
      </c>
      <c r="I291" s="41" t="s">
        <v>1720</v>
      </c>
      <c r="J291" s="43">
        <v>1</v>
      </c>
      <c r="K291" s="44">
        <v>90</v>
      </c>
      <c r="L291" s="45">
        <v>10</v>
      </c>
      <c r="M291" s="45">
        <v>900</v>
      </c>
      <c r="N291" s="46">
        <v>250</v>
      </c>
      <c r="O291" s="46">
        <v>900</v>
      </c>
      <c r="P291" s="46">
        <v>10</v>
      </c>
      <c r="Q291" s="46">
        <v>0</v>
      </c>
      <c r="R291" s="46">
        <f t="shared" si="46"/>
        <v>1160</v>
      </c>
      <c r="S291" s="85"/>
      <c r="T291" s="47">
        <f t="shared" si="39"/>
        <v>0</v>
      </c>
      <c r="U291" s="47" t="str" cm="1">
        <f t="array" aca="1" ref="U291" ca="1">IF(S291="", "×", IF(LEFT(S291,2)="項番", COUNTIFS($D$2:$D$4001, INDIRECT("D" &amp; ROW()-1), $U$2:$U$4001, "〇"), "〇"))</f>
        <v>×</v>
      </c>
      <c r="V291" s="47" t="str">
        <f t="shared" si="40"/>
        <v>×</v>
      </c>
      <c r="W291" s="47" t="str">
        <f t="shared" si="41"/>
        <v>×</v>
      </c>
      <c r="X291" s="48" t="str">
        <f t="shared" ca="1" si="42"/>
        <v/>
      </c>
      <c r="Y291" s="47">
        <f t="shared" ca="1" si="43"/>
        <v>0</v>
      </c>
      <c r="Z291" s="47">
        <f t="shared" si="44"/>
        <v>23</v>
      </c>
      <c r="AA291" s="47" t="str">
        <f t="shared" si="45"/>
        <v/>
      </c>
    </row>
    <row r="292" spans="1:246" ht="14.25" customHeight="1" x14ac:dyDescent="0.4">
      <c r="A292" s="34" t="e">
        <f>_xlfn.CONCAT(D292,E292,G292,#REF!)</f>
        <v>#REF!</v>
      </c>
      <c r="B292" s="40">
        <v>2108</v>
      </c>
      <c r="C292" s="40">
        <v>267</v>
      </c>
      <c r="D292" s="40">
        <v>23</v>
      </c>
      <c r="E292" s="41" t="s">
        <v>7520</v>
      </c>
      <c r="F292" s="42" t="s">
        <v>4840</v>
      </c>
      <c r="G292" s="41" t="s">
        <v>4780</v>
      </c>
      <c r="H292" s="41" t="s">
        <v>4841</v>
      </c>
      <c r="I292" s="41" t="s">
        <v>13</v>
      </c>
      <c r="J292" s="43">
        <v>10</v>
      </c>
      <c r="K292" s="44">
        <v>104</v>
      </c>
      <c r="L292" s="45">
        <v>10</v>
      </c>
      <c r="M292" s="45">
        <v>1040</v>
      </c>
      <c r="N292" s="46">
        <v>1800</v>
      </c>
      <c r="O292" s="46">
        <v>70</v>
      </c>
      <c r="P292" s="46">
        <v>48</v>
      </c>
      <c r="Q292" s="46">
        <v>6</v>
      </c>
      <c r="R292" s="46">
        <f t="shared" si="46"/>
        <v>1924</v>
      </c>
      <c r="S292" s="85"/>
      <c r="T292" s="47">
        <f t="shared" si="39"/>
        <v>0</v>
      </c>
      <c r="U292" s="47" t="str" cm="1">
        <f t="array" aca="1" ref="U292" ca="1">IF(S292="", "×", IF(LEFT(S292,2)="項番", COUNTIFS($D$2:$D$4001, INDIRECT("D" &amp; ROW()-1), $U$2:$U$4001, "〇"), "〇"))</f>
        <v>×</v>
      </c>
      <c r="V292" s="47" t="str">
        <f t="shared" si="40"/>
        <v>×</v>
      </c>
      <c r="W292" s="47" t="str">
        <f t="shared" si="41"/>
        <v>×</v>
      </c>
      <c r="X292" s="48" t="str">
        <f t="shared" ca="1" si="42"/>
        <v/>
      </c>
      <c r="Y292" s="47">
        <f t="shared" ca="1" si="43"/>
        <v>0</v>
      </c>
      <c r="Z292" s="47">
        <f t="shared" si="44"/>
        <v>23</v>
      </c>
      <c r="AA292" s="47" t="str">
        <f t="shared" si="45"/>
        <v/>
      </c>
    </row>
    <row r="293" spans="1:246" ht="14.25" customHeight="1" x14ac:dyDescent="0.4">
      <c r="A293" s="34" t="e">
        <f>_xlfn.CONCAT(D293,E293,G293,#REF!)</f>
        <v>#REF!</v>
      </c>
      <c r="B293" s="40">
        <v>2109</v>
      </c>
      <c r="C293" s="40">
        <v>268</v>
      </c>
      <c r="D293" s="40">
        <v>23</v>
      </c>
      <c r="E293" s="41" t="s">
        <v>7520</v>
      </c>
      <c r="F293" s="42" t="s">
        <v>4842</v>
      </c>
      <c r="G293" s="41" t="s">
        <v>4780</v>
      </c>
      <c r="H293" s="41" t="s">
        <v>4843</v>
      </c>
      <c r="I293" s="41" t="s">
        <v>206</v>
      </c>
      <c r="J293" s="43">
        <v>1</v>
      </c>
      <c r="K293" s="44">
        <v>18.8</v>
      </c>
      <c r="L293" s="45">
        <v>100</v>
      </c>
      <c r="M293" s="45">
        <v>1880</v>
      </c>
      <c r="N293" s="46">
        <v>30</v>
      </c>
      <c r="O293" s="46">
        <v>2</v>
      </c>
      <c r="P293" s="46">
        <v>0</v>
      </c>
      <c r="Q293" s="46">
        <v>2</v>
      </c>
      <c r="R293" s="46">
        <f t="shared" si="46"/>
        <v>34</v>
      </c>
      <c r="S293" s="85"/>
      <c r="T293" s="47">
        <f t="shared" si="39"/>
        <v>0</v>
      </c>
      <c r="U293" s="47" t="str" cm="1">
        <f t="array" aca="1" ref="U293" ca="1">IF(S293="", "×", IF(LEFT(S293,2)="項番", COUNTIFS($D$2:$D$4001, INDIRECT("D" &amp; ROW()-1), $U$2:$U$4001, "〇"), "〇"))</f>
        <v>×</v>
      </c>
      <c r="V293" s="47" t="str">
        <f t="shared" si="40"/>
        <v>×</v>
      </c>
      <c r="W293" s="47" t="str">
        <f t="shared" si="41"/>
        <v>×</v>
      </c>
      <c r="X293" s="48" t="str">
        <f t="shared" ca="1" si="42"/>
        <v/>
      </c>
      <c r="Y293" s="47">
        <f t="shared" ca="1" si="43"/>
        <v>0</v>
      </c>
      <c r="Z293" s="47">
        <f t="shared" si="44"/>
        <v>23</v>
      </c>
      <c r="AA293" s="47" t="str">
        <f t="shared" si="45"/>
        <v/>
      </c>
    </row>
    <row r="294" spans="1:246" ht="14.25" customHeight="1" x14ac:dyDescent="0.4">
      <c r="A294" s="34" t="e">
        <f>_xlfn.CONCAT(D294,E294,G294,#REF!)</f>
        <v>#REF!</v>
      </c>
      <c r="B294" s="40">
        <v>2110</v>
      </c>
      <c r="C294" s="40">
        <v>269</v>
      </c>
      <c r="D294" s="40">
        <v>23</v>
      </c>
      <c r="E294" s="41" t="s">
        <v>7520</v>
      </c>
      <c r="F294" s="42" t="s">
        <v>4844</v>
      </c>
      <c r="G294" s="41" t="s">
        <v>4780</v>
      </c>
      <c r="H294" s="41" t="s">
        <v>4845</v>
      </c>
      <c r="I294" s="41" t="s">
        <v>4846</v>
      </c>
      <c r="J294" s="43">
        <v>840</v>
      </c>
      <c r="K294" s="44">
        <v>6.9</v>
      </c>
      <c r="L294" s="45">
        <v>1092</v>
      </c>
      <c r="M294" s="45">
        <v>7534.8</v>
      </c>
      <c r="N294" s="46">
        <v>0</v>
      </c>
      <c r="O294" s="46">
        <v>8</v>
      </c>
      <c r="P294" s="46">
        <v>0</v>
      </c>
      <c r="Q294" s="46">
        <v>12</v>
      </c>
      <c r="R294" s="46">
        <f t="shared" si="46"/>
        <v>20</v>
      </c>
      <c r="S294" s="85"/>
      <c r="T294" s="47">
        <f t="shared" si="39"/>
        <v>0</v>
      </c>
      <c r="U294" s="47" t="str" cm="1">
        <f t="array" aca="1" ref="U294" ca="1">IF(S294="", "×", IF(LEFT(S294,2)="項番", COUNTIFS($D$2:$D$4001, INDIRECT("D" &amp; ROW()-1), $U$2:$U$4001, "〇"), "〇"))</f>
        <v>×</v>
      </c>
      <c r="V294" s="47" t="str">
        <f t="shared" si="40"/>
        <v>×</v>
      </c>
      <c r="W294" s="47" t="str">
        <f t="shared" si="41"/>
        <v>×</v>
      </c>
      <c r="X294" s="48" t="str">
        <f t="shared" ca="1" si="42"/>
        <v/>
      </c>
      <c r="Y294" s="47">
        <f t="shared" ca="1" si="43"/>
        <v>0</v>
      </c>
      <c r="Z294" s="47">
        <f t="shared" si="44"/>
        <v>23</v>
      </c>
      <c r="AA294" s="47" t="str">
        <f t="shared" si="45"/>
        <v/>
      </c>
    </row>
    <row r="295" spans="1:246" ht="14.25" customHeight="1" x14ac:dyDescent="0.4">
      <c r="A295" s="34" t="e">
        <f>_xlfn.CONCAT(D295,E295,G295,#REF!)</f>
        <v>#REF!</v>
      </c>
      <c r="B295" s="40">
        <v>2111</v>
      </c>
      <c r="C295" s="40">
        <v>270</v>
      </c>
      <c r="D295" s="40">
        <v>23</v>
      </c>
      <c r="E295" s="41" t="s">
        <v>7520</v>
      </c>
      <c r="F295" s="42" t="s">
        <v>4847</v>
      </c>
      <c r="G295" s="41" t="s">
        <v>4780</v>
      </c>
      <c r="H295" s="41" t="s">
        <v>4848</v>
      </c>
      <c r="I295" s="41" t="s">
        <v>13</v>
      </c>
      <c r="J295" s="43">
        <v>10</v>
      </c>
      <c r="K295" s="44">
        <v>245</v>
      </c>
      <c r="L295" s="45">
        <v>10</v>
      </c>
      <c r="M295" s="45">
        <v>2450</v>
      </c>
      <c r="N295" s="46">
        <v>2</v>
      </c>
      <c r="O295" s="46">
        <v>68</v>
      </c>
      <c r="P295" s="46">
        <v>8</v>
      </c>
      <c r="Q295" s="46">
        <v>0</v>
      </c>
      <c r="R295" s="46">
        <f t="shared" si="46"/>
        <v>78</v>
      </c>
      <c r="S295" s="85"/>
      <c r="T295" s="47">
        <f t="shared" si="39"/>
        <v>0</v>
      </c>
      <c r="U295" s="47" t="str" cm="1">
        <f t="array" aca="1" ref="U295" ca="1">IF(S295="", "×", IF(LEFT(S295,2)="項番", COUNTIFS($D$2:$D$4001, INDIRECT("D" &amp; ROW()-1), $U$2:$U$4001, "〇"), "〇"))</f>
        <v>×</v>
      </c>
      <c r="V295" s="47" t="str">
        <f t="shared" si="40"/>
        <v>×</v>
      </c>
      <c r="W295" s="47" t="str">
        <f t="shared" si="41"/>
        <v>×</v>
      </c>
      <c r="X295" s="48" t="str">
        <f t="shared" ca="1" si="42"/>
        <v/>
      </c>
      <c r="Y295" s="47">
        <f t="shared" ca="1" si="43"/>
        <v>0</v>
      </c>
      <c r="Z295" s="47">
        <f t="shared" si="44"/>
        <v>23</v>
      </c>
      <c r="AA295" s="47" t="str">
        <f t="shared" si="45"/>
        <v/>
      </c>
    </row>
    <row r="296" spans="1:246" ht="14.25" customHeight="1" x14ac:dyDescent="0.4">
      <c r="A296" s="34" t="e">
        <f>_xlfn.CONCAT(D296,E296,G296,#REF!)</f>
        <v>#REF!</v>
      </c>
      <c r="B296" s="40">
        <v>2112</v>
      </c>
      <c r="C296" s="40">
        <v>271</v>
      </c>
      <c r="D296" s="40">
        <v>23</v>
      </c>
      <c r="E296" s="41" t="s">
        <v>7520</v>
      </c>
      <c r="F296" s="42" t="s">
        <v>4849</v>
      </c>
      <c r="G296" s="41" t="s">
        <v>4780</v>
      </c>
      <c r="H296" s="41" t="s">
        <v>4850</v>
      </c>
      <c r="I296" s="41" t="s">
        <v>12</v>
      </c>
      <c r="J296" s="43">
        <v>100</v>
      </c>
      <c r="K296" s="44">
        <v>10.8</v>
      </c>
      <c r="L296" s="45">
        <v>100</v>
      </c>
      <c r="M296" s="45">
        <v>1080</v>
      </c>
      <c r="N296" s="46">
        <v>2</v>
      </c>
      <c r="O296" s="46">
        <v>22</v>
      </c>
      <c r="P296" s="46">
        <v>0</v>
      </c>
      <c r="Q296" s="46">
        <v>0</v>
      </c>
      <c r="R296" s="46">
        <f t="shared" si="46"/>
        <v>24</v>
      </c>
      <c r="S296" s="85"/>
      <c r="T296" s="47">
        <f t="shared" si="39"/>
        <v>0</v>
      </c>
      <c r="U296" s="47" t="str" cm="1">
        <f t="array" aca="1" ref="U296" ca="1">IF(S296="", "×", IF(LEFT(S296,2)="項番", COUNTIFS($D$2:$D$4001, INDIRECT("D" &amp; ROW()-1), $U$2:$U$4001, "〇"), "〇"))</f>
        <v>×</v>
      </c>
      <c r="V296" s="47" t="str">
        <f t="shared" si="40"/>
        <v>×</v>
      </c>
      <c r="W296" s="47" t="str">
        <f t="shared" si="41"/>
        <v>×</v>
      </c>
      <c r="X296" s="48" t="str">
        <f t="shared" ca="1" si="42"/>
        <v/>
      </c>
      <c r="Y296" s="47">
        <f t="shared" ca="1" si="43"/>
        <v>0</v>
      </c>
      <c r="Z296" s="47">
        <f t="shared" si="44"/>
        <v>23</v>
      </c>
      <c r="AA296" s="47" t="str">
        <f t="shared" si="45"/>
        <v/>
      </c>
    </row>
    <row r="297" spans="1:246" ht="14.25" customHeight="1" x14ac:dyDescent="0.4">
      <c r="A297" s="34" t="e">
        <f>_xlfn.CONCAT(D297,E297,G297,#REF!)</f>
        <v>#REF!</v>
      </c>
      <c r="B297" s="40">
        <v>2113</v>
      </c>
      <c r="C297" s="40">
        <v>272</v>
      </c>
      <c r="D297" s="40">
        <v>23</v>
      </c>
      <c r="E297" s="41" t="s">
        <v>7520</v>
      </c>
      <c r="F297" s="42" t="s">
        <v>4851</v>
      </c>
      <c r="G297" s="41" t="s">
        <v>4780</v>
      </c>
      <c r="H297" s="41" t="s">
        <v>4852</v>
      </c>
      <c r="I297" s="41" t="s">
        <v>143</v>
      </c>
      <c r="J297" s="43">
        <v>1</v>
      </c>
      <c r="K297" s="44">
        <v>6737</v>
      </c>
      <c r="L297" s="45">
        <v>1</v>
      </c>
      <c r="M297" s="45">
        <v>6737</v>
      </c>
      <c r="N297" s="46">
        <v>0</v>
      </c>
      <c r="O297" s="46">
        <v>0</v>
      </c>
      <c r="P297" s="46">
        <v>150</v>
      </c>
      <c r="Q297" s="46">
        <v>0</v>
      </c>
      <c r="R297" s="46">
        <f t="shared" si="46"/>
        <v>150</v>
      </c>
      <c r="S297" s="85"/>
      <c r="T297" s="47">
        <f t="shared" si="39"/>
        <v>0</v>
      </c>
      <c r="U297" s="47" t="str" cm="1">
        <f t="array" aca="1" ref="U297" ca="1">IF(S297="", "×", IF(LEFT(S297,2)="項番", COUNTIFS($D$2:$D$4001, INDIRECT("D" &amp; ROW()-1), $U$2:$U$4001, "〇"), "〇"))</f>
        <v>×</v>
      </c>
      <c r="V297" s="47" t="str">
        <f t="shared" si="40"/>
        <v>×</v>
      </c>
      <c r="W297" s="47" t="str">
        <f t="shared" si="41"/>
        <v>×</v>
      </c>
      <c r="X297" s="48" t="str">
        <f t="shared" ca="1" si="42"/>
        <v/>
      </c>
      <c r="Y297" s="47">
        <f t="shared" ca="1" si="43"/>
        <v>0</v>
      </c>
      <c r="Z297" s="47">
        <f t="shared" si="44"/>
        <v>23</v>
      </c>
      <c r="AA297" s="47" t="str">
        <f t="shared" si="45"/>
        <v/>
      </c>
    </row>
    <row r="298" spans="1:246" ht="14.25" customHeight="1" x14ac:dyDescent="0.4">
      <c r="A298" s="34" t="e">
        <f>_xlfn.CONCAT(D298,E298,G298,#REF!)</f>
        <v>#REF!</v>
      </c>
      <c r="B298" s="40">
        <v>2114</v>
      </c>
      <c r="C298" s="40">
        <v>273</v>
      </c>
      <c r="D298" s="40">
        <v>23</v>
      </c>
      <c r="E298" s="41" t="s">
        <v>7520</v>
      </c>
      <c r="F298" s="42" t="s">
        <v>4853</v>
      </c>
      <c r="G298" s="41" t="s">
        <v>4780</v>
      </c>
      <c r="H298" s="41" t="s">
        <v>4854</v>
      </c>
      <c r="I298" s="41" t="s">
        <v>143</v>
      </c>
      <c r="J298" s="43">
        <v>1</v>
      </c>
      <c r="K298" s="44">
        <v>2963</v>
      </c>
      <c r="L298" s="45">
        <v>1</v>
      </c>
      <c r="M298" s="45">
        <v>2963</v>
      </c>
      <c r="N298" s="46">
        <v>0</v>
      </c>
      <c r="O298" s="46">
        <v>2</v>
      </c>
      <c r="P298" s="46">
        <v>2</v>
      </c>
      <c r="Q298" s="46">
        <v>0</v>
      </c>
      <c r="R298" s="46">
        <f t="shared" si="46"/>
        <v>4</v>
      </c>
      <c r="S298" s="85"/>
      <c r="T298" s="47">
        <f t="shared" si="39"/>
        <v>0</v>
      </c>
      <c r="U298" s="47" t="str" cm="1">
        <f t="array" aca="1" ref="U298" ca="1">IF(S298="", "×", IF(LEFT(S298,2)="項番", COUNTIFS($D$2:$D$4001, INDIRECT("D" &amp; ROW()-1), $U$2:$U$4001, "〇"), "〇"))</f>
        <v>×</v>
      </c>
      <c r="V298" s="47" t="str">
        <f t="shared" si="40"/>
        <v>×</v>
      </c>
      <c r="W298" s="47" t="str">
        <f t="shared" si="41"/>
        <v>×</v>
      </c>
      <c r="X298" s="48" t="str">
        <f t="shared" ca="1" si="42"/>
        <v/>
      </c>
      <c r="Y298" s="47">
        <f t="shared" ca="1" si="43"/>
        <v>0</v>
      </c>
      <c r="Z298" s="47">
        <f t="shared" si="44"/>
        <v>23</v>
      </c>
      <c r="AA298" s="47" t="str">
        <f t="shared" si="45"/>
        <v/>
      </c>
    </row>
    <row r="299" spans="1:246" ht="14.25" customHeight="1" x14ac:dyDescent="0.4">
      <c r="A299" s="34" t="e">
        <f>_xlfn.CONCAT(D299,E299,G299,#REF!)</f>
        <v>#REF!</v>
      </c>
      <c r="B299" s="40">
        <v>2115</v>
      </c>
      <c r="C299" s="40">
        <v>274</v>
      </c>
      <c r="D299" s="40">
        <v>23</v>
      </c>
      <c r="E299" s="41" t="s">
        <v>7520</v>
      </c>
      <c r="F299" s="42" t="s">
        <v>4855</v>
      </c>
      <c r="G299" s="41" t="s">
        <v>4780</v>
      </c>
      <c r="H299" s="41" t="s">
        <v>4856</v>
      </c>
      <c r="I299" s="41" t="s">
        <v>12</v>
      </c>
      <c r="J299" s="43">
        <v>100</v>
      </c>
      <c r="K299" s="44">
        <v>6.3</v>
      </c>
      <c r="L299" s="45">
        <v>100</v>
      </c>
      <c r="M299" s="45">
        <v>630</v>
      </c>
      <c r="N299" s="46">
        <v>0</v>
      </c>
      <c r="O299" s="46">
        <v>0</v>
      </c>
      <c r="P299" s="46">
        <v>0</v>
      </c>
      <c r="Q299" s="46">
        <v>12</v>
      </c>
      <c r="R299" s="46">
        <f t="shared" si="46"/>
        <v>12</v>
      </c>
      <c r="S299" s="85"/>
      <c r="T299" s="47">
        <f t="shared" si="39"/>
        <v>0</v>
      </c>
      <c r="U299" s="47" t="str" cm="1">
        <f t="array" aca="1" ref="U299" ca="1">IF(S299="", "×", IF(LEFT(S299,2)="項番", COUNTIFS($D$2:$D$4001, INDIRECT("D" &amp; ROW()-1), $U$2:$U$4001, "〇"), "〇"))</f>
        <v>×</v>
      </c>
      <c r="V299" s="47" t="str">
        <f t="shared" si="40"/>
        <v>×</v>
      </c>
      <c r="W299" s="47" t="str">
        <f t="shared" si="41"/>
        <v>×</v>
      </c>
      <c r="X299" s="48" t="str">
        <f t="shared" ca="1" si="42"/>
        <v/>
      </c>
      <c r="Y299" s="47">
        <f t="shared" ca="1" si="43"/>
        <v>0</v>
      </c>
      <c r="Z299" s="47">
        <f t="shared" si="44"/>
        <v>23</v>
      </c>
      <c r="AA299" s="47" t="str">
        <f t="shared" si="45"/>
        <v/>
      </c>
    </row>
    <row r="300" spans="1:246" ht="14.25" customHeight="1" x14ac:dyDescent="0.4">
      <c r="A300" s="34" t="e">
        <f>_xlfn.CONCAT(D300,E300,G300,#REF!)</f>
        <v>#REF!</v>
      </c>
      <c r="B300" s="40">
        <v>2116</v>
      </c>
      <c r="C300" s="40">
        <v>275</v>
      </c>
      <c r="D300" s="40">
        <v>23</v>
      </c>
      <c r="E300" s="41" t="s">
        <v>7520</v>
      </c>
      <c r="F300" s="42" t="s">
        <v>4857</v>
      </c>
      <c r="G300" s="41" t="s">
        <v>4780</v>
      </c>
      <c r="H300" s="41" t="s">
        <v>4858</v>
      </c>
      <c r="I300" s="41" t="s">
        <v>12</v>
      </c>
      <c r="J300" s="43">
        <v>100</v>
      </c>
      <c r="K300" s="44">
        <v>6.3</v>
      </c>
      <c r="L300" s="45">
        <v>100</v>
      </c>
      <c r="M300" s="45">
        <v>630</v>
      </c>
      <c r="N300" s="46">
        <v>0</v>
      </c>
      <c r="O300" s="46">
        <v>0</v>
      </c>
      <c r="P300" s="46">
        <v>0</v>
      </c>
      <c r="Q300" s="46">
        <v>6</v>
      </c>
      <c r="R300" s="46">
        <f t="shared" si="46"/>
        <v>6</v>
      </c>
      <c r="S300" s="85"/>
      <c r="T300" s="47">
        <f t="shared" si="39"/>
        <v>0</v>
      </c>
      <c r="U300" s="47" t="str" cm="1">
        <f t="array" aca="1" ref="U300" ca="1">IF(S300="", "×", IF(LEFT(S300,2)="項番", COUNTIFS($D$2:$D$4001, INDIRECT("D" &amp; ROW()-1), $U$2:$U$4001, "〇"), "〇"))</f>
        <v>×</v>
      </c>
      <c r="V300" s="47" t="str">
        <f t="shared" si="40"/>
        <v>×</v>
      </c>
      <c r="W300" s="47" t="str">
        <f t="shared" si="41"/>
        <v>×</v>
      </c>
      <c r="X300" s="48" t="str">
        <f t="shared" ca="1" si="42"/>
        <v/>
      </c>
      <c r="Y300" s="47">
        <f t="shared" ca="1" si="43"/>
        <v>0</v>
      </c>
      <c r="Z300" s="47">
        <f t="shared" si="44"/>
        <v>23</v>
      </c>
      <c r="AA300" s="47" t="str">
        <f t="shared" si="45"/>
        <v/>
      </c>
    </row>
    <row r="301" spans="1:246" ht="14.25" customHeight="1" x14ac:dyDescent="0.4">
      <c r="A301" s="34" t="e">
        <f>_xlfn.CONCAT(D301,E301,G301,#REF!)</f>
        <v>#REF!</v>
      </c>
      <c r="B301" s="40">
        <v>2121</v>
      </c>
      <c r="C301" s="40">
        <v>276</v>
      </c>
      <c r="D301" s="40">
        <v>23</v>
      </c>
      <c r="E301" s="41" t="s">
        <v>7520</v>
      </c>
      <c r="F301" s="42" t="s">
        <v>4867</v>
      </c>
      <c r="G301" s="41" t="s">
        <v>4780</v>
      </c>
      <c r="H301" s="41" t="s">
        <v>4868</v>
      </c>
      <c r="I301" s="41" t="s">
        <v>675</v>
      </c>
      <c r="J301" s="43">
        <v>100</v>
      </c>
      <c r="K301" s="44">
        <v>7.3</v>
      </c>
      <c r="L301" s="45">
        <v>100</v>
      </c>
      <c r="M301" s="45">
        <v>730</v>
      </c>
      <c r="N301" s="46">
        <v>0</v>
      </c>
      <c r="O301" s="46">
        <v>0</v>
      </c>
      <c r="P301" s="46">
        <v>1</v>
      </c>
      <c r="Q301" s="46">
        <v>0</v>
      </c>
      <c r="R301" s="46">
        <f t="shared" ref="R301:R311" si="47">SUM(N301:Q301)</f>
        <v>1</v>
      </c>
      <c r="S301" s="85"/>
      <c r="T301" s="47">
        <f t="shared" si="39"/>
        <v>0</v>
      </c>
      <c r="U301" s="47" t="str" cm="1">
        <f t="array" aca="1" ref="U301" ca="1">IF(S301="", "×", IF(LEFT(S301,2)="項番", COUNTIFS($D$2:$D$4001, INDIRECT("D" &amp; ROW()-1), $U$2:$U$4001, "〇"), "〇"))</f>
        <v>×</v>
      </c>
      <c r="V301" s="47" t="str">
        <f t="shared" si="40"/>
        <v>×</v>
      </c>
      <c r="W301" s="47" t="str">
        <f t="shared" si="41"/>
        <v>×</v>
      </c>
      <c r="X301" s="48" t="str">
        <f t="shared" ca="1" si="42"/>
        <v/>
      </c>
      <c r="Y301" s="47">
        <f t="shared" ca="1" si="43"/>
        <v>0</v>
      </c>
      <c r="Z301" s="47">
        <f t="shared" si="44"/>
        <v>23</v>
      </c>
      <c r="AA301" s="47" t="str">
        <f t="shared" si="45"/>
        <v/>
      </c>
    </row>
    <row r="302" spans="1:246" ht="14.25" customHeight="1" x14ac:dyDescent="0.4">
      <c r="A302" s="34" t="e">
        <f>_xlfn.CONCAT(D302,E302,G302,#REF!)</f>
        <v>#REF!</v>
      </c>
      <c r="B302" s="40">
        <v>2124</v>
      </c>
      <c r="C302" s="40">
        <v>277</v>
      </c>
      <c r="D302" s="40">
        <v>23</v>
      </c>
      <c r="E302" s="41" t="s">
        <v>7520</v>
      </c>
      <c r="F302" s="42" t="s">
        <v>4872</v>
      </c>
      <c r="G302" s="41" t="s">
        <v>4780</v>
      </c>
      <c r="H302" s="41" t="s">
        <v>4873</v>
      </c>
      <c r="I302" s="41" t="s">
        <v>12</v>
      </c>
      <c r="J302" s="43">
        <v>100</v>
      </c>
      <c r="K302" s="44">
        <v>18.100000000000001</v>
      </c>
      <c r="L302" s="45">
        <v>100</v>
      </c>
      <c r="M302" s="45">
        <v>1810.0000000000002</v>
      </c>
      <c r="N302" s="46">
        <v>2</v>
      </c>
      <c r="O302" s="46">
        <v>2</v>
      </c>
      <c r="P302" s="46">
        <v>1</v>
      </c>
      <c r="Q302" s="46">
        <v>0</v>
      </c>
      <c r="R302" s="46">
        <f t="shared" si="47"/>
        <v>5</v>
      </c>
      <c r="S302" s="85"/>
      <c r="T302" s="47">
        <f t="shared" si="39"/>
        <v>0</v>
      </c>
      <c r="U302" s="47" t="str" cm="1">
        <f t="array" aca="1" ref="U302" ca="1">IF(S302="", "×", IF(LEFT(S302,2)="項番", COUNTIFS($D$2:$D$4001, INDIRECT("D" &amp; ROW()-1), $U$2:$U$4001, "〇"), "〇"))</f>
        <v>×</v>
      </c>
      <c r="V302" s="47" t="str">
        <f t="shared" si="40"/>
        <v>×</v>
      </c>
      <c r="W302" s="47" t="str">
        <f t="shared" si="41"/>
        <v>×</v>
      </c>
      <c r="X302" s="48" t="str">
        <f t="shared" ca="1" si="42"/>
        <v/>
      </c>
      <c r="Y302" s="47">
        <f t="shared" ca="1" si="43"/>
        <v>0</v>
      </c>
      <c r="Z302" s="47">
        <f t="shared" si="44"/>
        <v>23</v>
      </c>
      <c r="AA302" s="47" t="str">
        <f t="shared" si="45"/>
        <v/>
      </c>
    </row>
    <row r="303" spans="1:246" s="50" customFormat="1" ht="14.25" customHeight="1" x14ac:dyDescent="0.4">
      <c r="A303" s="50" t="e">
        <f>_xlfn.CONCAT(D303,E303,G303,#REF!)</f>
        <v>#REF!</v>
      </c>
      <c r="B303" s="51"/>
      <c r="C303" s="51" t="s">
        <v>125</v>
      </c>
      <c r="D303" s="51" t="s">
        <v>125</v>
      </c>
      <c r="E303" s="52"/>
      <c r="F303" s="53"/>
      <c r="G303" s="52"/>
      <c r="H303" s="52"/>
      <c r="I303" s="52"/>
      <c r="J303" s="54"/>
      <c r="K303" s="55"/>
      <c r="L303" s="56"/>
      <c r="M303" s="56"/>
      <c r="N303" s="57"/>
      <c r="O303" s="57"/>
      <c r="P303" s="57"/>
      <c r="Q303" s="57"/>
      <c r="R303" s="57"/>
      <c r="S303" s="86" t="s">
        <v>7596</v>
      </c>
      <c r="T303" s="58">
        <f t="shared" si="39"/>
        <v>0</v>
      </c>
      <c r="U303" s="58" cm="1">
        <f t="array" aca="1" ref="U303" ca="1">IF(S303="", "×", IF(LEFT(S303,2)="項番", COUNTIFS($D$2:$D$4001, INDIRECT("D" &amp; ROW()-1), $U$2:$U$4001, "〇"), "〇"))</f>
        <v>0</v>
      </c>
      <c r="V303" s="58" t="str">
        <f t="shared" si="40"/>
        <v/>
      </c>
      <c r="W303" s="58" t="str">
        <f t="shared" si="41"/>
        <v/>
      </c>
      <c r="X303" s="59" t="str">
        <f t="shared" ca="1" si="42"/>
        <v/>
      </c>
      <c r="Y303" s="58">
        <f t="shared" ca="1" si="43"/>
        <v>0</v>
      </c>
      <c r="Z303" s="58">
        <f t="shared" si="44"/>
        <v>23</v>
      </c>
      <c r="AA303" s="58" t="str">
        <f t="shared" si="45"/>
        <v>【注意】：項番集計行（項番〇計）は、一つ上のNOにする)</v>
      </c>
      <c r="AB303" s="60"/>
      <c r="AC303" s="60"/>
      <c r="AD303" s="60"/>
      <c r="AE303" s="60"/>
      <c r="AF303" s="60"/>
      <c r="AG303" s="60"/>
      <c r="AH303" s="60"/>
      <c r="AI303" s="60"/>
      <c r="AJ303" s="60"/>
      <c r="AK303" s="60"/>
      <c r="AL303" s="60"/>
      <c r="AM303" s="60"/>
      <c r="AN303" s="60"/>
      <c r="AO303" s="60"/>
      <c r="AP303" s="60"/>
      <c r="AQ303" s="60"/>
      <c r="AR303" s="60"/>
      <c r="AS303" s="60"/>
      <c r="AT303" s="60"/>
      <c r="AU303" s="60"/>
      <c r="AV303" s="60"/>
      <c r="AW303" s="60"/>
      <c r="AX303" s="60"/>
      <c r="AY303" s="60"/>
      <c r="AZ303" s="60"/>
      <c r="BA303" s="60"/>
      <c r="BB303" s="60"/>
      <c r="BC303" s="60"/>
      <c r="BD303" s="60"/>
      <c r="BE303" s="60"/>
      <c r="BF303" s="60"/>
      <c r="BG303" s="60"/>
      <c r="BH303" s="60"/>
      <c r="BI303" s="60"/>
      <c r="BJ303" s="60"/>
      <c r="BK303" s="60"/>
      <c r="BL303" s="60"/>
      <c r="BM303" s="60"/>
      <c r="BN303" s="60"/>
      <c r="BO303" s="60"/>
      <c r="BP303" s="60"/>
      <c r="BQ303" s="60"/>
      <c r="BR303" s="60"/>
      <c r="BS303" s="60"/>
      <c r="BT303" s="60"/>
      <c r="BU303" s="60"/>
      <c r="BV303" s="60"/>
      <c r="BW303" s="60"/>
      <c r="BX303" s="60"/>
      <c r="BY303" s="60"/>
      <c r="BZ303" s="60"/>
      <c r="CA303" s="60"/>
      <c r="CB303" s="60"/>
      <c r="CC303" s="60"/>
      <c r="CD303" s="60"/>
      <c r="CE303" s="60"/>
      <c r="CF303" s="60"/>
      <c r="CG303" s="60"/>
      <c r="CH303" s="60"/>
      <c r="CI303" s="60"/>
      <c r="CJ303" s="60"/>
      <c r="CK303" s="60"/>
      <c r="CL303" s="60"/>
      <c r="CM303" s="60"/>
      <c r="CN303" s="60"/>
      <c r="CO303" s="60"/>
      <c r="CP303" s="60"/>
      <c r="CQ303" s="60"/>
      <c r="CR303" s="60"/>
      <c r="CS303" s="60"/>
      <c r="CT303" s="60"/>
      <c r="CU303" s="60"/>
      <c r="CV303" s="60"/>
      <c r="CW303" s="60"/>
      <c r="CX303" s="60"/>
      <c r="CY303" s="60"/>
      <c r="CZ303" s="60"/>
      <c r="DA303" s="60"/>
      <c r="DB303" s="60"/>
      <c r="DC303" s="60"/>
      <c r="DD303" s="60"/>
      <c r="DE303" s="60"/>
      <c r="DF303" s="60"/>
      <c r="DG303" s="60"/>
      <c r="DH303" s="60"/>
      <c r="DI303" s="60"/>
      <c r="DJ303" s="60"/>
      <c r="DK303" s="60"/>
      <c r="DL303" s="60"/>
      <c r="DM303" s="60"/>
      <c r="DN303" s="60"/>
      <c r="DO303" s="60"/>
      <c r="DP303" s="60"/>
      <c r="DQ303" s="60"/>
      <c r="DR303" s="60"/>
      <c r="DS303" s="60"/>
      <c r="DT303" s="60"/>
      <c r="DU303" s="60"/>
      <c r="DV303" s="60"/>
      <c r="DW303" s="60"/>
      <c r="DX303" s="60"/>
      <c r="DY303" s="60"/>
      <c r="DZ303" s="60"/>
      <c r="EA303" s="60"/>
      <c r="EB303" s="60"/>
      <c r="EC303" s="60"/>
      <c r="ED303" s="60"/>
      <c r="EE303" s="60"/>
      <c r="EF303" s="60"/>
      <c r="EG303" s="60"/>
      <c r="EH303" s="60"/>
      <c r="EI303" s="60"/>
      <c r="EJ303" s="60"/>
      <c r="EK303" s="60"/>
      <c r="EL303" s="60"/>
      <c r="EM303" s="60"/>
      <c r="EN303" s="60"/>
      <c r="EO303" s="60"/>
      <c r="EP303" s="60"/>
      <c r="EQ303" s="60"/>
      <c r="ER303" s="60"/>
      <c r="ES303" s="60"/>
      <c r="ET303" s="60"/>
      <c r="EU303" s="60"/>
      <c r="EV303" s="60"/>
      <c r="EW303" s="60"/>
      <c r="EX303" s="60"/>
      <c r="EY303" s="60"/>
      <c r="EZ303" s="60"/>
      <c r="FA303" s="60"/>
      <c r="FB303" s="60"/>
      <c r="FC303" s="60"/>
      <c r="FD303" s="60"/>
      <c r="FE303" s="60"/>
      <c r="FF303" s="60"/>
      <c r="FG303" s="60"/>
      <c r="FH303" s="60"/>
      <c r="FI303" s="60"/>
      <c r="FJ303" s="60"/>
      <c r="FK303" s="60"/>
      <c r="FL303" s="60"/>
      <c r="FM303" s="60"/>
      <c r="FN303" s="60"/>
      <c r="FO303" s="60"/>
      <c r="FP303" s="60"/>
      <c r="FQ303" s="60"/>
      <c r="FR303" s="60"/>
      <c r="FS303" s="60"/>
      <c r="FT303" s="60"/>
      <c r="FU303" s="60"/>
      <c r="FV303" s="60"/>
      <c r="FW303" s="60"/>
      <c r="FX303" s="60"/>
      <c r="FY303" s="60"/>
      <c r="FZ303" s="60"/>
      <c r="GA303" s="60"/>
      <c r="GB303" s="60"/>
      <c r="GC303" s="60"/>
      <c r="GD303" s="60"/>
      <c r="GE303" s="60"/>
      <c r="GF303" s="60"/>
      <c r="GG303" s="60"/>
      <c r="GH303" s="60"/>
      <c r="GI303" s="60"/>
      <c r="GJ303" s="60"/>
      <c r="GK303" s="60"/>
      <c r="GL303" s="60"/>
      <c r="GM303" s="60"/>
      <c r="GN303" s="60"/>
      <c r="GO303" s="60"/>
      <c r="GP303" s="60"/>
      <c r="GQ303" s="60"/>
      <c r="GR303" s="60"/>
      <c r="GS303" s="60"/>
      <c r="GT303" s="60"/>
      <c r="GU303" s="60"/>
      <c r="GV303" s="60"/>
      <c r="GW303" s="60"/>
      <c r="GX303" s="60"/>
      <c r="GY303" s="60"/>
      <c r="GZ303" s="60"/>
      <c r="HA303" s="60"/>
      <c r="HB303" s="60"/>
      <c r="HC303" s="60"/>
      <c r="HD303" s="60"/>
      <c r="HE303" s="60"/>
      <c r="HF303" s="60"/>
      <c r="HG303" s="60"/>
      <c r="HH303" s="60"/>
      <c r="HI303" s="60"/>
      <c r="HJ303" s="60"/>
      <c r="HK303" s="60"/>
      <c r="HL303" s="60"/>
      <c r="HM303" s="60"/>
      <c r="HN303" s="60"/>
      <c r="HO303" s="60"/>
      <c r="HP303" s="60"/>
      <c r="HQ303" s="60"/>
      <c r="HR303" s="60"/>
      <c r="HS303" s="60"/>
      <c r="HT303" s="60"/>
      <c r="HU303" s="60"/>
      <c r="HV303" s="60"/>
      <c r="HW303" s="60"/>
      <c r="HX303" s="60"/>
      <c r="HY303" s="60"/>
      <c r="HZ303" s="60"/>
      <c r="IA303" s="60"/>
      <c r="IB303" s="60"/>
      <c r="IC303" s="60"/>
      <c r="ID303" s="60"/>
      <c r="IE303" s="60"/>
      <c r="IF303" s="60"/>
      <c r="IG303" s="60"/>
      <c r="IH303" s="60"/>
      <c r="II303" s="60"/>
      <c r="IJ303" s="60"/>
      <c r="IK303" s="60"/>
      <c r="IL303" s="60"/>
    </row>
    <row r="304" spans="1:246" ht="14.25" customHeight="1" x14ac:dyDescent="0.4">
      <c r="A304" s="34" t="e">
        <f>_xlfn.CONCAT(D304,E304,G304,#REF!)</f>
        <v>#REF!</v>
      </c>
      <c r="B304" s="40">
        <v>3226</v>
      </c>
      <c r="C304" s="40">
        <v>278</v>
      </c>
      <c r="D304" s="40">
        <v>24</v>
      </c>
      <c r="E304" s="41" t="s">
        <v>7520</v>
      </c>
      <c r="F304" s="42" t="s">
        <v>7359</v>
      </c>
      <c r="G304" s="41" t="s">
        <v>7360</v>
      </c>
      <c r="H304" s="41" t="s">
        <v>7361</v>
      </c>
      <c r="I304" s="41" t="s">
        <v>7362</v>
      </c>
      <c r="J304" s="43">
        <v>14</v>
      </c>
      <c r="K304" s="44">
        <v>25631.200000000001</v>
      </c>
      <c r="L304" s="45">
        <v>14</v>
      </c>
      <c r="M304" s="45">
        <v>358836.8</v>
      </c>
      <c r="N304" s="46">
        <v>0</v>
      </c>
      <c r="O304" s="46">
        <v>3</v>
      </c>
      <c r="P304" s="46">
        <v>0</v>
      </c>
      <c r="Q304" s="46">
        <v>0</v>
      </c>
      <c r="R304" s="46">
        <f t="shared" si="47"/>
        <v>3</v>
      </c>
      <c r="S304" s="85"/>
      <c r="T304" s="47">
        <f t="shared" si="39"/>
        <v>0</v>
      </c>
      <c r="U304" s="47" t="str" cm="1">
        <f t="array" aca="1" ref="U304" ca="1">IF(S304="", "×", IF(LEFT(S304,2)="項番", COUNTIFS($D$2:$D$4001, INDIRECT("D" &amp; ROW()-1), $U$2:$U$4001, "〇"), "〇"))</f>
        <v>×</v>
      </c>
      <c r="V304" s="47" t="str">
        <f t="shared" si="40"/>
        <v>×</v>
      </c>
      <c r="W304" s="47" t="str">
        <f t="shared" si="41"/>
        <v>×</v>
      </c>
      <c r="X304" s="48" t="str">
        <f t="shared" ca="1" si="42"/>
        <v/>
      </c>
      <c r="Y304" s="47">
        <f t="shared" ca="1" si="43"/>
        <v>0</v>
      </c>
      <c r="Z304" s="47">
        <f t="shared" si="44"/>
        <v>24</v>
      </c>
      <c r="AA304" s="47" t="str">
        <f t="shared" si="45"/>
        <v/>
      </c>
    </row>
    <row r="305" spans="1:246" ht="14.25" customHeight="1" x14ac:dyDescent="0.4">
      <c r="A305" s="34" t="e">
        <f>_xlfn.CONCAT(D305,E305,G305,#REF!)</f>
        <v>#REF!</v>
      </c>
      <c r="B305" s="40">
        <v>3227</v>
      </c>
      <c r="C305" s="40">
        <v>279</v>
      </c>
      <c r="D305" s="40">
        <v>24</v>
      </c>
      <c r="E305" s="41" t="s">
        <v>7520</v>
      </c>
      <c r="F305" s="42" t="s">
        <v>7363</v>
      </c>
      <c r="G305" s="41" t="s">
        <v>7360</v>
      </c>
      <c r="H305" s="41" t="s">
        <v>7364</v>
      </c>
      <c r="I305" s="41" t="s">
        <v>7365</v>
      </c>
      <c r="J305" s="43">
        <v>1</v>
      </c>
      <c r="K305" s="44">
        <v>125201</v>
      </c>
      <c r="L305" s="45">
        <v>1</v>
      </c>
      <c r="M305" s="45">
        <v>125201</v>
      </c>
      <c r="N305" s="46">
        <v>0</v>
      </c>
      <c r="O305" s="46">
        <v>50</v>
      </c>
      <c r="P305" s="46">
        <v>0</v>
      </c>
      <c r="Q305" s="46">
        <v>0</v>
      </c>
      <c r="R305" s="46">
        <f t="shared" si="47"/>
        <v>50</v>
      </c>
      <c r="S305" s="85"/>
      <c r="T305" s="47">
        <f t="shared" si="39"/>
        <v>0</v>
      </c>
      <c r="U305" s="47" t="str" cm="1">
        <f t="array" aca="1" ref="U305" ca="1">IF(S305="", "×", IF(LEFT(S305,2)="項番", COUNTIFS($D$2:$D$4001, INDIRECT("D" &amp; ROW()-1), $U$2:$U$4001, "〇"), "〇"))</f>
        <v>×</v>
      </c>
      <c r="V305" s="47" t="str">
        <f t="shared" si="40"/>
        <v>×</v>
      </c>
      <c r="W305" s="47" t="str">
        <f t="shared" si="41"/>
        <v>×</v>
      </c>
      <c r="X305" s="48" t="str">
        <f t="shared" ca="1" si="42"/>
        <v/>
      </c>
      <c r="Y305" s="47">
        <f t="shared" ca="1" si="43"/>
        <v>0</v>
      </c>
      <c r="Z305" s="47">
        <f t="shared" si="44"/>
        <v>24</v>
      </c>
      <c r="AA305" s="47" t="str">
        <f t="shared" si="45"/>
        <v/>
      </c>
    </row>
    <row r="306" spans="1:246" s="50" customFormat="1" ht="14.25" customHeight="1" x14ac:dyDescent="0.4">
      <c r="A306" s="50" t="e">
        <f>_xlfn.CONCAT(D306,E306,G306,#REF!)</f>
        <v>#REF!</v>
      </c>
      <c r="B306" s="51"/>
      <c r="C306" s="51" t="s">
        <v>125</v>
      </c>
      <c r="D306" s="51" t="s">
        <v>125</v>
      </c>
      <c r="E306" s="52"/>
      <c r="F306" s="53"/>
      <c r="G306" s="52"/>
      <c r="H306" s="52"/>
      <c r="I306" s="52"/>
      <c r="J306" s="54"/>
      <c r="K306" s="55"/>
      <c r="L306" s="56"/>
      <c r="M306" s="56"/>
      <c r="N306" s="57"/>
      <c r="O306" s="57"/>
      <c r="P306" s="57"/>
      <c r="Q306" s="57"/>
      <c r="R306" s="57"/>
      <c r="S306" s="86" t="s">
        <v>7597</v>
      </c>
      <c r="T306" s="58">
        <f t="shared" si="39"/>
        <v>0</v>
      </c>
      <c r="U306" s="58" cm="1">
        <f t="array" aca="1" ref="U306" ca="1">IF(S306="", "×", IF(LEFT(S306,2)="項番", COUNTIFS($D$2:$D$4001, INDIRECT("D" &amp; ROW()-1), $U$2:$U$4001, "〇"), "〇"))</f>
        <v>0</v>
      </c>
      <c r="V306" s="58" t="str">
        <f t="shared" si="40"/>
        <v/>
      </c>
      <c r="W306" s="58" t="str">
        <f t="shared" si="41"/>
        <v/>
      </c>
      <c r="X306" s="59" t="str">
        <f t="shared" ca="1" si="42"/>
        <v/>
      </c>
      <c r="Y306" s="58">
        <f t="shared" ca="1" si="43"/>
        <v>0</v>
      </c>
      <c r="Z306" s="58">
        <f t="shared" si="44"/>
        <v>24</v>
      </c>
      <c r="AA306" s="58" t="str">
        <f t="shared" si="45"/>
        <v>【注意】：項番集計行（項番〇計）は、一つ上のNOにする)</v>
      </c>
      <c r="AB306" s="60"/>
      <c r="AC306" s="60"/>
      <c r="AD306" s="60"/>
      <c r="AE306" s="60"/>
      <c r="AF306" s="60"/>
      <c r="AG306" s="60"/>
      <c r="AH306" s="60"/>
      <c r="AI306" s="60"/>
      <c r="AJ306" s="60"/>
      <c r="AK306" s="60"/>
      <c r="AL306" s="60"/>
      <c r="AM306" s="60"/>
      <c r="AN306" s="60"/>
      <c r="AO306" s="60"/>
      <c r="AP306" s="60"/>
      <c r="AQ306" s="60"/>
      <c r="AR306" s="60"/>
      <c r="AS306" s="60"/>
      <c r="AT306" s="60"/>
      <c r="AU306" s="60"/>
      <c r="AV306" s="60"/>
      <c r="AW306" s="60"/>
      <c r="AX306" s="60"/>
      <c r="AY306" s="60"/>
      <c r="AZ306" s="60"/>
      <c r="BA306" s="60"/>
      <c r="BB306" s="60"/>
      <c r="BC306" s="60"/>
      <c r="BD306" s="60"/>
      <c r="BE306" s="60"/>
      <c r="BF306" s="60"/>
      <c r="BG306" s="60"/>
      <c r="BH306" s="60"/>
      <c r="BI306" s="60"/>
      <c r="BJ306" s="60"/>
      <c r="BK306" s="60"/>
      <c r="BL306" s="60"/>
      <c r="BM306" s="60"/>
      <c r="BN306" s="60"/>
      <c r="BO306" s="60"/>
      <c r="BP306" s="60"/>
      <c r="BQ306" s="60"/>
      <c r="BR306" s="60"/>
      <c r="BS306" s="60"/>
      <c r="BT306" s="60"/>
      <c r="BU306" s="60"/>
      <c r="BV306" s="60"/>
      <c r="BW306" s="60"/>
      <c r="BX306" s="60"/>
      <c r="BY306" s="60"/>
      <c r="BZ306" s="60"/>
      <c r="CA306" s="60"/>
      <c r="CB306" s="60"/>
      <c r="CC306" s="60"/>
      <c r="CD306" s="60"/>
      <c r="CE306" s="60"/>
      <c r="CF306" s="60"/>
      <c r="CG306" s="60"/>
      <c r="CH306" s="60"/>
      <c r="CI306" s="60"/>
      <c r="CJ306" s="60"/>
      <c r="CK306" s="60"/>
      <c r="CL306" s="60"/>
      <c r="CM306" s="60"/>
      <c r="CN306" s="60"/>
      <c r="CO306" s="60"/>
      <c r="CP306" s="60"/>
      <c r="CQ306" s="60"/>
      <c r="CR306" s="60"/>
      <c r="CS306" s="60"/>
      <c r="CT306" s="60"/>
      <c r="CU306" s="60"/>
      <c r="CV306" s="60"/>
      <c r="CW306" s="60"/>
      <c r="CX306" s="60"/>
      <c r="CY306" s="60"/>
      <c r="CZ306" s="60"/>
      <c r="DA306" s="60"/>
      <c r="DB306" s="60"/>
      <c r="DC306" s="60"/>
      <c r="DD306" s="60"/>
      <c r="DE306" s="60"/>
      <c r="DF306" s="60"/>
      <c r="DG306" s="60"/>
      <c r="DH306" s="60"/>
      <c r="DI306" s="60"/>
      <c r="DJ306" s="60"/>
      <c r="DK306" s="60"/>
      <c r="DL306" s="60"/>
      <c r="DM306" s="60"/>
      <c r="DN306" s="60"/>
      <c r="DO306" s="60"/>
      <c r="DP306" s="60"/>
      <c r="DQ306" s="60"/>
      <c r="DR306" s="60"/>
      <c r="DS306" s="60"/>
      <c r="DT306" s="60"/>
      <c r="DU306" s="60"/>
      <c r="DV306" s="60"/>
      <c r="DW306" s="60"/>
      <c r="DX306" s="60"/>
      <c r="DY306" s="60"/>
      <c r="DZ306" s="60"/>
      <c r="EA306" s="60"/>
      <c r="EB306" s="60"/>
      <c r="EC306" s="60"/>
      <c r="ED306" s="60"/>
      <c r="EE306" s="60"/>
      <c r="EF306" s="60"/>
      <c r="EG306" s="60"/>
      <c r="EH306" s="60"/>
      <c r="EI306" s="60"/>
      <c r="EJ306" s="60"/>
      <c r="EK306" s="60"/>
      <c r="EL306" s="60"/>
      <c r="EM306" s="60"/>
      <c r="EN306" s="60"/>
      <c r="EO306" s="60"/>
      <c r="EP306" s="60"/>
      <c r="EQ306" s="60"/>
      <c r="ER306" s="60"/>
      <c r="ES306" s="60"/>
      <c r="ET306" s="60"/>
      <c r="EU306" s="60"/>
      <c r="EV306" s="60"/>
      <c r="EW306" s="60"/>
      <c r="EX306" s="60"/>
      <c r="EY306" s="60"/>
      <c r="EZ306" s="60"/>
      <c r="FA306" s="60"/>
      <c r="FB306" s="60"/>
      <c r="FC306" s="60"/>
      <c r="FD306" s="60"/>
      <c r="FE306" s="60"/>
      <c r="FF306" s="60"/>
      <c r="FG306" s="60"/>
      <c r="FH306" s="60"/>
      <c r="FI306" s="60"/>
      <c r="FJ306" s="60"/>
      <c r="FK306" s="60"/>
      <c r="FL306" s="60"/>
      <c r="FM306" s="60"/>
      <c r="FN306" s="60"/>
      <c r="FO306" s="60"/>
      <c r="FP306" s="60"/>
      <c r="FQ306" s="60"/>
      <c r="FR306" s="60"/>
      <c r="FS306" s="60"/>
      <c r="FT306" s="60"/>
      <c r="FU306" s="60"/>
      <c r="FV306" s="60"/>
      <c r="FW306" s="60"/>
      <c r="FX306" s="60"/>
      <c r="FY306" s="60"/>
      <c r="FZ306" s="60"/>
      <c r="GA306" s="60"/>
      <c r="GB306" s="60"/>
      <c r="GC306" s="60"/>
      <c r="GD306" s="60"/>
      <c r="GE306" s="60"/>
      <c r="GF306" s="60"/>
      <c r="GG306" s="60"/>
      <c r="GH306" s="60"/>
      <c r="GI306" s="60"/>
      <c r="GJ306" s="60"/>
      <c r="GK306" s="60"/>
      <c r="GL306" s="60"/>
      <c r="GM306" s="60"/>
      <c r="GN306" s="60"/>
      <c r="GO306" s="60"/>
      <c r="GP306" s="60"/>
      <c r="GQ306" s="60"/>
      <c r="GR306" s="60"/>
      <c r="GS306" s="60"/>
      <c r="GT306" s="60"/>
      <c r="GU306" s="60"/>
      <c r="GV306" s="60"/>
      <c r="GW306" s="60"/>
      <c r="GX306" s="60"/>
      <c r="GY306" s="60"/>
      <c r="GZ306" s="60"/>
      <c r="HA306" s="60"/>
      <c r="HB306" s="60"/>
      <c r="HC306" s="60"/>
      <c r="HD306" s="60"/>
      <c r="HE306" s="60"/>
      <c r="HF306" s="60"/>
      <c r="HG306" s="60"/>
      <c r="HH306" s="60"/>
      <c r="HI306" s="60"/>
      <c r="HJ306" s="60"/>
      <c r="HK306" s="60"/>
      <c r="HL306" s="60"/>
      <c r="HM306" s="60"/>
      <c r="HN306" s="60"/>
      <c r="HO306" s="60"/>
      <c r="HP306" s="60"/>
      <c r="HQ306" s="60"/>
      <c r="HR306" s="60"/>
      <c r="HS306" s="60"/>
      <c r="HT306" s="60"/>
      <c r="HU306" s="60"/>
      <c r="HV306" s="60"/>
      <c r="HW306" s="60"/>
      <c r="HX306" s="60"/>
      <c r="HY306" s="60"/>
      <c r="HZ306" s="60"/>
      <c r="IA306" s="60"/>
      <c r="IB306" s="60"/>
      <c r="IC306" s="60"/>
      <c r="ID306" s="60"/>
      <c r="IE306" s="60"/>
      <c r="IF306" s="60"/>
      <c r="IG306" s="60"/>
      <c r="IH306" s="60"/>
      <c r="II306" s="60"/>
      <c r="IJ306" s="60"/>
      <c r="IK306" s="60"/>
      <c r="IL306" s="60"/>
    </row>
    <row r="307" spans="1:246" ht="14.25" customHeight="1" x14ac:dyDescent="0.4">
      <c r="A307" s="34" t="e">
        <f>_xlfn.CONCAT(D307,E307,G307,#REF!)</f>
        <v>#REF!</v>
      </c>
      <c r="B307" s="40">
        <v>3090</v>
      </c>
      <c r="C307" s="40">
        <v>280</v>
      </c>
      <c r="D307" s="40">
        <v>25</v>
      </c>
      <c r="E307" s="41" t="s">
        <v>7520</v>
      </c>
      <c r="F307" s="42" t="s">
        <v>7039</v>
      </c>
      <c r="G307" s="41" t="s">
        <v>122</v>
      </c>
      <c r="H307" s="41" t="s">
        <v>7040</v>
      </c>
      <c r="I307" s="41" t="s">
        <v>7041</v>
      </c>
      <c r="J307" s="43">
        <v>100</v>
      </c>
      <c r="K307" s="44">
        <v>98</v>
      </c>
      <c r="L307" s="45">
        <v>100</v>
      </c>
      <c r="M307" s="45">
        <v>9800</v>
      </c>
      <c r="N307" s="46">
        <v>0</v>
      </c>
      <c r="O307" s="46">
        <v>2</v>
      </c>
      <c r="P307" s="46">
        <v>0</v>
      </c>
      <c r="Q307" s="46">
        <v>2</v>
      </c>
      <c r="R307" s="46">
        <f t="shared" si="47"/>
        <v>4</v>
      </c>
      <c r="S307" s="85"/>
      <c r="T307" s="47">
        <f t="shared" si="39"/>
        <v>0</v>
      </c>
      <c r="U307" s="47" t="str" cm="1">
        <f t="array" aca="1" ref="U307" ca="1">IF(S307="", "×", IF(LEFT(S307,2)="項番", COUNTIFS($D$2:$D$4001, INDIRECT("D" &amp; ROW()-1), $U$2:$U$4001, "〇"), "〇"))</f>
        <v>×</v>
      </c>
      <c r="V307" s="47" t="str">
        <f t="shared" si="40"/>
        <v>×</v>
      </c>
      <c r="W307" s="47" t="str">
        <f t="shared" si="41"/>
        <v>×</v>
      </c>
      <c r="X307" s="48" t="str">
        <f t="shared" ca="1" si="42"/>
        <v/>
      </c>
      <c r="Y307" s="47">
        <f t="shared" ca="1" si="43"/>
        <v>0</v>
      </c>
      <c r="Z307" s="47">
        <f t="shared" si="44"/>
        <v>25</v>
      </c>
      <c r="AA307" s="47" t="str">
        <f t="shared" si="45"/>
        <v/>
      </c>
    </row>
    <row r="308" spans="1:246" ht="14.25" customHeight="1" x14ac:dyDescent="0.4">
      <c r="A308" s="34" t="e">
        <f>_xlfn.CONCAT(D308,E308,G308,#REF!)</f>
        <v>#REF!</v>
      </c>
      <c r="B308" s="40">
        <v>3091</v>
      </c>
      <c r="C308" s="40">
        <v>281</v>
      </c>
      <c r="D308" s="40">
        <v>25</v>
      </c>
      <c r="E308" s="41" t="s">
        <v>7520</v>
      </c>
      <c r="F308" s="42" t="s">
        <v>7042</v>
      </c>
      <c r="G308" s="41" t="s">
        <v>122</v>
      </c>
      <c r="H308" s="41" t="s">
        <v>7043</v>
      </c>
      <c r="I308" s="41" t="s">
        <v>266</v>
      </c>
      <c r="J308" s="43">
        <v>100</v>
      </c>
      <c r="K308" s="44">
        <v>160.80000000000001</v>
      </c>
      <c r="L308" s="45">
        <v>100</v>
      </c>
      <c r="M308" s="45">
        <v>16080.000000000002</v>
      </c>
      <c r="N308" s="46">
        <v>0</v>
      </c>
      <c r="O308" s="46">
        <v>0</v>
      </c>
      <c r="P308" s="46">
        <v>0</v>
      </c>
      <c r="Q308" s="46">
        <v>24</v>
      </c>
      <c r="R308" s="46">
        <f t="shared" si="47"/>
        <v>24</v>
      </c>
      <c r="S308" s="85"/>
      <c r="T308" s="47">
        <f t="shared" si="39"/>
        <v>0</v>
      </c>
      <c r="U308" s="47" t="str" cm="1">
        <f t="array" aca="1" ref="U308" ca="1">IF(S308="", "×", IF(LEFT(S308,2)="項番", COUNTIFS($D$2:$D$4001, INDIRECT("D" &amp; ROW()-1), $U$2:$U$4001, "〇"), "〇"))</f>
        <v>×</v>
      </c>
      <c r="V308" s="47" t="str">
        <f t="shared" si="40"/>
        <v>×</v>
      </c>
      <c r="W308" s="47" t="str">
        <f t="shared" si="41"/>
        <v>×</v>
      </c>
      <c r="X308" s="48" t="str">
        <f t="shared" ca="1" si="42"/>
        <v/>
      </c>
      <c r="Y308" s="47">
        <f t="shared" ca="1" si="43"/>
        <v>0</v>
      </c>
      <c r="Z308" s="47">
        <f t="shared" si="44"/>
        <v>25</v>
      </c>
      <c r="AA308" s="47" t="str">
        <f t="shared" si="45"/>
        <v/>
      </c>
    </row>
    <row r="309" spans="1:246" ht="14.25" customHeight="1" x14ac:dyDescent="0.4">
      <c r="A309" s="34" t="e">
        <f>_xlfn.CONCAT(D309,E309,G309,#REF!)</f>
        <v>#REF!</v>
      </c>
      <c r="B309" s="40">
        <v>3092</v>
      </c>
      <c r="C309" s="40">
        <v>282</v>
      </c>
      <c r="D309" s="40">
        <v>25</v>
      </c>
      <c r="E309" s="41" t="s">
        <v>7520</v>
      </c>
      <c r="F309" s="42" t="s">
        <v>7044</v>
      </c>
      <c r="G309" s="41" t="s">
        <v>122</v>
      </c>
      <c r="H309" s="41" t="s">
        <v>7045</v>
      </c>
      <c r="I309" s="41" t="s">
        <v>12</v>
      </c>
      <c r="J309" s="43">
        <v>100</v>
      </c>
      <c r="K309" s="44">
        <v>16</v>
      </c>
      <c r="L309" s="45">
        <v>100</v>
      </c>
      <c r="M309" s="45">
        <v>1600</v>
      </c>
      <c r="N309" s="46">
        <v>0</v>
      </c>
      <c r="O309" s="46">
        <v>0</v>
      </c>
      <c r="P309" s="46">
        <v>4</v>
      </c>
      <c r="Q309" s="46">
        <v>0</v>
      </c>
      <c r="R309" s="46">
        <f t="shared" si="47"/>
        <v>4</v>
      </c>
      <c r="S309" s="85"/>
      <c r="T309" s="47">
        <f t="shared" si="39"/>
        <v>0</v>
      </c>
      <c r="U309" s="47" t="str" cm="1">
        <f t="array" aca="1" ref="U309" ca="1">IF(S309="", "×", IF(LEFT(S309,2)="項番", COUNTIFS($D$2:$D$4001, INDIRECT("D" &amp; ROW()-1), $U$2:$U$4001, "〇"), "〇"))</f>
        <v>×</v>
      </c>
      <c r="V309" s="47" t="str">
        <f t="shared" si="40"/>
        <v>×</v>
      </c>
      <c r="W309" s="47" t="str">
        <f t="shared" si="41"/>
        <v>×</v>
      </c>
      <c r="X309" s="48" t="str">
        <f t="shared" ca="1" si="42"/>
        <v/>
      </c>
      <c r="Y309" s="47">
        <f t="shared" ca="1" si="43"/>
        <v>0</v>
      </c>
      <c r="Z309" s="47">
        <f t="shared" si="44"/>
        <v>25</v>
      </c>
      <c r="AA309" s="47" t="str">
        <f t="shared" si="45"/>
        <v/>
      </c>
    </row>
    <row r="310" spans="1:246" ht="14.25" customHeight="1" x14ac:dyDescent="0.4">
      <c r="A310" s="34" t="e">
        <f>_xlfn.CONCAT(D310,E310,G310,#REF!)</f>
        <v>#REF!</v>
      </c>
      <c r="B310" s="40">
        <v>3093</v>
      </c>
      <c r="C310" s="40">
        <v>283</v>
      </c>
      <c r="D310" s="40">
        <v>25</v>
      </c>
      <c r="E310" s="41" t="s">
        <v>7520</v>
      </c>
      <c r="F310" s="42" t="s">
        <v>7046</v>
      </c>
      <c r="G310" s="41" t="s">
        <v>122</v>
      </c>
      <c r="H310" s="41" t="s">
        <v>7047</v>
      </c>
      <c r="I310" s="41" t="s">
        <v>845</v>
      </c>
      <c r="J310" s="43">
        <v>100</v>
      </c>
      <c r="K310" s="44">
        <v>8.1999999999999993</v>
      </c>
      <c r="L310" s="45">
        <v>100</v>
      </c>
      <c r="M310" s="45">
        <v>819.99999999999989</v>
      </c>
      <c r="N310" s="46">
        <v>0</v>
      </c>
      <c r="O310" s="46">
        <v>0</v>
      </c>
      <c r="P310" s="46">
        <v>4</v>
      </c>
      <c r="Q310" s="46">
        <v>0</v>
      </c>
      <c r="R310" s="46">
        <f t="shared" si="47"/>
        <v>4</v>
      </c>
      <c r="S310" s="85"/>
      <c r="T310" s="47">
        <f t="shared" si="39"/>
        <v>0</v>
      </c>
      <c r="U310" s="47" t="str" cm="1">
        <f t="array" aca="1" ref="U310" ca="1">IF(S310="", "×", IF(LEFT(S310,2)="項番", COUNTIFS($D$2:$D$4001, INDIRECT("D" &amp; ROW()-1), $U$2:$U$4001, "〇"), "〇"))</f>
        <v>×</v>
      </c>
      <c r="V310" s="47" t="str">
        <f t="shared" si="40"/>
        <v>×</v>
      </c>
      <c r="W310" s="47" t="str">
        <f t="shared" si="41"/>
        <v>×</v>
      </c>
      <c r="X310" s="48" t="str">
        <f t="shared" ca="1" si="42"/>
        <v/>
      </c>
      <c r="Y310" s="47">
        <f t="shared" ca="1" si="43"/>
        <v>0</v>
      </c>
      <c r="Z310" s="47">
        <f t="shared" si="44"/>
        <v>25</v>
      </c>
      <c r="AA310" s="47" t="str">
        <f t="shared" si="45"/>
        <v/>
      </c>
    </row>
    <row r="311" spans="1:246" ht="14.25" customHeight="1" x14ac:dyDescent="0.4">
      <c r="A311" s="34" t="e">
        <f>_xlfn.CONCAT(D311,E311,G311,#REF!)</f>
        <v>#REF!</v>
      </c>
      <c r="B311" s="40">
        <v>3094</v>
      </c>
      <c r="C311" s="40">
        <v>284</v>
      </c>
      <c r="D311" s="40">
        <v>25</v>
      </c>
      <c r="E311" s="41" t="s">
        <v>7520</v>
      </c>
      <c r="F311" s="42" t="s">
        <v>7048</v>
      </c>
      <c r="G311" s="41" t="s">
        <v>122</v>
      </c>
      <c r="H311" s="41" t="s">
        <v>7049</v>
      </c>
      <c r="I311" s="41" t="s">
        <v>7050</v>
      </c>
      <c r="J311" s="43">
        <v>10</v>
      </c>
      <c r="K311" s="44">
        <v>232.1</v>
      </c>
      <c r="L311" s="45">
        <v>25</v>
      </c>
      <c r="M311" s="45">
        <v>5802.5</v>
      </c>
      <c r="N311" s="46">
        <v>0</v>
      </c>
      <c r="O311" s="46">
        <v>0</v>
      </c>
      <c r="P311" s="46">
        <v>10</v>
      </c>
      <c r="Q311" s="46">
        <v>0</v>
      </c>
      <c r="R311" s="46">
        <f t="shared" si="47"/>
        <v>10</v>
      </c>
      <c r="S311" s="85"/>
      <c r="T311" s="47">
        <f t="shared" si="39"/>
        <v>0</v>
      </c>
      <c r="U311" s="47" t="str" cm="1">
        <f t="array" aca="1" ref="U311" ca="1">IF(S311="", "×", IF(LEFT(S311,2)="項番", COUNTIFS($D$2:$D$4001, INDIRECT("D" &amp; ROW()-1), $U$2:$U$4001, "〇"), "〇"))</f>
        <v>×</v>
      </c>
      <c r="V311" s="47" t="str">
        <f t="shared" si="40"/>
        <v>×</v>
      </c>
      <c r="W311" s="47" t="str">
        <f t="shared" si="41"/>
        <v>×</v>
      </c>
      <c r="X311" s="48" t="str">
        <f t="shared" ca="1" si="42"/>
        <v/>
      </c>
      <c r="Y311" s="47">
        <f t="shared" ca="1" si="43"/>
        <v>0</v>
      </c>
      <c r="Z311" s="47">
        <f t="shared" si="44"/>
        <v>25</v>
      </c>
      <c r="AA311" s="47" t="str">
        <f t="shared" si="45"/>
        <v/>
      </c>
    </row>
    <row r="312" spans="1:246" ht="14.25" customHeight="1" x14ac:dyDescent="0.4">
      <c r="A312" s="34" t="e">
        <f>_xlfn.CONCAT(D312,E312,G312,#REF!)</f>
        <v>#REF!</v>
      </c>
      <c r="B312" s="40">
        <v>3095</v>
      </c>
      <c r="C312" s="40">
        <v>285</v>
      </c>
      <c r="D312" s="40">
        <v>25</v>
      </c>
      <c r="E312" s="41" t="s">
        <v>7520</v>
      </c>
      <c r="F312" s="42" t="s">
        <v>7051</v>
      </c>
      <c r="G312" s="41" t="s">
        <v>122</v>
      </c>
      <c r="H312" s="41" t="s">
        <v>7052</v>
      </c>
      <c r="I312" s="41" t="s">
        <v>12</v>
      </c>
      <c r="J312" s="43">
        <v>100</v>
      </c>
      <c r="K312" s="44">
        <v>6.3</v>
      </c>
      <c r="L312" s="45">
        <v>100</v>
      </c>
      <c r="M312" s="45">
        <v>630</v>
      </c>
      <c r="N312" s="46">
        <v>0</v>
      </c>
      <c r="O312" s="46">
        <v>0</v>
      </c>
      <c r="P312" s="46">
        <v>1</v>
      </c>
      <c r="Q312" s="46">
        <v>12</v>
      </c>
      <c r="R312" s="46">
        <f t="shared" ref="R312:R335" si="48">SUM(N312:Q312)</f>
        <v>13</v>
      </c>
      <c r="S312" s="85"/>
      <c r="T312" s="47">
        <f t="shared" si="39"/>
        <v>0</v>
      </c>
      <c r="U312" s="47" t="str" cm="1">
        <f t="array" aca="1" ref="U312" ca="1">IF(S312="", "×", IF(LEFT(S312,2)="項番", COUNTIFS($D$2:$D$4001, INDIRECT("D" &amp; ROW()-1), $U$2:$U$4001, "〇"), "〇"))</f>
        <v>×</v>
      </c>
      <c r="V312" s="47" t="str">
        <f t="shared" si="40"/>
        <v>×</v>
      </c>
      <c r="W312" s="47" t="str">
        <f t="shared" si="41"/>
        <v>×</v>
      </c>
      <c r="X312" s="48" t="str">
        <f t="shared" ca="1" si="42"/>
        <v/>
      </c>
      <c r="Y312" s="47">
        <f t="shared" ca="1" si="43"/>
        <v>0</v>
      </c>
      <c r="Z312" s="47">
        <f t="shared" si="44"/>
        <v>25</v>
      </c>
      <c r="AA312" s="47" t="str">
        <f t="shared" si="45"/>
        <v/>
      </c>
    </row>
    <row r="313" spans="1:246" ht="14.25" customHeight="1" x14ac:dyDescent="0.4">
      <c r="A313" s="34" t="e">
        <f>_xlfn.CONCAT(D313,E313,G313,#REF!)</f>
        <v>#REF!</v>
      </c>
      <c r="B313" s="40">
        <v>3096</v>
      </c>
      <c r="C313" s="40">
        <v>286</v>
      </c>
      <c r="D313" s="40">
        <v>25</v>
      </c>
      <c r="E313" s="41" t="s">
        <v>7520</v>
      </c>
      <c r="F313" s="42" t="s">
        <v>7053</v>
      </c>
      <c r="G313" s="41" t="s">
        <v>122</v>
      </c>
      <c r="H313" s="41" t="s">
        <v>7054</v>
      </c>
      <c r="I313" s="41" t="s">
        <v>7055</v>
      </c>
      <c r="J313" s="43">
        <v>90</v>
      </c>
      <c r="K313" s="44">
        <v>577</v>
      </c>
      <c r="L313" s="45">
        <v>90</v>
      </c>
      <c r="M313" s="45">
        <v>51930</v>
      </c>
      <c r="N313" s="46">
        <v>0</v>
      </c>
      <c r="O313" s="46">
        <v>0</v>
      </c>
      <c r="P313" s="46">
        <v>15</v>
      </c>
      <c r="Q313" s="46">
        <v>0</v>
      </c>
      <c r="R313" s="46">
        <f t="shared" si="48"/>
        <v>15</v>
      </c>
      <c r="S313" s="85"/>
      <c r="T313" s="47">
        <f t="shared" si="39"/>
        <v>0</v>
      </c>
      <c r="U313" s="47" t="str" cm="1">
        <f t="array" aca="1" ref="U313" ca="1">IF(S313="", "×", IF(LEFT(S313,2)="項番", COUNTIFS($D$2:$D$4001, INDIRECT("D" &amp; ROW()-1), $U$2:$U$4001, "〇"), "〇"))</f>
        <v>×</v>
      </c>
      <c r="V313" s="47" t="str">
        <f t="shared" si="40"/>
        <v>×</v>
      </c>
      <c r="W313" s="47" t="str">
        <f t="shared" si="41"/>
        <v>×</v>
      </c>
      <c r="X313" s="48" t="str">
        <f t="shared" ca="1" si="42"/>
        <v/>
      </c>
      <c r="Y313" s="47">
        <f t="shared" ca="1" si="43"/>
        <v>0</v>
      </c>
      <c r="Z313" s="47">
        <f t="shared" si="44"/>
        <v>25</v>
      </c>
      <c r="AA313" s="47" t="str">
        <f t="shared" si="45"/>
        <v/>
      </c>
    </row>
    <row r="314" spans="1:246" s="37" customFormat="1" ht="14.25" customHeight="1" x14ac:dyDescent="0.4">
      <c r="A314" s="34" t="e">
        <f>_xlfn.CONCAT(D314,E314,G314,#REF!)</f>
        <v>#REF!</v>
      </c>
      <c r="B314" s="40">
        <v>3097</v>
      </c>
      <c r="C314" s="40">
        <v>287</v>
      </c>
      <c r="D314" s="40">
        <v>25</v>
      </c>
      <c r="E314" s="41" t="s">
        <v>7520</v>
      </c>
      <c r="F314" s="42" t="s">
        <v>7056</v>
      </c>
      <c r="G314" s="41" t="s">
        <v>122</v>
      </c>
      <c r="H314" s="41" t="s">
        <v>7057</v>
      </c>
      <c r="I314" s="41" t="s">
        <v>675</v>
      </c>
      <c r="J314" s="43">
        <v>100</v>
      </c>
      <c r="K314" s="44">
        <v>16.899999999999999</v>
      </c>
      <c r="L314" s="45">
        <v>100</v>
      </c>
      <c r="M314" s="45">
        <v>1690</v>
      </c>
      <c r="N314" s="46">
        <v>0</v>
      </c>
      <c r="O314" s="46">
        <v>0</v>
      </c>
      <c r="P314" s="46">
        <v>1</v>
      </c>
      <c r="Q314" s="46">
        <v>0</v>
      </c>
      <c r="R314" s="46">
        <f t="shared" si="48"/>
        <v>1</v>
      </c>
      <c r="S314" s="85"/>
      <c r="T314" s="47">
        <f t="shared" si="39"/>
        <v>0</v>
      </c>
      <c r="U314" s="47" t="str" cm="1">
        <f t="array" aca="1" ref="U314" ca="1">IF(S314="", "×", IF(LEFT(S314,2)="項番", COUNTIFS($D$2:$D$4001, INDIRECT("D" &amp; ROW()-1), $U$2:$U$4001, "〇"), "〇"))</f>
        <v>×</v>
      </c>
      <c r="V314" s="47" t="str">
        <f t="shared" si="40"/>
        <v>×</v>
      </c>
      <c r="W314" s="47" t="str">
        <f t="shared" si="41"/>
        <v>×</v>
      </c>
      <c r="X314" s="48" t="str">
        <f t="shared" ca="1" si="42"/>
        <v/>
      </c>
      <c r="Y314" s="47">
        <f t="shared" ca="1" si="43"/>
        <v>0</v>
      </c>
      <c r="Z314" s="47">
        <f t="shared" si="44"/>
        <v>25</v>
      </c>
      <c r="AA314" s="47" t="str">
        <f t="shared" si="45"/>
        <v/>
      </c>
      <c r="AB314" s="49"/>
      <c r="AC314" s="49"/>
      <c r="AD314" s="49"/>
      <c r="AE314" s="49"/>
      <c r="AF314" s="49"/>
      <c r="AG314" s="49"/>
      <c r="AH314" s="49"/>
      <c r="AI314" s="49"/>
      <c r="AJ314" s="49"/>
      <c r="AK314" s="49"/>
      <c r="AL314" s="49"/>
      <c r="AM314" s="49"/>
      <c r="AN314" s="49"/>
      <c r="AO314" s="49"/>
      <c r="AP314" s="49"/>
      <c r="AQ314" s="49"/>
      <c r="AR314" s="49"/>
      <c r="AS314" s="49"/>
      <c r="AT314" s="49"/>
      <c r="AU314" s="49"/>
      <c r="AV314" s="49"/>
      <c r="AW314" s="49"/>
      <c r="AX314" s="49"/>
      <c r="AY314" s="49"/>
      <c r="AZ314" s="49"/>
      <c r="BA314" s="49"/>
      <c r="BB314" s="49"/>
      <c r="BC314" s="49"/>
      <c r="BD314" s="49"/>
      <c r="BE314" s="49"/>
      <c r="BF314" s="49"/>
      <c r="BG314" s="49"/>
      <c r="BH314" s="49"/>
      <c r="BI314" s="49"/>
      <c r="BJ314" s="49"/>
      <c r="BK314" s="49"/>
      <c r="BL314" s="49"/>
      <c r="BM314" s="49"/>
      <c r="BN314" s="49"/>
      <c r="BO314" s="49"/>
      <c r="BP314" s="49"/>
      <c r="BQ314" s="49"/>
      <c r="BR314" s="49"/>
      <c r="BS314" s="49"/>
      <c r="BT314" s="49"/>
      <c r="BU314" s="49"/>
      <c r="BV314" s="49"/>
      <c r="BW314" s="49"/>
      <c r="BX314" s="49"/>
      <c r="BY314" s="49"/>
      <c r="BZ314" s="49"/>
      <c r="CA314" s="49"/>
      <c r="CB314" s="49"/>
      <c r="CC314" s="49"/>
      <c r="CD314" s="49"/>
      <c r="CE314" s="49"/>
      <c r="CF314" s="49"/>
      <c r="CG314" s="49"/>
      <c r="CH314" s="49"/>
      <c r="CI314" s="49"/>
      <c r="CJ314" s="49"/>
      <c r="CK314" s="49"/>
      <c r="CL314" s="49"/>
      <c r="CM314" s="49"/>
      <c r="CN314" s="49"/>
      <c r="CO314" s="49"/>
      <c r="CP314" s="49"/>
      <c r="CQ314" s="49"/>
      <c r="CR314" s="49"/>
      <c r="CS314" s="49"/>
      <c r="CT314" s="49"/>
      <c r="CU314" s="49"/>
      <c r="CV314" s="49"/>
      <c r="CW314" s="49"/>
      <c r="CX314" s="49"/>
      <c r="CY314" s="49"/>
      <c r="CZ314" s="49"/>
      <c r="DA314" s="49"/>
      <c r="DB314" s="49"/>
      <c r="DC314" s="49"/>
      <c r="DD314" s="49"/>
      <c r="DE314" s="49"/>
      <c r="DF314" s="49"/>
      <c r="DG314" s="49"/>
      <c r="DH314" s="49"/>
      <c r="DI314" s="49"/>
      <c r="DJ314" s="49"/>
      <c r="DK314" s="49"/>
      <c r="DL314" s="49"/>
      <c r="DM314" s="49"/>
      <c r="DN314" s="49"/>
      <c r="DO314" s="49"/>
      <c r="DP314" s="49"/>
      <c r="DQ314" s="49"/>
      <c r="DR314" s="49"/>
      <c r="DS314" s="49"/>
      <c r="DT314" s="49"/>
      <c r="DU314" s="49"/>
      <c r="DV314" s="49"/>
      <c r="DW314" s="49"/>
      <c r="DX314" s="49"/>
      <c r="DY314" s="49"/>
      <c r="DZ314" s="49"/>
      <c r="EA314" s="49"/>
      <c r="EB314" s="49"/>
      <c r="EC314" s="49"/>
      <c r="ED314" s="49"/>
      <c r="EE314" s="49"/>
      <c r="EF314" s="49"/>
      <c r="EG314" s="49"/>
      <c r="EH314" s="49"/>
      <c r="EI314" s="49"/>
      <c r="EJ314" s="49"/>
      <c r="EK314" s="49"/>
      <c r="EL314" s="49"/>
      <c r="EM314" s="49"/>
      <c r="EN314" s="49"/>
      <c r="EO314" s="49"/>
      <c r="EP314" s="49"/>
      <c r="EQ314" s="49"/>
      <c r="ER314" s="49"/>
      <c r="ES314" s="49"/>
      <c r="ET314" s="49"/>
      <c r="EU314" s="49"/>
      <c r="EV314" s="49"/>
      <c r="EW314" s="49"/>
      <c r="EX314" s="49"/>
      <c r="EY314" s="49"/>
      <c r="EZ314" s="49"/>
      <c r="FA314" s="49"/>
      <c r="FB314" s="49"/>
      <c r="FC314" s="49"/>
      <c r="FD314" s="49"/>
      <c r="FE314" s="49"/>
      <c r="FF314" s="49"/>
      <c r="FG314" s="49"/>
      <c r="FH314" s="49"/>
      <c r="FI314" s="49"/>
      <c r="FJ314" s="49"/>
      <c r="FK314" s="49"/>
      <c r="FL314" s="49"/>
      <c r="FM314" s="49"/>
      <c r="FN314" s="49"/>
      <c r="FO314" s="49"/>
      <c r="FP314" s="49"/>
      <c r="FQ314" s="49"/>
      <c r="FR314" s="49"/>
      <c r="FS314" s="49"/>
      <c r="FT314" s="49"/>
      <c r="FU314" s="49"/>
      <c r="FV314" s="49"/>
      <c r="FW314" s="49"/>
      <c r="FX314" s="49"/>
      <c r="FY314" s="49"/>
      <c r="FZ314" s="49"/>
      <c r="GA314" s="49"/>
      <c r="GB314" s="49"/>
      <c r="GC314" s="49"/>
      <c r="GD314" s="49"/>
      <c r="GE314" s="49"/>
      <c r="GF314" s="49"/>
      <c r="GG314" s="49"/>
      <c r="GH314" s="49"/>
      <c r="GI314" s="49"/>
      <c r="GJ314" s="49"/>
      <c r="GK314" s="49"/>
      <c r="GL314" s="49"/>
      <c r="GM314" s="49"/>
      <c r="GN314" s="49"/>
      <c r="GO314" s="49"/>
      <c r="GP314" s="49"/>
      <c r="GQ314" s="49"/>
      <c r="GR314" s="49"/>
      <c r="GS314" s="49"/>
      <c r="GT314" s="49"/>
      <c r="GU314" s="49"/>
      <c r="GV314" s="49"/>
      <c r="GW314" s="49"/>
      <c r="GX314" s="49"/>
      <c r="GY314" s="49"/>
      <c r="GZ314" s="49"/>
      <c r="HA314" s="49"/>
      <c r="HB314" s="49"/>
      <c r="HC314" s="49"/>
      <c r="HD314" s="49"/>
      <c r="HE314" s="49"/>
      <c r="HF314" s="49"/>
      <c r="HG314" s="49"/>
      <c r="HH314" s="49"/>
      <c r="HI314" s="49"/>
      <c r="HJ314" s="49"/>
      <c r="HK314" s="49"/>
      <c r="HL314" s="49"/>
      <c r="HM314" s="49"/>
      <c r="HN314" s="49"/>
      <c r="HO314" s="49"/>
      <c r="HP314" s="49"/>
      <c r="HQ314" s="49"/>
      <c r="HR314" s="49"/>
      <c r="HS314" s="49"/>
      <c r="HT314" s="49"/>
      <c r="HU314" s="49"/>
      <c r="HV314" s="49"/>
      <c r="HW314" s="49"/>
      <c r="HX314" s="49"/>
      <c r="HY314" s="49"/>
      <c r="HZ314" s="49"/>
      <c r="IA314" s="49"/>
      <c r="IB314" s="49"/>
      <c r="IC314" s="49"/>
      <c r="ID314" s="49"/>
      <c r="IE314" s="49"/>
      <c r="IF314" s="49"/>
      <c r="IG314" s="49"/>
      <c r="IH314" s="49"/>
      <c r="II314" s="49"/>
      <c r="IJ314" s="49"/>
      <c r="IK314" s="49"/>
      <c r="IL314" s="49"/>
    </row>
    <row r="315" spans="1:246" s="37" customFormat="1" ht="14.25" customHeight="1" x14ac:dyDescent="0.4">
      <c r="A315" s="34" t="e">
        <f>_xlfn.CONCAT(D315,E315,G315,#REF!)</f>
        <v>#REF!</v>
      </c>
      <c r="B315" s="40">
        <v>3099</v>
      </c>
      <c r="C315" s="40">
        <v>288</v>
      </c>
      <c r="D315" s="40">
        <v>25</v>
      </c>
      <c r="E315" s="41" t="s">
        <v>7520</v>
      </c>
      <c r="F315" s="42" t="s">
        <v>7061</v>
      </c>
      <c r="G315" s="41" t="s">
        <v>122</v>
      </c>
      <c r="H315" s="41" t="s">
        <v>7062</v>
      </c>
      <c r="I315" s="41" t="s">
        <v>7063</v>
      </c>
      <c r="J315" s="43">
        <v>140</v>
      </c>
      <c r="K315" s="44">
        <v>49.5</v>
      </c>
      <c r="L315" s="45">
        <v>140</v>
      </c>
      <c r="M315" s="45">
        <v>6930</v>
      </c>
      <c r="N315" s="46">
        <v>20</v>
      </c>
      <c r="O315" s="46">
        <v>6</v>
      </c>
      <c r="P315" s="46">
        <v>6</v>
      </c>
      <c r="Q315" s="46">
        <v>0</v>
      </c>
      <c r="R315" s="46">
        <f t="shared" si="48"/>
        <v>32</v>
      </c>
      <c r="S315" s="85"/>
      <c r="T315" s="47">
        <f t="shared" si="39"/>
        <v>0</v>
      </c>
      <c r="U315" s="47" t="str" cm="1">
        <f t="array" aca="1" ref="U315" ca="1">IF(S315="", "×", IF(LEFT(S315,2)="項番", COUNTIFS($D$2:$D$4001, INDIRECT("D" &amp; ROW()-1), $U$2:$U$4001, "〇"), "〇"))</f>
        <v>×</v>
      </c>
      <c r="V315" s="47" t="str">
        <f t="shared" si="40"/>
        <v>×</v>
      </c>
      <c r="W315" s="47" t="str">
        <f t="shared" si="41"/>
        <v>×</v>
      </c>
      <c r="X315" s="48" t="str">
        <f t="shared" ca="1" si="42"/>
        <v/>
      </c>
      <c r="Y315" s="47">
        <f t="shared" ca="1" si="43"/>
        <v>0</v>
      </c>
      <c r="Z315" s="47">
        <f t="shared" si="44"/>
        <v>25</v>
      </c>
      <c r="AA315" s="47" t="str">
        <f t="shared" si="45"/>
        <v/>
      </c>
      <c r="AB315" s="49"/>
      <c r="AC315" s="49"/>
      <c r="AD315" s="49"/>
      <c r="AE315" s="49"/>
      <c r="AF315" s="49"/>
      <c r="AG315" s="49"/>
      <c r="AH315" s="49"/>
      <c r="AI315" s="49"/>
      <c r="AJ315" s="49"/>
      <c r="AK315" s="49"/>
      <c r="AL315" s="49"/>
      <c r="AM315" s="49"/>
      <c r="AN315" s="49"/>
      <c r="AO315" s="49"/>
      <c r="AP315" s="49"/>
      <c r="AQ315" s="49"/>
      <c r="AR315" s="49"/>
      <c r="AS315" s="49"/>
      <c r="AT315" s="49"/>
      <c r="AU315" s="49"/>
      <c r="AV315" s="49"/>
      <c r="AW315" s="49"/>
      <c r="AX315" s="49"/>
      <c r="AY315" s="49"/>
      <c r="AZ315" s="49"/>
      <c r="BA315" s="49"/>
      <c r="BB315" s="49"/>
      <c r="BC315" s="49"/>
      <c r="BD315" s="49"/>
      <c r="BE315" s="49"/>
      <c r="BF315" s="49"/>
      <c r="BG315" s="49"/>
      <c r="BH315" s="49"/>
      <c r="BI315" s="49"/>
      <c r="BJ315" s="49"/>
      <c r="BK315" s="49"/>
      <c r="BL315" s="49"/>
      <c r="BM315" s="49"/>
      <c r="BN315" s="49"/>
      <c r="BO315" s="49"/>
      <c r="BP315" s="49"/>
      <c r="BQ315" s="49"/>
      <c r="BR315" s="49"/>
      <c r="BS315" s="49"/>
      <c r="BT315" s="49"/>
      <c r="BU315" s="49"/>
      <c r="BV315" s="49"/>
      <c r="BW315" s="49"/>
      <c r="BX315" s="49"/>
      <c r="BY315" s="49"/>
      <c r="BZ315" s="49"/>
      <c r="CA315" s="49"/>
      <c r="CB315" s="49"/>
      <c r="CC315" s="49"/>
      <c r="CD315" s="49"/>
      <c r="CE315" s="49"/>
      <c r="CF315" s="49"/>
      <c r="CG315" s="49"/>
      <c r="CH315" s="49"/>
      <c r="CI315" s="49"/>
      <c r="CJ315" s="49"/>
      <c r="CK315" s="49"/>
      <c r="CL315" s="49"/>
      <c r="CM315" s="49"/>
      <c r="CN315" s="49"/>
      <c r="CO315" s="49"/>
      <c r="CP315" s="49"/>
      <c r="CQ315" s="49"/>
      <c r="CR315" s="49"/>
      <c r="CS315" s="49"/>
      <c r="CT315" s="49"/>
      <c r="CU315" s="49"/>
      <c r="CV315" s="49"/>
      <c r="CW315" s="49"/>
      <c r="CX315" s="49"/>
      <c r="CY315" s="49"/>
      <c r="CZ315" s="49"/>
      <c r="DA315" s="49"/>
      <c r="DB315" s="49"/>
      <c r="DC315" s="49"/>
      <c r="DD315" s="49"/>
      <c r="DE315" s="49"/>
      <c r="DF315" s="49"/>
      <c r="DG315" s="49"/>
      <c r="DH315" s="49"/>
      <c r="DI315" s="49"/>
      <c r="DJ315" s="49"/>
      <c r="DK315" s="49"/>
      <c r="DL315" s="49"/>
      <c r="DM315" s="49"/>
      <c r="DN315" s="49"/>
      <c r="DO315" s="49"/>
      <c r="DP315" s="49"/>
      <c r="DQ315" s="49"/>
      <c r="DR315" s="49"/>
      <c r="DS315" s="49"/>
      <c r="DT315" s="49"/>
      <c r="DU315" s="49"/>
      <c r="DV315" s="49"/>
      <c r="DW315" s="49"/>
      <c r="DX315" s="49"/>
      <c r="DY315" s="49"/>
      <c r="DZ315" s="49"/>
      <c r="EA315" s="49"/>
      <c r="EB315" s="49"/>
      <c r="EC315" s="49"/>
      <c r="ED315" s="49"/>
      <c r="EE315" s="49"/>
      <c r="EF315" s="49"/>
      <c r="EG315" s="49"/>
      <c r="EH315" s="49"/>
      <c r="EI315" s="49"/>
      <c r="EJ315" s="49"/>
      <c r="EK315" s="49"/>
      <c r="EL315" s="49"/>
      <c r="EM315" s="49"/>
      <c r="EN315" s="49"/>
      <c r="EO315" s="49"/>
      <c r="EP315" s="49"/>
      <c r="EQ315" s="49"/>
      <c r="ER315" s="49"/>
      <c r="ES315" s="49"/>
      <c r="ET315" s="49"/>
      <c r="EU315" s="49"/>
      <c r="EV315" s="49"/>
      <c r="EW315" s="49"/>
      <c r="EX315" s="49"/>
      <c r="EY315" s="49"/>
      <c r="EZ315" s="49"/>
      <c r="FA315" s="49"/>
      <c r="FB315" s="49"/>
      <c r="FC315" s="49"/>
      <c r="FD315" s="49"/>
      <c r="FE315" s="49"/>
      <c r="FF315" s="49"/>
      <c r="FG315" s="49"/>
      <c r="FH315" s="49"/>
      <c r="FI315" s="49"/>
      <c r="FJ315" s="49"/>
      <c r="FK315" s="49"/>
      <c r="FL315" s="49"/>
      <c r="FM315" s="49"/>
      <c r="FN315" s="49"/>
      <c r="FO315" s="49"/>
      <c r="FP315" s="49"/>
      <c r="FQ315" s="49"/>
      <c r="FR315" s="49"/>
      <c r="FS315" s="49"/>
      <c r="FT315" s="49"/>
      <c r="FU315" s="49"/>
      <c r="FV315" s="49"/>
      <c r="FW315" s="49"/>
      <c r="FX315" s="49"/>
      <c r="FY315" s="49"/>
      <c r="FZ315" s="49"/>
      <c r="GA315" s="49"/>
      <c r="GB315" s="49"/>
      <c r="GC315" s="49"/>
      <c r="GD315" s="49"/>
      <c r="GE315" s="49"/>
      <c r="GF315" s="49"/>
      <c r="GG315" s="49"/>
      <c r="GH315" s="49"/>
      <c r="GI315" s="49"/>
      <c r="GJ315" s="49"/>
      <c r="GK315" s="49"/>
      <c r="GL315" s="49"/>
      <c r="GM315" s="49"/>
      <c r="GN315" s="49"/>
      <c r="GO315" s="49"/>
      <c r="GP315" s="49"/>
      <c r="GQ315" s="49"/>
      <c r="GR315" s="49"/>
      <c r="GS315" s="49"/>
      <c r="GT315" s="49"/>
      <c r="GU315" s="49"/>
      <c r="GV315" s="49"/>
      <c r="GW315" s="49"/>
      <c r="GX315" s="49"/>
      <c r="GY315" s="49"/>
      <c r="GZ315" s="49"/>
      <c r="HA315" s="49"/>
      <c r="HB315" s="49"/>
      <c r="HC315" s="49"/>
      <c r="HD315" s="49"/>
      <c r="HE315" s="49"/>
      <c r="HF315" s="49"/>
      <c r="HG315" s="49"/>
      <c r="HH315" s="49"/>
      <c r="HI315" s="49"/>
      <c r="HJ315" s="49"/>
      <c r="HK315" s="49"/>
      <c r="HL315" s="49"/>
      <c r="HM315" s="49"/>
      <c r="HN315" s="49"/>
      <c r="HO315" s="49"/>
      <c r="HP315" s="49"/>
      <c r="HQ315" s="49"/>
      <c r="HR315" s="49"/>
      <c r="HS315" s="49"/>
      <c r="HT315" s="49"/>
      <c r="HU315" s="49"/>
      <c r="HV315" s="49"/>
      <c r="HW315" s="49"/>
      <c r="HX315" s="49"/>
      <c r="HY315" s="49"/>
      <c r="HZ315" s="49"/>
      <c r="IA315" s="49"/>
      <c r="IB315" s="49"/>
      <c r="IC315" s="49"/>
      <c r="ID315" s="49"/>
      <c r="IE315" s="49"/>
      <c r="IF315" s="49"/>
      <c r="IG315" s="49"/>
      <c r="IH315" s="49"/>
      <c r="II315" s="49"/>
      <c r="IJ315" s="49"/>
      <c r="IK315" s="49"/>
      <c r="IL315" s="49"/>
    </row>
    <row r="316" spans="1:246" s="37" customFormat="1" ht="14.25" customHeight="1" x14ac:dyDescent="0.4">
      <c r="A316" s="34" t="e">
        <f>_xlfn.CONCAT(D316,E316,G316,#REF!)</f>
        <v>#REF!</v>
      </c>
      <c r="B316" s="40">
        <v>3100</v>
      </c>
      <c r="C316" s="40">
        <v>289</v>
      </c>
      <c r="D316" s="40">
        <v>25</v>
      </c>
      <c r="E316" s="41" t="s">
        <v>7520</v>
      </c>
      <c r="F316" s="42" t="s">
        <v>7064</v>
      </c>
      <c r="G316" s="41" t="s">
        <v>122</v>
      </c>
      <c r="H316" s="41" t="s">
        <v>7065</v>
      </c>
      <c r="I316" s="41" t="s">
        <v>12</v>
      </c>
      <c r="J316" s="43">
        <v>100</v>
      </c>
      <c r="K316" s="44">
        <v>12.6</v>
      </c>
      <c r="L316" s="45">
        <v>100</v>
      </c>
      <c r="M316" s="45">
        <v>1260</v>
      </c>
      <c r="N316" s="46">
        <v>0</v>
      </c>
      <c r="O316" s="46">
        <v>12</v>
      </c>
      <c r="P316" s="46">
        <v>0</v>
      </c>
      <c r="Q316" s="46">
        <v>48</v>
      </c>
      <c r="R316" s="46">
        <f t="shared" si="48"/>
        <v>60</v>
      </c>
      <c r="S316" s="85"/>
      <c r="T316" s="47">
        <f t="shared" si="39"/>
        <v>0</v>
      </c>
      <c r="U316" s="47" t="str" cm="1">
        <f t="array" aca="1" ref="U316" ca="1">IF(S316="", "×", IF(LEFT(S316,2)="項番", COUNTIFS($D$2:$D$4001, INDIRECT("D" &amp; ROW()-1), $U$2:$U$4001, "〇"), "〇"))</f>
        <v>×</v>
      </c>
      <c r="V316" s="47" t="str">
        <f t="shared" si="40"/>
        <v>×</v>
      </c>
      <c r="W316" s="47" t="str">
        <f t="shared" si="41"/>
        <v>×</v>
      </c>
      <c r="X316" s="48" t="str">
        <f t="shared" ca="1" si="42"/>
        <v/>
      </c>
      <c r="Y316" s="47">
        <f t="shared" ca="1" si="43"/>
        <v>0</v>
      </c>
      <c r="Z316" s="47">
        <f t="shared" si="44"/>
        <v>25</v>
      </c>
      <c r="AA316" s="47" t="str">
        <f t="shared" si="45"/>
        <v/>
      </c>
      <c r="AB316" s="49"/>
      <c r="AC316" s="49"/>
      <c r="AD316" s="49"/>
      <c r="AE316" s="49"/>
      <c r="AF316" s="49"/>
      <c r="AG316" s="49"/>
      <c r="AH316" s="49"/>
      <c r="AI316" s="49"/>
      <c r="AJ316" s="49"/>
      <c r="AK316" s="49"/>
      <c r="AL316" s="49"/>
      <c r="AM316" s="49"/>
      <c r="AN316" s="49"/>
      <c r="AO316" s="49"/>
      <c r="AP316" s="49"/>
      <c r="AQ316" s="49"/>
      <c r="AR316" s="49"/>
      <c r="AS316" s="49"/>
      <c r="AT316" s="49"/>
      <c r="AU316" s="49"/>
      <c r="AV316" s="49"/>
      <c r="AW316" s="49"/>
      <c r="AX316" s="49"/>
      <c r="AY316" s="49"/>
      <c r="AZ316" s="49"/>
      <c r="BA316" s="49"/>
      <c r="BB316" s="49"/>
      <c r="BC316" s="49"/>
      <c r="BD316" s="49"/>
      <c r="BE316" s="49"/>
      <c r="BF316" s="49"/>
      <c r="BG316" s="49"/>
      <c r="BH316" s="49"/>
      <c r="BI316" s="49"/>
      <c r="BJ316" s="49"/>
      <c r="BK316" s="49"/>
      <c r="BL316" s="49"/>
      <c r="BM316" s="49"/>
      <c r="BN316" s="49"/>
      <c r="BO316" s="49"/>
      <c r="BP316" s="49"/>
      <c r="BQ316" s="49"/>
      <c r="BR316" s="49"/>
      <c r="BS316" s="49"/>
      <c r="BT316" s="49"/>
      <c r="BU316" s="49"/>
      <c r="BV316" s="49"/>
      <c r="BW316" s="49"/>
      <c r="BX316" s="49"/>
      <c r="BY316" s="49"/>
      <c r="BZ316" s="49"/>
      <c r="CA316" s="49"/>
      <c r="CB316" s="49"/>
      <c r="CC316" s="49"/>
      <c r="CD316" s="49"/>
      <c r="CE316" s="49"/>
      <c r="CF316" s="49"/>
      <c r="CG316" s="49"/>
      <c r="CH316" s="49"/>
      <c r="CI316" s="49"/>
      <c r="CJ316" s="49"/>
      <c r="CK316" s="49"/>
      <c r="CL316" s="49"/>
      <c r="CM316" s="49"/>
      <c r="CN316" s="49"/>
      <c r="CO316" s="49"/>
      <c r="CP316" s="49"/>
      <c r="CQ316" s="49"/>
      <c r="CR316" s="49"/>
      <c r="CS316" s="49"/>
      <c r="CT316" s="49"/>
      <c r="CU316" s="49"/>
      <c r="CV316" s="49"/>
      <c r="CW316" s="49"/>
      <c r="CX316" s="49"/>
      <c r="CY316" s="49"/>
      <c r="CZ316" s="49"/>
      <c r="DA316" s="49"/>
      <c r="DB316" s="49"/>
      <c r="DC316" s="49"/>
      <c r="DD316" s="49"/>
      <c r="DE316" s="49"/>
      <c r="DF316" s="49"/>
      <c r="DG316" s="49"/>
      <c r="DH316" s="49"/>
      <c r="DI316" s="49"/>
      <c r="DJ316" s="49"/>
      <c r="DK316" s="49"/>
      <c r="DL316" s="49"/>
      <c r="DM316" s="49"/>
      <c r="DN316" s="49"/>
      <c r="DO316" s="49"/>
      <c r="DP316" s="49"/>
      <c r="DQ316" s="49"/>
      <c r="DR316" s="49"/>
      <c r="DS316" s="49"/>
      <c r="DT316" s="49"/>
      <c r="DU316" s="49"/>
      <c r="DV316" s="49"/>
      <c r="DW316" s="49"/>
      <c r="DX316" s="49"/>
      <c r="DY316" s="49"/>
      <c r="DZ316" s="49"/>
      <c r="EA316" s="49"/>
      <c r="EB316" s="49"/>
      <c r="EC316" s="49"/>
      <c r="ED316" s="49"/>
      <c r="EE316" s="49"/>
      <c r="EF316" s="49"/>
      <c r="EG316" s="49"/>
      <c r="EH316" s="49"/>
      <c r="EI316" s="49"/>
      <c r="EJ316" s="49"/>
      <c r="EK316" s="49"/>
      <c r="EL316" s="49"/>
      <c r="EM316" s="49"/>
      <c r="EN316" s="49"/>
      <c r="EO316" s="49"/>
      <c r="EP316" s="49"/>
      <c r="EQ316" s="49"/>
      <c r="ER316" s="49"/>
      <c r="ES316" s="49"/>
      <c r="ET316" s="49"/>
      <c r="EU316" s="49"/>
      <c r="EV316" s="49"/>
      <c r="EW316" s="49"/>
      <c r="EX316" s="49"/>
      <c r="EY316" s="49"/>
      <c r="EZ316" s="49"/>
      <c r="FA316" s="49"/>
      <c r="FB316" s="49"/>
      <c r="FC316" s="49"/>
      <c r="FD316" s="49"/>
      <c r="FE316" s="49"/>
      <c r="FF316" s="49"/>
      <c r="FG316" s="49"/>
      <c r="FH316" s="49"/>
      <c r="FI316" s="49"/>
      <c r="FJ316" s="49"/>
      <c r="FK316" s="49"/>
      <c r="FL316" s="49"/>
      <c r="FM316" s="49"/>
      <c r="FN316" s="49"/>
      <c r="FO316" s="49"/>
      <c r="FP316" s="49"/>
      <c r="FQ316" s="49"/>
      <c r="FR316" s="49"/>
      <c r="FS316" s="49"/>
      <c r="FT316" s="49"/>
      <c r="FU316" s="49"/>
      <c r="FV316" s="49"/>
      <c r="FW316" s="49"/>
      <c r="FX316" s="49"/>
      <c r="FY316" s="49"/>
      <c r="FZ316" s="49"/>
      <c r="GA316" s="49"/>
      <c r="GB316" s="49"/>
      <c r="GC316" s="49"/>
      <c r="GD316" s="49"/>
      <c r="GE316" s="49"/>
      <c r="GF316" s="49"/>
      <c r="GG316" s="49"/>
      <c r="GH316" s="49"/>
      <c r="GI316" s="49"/>
      <c r="GJ316" s="49"/>
      <c r="GK316" s="49"/>
      <c r="GL316" s="49"/>
      <c r="GM316" s="49"/>
      <c r="GN316" s="49"/>
      <c r="GO316" s="49"/>
      <c r="GP316" s="49"/>
      <c r="GQ316" s="49"/>
      <c r="GR316" s="49"/>
      <c r="GS316" s="49"/>
      <c r="GT316" s="49"/>
      <c r="GU316" s="49"/>
      <c r="GV316" s="49"/>
      <c r="GW316" s="49"/>
      <c r="GX316" s="49"/>
      <c r="GY316" s="49"/>
      <c r="GZ316" s="49"/>
      <c r="HA316" s="49"/>
      <c r="HB316" s="49"/>
      <c r="HC316" s="49"/>
      <c r="HD316" s="49"/>
      <c r="HE316" s="49"/>
      <c r="HF316" s="49"/>
      <c r="HG316" s="49"/>
      <c r="HH316" s="49"/>
      <c r="HI316" s="49"/>
      <c r="HJ316" s="49"/>
      <c r="HK316" s="49"/>
      <c r="HL316" s="49"/>
      <c r="HM316" s="49"/>
      <c r="HN316" s="49"/>
      <c r="HO316" s="49"/>
      <c r="HP316" s="49"/>
      <c r="HQ316" s="49"/>
      <c r="HR316" s="49"/>
      <c r="HS316" s="49"/>
      <c r="HT316" s="49"/>
      <c r="HU316" s="49"/>
      <c r="HV316" s="49"/>
      <c r="HW316" s="49"/>
      <c r="HX316" s="49"/>
      <c r="HY316" s="49"/>
      <c r="HZ316" s="49"/>
      <c r="IA316" s="49"/>
      <c r="IB316" s="49"/>
      <c r="IC316" s="49"/>
      <c r="ID316" s="49"/>
      <c r="IE316" s="49"/>
      <c r="IF316" s="49"/>
      <c r="IG316" s="49"/>
      <c r="IH316" s="49"/>
      <c r="II316" s="49"/>
      <c r="IJ316" s="49"/>
      <c r="IK316" s="49"/>
      <c r="IL316" s="49"/>
    </row>
    <row r="317" spans="1:246" s="37" customFormat="1" ht="14.25" customHeight="1" x14ac:dyDescent="0.4">
      <c r="A317" s="34" t="e">
        <f>_xlfn.CONCAT(D317,E317,G317,#REF!)</f>
        <v>#REF!</v>
      </c>
      <c r="B317" s="40">
        <v>3101</v>
      </c>
      <c r="C317" s="40">
        <v>290</v>
      </c>
      <c r="D317" s="40">
        <v>25</v>
      </c>
      <c r="E317" s="41" t="s">
        <v>7520</v>
      </c>
      <c r="F317" s="42" t="s">
        <v>7066</v>
      </c>
      <c r="G317" s="41" t="s">
        <v>122</v>
      </c>
      <c r="H317" s="41" t="s">
        <v>7067</v>
      </c>
      <c r="I317" s="41" t="s">
        <v>12</v>
      </c>
      <c r="J317" s="43">
        <v>100</v>
      </c>
      <c r="K317" s="44">
        <v>6.8</v>
      </c>
      <c r="L317" s="45">
        <v>100</v>
      </c>
      <c r="M317" s="45">
        <v>680</v>
      </c>
      <c r="N317" s="46">
        <v>40</v>
      </c>
      <c r="O317" s="46">
        <v>0</v>
      </c>
      <c r="P317" s="46">
        <v>0</v>
      </c>
      <c r="Q317" s="46">
        <v>0</v>
      </c>
      <c r="R317" s="46">
        <f t="shared" si="48"/>
        <v>40</v>
      </c>
      <c r="S317" s="85"/>
      <c r="T317" s="47">
        <f t="shared" si="39"/>
        <v>0</v>
      </c>
      <c r="U317" s="47" t="str" cm="1">
        <f t="array" aca="1" ref="U317" ca="1">IF(S317="", "×", IF(LEFT(S317,2)="項番", COUNTIFS($D$2:$D$4001, INDIRECT("D" &amp; ROW()-1), $U$2:$U$4001, "〇"), "〇"))</f>
        <v>×</v>
      </c>
      <c r="V317" s="47" t="str">
        <f t="shared" si="40"/>
        <v>×</v>
      </c>
      <c r="W317" s="47" t="str">
        <f t="shared" si="41"/>
        <v>×</v>
      </c>
      <c r="X317" s="48" t="str">
        <f t="shared" ca="1" si="42"/>
        <v/>
      </c>
      <c r="Y317" s="47">
        <f t="shared" ca="1" si="43"/>
        <v>0</v>
      </c>
      <c r="Z317" s="47">
        <f t="shared" si="44"/>
        <v>25</v>
      </c>
      <c r="AA317" s="47" t="str">
        <f t="shared" si="45"/>
        <v/>
      </c>
      <c r="AB317" s="49"/>
      <c r="AC317" s="49"/>
      <c r="AD317" s="49"/>
      <c r="AE317" s="49"/>
      <c r="AF317" s="49"/>
      <c r="AG317" s="49"/>
      <c r="AH317" s="49"/>
      <c r="AI317" s="49"/>
      <c r="AJ317" s="49"/>
      <c r="AK317" s="49"/>
      <c r="AL317" s="49"/>
      <c r="AM317" s="49"/>
      <c r="AN317" s="49"/>
      <c r="AO317" s="49"/>
      <c r="AP317" s="49"/>
      <c r="AQ317" s="49"/>
      <c r="AR317" s="49"/>
      <c r="AS317" s="49"/>
      <c r="AT317" s="49"/>
      <c r="AU317" s="49"/>
      <c r="AV317" s="49"/>
      <c r="AW317" s="49"/>
      <c r="AX317" s="49"/>
      <c r="AY317" s="49"/>
      <c r="AZ317" s="49"/>
      <c r="BA317" s="49"/>
      <c r="BB317" s="49"/>
      <c r="BC317" s="49"/>
      <c r="BD317" s="49"/>
      <c r="BE317" s="49"/>
      <c r="BF317" s="49"/>
      <c r="BG317" s="49"/>
      <c r="BH317" s="49"/>
      <c r="BI317" s="49"/>
      <c r="BJ317" s="49"/>
      <c r="BK317" s="49"/>
      <c r="BL317" s="49"/>
      <c r="BM317" s="49"/>
      <c r="BN317" s="49"/>
      <c r="BO317" s="49"/>
      <c r="BP317" s="49"/>
      <c r="BQ317" s="49"/>
      <c r="BR317" s="49"/>
      <c r="BS317" s="49"/>
      <c r="BT317" s="49"/>
      <c r="BU317" s="49"/>
      <c r="BV317" s="49"/>
      <c r="BW317" s="49"/>
      <c r="BX317" s="49"/>
      <c r="BY317" s="49"/>
      <c r="BZ317" s="49"/>
      <c r="CA317" s="49"/>
      <c r="CB317" s="49"/>
      <c r="CC317" s="49"/>
      <c r="CD317" s="49"/>
      <c r="CE317" s="49"/>
      <c r="CF317" s="49"/>
      <c r="CG317" s="49"/>
      <c r="CH317" s="49"/>
      <c r="CI317" s="49"/>
      <c r="CJ317" s="49"/>
      <c r="CK317" s="49"/>
      <c r="CL317" s="49"/>
      <c r="CM317" s="49"/>
      <c r="CN317" s="49"/>
      <c r="CO317" s="49"/>
      <c r="CP317" s="49"/>
      <c r="CQ317" s="49"/>
      <c r="CR317" s="49"/>
      <c r="CS317" s="49"/>
      <c r="CT317" s="49"/>
      <c r="CU317" s="49"/>
      <c r="CV317" s="49"/>
      <c r="CW317" s="49"/>
      <c r="CX317" s="49"/>
      <c r="CY317" s="49"/>
      <c r="CZ317" s="49"/>
      <c r="DA317" s="49"/>
      <c r="DB317" s="49"/>
      <c r="DC317" s="49"/>
      <c r="DD317" s="49"/>
      <c r="DE317" s="49"/>
      <c r="DF317" s="49"/>
      <c r="DG317" s="49"/>
      <c r="DH317" s="49"/>
      <c r="DI317" s="49"/>
      <c r="DJ317" s="49"/>
      <c r="DK317" s="49"/>
      <c r="DL317" s="49"/>
      <c r="DM317" s="49"/>
      <c r="DN317" s="49"/>
      <c r="DO317" s="49"/>
      <c r="DP317" s="49"/>
      <c r="DQ317" s="49"/>
      <c r="DR317" s="49"/>
      <c r="DS317" s="49"/>
      <c r="DT317" s="49"/>
      <c r="DU317" s="49"/>
      <c r="DV317" s="49"/>
      <c r="DW317" s="49"/>
      <c r="DX317" s="49"/>
      <c r="DY317" s="49"/>
      <c r="DZ317" s="49"/>
      <c r="EA317" s="49"/>
      <c r="EB317" s="49"/>
      <c r="EC317" s="49"/>
      <c r="ED317" s="49"/>
      <c r="EE317" s="49"/>
      <c r="EF317" s="49"/>
      <c r="EG317" s="49"/>
      <c r="EH317" s="49"/>
      <c r="EI317" s="49"/>
      <c r="EJ317" s="49"/>
      <c r="EK317" s="49"/>
      <c r="EL317" s="49"/>
      <c r="EM317" s="49"/>
      <c r="EN317" s="49"/>
      <c r="EO317" s="49"/>
      <c r="EP317" s="49"/>
      <c r="EQ317" s="49"/>
      <c r="ER317" s="49"/>
      <c r="ES317" s="49"/>
      <c r="ET317" s="49"/>
      <c r="EU317" s="49"/>
      <c r="EV317" s="49"/>
      <c r="EW317" s="49"/>
      <c r="EX317" s="49"/>
      <c r="EY317" s="49"/>
      <c r="EZ317" s="49"/>
      <c r="FA317" s="49"/>
      <c r="FB317" s="49"/>
      <c r="FC317" s="49"/>
      <c r="FD317" s="49"/>
      <c r="FE317" s="49"/>
      <c r="FF317" s="49"/>
      <c r="FG317" s="49"/>
      <c r="FH317" s="49"/>
      <c r="FI317" s="49"/>
      <c r="FJ317" s="49"/>
      <c r="FK317" s="49"/>
      <c r="FL317" s="49"/>
      <c r="FM317" s="49"/>
      <c r="FN317" s="49"/>
      <c r="FO317" s="49"/>
      <c r="FP317" s="49"/>
      <c r="FQ317" s="49"/>
      <c r="FR317" s="49"/>
      <c r="FS317" s="49"/>
      <c r="FT317" s="49"/>
      <c r="FU317" s="49"/>
      <c r="FV317" s="49"/>
      <c r="FW317" s="49"/>
      <c r="FX317" s="49"/>
      <c r="FY317" s="49"/>
      <c r="FZ317" s="49"/>
      <c r="GA317" s="49"/>
      <c r="GB317" s="49"/>
      <c r="GC317" s="49"/>
      <c r="GD317" s="49"/>
      <c r="GE317" s="49"/>
      <c r="GF317" s="49"/>
      <c r="GG317" s="49"/>
      <c r="GH317" s="49"/>
      <c r="GI317" s="49"/>
      <c r="GJ317" s="49"/>
      <c r="GK317" s="49"/>
      <c r="GL317" s="49"/>
      <c r="GM317" s="49"/>
      <c r="GN317" s="49"/>
      <c r="GO317" s="49"/>
      <c r="GP317" s="49"/>
      <c r="GQ317" s="49"/>
      <c r="GR317" s="49"/>
      <c r="GS317" s="49"/>
      <c r="GT317" s="49"/>
      <c r="GU317" s="49"/>
      <c r="GV317" s="49"/>
      <c r="GW317" s="49"/>
      <c r="GX317" s="49"/>
      <c r="GY317" s="49"/>
      <c r="GZ317" s="49"/>
      <c r="HA317" s="49"/>
      <c r="HB317" s="49"/>
      <c r="HC317" s="49"/>
      <c r="HD317" s="49"/>
      <c r="HE317" s="49"/>
      <c r="HF317" s="49"/>
      <c r="HG317" s="49"/>
      <c r="HH317" s="49"/>
      <c r="HI317" s="49"/>
      <c r="HJ317" s="49"/>
      <c r="HK317" s="49"/>
      <c r="HL317" s="49"/>
      <c r="HM317" s="49"/>
      <c r="HN317" s="49"/>
      <c r="HO317" s="49"/>
      <c r="HP317" s="49"/>
      <c r="HQ317" s="49"/>
      <c r="HR317" s="49"/>
      <c r="HS317" s="49"/>
      <c r="HT317" s="49"/>
      <c r="HU317" s="49"/>
      <c r="HV317" s="49"/>
      <c r="HW317" s="49"/>
      <c r="HX317" s="49"/>
      <c r="HY317" s="49"/>
      <c r="HZ317" s="49"/>
      <c r="IA317" s="49"/>
      <c r="IB317" s="49"/>
      <c r="IC317" s="49"/>
      <c r="ID317" s="49"/>
      <c r="IE317" s="49"/>
      <c r="IF317" s="49"/>
      <c r="IG317" s="49"/>
      <c r="IH317" s="49"/>
      <c r="II317" s="49"/>
      <c r="IJ317" s="49"/>
      <c r="IK317" s="49"/>
      <c r="IL317" s="49"/>
    </row>
    <row r="318" spans="1:246" s="37" customFormat="1" ht="14.25" customHeight="1" x14ac:dyDescent="0.4">
      <c r="A318" s="34" t="e">
        <f>_xlfn.CONCAT(D318,E318,G318,#REF!)</f>
        <v>#REF!</v>
      </c>
      <c r="B318" s="40">
        <v>3102</v>
      </c>
      <c r="C318" s="40">
        <v>291</v>
      </c>
      <c r="D318" s="40">
        <v>25</v>
      </c>
      <c r="E318" s="41" t="s">
        <v>7520</v>
      </c>
      <c r="F318" s="42" t="s">
        <v>7068</v>
      </c>
      <c r="G318" s="41" t="s">
        <v>122</v>
      </c>
      <c r="H318" s="41" t="s">
        <v>7069</v>
      </c>
      <c r="I318" s="41" t="s">
        <v>12</v>
      </c>
      <c r="J318" s="43">
        <v>100</v>
      </c>
      <c r="K318" s="44">
        <v>17.7</v>
      </c>
      <c r="L318" s="45">
        <v>100</v>
      </c>
      <c r="M318" s="45">
        <v>1770</v>
      </c>
      <c r="N318" s="46">
        <v>0</v>
      </c>
      <c r="O318" s="46">
        <v>0</v>
      </c>
      <c r="P318" s="46">
        <v>8</v>
      </c>
      <c r="Q318" s="46">
        <v>0</v>
      </c>
      <c r="R318" s="46">
        <f t="shared" si="48"/>
        <v>8</v>
      </c>
      <c r="S318" s="85"/>
      <c r="T318" s="47">
        <f t="shared" si="39"/>
        <v>0</v>
      </c>
      <c r="U318" s="47" t="str" cm="1">
        <f t="array" aca="1" ref="U318" ca="1">IF(S318="", "×", IF(LEFT(S318,2)="項番", COUNTIFS($D$2:$D$4001, INDIRECT("D" &amp; ROW()-1), $U$2:$U$4001, "〇"), "〇"))</f>
        <v>×</v>
      </c>
      <c r="V318" s="47" t="str">
        <f t="shared" si="40"/>
        <v>×</v>
      </c>
      <c r="W318" s="47" t="str">
        <f t="shared" si="41"/>
        <v>×</v>
      </c>
      <c r="X318" s="48" t="str">
        <f t="shared" ca="1" si="42"/>
        <v/>
      </c>
      <c r="Y318" s="47">
        <f t="shared" ca="1" si="43"/>
        <v>0</v>
      </c>
      <c r="Z318" s="47">
        <f t="shared" si="44"/>
        <v>25</v>
      </c>
      <c r="AA318" s="47" t="str">
        <f t="shared" si="45"/>
        <v/>
      </c>
      <c r="AB318" s="49"/>
      <c r="AC318" s="49"/>
      <c r="AD318" s="49"/>
      <c r="AE318" s="49"/>
      <c r="AF318" s="49"/>
      <c r="AG318" s="49"/>
      <c r="AH318" s="49"/>
      <c r="AI318" s="49"/>
      <c r="AJ318" s="49"/>
      <c r="AK318" s="49"/>
      <c r="AL318" s="49"/>
      <c r="AM318" s="49"/>
      <c r="AN318" s="49"/>
      <c r="AO318" s="49"/>
      <c r="AP318" s="49"/>
      <c r="AQ318" s="49"/>
      <c r="AR318" s="49"/>
      <c r="AS318" s="49"/>
      <c r="AT318" s="49"/>
      <c r="AU318" s="49"/>
      <c r="AV318" s="49"/>
      <c r="AW318" s="49"/>
      <c r="AX318" s="49"/>
      <c r="AY318" s="49"/>
      <c r="AZ318" s="49"/>
      <c r="BA318" s="49"/>
      <c r="BB318" s="49"/>
      <c r="BC318" s="49"/>
      <c r="BD318" s="49"/>
      <c r="BE318" s="49"/>
      <c r="BF318" s="49"/>
      <c r="BG318" s="49"/>
      <c r="BH318" s="49"/>
      <c r="BI318" s="49"/>
      <c r="BJ318" s="49"/>
      <c r="BK318" s="49"/>
      <c r="BL318" s="49"/>
      <c r="BM318" s="49"/>
      <c r="BN318" s="49"/>
      <c r="BO318" s="49"/>
      <c r="BP318" s="49"/>
      <c r="BQ318" s="49"/>
      <c r="BR318" s="49"/>
      <c r="BS318" s="49"/>
      <c r="BT318" s="49"/>
      <c r="BU318" s="49"/>
      <c r="BV318" s="49"/>
      <c r="BW318" s="49"/>
      <c r="BX318" s="49"/>
      <c r="BY318" s="49"/>
      <c r="BZ318" s="49"/>
      <c r="CA318" s="49"/>
      <c r="CB318" s="49"/>
      <c r="CC318" s="49"/>
      <c r="CD318" s="49"/>
      <c r="CE318" s="49"/>
      <c r="CF318" s="49"/>
      <c r="CG318" s="49"/>
      <c r="CH318" s="49"/>
      <c r="CI318" s="49"/>
      <c r="CJ318" s="49"/>
      <c r="CK318" s="49"/>
      <c r="CL318" s="49"/>
      <c r="CM318" s="49"/>
      <c r="CN318" s="49"/>
      <c r="CO318" s="49"/>
      <c r="CP318" s="49"/>
      <c r="CQ318" s="49"/>
      <c r="CR318" s="49"/>
      <c r="CS318" s="49"/>
      <c r="CT318" s="49"/>
      <c r="CU318" s="49"/>
      <c r="CV318" s="49"/>
      <c r="CW318" s="49"/>
      <c r="CX318" s="49"/>
      <c r="CY318" s="49"/>
      <c r="CZ318" s="49"/>
      <c r="DA318" s="49"/>
      <c r="DB318" s="49"/>
      <c r="DC318" s="49"/>
      <c r="DD318" s="49"/>
      <c r="DE318" s="49"/>
      <c r="DF318" s="49"/>
      <c r="DG318" s="49"/>
      <c r="DH318" s="49"/>
      <c r="DI318" s="49"/>
      <c r="DJ318" s="49"/>
      <c r="DK318" s="49"/>
      <c r="DL318" s="49"/>
      <c r="DM318" s="49"/>
      <c r="DN318" s="49"/>
      <c r="DO318" s="49"/>
      <c r="DP318" s="49"/>
      <c r="DQ318" s="49"/>
      <c r="DR318" s="49"/>
      <c r="DS318" s="49"/>
      <c r="DT318" s="49"/>
      <c r="DU318" s="49"/>
      <c r="DV318" s="49"/>
      <c r="DW318" s="49"/>
      <c r="DX318" s="49"/>
      <c r="DY318" s="49"/>
      <c r="DZ318" s="49"/>
      <c r="EA318" s="49"/>
      <c r="EB318" s="49"/>
      <c r="EC318" s="49"/>
      <c r="ED318" s="49"/>
      <c r="EE318" s="49"/>
      <c r="EF318" s="49"/>
      <c r="EG318" s="49"/>
      <c r="EH318" s="49"/>
      <c r="EI318" s="49"/>
      <c r="EJ318" s="49"/>
      <c r="EK318" s="49"/>
      <c r="EL318" s="49"/>
      <c r="EM318" s="49"/>
      <c r="EN318" s="49"/>
      <c r="EO318" s="49"/>
      <c r="EP318" s="49"/>
      <c r="EQ318" s="49"/>
      <c r="ER318" s="49"/>
      <c r="ES318" s="49"/>
      <c r="ET318" s="49"/>
      <c r="EU318" s="49"/>
      <c r="EV318" s="49"/>
      <c r="EW318" s="49"/>
      <c r="EX318" s="49"/>
      <c r="EY318" s="49"/>
      <c r="EZ318" s="49"/>
      <c r="FA318" s="49"/>
      <c r="FB318" s="49"/>
      <c r="FC318" s="49"/>
      <c r="FD318" s="49"/>
      <c r="FE318" s="49"/>
      <c r="FF318" s="49"/>
      <c r="FG318" s="49"/>
      <c r="FH318" s="49"/>
      <c r="FI318" s="49"/>
      <c r="FJ318" s="49"/>
      <c r="FK318" s="49"/>
      <c r="FL318" s="49"/>
      <c r="FM318" s="49"/>
      <c r="FN318" s="49"/>
      <c r="FO318" s="49"/>
      <c r="FP318" s="49"/>
      <c r="FQ318" s="49"/>
      <c r="FR318" s="49"/>
      <c r="FS318" s="49"/>
      <c r="FT318" s="49"/>
      <c r="FU318" s="49"/>
      <c r="FV318" s="49"/>
      <c r="FW318" s="49"/>
      <c r="FX318" s="49"/>
      <c r="FY318" s="49"/>
      <c r="FZ318" s="49"/>
      <c r="GA318" s="49"/>
      <c r="GB318" s="49"/>
      <c r="GC318" s="49"/>
      <c r="GD318" s="49"/>
      <c r="GE318" s="49"/>
      <c r="GF318" s="49"/>
      <c r="GG318" s="49"/>
      <c r="GH318" s="49"/>
      <c r="GI318" s="49"/>
      <c r="GJ318" s="49"/>
      <c r="GK318" s="49"/>
      <c r="GL318" s="49"/>
      <c r="GM318" s="49"/>
      <c r="GN318" s="49"/>
      <c r="GO318" s="49"/>
      <c r="GP318" s="49"/>
      <c r="GQ318" s="49"/>
      <c r="GR318" s="49"/>
      <c r="GS318" s="49"/>
      <c r="GT318" s="49"/>
      <c r="GU318" s="49"/>
      <c r="GV318" s="49"/>
      <c r="GW318" s="49"/>
      <c r="GX318" s="49"/>
      <c r="GY318" s="49"/>
      <c r="GZ318" s="49"/>
      <c r="HA318" s="49"/>
      <c r="HB318" s="49"/>
      <c r="HC318" s="49"/>
      <c r="HD318" s="49"/>
      <c r="HE318" s="49"/>
      <c r="HF318" s="49"/>
      <c r="HG318" s="49"/>
      <c r="HH318" s="49"/>
      <c r="HI318" s="49"/>
      <c r="HJ318" s="49"/>
      <c r="HK318" s="49"/>
      <c r="HL318" s="49"/>
      <c r="HM318" s="49"/>
      <c r="HN318" s="49"/>
      <c r="HO318" s="49"/>
      <c r="HP318" s="49"/>
      <c r="HQ318" s="49"/>
      <c r="HR318" s="49"/>
      <c r="HS318" s="49"/>
      <c r="HT318" s="49"/>
      <c r="HU318" s="49"/>
      <c r="HV318" s="49"/>
      <c r="HW318" s="49"/>
      <c r="HX318" s="49"/>
      <c r="HY318" s="49"/>
      <c r="HZ318" s="49"/>
      <c r="IA318" s="49"/>
      <c r="IB318" s="49"/>
      <c r="IC318" s="49"/>
      <c r="ID318" s="49"/>
      <c r="IE318" s="49"/>
      <c r="IF318" s="49"/>
      <c r="IG318" s="49"/>
      <c r="IH318" s="49"/>
      <c r="II318" s="49"/>
      <c r="IJ318" s="49"/>
      <c r="IK318" s="49"/>
      <c r="IL318" s="49"/>
    </row>
    <row r="319" spans="1:246" s="37" customFormat="1" ht="14.25" customHeight="1" x14ac:dyDescent="0.4">
      <c r="A319" s="34" t="e">
        <f>_xlfn.CONCAT(D319,E319,G319,#REF!)</f>
        <v>#REF!</v>
      </c>
      <c r="B319" s="40">
        <v>3103</v>
      </c>
      <c r="C319" s="40">
        <v>292</v>
      </c>
      <c r="D319" s="40">
        <v>25</v>
      </c>
      <c r="E319" s="41" t="s">
        <v>7520</v>
      </c>
      <c r="F319" s="42" t="s">
        <v>7070</v>
      </c>
      <c r="G319" s="41" t="s">
        <v>122</v>
      </c>
      <c r="H319" s="41" t="s">
        <v>7071</v>
      </c>
      <c r="I319" s="41" t="s">
        <v>7072</v>
      </c>
      <c r="J319" s="43">
        <v>100</v>
      </c>
      <c r="K319" s="44">
        <v>27.3</v>
      </c>
      <c r="L319" s="45">
        <v>100</v>
      </c>
      <c r="M319" s="45">
        <v>2730</v>
      </c>
      <c r="N319" s="46">
        <v>0</v>
      </c>
      <c r="O319" s="46">
        <v>6</v>
      </c>
      <c r="P319" s="46">
        <v>0</v>
      </c>
      <c r="Q319" s="46">
        <v>0</v>
      </c>
      <c r="R319" s="46">
        <f t="shared" si="48"/>
        <v>6</v>
      </c>
      <c r="S319" s="85"/>
      <c r="T319" s="47">
        <f t="shared" si="39"/>
        <v>0</v>
      </c>
      <c r="U319" s="47" t="str" cm="1">
        <f t="array" aca="1" ref="U319" ca="1">IF(S319="", "×", IF(LEFT(S319,2)="項番", COUNTIFS($D$2:$D$4001, INDIRECT("D" &amp; ROW()-1), $U$2:$U$4001, "〇"), "〇"))</f>
        <v>×</v>
      </c>
      <c r="V319" s="47" t="str">
        <f t="shared" si="40"/>
        <v>×</v>
      </c>
      <c r="W319" s="47" t="str">
        <f t="shared" si="41"/>
        <v>×</v>
      </c>
      <c r="X319" s="48" t="str">
        <f t="shared" ca="1" si="42"/>
        <v/>
      </c>
      <c r="Y319" s="47">
        <f t="shared" ca="1" si="43"/>
        <v>0</v>
      </c>
      <c r="Z319" s="47">
        <f t="shared" si="44"/>
        <v>25</v>
      </c>
      <c r="AA319" s="47" t="str">
        <f t="shared" si="45"/>
        <v/>
      </c>
      <c r="AB319" s="49"/>
      <c r="AC319" s="49"/>
      <c r="AD319" s="49"/>
      <c r="AE319" s="49"/>
      <c r="AF319" s="49"/>
      <c r="AG319" s="49"/>
      <c r="AH319" s="49"/>
      <c r="AI319" s="49"/>
      <c r="AJ319" s="49"/>
      <c r="AK319" s="49"/>
      <c r="AL319" s="49"/>
      <c r="AM319" s="49"/>
      <c r="AN319" s="49"/>
      <c r="AO319" s="49"/>
      <c r="AP319" s="49"/>
      <c r="AQ319" s="49"/>
      <c r="AR319" s="49"/>
      <c r="AS319" s="49"/>
      <c r="AT319" s="49"/>
      <c r="AU319" s="49"/>
      <c r="AV319" s="49"/>
      <c r="AW319" s="49"/>
      <c r="AX319" s="49"/>
      <c r="AY319" s="49"/>
      <c r="AZ319" s="49"/>
      <c r="BA319" s="49"/>
      <c r="BB319" s="49"/>
      <c r="BC319" s="49"/>
      <c r="BD319" s="49"/>
      <c r="BE319" s="49"/>
      <c r="BF319" s="49"/>
      <c r="BG319" s="49"/>
      <c r="BH319" s="49"/>
      <c r="BI319" s="49"/>
      <c r="BJ319" s="49"/>
      <c r="BK319" s="49"/>
      <c r="BL319" s="49"/>
      <c r="BM319" s="49"/>
      <c r="BN319" s="49"/>
      <c r="BO319" s="49"/>
      <c r="BP319" s="49"/>
      <c r="BQ319" s="49"/>
      <c r="BR319" s="49"/>
      <c r="BS319" s="49"/>
      <c r="BT319" s="49"/>
      <c r="BU319" s="49"/>
      <c r="BV319" s="49"/>
      <c r="BW319" s="49"/>
      <c r="BX319" s="49"/>
      <c r="BY319" s="49"/>
      <c r="BZ319" s="49"/>
      <c r="CA319" s="49"/>
      <c r="CB319" s="49"/>
      <c r="CC319" s="49"/>
      <c r="CD319" s="49"/>
      <c r="CE319" s="49"/>
      <c r="CF319" s="49"/>
      <c r="CG319" s="49"/>
      <c r="CH319" s="49"/>
      <c r="CI319" s="49"/>
      <c r="CJ319" s="49"/>
      <c r="CK319" s="49"/>
      <c r="CL319" s="49"/>
      <c r="CM319" s="49"/>
      <c r="CN319" s="49"/>
      <c r="CO319" s="49"/>
      <c r="CP319" s="49"/>
      <c r="CQ319" s="49"/>
      <c r="CR319" s="49"/>
      <c r="CS319" s="49"/>
      <c r="CT319" s="49"/>
      <c r="CU319" s="49"/>
      <c r="CV319" s="49"/>
      <c r="CW319" s="49"/>
      <c r="CX319" s="49"/>
      <c r="CY319" s="49"/>
      <c r="CZ319" s="49"/>
      <c r="DA319" s="49"/>
      <c r="DB319" s="49"/>
      <c r="DC319" s="49"/>
      <c r="DD319" s="49"/>
      <c r="DE319" s="49"/>
      <c r="DF319" s="49"/>
      <c r="DG319" s="49"/>
      <c r="DH319" s="49"/>
      <c r="DI319" s="49"/>
      <c r="DJ319" s="49"/>
      <c r="DK319" s="49"/>
      <c r="DL319" s="49"/>
      <c r="DM319" s="49"/>
      <c r="DN319" s="49"/>
      <c r="DO319" s="49"/>
      <c r="DP319" s="49"/>
      <c r="DQ319" s="49"/>
      <c r="DR319" s="49"/>
      <c r="DS319" s="49"/>
      <c r="DT319" s="49"/>
      <c r="DU319" s="49"/>
      <c r="DV319" s="49"/>
      <c r="DW319" s="49"/>
      <c r="DX319" s="49"/>
      <c r="DY319" s="49"/>
      <c r="DZ319" s="49"/>
      <c r="EA319" s="49"/>
      <c r="EB319" s="49"/>
      <c r="EC319" s="49"/>
      <c r="ED319" s="49"/>
      <c r="EE319" s="49"/>
      <c r="EF319" s="49"/>
      <c r="EG319" s="49"/>
      <c r="EH319" s="49"/>
      <c r="EI319" s="49"/>
      <c r="EJ319" s="49"/>
      <c r="EK319" s="49"/>
      <c r="EL319" s="49"/>
      <c r="EM319" s="49"/>
      <c r="EN319" s="49"/>
      <c r="EO319" s="49"/>
      <c r="EP319" s="49"/>
      <c r="EQ319" s="49"/>
      <c r="ER319" s="49"/>
      <c r="ES319" s="49"/>
      <c r="ET319" s="49"/>
      <c r="EU319" s="49"/>
      <c r="EV319" s="49"/>
      <c r="EW319" s="49"/>
      <c r="EX319" s="49"/>
      <c r="EY319" s="49"/>
      <c r="EZ319" s="49"/>
      <c r="FA319" s="49"/>
      <c r="FB319" s="49"/>
      <c r="FC319" s="49"/>
      <c r="FD319" s="49"/>
      <c r="FE319" s="49"/>
      <c r="FF319" s="49"/>
      <c r="FG319" s="49"/>
      <c r="FH319" s="49"/>
      <c r="FI319" s="49"/>
      <c r="FJ319" s="49"/>
      <c r="FK319" s="49"/>
      <c r="FL319" s="49"/>
      <c r="FM319" s="49"/>
      <c r="FN319" s="49"/>
      <c r="FO319" s="49"/>
      <c r="FP319" s="49"/>
      <c r="FQ319" s="49"/>
      <c r="FR319" s="49"/>
      <c r="FS319" s="49"/>
      <c r="FT319" s="49"/>
      <c r="FU319" s="49"/>
      <c r="FV319" s="49"/>
      <c r="FW319" s="49"/>
      <c r="FX319" s="49"/>
      <c r="FY319" s="49"/>
      <c r="FZ319" s="49"/>
      <c r="GA319" s="49"/>
      <c r="GB319" s="49"/>
      <c r="GC319" s="49"/>
      <c r="GD319" s="49"/>
      <c r="GE319" s="49"/>
      <c r="GF319" s="49"/>
      <c r="GG319" s="49"/>
      <c r="GH319" s="49"/>
      <c r="GI319" s="49"/>
      <c r="GJ319" s="49"/>
      <c r="GK319" s="49"/>
      <c r="GL319" s="49"/>
      <c r="GM319" s="49"/>
      <c r="GN319" s="49"/>
      <c r="GO319" s="49"/>
      <c r="GP319" s="49"/>
      <c r="GQ319" s="49"/>
      <c r="GR319" s="49"/>
      <c r="GS319" s="49"/>
      <c r="GT319" s="49"/>
      <c r="GU319" s="49"/>
      <c r="GV319" s="49"/>
      <c r="GW319" s="49"/>
      <c r="GX319" s="49"/>
      <c r="GY319" s="49"/>
      <c r="GZ319" s="49"/>
      <c r="HA319" s="49"/>
      <c r="HB319" s="49"/>
      <c r="HC319" s="49"/>
      <c r="HD319" s="49"/>
      <c r="HE319" s="49"/>
      <c r="HF319" s="49"/>
      <c r="HG319" s="49"/>
      <c r="HH319" s="49"/>
      <c r="HI319" s="49"/>
      <c r="HJ319" s="49"/>
      <c r="HK319" s="49"/>
      <c r="HL319" s="49"/>
      <c r="HM319" s="49"/>
      <c r="HN319" s="49"/>
      <c r="HO319" s="49"/>
      <c r="HP319" s="49"/>
      <c r="HQ319" s="49"/>
      <c r="HR319" s="49"/>
      <c r="HS319" s="49"/>
      <c r="HT319" s="49"/>
      <c r="HU319" s="49"/>
      <c r="HV319" s="49"/>
      <c r="HW319" s="49"/>
      <c r="HX319" s="49"/>
      <c r="HY319" s="49"/>
      <c r="HZ319" s="49"/>
      <c r="IA319" s="49"/>
      <c r="IB319" s="49"/>
      <c r="IC319" s="49"/>
      <c r="ID319" s="49"/>
      <c r="IE319" s="49"/>
      <c r="IF319" s="49"/>
      <c r="IG319" s="49"/>
      <c r="IH319" s="49"/>
      <c r="II319" s="49"/>
      <c r="IJ319" s="49"/>
      <c r="IK319" s="49"/>
      <c r="IL319" s="49"/>
    </row>
    <row r="320" spans="1:246" s="37" customFormat="1" ht="14.25" customHeight="1" x14ac:dyDescent="0.4">
      <c r="A320" s="34" t="e">
        <f>_xlfn.CONCAT(D320,E320,G320,#REF!)</f>
        <v>#REF!</v>
      </c>
      <c r="B320" s="40">
        <v>3104</v>
      </c>
      <c r="C320" s="40">
        <v>293</v>
      </c>
      <c r="D320" s="40">
        <v>25</v>
      </c>
      <c r="E320" s="41" t="s">
        <v>7520</v>
      </c>
      <c r="F320" s="42" t="s">
        <v>7073</v>
      </c>
      <c r="G320" s="41" t="s">
        <v>122</v>
      </c>
      <c r="H320" s="41" t="s">
        <v>7074</v>
      </c>
      <c r="I320" s="41" t="s">
        <v>266</v>
      </c>
      <c r="J320" s="43">
        <v>100</v>
      </c>
      <c r="K320" s="44">
        <v>53.5</v>
      </c>
      <c r="L320" s="45">
        <v>100</v>
      </c>
      <c r="M320" s="45">
        <v>5350</v>
      </c>
      <c r="N320" s="46">
        <v>0</v>
      </c>
      <c r="O320" s="46">
        <v>6</v>
      </c>
      <c r="P320" s="46">
        <v>0</v>
      </c>
      <c r="Q320" s="46">
        <v>0</v>
      </c>
      <c r="R320" s="46">
        <f t="shared" si="48"/>
        <v>6</v>
      </c>
      <c r="S320" s="85"/>
      <c r="T320" s="47">
        <f t="shared" si="39"/>
        <v>0</v>
      </c>
      <c r="U320" s="47" t="str" cm="1">
        <f t="array" aca="1" ref="U320" ca="1">IF(S320="", "×", IF(LEFT(S320,2)="項番", COUNTIFS($D$2:$D$4001, INDIRECT("D" &amp; ROW()-1), $U$2:$U$4001, "〇"), "〇"))</f>
        <v>×</v>
      </c>
      <c r="V320" s="47" t="str">
        <f t="shared" si="40"/>
        <v>×</v>
      </c>
      <c r="W320" s="47" t="str">
        <f t="shared" si="41"/>
        <v>×</v>
      </c>
      <c r="X320" s="48" t="str">
        <f t="shared" ca="1" si="42"/>
        <v/>
      </c>
      <c r="Y320" s="47">
        <f t="shared" ca="1" si="43"/>
        <v>0</v>
      </c>
      <c r="Z320" s="47">
        <f t="shared" si="44"/>
        <v>25</v>
      </c>
      <c r="AA320" s="47" t="str">
        <f t="shared" si="45"/>
        <v/>
      </c>
      <c r="AB320" s="49"/>
      <c r="AC320" s="49"/>
      <c r="AD320" s="49"/>
      <c r="AE320" s="49"/>
      <c r="AF320" s="49"/>
      <c r="AG320" s="49"/>
      <c r="AH320" s="49"/>
      <c r="AI320" s="49"/>
      <c r="AJ320" s="49"/>
      <c r="AK320" s="49"/>
      <c r="AL320" s="49"/>
      <c r="AM320" s="49"/>
      <c r="AN320" s="49"/>
      <c r="AO320" s="49"/>
      <c r="AP320" s="49"/>
      <c r="AQ320" s="49"/>
      <c r="AR320" s="49"/>
      <c r="AS320" s="49"/>
      <c r="AT320" s="49"/>
      <c r="AU320" s="49"/>
      <c r="AV320" s="49"/>
      <c r="AW320" s="49"/>
      <c r="AX320" s="49"/>
      <c r="AY320" s="49"/>
      <c r="AZ320" s="49"/>
      <c r="BA320" s="49"/>
      <c r="BB320" s="49"/>
      <c r="BC320" s="49"/>
      <c r="BD320" s="49"/>
      <c r="BE320" s="49"/>
      <c r="BF320" s="49"/>
      <c r="BG320" s="49"/>
      <c r="BH320" s="49"/>
      <c r="BI320" s="49"/>
      <c r="BJ320" s="49"/>
      <c r="BK320" s="49"/>
      <c r="BL320" s="49"/>
      <c r="BM320" s="49"/>
      <c r="BN320" s="49"/>
      <c r="BO320" s="49"/>
      <c r="BP320" s="49"/>
      <c r="BQ320" s="49"/>
      <c r="BR320" s="49"/>
      <c r="BS320" s="49"/>
      <c r="BT320" s="49"/>
      <c r="BU320" s="49"/>
      <c r="BV320" s="49"/>
      <c r="BW320" s="49"/>
      <c r="BX320" s="49"/>
      <c r="BY320" s="49"/>
      <c r="BZ320" s="49"/>
      <c r="CA320" s="49"/>
      <c r="CB320" s="49"/>
      <c r="CC320" s="49"/>
      <c r="CD320" s="49"/>
      <c r="CE320" s="49"/>
      <c r="CF320" s="49"/>
      <c r="CG320" s="49"/>
      <c r="CH320" s="49"/>
      <c r="CI320" s="49"/>
      <c r="CJ320" s="49"/>
      <c r="CK320" s="49"/>
      <c r="CL320" s="49"/>
      <c r="CM320" s="49"/>
      <c r="CN320" s="49"/>
      <c r="CO320" s="49"/>
      <c r="CP320" s="49"/>
      <c r="CQ320" s="49"/>
      <c r="CR320" s="49"/>
      <c r="CS320" s="49"/>
      <c r="CT320" s="49"/>
      <c r="CU320" s="49"/>
      <c r="CV320" s="49"/>
      <c r="CW320" s="49"/>
      <c r="CX320" s="49"/>
      <c r="CY320" s="49"/>
      <c r="CZ320" s="49"/>
      <c r="DA320" s="49"/>
      <c r="DB320" s="49"/>
      <c r="DC320" s="49"/>
      <c r="DD320" s="49"/>
      <c r="DE320" s="49"/>
      <c r="DF320" s="49"/>
      <c r="DG320" s="49"/>
      <c r="DH320" s="49"/>
      <c r="DI320" s="49"/>
      <c r="DJ320" s="49"/>
      <c r="DK320" s="49"/>
      <c r="DL320" s="49"/>
      <c r="DM320" s="49"/>
      <c r="DN320" s="49"/>
      <c r="DO320" s="49"/>
      <c r="DP320" s="49"/>
      <c r="DQ320" s="49"/>
      <c r="DR320" s="49"/>
      <c r="DS320" s="49"/>
      <c r="DT320" s="49"/>
      <c r="DU320" s="49"/>
      <c r="DV320" s="49"/>
      <c r="DW320" s="49"/>
      <c r="DX320" s="49"/>
      <c r="DY320" s="49"/>
      <c r="DZ320" s="49"/>
      <c r="EA320" s="49"/>
      <c r="EB320" s="49"/>
      <c r="EC320" s="49"/>
      <c r="ED320" s="49"/>
      <c r="EE320" s="49"/>
      <c r="EF320" s="49"/>
      <c r="EG320" s="49"/>
      <c r="EH320" s="49"/>
      <c r="EI320" s="49"/>
      <c r="EJ320" s="49"/>
      <c r="EK320" s="49"/>
      <c r="EL320" s="49"/>
      <c r="EM320" s="49"/>
      <c r="EN320" s="49"/>
      <c r="EO320" s="49"/>
      <c r="EP320" s="49"/>
      <c r="EQ320" s="49"/>
      <c r="ER320" s="49"/>
      <c r="ES320" s="49"/>
      <c r="ET320" s="49"/>
      <c r="EU320" s="49"/>
      <c r="EV320" s="49"/>
      <c r="EW320" s="49"/>
      <c r="EX320" s="49"/>
      <c r="EY320" s="49"/>
      <c r="EZ320" s="49"/>
      <c r="FA320" s="49"/>
      <c r="FB320" s="49"/>
      <c r="FC320" s="49"/>
      <c r="FD320" s="49"/>
      <c r="FE320" s="49"/>
      <c r="FF320" s="49"/>
      <c r="FG320" s="49"/>
      <c r="FH320" s="49"/>
      <c r="FI320" s="49"/>
      <c r="FJ320" s="49"/>
      <c r="FK320" s="49"/>
      <c r="FL320" s="49"/>
      <c r="FM320" s="49"/>
      <c r="FN320" s="49"/>
      <c r="FO320" s="49"/>
      <c r="FP320" s="49"/>
      <c r="FQ320" s="49"/>
      <c r="FR320" s="49"/>
      <c r="FS320" s="49"/>
      <c r="FT320" s="49"/>
      <c r="FU320" s="49"/>
      <c r="FV320" s="49"/>
      <c r="FW320" s="49"/>
      <c r="FX320" s="49"/>
      <c r="FY320" s="49"/>
      <c r="FZ320" s="49"/>
      <c r="GA320" s="49"/>
      <c r="GB320" s="49"/>
      <c r="GC320" s="49"/>
      <c r="GD320" s="49"/>
      <c r="GE320" s="49"/>
      <c r="GF320" s="49"/>
      <c r="GG320" s="49"/>
      <c r="GH320" s="49"/>
      <c r="GI320" s="49"/>
      <c r="GJ320" s="49"/>
      <c r="GK320" s="49"/>
      <c r="GL320" s="49"/>
      <c r="GM320" s="49"/>
      <c r="GN320" s="49"/>
      <c r="GO320" s="49"/>
      <c r="GP320" s="49"/>
      <c r="GQ320" s="49"/>
      <c r="GR320" s="49"/>
      <c r="GS320" s="49"/>
      <c r="GT320" s="49"/>
      <c r="GU320" s="49"/>
      <c r="GV320" s="49"/>
      <c r="GW320" s="49"/>
      <c r="GX320" s="49"/>
      <c r="GY320" s="49"/>
      <c r="GZ320" s="49"/>
      <c r="HA320" s="49"/>
      <c r="HB320" s="49"/>
      <c r="HC320" s="49"/>
      <c r="HD320" s="49"/>
      <c r="HE320" s="49"/>
      <c r="HF320" s="49"/>
      <c r="HG320" s="49"/>
      <c r="HH320" s="49"/>
      <c r="HI320" s="49"/>
      <c r="HJ320" s="49"/>
      <c r="HK320" s="49"/>
      <c r="HL320" s="49"/>
      <c r="HM320" s="49"/>
      <c r="HN320" s="49"/>
      <c r="HO320" s="49"/>
      <c r="HP320" s="49"/>
      <c r="HQ320" s="49"/>
      <c r="HR320" s="49"/>
      <c r="HS320" s="49"/>
      <c r="HT320" s="49"/>
      <c r="HU320" s="49"/>
      <c r="HV320" s="49"/>
      <c r="HW320" s="49"/>
      <c r="HX320" s="49"/>
      <c r="HY320" s="49"/>
      <c r="HZ320" s="49"/>
      <c r="IA320" s="49"/>
      <c r="IB320" s="49"/>
      <c r="IC320" s="49"/>
      <c r="ID320" s="49"/>
      <c r="IE320" s="49"/>
      <c r="IF320" s="49"/>
      <c r="IG320" s="49"/>
      <c r="IH320" s="49"/>
      <c r="II320" s="49"/>
      <c r="IJ320" s="49"/>
      <c r="IK320" s="49"/>
      <c r="IL320" s="49"/>
    </row>
    <row r="321" spans="1:246" s="37" customFormat="1" ht="14.25" customHeight="1" x14ac:dyDescent="0.4">
      <c r="A321" s="34" t="e">
        <f>_xlfn.CONCAT(D321,E321,G321,#REF!)</f>
        <v>#REF!</v>
      </c>
      <c r="B321" s="40">
        <v>3105</v>
      </c>
      <c r="C321" s="40">
        <v>294</v>
      </c>
      <c r="D321" s="40">
        <v>25</v>
      </c>
      <c r="E321" s="41" t="s">
        <v>7520</v>
      </c>
      <c r="F321" s="42" t="s">
        <v>7075</v>
      </c>
      <c r="G321" s="41" t="s">
        <v>122</v>
      </c>
      <c r="H321" s="41" t="s">
        <v>7076</v>
      </c>
      <c r="I321" s="41" t="s">
        <v>266</v>
      </c>
      <c r="J321" s="43">
        <v>100</v>
      </c>
      <c r="K321" s="44">
        <v>88.5</v>
      </c>
      <c r="L321" s="45">
        <v>100</v>
      </c>
      <c r="M321" s="45">
        <v>8850</v>
      </c>
      <c r="N321" s="46">
        <v>0</v>
      </c>
      <c r="O321" s="46">
        <v>6</v>
      </c>
      <c r="P321" s="46">
        <v>0</v>
      </c>
      <c r="Q321" s="46">
        <v>0</v>
      </c>
      <c r="R321" s="46">
        <f t="shared" si="48"/>
        <v>6</v>
      </c>
      <c r="S321" s="85"/>
      <c r="T321" s="47">
        <f t="shared" si="39"/>
        <v>0</v>
      </c>
      <c r="U321" s="47" t="str" cm="1">
        <f t="array" aca="1" ref="U321" ca="1">IF(S321="", "×", IF(LEFT(S321,2)="項番", COUNTIFS($D$2:$D$4001, INDIRECT("D" &amp; ROW()-1), $U$2:$U$4001, "〇"), "〇"))</f>
        <v>×</v>
      </c>
      <c r="V321" s="47" t="str">
        <f t="shared" si="40"/>
        <v>×</v>
      </c>
      <c r="W321" s="47" t="str">
        <f t="shared" si="41"/>
        <v>×</v>
      </c>
      <c r="X321" s="48" t="str">
        <f t="shared" ca="1" si="42"/>
        <v/>
      </c>
      <c r="Y321" s="47">
        <f t="shared" ca="1" si="43"/>
        <v>0</v>
      </c>
      <c r="Z321" s="47">
        <f t="shared" si="44"/>
        <v>25</v>
      </c>
      <c r="AA321" s="47" t="str">
        <f t="shared" si="45"/>
        <v/>
      </c>
      <c r="AB321" s="49"/>
      <c r="AC321" s="49"/>
      <c r="AD321" s="49"/>
      <c r="AE321" s="49"/>
      <c r="AF321" s="49"/>
      <c r="AG321" s="49"/>
      <c r="AH321" s="49"/>
      <c r="AI321" s="49"/>
      <c r="AJ321" s="49"/>
      <c r="AK321" s="49"/>
      <c r="AL321" s="49"/>
      <c r="AM321" s="49"/>
      <c r="AN321" s="49"/>
      <c r="AO321" s="49"/>
      <c r="AP321" s="49"/>
      <c r="AQ321" s="49"/>
      <c r="AR321" s="49"/>
      <c r="AS321" s="49"/>
      <c r="AT321" s="49"/>
      <c r="AU321" s="49"/>
      <c r="AV321" s="49"/>
      <c r="AW321" s="49"/>
      <c r="AX321" s="49"/>
      <c r="AY321" s="49"/>
      <c r="AZ321" s="49"/>
      <c r="BA321" s="49"/>
      <c r="BB321" s="49"/>
      <c r="BC321" s="49"/>
      <c r="BD321" s="49"/>
      <c r="BE321" s="49"/>
      <c r="BF321" s="49"/>
      <c r="BG321" s="49"/>
      <c r="BH321" s="49"/>
      <c r="BI321" s="49"/>
      <c r="BJ321" s="49"/>
      <c r="BK321" s="49"/>
      <c r="BL321" s="49"/>
      <c r="BM321" s="49"/>
      <c r="BN321" s="49"/>
      <c r="BO321" s="49"/>
      <c r="BP321" s="49"/>
      <c r="BQ321" s="49"/>
      <c r="BR321" s="49"/>
      <c r="BS321" s="49"/>
      <c r="BT321" s="49"/>
      <c r="BU321" s="49"/>
      <c r="BV321" s="49"/>
      <c r="BW321" s="49"/>
      <c r="BX321" s="49"/>
      <c r="BY321" s="49"/>
      <c r="BZ321" s="49"/>
      <c r="CA321" s="49"/>
      <c r="CB321" s="49"/>
      <c r="CC321" s="49"/>
      <c r="CD321" s="49"/>
      <c r="CE321" s="49"/>
      <c r="CF321" s="49"/>
      <c r="CG321" s="49"/>
      <c r="CH321" s="49"/>
      <c r="CI321" s="49"/>
      <c r="CJ321" s="49"/>
      <c r="CK321" s="49"/>
      <c r="CL321" s="49"/>
      <c r="CM321" s="49"/>
      <c r="CN321" s="49"/>
      <c r="CO321" s="49"/>
      <c r="CP321" s="49"/>
      <c r="CQ321" s="49"/>
      <c r="CR321" s="49"/>
      <c r="CS321" s="49"/>
      <c r="CT321" s="49"/>
      <c r="CU321" s="49"/>
      <c r="CV321" s="49"/>
      <c r="CW321" s="49"/>
      <c r="CX321" s="49"/>
      <c r="CY321" s="49"/>
      <c r="CZ321" s="49"/>
      <c r="DA321" s="49"/>
      <c r="DB321" s="49"/>
      <c r="DC321" s="49"/>
      <c r="DD321" s="49"/>
      <c r="DE321" s="49"/>
      <c r="DF321" s="49"/>
      <c r="DG321" s="49"/>
      <c r="DH321" s="49"/>
      <c r="DI321" s="49"/>
      <c r="DJ321" s="49"/>
      <c r="DK321" s="49"/>
      <c r="DL321" s="49"/>
      <c r="DM321" s="49"/>
      <c r="DN321" s="49"/>
      <c r="DO321" s="49"/>
      <c r="DP321" s="49"/>
      <c r="DQ321" s="49"/>
      <c r="DR321" s="49"/>
      <c r="DS321" s="49"/>
      <c r="DT321" s="49"/>
      <c r="DU321" s="49"/>
      <c r="DV321" s="49"/>
      <c r="DW321" s="49"/>
      <c r="DX321" s="49"/>
      <c r="DY321" s="49"/>
      <c r="DZ321" s="49"/>
      <c r="EA321" s="49"/>
      <c r="EB321" s="49"/>
      <c r="EC321" s="49"/>
      <c r="ED321" s="49"/>
      <c r="EE321" s="49"/>
      <c r="EF321" s="49"/>
      <c r="EG321" s="49"/>
      <c r="EH321" s="49"/>
      <c r="EI321" s="49"/>
      <c r="EJ321" s="49"/>
      <c r="EK321" s="49"/>
      <c r="EL321" s="49"/>
      <c r="EM321" s="49"/>
      <c r="EN321" s="49"/>
      <c r="EO321" s="49"/>
      <c r="EP321" s="49"/>
      <c r="EQ321" s="49"/>
      <c r="ER321" s="49"/>
      <c r="ES321" s="49"/>
      <c r="ET321" s="49"/>
      <c r="EU321" s="49"/>
      <c r="EV321" s="49"/>
      <c r="EW321" s="49"/>
      <c r="EX321" s="49"/>
      <c r="EY321" s="49"/>
      <c r="EZ321" s="49"/>
      <c r="FA321" s="49"/>
      <c r="FB321" s="49"/>
      <c r="FC321" s="49"/>
      <c r="FD321" s="49"/>
      <c r="FE321" s="49"/>
      <c r="FF321" s="49"/>
      <c r="FG321" s="49"/>
      <c r="FH321" s="49"/>
      <c r="FI321" s="49"/>
      <c r="FJ321" s="49"/>
      <c r="FK321" s="49"/>
      <c r="FL321" s="49"/>
      <c r="FM321" s="49"/>
      <c r="FN321" s="49"/>
      <c r="FO321" s="49"/>
      <c r="FP321" s="49"/>
      <c r="FQ321" s="49"/>
      <c r="FR321" s="49"/>
      <c r="FS321" s="49"/>
      <c r="FT321" s="49"/>
      <c r="FU321" s="49"/>
      <c r="FV321" s="49"/>
      <c r="FW321" s="49"/>
      <c r="FX321" s="49"/>
      <c r="FY321" s="49"/>
      <c r="FZ321" s="49"/>
      <c r="GA321" s="49"/>
      <c r="GB321" s="49"/>
      <c r="GC321" s="49"/>
      <c r="GD321" s="49"/>
      <c r="GE321" s="49"/>
      <c r="GF321" s="49"/>
      <c r="GG321" s="49"/>
      <c r="GH321" s="49"/>
      <c r="GI321" s="49"/>
      <c r="GJ321" s="49"/>
      <c r="GK321" s="49"/>
      <c r="GL321" s="49"/>
      <c r="GM321" s="49"/>
      <c r="GN321" s="49"/>
      <c r="GO321" s="49"/>
      <c r="GP321" s="49"/>
      <c r="GQ321" s="49"/>
      <c r="GR321" s="49"/>
      <c r="GS321" s="49"/>
      <c r="GT321" s="49"/>
      <c r="GU321" s="49"/>
      <c r="GV321" s="49"/>
      <c r="GW321" s="49"/>
      <c r="GX321" s="49"/>
      <c r="GY321" s="49"/>
      <c r="GZ321" s="49"/>
      <c r="HA321" s="49"/>
      <c r="HB321" s="49"/>
      <c r="HC321" s="49"/>
      <c r="HD321" s="49"/>
      <c r="HE321" s="49"/>
      <c r="HF321" s="49"/>
      <c r="HG321" s="49"/>
      <c r="HH321" s="49"/>
      <c r="HI321" s="49"/>
      <c r="HJ321" s="49"/>
      <c r="HK321" s="49"/>
      <c r="HL321" s="49"/>
      <c r="HM321" s="49"/>
      <c r="HN321" s="49"/>
      <c r="HO321" s="49"/>
      <c r="HP321" s="49"/>
      <c r="HQ321" s="49"/>
      <c r="HR321" s="49"/>
      <c r="HS321" s="49"/>
      <c r="HT321" s="49"/>
      <c r="HU321" s="49"/>
      <c r="HV321" s="49"/>
      <c r="HW321" s="49"/>
      <c r="HX321" s="49"/>
      <c r="HY321" s="49"/>
      <c r="HZ321" s="49"/>
      <c r="IA321" s="49"/>
      <c r="IB321" s="49"/>
      <c r="IC321" s="49"/>
      <c r="ID321" s="49"/>
      <c r="IE321" s="49"/>
      <c r="IF321" s="49"/>
      <c r="IG321" s="49"/>
      <c r="IH321" s="49"/>
      <c r="II321" s="49"/>
      <c r="IJ321" s="49"/>
      <c r="IK321" s="49"/>
      <c r="IL321" s="49"/>
    </row>
    <row r="322" spans="1:246" s="37" customFormat="1" ht="14.25" customHeight="1" x14ac:dyDescent="0.4">
      <c r="A322" s="34" t="e">
        <f>_xlfn.CONCAT(D322,E322,G322,#REF!)</f>
        <v>#REF!</v>
      </c>
      <c r="B322" s="40">
        <v>3106</v>
      </c>
      <c r="C322" s="40">
        <v>295</v>
      </c>
      <c r="D322" s="40">
        <v>25</v>
      </c>
      <c r="E322" s="41" t="s">
        <v>7520</v>
      </c>
      <c r="F322" s="42" t="s">
        <v>7077</v>
      </c>
      <c r="G322" s="41" t="s">
        <v>122</v>
      </c>
      <c r="H322" s="41" t="s">
        <v>7078</v>
      </c>
      <c r="I322" s="41" t="s">
        <v>14</v>
      </c>
      <c r="J322" s="43">
        <v>10</v>
      </c>
      <c r="K322" s="44">
        <v>686</v>
      </c>
      <c r="L322" s="45">
        <v>10</v>
      </c>
      <c r="M322" s="45">
        <v>6860</v>
      </c>
      <c r="N322" s="46">
        <v>0</v>
      </c>
      <c r="O322" s="46">
        <v>24</v>
      </c>
      <c r="P322" s="46">
        <v>60</v>
      </c>
      <c r="Q322" s="46">
        <v>0</v>
      </c>
      <c r="R322" s="46">
        <f t="shared" si="48"/>
        <v>84</v>
      </c>
      <c r="S322" s="85"/>
      <c r="T322" s="47">
        <f t="shared" si="39"/>
        <v>0</v>
      </c>
      <c r="U322" s="47" t="str" cm="1">
        <f t="array" aca="1" ref="U322" ca="1">IF(S322="", "×", IF(LEFT(S322,2)="項番", COUNTIFS($D$2:$D$4001, INDIRECT("D" &amp; ROW()-1), $U$2:$U$4001, "〇"), "〇"))</f>
        <v>×</v>
      </c>
      <c r="V322" s="47" t="str">
        <f t="shared" si="40"/>
        <v>×</v>
      </c>
      <c r="W322" s="47" t="str">
        <f t="shared" si="41"/>
        <v>×</v>
      </c>
      <c r="X322" s="48" t="str">
        <f t="shared" ca="1" si="42"/>
        <v/>
      </c>
      <c r="Y322" s="47">
        <f t="shared" ca="1" si="43"/>
        <v>0</v>
      </c>
      <c r="Z322" s="47">
        <f t="shared" si="44"/>
        <v>25</v>
      </c>
      <c r="AA322" s="47" t="str">
        <f t="shared" si="45"/>
        <v/>
      </c>
      <c r="AB322" s="49"/>
      <c r="AC322" s="49"/>
      <c r="AD322" s="49"/>
      <c r="AE322" s="49"/>
      <c r="AF322" s="49"/>
      <c r="AG322" s="49"/>
      <c r="AH322" s="49"/>
      <c r="AI322" s="49"/>
      <c r="AJ322" s="49"/>
      <c r="AK322" s="49"/>
      <c r="AL322" s="49"/>
      <c r="AM322" s="49"/>
      <c r="AN322" s="49"/>
      <c r="AO322" s="49"/>
      <c r="AP322" s="49"/>
      <c r="AQ322" s="49"/>
      <c r="AR322" s="49"/>
      <c r="AS322" s="49"/>
      <c r="AT322" s="49"/>
      <c r="AU322" s="49"/>
      <c r="AV322" s="49"/>
      <c r="AW322" s="49"/>
      <c r="AX322" s="49"/>
      <c r="AY322" s="49"/>
      <c r="AZ322" s="49"/>
      <c r="BA322" s="49"/>
      <c r="BB322" s="49"/>
      <c r="BC322" s="49"/>
      <c r="BD322" s="49"/>
      <c r="BE322" s="49"/>
      <c r="BF322" s="49"/>
      <c r="BG322" s="49"/>
      <c r="BH322" s="49"/>
      <c r="BI322" s="49"/>
      <c r="BJ322" s="49"/>
      <c r="BK322" s="49"/>
      <c r="BL322" s="49"/>
      <c r="BM322" s="49"/>
      <c r="BN322" s="49"/>
      <c r="BO322" s="49"/>
      <c r="BP322" s="49"/>
      <c r="BQ322" s="49"/>
      <c r="BR322" s="49"/>
      <c r="BS322" s="49"/>
      <c r="BT322" s="49"/>
      <c r="BU322" s="49"/>
      <c r="BV322" s="49"/>
      <c r="BW322" s="49"/>
      <c r="BX322" s="49"/>
      <c r="BY322" s="49"/>
      <c r="BZ322" s="49"/>
      <c r="CA322" s="49"/>
      <c r="CB322" s="49"/>
      <c r="CC322" s="49"/>
      <c r="CD322" s="49"/>
      <c r="CE322" s="49"/>
      <c r="CF322" s="49"/>
      <c r="CG322" s="49"/>
      <c r="CH322" s="49"/>
      <c r="CI322" s="49"/>
      <c r="CJ322" s="49"/>
      <c r="CK322" s="49"/>
      <c r="CL322" s="49"/>
      <c r="CM322" s="49"/>
      <c r="CN322" s="49"/>
      <c r="CO322" s="49"/>
      <c r="CP322" s="49"/>
      <c r="CQ322" s="49"/>
      <c r="CR322" s="49"/>
      <c r="CS322" s="49"/>
      <c r="CT322" s="49"/>
      <c r="CU322" s="49"/>
      <c r="CV322" s="49"/>
      <c r="CW322" s="49"/>
      <c r="CX322" s="49"/>
      <c r="CY322" s="49"/>
      <c r="CZ322" s="49"/>
      <c r="DA322" s="49"/>
      <c r="DB322" s="49"/>
      <c r="DC322" s="49"/>
      <c r="DD322" s="49"/>
      <c r="DE322" s="49"/>
      <c r="DF322" s="49"/>
      <c r="DG322" s="49"/>
      <c r="DH322" s="49"/>
      <c r="DI322" s="49"/>
      <c r="DJ322" s="49"/>
      <c r="DK322" s="49"/>
      <c r="DL322" s="49"/>
      <c r="DM322" s="49"/>
      <c r="DN322" s="49"/>
      <c r="DO322" s="49"/>
      <c r="DP322" s="49"/>
      <c r="DQ322" s="49"/>
      <c r="DR322" s="49"/>
      <c r="DS322" s="49"/>
      <c r="DT322" s="49"/>
      <c r="DU322" s="49"/>
      <c r="DV322" s="49"/>
      <c r="DW322" s="49"/>
      <c r="DX322" s="49"/>
      <c r="DY322" s="49"/>
      <c r="DZ322" s="49"/>
      <c r="EA322" s="49"/>
      <c r="EB322" s="49"/>
      <c r="EC322" s="49"/>
      <c r="ED322" s="49"/>
      <c r="EE322" s="49"/>
      <c r="EF322" s="49"/>
      <c r="EG322" s="49"/>
      <c r="EH322" s="49"/>
      <c r="EI322" s="49"/>
      <c r="EJ322" s="49"/>
      <c r="EK322" s="49"/>
      <c r="EL322" s="49"/>
      <c r="EM322" s="49"/>
      <c r="EN322" s="49"/>
      <c r="EO322" s="49"/>
      <c r="EP322" s="49"/>
      <c r="EQ322" s="49"/>
      <c r="ER322" s="49"/>
      <c r="ES322" s="49"/>
      <c r="ET322" s="49"/>
      <c r="EU322" s="49"/>
      <c r="EV322" s="49"/>
      <c r="EW322" s="49"/>
      <c r="EX322" s="49"/>
      <c r="EY322" s="49"/>
      <c r="EZ322" s="49"/>
      <c r="FA322" s="49"/>
      <c r="FB322" s="49"/>
      <c r="FC322" s="49"/>
      <c r="FD322" s="49"/>
      <c r="FE322" s="49"/>
      <c r="FF322" s="49"/>
      <c r="FG322" s="49"/>
      <c r="FH322" s="49"/>
      <c r="FI322" s="49"/>
      <c r="FJ322" s="49"/>
      <c r="FK322" s="49"/>
      <c r="FL322" s="49"/>
      <c r="FM322" s="49"/>
      <c r="FN322" s="49"/>
      <c r="FO322" s="49"/>
      <c r="FP322" s="49"/>
      <c r="FQ322" s="49"/>
      <c r="FR322" s="49"/>
      <c r="FS322" s="49"/>
      <c r="FT322" s="49"/>
      <c r="FU322" s="49"/>
      <c r="FV322" s="49"/>
      <c r="FW322" s="49"/>
      <c r="FX322" s="49"/>
      <c r="FY322" s="49"/>
      <c r="FZ322" s="49"/>
      <c r="GA322" s="49"/>
      <c r="GB322" s="49"/>
      <c r="GC322" s="49"/>
      <c r="GD322" s="49"/>
      <c r="GE322" s="49"/>
      <c r="GF322" s="49"/>
      <c r="GG322" s="49"/>
      <c r="GH322" s="49"/>
      <c r="GI322" s="49"/>
      <c r="GJ322" s="49"/>
      <c r="GK322" s="49"/>
      <c r="GL322" s="49"/>
      <c r="GM322" s="49"/>
      <c r="GN322" s="49"/>
      <c r="GO322" s="49"/>
      <c r="GP322" s="49"/>
      <c r="GQ322" s="49"/>
      <c r="GR322" s="49"/>
      <c r="GS322" s="49"/>
      <c r="GT322" s="49"/>
      <c r="GU322" s="49"/>
      <c r="GV322" s="49"/>
      <c r="GW322" s="49"/>
      <c r="GX322" s="49"/>
      <c r="GY322" s="49"/>
      <c r="GZ322" s="49"/>
      <c r="HA322" s="49"/>
      <c r="HB322" s="49"/>
      <c r="HC322" s="49"/>
      <c r="HD322" s="49"/>
      <c r="HE322" s="49"/>
      <c r="HF322" s="49"/>
      <c r="HG322" s="49"/>
      <c r="HH322" s="49"/>
      <c r="HI322" s="49"/>
      <c r="HJ322" s="49"/>
      <c r="HK322" s="49"/>
      <c r="HL322" s="49"/>
      <c r="HM322" s="49"/>
      <c r="HN322" s="49"/>
      <c r="HO322" s="49"/>
      <c r="HP322" s="49"/>
      <c r="HQ322" s="49"/>
      <c r="HR322" s="49"/>
      <c r="HS322" s="49"/>
      <c r="HT322" s="49"/>
      <c r="HU322" s="49"/>
      <c r="HV322" s="49"/>
      <c r="HW322" s="49"/>
      <c r="HX322" s="49"/>
      <c r="HY322" s="49"/>
      <c r="HZ322" s="49"/>
      <c r="IA322" s="49"/>
      <c r="IB322" s="49"/>
      <c r="IC322" s="49"/>
      <c r="ID322" s="49"/>
      <c r="IE322" s="49"/>
      <c r="IF322" s="49"/>
      <c r="IG322" s="49"/>
      <c r="IH322" s="49"/>
      <c r="II322" s="49"/>
      <c r="IJ322" s="49"/>
      <c r="IK322" s="49"/>
      <c r="IL322" s="49"/>
    </row>
    <row r="323" spans="1:246" s="37" customFormat="1" ht="14.25" customHeight="1" x14ac:dyDescent="0.4">
      <c r="A323" s="34" t="e">
        <f>_xlfn.CONCAT(D323,E323,G323,#REF!)</f>
        <v>#REF!</v>
      </c>
      <c r="B323" s="40">
        <v>3108</v>
      </c>
      <c r="C323" s="40">
        <v>296</v>
      </c>
      <c r="D323" s="40">
        <v>25</v>
      </c>
      <c r="E323" s="41" t="s">
        <v>7520</v>
      </c>
      <c r="F323" s="42" t="s">
        <v>7081</v>
      </c>
      <c r="G323" s="41" t="s">
        <v>122</v>
      </c>
      <c r="H323" s="41" t="s">
        <v>5067</v>
      </c>
      <c r="I323" s="41" t="s">
        <v>25</v>
      </c>
      <c r="J323" s="43">
        <v>1</v>
      </c>
      <c r="K323" s="44">
        <v>9.4</v>
      </c>
      <c r="L323" s="45">
        <v>50</v>
      </c>
      <c r="M323" s="45">
        <v>470</v>
      </c>
      <c r="N323" s="46">
        <v>2</v>
      </c>
      <c r="O323" s="46">
        <v>0</v>
      </c>
      <c r="P323" s="46">
        <v>50</v>
      </c>
      <c r="Q323" s="46">
        <v>0</v>
      </c>
      <c r="R323" s="46">
        <f t="shared" si="48"/>
        <v>52</v>
      </c>
      <c r="S323" s="85"/>
      <c r="T323" s="47">
        <f t="shared" si="39"/>
        <v>0</v>
      </c>
      <c r="U323" s="47" t="str" cm="1">
        <f t="array" aca="1" ref="U323" ca="1">IF(S323="", "×", IF(LEFT(S323,2)="項番", COUNTIFS($D$2:$D$4001, INDIRECT("D" &amp; ROW()-1), $U$2:$U$4001, "〇"), "〇"))</f>
        <v>×</v>
      </c>
      <c r="V323" s="47" t="str">
        <f t="shared" si="40"/>
        <v>×</v>
      </c>
      <c r="W323" s="47" t="str">
        <f t="shared" si="41"/>
        <v>×</v>
      </c>
      <c r="X323" s="48" t="str">
        <f t="shared" ca="1" si="42"/>
        <v/>
      </c>
      <c r="Y323" s="47">
        <f t="shared" ca="1" si="43"/>
        <v>0</v>
      </c>
      <c r="Z323" s="47">
        <f t="shared" si="44"/>
        <v>25</v>
      </c>
      <c r="AA323" s="47" t="str">
        <f t="shared" si="45"/>
        <v/>
      </c>
      <c r="AB323" s="49"/>
      <c r="AC323" s="49"/>
      <c r="AD323" s="49"/>
      <c r="AE323" s="49"/>
      <c r="AF323" s="49"/>
      <c r="AG323" s="49"/>
      <c r="AH323" s="49"/>
      <c r="AI323" s="49"/>
      <c r="AJ323" s="49"/>
      <c r="AK323" s="49"/>
      <c r="AL323" s="49"/>
      <c r="AM323" s="49"/>
      <c r="AN323" s="49"/>
      <c r="AO323" s="49"/>
      <c r="AP323" s="49"/>
      <c r="AQ323" s="49"/>
      <c r="AR323" s="49"/>
      <c r="AS323" s="49"/>
      <c r="AT323" s="49"/>
      <c r="AU323" s="49"/>
      <c r="AV323" s="49"/>
      <c r="AW323" s="49"/>
      <c r="AX323" s="49"/>
      <c r="AY323" s="49"/>
      <c r="AZ323" s="49"/>
      <c r="BA323" s="49"/>
      <c r="BB323" s="49"/>
      <c r="BC323" s="49"/>
      <c r="BD323" s="49"/>
      <c r="BE323" s="49"/>
      <c r="BF323" s="49"/>
      <c r="BG323" s="49"/>
      <c r="BH323" s="49"/>
      <c r="BI323" s="49"/>
      <c r="BJ323" s="49"/>
      <c r="BK323" s="49"/>
      <c r="BL323" s="49"/>
      <c r="BM323" s="49"/>
      <c r="BN323" s="49"/>
      <c r="BO323" s="49"/>
      <c r="BP323" s="49"/>
      <c r="BQ323" s="49"/>
      <c r="BR323" s="49"/>
      <c r="BS323" s="49"/>
      <c r="BT323" s="49"/>
      <c r="BU323" s="49"/>
      <c r="BV323" s="49"/>
      <c r="BW323" s="49"/>
      <c r="BX323" s="49"/>
      <c r="BY323" s="49"/>
      <c r="BZ323" s="49"/>
      <c r="CA323" s="49"/>
      <c r="CB323" s="49"/>
      <c r="CC323" s="49"/>
      <c r="CD323" s="49"/>
      <c r="CE323" s="49"/>
      <c r="CF323" s="49"/>
      <c r="CG323" s="49"/>
      <c r="CH323" s="49"/>
      <c r="CI323" s="49"/>
      <c r="CJ323" s="49"/>
      <c r="CK323" s="49"/>
      <c r="CL323" s="49"/>
      <c r="CM323" s="49"/>
      <c r="CN323" s="49"/>
      <c r="CO323" s="49"/>
      <c r="CP323" s="49"/>
      <c r="CQ323" s="49"/>
      <c r="CR323" s="49"/>
      <c r="CS323" s="49"/>
      <c r="CT323" s="49"/>
      <c r="CU323" s="49"/>
      <c r="CV323" s="49"/>
      <c r="CW323" s="49"/>
      <c r="CX323" s="49"/>
      <c r="CY323" s="49"/>
      <c r="CZ323" s="49"/>
      <c r="DA323" s="49"/>
      <c r="DB323" s="49"/>
      <c r="DC323" s="49"/>
      <c r="DD323" s="49"/>
      <c r="DE323" s="49"/>
      <c r="DF323" s="49"/>
      <c r="DG323" s="49"/>
      <c r="DH323" s="49"/>
      <c r="DI323" s="49"/>
      <c r="DJ323" s="49"/>
      <c r="DK323" s="49"/>
      <c r="DL323" s="49"/>
      <c r="DM323" s="49"/>
      <c r="DN323" s="49"/>
      <c r="DO323" s="49"/>
      <c r="DP323" s="49"/>
      <c r="DQ323" s="49"/>
      <c r="DR323" s="49"/>
      <c r="DS323" s="49"/>
      <c r="DT323" s="49"/>
      <c r="DU323" s="49"/>
      <c r="DV323" s="49"/>
      <c r="DW323" s="49"/>
      <c r="DX323" s="49"/>
      <c r="DY323" s="49"/>
      <c r="DZ323" s="49"/>
      <c r="EA323" s="49"/>
      <c r="EB323" s="49"/>
      <c r="EC323" s="49"/>
      <c r="ED323" s="49"/>
      <c r="EE323" s="49"/>
      <c r="EF323" s="49"/>
      <c r="EG323" s="49"/>
      <c r="EH323" s="49"/>
      <c r="EI323" s="49"/>
      <c r="EJ323" s="49"/>
      <c r="EK323" s="49"/>
      <c r="EL323" s="49"/>
      <c r="EM323" s="49"/>
      <c r="EN323" s="49"/>
      <c r="EO323" s="49"/>
      <c r="EP323" s="49"/>
      <c r="EQ323" s="49"/>
      <c r="ER323" s="49"/>
      <c r="ES323" s="49"/>
      <c r="ET323" s="49"/>
      <c r="EU323" s="49"/>
      <c r="EV323" s="49"/>
      <c r="EW323" s="49"/>
      <c r="EX323" s="49"/>
      <c r="EY323" s="49"/>
      <c r="EZ323" s="49"/>
      <c r="FA323" s="49"/>
      <c r="FB323" s="49"/>
      <c r="FC323" s="49"/>
      <c r="FD323" s="49"/>
      <c r="FE323" s="49"/>
      <c r="FF323" s="49"/>
      <c r="FG323" s="49"/>
      <c r="FH323" s="49"/>
      <c r="FI323" s="49"/>
      <c r="FJ323" s="49"/>
      <c r="FK323" s="49"/>
      <c r="FL323" s="49"/>
      <c r="FM323" s="49"/>
      <c r="FN323" s="49"/>
      <c r="FO323" s="49"/>
      <c r="FP323" s="49"/>
      <c r="FQ323" s="49"/>
      <c r="FR323" s="49"/>
      <c r="FS323" s="49"/>
      <c r="FT323" s="49"/>
      <c r="FU323" s="49"/>
      <c r="FV323" s="49"/>
      <c r="FW323" s="49"/>
      <c r="FX323" s="49"/>
      <c r="FY323" s="49"/>
      <c r="FZ323" s="49"/>
      <c r="GA323" s="49"/>
      <c r="GB323" s="49"/>
      <c r="GC323" s="49"/>
      <c r="GD323" s="49"/>
      <c r="GE323" s="49"/>
      <c r="GF323" s="49"/>
      <c r="GG323" s="49"/>
      <c r="GH323" s="49"/>
      <c r="GI323" s="49"/>
      <c r="GJ323" s="49"/>
      <c r="GK323" s="49"/>
      <c r="GL323" s="49"/>
      <c r="GM323" s="49"/>
      <c r="GN323" s="49"/>
      <c r="GO323" s="49"/>
      <c r="GP323" s="49"/>
      <c r="GQ323" s="49"/>
      <c r="GR323" s="49"/>
      <c r="GS323" s="49"/>
      <c r="GT323" s="49"/>
      <c r="GU323" s="49"/>
      <c r="GV323" s="49"/>
      <c r="GW323" s="49"/>
      <c r="GX323" s="49"/>
      <c r="GY323" s="49"/>
      <c r="GZ323" s="49"/>
      <c r="HA323" s="49"/>
      <c r="HB323" s="49"/>
      <c r="HC323" s="49"/>
      <c r="HD323" s="49"/>
      <c r="HE323" s="49"/>
      <c r="HF323" s="49"/>
      <c r="HG323" s="49"/>
      <c r="HH323" s="49"/>
      <c r="HI323" s="49"/>
      <c r="HJ323" s="49"/>
      <c r="HK323" s="49"/>
      <c r="HL323" s="49"/>
      <c r="HM323" s="49"/>
      <c r="HN323" s="49"/>
      <c r="HO323" s="49"/>
      <c r="HP323" s="49"/>
      <c r="HQ323" s="49"/>
      <c r="HR323" s="49"/>
      <c r="HS323" s="49"/>
      <c r="HT323" s="49"/>
      <c r="HU323" s="49"/>
      <c r="HV323" s="49"/>
      <c r="HW323" s="49"/>
      <c r="HX323" s="49"/>
      <c r="HY323" s="49"/>
      <c r="HZ323" s="49"/>
      <c r="IA323" s="49"/>
      <c r="IB323" s="49"/>
      <c r="IC323" s="49"/>
      <c r="ID323" s="49"/>
      <c r="IE323" s="49"/>
      <c r="IF323" s="49"/>
      <c r="IG323" s="49"/>
      <c r="IH323" s="49"/>
      <c r="II323" s="49"/>
      <c r="IJ323" s="49"/>
      <c r="IK323" s="49"/>
      <c r="IL323" s="49"/>
    </row>
    <row r="324" spans="1:246" s="37" customFormat="1" ht="14.25" customHeight="1" x14ac:dyDescent="0.4">
      <c r="A324" s="34" t="e">
        <f>_xlfn.CONCAT(D324,E324,G324,#REF!)</f>
        <v>#REF!</v>
      </c>
      <c r="B324" s="40">
        <v>3109</v>
      </c>
      <c r="C324" s="40">
        <v>297</v>
      </c>
      <c r="D324" s="40">
        <v>25</v>
      </c>
      <c r="E324" s="41" t="s">
        <v>7520</v>
      </c>
      <c r="F324" s="42" t="s">
        <v>7082</v>
      </c>
      <c r="G324" s="41" t="s">
        <v>122</v>
      </c>
      <c r="H324" s="41" t="s">
        <v>7083</v>
      </c>
      <c r="I324" s="41" t="s">
        <v>380</v>
      </c>
      <c r="J324" s="43">
        <v>10</v>
      </c>
      <c r="K324" s="44">
        <v>1185</v>
      </c>
      <c r="L324" s="45">
        <v>10</v>
      </c>
      <c r="M324" s="45">
        <v>11850</v>
      </c>
      <c r="N324" s="46">
        <v>0</v>
      </c>
      <c r="O324" s="46">
        <v>12</v>
      </c>
      <c r="P324" s="46">
        <v>0</v>
      </c>
      <c r="Q324" s="46">
        <v>2</v>
      </c>
      <c r="R324" s="46">
        <f t="shared" si="48"/>
        <v>14</v>
      </c>
      <c r="S324" s="85"/>
      <c r="T324" s="47">
        <f t="shared" si="39"/>
        <v>0</v>
      </c>
      <c r="U324" s="47" t="str" cm="1">
        <f t="array" aca="1" ref="U324" ca="1">IF(S324="", "×", IF(LEFT(S324,2)="項番", COUNTIFS($D$2:$D$4001, INDIRECT("D" &amp; ROW()-1), $U$2:$U$4001, "〇"), "〇"))</f>
        <v>×</v>
      </c>
      <c r="V324" s="47" t="str">
        <f t="shared" si="40"/>
        <v>×</v>
      </c>
      <c r="W324" s="47" t="str">
        <f t="shared" si="41"/>
        <v>×</v>
      </c>
      <c r="X324" s="48" t="str">
        <f t="shared" ca="1" si="42"/>
        <v/>
      </c>
      <c r="Y324" s="47">
        <f t="shared" ca="1" si="43"/>
        <v>0</v>
      </c>
      <c r="Z324" s="47">
        <f t="shared" si="44"/>
        <v>25</v>
      </c>
      <c r="AA324" s="47" t="str">
        <f t="shared" si="45"/>
        <v/>
      </c>
      <c r="AB324" s="49"/>
      <c r="AC324" s="49"/>
      <c r="AD324" s="49"/>
      <c r="AE324" s="49"/>
      <c r="AF324" s="49"/>
      <c r="AG324" s="49"/>
      <c r="AH324" s="49"/>
      <c r="AI324" s="49"/>
      <c r="AJ324" s="49"/>
      <c r="AK324" s="49"/>
      <c r="AL324" s="49"/>
      <c r="AM324" s="49"/>
      <c r="AN324" s="49"/>
      <c r="AO324" s="49"/>
      <c r="AP324" s="49"/>
      <c r="AQ324" s="49"/>
      <c r="AR324" s="49"/>
      <c r="AS324" s="49"/>
      <c r="AT324" s="49"/>
      <c r="AU324" s="49"/>
      <c r="AV324" s="49"/>
      <c r="AW324" s="49"/>
      <c r="AX324" s="49"/>
      <c r="AY324" s="49"/>
      <c r="AZ324" s="49"/>
      <c r="BA324" s="49"/>
      <c r="BB324" s="49"/>
      <c r="BC324" s="49"/>
      <c r="BD324" s="49"/>
      <c r="BE324" s="49"/>
      <c r="BF324" s="49"/>
      <c r="BG324" s="49"/>
      <c r="BH324" s="49"/>
      <c r="BI324" s="49"/>
      <c r="BJ324" s="49"/>
      <c r="BK324" s="49"/>
      <c r="BL324" s="49"/>
      <c r="BM324" s="49"/>
      <c r="BN324" s="49"/>
      <c r="BO324" s="49"/>
      <c r="BP324" s="49"/>
      <c r="BQ324" s="49"/>
      <c r="BR324" s="49"/>
      <c r="BS324" s="49"/>
      <c r="BT324" s="49"/>
      <c r="BU324" s="49"/>
      <c r="BV324" s="49"/>
      <c r="BW324" s="49"/>
      <c r="BX324" s="49"/>
      <c r="BY324" s="49"/>
      <c r="BZ324" s="49"/>
      <c r="CA324" s="49"/>
      <c r="CB324" s="49"/>
      <c r="CC324" s="49"/>
      <c r="CD324" s="49"/>
      <c r="CE324" s="49"/>
      <c r="CF324" s="49"/>
      <c r="CG324" s="49"/>
      <c r="CH324" s="49"/>
      <c r="CI324" s="49"/>
      <c r="CJ324" s="49"/>
      <c r="CK324" s="49"/>
      <c r="CL324" s="49"/>
      <c r="CM324" s="49"/>
      <c r="CN324" s="49"/>
      <c r="CO324" s="49"/>
      <c r="CP324" s="49"/>
      <c r="CQ324" s="49"/>
      <c r="CR324" s="49"/>
      <c r="CS324" s="49"/>
      <c r="CT324" s="49"/>
      <c r="CU324" s="49"/>
      <c r="CV324" s="49"/>
      <c r="CW324" s="49"/>
      <c r="CX324" s="49"/>
      <c r="CY324" s="49"/>
      <c r="CZ324" s="49"/>
      <c r="DA324" s="49"/>
      <c r="DB324" s="49"/>
      <c r="DC324" s="49"/>
      <c r="DD324" s="49"/>
      <c r="DE324" s="49"/>
      <c r="DF324" s="49"/>
      <c r="DG324" s="49"/>
      <c r="DH324" s="49"/>
      <c r="DI324" s="49"/>
      <c r="DJ324" s="49"/>
      <c r="DK324" s="49"/>
      <c r="DL324" s="49"/>
      <c r="DM324" s="49"/>
      <c r="DN324" s="49"/>
      <c r="DO324" s="49"/>
      <c r="DP324" s="49"/>
      <c r="DQ324" s="49"/>
      <c r="DR324" s="49"/>
      <c r="DS324" s="49"/>
      <c r="DT324" s="49"/>
      <c r="DU324" s="49"/>
      <c r="DV324" s="49"/>
      <c r="DW324" s="49"/>
      <c r="DX324" s="49"/>
      <c r="DY324" s="49"/>
      <c r="DZ324" s="49"/>
      <c r="EA324" s="49"/>
      <c r="EB324" s="49"/>
      <c r="EC324" s="49"/>
      <c r="ED324" s="49"/>
      <c r="EE324" s="49"/>
      <c r="EF324" s="49"/>
      <c r="EG324" s="49"/>
      <c r="EH324" s="49"/>
      <c r="EI324" s="49"/>
      <c r="EJ324" s="49"/>
      <c r="EK324" s="49"/>
      <c r="EL324" s="49"/>
      <c r="EM324" s="49"/>
      <c r="EN324" s="49"/>
      <c r="EO324" s="49"/>
      <c r="EP324" s="49"/>
      <c r="EQ324" s="49"/>
      <c r="ER324" s="49"/>
      <c r="ES324" s="49"/>
      <c r="ET324" s="49"/>
      <c r="EU324" s="49"/>
      <c r="EV324" s="49"/>
      <c r="EW324" s="49"/>
      <c r="EX324" s="49"/>
      <c r="EY324" s="49"/>
      <c r="EZ324" s="49"/>
      <c r="FA324" s="49"/>
      <c r="FB324" s="49"/>
      <c r="FC324" s="49"/>
      <c r="FD324" s="49"/>
      <c r="FE324" s="49"/>
      <c r="FF324" s="49"/>
      <c r="FG324" s="49"/>
      <c r="FH324" s="49"/>
      <c r="FI324" s="49"/>
      <c r="FJ324" s="49"/>
      <c r="FK324" s="49"/>
      <c r="FL324" s="49"/>
      <c r="FM324" s="49"/>
      <c r="FN324" s="49"/>
      <c r="FO324" s="49"/>
      <c r="FP324" s="49"/>
      <c r="FQ324" s="49"/>
      <c r="FR324" s="49"/>
      <c r="FS324" s="49"/>
      <c r="FT324" s="49"/>
      <c r="FU324" s="49"/>
      <c r="FV324" s="49"/>
      <c r="FW324" s="49"/>
      <c r="FX324" s="49"/>
      <c r="FY324" s="49"/>
      <c r="FZ324" s="49"/>
      <c r="GA324" s="49"/>
      <c r="GB324" s="49"/>
      <c r="GC324" s="49"/>
      <c r="GD324" s="49"/>
      <c r="GE324" s="49"/>
      <c r="GF324" s="49"/>
      <c r="GG324" s="49"/>
      <c r="GH324" s="49"/>
      <c r="GI324" s="49"/>
      <c r="GJ324" s="49"/>
      <c r="GK324" s="49"/>
      <c r="GL324" s="49"/>
      <c r="GM324" s="49"/>
      <c r="GN324" s="49"/>
      <c r="GO324" s="49"/>
      <c r="GP324" s="49"/>
      <c r="GQ324" s="49"/>
      <c r="GR324" s="49"/>
      <c r="GS324" s="49"/>
      <c r="GT324" s="49"/>
      <c r="GU324" s="49"/>
      <c r="GV324" s="49"/>
      <c r="GW324" s="49"/>
      <c r="GX324" s="49"/>
      <c r="GY324" s="49"/>
      <c r="GZ324" s="49"/>
      <c r="HA324" s="49"/>
      <c r="HB324" s="49"/>
      <c r="HC324" s="49"/>
      <c r="HD324" s="49"/>
      <c r="HE324" s="49"/>
      <c r="HF324" s="49"/>
      <c r="HG324" s="49"/>
      <c r="HH324" s="49"/>
      <c r="HI324" s="49"/>
      <c r="HJ324" s="49"/>
      <c r="HK324" s="49"/>
      <c r="HL324" s="49"/>
      <c r="HM324" s="49"/>
      <c r="HN324" s="49"/>
      <c r="HO324" s="49"/>
      <c r="HP324" s="49"/>
      <c r="HQ324" s="49"/>
      <c r="HR324" s="49"/>
      <c r="HS324" s="49"/>
      <c r="HT324" s="49"/>
      <c r="HU324" s="49"/>
      <c r="HV324" s="49"/>
      <c r="HW324" s="49"/>
      <c r="HX324" s="49"/>
      <c r="HY324" s="49"/>
      <c r="HZ324" s="49"/>
      <c r="IA324" s="49"/>
      <c r="IB324" s="49"/>
      <c r="IC324" s="49"/>
      <c r="ID324" s="49"/>
      <c r="IE324" s="49"/>
      <c r="IF324" s="49"/>
      <c r="IG324" s="49"/>
      <c r="IH324" s="49"/>
      <c r="II324" s="49"/>
      <c r="IJ324" s="49"/>
      <c r="IK324" s="49"/>
      <c r="IL324" s="49"/>
    </row>
    <row r="325" spans="1:246" s="37" customFormat="1" ht="14.25" customHeight="1" x14ac:dyDescent="0.4">
      <c r="A325" s="34" t="e">
        <f>_xlfn.CONCAT(D325,E325,G325,#REF!)</f>
        <v>#REF!</v>
      </c>
      <c r="B325" s="40">
        <v>3110</v>
      </c>
      <c r="C325" s="40">
        <v>298</v>
      </c>
      <c r="D325" s="40">
        <v>25</v>
      </c>
      <c r="E325" s="41" t="s">
        <v>7520</v>
      </c>
      <c r="F325" s="42" t="s">
        <v>7084</v>
      </c>
      <c r="G325" s="41" t="s">
        <v>122</v>
      </c>
      <c r="H325" s="41" t="s">
        <v>7085</v>
      </c>
      <c r="I325" s="41" t="s">
        <v>380</v>
      </c>
      <c r="J325" s="43">
        <v>10</v>
      </c>
      <c r="K325" s="44">
        <v>1594</v>
      </c>
      <c r="L325" s="45">
        <v>10</v>
      </c>
      <c r="M325" s="45">
        <v>15940</v>
      </c>
      <c r="N325" s="46">
        <v>0</v>
      </c>
      <c r="O325" s="46">
        <v>0</v>
      </c>
      <c r="P325" s="46">
        <v>0</v>
      </c>
      <c r="Q325" s="46">
        <v>2</v>
      </c>
      <c r="R325" s="46">
        <f t="shared" si="48"/>
        <v>2</v>
      </c>
      <c r="S325" s="85"/>
      <c r="T325" s="47">
        <f t="shared" ref="T325:T388" si="49">IF(C325="",SUMIF(D:D,D324,T:T),R325*S325)</f>
        <v>0</v>
      </c>
      <c r="U325" s="47" t="str" cm="1">
        <f t="array" aca="1" ref="U325" ca="1">IF(S325="", "×", IF(LEFT(S325,2)="項番", COUNTIFS($D$2:$D$4001, INDIRECT("D" &amp; ROW()-1), $U$2:$U$4001, "〇"), "〇"))</f>
        <v>×</v>
      </c>
      <c r="V325" s="47" t="str">
        <f t="shared" ref="V325:V388" si="50">IF(LEFT(S325,2)="項番","",IF(S325&gt;=1,"〇","×"))</f>
        <v>×</v>
      </c>
      <c r="W325" s="47" t="str">
        <f t="shared" ref="W325:W388" si="51">IF(LEFT(S325,2)="項番","",IF(ISNUMBER(S325),IF(INT(S325)=S325,"〇","×"),"×"))</f>
        <v>×</v>
      </c>
      <c r="X325" s="48" t="str">
        <f t="shared" ref="X325:X388" ca="1" si="52">IF(LEFT(S325,2)="項番",IF(U325=0,"",IF(COUNTIF(D:D,Z325)=U325,"","この項番で見積単価（税別）が入力されていない品目があります")),IF(U325="〇",IF(OR(V325="×",W325="×"),"←見積単価（税別）欄には、1以上の整数を入力してください",""),""))</f>
        <v/>
      </c>
      <c r="Y325" s="47">
        <f t="shared" ref="Y325:Y388" ca="1" si="53">IF(X325="",0,1)</f>
        <v>0</v>
      </c>
      <c r="Z325" s="47">
        <f t="shared" ref="Z325:Z388" si="54">IF(D325="",D324,D325)</f>
        <v>25</v>
      </c>
      <c r="AA325" s="47" t="str">
        <f t="shared" ref="AA325:AA388" si="55">IF(C325&lt;&gt;"","","【注意】：項番集計行（項番〇計）は、一つ上のNOにする)")</f>
        <v/>
      </c>
      <c r="AB325" s="49"/>
      <c r="AC325" s="49"/>
      <c r="AD325" s="49"/>
      <c r="AE325" s="49"/>
      <c r="AF325" s="49"/>
      <c r="AG325" s="49"/>
      <c r="AH325" s="49"/>
      <c r="AI325" s="49"/>
      <c r="AJ325" s="49"/>
      <c r="AK325" s="49"/>
      <c r="AL325" s="49"/>
      <c r="AM325" s="49"/>
      <c r="AN325" s="49"/>
      <c r="AO325" s="49"/>
      <c r="AP325" s="49"/>
      <c r="AQ325" s="49"/>
      <c r="AR325" s="49"/>
      <c r="AS325" s="49"/>
      <c r="AT325" s="49"/>
      <c r="AU325" s="49"/>
      <c r="AV325" s="49"/>
      <c r="AW325" s="49"/>
      <c r="AX325" s="49"/>
      <c r="AY325" s="49"/>
      <c r="AZ325" s="49"/>
      <c r="BA325" s="49"/>
      <c r="BB325" s="49"/>
      <c r="BC325" s="49"/>
      <c r="BD325" s="49"/>
      <c r="BE325" s="49"/>
      <c r="BF325" s="49"/>
      <c r="BG325" s="49"/>
      <c r="BH325" s="49"/>
      <c r="BI325" s="49"/>
      <c r="BJ325" s="49"/>
      <c r="BK325" s="49"/>
      <c r="BL325" s="49"/>
      <c r="BM325" s="49"/>
      <c r="BN325" s="49"/>
      <c r="BO325" s="49"/>
      <c r="BP325" s="49"/>
      <c r="BQ325" s="49"/>
      <c r="BR325" s="49"/>
      <c r="BS325" s="49"/>
      <c r="BT325" s="49"/>
      <c r="BU325" s="49"/>
      <c r="BV325" s="49"/>
      <c r="BW325" s="49"/>
      <c r="BX325" s="49"/>
      <c r="BY325" s="49"/>
      <c r="BZ325" s="49"/>
      <c r="CA325" s="49"/>
      <c r="CB325" s="49"/>
      <c r="CC325" s="49"/>
      <c r="CD325" s="49"/>
      <c r="CE325" s="49"/>
      <c r="CF325" s="49"/>
      <c r="CG325" s="49"/>
      <c r="CH325" s="49"/>
      <c r="CI325" s="49"/>
      <c r="CJ325" s="49"/>
      <c r="CK325" s="49"/>
      <c r="CL325" s="49"/>
      <c r="CM325" s="49"/>
      <c r="CN325" s="49"/>
      <c r="CO325" s="49"/>
      <c r="CP325" s="49"/>
      <c r="CQ325" s="49"/>
      <c r="CR325" s="49"/>
      <c r="CS325" s="49"/>
      <c r="CT325" s="49"/>
      <c r="CU325" s="49"/>
      <c r="CV325" s="49"/>
      <c r="CW325" s="49"/>
      <c r="CX325" s="49"/>
      <c r="CY325" s="49"/>
      <c r="CZ325" s="49"/>
      <c r="DA325" s="49"/>
      <c r="DB325" s="49"/>
      <c r="DC325" s="49"/>
      <c r="DD325" s="49"/>
      <c r="DE325" s="49"/>
      <c r="DF325" s="49"/>
      <c r="DG325" s="49"/>
      <c r="DH325" s="49"/>
      <c r="DI325" s="49"/>
      <c r="DJ325" s="49"/>
      <c r="DK325" s="49"/>
      <c r="DL325" s="49"/>
      <c r="DM325" s="49"/>
      <c r="DN325" s="49"/>
      <c r="DO325" s="49"/>
      <c r="DP325" s="49"/>
      <c r="DQ325" s="49"/>
      <c r="DR325" s="49"/>
      <c r="DS325" s="49"/>
      <c r="DT325" s="49"/>
      <c r="DU325" s="49"/>
      <c r="DV325" s="49"/>
      <c r="DW325" s="49"/>
      <c r="DX325" s="49"/>
      <c r="DY325" s="49"/>
      <c r="DZ325" s="49"/>
      <c r="EA325" s="49"/>
      <c r="EB325" s="49"/>
      <c r="EC325" s="49"/>
      <c r="ED325" s="49"/>
      <c r="EE325" s="49"/>
      <c r="EF325" s="49"/>
      <c r="EG325" s="49"/>
      <c r="EH325" s="49"/>
      <c r="EI325" s="49"/>
      <c r="EJ325" s="49"/>
      <c r="EK325" s="49"/>
      <c r="EL325" s="49"/>
      <c r="EM325" s="49"/>
      <c r="EN325" s="49"/>
      <c r="EO325" s="49"/>
      <c r="EP325" s="49"/>
      <c r="EQ325" s="49"/>
      <c r="ER325" s="49"/>
      <c r="ES325" s="49"/>
      <c r="ET325" s="49"/>
      <c r="EU325" s="49"/>
      <c r="EV325" s="49"/>
      <c r="EW325" s="49"/>
      <c r="EX325" s="49"/>
      <c r="EY325" s="49"/>
      <c r="EZ325" s="49"/>
      <c r="FA325" s="49"/>
      <c r="FB325" s="49"/>
      <c r="FC325" s="49"/>
      <c r="FD325" s="49"/>
      <c r="FE325" s="49"/>
      <c r="FF325" s="49"/>
      <c r="FG325" s="49"/>
      <c r="FH325" s="49"/>
      <c r="FI325" s="49"/>
      <c r="FJ325" s="49"/>
      <c r="FK325" s="49"/>
      <c r="FL325" s="49"/>
      <c r="FM325" s="49"/>
      <c r="FN325" s="49"/>
      <c r="FO325" s="49"/>
      <c r="FP325" s="49"/>
      <c r="FQ325" s="49"/>
      <c r="FR325" s="49"/>
      <c r="FS325" s="49"/>
      <c r="FT325" s="49"/>
      <c r="FU325" s="49"/>
      <c r="FV325" s="49"/>
      <c r="FW325" s="49"/>
      <c r="FX325" s="49"/>
      <c r="FY325" s="49"/>
      <c r="FZ325" s="49"/>
      <c r="GA325" s="49"/>
      <c r="GB325" s="49"/>
      <c r="GC325" s="49"/>
      <c r="GD325" s="49"/>
      <c r="GE325" s="49"/>
      <c r="GF325" s="49"/>
      <c r="GG325" s="49"/>
      <c r="GH325" s="49"/>
      <c r="GI325" s="49"/>
      <c r="GJ325" s="49"/>
      <c r="GK325" s="49"/>
      <c r="GL325" s="49"/>
      <c r="GM325" s="49"/>
      <c r="GN325" s="49"/>
      <c r="GO325" s="49"/>
      <c r="GP325" s="49"/>
      <c r="GQ325" s="49"/>
      <c r="GR325" s="49"/>
      <c r="GS325" s="49"/>
      <c r="GT325" s="49"/>
      <c r="GU325" s="49"/>
      <c r="GV325" s="49"/>
      <c r="GW325" s="49"/>
      <c r="GX325" s="49"/>
      <c r="GY325" s="49"/>
      <c r="GZ325" s="49"/>
      <c r="HA325" s="49"/>
      <c r="HB325" s="49"/>
      <c r="HC325" s="49"/>
      <c r="HD325" s="49"/>
      <c r="HE325" s="49"/>
      <c r="HF325" s="49"/>
      <c r="HG325" s="49"/>
      <c r="HH325" s="49"/>
      <c r="HI325" s="49"/>
      <c r="HJ325" s="49"/>
      <c r="HK325" s="49"/>
      <c r="HL325" s="49"/>
      <c r="HM325" s="49"/>
      <c r="HN325" s="49"/>
      <c r="HO325" s="49"/>
      <c r="HP325" s="49"/>
      <c r="HQ325" s="49"/>
      <c r="HR325" s="49"/>
      <c r="HS325" s="49"/>
      <c r="HT325" s="49"/>
      <c r="HU325" s="49"/>
      <c r="HV325" s="49"/>
      <c r="HW325" s="49"/>
      <c r="HX325" s="49"/>
      <c r="HY325" s="49"/>
      <c r="HZ325" s="49"/>
      <c r="IA325" s="49"/>
      <c r="IB325" s="49"/>
      <c r="IC325" s="49"/>
      <c r="ID325" s="49"/>
      <c r="IE325" s="49"/>
      <c r="IF325" s="49"/>
      <c r="IG325" s="49"/>
      <c r="IH325" s="49"/>
      <c r="II325" s="49"/>
      <c r="IJ325" s="49"/>
      <c r="IK325" s="49"/>
      <c r="IL325" s="49"/>
    </row>
    <row r="326" spans="1:246" s="37" customFormat="1" ht="14.25" customHeight="1" x14ac:dyDescent="0.4">
      <c r="A326" s="34" t="e">
        <f>_xlfn.CONCAT(D326,E326,G326,#REF!)</f>
        <v>#REF!</v>
      </c>
      <c r="B326" s="40">
        <v>3111</v>
      </c>
      <c r="C326" s="40">
        <v>299</v>
      </c>
      <c r="D326" s="40">
        <v>25</v>
      </c>
      <c r="E326" s="41" t="s">
        <v>7520</v>
      </c>
      <c r="F326" s="42" t="s">
        <v>7086</v>
      </c>
      <c r="G326" s="41" t="s">
        <v>122</v>
      </c>
      <c r="H326" s="41" t="s">
        <v>7087</v>
      </c>
      <c r="I326" s="41" t="s">
        <v>1627</v>
      </c>
      <c r="J326" s="43">
        <v>1</v>
      </c>
      <c r="K326" s="44">
        <v>8</v>
      </c>
      <c r="L326" s="45">
        <v>500</v>
      </c>
      <c r="M326" s="45">
        <v>4000</v>
      </c>
      <c r="N326" s="46">
        <v>1</v>
      </c>
      <c r="O326" s="46">
        <v>0</v>
      </c>
      <c r="P326" s="46">
        <v>0</v>
      </c>
      <c r="Q326" s="46">
        <v>0</v>
      </c>
      <c r="R326" s="46">
        <f t="shared" si="48"/>
        <v>1</v>
      </c>
      <c r="S326" s="85"/>
      <c r="T326" s="47">
        <f t="shared" si="49"/>
        <v>0</v>
      </c>
      <c r="U326" s="47" t="str" cm="1">
        <f t="array" aca="1" ref="U326" ca="1">IF(S326="", "×", IF(LEFT(S326,2)="項番", COUNTIFS($D$2:$D$4001, INDIRECT("D" &amp; ROW()-1), $U$2:$U$4001, "〇"), "〇"))</f>
        <v>×</v>
      </c>
      <c r="V326" s="47" t="str">
        <f t="shared" si="50"/>
        <v>×</v>
      </c>
      <c r="W326" s="47" t="str">
        <f t="shared" si="51"/>
        <v>×</v>
      </c>
      <c r="X326" s="48" t="str">
        <f t="shared" ca="1" si="52"/>
        <v/>
      </c>
      <c r="Y326" s="47">
        <f t="shared" ca="1" si="53"/>
        <v>0</v>
      </c>
      <c r="Z326" s="47">
        <f t="shared" si="54"/>
        <v>25</v>
      </c>
      <c r="AA326" s="47" t="str">
        <f t="shared" si="55"/>
        <v/>
      </c>
      <c r="AB326" s="49"/>
      <c r="AC326" s="49"/>
      <c r="AD326" s="49"/>
      <c r="AE326" s="49"/>
      <c r="AF326" s="49"/>
      <c r="AG326" s="49"/>
      <c r="AH326" s="49"/>
      <c r="AI326" s="49"/>
      <c r="AJ326" s="49"/>
      <c r="AK326" s="49"/>
      <c r="AL326" s="49"/>
      <c r="AM326" s="49"/>
      <c r="AN326" s="49"/>
      <c r="AO326" s="49"/>
      <c r="AP326" s="49"/>
      <c r="AQ326" s="49"/>
      <c r="AR326" s="49"/>
      <c r="AS326" s="49"/>
      <c r="AT326" s="49"/>
      <c r="AU326" s="49"/>
      <c r="AV326" s="49"/>
      <c r="AW326" s="49"/>
      <c r="AX326" s="49"/>
      <c r="AY326" s="49"/>
      <c r="AZ326" s="49"/>
      <c r="BA326" s="49"/>
      <c r="BB326" s="49"/>
      <c r="BC326" s="49"/>
      <c r="BD326" s="49"/>
      <c r="BE326" s="49"/>
      <c r="BF326" s="49"/>
      <c r="BG326" s="49"/>
      <c r="BH326" s="49"/>
      <c r="BI326" s="49"/>
      <c r="BJ326" s="49"/>
      <c r="BK326" s="49"/>
      <c r="BL326" s="49"/>
      <c r="BM326" s="49"/>
      <c r="BN326" s="49"/>
      <c r="BO326" s="49"/>
      <c r="BP326" s="49"/>
      <c r="BQ326" s="49"/>
      <c r="BR326" s="49"/>
      <c r="BS326" s="49"/>
      <c r="BT326" s="49"/>
      <c r="BU326" s="49"/>
      <c r="BV326" s="49"/>
      <c r="BW326" s="49"/>
      <c r="BX326" s="49"/>
      <c r="BY326" s="49"/>
      <c r="BZ326" s="49"/>
      <c r="CA326" s="49"/>
      <c r="CB326" s="49"/>
      <c r="CC326" s="49"/>
      <c r="CD326" s="49"/>
      <c r="CE326" s="49"/>
      <c r="CF326" s="49"/>
      <c r="CG326" s="49"/>
      <c r="CH326" s="49"/>
      <c r="CI326" s="49"/>
      <c r="CJ326" s="49"/>
      <c r="CK326" s="49"/>
      <c r="CL326" s="49"/>
      <c r="CM326" s="49"/>
      <c r="CN326" s="49"/>
      <c r="CO326" s="49"/>
      <c r="CP326" s="49"/>
      <c r="CQ326" s="49"/>
      <c r="CR326" s="49"/>
      <c r="CS326" s="49"/>
      <c r="CT326" s="49"/>
      <c r="CU326" s="49"/>
      <c r="CV326" s="49"/>
      <c r="CW326" s="49"/>
      <c r="CX326" s="49"/>
      <c r="CY326" s="49"/>
      <c r="CZ326" s="49"/>
      <c r="DA326" s="49"/>
      <c r="DB326" s="49"/>
      <c r="DC326" s="49"/>
      <c r="DD326" s="49"/>
      <c r="DE326" s="49"/>
      <c r="DF326" s="49"/>
      <c r="DG326" s="49"/>
      <c r="DH326" s="49"/>
      <c r="DI326" s="49"/>
      <c r="DJ326" s="49"/>
      <c r="DK326" s="49"/>
      <c r="DL326" s="49"/>
      <c r="DM326" s="49"/>
      <c r="DN326" s="49"/>
      <c r="DO326" s="49"/>
      <c r="DP326" s="49"/>
      <c r="DQ326" s="49"/>
      <c r="DR326" s="49"/>
      <c r="DS326" s="49"/>
      <c r="DT326" s="49"/>
      <c r="DU326" s="49"/>
      <c r="DV326" s="49"/>
      <c r="DW326" s="49"/>
      <c r="DX326" s="49"/>
      <c r="DY326" s="49"/>
      <c r="DZ326" s="49"/>
      <c r="EA326" s="49"/>
      <c r="EB326" s="49"/>
      <c r="EC326" s="49"/>
      <c r="ED326" s="49"/>
      <c r="EE326" s="49"/>
      <c r="EF326" s="49"/>
      <c r="EG326" s="49"/>
      <c r="EH326" s="49"/>
      <c r="EI326" s="49"/>
      <c r="EJ326" s="49"/>
      <c r="EK326" s="49"/>
      <c r="EL326" s="49"/>
      <c r="EM326" s="49"/>
      <c r="EN326" s="49"/>
      <c r="EO326" s="49"/>
      <c r="EP326" s="49"/>
      <c r="EQ326" s="49"/>
      <c r="ER326" s="49"/>
      <c r="ES326" s="49"/>
      <c r="ET326" s="49"/>
      <c r="EU326" s="49"/>
      <c r="EV326" s="49"/>
      <c r="EW326" s="49"/>
      <c r="EX326" s="49"/>
      <c r="EY326" s="49"/>
      <c r="EZ326" s="49"/>
      <c r="FA326" s="49"/>
      <c r="FB326" s="49"/>
      <c r="FC326" s="49"/>
      <c r="FD326" s="49"/>
      <c r="FE326" s="49"/>
      <c r="FF326" s="49"/>
      <c r="FG326" s="49"/>
      <c r="FH326" s="49"/>
      <c r="FI326" s="49"/>
      <c r="FJ326" s="49"/>
      <c r="FK326" s="49"/>
      <c r="FL326" s="49"/>
      <c r="FM326" s="49"/>
      <c r="FN326" s="49"/>
      <c r="FO326" s="49"/>
      <c r="FP326" s="49"/>
      <c r="FQ326" s="49"/>
      <c r="FR326" s="49"/>
      <c r="FS326" s="49"/>
      <c r="FT326" s="49"/>
      <c r="FU326" s="49"/>
      <c r="FV326" s="49"/>
      <c r="FW326" s="49"/>
      <c r="FX326" s="49"/>
      <c r="FY326" s="49"/>
      <c r="FZ326" s="49"/>
      <c r="GA326" s="49"/>
      <c r="GB326" s="49"/>
      <c r="GC326" s="49"/>
      <c r="GD326" s="49"/>
      <c r="GE326" s="49"/>
      <c r="GF326" s="49"/>
      <c r="GG326" s="49"/>
      <c r="GH326" s="49"/>
      <c r="GI326" s="49"/>
      <c r="GJ326" s="49"/>
      <c r="GK326" s="49"/>
      <c r="GL326" s="49"/>
      <c r="GM326" s="49"/>
      <c r="GN326" s="49"/>
      <c r="GO326" s="49"/>
      <c r="GP326" s="49"/>
      <c r="GQ326" s="49"/>
      <c r="GR326" s="49"/>
      <c r="GS326" s="49"/>
      <c r="GT326" s="49"/>
      <c r="GU326" s="49"/>
      <c r="GV326" s="49"/>
      <c r="GW326" s="49"/>
      <c r="GX326" s="49"/>
      <c r="GY326" s="49"/>
      <c r="GZ326" s="49"/>
      <c r="HA326" s="49"/>
      <c r="HB326" s="49"/>
      <c r="HC326" s="49"/>
      <c r="HD326" s="49"/>
      <c r="HE326" s="49"/>
      <c r="HF326" s="49"/>
      <c r="HG326" s="49"/>
      <c r="HH326" s="49"/>
      <c r="HI326" s="49"/>
      <c r="HJ326" s="49"/>
      <c r="HK326" s="49"/>
      <c r="HL326" s="49"/>
      <c r="HM326" s="49"/>
      <c r="HN326" s="49"/>
      <c r="HO326" s="49"/>
      <c r="HP326" s="49"/>
      <c r="HQ326" s="49"/>
      <c r="HR326" s="49"/>
      <c r="HS326" s="49"/>
      <c r="HT326" s="49"/>
      <c r="HU326" s="49"/>
      <c r="HV326" s="49"/>
      <c r="HW326" s="49"/>
      <c r="HX326" s="49"/>
      <c r="HY326" s="49"/>
      <c r="HZ326" s="49"/>
      <c r="IA326" s="49"/>
      <c r="IB326" s="49"/>
      <c r="IC326" s="49"/>
      <c r="ID326" s="49"/>
      <c r="IE326" s="49"/>
      <c r="IF326" s="49"/>
      <c r="IG326" s="49"/>
      <c r="IH326" s="49"/>
      <c r="II326" s="49"/>
      <c r="IJ326" s="49"/>
      <c r="IK326" s="49"/>
      <c r="IL326" s="49"/>
    </row>
    <row r="327" spans="1:246" s="37" customFormat="1" ht="14.25" customHeight="1" x14ac:dyDescent="0.4">
      <c r="A327" s="34" t="e">
        <f>_xlfn.CONCAT(D327,E327,G327,#REF!)</f>
        <v>#REF!</v>
      </c>
      <c r="B327" s="40">
        <v>3113</v>
      </c>
      <c r="C327" s="40">
        <v>300</v>
      </c>
      <c r="D327" s="40">
        <v>25</v>
      </c>
      <c r="E327" s="41" t="s">
        <v>7520</v>
      </c>
      <c r="F327" s="42" t="s">
        <v>7090</v>
      </c>
      <c r="G327" s="41" t="s">
        <v>122</v>
      </c>
      <c r="H327" s="41" t="s">
        <v>7091</v>
      </c>
      <c r="I327" s="41" t="s">
        <v>7092</v>
      </c>
      <c r="J327" s="43">
        <v>100</v>
      </c>
      <c r="K327" s="44">
        <v>136.4</v>
      </c>
      <c r="L327" s="45">
        <v>100</v>
      </c>
      <c r="M327" s="45">
        <v>13640</v>
      </c>
      <c r="N327" s="46">
        <v>0</v>
      </c>
      <c r="O327" s="46">
        <v>12</v>
      </c>
      <c r="P327" s="46">
        <v>0</v>
      </c>
      <c r="Q327" s="46">
        <v>0</v>
      </c>
      <c r="R327" s="46">
        <f t="shared" si="48"/>
        <v>12</v>
      </c>
      <c r="S327" s="85"/>
      <c r="T327" s="47">
        <f t="shared" si="49"/>
        <v>0</v>
      </c>
      <c r="U327" s="47" t="str" cm="1">
        <f t="array" aca="1" ref="U327" ca="1">IF(S327="", "×", IF(LEFT(S327,2)="項番", COUNTIFS($D$2:$D$4001, INDIRECT("D" &amp; ROW()-1), $U$2:$U$4001, "〇"), "〇"))</f>
        <v>×</v>
      </c>
      <c r="V327" s="47" t="str">
        <f t="shared" si="50"/>
        <v>×</v>
      </c>
      <c r="W327" s="47" t="str">
        <f t="shared" si="51"/>
        <v>×</v>
      </c>
      <c r="X327" s="48" t="str">
        <f t="shared" ca="1" si="52"/>
        <v/>
      </c>
      <c r="Y327" s="47">
        <f t="shared" ca="1" si="53"/>
        <v>0</v>
      </c>
      <c r="Z327" s="47">
        <f t="shared" si="54"/>
        <v>25</v>
      </c>
      <c r="AA327" s="47" t="str">
        <f t="shared" si="55"/>
        <v/>
      </c>
      <c r="AB327" s="49"/>
      <c r="AC327" s="49"/>
      <c r="AD327" s="49"/>
      <c r="AE327" s="49"/>
      <c r="AF327" s="49"/>
      <c r="AG327" s="49"/>
      <c r="AH327" s="49"/>
      <c r="AI327" s="49"/>
      <c r="AJ327" s="49"/>
      <c r="AK327" s="49"/>
      <c r="AL327" s="49"/>
      <c r="AM327" s="49"/>
      <c r="AN327" s="49"/>
      <c r="AO327" s="49"/>
      <c r="AP327" s="49"/>
      <c r="AQ327" s="49"/>
      <c r="AR327" s="49"/>
      <c r="AS327" s="49"/>
      <c r="AT327" s="49"/>
      <c r="AU327" s="49"/>
      <c r="AV327" s="49"/>
      <c r="AW327" s="49"/>
      <c r="AX327" s="49"/>
      <c r="AY327" s="49"/>
      <c r="AZ327" s="49"/>
      <c r="BA327" s="49"/>
      <c r="BB327" s="49"/>
      <c r="BC327" s="49"/>
      <c r="BD327" s="49"/>
      <c r="BE327" s="49"/>
      <c r="BF327" s="49"/>
      <c r="BG327" s="49"/>
      <c r="BH327" s="49"/>
      <c r="BI327" s="49"/>
      <c r="BJ327" s="49"/>
      <c r="BK327" s="49"/>
      <c r="BL327" s="49"/>
      <c r="BM327" s="49"/>
      <c r="BN327" s="49"/>
      <c r="BO327" s="49"/>
      <c r="BP327" s="49"/>
      <c r="BQ327" s="49"/>
      <c r="BR327" s="49"/>
      <c r="BS327" s="49"/>
      <c r="BT327" s="49"/>
      <c r="BU327" s="49"/>
      <c r="BV327" s="49"/>
      <c r="BW327" s="49"/>
      <c r="BX327" s="49"/>
      <c r="BY327" s="49"/>
      <c r="BZ327" s="49"/>
      <c r="CA327" s="49"/>
      <c r="CB327" s="49"/>
      <c r="CC327" s="49"/>
      <c r="CD327" s="49"/>
      <c r="CE327" s="49"/>
      <c r="CF327" s="49"/>
      <c r="CG327" s="49"/>
      <c r="CH327" s="49"/>
      <c r="CI327" s="49"/>
      <c r="CJ327" s="49"/>
      <c r="CK327" s="49"/>
      <c r="CL327" s="49"/>
      <c r="CM327" s="49"/>
      <c r="CN327" s="49"/>
      <c r="CO327" s="49"/>
      <c r="CP327" s="49"/>
      <c r="CQ327" s="49"/>
      <c r="CR327" s="49"/>
      <c r="CS327" s="49"/>
      <c r="CT327" s="49"/>
      <c r="CU327" s="49"/>
      <c r="CV327" s="49"/>
      <c r="CW327" s="49"/>
      <c r="CX327" s="49"/>
      <c r="CY327" s="49"/>
      <c r="CZ327" s="49"/>
      <c r="DA327" s="49"/>
      <c r="DB327" s="49"/>
      <c r="DC327" s="49"/>
      <c r="DD327" s="49"/>
      <c r="DE327" s="49"/>
      <c r="DF327" s="49"/>
      <c r="DG327" s="49"/>
      <c r="DH327" s="49"/>
      <c r="DI327" s="49"/>
      <c r="DJ327" s="49"/>
      <c r="DK327" s="49"/>
      <c r="DL327" s="49"/>
      <c r="DM327" s="49"/>
      <c r="DN327" s="49"/>
      <c r="DO327" s="49"/>
      <c r="DP327" s="49"/>
      <c r="DQ327" s="49"/>
      <c r="DR327" s="49"/>
      <c r="DS327" s="49"/>
      <c r="DT327" s="49"/>
      <c r="DU327" s="49"/>
      <c r="DV327" s="49"/>
      <c r="DW327" s="49"/>
      <c r="DX327" s="49"/>
      <c r="DY327" s="49"/>
      <c r="DZ327" s="49"/>
      <c r="EA327" s="49"/>
      <c r="EB327" s="49"/>
      <c r="EC327" s="49"/>
      <c r="ED327" s="49"/>
      <c r="EE327" s="49"/>
      <c r="EF327" s="49"/>
      <c r="EG327" s="49"/>
      <c r="EH327" s="49"/>
      <c r="EI327" s="49"/>
      <c r="EJ327" s="49"/>
      <c r="EK327" s="49"/>
      <c r="EL327" s="49"/>
      <c r="EM327" s="49"/>
      <c r="EN327" s="49"/>
      <c r="EO327" s="49"/>
      <c r="EP327" s="49"/>
      <c r="EQ327" s="49"/>
      <c r="ER327" s="49"/>
      <c r="ES327" s="49"/>
      <c r="ET327" s="49"/>
      <c r="EU327" s="49"/>
      <c r="EV327" s="49"/>
      <c r="EW327" s="49"/>
      <c r="EX327" s="49"/>
      <c r="EY327" s="49"/>
      <c r="EZ327" s="49"/>
      <c r="FA327" s="49"/>
      <c r="FB327" s="49"/>
      <c r="FC327" s="49"/>
      <c r="FD327" s="49"/>
      <c r="FE327" s="49"/>
      <c r="FF327" s="49"/>
      <c r="FG327" s="49"/>
      <c r="FH327" s="49"/>
      <c r="FI327" s="49"/>
      <c r="FJ327" s="49"/>
      <c r="FK327" s="49"/>
      <c r="FL327" s="49"/>
      <c r="FM327" s="49"/>
      <c r="FN327" s="49"/>
      <c r="FO327" s="49"/>
      <c r="FP327" s="49"/>
      <c r="FQ327" s="49"/>
      <c r="FR327" s="49"/>
      <c r="FS327" s="49"/>
      <c r="FT327" s="49"/>
      <c r="FU327" s="49"/>
      <c r="FV327" s="49"/>
      <c r="FW327" s="49"/>
      <c r="FX327" s="49"/>
      <c r="FY327" s="49"/>
      <c r="FZ327" s="49"/>
      <c r="GA327" s="49"/>
      <c r="GB327" s="49"/>
      <c r="GC327" s="49"/>
      <c r="GD327" s="49"/>
      <c r="GE327" s="49"/>
      <c r="GF327" s="49"/>
      <c r="GG327" s="49"/>
      <c r="GH327" s="49"/>
      <c r="GI327" s="49"/>
      <c r="GJ327" s="49"/>
      <c r="GK327" s="49"/>
      <c r="GL327" s="49"/>
      <c r="GM327" s="49"/>
      <c r="GN327" s="49"/>
      <c r="GO327" s="49"/>
      <c r="GP327" s="49"/>
      <c r="GQ327" s="49"/>
      <c r="GR327" s="49"/>
      <c r="GS327" s="49"/>
      <c r="GT327" s="49"/>
      <c r="GU327" s="49"/>
      <c r="GV327" s="49"/>
      <c r="GW327" s="49"/>
      <c r="GX327" s="49"/>
      <c r="GY327" s="49"/>
      <c r="GZ327" s="49"/>
      <c r="HA327" s="49"/>
      <c r="HB327" s="49"/>
      <c r="HC327" s="49"/>
      <c r="HD327" s="49"/>
      <c r="HE327" s="49"/>
      <c r="HF327" s="49"/>
      <c r="HG327" s="49"/>
      <c r="HH327" s="49"/>
      <c r="HI327" s="49"/>
      <c r="HJ327" s="49"/>
      <c r="HK327" s="49"/>
      <c r="HL327" s="49"/>
      <c r="HM327" s="49"/>
      <c r="HN327" s="49"/>
      <c r="HO327" s="49"/>
      <c r="HP327" s="49"/>
      <c r="HQ327" s="49"/>
      <c r="HR327" s="49"/>
      <c r="HS327" s="49"/>
      <c r="HT327" s="49"/>
      <c r="HU327" s="49"/>
      <c r="HV327" s="49"/>
      <c r="HW327" s="49"/>
      <c r="HX327" s="49"/>
      <c r="HY327" s="49"/>
      <c r="HZ327" s="49"/>
      <c r="IA327" s="49"/>
      <c r="IB327" s="49"/>
      <c r="IC327" s="49"/>
      <c r="ID327" s="49"/>
      <c r="IE327" s="49"/>
      <c r="IF327" s="49"/>
      <c r="IG327" s="49"/>
      <c r="IH327" s="49"/>
      <c r="II327" s="49"/>
      <c r="IJ327" s="49"/>
      <c r="IK327" s="49"/>
      <c r="IL327" s="49"/>
    </row>
    <row r="328" spans="1:246" s="37" customFormat="1" ht="14.25" customHeight="1" x14ac:dyDescent="0.4">
      <c r="A328" s="34" t="e">
        <f>_xlfn.CONCAT(D328,E328,G328,#REF!)</f>
        <v>#REF!</v>
      </c>
      <c r="B328" s="40">
        <v>3114</v>
      </c>
      <c r="C328" s="40">
        <v>301</v>
      </c>
      <c r="D328" s="40">
        <v>25</v>
      </c>
      <c r="E328" s="41" t="s">
        <v>7520</v>
      </c>
      <c r="F328" s="42" t="s">
        <v>7093</v>
      </c>
      <c r="G328" s="41" t="s">
        <v>122</v>
      </c>
      <c r="H328" s="41" t="s">
        <v>7094</v>
      </c>
      <c r="I328" s="41" t="s">
        <v>12</v>
      </c>
      <c r="J328" s="43">
        <v>100</v>
      </c>
      <c r="K328" s="44">
        <v>21.3</v>
      </c>
      <c r="L328" s="45">
        <v>100</v>
      </c>
      <c r="M328" s="45">
        <v>2130</v>
      </c>
      <c r="N328" s="46">
        <v>148</v>
      </c>
      <c r="O328" s="46">
        <v>180</v>
      </c>
      <c r="P328" s="46">
        <v>0</v>
      </c>
      <c r="Q328" s="46">
        <v>12</v>
      </c>
      <c r="R328" s="46">
        <f t="shared" si="48"/>
        <v>340</v>
      </c>
      <c r="S328" s="85"/>
      <c r="T328" s="47">
        <f t="shared" si="49"/>
        <v>0</v>
      </c>
      <c r="U328" s="47" t="str" cm="1">
        <f t="array" aca="1" ref="U328" ca="1">IF(S328="", "×", IF(LEFT(S328,2)="項番", COUNTIFS($D$2:$D$4001, INDIRECT("D" &amp; ROW()-1), $U$2:$U$4001, "〇"), "〇"))</f>
        <v>×</v>
      </c>
      <c r="V328" s="47" t="str">
        <f t="shared" si="50"/>
        <v>×</v>
      </c>
      <c r="W328" s="47" t="str">
        <f t="shared" si="51"/>
        <v>×</v>
      </c>
      <c r="X328" s="48" t="str">
        <f t="shared" ca="1" si="52"/>
        <v/>
      </c>
      <c r="Y328" s="47">
        <f t="shared" ca="1" si="53"/>
        <v>0</v>
      </c>
      <c r="Z328" s="47">
        <f t="shared" si="54"/>
        <v>25</v>
      </c>
      <c r="AA328" s="47" t="str">
        <f t="shared" si="55"/>
        <v/>
      </c>
      <c r="AB328" s="49"/>
      <c r="AC328" s="49"/>
      <c r="AD328" s="49"/>
      <c r="AE328" s="49"/>
      <c r="AF328" s="49"/>
      <c r="AG328" s="49"/>
      <c r="AH328" s="49"/>
      <c r="AI328" s="49"/>
      <c r="AJ328" s="49"/>
      <c r="AK328" s="49"/>
      <c r="AL328" s="49"/>
      <c r="AM328" s="49"/>
      <c r="AN328" s="49"/>
      <c r="AO328" s="49"/>
      <c r="AP328" s="49"/>
      <c r="AQ328" s="49"/>
      <c r="AR328" s="49"/>
      <c r="AS328" s="49"/>
      <c r="AT328" s="49"/>
      <c r="AU328" s="49"/>
      <c r="AV328" s="49"/>
      <c r="AW328" s="49"/>
      <c r="AX328" s="49"/>
      <c r="AY328" s="49"/>
      <c r="AZ328" s="49"/>
      <c r="BA328" s="49"/>
      <c r="BB328" s="49"/>
      <c r="BC328" s="49"/>
      <c r="BD328" s="49"/>
      <c r="BE328" s="49"/>
      <c r="BF328" s="49"/>
      <c r="BG328" s="49"/>
      <c r="BH328" s="49"/>
      <c r="BI328" s="49"/>
      <c r="BJ328" s="49"/>
      <c r="BK328" s="49"/>
      <c r="BL328" s="49"/>
      <c r="BM328" s="49"/>
      <c r="BN328" s="49"/>
      <c r="BO328" s="49"/>
      <c r="BP328" s="49"/>
      <c r="BQ328" s="49"/>
      <c r="BR328" s="49"/>
      <c r="BS328" s="49"/>
      <c r="BT328" s="49"/>
      <c r="BU328" s="49"/>
      <c r="BV328" s="49"/>
      <c r="BW328" s="49"/>
      <c r="BX328" s="49"/>
      <c r="BY328" s="49"/>
      <c r="BZ328" s="49"/>
      <c r="CA328" s="49"/>
      <c r="CB328" s="49"/>
      <c r="CC328" s="49"/>
      <c r="CD328" s="49"/>
      <c r="CE328" s="49"/>
      <c r="CF328" s="49"/>
      <c r="CG328" s="49"/>
      <c r="CH328" s="49"/>
      <c r="CI328" s="49"/>
      <c r="CJ328" s="49"/>
      <c r="CK328" s="49"/>
      <c r="CL328" s="49"/>
      <c r="CM328" s="49"/>
      <c r="CN328" s="49"/>
      <c r="CO328" s="49"/>
      <c r="CP328" s="49"/>
      <c r="CQ328" s="49"/>
      <c r="CR328" s="49"/>
      <c r="CS328" s="49"/>
      <c r="CT328" s="49"/>
      <c r="CU328" s="49"/>
      <c r="CV328" s="49"/>
      <c r="CW328" s="49"/>
      <c r="CX328" s="49"/>
      <c r="CY328" s="49"/>
      <c r="CZ328" s="49"/>
      <c r="DA328" s="49"/>
      <c r="DB328" s="49"/>
      <c r="DC328" s="49"/>
      <c r="DD328" s="49"/>
      <c r="DE328" s="49"/>
      <c r="DF328" s="49"/>
      <c r="DG328" s="49"/>
      <c r="DH328" s="49"/>
      <c r="DI328" s="49"/>
      <c r="DJ328" s="49"/>
      <c r="DK328" s="49"/>
      <c r="DL328" s="49"/>
      <c r="DM328" s="49"/>
      <c r="DN328" s="49"/>
      <c r="DO328" s="49"/>
      <c r="DP328" s="49"/>
      <c r="DQ328" s="49"/>
      <c r="DR328" s="49"/>
      <c r="DS328" s="49"/>
      <c r="DT328" s="49"/>
      <c r="DU328" s="49"/>
      <c r="DV328" s="49"/>
      <c r="DW328" s="49"/>
      <c r="DX328" s="49"/>
      <c r="DY328" s="49"/>
      <c r="DZ328" s="49"/>
      <c r="EA328" s="49"/>
      <c r="EB328" s="49"/>
      <c r="EC328" s="49"/>
      <c r="ED328" s="49"/>
      <c r="EE328" s="49"/>
      <c r="EF328" s="49"/>
      <c r="EG328" s="49"/>
      <c r="EH328" s="49"/>
      <c r="EI328" s="49"/>
      <c r="EJ328" s="49"/>
      <c r="EK328" s="49"/>
      <c r="EL328" s="49"/>
      <c r="EM328" s="49"/>
      <c r="EN328" s="49"/>
      <c r="EO328" s="49"/>
      <c r="EP328" s="49"/>
      <c r="EQ328" s="49"/>
      <c r="ER328" s="49"/>
      <c r="ES328" s="49"/>
      <c r="ET328" s="49"/>
      <c r="EU328" s="49"/>
      <c r="EV328" s="49"/>
      <c r="EW328" s="49"/>
      <c r="EX328" s="49"/>
      <c r="EY328" s="49"/>
      <c r="EZ328" s="49"/>
      <c r="FA328" s="49"/>
      <c r="FB328" s="49"/>
      <c r="FC328" s="49"/>
      <c r="FD328" s="49"/>
      <c r="FE328" s="49"/>
      <c r="FF328" s="49"/>
      <c r="FG328" s="49"/>
      <c r="FH328" s="49"/>
      <c r="FI328" s="49"/>
      <c r="FJ328" s="49"/>
      <c r="FK328" s="49"/>
      <c r="FL328" s="49"/>
      <c r="FM328" s="49"/>
      <c r="FN328" s="49"/>
      <c r="FO328" s="49"/>
      <c r="FP328" s="49"/>
      <c r="FQ328" s="49"/>
      <c r="FR328" s="49"/>
      <c r="FS328" s="49"/>
      <c r="FT328" s="49"/>
      <c r="FU328" s="49"/>
      <c r="FV328" s="49"/>
      <c r="FW328" s="49"/>
      <c r="FX328" s="49"/>
      <c r="FY328" s="49"/>
      <c r="FZ328" s="49"/>
      <c r="GA328" s="49"/>
      <c r="GB328" s="49"/>
      <c r="GC328" s="49"/>
      <c r="GD328" s="49"/>
      <c r="GE328" s="49"/>
      <c r="GF328" s="49"/>
      <c r="GG328" s="49"/>
      <c r="GH328" s="49"/>
      <c r="GI328" s="49"/>
      <c r="GJ328" s="49"/>
      <c r="GK328" s="49"/>
      <c r="GL328" s="49"/>
      <c r="GM328" s="49"/>
      <c r="GN328" s="49"/>
      <c r="GO328" s="49"/>
      <c r="GP328" s="49"/>
      <c r="GQ328" s="49"/>
      <c r="GR328" s="49"/>
      <c r="GS328" s="49"/>
      <c r="GT328" s="49"/>
      <c r="GU328" s="49"/>
      <c r="GV328" s="49"/>
      <c r="GW328" s="49"/>
      <c r="GX328" s="49"/>
      <c r="GY328" s="49"/>
      <c r="GZ328" s="49"/>
      <c r="HA328" s="49"/>
      <c r="HB328" s="49"/>
      <c r="HC328" s="49"/>
      <c r="HD328" s="49"/>
      <c r="HE328" s="49"/>
      <c r="HF328" s="49"/>
      <c r="HG328" s="49"/>
      <c r="HH328" s="49"/>
      <c r="HI328" s="49"/>
      <c r="HJ328" s="49"/>
      <c r="HK328" s="49"/>
      <c r="HL328" s="49"/>
      <c r="HM328" s="49"/>
      <c r="HN328" s="49"/>
      <c r="HO328" s="49"/>
      <c r="HP328" s="49"/>
      <c r="HQ328" s="49"/>
      <c r="HR328" s="49"/>
      <c r="HS328" s="49"/>
      <c r="HT328" s="49"/>
      <c r="HU328" s="49"/>
      <c r="HV328" s="49"/>
      <c r="HW328" s="49"/>
      <c r="HX328" s="49"/>
      <c r="HY328" s="49"/>
      <c r="HZ328" s="49"/>
      <c r="IA328" s="49"/>
      <c r="IB328" s="49"/>
      <c r="IC328" s="49"/>
      <c r="ID328" s="49"/>
      <c r="IE328" s="49"/>
      <c r="IF328" s="49"/>
      <c r="IG328" s="49"/>
      <c r="IH328" s="49"/>
      <c r="II328" s="49"/>
      <c r="IJ328" s="49"/>
      <c r="IK328" s="49"/>
      <c r="IL328" s="49"/>
    </row>
    <row r="329" spans="1:246" s="37" customFormat="1" ht="14.25" customHeight="1" x14ac:dyDescent="0.4">
      <c r="A329" s="34" t="e">
        <f>_xlfn.CONCAT(D329,E329,G329,#REF!)</f>
        <v>#REF!</v>
      </c>
      <c r="B329" s="40">
        <v>3115</v>
      </c>
      <c r="C329" s="40">
        <v>302</v>
      </c>
      <c r="D329" s="40">
        <v>25</v>
      </c>
      <c r="E329" s="41" t="s">
        <v>7520</v>
      </c>
      <c r="F329" s="42" t="s">
        <v>7095</v>
      </c>
      <c r="G329" s="41" t="s">
        <v>122</v>
      </c>
      <c r="H329" s="41" t="s">
        <v>7094</v>
      </c>
      <c r="I329" s="41" t="s">
        <v>274</v>
      </c>
      <c r="J329" s="43">
        <v>100</v>
      </c>
      <c r="K329" s="44">
        <v>21.3</v>
      </c>
      <c r="L329" s="45">
        <v>100</v>
      </c>
      <c r="M329" s="45">
        <v>2130</v>
      </c>
      <c r="N329" s="46">
        <v>2</v>
      </c>
      <c r="O329" s="46">
        <v>0</v>
      </c>
      <c r="P329" s="46">
        <v>0</v>
      </c>
      <c r="Q329" s="46">
        <v>0</v>
      </c>
      <c r="R329" s="46">
        <f t="shared" si="48"/>
        <v>2</v>
      </c>
      <c r="S329" s="85"/>
      <c r="T329" s="47">
        <f t="shared" si="49"/>
        <v>0</v>
      </c>
      <c r="U329" s="47" t="str" cm="1">
        <f t="array" aca="1" ref="U329" ca="1">IF(S329="", "×", IF(LEFT(S329,2)="項番", COUNTIFS($D$2:$D$4001, INDIRECT("D" &amp; ROW()-1), $U$2:$U$4001, "〇"), "〇"))</f>
        <v>×</v>
      </c>
      <c r="V329" s="47" t="str">
        <f t="shared" si="50"/>
        <v>×</v>
      </c>
      <c r="W329" s="47" t="str">
        <f t="shared" si="51"/>
        <v>×</v>
      </c>
      <c r="X329" s="48" t="str">
        <f t="shared" ca="1" si="52"/>
        <v/>
      </c>
      <c r="Y329" s="47">
        <f t="shared" ca="1" si="53"/>
        <v>0</v>
      </c>
      <c r="Z329" s="47">
        <f t="shared" si="54"/>
        <v>25</v>
      </c>
      <c r="AA329" s="47" t="str">
        <f t="shared" si="55"/>
        <v/>
      </c>
      <c r="AB329" s="49"/>
      <c r="AC329" s="49"/>
      <c r="AD329" s="49"/>
      <c r="AE329" s="49"/>
      <c r="AF329" s="49"/>
      <c r="AG329" s="49"/>
      <c r="AH329" s="49"/>
      <c r="AI329" s="49"/>
      <c r="AJ329" s="49"/>
      <c r="AK329" s="49"/>
      <c r="AL329" s="49"/>
      <c r="AM329" s="49"/>
      <c r="AN329" s="49"/>
      <c r="AO329" s="49"/>
      <c r="AP329" s="49"/>
      <c r="AQ329" s="49"/>
      <c r="AR329" s="49"/>
      <c r="AS329" s="49"/>
      <c r="AT329" s="49"/>
      <c r="AU329" s="49"/>
      <c r="AV329" s="49"/>
      <c r="AW329" s="49"/>
      <c r="AX329" s="49"/>
      <c r="AY329" s="49"/>
      <c r="AZ329" s="49"/>
      <c r="BA329" s="49"/>
      <c r="BB329" s="49"/>
      <c r="BC329" s="49"/>
      <c r="BD329" s="49"/>
      <c r="BE329" s="49"/>
      <c r="BF329" s="49"/>
      <c r="BG329" s="49"/>
      <c r="BH329" s="49"/>
      <c r="BI329" s="49"/>
      <c r="BJ329" s="49"/>
      <c r="BK329" s="49"/>
      <c r="BL329" s="49"/>
      <c r="BM329" s="49"/>
      <c r="BN329" s="49"/>
      <c r="BO329" s="49"/>
      <c r="BP329" s="49"/>
      <c r="BQ329" s="49"/>
      <c r="BR329" s="49"/>
      <c r="BS329" s="49"/>
      <c r="BT329" s="49"/>
      <c r="BU329" s="49"/>
      <c r="BV329" s="49"/>
      <c r="BW329" s="49"/>
      <c r="BX329" s="49"/>
      <c r="BY329" s="49"/>
      <c r="BZ329" s="49"/>
      <c r="CA329" s="49"/>
      <c r="CB329" s="49"/>
      <c r="CC329" s="49"/>
      <c r="CD329" s="49"/>
      <c r="CE329" s="49"/>
      <c r="CF329" s="49"/>
      <c r="CG329" s="49"/>
      <c r="CH329" s="49"/>
      <c r="CI329" s="49"/>
      <c r="CJ329" s="49"/>
      <c r="CK329" s="49"/>
      <c r="CL329" s="49"/>
      <c r="CM329" s="49"/>
      <c r="CN329" s="49"/>
      <c r="CO329" s="49"/>
      <c r="CP329" s="49"/>
      <c r="CQ329" s="49"/>
      <c r="CR329" s="49"/>
      <c r="CS329" s="49"/>
      <c r="CT329" s="49"/>
      <c r="CU329" s="49"/>
      <c r="CV329" s="49"/>
      <c r="CW329" s="49"/>
      <c r="CX329" s="49"/>
      <c r="CY329" s="49"/>
      <c r="CZ329" s="49"/>
      <c r="DA329" s="49"/>
      <c r="DB329" s="49"/>
      <c r="DC329" s="49"/>
      <c r="DD329" s="49"/>
      <c r="DE329" s="49"/>
      <c r="DF329" s="49"/>
      <c r="DG329" s="49"/>
      <c r="DH329" s="49"/>
      <c r="DI329" s="49"/>
      <c r="DJ329" s="49"/>
      <c r="DK329" s="49"/>
      <c r="DL329" s="49"/>
      <c r="DM329" s="49"/>
      <c r="DN329" s="49"/>
      <c r="DO329" s="49"/>
      <c r="DP329" s="49"/>
      <c r="DQ329" s="49"/>
      <c r="DR329" s="49"/>
      <c r="DS329" s="49"/>
      <c r="DT329" s="49"/>
      <c r="DU329" s="49"/>
      <c r="DV329" s="49"/>
      <c r="DW329" s="49"/>
      <c r="DX329" s="49"/>
      <c r="DY329" s="49"/>
      <c r="DZ329" s="49"/>
      <c r="EA329" s="49"/>
      <c r="EB329" s="49"/>
      <c r="EC329" s="49"/>
      <c r="ED329" s="49"/>
      <c r="EE329" s="49"/>
      <c r="EF329" s="49"/>
      <c r="EG329" s="49"/>
      <c r="EH329" s="49"/>
      <c r="EI329" s="49"/>
      <c r="EJ329" s="49"/>
      <c r="EK329" s="49"/>
      <c r="EL329" s="49"/>
      <c r="EM329" s="49"/>
      <c r="EN329" s="49"/>
      <c r="EO329" s="49"/>
      <c r="EP329" s="49"/>
      <c r="EQ329" s="49"/>
      <c r="ER329" s="49"/>
      <c r="ES329" s="49"/>
      <c r="ET329" s="49"/>
      <c r="EU329" s="49"/>
      <c r="EV329" s="49"/>
      <c r="EW329" s="49"/>
      <c r="EX329" s="49"/>
      <c r="EY329" s="49"/>
      <c r="EZ329" s="49"/>
      <c r="FA329" s="49"/>
      <c r="FB329" s="49"/>
      <c r="FC329" s="49"/>
      <c r="FD329" s="49"/>
      <c r="FE329" s="49"/>
      <c r="FF329" s="49"/>
      <c r="FG329" s="49"/>
      <c r="FH329" s="49"/>
      <c r="FI329" s="49"/>
      <c r="FJ329" s="49"/>
      <c r="FK329" s="49"/>
      <c r="FL329" s="49"/>
      <c r="FM329" s="49"/>
      <c r="FN329" s="49"/>
      <c r="FO329" s="49"/>
      <c r="FP329" s="49"/>
      <c r="FQ329" s="49"/>
      <c r="FR329" s="49"/>
      <c r="FS329" s="49"/>
      <c r="FT329" s="49"/>
      <c r="FU329" s="49"/>
      <c r="FV329" s="49"/>
      <c r="FW329" s="49"/>
      <c r="FX329" s="49"/>
      <c r="FY329" s="49"/>
      <c r="FZ329" s="49"/>
      <c r="GA329" s="49"/>
      <c r="GB329" s="49"/>
      <c r="GC329" s="49"/>
      <c r="GD329" s="49"/>
      <c r="GE329" s="49"/>
      <c r="GF329" s="49"/>
      <c r="GG329" s="49"/>
      <c r="GH329" s="49"/>
      <c r="GI329" s="49"/>
      <c r="GJ329" s="49"/>
      <c r="GK329" s="49"/>
      <c r="GL329" s="49"/>
      <c r="GM329" s="49"/>
      <c r="GN329" s="49"/>
      <c r="GO329" s="49"/>
      <c r="GP329" s="49"/>
      <c r="GQ329" s="49"/>
      <c r="GR329" s="49"/>
      <c r="GS329" s="49"/>
      <c r="GT329" s="49"/>
      <c r="GU329" s="49"/>
      <c r="GV329" s="49"/>
      <c r="GW329" s="49"/>
      <c r="GX329" s="49"/>
      <c r="GY329" s="49"/>
      <c r="GZ329" s="49"/>
      <c r="HA329" s="49"/>
      <c r="HB329" s="49"/>
      <c r="HC329" s="49"/>
      <c r="HD329" s="49"/>
      <c r="HE329" s="49"/>
      <c r="HF329" s="49"/>
      <c r="HG329" s="49"/>
      <c r="HH329" s="49"/>
      <c r="HI329" s="49"/>
      <c r="HJ329" s="49"/>
      <c r="HK329" s="49"/>
      <c r="HL329" s="49"/>
      <c r="HM329" s="49"/>
      <c r="HN329" s="49"/>
      <c r="HO329" s="49"/>
      <c r="HP329" s="49"/>
      <c r="HQ329" s="49"/>
      <c r="HR329" s="49"/>
      <c r="HS329" s="49"/>
      <c r="HT329" s="49"/>
      <c r="HU329" s="49"/>
      <c r="HV329" s="49"/>
      <c r="HW329" s="49"/>
      <c r="HX329" s="49"/>
      <c r="HY329" s="49"/>
      <c r="HZ329" s="49"/>
      <c r="IA329" s="49"/>
      <c r="IB329" s="49"/>
      <c r="IC329" s="49"/>
      <c r="ID329" s="49"/>
      <c r="IE329" s="49"/>
      <c r="IF329" s="49"/>
      <c r="IG329" s="49"/>
      <c r="IH329" s="49"/>
      <c r="II329" s="49"/>
      <c r="IJ329" s="49"/>
      <c r="IK329" s="49"/>
      <c r="IL329" s="49"/>
    </row>
    <row r="330" spans="1:246" s="37" customFormat="1" ht="14.25" customHeight="1" x14ac:dyDescent="0.4">
      <c r="A330" s="34" t="e">
        <f>_xlfn.CONCAT(D330,E330,G330,#REF!)</f>
        <v>#REF!</v>
      </c>
      <c r="B330" s="40">
        <v>3116</v>
      </c>
      <c r="C330" s="40">
        <v>303</v>
      </c>
      <c r="D330" s="40">
        <v>25</v>
      </c>
      <c r="E330" s="41" t="s">
        <v>7520</v>
      </c>
      <c r="F330" s="42" t="s">
        <v>7096</v>
      </c>
      <c r="G330" s="41" t="s">
        <v>122</v>
      </c>
      <c r="H330" s="41" t="s">
        <v>7097</v>
      </c>
      <c r="I330" s="41" t="s">
        <v>1017</v>
      </c>
      <c r="J330" s="43">
        <v>10</v>
      </c>
      <c r="K330" s="44">
        <v>19.100000000000001</v>
      </c>
      <c r="L330" s="45">
        <v>50</v>
      </c>
      <c r="M330" s="45">
        <v>955.00000000000011</v>
      </c>
      <c r="N330" s="46">
        <v>8</v>
      </c>
      <c r="O330" s="46">
        <v>0</v>
      </c>
      <c r="P330" s="46">
        <v>0</v>
      </c>
      <c r="Q330" s="46">
        <v>0</v>
      </c>
      <c r="R330" s="46">
        <f t="shared" si="48"/>
        <v>8</v>
      </c>
      <c r="S330" s="85"/>
      <c r="T330" s="47">
        <f t="shared" si="49"/>
        <v>0</v>
      </c>
      <c r="U330" s="47" t="str" cm="1">
        <f t="array" aca="1" ref="U330" ca="1">IF(S330="", "×", IF(LEFT(S330,2)="項番", COUNTIFS($D$2:$D$4001, INDIRECT("D" &amp; ROW()-1), $U$2:$U$4001, "〇"), "〇"))</f>
        <v>×</v>
      </c>
      <c r="V330" s="47" t="str">
        <f t="shared" si="50"/>
        <v>×</v>
      </c>
      <c r="W330" s="47" t="str">
        <f t="shared" si="51"/>
        <v>×</v>
      </c>
      <c r="X330" s="48" t="str">
        <f t="shared" ca="1" si="52"/>
        <v/>
      </c>
      <c r="Y330" s="47">
        <f t="shared" ca="1" si="53"/>
        <v>0</v>
      </c>
      <c r="Z330" s="47">
        <f t="shared" si="54"/>
        <v>25</v>
      </c>
      <c r="AA330" s="47" t="str">
        <f t="shared" si="55"/>
        <v/>
      </c>
      <c r="AB330" s="49"/>
      <c r="AC330" s="49"/>
      <c r="AD330" s="49"/>
      <c r="AE330" s="49"/>
      <c r="AF330" s="49"/>
      <c r="AG330" s="49"/>
      <c r="AH330" s="49"/>
      <c r="AI330" s="49"/>
      <c r="AJ330" s="49"/>
      <c r="AK330" s="49"/>
      <c r="AL330" s="49"/>
      <c r="AM330" s="49"/>
      <c r="AN330" s="49"/>
      <c r="AO330" s="49"/>
      <c r="AP330" s="49"/>
      <c r="AQ330" s="49"/>
      <c r="AR330" s="49"/>
      <c r="AS330" s="49"/>
      <c r="AT330" s="49"/>
      <c r="AU330" s="49"/>
      <c r="AV330" s="49"/>
      <c r="AW330" s="49"/>
      <c r="AX330" s="49"/>
      <c r="AY330" s="49"/>
      <c r="AZ330" s="49"/>
      <c r="BA330" s="49"/>
      <c r="BB330" s="49"/>
      <c r="BC330" s="49"/>
      <c r="BD330" s="49"/>
      <c r="BE330" s="49"/>
      <c r="BF330" s="49"/>
      <c r="BG330" s="49"/>
      <c r="BH330" s="49"/>
      <c r="BI330" s="49"/>
      <c r="BJ330" s="49"/>
      <c r="BK330" s="49"/>
      <c r="BL330" s="49"/>
      <c r="BM330" s="49"/>
      <c r="BN330" s="49"/>
      <c r="BO330" s="49"/>
      <c r="BP330" s="49"/>
      <c r="BQ330" s="49"/>
      <c r="BR330" s="49"/>
      <c r="BS330" s="49"/>
      <c r="BT330" s="49"/>
      <c r="BU330" s="49"/>
      <c r="BV330" s="49"/>
      <c r="BW330" s="49"/>
      <c r="BX330" s="49"/>
      <c r="BY330" s="49"/>
      <c r="BZ330" s="49"/>
      <c r="CA330" s="49"/>
      <c r="CB330" s="49"/>
      <c r="CC330" s="49"/>
      <c r="CD330" s="49"/>
      <c r="CE330" s="49"/>
      <c r="CF330" s="49"/>
      <c r="CG330" s="49"/>
      <c r="CH330" s="49"/>
      <c r="CI330" s="49"/>
      <c r="CJ330" s="49"/>
      <c r="CK330" s="49"/>
      <c r="CL330" s="49"/>
      <c r="CM330" s="49"/>
      <c r="CN330" s="49"/>
      <c r="CO330" s="49"/>
      <c r="CP330" s="49"/>
      <c r="CQ330" s="49"/>
      <c r="CR330" s="49"/>
      <c r="CS330" s="49"/>
      <c r="CT330" s="49"/>
      <c r="CU330" s="49"/>
      <c r="CV330" s="49"/>
      <c r="CW330" s="49"/>
      <c r="CX330" s="49"/>
      <c r="CY330" s="49"/>
      <c r="CZ330" s="49"/>
      <c r="DA330" s="49"/>
      <c r="DB330" s="49"/>
      <c r="DC330" s="49"/>
      <c r="DD330" s="49"/>
      <c r="DE330" s="49"/>
      <c r="DF330" s="49"/>
      <c r="DG330" s="49"/>
      <c r="DH330" s="49"/>
      <c r="DI330" s="49"/>
      <c r="DJ330" s="49"/>
      <c r="DK330" s="49"/>
      <c r="DL330" s="49"/>
      <c r="DM330" s="49"/>
      <c r="DN330" s="49"/>
      <c r="DO330" s="49"/>
      <c r="DP330" s="49"/>
      <c r="DQ330" s="49"/>
      <c r="DR330" s="49"/>
      <c r="DS330" s="49"/>
      <c r="DT330" s="49"/>
      <c r="DU330" s="49"/>
      <c r="DV330" s="49"/>
      <c r="DW330" s="49"/>
      <c r="DX330" s="49"/>
      <c r="DY330" s="49"/>
      <c r="DZ330" s="49"/>
      <c r="EA330" s="49"/>
      <c r="EB330" s="49"/>
      <c r="EC330" s="49"/>
      <c r="ED330" s="49"/>
      <c r="EE330" s="49"/>
      <c r="EF330" s="49"/>
      <c r="EG330" s="49"/>
      <c r="EH330" s="49"/>
      <c r="EI330" s="49"/>
      <c r="EJ330" s="49"/>
      <c r="EK330" s="49"/>
      <c r="EL330" s="49"/>
      <c r="EM330" s="49"/>
      <c r="EN330" s="49"/>
      <c r="EO330" s="49"/>
      <c r="EP330" s="49"/>
      <c r="EQ330" s="49"/>
      <c r="ER330" s="49"/>
      <c r="ES330" s="49"/>
      <c r="ET330" s="49"/>
      <c r="EU330" s="49"/>
      <c r="EV330" s="49"/>
      <c r="EW330" s="49"/>
      <c r="EX330" s="49"/>
      <c r="EY330" s="49"/>
      <c r="EZ330" s="49"/>
      <c r="FA330" s="49"/>
      <c r="FB330" s="49"/>
      <c r="FC330" s="49"/>
      <c r="FD330" s="49"/>
      <c r="FE330" s="49"/>
      <c r="FF330" s="49"/>
      <c r="FG330" s="49"/>
      <c r="FH330" s="49"/>
      <c r="FI330" s="49"/>
      <c r="FJ330" s="49"/>
      <c r="FK330" s="49"/>
      <c r="FL330" s="49"/>
      <c r="FM330" s="49"/>
      <c r="FN330" s="49"/>
      <c r="FO330" s="49"/>
      <c r="FP330" s="49"/>
      <c r="FQ330" s="49"/>
      <c r="FR330" s="49"/>
      <c r="FS330" s="49"/>
      <c r="FT330" s="49"/>
      <c r="FU330" s="49"/>
      <c r="FV330" s="49"/>
      <c r="FW330" s="49"/>
      <c r="FX330" s="49"/>
      <c r="FY330" s="49"/>
      <c r="FZ330" s="49"/>
      <c r="GA330" s="49"/>
      <c r="GB330" s="49"/>
      <c r="GC330" s="49"/>
      <c r="GD330" s="49"/>
      <c r="GE330" s="49"/>
      <c r="GF330" s="49"/>
      <c r="GG330" s="49"/>
      <c r="GH330" s="49"/>
      <c r="GI330" s="49"/>
      <c r="GJ330" s="49"/>
      <c r="GK330" s="49"/>
      <c r="GL330" s="49"/>
      <c r="GM330" s="49"/>
      <c r="GN330" s="49"/>
      <c r="GO330" s="49"/>
      <c r="GP330" s="49"/>
      <c r="GQ330" s="49"/>
      <c r="GR330" s="49"/>
      <c r="GS330" s="49"/>
      <c r="GT330" s="49"/>
      <c r="GU330" s="49"/>
      <c r="GV330" s="49"/>
      <c r="GW330" s="49"/>
      <c r="GX330" s="49"/>
      <c r="GY330" s="49"/>
      <c r="GZ330" s="49"/>
      <c r="HA330" s="49"/>
      <c r="HB330" s="49"/>
      <c r="HC330" s="49"/>
      <c r="HD330" s="49"/>
      <c r="HE330" s="49"/>
      <c r="HF330" s="49"/>
      <c r="HG330" s="49"/>
      <c r="HH330" s="49"/>
      <c r="HI330" s="49"/>
      <c r="HJ330" s="49"/>
      <c r="HK330" s="49"/>
      <c r="HL330" s="49"/>
      <c r="HM330" s="49"/>
      <c r="HN330" s="49"/>
      <c r="HO330" s="49"/>
      <c r="HP330" s="49"/>
      <c r="HQ330" s="49"/>
      <c r="HR330" s="49"/>
      <c r="HS330" s="49"/>
      <c r="HT330" s="49"/>
      <c r="HU330" s="49"/>
      <c r="HV330" s="49"/>
      <c r="HW330" s="49"/>
      <c r="HX330" s="49"/>
      <c r="HY330" s="49"/>
      <c r="HZ330" s="49"/>
      <c r="IA330" s="49"/>
      <c r="IB330" s="49"/>
      <c r="IC330" s="49"/>
      <c r="ID330" s="49"/>
      <c r="IE330" s="49"/>
      <c r="IF330" s="49"/>
      <c r="IG330" s="49"/>
      <c r="IH330" s="49"/>
      <c r="II330" s="49"/>
      <c r="IJ330" s="49"/>
      <c r="IK330" s="49"/>
      <c r="IL330" s="49"/>
    </row>
    <row r="331" spans="1:246" s="37" customFormat="1" ht="14.25" customHeight="1" x14ac:dyDescent="0.4">
      <c r="A331" s="34" t="e">
        <f>_xlfn.CONCAT(D331,E331,G331,#REF!)</f>
        <v>#REF!</v>
      </c>
      <c r="B331" s="40">
        <v>3118</v>
      </c>
      <c r="C331" s="40">
        <v>304</v>
      </c>
      <c r="D331" s="40">
        <v>25</v>
      </c>
      <c r="E331" s="41" t="s">
        <v>7520</v>
      </c>
      <c r="F331" s="42" t="s">
        <v>7100</v>
      </c>
      <c r="G331" s="41" t="s">
        <v>122</v>
      </c>
      <c r="H331" s="41" t="s">
        <v>7101</v>
      </c>
      <c r="I331" s="41" t="s">
        <v>266</v>
      </c>
      <c r="J331" s="43">
        <v>100</v>
      </c>
      <c r="K331" s="44">
        <v>89</v>
      </c>
      <c r="L331" s="45">
        <v>100</v>
      </c>
      <c r="M331" s="45">
        <v>8900</v>
      </c>
      <c r="N331" s="46">
        <v>50</v>
      </c>
      <c r="O331" s="46">
        <v>22</v>
      </c>
      <c r="P331" s="46">
        <v>0</v>
      </c>
      <c r="Q331" s="46">
        <v>180</v>
      </c>
      <c r="R331" s="46">
        <f t="shared" si="48"/>
        <v>252</v>
      </c>
      <c r="S331" s="85"/>
      <c r="T331" s="47">
        <f t="shared" si="49"/>
        <v>0</v>
      </c>
      <c r="U331" s="47" t="str" cm="1">
        <f t="array" aca="1" ref="U331" ca="1">IF(S331="", "×", IF(LEFT(S331,2)="項番", COUNTIFS($D$2:$D$4001, INDIRECT("D" &amp; ROW()-1), $U$2:$U$4001, "〇"), "〇"))</f>
        <v>×</v>
      </c>
      <c r="V331" s="47" t="str">
        <f t="shared" si="50"/>
        <v>×</v>
      </c>
      <c r="W331" s="47" t="str">
        <f t="shared" si="51"/>
        <v>×</v>
      </c>
      <c r="X331" s="48" t="str">
        <f t="shared" ca="1" si="52"/>
        <v/>
      </c>
      <c r="Y331" s="47">
        <f t="shared" ca="1" si="53"/>
        <v>0</v>
      </c>
      <c r="Z331" s="47">
        <f t="shared" si="54"/>
        <v>25</v>
      </c>
      <c r="AA331" s="47" t="str">
        <f t="shared" si="55"/>
        <v/>
      </c>
      <c r="AB331" s="49"/>
      <c r="AC331" s="49"/>
      <c r="AD331" s="49"/>
      <c r="AE331" s="49"/>
      <c r="AF331" s="49"/>
      <c r="AG331" s="49"/>
      <c r="AH331" s="49"/>
      <c r="AI331" s="49"/>
      <c r="AJ331" s="49"/>
      <c r="AK331" s="49"/>
      <c r="AL331" s="49"/>
      <c r="AM331" s="49"/>
      <c r="AN331" s="49"/>
      <c r="AO331" s="49"/>
      <c r="AP331" s="49"/>
      <c r="AQ331" s="49"/>
      <c r="AR331" s="49"/>
      <c r="AS331" s="49"/>
      <c r="AT331" s="49"/>
      <c r="AU331" s="49"/>
      <c r="AV331" s="49"/>
      <c r="AW331" s="49"/>
      <c r="AX331" s="49"/>
      <c r="AY331" s="49"/>
      <c r="AZ331" s="49"/>
      <c r="BA331" s="49"/>
      <c r="BB331" s="49"/>
      <c r="BC331" s="49"/>
      <c r="BD331" s="49"/>
      <c r="BE331" s="49"/>
      <c r="BF331" s="49"/>
      <c r="BG331" s="49"/>
      <c r="BH331" s="49"/>
      <c r="BI331" s="49"/>
      <c r="BJ331" s="49"/>
      <c r="BK331" s="49"/>
      <c r="BL331" s="49"/>
      <c r="BM331" s="49"/>
      <c r="BN331" s="49"/>
      <c r="BO331" s="49"/>
      <c r="BP331" s="49"/>
      <c r="BQ331" s="49"/>
      <c r="BR331" s="49"/>
      <c r="BS331" s="49"/>
      <c r="BT331" s="49"/>
      <c r="BU331" s="49"/>
      <c r="BV331" s="49"/>
      <c r="BW331" s="49"/>
      <c r="BX331" s="49"/>
      <c r="BY331" s="49"/>
      <c r="BZ331" s="49"/>
      <c r="CA331" s="49"/>
      <c r="CB331" s="49"/>
      <c r="CC331" s="49"/>
      <c r="CD331" s="49"/>
      <c r="CE331" s="49"/>
      <c r="CF331" s="49"/>
      <c r="CG331" s="49"/>
      <c r="CH331" s="49"/>
      <c r="CI331" s="49"/>
      <c r="CJ331" s="49"/>
      <c r="CK331" s="49"/>
      <c r="CL331" s="49"/>
      <c r="CM331" s="49"/>
      <c r="CN331" s="49"/>
      <c r="CO331" s="49"/>
      <c r="CP331" s="49"/>
      <c r="CQ331" s="49"/>
      <c r="CR331" s="49"/>
      <c r="CS331" s="49"/>
      <c r="CT331" s="49"/>
      <c r="CU331" s="49"/>
      <c r="CV331" s="49"/>
      <c r="CW331" s="49"/>
      <c r="CX331" s="49"/>
      <c r="CY331" s="49"/>
      <c r="CZ331" s="49"/>
      <c r="DA331" s="49"/>
      <c r="DB331" s="49"/>
      <c r="DC331" s="49"/>
      <c r="DD331" s="49"/>
      <c r="DE331" s="49"/>
      <c r="DF331" s="49"/>
      <c r="DG331" s="49"/>
      <c r="DH331" s="49"/>
      <c r="DI331" s="49"/>
      <c r="DJ331" s="49"/>
      <c r="DK331" s="49"/>
      <c r="DL331" s="49"/>
      <c r="DM331" s="49"/>
      <c r="DN331" s="49"/>
      <c r="DO331" s="49"/>
      <c r="DP331" s="49"/>
      <c r="DQ331" s="49"/>
      <c r="DR331" s="49"/>
      <c r="DS331" s="49"/>
      <c r="DT331" s="49"/>
      <c r="DU331" s="49"/>
      <c r="DV331" s="49"/>
      <c r="DW331" s="49"/>
      <c r="DX331" s="49"/>
      <c r="DY331" s="49"/>
      <c r="DZ331" s="49"/>
      <c r="EA331" s="49"/>
      <c r="EB331" s="49"/>
      <c r="EC331" s="49"/>
      <c r="ED331" s="49"/>
      <c r="EE331" s="49"/>
      <c r="EF331" s="49"/>
      <c r="EG331" s="49"/>
      <c r="EH331" s="49"/>
      <c r="EI331" s="49"/>
      <c r="EJ331" s="49"/>
      <c r="EK331" s="49"/>
      <c r="EL331" s="49"/>
      <c r="EM331" s="49"/>
      <c r="EN331" s="49"/>
      <c r="EO331" s="49"/>
      <c r="EP331" s="49"/>
      <c r="EQ331" s="49"/>
      <c r="ER331" s="49"/>
      <c r="ES331" s="49"/>
      <c r="ET331" s="49"/>
      <c r="EU331" s="49"/>
      <c r="EV331" s="49"/>
      <c r="EW331" s="49"/>
      <c r="EX331" s="49"/>
      <c r="EY331" s="49"/>
      <c r="EZ331" s="49"/>
      <c r="FA331" s="49"/>
      <c r="FB331" s="49"/>
      <c r="FC331" s="49"/>
      <c r="FD331" s="49"/>
      <c r="FE331" s="49"/>
      <c r="FF331" s="49"/>
      <c r="FG331" s="49"/>
      <c r="FH331" s="49"/>
      <c r="FI331" s="49"/>
      <c r="FJ331" s="49"/>
      <c r="FK331" s="49"/>
      <c r="FL331" s="49"/>
      <c r="FM331" s="49"/>
      <c r="FN331" s="49"/>
      <c r="FO331" s="49"/>
      <c r="FP331" s="49"/>
      <c r="FQ331" s="49"/>
      <c r="FR331" s="49"/>
      <c r="FS331" s="49"/>
      <c r="FT331" s="49"/>
      <c r="FU331" s="49"/>
      <c r="FV331" s="49"/>
      <c r="FW331" s="49"/>
      <c r="FX331" s="49"/>
      <c r="FY331" s="49"/>
      <c r="FZ331" s="49"/>
      <c r="GA331" s="49"/>
      <c r="GB331" s="49"/>
      <c r="GC331" s="49"/>
      <c r="GD331" s="49"/>
      <c r="GE331" s="49"/>
      <c r="GF331" s="49"/>
      <c r="GG331" s="49"/>
      <c r="GH331" s="49"/>
      <c r="GI331" s="49"/>
      <c r="GJ331" s="49"/>
      <c r="GK331" s="49"/>
      <c r="GL331" s="49"/>
      <c r="GM331" s="49"/>
      <c r="GN331" s="49"/>
      <c r="GO331" s="49"/>
      <c r="GP331" s="49"/>
      <c r="GQ331" s="49"/>
      <c r="GR331" s="49"/>
      <c r="GS331" s="49"/>
      <c r="GT331" s="49"/>
      <c r="GU331" s="49"/>
      <c r="GV331" s="49"/>
      <c r="GW331" s="49"/>
      <c r="GX331" s="49"/>
      <c r="GY331" s="49"/>
      <c r="GZ331" s="49"/>
      <c r="HA331" s="49"/>
      <c r="HB331" s="49"/>
      <c r="HC331" s="49"/>
      <c r="HD331" s="49"/>
      <c r="HE331" s="49"/>
      <c r="HF331" s="49"/>
      <c r="HG331" s="49"/>
      <c r="HH331" s="49"/>
      <c r="HI331" s="49"/>
      <c r="HJ331" s="49"/>
      <c r="HK331" s="49"/>
      <c r="HL331" s="49"/>
      <c r="HM331" s="49"/>
      <c r="HN331" s="49"/>
      <c r="HO331" s="49"/>
      <c r="HP331" s="49"/>
      <c r="HQ331" s="49"/>
      <c r="HR331" s="49"/>
      <c r="HS331" s="49"/>
      <c r="HT331" s="49"/>
      <c r="HU331" s="49"/>
      <c r="HV331" s="49"/>
      <c r="HW331" s="49"/>
      <c r="HX331" s="49"/>
      <c r="HY331" s="49"/>
      <c r="HZ331" s="49"/>
      <c r="IA331" s="49"/>
      <c r="IB331" s="49"/>
      <c r="IC331" s="49"/>
      <c r="ID331" s="49"/>
      <c r="IE331" s="49"/>
      <c r="IF331" s="49"/>
      <c r="IG331" s="49"/>
      <c r="IH331" s="49"/>
      <c r="II331" s="49"/>
      <c r="IJ331" s="49"/>
      <c r="IK331" s="49"/>
      <c r="IL331" s="49"/>
    </row>
    <row r="332" spans="1:246" s="37" customFormat="1" ht="14.25" customHeight="1" x14ac:dyDescent="0.4">
      <c r="A332" s="34" t="e">
        <f>_xlfn.CONCAT(D332,E332,G332,#REF!)</f>
        <v>#REF!</v>
      </c>
      <c r="B332" s="40">
        <v>3119</v>
      </c>
      <c r="C332" s="40">
        <v>305</v>
      </c>
      <c r="D332" s="40">
        <v>25</v>
      </c>
      <c r="E332" s="41" t="s">
        <v>7520</v>
      </c>
      <c r="F332" s="42" t="s">
        <v>7102</v>
      </c>
      <c r="G332" s="41" t="s">
        <v>122</v>
      </c>
      <c r="H332" s="41" t="s">
        <v>7103</v>
      </c>
      <c r="I332" s="41" t="s">
        <v>7104</v>
      </c>
      <c r="J332" s="43">
        <v>1</v>
      </c>
      <c r="K332" s="44">
        <v>9672</v>
      </c>
      <c r="L332" s="45">
        <v>1</v>
      </c>
      <c r="M332" s="45">
        <v>9672</v>
      </c>
      <c r="N332" s="46">
        <v>0</v>
      </c>
      <c r="O332" s="46">
        <v>0</v>
      </c>
      <c r="P332" s="46">
        <v>1</v>
      </c>
      <c r="Q332" s="46">
        <v>0</v>
      </c>
      <c r="R332" s="46">
        <f t="shared" si="48"/>
        <v>1</v>
      </c>
      <c r="S332" s="85"/>
      <c r="T332" s="47">
        <f t="shared" si="49"/>
        <v>0</v>
      </c>
      <c r="U332" s="47" t="str" cm="1">
        <f t="array" aca="1" ref="U332" ca="1">IF(S332="", "×", IF(LEFT(S332,2)="項番", COUNTIFS($D$2:$D$4001, INDIRECT("D" &amp; ROW()-1), $U$2:$U$4001, "〇"), "〇"))</f>
        <v>×</v>
      </c>
      <c r="V332" s="47" t="str">
        <f t="shared" si="50"/>
        <v>×</v>
      </c>
      <c r="W332" s="47" t="str">
        <f t="shared" si="51"/>
        <v>×</v>
      </c>
      <c r="X332" s="48" t="str">
        <f t="shared" ca="1" si="52"/>
        <v/>
      </c>
      <c r="Y332" s="47">
        <f t="shared" ca="1" si="53"/>
        <v>0</v>
      </c>
      <c r="Z332" s="47">
        <f t="shared" si="54"/>
        <v>25</v>
      </c>
      <c r="AA332" s="47" t="str">
        <f t="shared" si="55"/>
        <v/>
      </c>
      <c r="AB332" s="49"/>
      <c r="AC332" s="49"/>
      <c r="AD332" s="49"/>
      <c r="AE332" s="49"/>
      <c r="AF332" s="49"/>
      <c r="AG332" s="49"/>
      <c r="AH332" s="49"/>
      <c r="AI332" s="49"/>
      <c r="AJ332" s="49"/>
      <c r="AK332" s="49"/>
      <c r="AL332" s="49"/>
      <c r="AM332" s="49"/>
      <c r="AN332" s="49"/>
      <c r="AO332" s="49"/>
      <c r="AP332" s="49"/>
      <c r="AQ332" s="49"/>
      <c r="AR332" s="49"/>
      <c r="AS332" s="49"/>
      <c r="AT332" s="49"/>
      <c r="AU332" s="49"/>
      <c r="AV332" s="49"/>
      <c r="AW332" s="49"/>
      <c r="AX332" s="49"/>
      <c r="AY332" s="49"/>
      <c r="AZ332" s="49"/>
      <c r="BA332" s="49"/>
      <c r="BB332" s="49"/>
      <c r="BC332" s="49"/>
      <c r="BD332" s="49"/>
      <c r="BE332" s="49"/>
      <c r="BF332" s="49"/>
      <c r="BG332" s="49"/>
      <c r="BH332" s="49"/>
      <c r="BI332" s="49"/>
      <c r="BJ332" s="49"/>
      <c r="BK332" s="49"/>
      <c r="BL332" s="49"/>
      <c r="BM332" s="49"/>
      <c r="BN332" s="49"/>
      <c r="BO332" s="49"/>
      <c r="BP332" s="49"/>
      <c r="BQ332" s="49"/>
      <c r="BR332" s="49"/>
      <c r="BS332" s="49"/>
      <c r="BT332" s="49"/>
      <c r="BU332" s="49"/>
      <c r="BV332" s="49"/>
      <c r="BW332" s="49"/>
      <c r="BX332" s="49"/>
      <c r="BY332" s="49"/>
      <c r="BZ332" s="49"/>
      <c r="CA332" s="49"/>
      <c r="CB332" s="49"/>
      <c r="CC332" s="49"/>
      <c r="CD332" s="49"/>
      <c r="CE332" s="49"/>
      <c r="CF332" s="49"/>
      <c r="CG332" s="49"/>
      <c r="CH332" s="49"/>
      <c r="CI332" s="49"/>
      <c r="CJ332" s="49"/>
      <c r="CK332" s="49"/>
      <c r="CL332" s="49"/>
      <c r="CM332" s="49"/>
      <c r="CN332" s="49"/>
      <c r="CO332" s="49"/>
      <c r="CP332" s="49"/>
      <c r="CQ332" s="49"/>
      <c r="CR332" s="49"/>
      <c r="CS332" s="49"/>
      <c r="CT332" s="49"/>
      <c r="CU332" s="49"/>
      <c r="CV332" s="49"/>
      <c r="CW332" s="49"/>
      <c r="CX332" s="49"/>
      <c r="CY332" s="49"/>
      <c r="CZ332" s="49"/>
      <c r="DA332" s="49"/>
      <c r="DB332" s="49"/>
      <c r="DC332" s="49"/>
      <c r="DD332" s="49"/>
      <c r="DE332" s="49"/>
      <c r="DF332" s="49"/>
      <c r="DG332" s="49"/>
      <c r="DH332" s="49"/>
      <c r="DI332" s="49"/>
      <c r="DJ332" s="49"/>
      <c r="DK332" s="49"/>
      <c r="DL332" s="49"/>
      <c r="DM332" s="49"/>
      <c r="DN332" s="49"/>
      <c r="DO332" s="49"/>
      <c r="DP332" s="49"/>
      <c r="DQ332" s="49"/>
      <c r="DR332" s="49"/>
      <c r="DS332" s="49"/>
      <c r="DT332" s="49"/>
      <c r="DU332" s="49"/>
      <c r="DV332" s="49"/>
      <c r="DW332" s="49"/>
      <c r="DX332" s="49"/>
      <c r="DY332" s="49"/>
      <c r="DZ332" s="49"/>
      <c r="EA332" s="49"/>
      <c r="EB332" s="49"/>
      <c r="EC332" s="49"/>
      <c r="ED332" s="49"/>
      <c r="EE332" s="49"/>
      <c r="EF332" s="49"/>
      <c r="EG332" s="49"/>
      <c r="EH332" s="49"/>
      <c r="EI332" s="49"/>
      <c r="EJ332" s="49"/>
      <c r="EK332" s="49"/>
      <c r="EL332" s="49"/>
      <c r="EM332" s="49"/>
      <c r="EN332" s="49"/>
      <c r="EO332" s="49"/>
      <c r="EP332" s="49"/>
      <c r="EQ332" s="49"/>
      <c r="ER332" s="49"/>
      <c r="ES332" s="49"/>
      <c r="ET332" s="49"/>
      <c r="EU332" s="49"/>
      <c r="EV332" s="49"/>
      <c r="EW332" s="49"/>
      <c r="EX332" s="49"/>
      <c r="EY332" s="49"/>
      <c r="EZ332" s="49"/>
      <c r="FA332" s="49"/>
      <c r="FB332" s="49"/>
      <c r="FC332" s="49"/>
      <c r="FD332" s="49"/>
      <c r="FE332" s="49"/>
      <c r="FF332" s="49"/>
      <c r="FG332" s="49"/>
      <c r="FH332" s="49"/>
      <c r="FI332" s="49"/>
      <c r="FJ332" s="49"/>
      <c r="FK332" s="49"/>
      <c r="FL332" s="49"/>
      <c r="FM332" s="49"/>
      <c r="FN332" s="49"/>
      <c r="FO332" s="49"/>
      <c r="FP332" s="49"/>
      <c r="FQ332" s="49"/>
      <c r="FR332" s="49"/>
      <c r="FS332" s="49"/>
      <c r="FT332" s="49"/>
      <c r="FU332" s="49"/>
      <c r="FV332" s="49"/>
      <c r="FW332" s="49"/>
      <c r="FX332" s="49"/>
      <c r="FY332" s="49"/>
      <c r="FZ332" s="49"/>
      <c r="GA332" s="49"/>
      <c r="GB332" s="49"/>
      <c r="GC332" s="49"/>
      <c r="GD332" s="49"/>
      <c r="GE332" s="49"/>
      <c r="GF332" s="49"/>
      <c r="GG332" s="49"/>
      <c r="GH332" s="49"/>
      <c r="GI332" s="49"/>
      <c r="GJ332" s="49"/>
      <c r="GK332" s="49"/>
      <c r="GL332" s="49"/>
      <c r="GM332" s="49"/>
      <c r="GN332" s="49"/>
      <c r="GO332" s="49"/>
      <c r="GP332" s="49"/>
      <c r="GQ332" s="49"/>
      <c r="GR332" s="49"/>
      <c r="GS332" s="49"/>
      <c r="GT332" s="49"/>
      <c r="GU332" s="49"/>
      <c r="GV332" s="49"/>
      <c r="GW332" s="49"/>
      <c r="GX332" s="49"/>
      <c r="GY332" s="49"/>
      <c r="GZ332" s="49"/>
      <c r="HA332" s="49"/>
      <c r="HB332" s="49"/>
      <c r="HC332" s="49"/>
      <c r="HD332" s="49"/>
      <c r="HE332" s="49"/>
      <c r="HF332" s="49"/>
      <c r="HG332" s="49"/>
      <c r="HH332" s="49"/>
      <c r="HI332" s="49"/>
      <c r="HJ332" s="49"/>
      <c r="HK332" s="49"/>
      <c r="HL332" s="49"/>
      <c r="HM332" s="49"/>
      <c r="HN332" s="49"/>
      <c r="HO332" s="49"/>
      <c r="HP332" s="49"/>
      <c r="HQ332" s="49"/>
      <c r="HR332" s="49"/>
      <c r="HS332" s="49"/>
      <c r="HT332" s="49"/>
      <c r="HU332" s="49"/>
      <c r="HV332" s="49"/>
      <c r="HW332" s="49"/>
      <c r="HX332" s="49"/>
      <c r="HY332" s="49"/>
      <c r="HZ332" s="49"/>
      <c r="IA332" s="49"/>
      <c r="IB332" s="49"/>
      <c r="IC332" s="49"/>
      <c r="ID332" s="49"/>
      <c r="IE332" s="49"/>
      <c r="IF332" s="49"/>
      <c r="IG332" s="49"/>
      <c r="IH332" s="49"/>
      <c r="II332" s="49"/>
      <c r="IJ332" s="49"/>
      <c r="IK332" s="49"/>
      <c r="IL332" s="49"/>
    </row>
    <row r="333" spans="1:246" ht="14.25" customHeight="1" x14ac:dyDescent="0.4">
      <c r="A333" s="34" t="e">
        <f>_xlfn.CONCAT(D333,E333,G333,#REF!)</f>
        <v>#REF!</v>
      </c>
      <c r="B333" s="40">
        <v>3120</v>
      </c>
      <c r="C333" s="40">
        <v>306</v>
      </c>
      <c r="D333" s="40">
        <v>25</v>
      </c>
      <c r="E333" s="41" t="s">
        <v>7520</v>
      </c>
      <c r="F333" s="42" t="s">
        <v>7105</v>
      </c>
      <c r="G333" s="41" t="s">
        <v>122</v>
      </c>
      <c r="H333" s="41" t="s">
        <v>7106</v>
      </c>
      <c r="I333" s="41" t="s">
        <v>7107</v>
      </c>
      <c r="J333" s="43">
        <v>1</v>
      </c>
      <c r="K333" s="44">
        <v>10197</v>
      </c>
      <c r="L333" s="45">
        <v>1</v>
      </c>
      <c r="M333" s="45">
        <v>10197</v>
      </c>
      <c r="N333" s="46">
        <v>4</v>
      </c>
      <c r="O333" s="46">
        <v>0</v>
      </c>
      <c r="P333" s="46">
        <v>1</v>
      </c>
      <c r="Q333" s="46">
        <v>2</v>
      </c>
      <c r="R333" s="46">
        <f t="shared" si="48"/>
        <v>7</v>
      </c>
      <c r="S333" s="85"/>
      <c r="T333" s="47">
        <f t="shared" si="49"/>
        <v>0</v>
      </c>
      <c r="U333" s="47" t="str" cm="1">
        <f t="array" aca="1" ref="U333" ca="1">IF(S333="", "×", IF(LEFT(S333,2)="項番", COUNTIFS($D$2:$D$4001, INDIRECT("D" &amp; ROW()-1), $U$2:$U$4001, "〇"), "〇"))</f>
        <v>×</v>
      </c>
      <c r="V333" s="47" t="str">
        <f t="shared" si="50"/>
        <v>×</v>
      </c>
      <c r="W333" s="47" t="str">
        <f t="shared" si="51"/>
        <v>×</v>
      </c>
      <c r="X333" s="48" t="str">
        <f t="shared" ca="1" si="52"/>
        <v/>
      </c>
      <c r="Y333" s="47">
        <f t="shared" ca="1" si="53"/>
        <v>0</v>
      </c>
      <c r="Z333" s="47">
        <f t="shared" si="54"/>
        <v>25</v>
      </c>
      <c r="AA333" s="47" t="str">
        <f t="shared" si="55"/>
        <v/>
      </c>
    </row>
    <row r="334" spans="1:246" s="17" customFormat="1" ht="14.25" customHeight="1" x14ac:dyDescent="0.4">
      <c r="A334" s="34" t="e">
        <f>_xlfn.CONCAT(D334,E334,G334,#REF!)</f>
        <v>#REF!</v>
      </c>
      <c r="B334" s="40">
        <v>3124</v>
      </c>
      <c r="C334" s="40">
        <v>307</v>
      </c>
      <c r="D334" s="40">
        <v>25</v>
      </c>
      <c r="E334" s="41" t="s">
        <v>7520</v>
      </c>
      <c r="F334" s="42" t="s">
        <v>7114</v>
      </c>
      <c r="G334" s="41" t="s">
        <v>122</v>
      </c>
      <c r="H334" s="41" t="s">
        <v>7115</v>
      </c>
      <c r="I334" s="41" t="s">
        <v>14</v>
      </c>
      <c r="J334" s="43">
        <v>10</v>
      </c>
      <c r="K334" s="44">
        <v>1369</v>
      </c>
      <c r="L334" s="45">
        <v>10</v>
      </c>
      <c r="M334" s="45">
        <v>13690</v>
      </c>
      <c r="N334" s="46">
        <v>0</v>
      </c>
      <c r="O334" s="46">
        <v>1</v>
      </c>
      <c r="P334" s="46">
        <v>1</v>
      </c>
      <c r="Q334" s="46">
        <v>0</v>
      </c>
      <c r="R334" s="46">
        <f t="shared" si="48"/>
        <v>2</v>
      </c>
      <c r="S334" s="85"/>
      <c r="T334" s="47">
        <f t="shared" si="49"/>
        <v>0</v>
      </c>
      <c r="U334" s="47" t="str" cm="1">
        <f t="array" aca="1" ref="U334" ca="1">IF(S334="", "×", IF(LEFT(S334,2)="項番", COUNTIFS($D$2:$D$4001, INDIRECT("D" &amp; ROW()-1), $U$2:$U$4001, "〇"), "〇"))</f>
        <v>×</v>
      </c>
      <c r="V334" s="47" t="str">
        <f t="shared" si="50"/>
        <v>×</v>
      </c>
      <c r="W334" s="47" t="str">
        <f t="shared" si="51"/>
        <v>×</v>
      </c>
      <c r="X334" s="48" t="str">
        <f t="shared" ca="1" si="52"/>
        <v/>
      </c>
      <c r="Y334" s="47">
        <f t="shared" ca="1" si="53"/>
        <v>0</v>
      </c>
      <c r="Z334" s="47">
        <f t="shared" si="54"/>
        <v>25</v>
      </c>
      <c r="AA334" s="47" t="str">
        <f t="shared" si="55"/>
        <v/>
      </c>
    </row>
    <row r="335" spans="1:246" s="17" customFormat="1" ht="14.25" customHeight="1" x14ac:dyDescent="0.4">
      <c r="A335" s="34" t="e">
        <f>_xlfn.CONCAT(D335,E335,G335,#REF!)</f>
        <v>#REF!</v>
      </c>
      <c r="B335" s="40">
        <v>3126</v>
      </c>
      <c r="C335" s="40">
        <v>308</v>
      </c>
      <c r="D335" s="40">
        <v>25</v>
      </c>
      <c r="E335" s="41" t="s">
        <v>7520</v>
      </c>
      <c r="F335" s="42" t="s">
        <v>7118</v>
      </c>
      <c r="G335" s="41" t="s">
        <v>122</v>
      </c>
      <c r="H335" s="41" t="s">
        <v>7119</v>
      </c>
      <c r="I335" s="41" t="s">
        <v>1287</v>
      </c>
      <c r="J335" s="43">
        <v>70</v>
      </c>
      <c r="K335" s="44">
        <v>35.9</v>
      </c>
      <c r="L335" s="45">
        <v>70</v>
      </c>
      <c r="M335" s="45">
        <v>2513</v>
      </c>
      <c r="N335" s="46">
        <v>10</v>
      </c>
      <c r="O335" s="46">
        <v>0</v>
      </c>
      <c r="P335" s="46">
        <v>0</v>
      </c>
      <c r="Q335" s="46">
        <v>0</v>
      </c>
      <c r="R335" s="46">
        <f t="shared" si="48"/>
        <v>10</v>
      </c>
      <c r="S335" s="85"/>
      <c r="T335" s="47">
        <f t="shared" si="49"/>
        <v>0</v>
      </c>
      <c r="U335" s="47" t="str" cm="1">
        <f t="array" aca="1" ref="U335" ca="1">IF(S335="", "×", IF(LEFT(S335,2)="項番", COUNTIFS($D$2:$D$4001, INDIRECT("D" &amp; ROW()-1), $U$2:$U$4001, "〇"), "〇"))</f>
        <v>×</v>
      </c>
      <c r="V335" s="47" t="str">
        <f t="shared" si="50"/>
        <v>×</v>
      </c>
      <c r="W335" s="47" t="str">
        <f t="shared" si="51"/>
        <v>×</v>
      </c>
      <c r="X335" s="48" t="str">
        <f t="shared" ca="1" si="52"/>
        <v/>
      </c>
      <c r="Y335" s="47">
        <f t="shared" ca="1" si="53"/>
        <v>0</v>
      </c>
      <c r="Z335" s="47">
        <f t="shared" si="54"/>
        <v>25</v>
      </c>
      <c r="AA335" s="47" t="str">
        <f t="shared" si="55"/>
        <v/>
      </c>
    </row>
    <row r="336" spans="1:246" s="17" customFormat="1" ht="14.25" customHeight="1" x14ac:dyDescent="0.4">
      <c r="A336" s="34" t="e">
        <f>_xlfn.CONCAT(D336,E336,G336,#REF!)</f>
        <v>#REF!</v>
      </c>
      <c r="B336" s="40">
        <v>3129</v>
      </c>
      <c r="C336" s="40">
        <v>309</v>
      </c>
      <c r="D336" s="40">
        <v>25</v>
      </c>
      <c r="E336" s="41" t="s">
        <v>7520</v>
      </c>
      <c r="F336" s="42" t="s">
        <v>7125</v>
      </c>
      <c r="G336" s="41" t="s">
        <v>122</v>
      </c>
      <c r="H336" s="41" t="s">
        <v>7126</v>
      </c>
      <c r="I336" s="41" t="s">
        <v>310</v>
      </c>
      <c r="J336" s="43">
        <v>120</v>
      </c>
      <c r="K336" s="44">
        <v>56.4</v>
      </c>
      <c r="L336" s="45">
        <v>120</v>
      </c>
      <c r="M336" s="45">
        <v>6768</v>
      </c>
      <c r="N336" s="46">
        <v>0</v>
      </c>
      <c r="O336" s="46">
        <v>6</v>
      </c>
      <c r="P336" s="46">
        <v>24</v>
      </c>
      <c r="Q336" s="46">
        <v>0</v>
      </c>
      <c r="R336" s="46">
        <f t="shared" ref="R336:R350" si="56">SUM(N336:Q336)</f>
        <v>30</v>
      </c>
      <c r="S336" s="85"/>
      <c r="T336" s="47">
        <f t="shared" si="49"/>
        <v>0</v>
      </c>
      <c r="U336" s="47" t="str" cm="1">
        <f t="array" aca="1" ref="U336" ca="1">IF(S336="", "×", IF(LEFT(S336,2)="項番", COUNTIFS($D$2:$D$4001, INDIRECT("D" &amp; ROW()-1), $U$2:$U$4001, "〇"), "〇"))</f>
        <v>×</v>
      </c>
      <c r="V336" s="47" t="str">
        <f t="shared" si="50"/>
        <v>×</v>
      </c>
      <c r="W336" s="47" t="str">
        <f t="shared" si="51"/>
        <v>×</v>
      </c>
      <c r="X336" s="48" t="str">
        <f t="shared" ca="1" si="52"/>
        <v/>
      </c>
      <c r="Y336" s="47">
        <f t="shared" ca="1" si="53"/>
        <v>0</v>
      </c>
      <c r="Z336" s="47">
        <f t="shared" si="54"/>
        <v>25</v>
      </c>
      <c r="AA336" s="47" t="str">
        <f t="shared" si="55"/>
        <v/>
      </c>
    </row>
    <row r="337" spans="1:246" s="17" customFormat="1" ht="14.25" customHeight="1" x14ac:dyDescent="0.4">
      <c r="A337" s="34" t="e">
        <f>_xlfn.CONCAT(D337,E337,G337,#REF!)</f>
        <v>#REF!</v>
      </c>
      <c r="B337" s="40">
        <v>3131</v>
      </c>
      <c r="C337" s="40">
        <v>310</v>
      </c>
      <c r="D337" s="40">
        <v>25</v>
      </c>
      <c r="E337" s="41" t="s">
        <v>7520</v>
      </c>
      <c r="F337" s="42" t="s">
        <v>7129</v>
      </c>
      <c r="G337" s="41" t="s">
        <v>122</v>
      </c>
      <c r="H337" s="41" t="s">
        <v>7130</v>
      </c>
      <c r="I337" s="41" t="s">
        <v>595</v>
      </c>
      <c r="J337" s="43">
        <v>100</v>
      </c>
      <c r="K337" s="44">
        <v>10.8</v>
      </c>
      <c r="L337" s="45">
        <v>100</v>
      </c>
      <c r="M337" s="45">
        <v>1080</v>
      </c>
      <c r="N337" s="46">
        <v>60</v>
      </c>
      <c r="O337" s="46">
        <v>0</v>
      </c>
      <c r="P337" s="46">
        <v>0</v>
      </c>
      <c r="Q337" s="46">
        <v>0</v>
      </c>
      <c r="R337" s="46">
        <f t="shared" si="56"/>
        <v>60</v>
      </c>
      <c r="S337" s="85"/>
      <c r="T337" s="47">
        <f t="shared" si="49"/>
        <v>0</v>
      </c>
      <c r="U337" s="47" t="str" cm="1">
        <f t="array" aca="1" ref="U337" ca="1">IF(S337="", "×", IF(LEFT(S337,2)="項番", COUNTIFS($D$2:$D$4001, INDIRECT("D" &amp; ROW()-1), $U$2:$U$4001, "〇"), "〇"))</f>
        <v>×</v>
      </c>
      <c r="V337" s="47" t="str">
        <f t="shared" si="50"/>
        <v>×</v>
      </c>
      <c r="W337" s="47" t="str">
        <f t="shared" si="51"/>
        <v>×</v>
      </c>
      <c r="X337" s="48" t="str">
        <f t="shared" ca="1" si="52"/>
        <v/>
      </c>
      <c r="Y337" s="47">
        <f t="shared" ca="1" si="53"/>
        <v>0</v>
      </c>
      <c r="Z337" s="47">
        <f t="shared" si="54"/>
        <v>25</v>
      </c>
      <c r="AA337" s="47" t="str">
        <f t="shared" si="55"/>
        <v/>
      </c>
    </row>
    <row r="338" spans="1:246" ht="14.25" customHeight="1" x14ac:dyDescent="0.4">
      <c r="A338" s="34" t="e">
        <f>_xlfn.CONCAT(D338,E338,G338,#REF!)</f>
        <v>#REF!</v>
      </c>
      <c r="B338" s="40">
        <v>3132</v>
      </c>
      <c r="C338" s="40">
        <v>311</v>
      </c>
      <c r="D338" s="40">
        <v>25</v>
      </c>
      <c r="E338" s="41" t="s">
        <v>7520</v>
      </c>
      <c r="F338" s="42" t="s">
        <v>7131</v>
      </c>
      <c r="G338" s="41" t="s">
        <v>122</v>
      </c>
      <c r="H338" s="41" t="s">
        <v>7132</v>
      </c>
      <c r="I338" s="41" t="s">
        <v>7133</v>
      </c>
      <c r="J338" s="43">
        <v>140</v>
      </c>
      <c r="K338" s="44">
        <v>10.8</v>
      </c>
      <c r="L338" s="45">
        <v>140</v>
      </c>
      <c r="M338" s="45">
        <v>1512</v>
      </c>
      <c r="N338" s="46">
        <v>250</v>
      </c>
      <c r="O338" s="46">
        <v>0</v>
      </c>
      <c r="P338" s="46">
        <v>0</v>
      </c>
      <c r="Q338" s="46">
        <v>0</v>
      </c>
      <c r="R338" s="46">
        <f t="shared" si="56"/>
        <v>250</v>
      </c>
      <c r="S338" s="85"/>
      <c r="T338" s="47">
        <f t="shared" si="49"/>
        <v>0</v>
      </c>
      <c r="U338" s="47" t="str" cm="1">
        <f t="array" aca="1" ref="U338" ca="1">IF(S338="", "×", IF(LEFT(S338,2)="項番", COUNTIFS($D$2:$D$4001, INDIRECT("D" &amp; ROW()-1), $U$2:$U$4001, "〇"), "〇"))</f>
        <v>×</v>
      </c>
      <c r="V338" s="47" t="str">
        <f t="shared" si="50"/>
        <v>×</v>
      </c>
      <c r="W338" s="47" t="str">
        <f t="shared" si="51"/>
        <v>×</v>
      </c>
      <c r="X338" s="48" t="str">
        <f t="shared" ca="1" si="52"/>
        <v/>
      </c>
      <c r="Y338" s="47">
        <f t="shared" ca="1" si="53"/>
        <v>0</v>
      </c>
      <c r="Z338" s="47">
        <f t="shared" si="54"/>
        <v>25</v>
      </c>
      <c r="AA338" s="47" t="str">
        <f t="shared" si="55"/>
        <v/>
      </c>
    </row>
    <row r="339" spans="1:246" ht="14.25" customHeight="1" x14ac:dyDescent="0.4">
      <c r="A339" s="34" t="e">
        <f>_xlfn.CONCAT(D339,E339,G339,#REF!)</f>
        <v>#REF!</v>
      </c>
      <c r="B339" s="40">
        <v>3133</v>
      </c>
      <c r="C339" s="40">
        <v>312</v>
      </c>
      <c r="D339" s="40">
        <v>25</v>
      </c>
      <c r="E339" s="41" t="s">
        <v>7520</v>
      </c>
      <c r="F339" s="42" t="s">
        <v>7134</v>
      </c>
      <c r="G339" s="41" t="s">
        <v>122</v>
      </c>
      <c r="H339" s="41" t="s">
        <v>7135</v>
      </c>
      <c r="I339" s="41" t="s">
        <v>7136</v>
      </c>
      <c r="J339" s="43">
        <v>500</v>
      </c>
      <c r="K339" s="44">
        <v>10.8</v>
      </c>
      <c r="L339" s="45">
        <v>500</v>
      </c>
      <c r="M339" s="45">
        <v>5400</v>
      </c>
      <c r="N339" s="46">
        <v>3</v>
      </c>
      <c r="O339" s="46">
        <v>0</v>
      </c>
      <c r="P339" s="46">
        <v>0</v>
      </c>
      <c r="Q339" s="46">
        <v>0</v>
      </c>
      <c r="R339" s="46">
        <f t="shared" si="56"/>
        <v>3</v>
      </c>
      <c r="S339" s="85"/>
      <c r="T339" s="47">
        <f t="shared" si="49"/>
        <v>0</v>
      </c>
      <c r="U339" s="47" t="str" cm="1">
        <f t="array" aca="1" ref="U339" ca="1">IF(S339="", "×", IF(LEFT(S339,2)="項番", COUNTIFS($D$2:$D$4001, INDIRECT("D" &amp; ROW()-1), $U$2:$U$4001, "〇"), "〇"))</f>
        <v>×</v>
      </c>
      <c r="V339" s="47" t="str">
        <f t="shared" si="50"/>
        <v>×</v>
      </c>
      <c r="W339" s="47" t="str">
        <f t="shared" si="51"/>
        <v>×</v>
      </c>
      <c r="X339" s="48" t="str">
        <f t="shared" ca="1" si="52"/>
        <v/>
      </c>
      <c r="Y339" s="47">
        <f t="shared" ca="1" si="53"/>
        <v>0</v>
      </c>
      <c r="Z339" s="47">
        <f t="shared" si="54"/>
        <v>25</v>
      </c>
      <c r="AA339" s="47" t="str">
        <f t="shared" si="55"/>
        <v/>
      </c>
    </row>
    <row r="340" spans="1:246" ht="14.25" customHeight="1" x14ac:dyDescent="0.4">
      <c r="A340" s="34" t="e">
        <f>_xlfn.CONCAT(D340,E340,G340,#REF!)</f>
        <v>#REF!</v>
      </c>
      <c r="B340" s="40">
        <v>3134</v>
      </c>
      <c r="C340" s="40">
        <v>313</v>
      </c>
      <c r="D340" s="40">
        <v>25</v>
      </c>
      <c r="E340" s="41" t="s">
        <v>7520</v>
      </c>
      <c r="F340" s="42" t="s">
        <v>7137</v>
      </c>
      <c r="G340" s="41" t="s">
        <v>122</v>
      </c>
      <c r="H340" s="41" t="s">
        <v>7138</v>
      </c>
      <c r="I340" s="41" t="s">
        <v>12</v>
      </c>
      <c r="J340" s="43">
        <v>100</v>
      </c>
      <c r="K340" s="44">
        <v>8.3000000000000007</v>
      </c>
      <c r="L340" s="45">
        <v>100</v>
      </c>
      <c r="M340" s="45">
        <v>830.00000000000011</v>
      </c>
      <c r="N340" s="46">
        <v>100</v>
      </c>
      <c r="O340" s="46">
        <v>0</v>
      </c>
      <c r="P340" s="46">
        <v>24</v>
      </c>
      <c r="Q340" s="46">
        <v>0</v>
      </c>
      <c r="R340" s="46">
        <f t="shared" si="56"/>
        <v>124</v>
      </c>
      <c r="S340" s="85"/>
      <c r="T340" s="47">
        <f t="shared" si="49"/>
        <v>0</v>
      </c>
      <c r="U340" s="47" t="str" cm="1">
        <f t="array" aca="1" ref="U340" ca="1">IF(S340="", "×", IF(LEFT(S340,2)="項番", COUNTIFS($D$2:$D$4001, INDIRECT("D" &amp; ROW()-1), $U$2:$U$4001, "〇"), "〇"))</f>
        <v>×</v>
      </c>
      <c r="V340" s="47" t="str">
        <f t="shared" si="50"/>
        <v>×</v>
      </c>
      <c r="W340" s="47" t="str">
        <f t="shared" si="51"/>
        <v>×</v>
      </c>
      <c r="X340" s="48" t="str">
        <f t="shared" ca="1" si="52"/>
        <v/>
      </c>
      <c r="Y340" s="47">
        <f t="shared" ca="1" si="53"/>
        <v>0</v>
      </c>
      <c r="Z340" s="47">
        <f t="shared" si="54"/>
        <v>25</v>
      </c>
      <c r="AA340" s="47" t="str">
        <f t="shared" si="55"/>
        <v/>
      </c>
    </row>
    <row r="341" spans="1:246" ht="14.25" customHeight="1" x14ac:dyDescent="0.4">
      <c r="A341" s="34" t="e">
        <f>_xlfn.CONCAT(D341,E341,G341,#REF!)</f>
        <v>#REF!</v>
      </c>
      <c r="B341" s="40">
        <v>3135</v>
      </c>
      <c r="C341" s="40">
        <v>314</v>
      </c>
      <c r="D341" s="40">
        <v>25</v>
      </c>
      <c r="E341" s="41" t="s">
        <v>7520</v>
      </c>
      <c r="F341" s="42" t="s">
        <v>7139</v>
      </c>
      <c r="G341" s="41" t="s">
        <v>122</v>
      </c>
      <c r="H341" s="41" t="s">
        <v>7140</v>
      </c>
      <c r="I341" s="41" t="s">
        <v>7141</v>
      </c>
      <c r="J341" s="43">
        <v>140</v>
      </c>
      <c r="K341" s="44">
        <v>12.5</v>
      </c>
      <c r="L341" s="45">
        <v>140</v>
      </c>
      <c r="M341" s="45">
        <v>1750</v>
      </c>
      <c r="N341" s="46">
        <v>0</v>
      </c>
      <c r="O341" s="46">
        <v>48</v>
      </c>
      <c r="P341" s="46">
        <v>0</v>
      </c>
      <c r="Q341" s="46">
        <v>0</v>
      </c>
      <c r="R341" s="46">
        <f t="shared" si="56"/>
        <v>48</v>
      </c>
      <c r="S341" s="85"/>
      <c r="T341" s="47">
        <f t="shared" si="49"/>
        <v>0</v>
      </c>
      <c r="U341" s="47" t="str" cm="1">
        <f t="array" aca="1" ref="U341" ca="1">IF(S341="", "×", IF(LEFT(S341,2)="項番", COUNTIFS($D$2:$D$4001, INDIRECT("D" &amp; ROW()-1), $U$2:$U$4001, "〇"), "〇"))</f>
        <v>×</v>
      </c>
      <c r="V341" s="47" t="str">
        <f t="shared" si="50"/>
        <v>×</v>
      </c>
      <c r="W341" s="47" t="str">
        <f t="shared" si="51"/>
        <v>×</v>
      </c>
      <c r="X341" s="48" t="str">
        <f t="shared" ca="1" si="52"/>
        <v/>
      </c>
      <c r="Y341" s="47">
        <f t="shared" ca="1" si="53"/>
        <v>0</v>
      </c>
      <c r="Z341" s="47">
        <f t="shared" si="54"/>
        <v>25</v>
      </c>
      <c r="AA341" s="47" t="str">
        <f t="shared" si="55"/>
        <v/>
      </c>
    </row>
    <row r="342" spans="1:246" s="37" customFormat="1" ht="14.25" customHeight="1" x14ac:dyDescent="0.4">
      <c r="A342" s="34" t="e">
        <f>_xlfn.CONCAT(D342,E342,G342,#REF!)</f>
        <v>#REF!</v>
      </c>
      <c r="B342" s="40">
        <v>3293</v>
      </c>
      <c r="C342" s="40">
        <v>315</v>
      </c>
      <c r="D342" s="40">
        <v>25</v>
      </c>
      <c r="E342" s="41" t="s">
        <v>7520</v>
      </c>
      <c r="F342" s="63" t="s">
        <v>123</v>
      </c>
      <c r="G342" s="41" t="s">
        <v>122</v>
      </c>
      <c r="H342" s="41" t="s">
        <v>124</v>
      </c>
      <c r="I342" s="41" t="s">
        <v>13</v>
      </c>
      <c r="J342" s="43">
        <v>10</v>
      </c>
      <c r="K342" s="44" t="s">
        <v>125</v>
      </c>
      <c r="L342" s="45"/>
      <c r="M342" s="45" t="s">
        <v>125</v>
      </c>
      <c r="N342" s="41">
        <v>0</v>
      </c>
      <c r="O342" s="41">
        <v>0</v>
      </c>
      <c r="P342" s="41">
        <v>20</v>
      </c>
      <c r="Q342" s="41">
        <v>0</v>
      </c>
      <c r="R342" s="41">
        <v>20</v>
      </c>
      <c r="S342" s="85"/>
      <c r="T342" s="47">
        <f t="shared" si="49"/>
        <v>0</v>
      </c>
      <c r="U342" s="47" t="str" cm="1">
        <f t="array" aca="1" ref="U342" ca="1">IF(S342="", "×", IF(LEFT(S342,2)="項番", COUNTIFS($D$2:$D$4001, INDIRECT("D" &amp; ROW()-1), $U$2:$U$4001, "〇"), "〇"))</f>
        <v>×</v>
      </c>
      <c r="V342" s="47" t="str">
        <f t="shared" si="50"/>
        <v>×</v>
      </c>
      <c r="W342" s="47" t="str">
        <f t="shared" si="51"/>
        <v>×</v>
      </c>
      <c r="X342" s="48" t="str">
        <f t="shared" ca="1" si="52"/>
        <v/>
      </c>
      <c r="Y342" s="47">
        <f t="shared" ca="1" si="53"/>
        <v>0</v>
      </c>
      <c r="Z342" s="47">
        <f t="shared" si="54"/>
        <v>25</v>
      </c>
      <c r="AA342" s="47" t="str">
        <f t="shared" si="55"/>
        <v/>
      </c>
      <c r="AB342" s="49"/>
      <c r="AC342" s="49"/>
      <c r="AD342" s="49"/>
      <c r="AE342" s="49"/>
      <c r="AF342" s="49"/>
      <c r="AG342" s="49"/>
      <c r="AH342" s="49"/>
      <c r="AI342" s="49"/>
      <c r="AJ342" s="49"/>
      <c r="AK342" s="49"/>
      <c r="AL342" s="49"/>
      <c r="AM342" s="49"/>
      <c r="AN342" s="49"/>
      <c r="AO342" s="49"/>
      <c r="AP342" s="49"/>
      <c r="AQ342" s="49"/>
      <c r="AR342" s="49"/>
      <c r="AS342" s="49"/>
      <c r="AT342" s="49"/>
      <c r="AU342" s="49"/>
      <c r="AV342" s="49"/>
      <c r="AW342" s="49"/>
      <c r="AX342" s="49"/>
      <c r="AY342" s="49"/>
      <c r="AZ342" s="49"/>
      <c r="BA342" s="49"/>
      <c r="BB342" s="49"/>
      <c r="BC342" s="49"/>
      <c r="BD342" s="49"/>
      <c r="BE342" s="49"/>
      <c r="BF342" s="49"/>
      <c r="BG342" s="49"/>
      <c r="BH342" s="49"/>
      <c r="BI342" s="49"/>
      <c r="BJ342" s="49"/>
      <c r="BK342" s="49"/>
      <c r="BL342" s="49"/>
      <c r="BM342" s="49"/>
      <c r="BN342" s="49"/>
      <c r="BO342" s="49"/>
      <c r="BP342" s="49"/>
      <c r="BQ342" s="49"/>
      <c r="BR342" s="49"/>
      <c r="BS342" s="49"/>
      <c r="BT342" s="49"/>
      <c r="BU342" s="49"/>
      <c r="BV342" s="49"/>
      <c r="BW342" s="49"/>
      <c r="BX342" s="49"/>
      <c r="BY342" s="49"/>
      <c r="BZ342" s="49"/>
      <c r="CA342" s="49"/>
      <c r="CB342" s="49"/>
      <c r="CC342" s="49"/>
      <c r="CD342" s="49"/>
      <c r="CE342" s="49"/>
      <c r="CF342" s="49"/>
      <c r="CG342" s="49"/>
      <c r="CH342" s="49"/>
      <c r="CI342" s="49"/>
      <c r="CJ342" s="49"/>
      <c r="CK342" s="49"/>
      <c r="CL342" s="49"/>
      <c r="CM342" s="49"/>
      <c r="CN342" s="49"/>
      <c r="CO342" s="49"/>
      <c r="CP342" s="49"/>
      <c r="CQ342" s="49"/>
      <c r="CR342" s="49"/>
      <c r="CS342" s="49"/>
      <c r="CT342" s="49"/>
      <c r="CU342" s="49"/>
      <c r="CV342" s="49"/>
      <c r="CW342" s="49"/>
      <c r="CX342" s="49"/>
      <c r="CY342" s="49"/>
      <c r="CZ342" s="49"/>
      <c r="DA342" s="49"/>
      <c r="DB342" s="49"/>
      <c r="DC342" s="49"/>
      <c r="DD342" s="49"/>
      <c r="DE342" s="49"/>
      <c r="DF342" s="49"/>
      <c r="DG342" s="49"/>
      <c r="DH342" s="49"/>
      <c r="DI342" s="49"/>
      <c r="DJ342" s="49"/>
      <c r="DK342" s="49"/>
      <c r="DL342" s="49"/>
      <c r="DM342" s="49"/>
      <c r="DN342" s="49"/>
      <c r="DO342" s="49"/>
      <c r="DP342" s="49"/>
      <c r="DQ342" s="49"/>
      <c r="DR342" s="49"/>
      <c r="DS342" s="49"/>
      <c r="DT342" s="49"/>
      <c r="DU342" s="49"/>
      <c r="DV342" s="49"/>
      <c r="DW342" s="49"/>
      <c r="DX342" s="49"/>
      <c r="DY342" s="49"/>
      <c r="DZ342" s="49"/>
      <c r="EA342" s="49"/>
      <c r="EB342" s="49"/>
      <c r="EC342" s="49"/>
      <c r="ED342" s="49"/>
      <c r="EE342" s="49"/>
      <c r="EF342" s="49"/>
      <c r="EG342" s="49"/>
      <c r="EH342" s="49"/>
      <c r="EI342" s="49"/>
      <c r="EJ342" s="49"/>
      <c r="EK342" s="49"/>
      <c r="EL342" s="49"/>
      <c r="EM342" s="49"/>
      <c r="EN342" s="49"/>
      <c r="EO342" s="49"/>
      <c r="EP342" s="49"/>
      <c r="EQ342" s="49"/>
      <c r="ER342" s="49"/>
      <c r="ES342" s="49"/>
      <c r="ET342" s="49"/>
      <c r="EU342" s="49"/>
      <c r="EV342" s="49"/>
      <c r="EW342" s="49"/>
      <c r="EX342" s="49"/>
      <c r="EY342" s="49"/>
      <c r="EZ342" s="49"/>
      <c r="FA342" s="49"/>
      <c r="FB342" s="49"/>
      <c r="FC342" s="49"/>
      <c r="FD342" s="49"/>
      <c r="FE342" s="49"/>
      <c r="FF342" s="49"/>
      <c r="FG342" s="49"/>
      <c r="FH342" s="49"/>
      <c r="FI342" s="49"/>
      <c r="FJ342" s="49"/>
      <c r="FK342" s="49"/>
      <c r="FL342" s="49"/>
      <c r="FM342" s="49"/>
      <c r="FN342" s="49"/>
      <c r="FO342" s="49"/>
      <c r="FP342" s="49"/>
      <c r="FQ342" s="49"/>
      <c r="FR342" s="49"/>
      <c r="FS342" s="49"/>
      <c r="FT342" s="49"/>
      <c r="FU342" s="49"/>
      <c r="FV342" s="49"/>
      <c r="FW342" s="49"/>
      <c r="FX342" s="49"/>
      <c r="FY342" s="49"/>
      <c r="FZ342" s="49"/>
      <c r="GA342" s="49"/>
      <c r="GB342" s="49"/>
      <c r="GC342" s="49"/>
      <c r="GD342" s="49"/>
      <c r="GE342" s="49"/>
      <c r="GF342" s="49"/>
      <c r="GG342" s="49"/>
      <c r="GH342" s="49"/>
      <c r="GI342" s="49"/>
      <c r="GJ342" s="49"/>
      <c r="GK342" s="49"/>
      <c r="GL342" s="49"/>
      <c r="GM342" s="49"/>
      <c r="GN342" s="49"/>
      <c r="GO342" s="49"/>
      <c r="GP342" s="49"/>
      <c r="GQ342" s="49"/>
      <c r="GR342" s="49"/>
      <c r="GS342" s="49"/>
      <c r="GT342" s="49"/>
      <c r="GU342" s="49"/>
      <c r="GV342" s="49"/>
      <c r="GW342" s="49"/>
      <c r="GX342" s="49"/>
      <c r="GY342" s="49"/>
      <c r="GZ342" s="49"/>
      <c r="HA342" s="49"/>
      <c r="HB342" s="49"/>
      <c r="HC342" s="49"/>
      <c r="HD342" s="49"/>
      <c r="HE342" s="49"/>
      <c r="HF342" s="49"/>
      <c r="HG342" s="49"/>
      <c r="HH342" s="49"/>
      <c r="HI342" s="49"/>
      <c r="HJ342" s="49"/>
      <c r="HK342" s="49"/>
      <c r="HL342" s="49"/>
      <c r="HM342" s="49"/>
      <c r="HN342" s="49"/>
      <c r="HO342" s="49"/>
      <c r="HP342" s="49"/>
      <c r="HQ342" s="49"/>
      <c r="HR342" s="49"/>
      <c r="HS342" s="49"/>
      <c r="HT342" s="49"/>
      <c r="HU342" s="49"/>
      <c r="HV342" s="49"/>
      <c r="HW342" s="49"/>
      <c r="HX342" s="49"/>
      <c r="HY342" s="49"/>
      <c r="HZ342" s="49"/>
      <c r="IA342" s="49"/>
      <c r="IB342" s="49"/>
      <c r="IC342" s="49"/>
      <c r="ID342" s="49"/>
      <c r="IE342" s="49"/>
      <c r="IF342" s="49"/>
      <c r="IG342" s="49"/>
      <c r="IH342" s="49"/>
      <c r="II342" s="49"/>
      <c r="IJ342" s="49"/>
      <c r="IK342" s="49"/>
      <c r="IL342" s="49"/>
    </row>
    <row r="343" spans="1:246" s="70" customFormat="1" ht="14.25" customHeight="1" x14ac:dyDescent="0.4">
      <c r="A343" s="50" t="e">
        <f>_xlfn.CONCAT(D343,E343,G343,#REF!)</f>
        <v>#REF!</v>
      </c>
      <c r="B343" s="51"/>
      <c r="C343" s="51" t="s">
        <v>125</v>
      </c>
      <c r="D343" s="51" t="s">
        <v>125</v>
      </c>
      <c r="E343" s="52"/>
      <c r="F343" s="64"/>
      <c r="G343" s="52"/>
      <c r="H343" s="52"/>
      <c r="I343" s="52"/>
      <c r="J343" s="54"/>
      <c r="K343" s="55"/>
      <c r="L343" s="56"/>
      <c r="M343" s="56"/>
      <c r="N343" s="52"/>
      <c r="O343" s="52"/>
      <c r="P343" s="52"/>
      <c r="Q343" s="52"/>
      <c r="R343" s="52"/>
      <c r="S343" s="86" t="s">
        <v>7598</v>
      </c>
      <c r="T343" s="58">
        <f t="shared" si="49"/>
        <v>0</v>
      </c>
      <c r="U343" s="58" cm="1">
        <f t="array" aca="1" ref="U343" ca="1">IF(S343="", "×", IF(LEFT(S343,2)="項番", COUNTIFS($D$2:$D$4001, INDIRECT("D" &amp; ROW()-1), $U$2:$U$4001, "〇"), "〇"))</f>
        <v>0</v>
      </c>
      <c r="V343" s="58" t="str">
        <f t="shared" si="50"/>
        <v/>
      </c>
      <c r="W343" s="58" t="str">
        <f t="shared" si="51"/>
        <v/>
      </c>
      <c r="X343" s="59" t="str">
        <f t="shared" ca="1" si="52"/>
        <v/>
      </c>
      <c r="Y343" s="58">
        <f t="shared" ca="1" si="53"/>
        <v>0</v>
      </c>
      <c r="Z343" s="58">
        <f t="shared" si="54"/>
        <v>25</v>
      </c>
      <c r="AA343" s="58" t="str">
        <f t="shared" si="55"/>
        <v>【注意】：項番集計行（項番〇計）は、一つ上のNOにする)</v>
      </c>
      <c r="AB343" s="61"/>
      <c r="AC343" s="61"/>
      <c r="AD343" s="61"/>
      <c r="AE343" s="61"/>
      <c r="AF343" s="61"/>
      <c r="AG343" s="61"/>
      <c r="AH343" s="61"/>
      <c r="AI343" s="61"/>
      <c r="AJ343" s="61"/>
      <c r="AK343" s="61"/>
      <c r="AL343" s="61"/>
      <c r="AM343" s="61"/>
      <c r="AN343" s="61"/>
      <c r="AO343" s="61"/>
      <c r="AP343" s="61"/>
      <c r="AQ343" s="61"/>
      <c r="AR343" s="61"/>
      <c r="AS343" s="61"/>
      <c r="AT343" s="61"/>
      <c r="AU343" s="61"/>
      <c r="AV343" s="61"/>
      <c r="AW343" s="61"/>
      <c r="AX343" s="61"/>
      <c r="AY343" s="61"/>
      <c r="AZ343" s="61"/>
      <c r="BA343" s="61"/>
      <c r="BB343" s="61"/>
      <c r="BC343" s="61"/>
      <c r="BD343" s="61"/>
      <c r="BE343" s="61"/>
      <c r="BF343" s="61"/>
      <c r="BG343" s="61"/>
      <c r="BH343" s="61"/>
      <c r="BI343" s="61"/>
      <c r="BJ343" s="61"/>
      <c r="BK343" s="61"/>
      <c r="BL343" s="61"/>
      <c r="BM343" s="61"/>
      <c r="BN343" s="61"/>
      <c r="BO343" s="61"/>
      <c r="BP343" s="61"/>
      <c r="BQ343" s="61"/>
      <c r="BR343" s="61"/>
      <c r="BS343" s="61"/>
      <c r="BT343" s="61"/>
      <c r="BU343" s="61"/>
      <c r="BV343" s="61"/>
      <c r="BW343" s="61"/>
      <c r="BX343" s="61"/>
      <c r="BY343" s="61"/>
      <c r="BZ343" s="61"/>
      <c r="CA343" s="61"/>
      <c r="CB343" s="61"/>
      <c r="CC343" s="61"/>
      <c r="CD343" s="61"/>
      <c r="CE343" s="61"/>
      <c r="CF343" s="61"/>
      <c r="CG343" s="61"/>
      <c r="CH343" s="61"/>
      <c r="CI343" s="61"/>
      <c r="CJ343" s="61"/>
      <c r="CK343" s="61"/>
      <c r="CL343" s="61"/>
      <c r="CM343" s="61"/>
      <c r="CN343" s="61"/>
      <c r="CO343" s="61"/>
      <c r="CP343" s="61"/>
      <c r="CQ343" s="61"/>
      <c r="CR343" s="61"/>
      <c r="CS343" s="61"/>
      <c r="CT343" s="61"/>
      <c r="CU343" s="61"/>
      <c r="CV343" s="61"/>
      <c r="CW343" s="61"/>
      <c r="CX343" s="61"/>
      <c r="CY343" s="61"/>
      <c r="CZ343" s="61"/>
      <c r="DA343" s="61"/>
      <c r="DB343" s="61"/>
      <c r="DC343" s="61"/>
      <c r="DD343" s="61"/>
      <c r="DE343" s="61"/>
      <c r="DF343" s="61"/>
      <c r="DG343" s="61"/>
      <c r="DH343" s="61"/>
      <c r="DI343" s="61"/>
      <c r="DJ343" s="61"/>
      <c r="DK343" s="61"/>
      <c r="DL343" s="61"/>
      <c r="DM343" s="61"/>
      <c r="DN343" s="61"/>
      <c r="DO343" s="61"/>
      <c r="DP343" s="61"/>
      <c r="DQ343" s="61"/>
      <c r="DR343" s="61"/>
      <c r="DS343" s="61"/>
      <c r="DT343" s="61"/>
      <c r="DU343" s="61"/>
      <c r="DV343" s="61"/>
      <c r="DW343" s="61"/>
      <c r="DX343" s="61"/>
      <c r="DY343" s="61"/>
      <c r="DZ343" s="61"/>
      <c r="EA343" s="61"/>
      <c r="EB343" s="61"/>
      <c r="EC343" s="61"/>
      <c r="ED343" s="61"/>
      <c r="EE343" s="61"/>
      <c r="EF343" s="61"/>
      <c r="EG343" s="61"/>
      <c r="EH343" s="61"/>
      <c r="EI343" s="61"/>
      <c r="EJ343" s="61"/>
      <c r="EK343" s="61"/>
      <c r="EL343" s="61"/>
      <c r="EM343" s="61"/>
      <c r="EN343" s="61"/>
      <c r="EO343" s="61"/>
      <c r="EP343" s="61"/>
      <c r="EQ343" s="61"/>
      <c r="ER343" s="61"/>
      <c r="ES343" s="61"/>
      <c r="ET343" s="61"/>
      <c r="EU343" s="61"/>
      <c r="EV343" s="61"/>
      <c r="EW343" s="61"/>
      <c r="EX343" s="61"/>
      <c r="EY343" s="61"/>
      <c r="EZ343" s="61"/>
      <c r="FA343" s="61"/>
      <c r="FB343" s="61"/>
      <c r="FC343" s="61"/>
      <c r="FD343" s="61"/>
      <c r="FE343" s="61"/>
      <c r="FF343" s="61"/>
      <c r="FG343" s="61"/>
      <c r="FH343" s="61"/>
      <c r="FI343" s="61"/>
      <c r="FJ343" s="61"/>
      <c r="FK343" s="61"/>
      <c r="FL343" s="61"/>
      <c r="FM343" s="61"/>
      <c r="FN343" s="61"/>
      <c r="FO343" s="61"/>
      <c r="FP343" s="61"/>
      <c r="FQ343" s="61"/>
      <c r="FR343" s="61"/>
      <c r="FS343" s="61"/>
      <c r="FT343" s="61"/>
      <c r="FU343" s="61"/>
      <c r="FV343" s="61"/>
      <c r="FW343" s="61"/>
      <c r="FX343" s="61"/>
      <c r="FY343" s="61"/>
      <c r="FZ343" s="61"/>
      <c r="GA343" s="61"/>
      <c r="GB343" s="61"/>
      <c r="GC343" s="61"/>
      <c r="GD343" s="61"/>
      <c r="GE343" s="61"/>
      <c r="GF343" s="61"/>
      <c r="GG343" s="61"/>
      <c r="GH343" s="61"/>
      <c r="GI343" s="61"/>
      <c r="GJ343" s="61"/>
      <c r="GK343" s="61"/>
      <c r="GL343" s="61"/>
      <c r="GM343" s="61"/>
      <c r="GN343" s="61"/>
      <c r="GO343" s="61"/>
      <c r="GP343" s="61"/>
      <c r="GQ343" s="61"/>
      <c r="GR343" s="61"/>
      <c r="GS343" s="61"/>
      <c r="GT343" s="61"/>
      <c r="GU343" s="61"/>
      <c r="GV343" s="61"/>
      <c r="GW343" s="61"/>
      <c r="GX343" s="61"/>
      <c r="GY343" s="61"/>
      <c r="GZ343" s="61"/>
      <c r="HA343" s="61"/>
      <c r="HB343" s="61"/>
      <c r="HC343" s="61"/>
      <c r="HD343" s="61"/>
      <c r="HE343" s="61"/>
      <c r="HF343" s="61"/>
      <c r="HG343" s="61"/>
      <c r="HH343" s="61"/>
      <c r="HI343" s="61"/>
      <c r="HJ343" s="61"/>
      <c r="HK343" s="61"/>
      <c r="HL343" s="61"/>
      <c r="HM343" s="61"/>
      <c r="HN343" s="61"/>
      <c r="HO343" s="61"/>
      <c r="HP343" s="61"/>
      <c r="HQ343" s="61"/>
      <c r="HR343" s="61"/>
      <c r="HS343" s="61"/>
      <c r="HT343" s="61"/>
      <c r="HU343" s="61"/>
      <c r="HV343" s="61"/>
      <c r="HW343" s="61"/>
      <c r="HX343" s="61"/>
      <c r="HY343" s="61"/>
      <c r="HZ343" s="61"/>
      <c r="IA343" s="61"/>
      <c r="IB343" s="61"/>
      <c r="IC343" s="61"/>
      <c r="ID343" s="61"/>
      <c r="IE343" s="61"/>
      <c r="IF343" s="61"/>
      <c r="IG343" s="61"/>
      <c r="IH343" s="61"/>
      <c r="II343" s="61"/>
      <c r="IJ343" s="61"/>
      <c r="IK343" s="61"/>
      <c r="IL343" s="61"/>
    </row>
    <row r="344" spans="1:246" s="17" customFormat="1" ht="14.25" customHeight="1" x14ac:dyDescent="0.4">
      <c r="A344" s="34" t="e">
        <f>_xlfn.CONCAT(D344,E344,G344,#REF!)</f>
        <v>#REF!</v>
      </c>
      <c r="B344" s="40">
        <v>3128</v>
      </c>
      <c r="C344" s="40">
        <v>316</v>
      </c>
      <c r="D344" s="40">
        <v>26</v>
      </c>
      <c r="E344" s="41" t="s">
        <v>7520</v>
      </c>
      <c r="F344" s="42" t="s">
        <v>7122</v>
      </c>
      <c r="G344" s="41" t="s">
        <v>122</v>
      </c>
      <c r="H344" s="41" t="s">
        <v>7123</v>
      </c>
      <c r="I344" s="41" t="s">
        <v>7124</v>
      </c>
      <c r="J344" s="43">
        <v>120</v>
      </c>
      <c r="K344" s="44">
        <v>30.1</v>
      </c>
      <c r="L344" s="45">
        <v>120</v>
      </c>
      <c r="M344" s="45">
        <v>3612</v>
      </c>
      <c r="N344" s="46">
        <v>0</v>
      </c>
      <c r="O344" s="46">
        <v>120</v>
      </c>
      <c r="P344" s="46">
        <v>2</v>
      </c>
      <c r="Q344" s="46">
        <v>0</v>
      </c>
      <c r="R344" s="46">
        <f>SUM(N344:Q344)</f>
        <v>122</v>
      </c>
      <c r="S344" s="85"/>
      <c r="T344" s="47">
        <f t="shared" si="49"/>
        <v>0</v>
      </c>
      <c r="U344" s="47" t="str" cm="1">
        <f t="array" aca="1" ref="U344" ca="1">IF(S344="", "×", IF(LEFT(S344,2)="項番", COUNTIFS($D$2:$D$4001, INDIRECT("D" &amp; ROW()-1), $U$2:$U$4001, "〇"), "〇"))</f>
        <v>×</v>
      </c>
      <c r="V344" s="47" t="str">
        <f t="shared" si="50"/>
        <v>×</v>
      </c>
      <c r="W344" s="47" t="str">
        <f t="shared" si="51"/>
        <v>×</v>
      </c>
      <c r="X344" s="48" t="str">
        <f t="shared" ca="1" si="52"/>
        <v/>
      </c>
      <c r="Y344" s="47">
        <f t="shared" ca="1" si="53"/>
        <v>0</v>
      </c>
      <c r="Z344" s="47">
        <f t="shared" si="54"/>
        <v>26</v>
      </c>
      <c r="AA344" s="47" t="str">
        <f t="shared" si="55"/>
        <v/>
      </c>
    </row>
    <row r="345" spans="1:246" s="17" customFormat="1" ht="14.25" customHeight="1" x14ac:dyDescent="0.4">
      <c r="A345" s="34" t="e">
        <f>_xlfn.CONCAT(D345,E345,G345,#REF!)</f>
        <v>#REF!</v>
      </c>
      <c r="B345" s="40">
        <v>3130</v>
      </c>
      <c r="C345" s="40">
        <v>317</v>
      </c>
      <c r="D345" s="40">
        <v>26</v>
      </c>
      <c r="E345" s="41" t="s">
        <v>7520</v>
      </c>
      <c r="F345" s="42" t="s">
        <v>7127</v>
      </c>
      <c r="G345" s="41" t="s">
        <v>122</v>
      </c>
      <c r="H345" s="41" t="s">
        <v>7128</v>
      </c>
      <c r="I345" s="41" t="s">
        <v>266</v>
      </c>
      <c r="J345" s="43">
        <v>100</v>
      </c>
      <c r="K345" s="44">
        <v>10.8</v>
      </c>
      <c r="L345" s="45">
        <v>100</v>
      </c>
      <c r="M345" s="45">
        <v>1080</v>
      </c>
      <c r="N345" s="46">
        <v>0</v>
      </c>
      <c r="O345" s="46">
        <v>0</v>
      </c>
      <c r="P345" s="46">
        <v>1</v>
      </c>
      <c r="Q345" s="46">
        <v>0</v>
      </c>
      <c r="R345" s="46">
        <f>SUM(N345:Q345)</f>
        <v>1</v>
      </c>
      <c r="S345" s="85"/>
      <c r="T345" s="47">
        <f t="shared" si="49"/>
        <v>0</v>
      </c>
      <c r="U345" s="47" t="str" cm="1">
        <f t="array" aca="1" ref="U345" ca="1">IF(S345="", "×", IF(LEFT(S345,2)="項番", COUNTIFS($D$2:$D$4001, INDIRECT("D" &amp; ROW()-1), $U$2:$U$4001, "〇"), "〇"))</f>
        <v>×</v>
      </c>
      <c r="V345" s="47" t="str">
        <f t="shared" si="50"/>
        <v>×</v>
      </c>
      <c r="W345" s="47" t="str">
        <f t="shared" si="51"/>
        <v>×</v>
      </c>
      <c r="X345" s="48" t="str">
        <f t="shared" ca="1" si="52"/>
        <v/>
      </c>
      <c r="Y345" s="47">
        <f t="shared" ca="1" si="53"/>
        <v>0</v>
      </c>
      <c r="Z345" s="47">
        <f t="shared" si="54"/>
        <v>26</v>
      </c>
      <c r="AA345" s="47" t="str">
        <f t="shared" si="55"/>
        <v/>
      </c>
    </row>
    <row r="346" spans="1:246" s="60" customFormat="1" ht="14.25" customHeight="1" x14ac:dyDescent="0.4">
      <c r="A346" s="50" t="e">
        <f>_xlfn.CONCAT(D346,E346,G346,#REF!)</f>
        <v>#REF!</v>
      </c>
      <c r="B346" s="51"/>
      <c r="C346" s="51" t="s">
        <v>125</v>
      </c>
      <c r="D346" s="51" t="s">
        <v>125</v>
      </c>
      <c r="E346" s="52"/>
      <c r="F346" s="53"/>
      <c r="G346" s="52"/>
      <c r="H346" s="52"/>
      <c r="I346" s="52"/>
      <c r="J346" s="54"/>
      <c r="K346" s="55"/>
      <c r="L346" s="56"/>
      <c r="M346" s="56"/>
      <c r="N346" s="57"/>
      <c r="O346" s="57"/>
      <c r="P346" s="57"/>
      <c r="Q346" s="57"/>
      <c r="R346" s="57"/>
      <c r="S346" s="86" t="s">
        <v>7599</v>
      </c>
      <c r="T346" s="58">
        <f t="shared" si="49"/>
        <v>0</v>
      </c>
      <c r="U346" s="58" cm="1">
        <f t="array" aca="1" ref="U346" ca="1">IF(S346="", "×", IF(LEFT(S346,2)="項番", COUNTIFS($D$2:$D$4001, INDIRECT("D" &amp; ROW()-1), $U$2:$U$4001, "〇"), "〇"))</f>
        <v>0</v>
      </c>
      <c r="V346" s="58" t="str">
        <f t="shared" si="50"/>
        <v/>
      </c>
      <c r="W346" s="58" t="str">
        <f t="shared" si="51"/>
        <v/>
      </c>
      <c r="X346" s="59" t="str">
        <f t="shared" ca="1" si="52"/>
        <v/>
      </c>
      <c r="Y346" s="58">
        <f t="shared" ca="1" si="53"/>
        <v>0</v>
      </c>
      <c r="Z346" s="58">
        <f t="shared" si="54"/>
        <v>26</v>
      </c>
      <c r="AA346" s="58" t="str">
        <f t="shared" si="55"/>
        <v>【注意】：項番集計行（項番〇計）は、一つ上のNOにする)</v>
      </c>
    </row>
    <row r="347" spans="1:246" ht="14.25" customHeight="1" x14ac:dyDescent="0.4">
      <c r="A347" s="34" t="e">
        <f>_xlfn.CONCAT(D347,E347,G347,#REF!)</f>
        <v>#REF!</v>
      </c>
      <c r="B347" s="40">
        <v>3136</v>
      </c>
      <c r="C347" s="40">
        <v>318</v>
      </c>
      <c r="D347" s="40">
        <v>27</v>
      </c>
      <c r="E347" s="41" t="s">
        <v>7520</v>
      </c>
      <c r="F347" s="42" t="s">
        <v>7142</v>
      </c>
      <c r="G347" s="41" t="s">
        <v>122</v>
      </c>
      <c r="H347" s="41" t="s">
        <v>7143</v>
      </c>
      <c r="I347" s="41" t="s">
        <v>595</v>
      </c>
      <c r="J347" s="43">
        <v>100</v>
      </c>
      <c r="K347" s="44">
        <v>10.199999999999999</v>
      </c>
      <c r="L347" s="45">
        <v>100</v>
      </c>
      <c r="M347" s="45">
        <v>1019.9999999999999</v>
      </c>
      <c r="N347" s="46">
        <v>46</v>
      </c>
      <c r="O347" s="46">
        <v>24</v>
      </c>
      <c r="P347" s="46">
        <v>10</v>
      </c>
      <c r="Q347" s="46">
        <v>0</v>
      </c>
      <c r="R347" s="46">
        <f t="shared" si="56"/>
        <v>80</v>
      </c>
      <c r="S347" s="85"/>
      <c r="T347" s="47">
        <f t="shared" si="49"/>
        <v>0</v>
      </c>
      <c r="U347" s="47" t="str" cm="1">
        <f t="array" aca="1" ref="U347" ca="1">IF(S347="", "×", IF(LEFT(S347,2)="項番", COUNTIFS($D$2:$D$4001, INDIRECT("D" &amp; ROW()-1), $U$2:$U$4001, "〇"), "〇"))</f>
        <v>×</v>
      </c>
      <c r="V347" s="47" t="str">
        <f t="shared" si="50"/>
        <v>×</v>
      </c>
      <c r="W347" s="47" t="str">
        <f t="shared" si="51"/>
        <v>×</v>
      </c>
      <c r="X347" s="48" t="str">
        <f t="shared" ca="1" si="52"/>
        <v/>
      </c>
      <c r="Y347" s="47">
        <f t="shared" ca="1" si="53"/>
        <v>0</v>
      </c>
      <c r="Z347" s="47">
        <f t="shared" si="54"/>
        <v>27</v>
      </c>
      <c r="AA347" s="47" t="str">
        <f t="shared" si="55"/>
        <v/>
      </c>
    </row>
    <row r="348" spans="1:246" ht="14.25" customHeight="1" x14ac:dyDescent="0.4">
      <c r="A348" s="34" t="e">
        <f>_xlfn.CONCAT(D348,E348,G348,#REF!)</f>
        <v>#REF!</v>
      </c>
      <c r="B348" s="40">
        <v>3137</v>
      </c>
      <c r="C348" s="40">
        <v>319</v>
      </c>
      <c r="D348" s="40">
        <v>27</v>
      </c>
      <c r="E348" s="41" t="s">
        <v>7520</v>
      </c>
      <c r="F348" s="42" t="s">
        <v>7144</v>
      </c>
      <c r="G348" s="41" t="s">
        <v>122</v>
      </c>
      <c r="H348" s="41" t="s">
        <v>7145</v>
      </c>
      <c r="I348" s="41" t="s">
        <v>595</v>
      </c>
      <c r="J348" s="43">
        <v>100</v>
      </c>
      <c r="K348" s="44">
        <v>16.100000000000001</v>
      </c>
      <c r="L348" s="45">
        <v>100</v>
      </c>
      <c r="M348" s="45">
        <v>1610.0000000000002</v>
      </c>
      <c r="N348" s="46">
        <v>66</v>
      </c>
      <c r="O348" s="46">
        <v>72</v>
      </c>
      <c r="P348" s="46">
        <v>0</v>
      </c>
      <c r="Q348" s="46">
        <v>0</v>
      </c>
      <c r="R348" s="46">
        <f t="shared" si="56"/>
        <v>138</v>
      </c>
      <c r="S348" s="85"/>
      <c r="T348" s="47">
        <f t="shared" si="49"/>
        <v>0</v>
      </c>
      <c r="U348" s="47" t="str" cm="1">
        <f t="array" aca="1" ref="U348" ca="1">IF(S348="", "×", IF(LEFT(S348,2)="項番", COUNTIFS($D$2:$D$4001, INDIRECT("D" &amp; ROW()-1), $U$2:$U$4001, "〇"), "〇"))</f>
        <v>×</v>
      </c>
      <c r="V348" s="47" t="str">
        <f t="shared" si="50"/>
        <v>×</v>
      </c>
      <c r="W348" s="47" t="str">
        <f t="shared" si="51"/>
        <v>×</v>
      </c>
      <c r="X348" s="48" t="str">
        <f t="shared" ca="1" si="52"/>
        <v/>
      </c>
      <c r="Y348" s="47">
        <f t="shared" ca="1" si="53"/>
        <v>0</v>
      </c>
      <c r="Z348" s="47">
        <f t="shared" si="54"/>
        <v>27</v>
      </c>
      <c r="AA348" s="47" t="str">
        <f t="shared" si="55"/>
        <v/>
      </c>
    </row>
    <row r="349" spans="1:246" ht="14.25" customHeight="1" x14ac:dyDescent="0.4">
      <c r="A349" s="34" t="e">
        <f>_xlfn.CONCAT(D349,E349,G349,#REF!)</f>
        <v>#REF!</v>
      </c>
      <c r="B349" s="40">
        <v>3138</v>
      </c>
      <c r="C349" s="40">
        <v>320</v>
      </c>
      <c r="D349" s="40">
        <v>27</v>
      </c>
      <c r="E349" s="41" t="s">
        <v>7520</v>
      </c>
      <c r="F349" s="42" t="s">
        <v>7146</v>
      </c>
      <c r="G349" s="41" t="s">
        <v>122</v>
      </c>
      <c r="H349" s="41" t="s">
        <v>7147</v>
      </c>
      <c r="I349" s="41" t="s">
        <v>7148</v>
      </c>
      <c r="J349" s="43">
        <v>1</v>
      </c>
      <c r="K349" s="44">
        <v>3525.4</v>
      </c>
      <c r="L349" s="45">
        <v>1</v>
      </c>
      <c r="M349" s="45">
        <v>3525.4</v>
      </c>
      <c r="N349" s="46">
        <v>0</v>
      </c>
      <c r="O349" s="46">
        <v>0</v>
      </c>
      <c r="P349" s="46">
        <v>2</v>
      </c>
      <c r="Q349" s="46">
        <v>0</v>
      </c>
      <c r="R349" s="46">
        <f t="shared" si="56"/>
        <v>2</v>
      </c>
      <c r="S349" s="85"/>
      <c r="T349" s="47">
        <f t="shared" si="49"/>
        <v>0</v>
      </c>
      <c r="U349" s="47" t="str" cm="1">
        <f t="array" aca="1" ref="U349" ca="1">IF(S349="", "×", IF(LEFT(S349,2)="項番", COUNTIFS($D$2:$D$4001, INDIRECT("D" &amp; ROW()-1), $U$2:$U$4001, "〇"), "〇"))</f>
        <v>×</v>
      </c>
      <c r="V349" s="47" t="str">
        <f t="shared" si="50"/>
        <v>×</v>
      </c>
      <c r="W349" s="47" t="str">
        <f t="shared" si="51"/>
        <v>×</v>
      </c>
      <c r="X349" s="48" t="str">
        <f t="shared" ca="1" si="52"/>
        <v/>
      </c>
      <c r="Y349" s="47">
        <f t="shared" ca="1" si="53"/>
        <v>0</v>
      </c>
      <c r="Z349" s="47">
        <f t="shared" si="54"/>
        <v>27</v>
      </c>
      <c r="AA349" s="47" t="str">
        <f t="shared" si="55"/>
        <v/>
      </c>
    </row>
    <row r="350" spans="1:246" s="37" customFormat="1" ht="14.25" customHeight="1" x14ac:dyDescent="0.4">
      <c r="A350" s="34" t="e">
        <f>_xlfn.CONCAT(D350,E350,G350,#REF!)</f>
        <v>#REF!</v>
      </c>
      <c r="B350" s="40">
        <v>3141</v>
      </c>
      <c r="C350" s="40">
        <v>321</v>
      </c>
      <c r="D350" s="40">
        <v>27</v>
      </c>
      <c r="E350" s="41" t="s">
        <v>7520</v>
      </c>
      <c r="F350" s="42" t="s">
        <v>7153</v>
      </c>
      <c r="G350" s="41" t="s">
        <v>122</v>
      </c>
      <c r="H350" s="41" t="s">
        <v>7154</v>
      </c>
      <c r="I350" s="41" t="s">
        <v>1627</v>
      </c>
      <c r="J350" s="43">
        <v>1</v>
      </c>
      <c r="K350" s="44">
        <v>14.8</v>
      </c>
      <c r="L350" s="45">
        <v>50</v>
      </c>
      <c r="M350" s="45">
        <v>740</v>
      </c>
      <c r="N350" s="46">
        <v>0</v>
      </c>
      <c r="O350" s="46">
        <v>4</v>
      </c>
      <c r="P350" s="46">
        <v>1</v>
      </c>
      <c r="Q350" s="46">
        <v>0</v>
      </c>
      <c r="R350" s="46">
        <f t="shared" si="56"/>
        <v>5</v>
      </c>
      <c r="S350" s="85"/>
      <c r="T350" s="47">
        <f t="shared" si="49"/>
        <v>0</v>
      </c>
      <c r="U350" s="47" t="str" cm="1">
        <f t="array" aca="1" ref="U350" ca="1">IF(S350="", "×", IF(LEFT(S350,2)="項番", COUNTIFS($D$2:$D$4001, INDIRECT("D" &amp; ROW()-1), $U$2:$U$4001, "〇"), "〇"))</f>
        <v>×</v>
      </c>
      <c r="V350" s="47" t="str">
        <f t="shared" si="50"/>
        <v>×</v>
      </c>
      <c r="W350" s="47" t="str">
        <f t="shared" si="51"/>
        <v>×</v>
      </c>
      <c r="X350" s="48" t="str">
        <f t="shared" ca="1" si="52"/>
        <v/>
      </c>
      <c r="Y350" s="47">
        <f t="shared" ca="1" si="53"/>
        <v>0</v>
      </c>
      <c r="Z350" s="47">
        <f t="shared" si="54"/>
        <v>27</v>
      </c>
      <c r="AA350" s="47" t="str">
        <f t="shared" si="55"/>
        <v/>
      </c>
      <c r="AB350" s="49"/>
      <c r="AC350" s="49"/>
      <c r="AD350" s="49"/>
      <c r="AE350" s="49"/>
      <c r="AF350" s="49"/>
      <c r="AG350" s="49"/>
      <c r="AH350" s="49"/>
      <c r="AI350" s="49"/>
      <c r="AJ350" s="49"/>
      <c r="AK350" s="49"/>
      <c r="AL350" s="49"/>
      <c r="AM350" s="49"/>
      <c r="AN350" s="49"/>
      <c r="AO350" s="49"/>
      <c r="AP350" s="49"/>
      <c r="AQ350" s="49"/>
      <c r="AR350" s="49"/>
      <c r="AS350" s="49"/>
      <c r="AT350" s="49"/>
      <c r="AU350" s="49"/>
      <c r="AV350" s="49"/>
      <c r="AW350" s="49"/>
      <c r="AX350" s="49"/>
      <c r="AY350" s="49"/>
      <c r="AZ350" s="49"/>
      <c r="BA350" s="49"/>
      <c r="BB350" s="49"/>
      <c r="BC350" s="49"/>
      <c r="BD350" s="49"/>
      <c r="BE350" s="49"/>
      <c r="BF350" s="49"/>
      <c r="BG350" s="49"/>
      <c r="BH350" s="49"/>
      <c r="BI350" s="49"/>
      <c r="BJ350" s="49"/>
      <c r="BK350" s="49"/>
      <c r="BL350" s="49"/>
      <c r="BM350" s="49"/>
      <c r="BN350" s="49"/>
      <c r="BO350" s="49"/>
      <c r="BP350" s="49"/>
      <c r="BQ350" s="49"/>
      <c r="BR350" s="49"/>
      <c r="BS350" s="49"/>
      <c r="BT350" s="49"/>
      <c r="BU350" s="49"/>
      <c r="BV350" s="49"/>
      <c r="BW350" s="49"/>
      <c r="BX350" s="49"/>
      <c r="BY350" s="49"/>
      <c r="BZ350" s="49"/>
      <c r="CA350" s="49"/>
      <c r="CB350" s="49"/>
      <c r="CC350" s="49"/>
      <c r="CD350" s="49"/>
      <c r="CE350" s="49"/>
      <c r="CF350" s="49"/>
      <c r="CG350" s="49"/>
      <c r="CH350" s="49"/>
      <c r="CI350" s="49"/>
      <c r="CJ350" s="49"/>
      <c r="CK350" s="49"/>
      <c r="CL350" s="49"/>
      <c r="CM350" s="49"/>
      <c r="CN350" s="49"/>
      <c r="CO350" s="49"/>
      <c r="CP350" s="49"/>
      <c r="CQ350" s="49"/>
      <c r="CR350" s="49"/>
      <c r="CS350" s="49"/>
      <c r="CT350" s="49"/>
      <c r="CU350" s="49"/>
      <c r="CV350" s="49"/>
      <c r="CW350" s="49"/>
      <c r="CX350" s="49"/>
      <c r="CY350" s="49"/>
      <c r="CZ350" s="49"/>
      <c r="DA350" s="49"/>
      <c r="DB350" s="49"/>
      <c r="DC350" s="49"/>
      <c r="DD350" s="49"/>
      <c r="DE350" s="49"/>
      <c r="DF350" s="49"/>
      <c r="DG350" s="49"/>
      <c r="DH350" s="49"/>
      <c r="DI350" s="49"/>
      <c r="DJ350" s="49"/>
      <c r="DK350" s="49"/>
      <c r="DL350" s="49"/>
      <c r="DM350" s="49"/>
      <c r="DN350" s="49"/>
      <c r="DO350" s="49"/>
      <c r="DP350" s="49"/>
      <c r="DQ350" s="49"/>
      <c r="DR350" s="49"/>
      <c r="DS350" s="49"/>
      <c r="DT350" s="49"/>
      <c r="DU350" s="49"/>
      <c r="DV350" s="49"/>
      <c r="DW350" s="49"/>
      <c r="DX350" s="49"/>
      <c r="DY350" s="49"/>
      <c r="DZ350" s="49"/>
      <c r="EA350" s="49"/>
      <c r="EB350" s="49"/>
      <c r="EC350" s="49"/>
      <c r="ED350" s="49"/>
      <c r="EE350" s="49"/>
      <c r="EF350" s="49"/>
      <c r="EG350" s="49"/>
      <c r="EH350" s="49"/>
      <c r="EI350" s="49"/>
      <c r="EJ350" s="49"/>
      <c r="EK350" s="49"/>
      <c r="EL350" s="49"/>
      <c r="EM350" s="49"/>
      <c r="EN350" s="49"/>
      <c r="EO350" s="49"/>
      <c r="EP350" s="49"/>
      <c r="EQ350" s="49"/>
      <c r="ER350" s="49"/>
      <c r="ES350" s="49"/>
      <c r="ET350" s="49"/>
      <c r="EU350" s="49"/>
      <c r="EV350" s="49"/>
      <c r="EW350" s="49"/>
      <c r="EX350" s="49"/>
      <c r="EY350" s="49"/>
      <c r="EZ350" s="49"/>
      <c r="FA350" s="49"/>
      <c r="FB350" s="49"/>
      <c r="FC350" s="49"/>
      <c r="FD350" s="49"/>
      <c r="FE350" s="49"/>
      <c r="FF350" s="49"/>
      <c r="FG350" s="49"/>
      <c r="FH350" s="49"/>
      <c r="FI350" s="49"/>
      <c r="FJ350" s="49"/>
      <c r="FK350" s="49"/>
      <c r="FL350" s="49"/>
      <c r="FM350" s="49"/>
      <c r="FN350" s="49"/>
      <c r="FO350" s="49"/>
      <c r="FP350" s="49"/>
      <c r="FQ350" s="49"/>
      <c r="FR350" s="49"/>
      <c r="FS350" s="49"/>
      <c r="FT350" s="49"/>
      <c r="FU350" s="49"/>
      <c r="FV350" s="49"/>
      <c r="FW350" s="49"/>
      <c r="FX350" s="49"/>
      <c r="FY350" s="49"/>
      <c r="FZ350" s="49"/>
      <c r="GA350" s="49"/>
      <c r="GB350" s="49"/>
      <c r="GC350" s="49"/>
      <c r="GD350" s="49"/>
      <c r="GE350" s="49"/>
      <c r="GF350" s="49"/>
      <c r="GG350" s="49"/>
      <c r="GH350" s="49"/>
      <c r="GI350" s="49"/>
      <c r="GJ350" s="49"/>
      <c r="GK350" s="49"/>
      <c r="GL350" s="49"/>
      <c r="GM350" s="49"/>
      <c r="GN350" s="49"/>
      <c r="GO350" s="49"/>
      <c r="GP350" s="49"/>
      <c r="GQ350" s="49"/>
      <c r="GR350" s="49"/>
      <c r="GS350" s="49"/>
      <c r="GT350" s="49"/>
      <c r="GU350" s="49"/>
      <c r="GV350" s="49"/>
      <c r="GW350" s="49"/>
      <c r="GX350" s="49"/>
      <c r="GY350" s="49"/>
      <c r="GZ350" s="49"/>
      <c r="HA350" s="49"/>
      <c r="HB350" s="49"/>
      <c r="HC350" s="49"/>
      <c r="HD350" s="49"/>
      <c r="HE350" s="49"/>
      <c r="HF350" s="49"/>
      <c r="HG350" s="49"/>
      <c r="HH350" s="49"/>
      <c r="HI350" s="49"/>
      <c r="HJ350" s="49"/>
      <c r="HK350" s="49"/>
      <c r="HL350" s="49"/>
      <c r="HM350" s="49"/>
      <c r="HN350" s="49"/>
      <c r="HO350" s="49"/>
      <c r="HP350" s="49"/>
      <c r="HQ350" s="49"/>
      <c r="HR350" s="49"/>
      <c r="HS350" s="49"/>
      <c r="HT350" s="49"/>
      <c r="HU350" s="49"/>
      <c r="HV350" s="49"/>
      <c r="HW350" s="49"/>
      <c r="HX350" s="49"/>
      <c r="HY350" s="49"/>
      <c r="HZ350" s="49"/>
      <c r="IA350" s="49"/>
      <c r="IB350" s="49"/>
      <c r="IC350" s="49"/>
      <c r="ID350" s="49"/>
      <c r="IE350" s="49"/>
      <c r="IF350" s="49"/>
      <c r="IG350" s="49"/>
      <c r="IH350" s="49"/>
      <c r="II350" s="49"/>
      <c r="IJ350" s="49"/>
      <c r="IK350" s="49"/>
      <c r="IL350" s="49"/>
    </row>
    <row r="351" spans="1:246" s="62" customFormat="1" ht="14.25" customHeight="1" x14ac:dyDescent="0.4">
      <c r="A351" s="50" t="e">
        <f>_xlfn.CONCAT(D351,E351,G351,#REF!)</f>
        <v>#REF!</v>
      </c>
      <c r="B351" s="51"/>
      <c r="C351" s="51" t="s">
        <v>125</v>
      </c>
      <c r="D351" s="51" t="s">
        <v>125</v>
      </c>
      <c r="E351" s="52"/>
      <c r="F351" s="53"/>
      <c r="G351" s="52"/>
      <c r="H351" s="52"/>
      <c r="I351" s="52"/>
      <c r="J351" s="54"/>
      <c r="K351" s="55"/>
      <c r="L351" s="56"/>
      <c r="M351" s="56"/>
      <c r="N351" s="57"/>
      <c r="O351" s="57"/>
      <c r="P351" s="57"/>
      <c r="Q351" s="57"/>
      <c r="R351" s="57"/>
      <c r="S351" s="86" t="s">
        <v>7600</v>
      </c>
      <c r="T351" s="58">
        <f t="shared" si="49"/>
        <v>0</v>
      </c>
      <c r="U351" s="58" cm="1">
        <f t="array" aca="1" ref="U351" ca="1">IF(S351="", "×", IF(LEFT(S351,2)="項番", COUNTIFS($D$2:$D$4001, INDIRECT("D" &amp; ROW()-1), $U$2:$U$4001, "〇"), "〇"))</f>
        <v>0</v>
      </c>
      <c r="V351" s="58" t="str">
        <f t="shared" si="50"/>
        <v/>
      </c>
      <c r="W351" s="58" t="str">
        <f t="shared" si="51"/>
        <v/>
      </c>
      <c r="X351" s="59" t="str">
        <f t="shared" ca="1" si="52"/>
        <v/>
      </c>
      <c r="Y351" s="58">
        <f t="shared" ca="1" si="53"/>
        <v>0</v>
      </c>
      <c r="Z351" s="58">
        <f t="shared" si="54"/>
        <v>27</v>
      </c>
      <c r="AA351" s="58" t="str">
        <f t="shared" si="55"/>
        <v>【注意】：項番集計行（項番〇計）は、一つ上のNOにする)</v>
      </c>
      <c r="AB351" s="61"/>
      <c r="AC351" s="61"/>
      <c r="AD351" s="61"/>
      <c r="AE351" s="61"/>
      <c r="AF351" s="61"/>
      <c r="AG351" s="61"/>
      <c r="AH351" s="61"/>
      <c r="AI351" s="61"/>
      <c r="AJ351" s="61"/>
      <c r="AK351" s="61"/>
      <c r="AL351" s="61"/>
      <c r="AM351" s="61"/>
      <c r="AN351" s="61"/>
      <c r="AO351" s="61"/>
      <c r="AP351" s="61"/>
      <c r="AQ351" s="61"/>
      <c r="AR351" s="61"/>
      <c r="AS351" s="61"/>
      <c r="AT351" s="61"/>
      <c r="AU351" s="61"/>
      <c r="AV351" s="61"/>
      <c r="AW351" s="61"/>
      <c r="AX351" s="61"/>
      <c r="AY351" s="61"/>
      <c r="AZ351" s="61"/>
      <c r="BA351" s="61"/>
      <c r="BB351" s="61"/>
      <c r="BC351" s="61"/>
      <c r="BD351" s="61"/>
      <c r="BE351" s="61"/>
      <c r="BF351" s="61"/>
      <c r="BG351" s="61"/>
      <c r="BH351" s="61"/>
      <c r="BI351" s="61"/>
      <c r="BJ351" s="61"/>
      <c r="BK351" s="61"/>
      <c r="BL351" s="61"/>
      <c r="BM351" s="61"/>
      <c r="BN351" s="61"/>
      <c r="BO351" s="61"/>
      <c r="BP351" s="61"/>
      <c r="BQ351" s="61"/>
      <c r="BR351" s="61"/>
      <c r="BS351" s="61"/>
      <c r="BT351" s="61"/>
      <c r="BU351" s="61"/>
      <c r="BV351" s="61"/>
      <c r="BW351" s="61"/>
      <c r="BX351" s="61"/>
      <c r="BY351" s="61"/>
      <c r="BZ351" s="61"/>
      <c r="CA351" s="61"/>
      <c r="CB351" s="61"/>
      <c r="CC351" s="61"/>
      <c r="CD351" s="61"/>
      <c r="CE351" s="61"/>
      <c r="CF351" s="61"/>
      <c r="CG351" s="61"/>
      <c r="CH351" s="61"/>
      <c r="CI351" s="61"/>
      <c r="CJ351" s="61"/>
      <c r="CK351" s="61"/>
      <c r="CL351" s="61"/>
      <c r="CM351" s="61"/>
      <c r="CN351" s="61"/>
      <c r="CO351" s="61"/>
      <c r="CP351" s="61"/>
      <c r="CQ351" s="61"/>
      <c r="CR351" s="61"/>
      <c r="CS351" s="61"/>
      <c r="CT351" s="61"/>
      <c r="CU351" s="61"/>
      <c r="CV351" s="61"/>
      <c r="CW351" s="61"/>
      <c r="CX351" s="61"/>
      <c r="CY351" s="61"/>
      <c r="CZ351" s="61"/>
      <c r="DA351" s="61"/>
      <c r="DB351" s="61"/>
      <c r="DC351" s="61"/>
      <c r="DD351" s="61"/>
      <c r="DE351" s="61"/>
      <c r="DF351" s="61"/>
      <c r="DG351" s="61"/>
      <c r="DH351" s="61"/>
      <c r="DI351" s="61"/>
      <c r="DJ351" s="61"/>
      <c r="DK351" s="61"/>
      <c r="DL351" s="61"/>
      <c r="DM351" s="61"/>
      <c r="DN351" s="61"/>
      <c r="DO351" s="61"/>
      <c r="DP351" s="61"/>
      <c r="DQ351" s="61"/>
      <c r="DR351" s="61"/>
      <c r="DS351" s="61"/>
      <c r="DT351" s="61"/>
      <c r="DU351" s="61"/>
      <c r="DV351" s="61"/>
      <c r="DW351" s="61"/>
      <c r="DX351" s="61"/>
      <c r="DY351" s="61"/>
      <c r="DZ351" s="61"/>
      <c r="EA351" s="61"/>
      <c r="EB351" s="61"/>
      <c r="EC351" s="61"/>
      <c r="ED351" s="61"/>
      <c r="EE351" s="61"/>
      <c r="EF351" s="61"/>
      <c r="EG351" s="61"/>
      <c r="EH351" s="61"/>
      <c r="EI351" s="61"/>
      <c r="EJ351" s="61"/>
      <c r="EK351" s="61"/>
      <c r="EL351" s="61"/>
      <c r="EM351" s="61"/>
      <c r="EN351" s="61"/>
      <c r="EO351" s="61"/>
      <c r="EP351" s="61"/>
      <c r="EQ351" s="61"/>
      <c r="ER351" s="61"/>
      <c r="ES351" s="61"/>
      <c r="ET351" s="61"/>
      <c r="EU351" s="61"/>
      <c r="EV351" s="61"/>
      <c r="EW351" s="61"/>
      <c r="EX351" s="61"/>
      <c r="EY351" s="61"/>
      <c r="EZ351" s="61"/>
      <c r="FA351" s="61"/>
      <c r="FB351" s="61"/>
      <c r="FC351" s="61"/>
      <c r="FD351" s="61"/>
      <c r="FE351" s="61"/>
      <c r="FF351" s="61"/>
      <c r="FG351" s="61"/>
      <c r="FH351" s="61"/>
      <c r="FI351" s="61"/>
      <c r="FJ351" s="61"/>
      <c r="FK351" s="61"/>
      <c r="FL351" s="61"/>
      <c r="FM351" s="61"/>
      <c r="FN351" s="61"/>
      <c r="FO351" s="61"/>
      <c r="FP351" s="61"/>
      <c r="FQ351" s="61"/>
      <c r="FR351" s="61"/>
      <c r="FS351" s="61"/>
      <c r="FT351" s="61"/>
      <c r="FU351" s="61"/>
      <c r="FV351" s="61"/>
      <c r="FW351" s="61"/>
      <c r="FX351" s="61"/>
      <c r="FY351" s="61"/>
      <c r="FZ351" s="61"/>
      <c r="GA351" s="61"/>
      <c r="GB351" s="61"/>
      <c r="GC351" s="61"/>
      <c r="GD351" s="61"/>
      <c r="GE351" s="61"/>
      <c r="GF351" s="61"/>
      <c r="GG351" s="61"/>
      <c r="GH351" s="61"/>
      <c r="GI351" s="61"/>
      <c r="GJ351" s="61"/>
      <c r="GK351" s="61"/>
      <c r="GL351" s="61"/>
      <c r="GM351" s="61"/>
      <c r="GN351" s="61"/>
      <c r="GO351" s="61"/>
      <c r="GP351" s="61"/>
      <c r="GQ351" s="61"/>
      <c r="GR351" s="61"/>
      <c r="GS351" s="61"/>
      <c r="GT351" s="61"/>
      <c r="GU351" s="61"/>
      <c r="GV351" s="61"/>
      <c r="GW351" s="61"/>
      <c r="GX351" s="61"/>
      <c r="GY351" s="61"/>
      <c r="GZ351" s="61"/>
      <c r="HA351" s="61"/>
      <c r="HB351" s="61"/>
      <c r="HC351" s="61"/>
      <c r="HD351" s="61"/>
      <c r="HE351" s="61"/>
      <c r="HF351" s="61"/>
      <c r="HG351" s="61"/>
      <c r="HH351" s="61"/>
      <c r="HI351" s="61"/>
      <c r="HJ351" s="61"/>
      <c r="HK351" s="61"/>
      <c r="HL351" s="61"/>
      <c r="HM351" s="61"/>
      <c r="HN351" s="61"/>
      <c r="HO351" s="61"/>
      <c r="HP351" s="61"/>
      <c r="HQ351" s="61"/>
      <c r="HR351" s="61"/>
      <c r="HS351" s="61"/>
      <c r="HT351" s="61"/>
      <c r="HU351" s="61"/>
      <c r="HV351" s="61"/>
      <c r="HW351" s="61"/>
      <c r="HX351" s="61"/>
      <c r="HY351" s="61"/>
      <c r="HZ351" s="61"/>
      <c r="IA351" s="61"/>
      <c r="IB351" s="61"/>
      <c r="IC351" s="61"/>
      <c r="ID351" s="61"/>
      <c r="IE351" s="61"/>
      <c r="IF351" s="61"/>
      <c r="IG351" s="61"/>
      <c r="IH351" s="61"/>
      <c r="II351" s="61"/>
      <c r="IJ351" s="61"/>
      <c r="IK351" s="61"/>
      <c r="IL351" s="61"/>
    </row>
    <row r="352" spans="1:246" s="37" customFormat="1" ht="14.25" customHeight="1" x14ac:dyDescent="0.4">
      <c r="A352" s="34" t="e">
        <f>_xlfn.CONCAT(D352,E352,G352,#REF!)</f>
        <v>#REF!</v>
      </c>
      <c r="B352" s="40">
        <v>24</v>
      </c>
      <c r="C352" s="40">
        <v>322</v>
      </c>
      <c r="D352" s="40">
        <v>28</v>
      </c>
      <c r="E352" s="41" t="s">
        <v>7520</v>
      </c>
      <c r="F352" s="42" t="s">
        <v>191</v>
      </c>
      <c r="G352" s="41" t="s">
        <v>184</v>
      </c>
      <c r="H352" s="41" t="s">
        <v>192</v>
      </c>
      <c r="I352" s="41" t="s">
        <v>12</v>
      </c>
      <c r="J352" s="43">
        <v>100</v>
      </c>
      <c r="K352" s="44">
        <v>83.2</v>
      </c>
      <c r="L352" s="45">
        <v>100</v>
      </c>
      <c r="M352" s="45">
        <v>8320</v>
      </c>
      <c r="N352" s="46">
        <v>0</v>
      </c>
      <c r="O352" s="46">
        <v>0</v>
      </c>
      <c r="P352" s="46">
        <v>10</v>
      </c>
      <c r="Q352" s="46">
        <v>0</v>
      </c>
      <c r="R352" s="46">
        <f t="shared" ref="R352:R373" si="57">SUM(N352:Q352)</f>
        <v>10</v>
      </c>
      <c r="S352" s="85"/>
      <c r="T352" s="47">
        <f t="shared" si="49"/>
        <v>0</v>
      </c>
      <c r="U352" s="47" t="str" cm="1">
        <f t="array" aca="1" ref="U352" ca="1">IF(S352="", "×", IF(LEFT(S352,2)="項番", COUNTIFS($D$2:$D$4001, INDIRECT("D" &amp; ROW()-1), $U$2:$U$4001, "〇"), "〇"))</f>
        <v>×</v>
      </c>
      <c r="V352" s="47" t="str">
        <f t="shared" si="50"/>
        <v>×</v>
      </c>
      <c r="W352" s="47" t="str">
        <f t="shared" si="51"/>
        <v>×</v>
      </c>
      <c r="X352" s="48" t="str">
        <f t="shared" ca="1" si="52"/>
        <v/>
      </c>
      <c r="Y352" s="47">
        <f t="shared" ca="1" si="53"/>
        <v>0</v>
      </c>
      <c r="Z352" s="47">
        <f t="shared" si="54"/>
        <v>28</v>
      </c>
      <c r="AA352" s="47" t="str">
        <f t="shared" si="55"/>
        <v/>
      </c>
      <c r="AB352" s="49"/>
      <c r="AC352" s="49"/>
      <c r="AD352" s="49"/>
      <c r="AE352" s="49"/>
      <c r="AF352" s="49"/>
      <c r="AG352" s="49"/>
      <c r="AH352" s="49"/>
      <c r="AI352" s="49"/>
      <c r="AJ352" s="49"/>
      <c r="AK352" s="49"/>
      <c r="AL352" s="49"/>
      <c r="AM352" s="49"/>
      <c r="AN352" s="49"/>
      <c r="AO352" s="49"/>
      <c r="AP352" s="49"/>
      <c r="AQ352" s="49"/>
      <c r="AR352" s="49"/>
      <c r="AS352" s="49"/>
      <c r="AT352" s="49"/>
      <c r="AU352" s="49"/>
      <c r="AV352" s="49"/>
      <c r="AW352" s="49"/>
      <c r="AX352" s="49"/>
      <c r="AY352" s="49"/>
      <c r="AZ352" s="49"/>
      <c r="BA352" s="49"/>
      <c r="BB352" s="49"/>
      <c r="BC352" s="49"/>
      <c r="BD352" s="49"/>
      <c r="BE352" s="49"/>
      <c r="BF352" s="49"/>
      <c r="BG352" s="49"/>
      <c r="BH352" s="49"/>
      <c r="BI352" s="49"/>
      <c r="BJ352" s="49"/>
      <c r="BK352" s="49"/>
      <c r="BL352" s="49"/>
      <c r="BM352" s="49"/>
      <c r="BN352" s="49"/>
      <c r="BO352" s="49"/>
      <c r="BP352" s="49"/>
      <c r="BQ352" s="49"/>
      <c r="BR352" s="49"/>
      <c r="BS352" s="49"/>
      <c r="BT352" s="49"/>
      <c r="BU352" s="49"/>
      <c r="BV352" s="49"/>
      <c r="BW352" s="49"/>
      <c r="BX352" s="49"/>
      <c r="BY352" s="49"/>
      <c r="BZ352" s="49"/>
      <c r="CA352" s="49"/>
      <c r="CB352" s="49"/>
      <c r="CC352" s="49"/>
      <c r="CD352" s="49"/>
      <c r="CE352" s="49"/>
      <c r="CF352" s="49"/>
      <c r="CG352" s="49"/>
      <c r="CH352" s="49"/>
      <c r="CI352" s="49"/>
      <c r="CJ352" s="49"/>
      <c r="CK352" s="49"/>
      <c r="CL352" s="49"/>
      <c r="CM352" s="49"/>
      <c r="CN352" s="49"/>
      <c r="CO352" s="49"/>
      <c r="CP352" s="49"/>
      <c r="CQ352" s="49"/>
      <c r="CR352" s="49"/>
      <c r="CS352" s="49"/>
      <c r="CT352" s="49"/>
      <c r="CU352" s="49"/>
      <c r="CV352" s="49"/>
      <c r="CW352" s="49"/>
      <c r="CX352" s="49"/>
      <c r="CY352" s="49"/>
      <c r="CZ352" s="49"/>
      <c r="DA352" s="49"/>
      <c r="DB352" s="49"/>
      <c r="DC352" s="49"/>
      <c r="DD352" s="49"/>
      <c r="DE352" s="49"/>
      <c r="DF352" s="49"/>
      <c r="DG352" s="49"/>
      <c r="DH352" s="49"/>
      <c r="DI352" s="49"/>
      <c r="DJ352" s="49"/>
      <c r="DK352" s="49"/>
      <c r="DL352" s="49"/>
      <c r="DM352" s="49"/>
      <c r="DN352" s="49"/>
      <c r="DO352" s="49"/>
      <c r="DP352" s="49"/>
      <c r="DQ352" s="49"/>
      <c r="DR352" s="49"/>
      <c r="DS352" s="49"/>
      <c r="DT352" s="49"/>
      <c r="DU352" s="49"/>
      <c r="DV352" s="49"/>
      <c r="DW352" s="49"/>
      <c r="DX352" s="49"/>
      <c r="DY352" s="49"/>
      <c r="DZ352" s="49"/>
      <c r="EA352" s="49"/>
      <c r="EB352" s="49"/>
      <c r="EC352" s="49"/>
      <c r="ED352" s="49"/>
      <c r="EE352" s="49"/>
      <c r="EF352" s="49"/>
      <c r="EG352" s="49"/>
      <c r="EH352" s="49"/>
      <c r="EI352" s="49"/>
      <c r="EJ352" s="49"/>
      <c r="EK352" s="49"/>
      <c r="EL352" s="49"/>
      <c r="EM352" s="49"/>
      <c r="EN352" s="49"/>
      <c r="EO352" s="49"/>
      <c r="EP352" s="49"/>
      <c r="EQ352" s="49"/>
      <c r="ER352" s="49"/>
      <c r="ES352" s="49"/>
      <c r="ET352" s="49"/>
      <c r="EU352" s="49"/>
      <c r="EV352" s="49"/>
      <c r="EW352" s="49"/>
      <c r="EX352" s="49"/>
      <c r="EY352" s="49"/>
      <c r="EZ352" s="49"/>
      <c r="FA352" s="49"/>
      <c r="FB352" s="49"/>
      <c r="FC352" s="49"/>
      <c r="FD352" s="49"/>
      <c r="FE352" s="49"/>
      <c r="FF352" s="49"/>
      <c r="FG352" s="49"/>
      <c r="FH352" s="49"/>
      <c r="FI352" s="49"/>
      <c r="FJ352" s="49"/>
      <c r="FK352" s="49"/>
      <c r="FL352" s="49"/>
      <c r="FM352" s="49"/>
      <c r="FN352" s="49"/>
      <c r="FO352" s="49"/>
      <c r="FP352" s="49"/>
      <c r="FQ352" s="49"/>
      <c r="FR352" s="49"/>
      <c r="FS352" s="49"/>
      <c r="FT352" s="49"/>
      <c r="FU352" s="49"/>
      <c r="FV352" s="49"/>
      <c r="FW352" s="49"/>
      <c r="FX352" s="49"/>
      <c r="FY352" s="49"/>
      <c r="FZ352" s="49"/>
      <c r="GA352" s="49"/>
      <c r="GB352" s="49"/>
      <c r="GC352" s="49"/>
      <c r="GD352" s="49"/>
      <c r="GE352" s="49"/>
      <c r="GF352" s="49"/>
      <c r="GG352" s="49"/>
      <c r="GH352" s="49"/>
      <c r="GI352" s="49"/>
      <c r="GJ352" s="49"/>
      <c r="GK352" s="49"/>
      <c r="GL352" s="49"/>
      <c r="GM352" s="49"/>
      <c r="GN352" s="49"/>
      <c r="GO352" s="49"/>
      <c r="GP352" s="49"/>
      <c r="GQ352" s="49"/>
      <c r="GR352" s="49"/>
      <c r="GS352" s="49"/>
      <c r="GT352" s="49"/>
      <c r="GU352" s="49"/>
      <c r="GV352" s="49"/>
      <c r="GW352" s="49"/>
      <c r="GX352" s="49"/>
      <c r="GY352" s="49"/>
      <c r="GZ352" s="49"/>
      <c r="HA352" s="49"/>
      <c r="HB352" s="49"/>
      <c r="HC352" s="49"/>
      <c r="HD352" s="49"/>
      <c r="HE352" s="49"/>
      <c r="HF352" s="49"/>
      <c r="HG352" s="49"/>
      <c r="HH352" s="49"/>
      <c r="HI352" s="49"/>
      <c r="HJ352" s="49"/>
      <c r="HK352" s="49"/>
      <c r="HL352" s="49"/>
      <c r="HM352" s="49"/>
      <c r="HN352" s="49"/>
      <c r="HO352" s="49"/>
      <c r="HP352" s="49"/>
      <c r="HQ352" s="49"/>
      <c r="HR352" s="49"/>
      <c r="HS352" s="49"/>
      <c r="HT352" s="49"/>
      <c r="HU352" s="49"/>
      <c r="HV352" s="49"/>
      <c r="HW352" s="49"/>
      <c r="HX352" s="49"/>
      <c r="HY352" s="49"/>
      <c r="HZ352" s="49"/>
      <c r="IA352" s="49"/>
      <c r="IB352" s="49"/>
      <c r="IC352" s="49"/>
      <c r="ID352" s="49"/>
      <c r="IE352" s="49"/>
      <c r="IF352" s="49"/>
      <c r="IG352" s="49"/>
      <c r="IH352" s="49"/>
      <c r="II352" s="49"/>
      <c r="IJ352" s="49"/>
      <c r="IK352" s="49"/>
      <c r="IL352" s="49"/>
    </row>
    <row r="353" spans="1:246" ht="14.25" customHeight="1" x14ac:dyDescent="0.4">
      <c r="A353" s="34" t="e">
        <f>_xlfn.CONCAT(D353,E353,G353,#REF!)</f>
        <v>#REF!</v>
      </c>
      <c r="B353" s="40">
        <v>25</v>
      </c>
      <c r="C353" s="40">
        <v>323</v>
      </c>
      <c r="D353" s="40">
        <v>28</v>
      </c>
      <c r="E353" s="41" t="s">
        <v>7520</v>
      </c>
      <c r="F353" s="42" t="s">
        <v>193</v>
      </c>
      <c r="G353" s="41" t="s">
        <v>184</v>
      </c>
      <c r="H353" s="41" t="s">
        <v>194</v>
      </c>
      <c r="I353" s="41" t="s">
        <v>13</v>
      </c>
      <c r="J353" s="43">
        <v>10</v>
      </c>
      <c r="K353" s="44">
        <v>104</v>
      </c>
      <c r="L353" s="45">
        <v>10</v>
      </c>
      <c r="M353" s="45">
        <v>1040</v>
      </c>
      <c r="N353" s="46">
        <v>1</v>
      </c>
      <c r="O353" s="46">
        <v>2</v>
      </c>
      <c r="P353" s="46">
        <v>1</v>
      </c>
      <c r="Q353" s="46">
        <v>2</v>
      </c>
      <c r="R353" s="46">
        <f t="shared" si="57"/>
        <v>6</v>
      </c>
      <c r="S353" s="85"/>
      <c r="T353" s="47">
        <f t="shared" si="49"/>
        <v>0</v>
      </c>
      <c r="U353" s="47" t="str" cm="1">
        <f t="array" aca="1" ref="U353" ca="1">IF(S353="", "×", IF(LEFT(S353,2)="項番", COUNTIFS($D$2:$D$4001, INDIRECT("D" &amp; ROW()-1), $U$2:$U$4001, "〇"), "〇"))</f>
        <v>×</v>
      </c>
      <c r="V353" s="47" t="str">
        <f t="shared" si="50"/>
        <v>×</v>
      </c>
      <c r="W353" s="47" t="str">
        <f t="shared" si="51"/>
        <v>×</v>
      </c>
      <c r="X353" s="48" t="str">
        <f t="shared" ca="1" si="52"/>
        <v/>
      </c>
      <c r="Y353" s="47">
        <f t="shared" ca="1" si="53"/>
        <v>0</v>
      </c>
      <c r="Z353" s="47">
        <f t="shared" si="54"/>
        <v>28</v>
      </c>
      <c r="AA353" s="47" t="str">
        <f t="shared" si="55"/>
        <v/>
      </c>
    </row>
    <row r="354" spans="1:246" s="17" customFormat="1" ht="14.25" customHeight="1" x14ac:dyDescent="0.4">
      <c r="A354" s="34" t="e">
        <f>_xlfn.CONCAT(D354,E354,G354,#REF!)</f>
        <v>#REF!</v>
      </c>
      <c r="B354" s="40">
        <v>26</v>
      </c>
      <c r="C354" s="40">
        <v>324</v>
      </c>
      <c r="D354" s="40">
        <v>28</v>
      </c>
      <c r="E354" s="41" t="s">
        <v>7520</v>
      </c>
      <c r="F354" s="42" t="s">
        <v>195</v>
      </c>
      <c r="G354" s="41" t="s">
        <v>184</v>
      </c>
      <c r="H354" s="41" t="s">
        <v>196</v>
      </c>
      <c r="I354" s="41" t="s">
        <v>12</v>
      </c>
      <c r="J354" s="43">
        <v>100</v>
      </c>
      <c r="K354" s="44">
        <v>6.3</v>
      </c>
      <c r="L354" s="45">
        <v>100</v>
      </c>
      <c r="M354" s="45">
        <v>630</v>
      </c>
      <c r="N354" s="46">
        <v>32</v>
      </c>
      <c r="O354" s="46">
        <v>60</v>
      </c>
      <c r="P354" s="46">
        <v>2</v>
      </c>
      <c r="Q354" s="46">
        <v>2</v>
      </c>
      <c r="R354" s="46">
        <f t="shared" si="57"/>
        <v>96</v>
      </c>
      <c r="S354" s="85"/>
      <c r="T354" s="47">
        <f t="shared" si="49"/>
        <v>0</v>
      </c>
      <c r="U354" s="47" t="str" cm="1">
        <f t="array" aca="1" ref="U354" ca="1">IF(S354="", "×", IF(LEFT(S354,2)="項番", COUNTIFS($D$2:$D$4001, INDIRECT("D" &amp; ROW()-1), $U$2:$U$4001, "〇"), "〇"))</f>
        <v>×</v>
      </c>
      <c r="V354" s="47" t="str">
        <f t="shared" si="50"/>
        <v>×</v>
      </c>
      <c r="W354" s="47" t="str">
        <f t="shared" si="51"/>
        <v>×</v>
      </c>
      <c r="X354" s="48" t="str">
        <f t="shared" ca="1" si="52"/>
        <v/>
      </c>
      <c r="Y354" s="47">
        <f t="shared" ca="1" si="53"/>
        <v>0</v>
      </c>
      <c r="Z354" s="47">
        <f t="shared" si="54"/>
        <v>28</v>
      </c>
      <c r="AA354" s="47" t="str">
        <f t="shared" si="55"/>
        <v/>
      </c>
    </row>
    <row r="355" spans="1:246" s="17" customFormat="1" ht="14.25" customHeight="1" x14ac:dyDescent="0.4">
      <c r="A355" s="34" t="e">
        <f>_xlfn.CONCAT(D355,E355,G355,#REF!)</f>
        <v>#REF!</v>
      </c>
      <c r="B355" s="40">
        <v>27</v>
      </c>
      <c r="C355" s="40">
        <v>325</v>
      </c>
      <c r="D355" s="40">
        <v>28</v>
      </c>
      <c r="E355" s="41" t="s">
        <v>7520</v>
      </c>
      <c r="F355" s="42" t="s">
        <v>197</v>
      </c>
      <c r="G355" s="41" t="s">
        <v>184</v>
      </c>
      <c r="H355" s="41" t="s">
        <v>198</v>
      </c>
      <c r="I355" s="41" t="s">
        <v>199</v>
      </c>
      <c r="J355" s="43">
        <v>20</v>
      </c>
      <c r="K355" s="44">
        <v>3421.7</v>
      </c>
      <c r="L355" s="45">
        <v>20</v>
      </c>
      <c r="M355" s="45">
        <v>68434</v>
      </c>
      <c r="N355" s="46">
        <v>1</v>
      </c>
      <c r="O355" s="46">
        <v>15</v>
      </c>
      <c r="P355" s="46">
        <v>0</v>
      </c>
      <c r="Q355" s="46">
        <v>0</v>
      </c>
      <c r="R355" s="46">
        <f t="shared" si="57"/>
        <v>16</v>
      </c>
      <c r="S355" s="85"/>
      <c r="T355" s="47">
        <f t="shared" si="49"/>
        <v>0</v>
      </c>
      <c r="U355" s="47" t="str" cm="1">
        <f t="array" aca="1" ref="U355" ca="1">IF(S355="", "×", IF(LEFT(S355,2)="項番", COUNTIFS($D$2:$D$4001, INDIRECT("D" &amp; ROW()-1), $U$2:$U$4001, "〇"), "〇"))</f>
        <v>×</v>
      </c>
      <c r="V355" s="47" t="str">
        <f t="shared" si="50"/>
        <v>×</v>
      </c>
      <c r="W355" s="47" t="str">
        <f t="shared" si="51"/>
        <v>×</v>
      </c>
      <c r="X355" s="48" t="str">
        <f t="shared" ca="1" si="52"/>
        <v/>
      </c>
      <c r="Y355" s="47">
        <f t="shared" ca="1" si="53"/>
        <v>0</v>
      </c>
      <c r="Z355" s="47">
        <f t="shared" si="54"/>
        <v>28</v>
      </c>
      <c r="AA355" s="47" t="str">
        <f t="shared" si="55"/>
        <v/>
      </c>
    </row>
    <row r="356" spans="1:246" s="17" customFormat="1" ht="14.25" customHeight="1" x14ac:dyDescent="0.4">
      <c r="A356" s="34" t="e">
        <f>_xlfn.CONCAT(D356,E356,G356,#REF!)</f>
        <v>#REF!</v>
      </c>
      <c r="B356" s="40">
        <v>28</v>
      </c>
      <c r="C356" s="40">
        <v>326</v>
      </c>
      <c r="D356" s="40">
        <v>28</v>
      </c>
      <c r="E356" s="41" t="s">
        <v>7520</v>
      </c>
      <c r="F356" s="42" t="s">
        <v>200</v>
      </c>
      <c r="G356" s="41" t="s">
        <v>184</v>
      </c>
      <c r="H356" s="41" t="s">
        <v>201</v>
      </c>
      <c r="I356" s="41" t="s">
        <v>199</v>
      </c>
      <c r="J356" s="43">
        <v>20</v>
      </c>
      <c r="K356" s="44">
        <v>8090</v>
      </c>
      <c r="L356" s="45">
        <v>20</v>
      </c>
      <c r="M356" s="45">
        <v>161800</v>
      </c>
      <c r="N356" s="46">
        <v>1</v>
      </c>
      <c r="O356" s="46">
        <v>60</v>
      </c>
      <c r="P356" s="46">
        <v>0</v>
      </c>
      <c r="Q356" s="46">
        <v>0</v>
      </c>
      <c r="R356" s="46">
        <f t="shared" si="57"/>
        <v>61</v>
      </c>
      <c r="S356" s="85"/>
      <c r="T356" s="47">
        <f t="shared" si="49"/>
        <v>0</v>
      </c>
      <c r="U356" s="47" t="str" cm="1">
        <f t="array" aca="1" ref="U356" ca="1">IF(S356="", "×", IF(LEFT(S356,2)="項番", COUNTIFS($D$2:$D$4001, INDIRECT("D" &amp; ROW()-1), $U$2:$U$4001, "〇"), "〇"))</f>
        <v>×</v>
      </c>
      <c r="V356" s="47" t="str">
        <f t="shared" si="50"/>
        <v>×</v>
      </c>
      <c r="W356" s="47" t="str">
        <f t="shared" si="51"/>
        <v>×</v>
      </c>
      <c r="X356" s="48" t="str">
        <f t="shared" ca="1" si="52"/>
        <v/>
      </c>
      <c r="Y356" s="47">
        <f t="shared" ca="1" si="53"/>
        <v>0</v>
      </c>
      <c r="Z356" s="47">
        <f t="shared" si="54"/>
        <v>28</v>
      </c>
      <c r="AA356" s="47" t="str">
        <f t="shared" si="55"/>
        <v/>
      </c>
    </row>
    <row r="357" spans="1:246" s="17" customFormat="1" ht="14.25" customHeight="1" x14ac:dyDescent="0.4">
      <c r="A357" s="34" t="e">
        <f>_xlfn.CONCAT(D357,E357,G357,#REF!)</f>
        <v>#REF!</v>
      </c>
      <c r="B357" s="40">
        <v>29</v>
      </c>
      <c r="C357" s="40">
        <v>327</v>
      </c>
      <c r="D357" s="40">
        <v>28</v>
      </c>
      <c r="E357" s="41" t="s">
        <v>7520</v>
      </c>
      <c r="F357" s="42" t="s">
        <v>202</v>
      </c>
      <c r="G357" s="41" t="s">
        <v>184</v>
      </c>
      <c r="H357" s="41" t="s">
        <v>203</v>
      </c>
      <c r="I357" s="41" t="s">
        <v>135</v>
      </c>
      <c r="J357" s="43">
        <v>56</v>
      </c>
      <c r="K357" s="44">
        <v>190.3</v>
      </c>
      <c r="L357" s="45">
        <v>56</v>
      </c>
      <c r="M357" s="45">
        <v>10656.800000000001</v>
      </c>
      <c r="N357" s="46">
        <v>32</v>
      </c>
      <c r="O357" s="46">
        <v>6</v>
      </c>
      <c r="P357" s="46">
        <v>2</v>
      </c>
      <c r="Q357" s="46">
        <v>0</v>
      </c>
      <c r="R357" s="46">
        <f t="shared" si="57"/>
        <v>40</v>
      </c>
      <c r="S357" s="85"/>
      <c r="T357" s="47">
        <f t="shared" si="49"/>
        <v>0</v>
      </c>
      <c r="U357" s="47" t="str" cm="1">
        <f t="array" aca="1" ref="U357" ca="1">IF(S357="", "×", IF(LEFT(S357,2)="項番", COUNTIFS($D$2:$D$4001, INDIRECT("D" &amp; ROW()-1), $U$2:$U$4001, "〇"), "〇"))</f>
        <v>×</v>
      </c>
      <c r="V357" s="47" t="str">
        <f t="shared" si="50"/>
        <v>×</v>
      </c>
      <c r="W357" s="47" t="str">
        <f t="shared" si="51"/>
        <v>×</v>
      </c>
      <c r="X357" s="48" t="str">
        <f t="shared" ca="1" si="52"/>
        <v/>
      </c>
      <c r="Y357" s="47">
        <f t="shared" ca="1" si="53"/>
        <v>0</v>
      </c>
      <c r="Z357" s="47">
        <f t="shared" si="54"/>
        <v>28</v>
      </c>
      <c r="AA357" s="47" t="str">
        <f t="shared" si="55"/>
        <v/>
      </c>
    </row>
    <row r="358" spans="1:246" s="17" customFormat="1" ht="14.25" customHeight="1" x14ac:dyDescent="0.4">
      <c r="A358" s="34" t="e">
        <f>_xlfn.CONCAT(D358,E358,G358,#REF!)</f>
        <v>#REF!</v>
      </c>
      <c r="B358" s="40">
        <v>30</v>
      </c>
      <c r="C358" s="40">
        <v>328</v>
      </c>
      <c r="D358" s="40">
        <v>28</v>
      </c>
      <c r="E358" s="41" t="s">
        <v>7520</v>
      </c>
      <c r="F358" s="42" t="s">
        <v>204</v>
      </c>
      <c r="G358" s="41" t="s">
        <v>184</v>
      </c>
      <c r="H358" s="41" t="s">
        <v>205</v>
      </c>
      <c r="I358" s="41" t="s">
        <v>206</v>
      </c>
      <c r="J358" s="43">
        <v>100</v>
      </c>
      <c r="K358" s="44">
        <v>1065.5999999999999</v>
      </c>
      <c r="L358" s="45">
        <v>100</v>
      </c>
      <c r="M358" s="45">
        <v>106559.99999999999</v>
      </c>
      <c r="N358" s="46">
        <v>0</v>
      </c>
      <c r="O358" s="46">
        <v>0</v>
      </c>
      <c r="P358" s="46">
        <v>10</v>
      </c>
      <c r="Q358" s="46">
        <v>0</v>
      </c>
      <c r="R358" s="46">
        <f t="shared" si="57"/>
        <v>10</v>
      </c>
      <c r="S358" s="85"/>
      <c r="T358" s="47">
        <f t="shared" si="49"/>
        <v>0</v>
      </c>
      <c r="U358" s="47" t="str" cm="1">
        <f t="array" aca="1" ref="U358" ca="1">IF(S358="", "×", IF(LEFT(S358,2)="項番", COUNTIFS($D$2:$D$4001, INDIRECT("D" &amp; ROW()-1), $U$2:$U$4001, "〇"), "〇"))</f>
        <v>×</v>
      </c>
      <c r="V358" s="47" t="str">
        <f t="shared" si="50"/>
        <v>×</v>
      </c>
      <c r="W358" s="47" t="str">
        <f t="shared" si="51"/>
        <v>×</v>
      </c>
      <c r="X358" s="48" t="str">
        <f t="shared" ca="1" si="52"/>
        <v/>
      </c>
      <c r="Y358" s="47">
        <f t="shared" ca="1" si="53"/>
        <v>0</v>
      </c>
      <c r="Z358" s="47">
        <f t="shared" si="54"/>
        <v>28</v>
      </c>
      <c r="AA358" s="47" t="str">
        <f t="shared" si="55"/>
        <v/>
      </c>
    </row>
    <row r="359" spans="1:246" s="17" customFormat="1" ht="14.25" customHeight="1" x14ac:dyDescent="0.4">
      <c r="A359" s="34" t="e">
        <f>_xlfn.CONCAT(D359,E359,G359,#REF!)</f>
        <v>#REF!</v>
      </c>
      <c r="B359" s="40">
        <v>31</v>
      </c>
      <c r="C359" s="40">
        <v>329</v>
      </c>
      <c r="D359" s="40">
        <v>28</v>
      </c>
      <c r="E359" s="41" t="s">
        <v>7520</v>
      </c>
      <c r="F359" s="42" t="s">
        <v>207</v>
      </c>
      <c r="G359" s="41" t="s">
        <v>184</v>
      </c>
      <c r="H359" s="41" t="s">
        <v>208</v>
      </c>
      <c r="I359" s="41" t="s">
        <v>209</v>
      </c>
      <c r="J359" s="43">
        <v>6</v>
      </c>
      <c r="K359" s="44">
        <v>1962</v>
      </c>
      <c r="L359" s="45">
        <v>6</v>
      </c>
      <c r="M359" s="45">
        <v>11772</v>
      </c>
      <c r="N359" s="46">
        <v>10</v>
      </c>
      <c r="O359" s="46">
        <v>12</v>
      </c>
      <c r="P359" s="46">
        <v>10</v>
      </c>
      <c r="Q359" s="46">
        <v>0</v>
      </c>
      <c r="R359" s="46">
        <f t="shared" si="57"/>
        <v>32</v>
      </c>
      <c r="S359" s="85"/>
      <c r="T359" s="47">
        <f t="shared" si="49"/>
        <v>0</v>
      </c>
      <c r="U359" s="47" t="str" cm="1">
        <f t="array" aca="1" ref="U359" ca="1">IF(S359="", "×", IF(LEFT(S359,2)="項番", COUNTIFS($D$2:$D$4001, INDIRECT("D" &amp; ROW()-1), $U$2:$U$4001, "〇"), "〇"))</f>
        <v>×</v>
      </c>
      <c r="V359" s="47" t="str">
        <f t="shared" si="50"/>
        <v>×</v>
      </c>
      <c r="W359" s="47" t="str">
        <f t="shared" si="51"/>
        <v>×</v>
      </c>
      <c r="X359" s="48" t="str">
        <f t="shared" ca="1" si="52"/>
        <v/>
      </c>
      <c r="Y359" s="47">
        <f t="shared" ca="1" si="53"/>
        <v>0</v>
      </c>
      <c r="Z359" s="47">
        <f t="shared" si="54"/>
        <v>28</v>
      </c>
      <c r="AA359" s="47" t="str">
        <f t="shared" si="55"/>
        <v/>
      </c>
    </row>
    <row r="360" spans="1:246" s="17" customFormat="1" ht="14.25" customHeight="1" x14ac:dyDescent="0.4">
      <c r="A360" s="34" t="e">
        <f>_xlfn.CONCAT(D360,E360,G360,#REF!)</f>
        <v>#REF!</v>
      </c>
      <c r="B360" s="40">
        <v>32</v>
      </c>
      <c r="C360" s="40">
        <v>330</v>
      </c>
      <c r="D360" s="40">
        <v>28</v>
      </c>
      <c r="E360" s="41" t="s">
        <v>7520</v>
      </c>
      <c r="F360" s="42" t="s">
        <v>210</v>
      </c>
      <c r="G360" s="41" t="s">
        <v>184</v>
      </c>
      <c r="H360" s="41" t="s">
        <v>211</v>
      </c>
      <c r="I360" s="41" t="s">
        <v>12</v>
      </c>
      <c r="J360" s="43">
        <v>100</v>
      </c>
      <c r="K360" s="44">
        <v>43.7</v>
      </c>
      <c r="L360" s="45">
        <v>100</v>
      </c>
      <c r="M360" s="45">
        <v>4370</v>
      </c>
      <c r="N360" s="46">
        <v>30</v>
      </c>
      <c r="O360" s="46">
        <v>0</v>
      </c>
      <c r="P360" s="46">
        <v>1</v>
      </c>
      <c r="Q360" s="46">
        <v>48</v>
      </c>
      <c r="R360" s="46">
        <f t="shared" si="57"/>
        <v>79</v>
      </c>
      <c r="S360" s="85"/>
      <c r="T360" s="47">
        <f t="shared" si="49"/>
        <v>0</v>
      </c>
      <c r="U360" s="47" t="str" cm="1">
        <f t="array" aca="1" ref="U360" ca="1">IF(S360="", "×", IF(LEFT(S360,2)="項番", COUNTIFS($D$2:$D$4001, INDIRECT("D" &amp; ROW()-1), $U$2:$U$4001, "〇"), "〇"))</f>
        <v>×</v>
      </c>
      <c r="V360" s="47" t="str">
        <f t="shared" si="50"/>
        <v>×</v>
      </c>
      <c r="W360" s="47" t="str">
        <f t="shared" si="51"/>
        <v>×</v>
      </c>
      <c r="X360" s="48" t="str">
        <f t="shared" ca="1" si="52"/>
        <v/>
      </c>
      <c r="Y360" s="47">
        <f t="shared" ca="1" si="53"/>
        <v>0</v>
      </c>
      <c r="Z360" s="47">
        <f t="shared" si="54"/>
        <v>28</v>
      </c>
      <c r="AA360" s="47" t="str">
        <f t="shared" si="55"/>
        <v/>
      </c>
    </row>
    <row r="361" spans="1:246" s="17" customFormat="1" ht="14.25" customHeight="1" x14ac:dyDescent="0.4">
      <c r="A361" s="34" t="e">
        <f>_xlfn.CONCAT(D361,E361,G361,#REF!)</f>
        <v>#REF!</v>
      </c>
      <c r="B361" s="40">
        <v>33</v>
      </c>
      <c r="C361" s="40">
        <v>331</v>
      </c>
      <c r="D361" s="40">
        <v>28</v>
      </c>
      <c r="E361" s="41" t="s">
        <v>7520</v>
      </c>
      <c r="F361" s="42" t="s">
        <v>212</v>
      </c>
      <c r="G361" s="41" t="s">
        <v>184</v>
      </c>
      <c r="H361" s="41" t="s">
        <v>213</v>
      </c>
      <c r="I361" s="41" t="s">
        <v>12</v>
      </c>
      <c r="J361" s="43">
        <v>100</v>
      </c>
      <c r="K361" s="44">
        <v>69.5</v>
      </c>
      <c r="L361" s="45">
        <v>100</v>
      </c>
      <c r="M361" s="45">
        <v>6950</v>
      </c>
      <c r="N361" s="46">
        <v>80</v>
      </c>
      <c r="O361" s="46">
        <v>180</v>
      </c>
      <c r="P361" s="46">
        <v>0</v>
      </c>
      <c r="Q361" s="46">
        <v>120</v>
      </c>
      <c r="R361" s="46">
        <f t="shared" si="57"/>
        <v>380</v>
      </c>
      <c r="S361" s="85"/>
      <c r="T361" s="47">
        <f t="shared" si="49"/>
        <v>0</v>
      </c>
      <c r="U361" s="47" t="str" cm="1">
        <f t="array" aca="1" ref="U361" ca="1">IF(S361="", "×", IF(LEFT(S361,2)="項番", COUNTIFS($D$2:$D$4001, INDIRECT("D" &amp; ROW()-1), $U$2:$U$4001, "〇"), "〇"))</f>
        <v>×</v>
      </c>
      <c r="V361" s="47" t="str">
        <f t="shared" si="50"/>
        <v>×</v>
      </c>
      <c r="W361" s="47" t="str">
        <f t="shared" si="51"/>
        <v>×</v>
      </c>
      <c r="X361" s="48" t="str">
        <f t="shared" ca="1" si="52"/>
        <v/>
      </c>
      <c r="Y361" s="47">
        <f t="shared" ca="1" si="53"/>
        <v>0</v>
      </c>
      <c r="Z361" s="47">
        <f t="shared" si="54"/>
        <v>28</v>
      </c>
      <c r="AA361" s="47" t="str">
        <f t="shared" si="55"/>
        <v/>
      </c>
    </row>
    <row r="362" spans="1:246" s="17" customFormat="1" ht="14.25" customHeight="1" x14ac:dyDescent="0.4">
      <c r="A362" s="34" t="e">
        <f>_xlfn.CONCAT(D362,E362,G362,#REF!)</f>
        <v>#REF!</v>
      </c>
      <c r="B362" s="40">
        <v>34</v>
      </c>
      <c r="C362" s="40">
        <v>332</v>
      </c>
      <c r="D362" s="40">
        <v>28</v>
      </c>
      <c r="E362" s="41" t="s">
        <v>7520</v>
      </c>
      <c r="F362" s="42" t="s">
        <v>214</v>
      </c>
      <c r="G362" s="41" t="s">
        <v>184</v>
      </c>
      <c r="H362" s="41" t="s">
        <v>215</v>
      </c>
      <c r="I362" s="41" t="s">
        <v>216</v>
      </c>
      <c r="J362" s="43">
        <v>100</v>
      </c>
      <c r="K362" s="44">
        <v>69.5</v>
      </c>
      <c r="L362" s="45">
        <v>100</v>
      </c>
      <c r="M362" s="45">
        <v>6950</v>
      </c>
      <c r="N362" s="46">
        <v>0</v>
      </c>
      <c r="O362" s="46">
        <v>0</v>
      </c>
      <c r="P362" s="46">
        <v>0</v>
      </c>
      <c r="Q362" s="46">
        <v>360</v>
      </c>
      <c r="R362" s="46">
        <f t="shared" si="57"/>
        <v>360</v>
      </c>
      <c r="S362" s="85"/>
      <c r="T362" s="47">
        <f t="shared" si="49"/>
        <v>0</v>
      </c>
      <c r="U362" s="47" t="str" cm="1">
        <f t="array" aca="1" ref="U362" ca="1">IF(S362="", "×", IF(LEFT(S362,2)="項番", COUNTIFS($D$2:$D$4001, INDIRECT("D" &amp; ROW()-1), $U$2:$U$4001, "〇"), "〇"))</f>
        <v>×</v>
      </c>
      <c r="V362" s="47" t="str">
        <f t="shared" si="50"/>
        <v>×</v>
      </c>
      <c r="W362" s="47" t="str">
        <f t="shared" si="51"/>
        <v>×</v>
      </c>
      <c r="X362" s="48" t="str">
        <f t="shared" ca="1" si="52"/>
        <v/>
      </c>
      <c r="Y362" s="47">
        <f t="shared" ca="1" si="53"/>
        <v>0</v>
      </c>
      <c r="Z362" s="47">
        <f t="shared" si="54"/>
        <v>28</v>
      </c>
      <c r="AA362" s="47" t="str">
        <f t="shared" si="55"/>
        <v/>
      </c>
    </row>
    <row r="363" spans="1:246" s="17" customFormat="1" ht="14.25" customHeight="1" x14ac:dyDescent="0.4">
      <c r="A363" s="34" t="e">
        <f>_xlfn.CONCAT(D363,E363,G363,#REF!)</f>
        <v>#REF!</v>
      </c>
      <c r="B363" s="40">
        <v>35</v>
      </c>
      <c r="C363" s="40">
        <v>333</v>
      </c>
      <c r="D363" s="40">
        <v>28</v>
      </c>
      <c r="E363" s="41" t="s">
        <v>7520</v>
      </c>
      <c r="F363" s="42" t="s">
        <v>217</v>
      </c>
      <c r="G363" s="41" t="s">
        <v>184</v>
      </c>
      <c r="H363" s="41" t="s">
        <v>218</v>
      </c>
      <c r="I363" s="41" t="s">
        <v>12</v>
      </c>
      <c r="J363" s="43">
        <v>100</v>
      </c>
      <c r="K363" s="44">
        <v>103.6</v>
      </c>
      <c r="L363" s="45">
        <v>100</v>
      </c>
      <c r="M363" s="45">
        <v>10360</v>
      </c>
      <c r="N363" s="46">
        <v>0</v>
      </c>
      <c r="O363" s="46">
        <v>0</v>
      </c>
      <c r="P363" s="46">
        <v>0</v>
      </c>
      <c r="Q363" s="46">
        <v>12</v>
      </c>
      <c r="R363" s="46">
        <f t="shared" si="57"/>
        <v>12</v>
      </c>
      <c r="S363" s="85"/>
      <c r="T363" s="47">
        <f t="shared" si="49"/>
        <v>0</v>
      </c>
      <c r="U363" s="47" t="str" cm="1">
        <f t="array" aca="1" ref="U363" ca="1">IF(S363="", "×", IF(LEFT(S363,2)="項番", COUNTIFS($D$2:$D$4001, INDIRECT("D" &amp; ROW()-1), $U$2:$U$4001, "〇"), "〇"))</f>
        <v>×</v>
      </c>
      <c r="V363" s="47" t="str">
        <f t="shared" si="50"/>
        <v>×</v>
      </c>
      <c r="W363" s="47" t="str">
        <f t="shared" si="51"/>
        <v>×</v>
      </c>
      <c r="X363" s="48" t="str">
        <f t="shared" ca="1" si="52"/>
        <v/>
      </c>
      <c r="Y363" s="47">
        <f t="shared" ca="1" si="53"/>
        <v>0</v>
      </c>
      <c r="Z363" s="47">
        <f t="shared" si="54"/>
        <v>28</v>
      </c>
      <c r="AA363" s="47" t="str">
        <f t="shared" si="55"/>
        <v/>
      </c>
    </row>
    <row r="364" spans="1:246" s="37" customFormat="1" ht="14.25" customHeight="1" x14ac:dyDescent="0.4">
      <c r="A364" s="34" t="e">
        <f>_xlfn.CONCAT(D364,E364,G364,#REF!)</f>
        <v>#REF!</v>
      </c>
      <c r="B364" s="40">
        <v>36</v>
      </c>
      <c r="C364" s="40">
        <v>334</v>
      </c>
      <c r="D364" s="40">
        <v>28</v>
      </c>
      <c r="E364" s="41" t="s">
        <v>7520</v>
      </c>
      <c r="F364" s="42" t="s">
        <v>219</v>
      </c>
      <c r="G364" s="41" t="s">
        <v>184</v>
      </c>
      <c r="H364" s="41" t="s">
        <v>220</v>
      </c>
      <c r="I364" s="41" t="s">
        <v>143</v>
      </c>
      <c r="J364" s="43">
        <v>1</v>
      </c>
      <c r="K364" s="44">
        <v>85601</v>
      </c>
      <c r="L364" s="45">
        <v>1</v>
      </c>
      <c r="M364" s="45">
        <v>85601</v>
      </c>
      <c r="N364" s="46">
        <v>0</v>
      </c>
      <c r="O364" s="46">
        <v>12</v>
      </c>
      <c r="P364" s="46">
        <v>0</v>
      </c>
      <c r="Q364" s="46">
        <v>0</v>
      </c>
      <c r="R364" s="46">
        <f t="shared" si="57"/>
        <v>12</v>
      </c>
      <c r="S364" s="85"/>
      <c r="T364" s="47">
        <f t="shared" si="49"/>
        <v>0</v>
      </c>
      <c r="U364" s="47" t="str" cm="1">
        <f t="array" aca="1" ref="U364" ca="1">IF(S364="", "×", IF(LEFT(S364,2)="項番", COUNTIFS($D$2:$D$4001, INDIRECT("D" &amp; ROW()-1), $U$2:$U$4001, "〇"), "〇"))</f>
        <v>×</v>
      </c>
      <c r="V364" s="47" t="str">
        <f t="shared" si="50"/>
        <v>×</v>
      </c>
      <c r="W364" s="47" t="str">
        <f t="shared" si="51"/>
        <v>×</v>
      </c>
      <c r="X364" s="48" t="str">
        <f t="shared" ca="1" si="52"/>
        <v/>
      </c>
      <c r="Y364" s="47">
        <f t="shared" ca="1" si="53"/>
        <v>0</v>
      </c>
      <c r="Z364" s="47">
        <f t="shared" si="54"/>
        <v>28</v>
      </c>
      <c r="AA364" s="47" t="str">
        <f t="shared" si="55"/>
        <v/>
      </c>
      <c r="AB364" s="49"/>
      <c r="AC364" s="49"/>
      <c r="AD364" s="49"/>
      <c r="AE364" s="49"/>
      <c r="AF364" s="49"/>
      <c r="AG364" s="49"/>
      <c r="AH364" s="49"/>
      <c r="AI364" s="49"/>
      <c r="AJ364" s="49"/>
      <c r="AK364" s="49"/>
      <c r="AL364" s="49"/>
      <c r="AM364" s="49"/>
      <c r="AN364" s="49"/>
      <c r="AO364" s="49"/>
      <c r="AP364" s="49"/>
      <c r="AQ364" s="49"/>
      <c r="AR364" s="49"/>
      <c r="AS364" s="49"/>
      <c r="AT364" s="49"/>
      <c r="AU364" s="49"/>
      <c r="AV364" s="49"/>
      <c r="AW364" s="49"/>
      <c r="AX364" s="49"/>
      <c r="AY364" s="49"/>
      <c r="AZ364" s="49"/>
      <c r="BA364" s="49"/>
      <c r="BB364" s="49"/>
      <c r="BC364" s="49"/>
      <c r="BD364" s="49"/>
      <c r="BE364" s="49"/>
      <c r="BF364" s="49"/>
      <c r="BG364" s="49"/>
      <c r="BH364" s="49"/>
      <c r="BI364" s="49"/>
      <c r="BJ364" s="49"/>
      <c r="BK364" s="49"/>
      <c r="BL364" s="49"/>
      <c r="BM364" s="49"/>
      <c r="BN364" s="49"/>
      <c r="BO364" s="49"/>
      <c r="BP364" s="49"/>
      <c r="BQ364" s="49"/>
      <c r="BR364" s="49"/>
      <c r="BS364" s="49"/>
      <c r="BT364" s="49"/>
      <c r="BU364" s="49"/>
      <c r="BV364" s="49"/>
      <c r="BW364" s="49"/>
      <c r="BX364" s="49"/>
      <c r="BY364" s="49"/>
      <c r="BZ364" s="49"/>
      <c r="CA364" s="49"/>
      <c r="CB364" s="49"/>
      <c r="CC364" s="49"/>
      <c r="CD364" s="49"/>
      <c r="CE364" s="49"/>
      <c r="CF364" s="49"/>
      <c r="CG364" s="49"/>
      <c r="CH364" s="49"/>
      <c r="CI364" s="49"/>
      <c r="CJ364" s="49"/>
      <c r="CK364" s="49"/>
      <c r="CL364" s="49"/>
      <c r="CM364" s="49"/>
      <c r="CN364" s="49"/>
      <c r="CO364" s="49"/>
      <c r="CP364" s="49"/>
      <c r="CQ364" s="49"/>
      <c r="CR364" s="49"/>
      <c r="CS364" s="49"/>
      <c r="CT364" s="49"/>
      <c r="CU364" s="49"/>
      <c r="CV364" s="49"/>
      <c r="CW364" s="49"/>
      <c r="CX364" s="49"/>
      <c r="CY364" s="49"/>
      <c r="CZ364" s="49"/>
      <c r="DA364" s="49"/>
      <c r="DB364" s="49"/>
      <c r="DC364" s="49"/>
      <c r="DD364" s="49"/>
      <c r="DE364" s="49"/>
      <c r="DF364" s="49"/>
      <c r="DG364" s="49"/>
      <c r="DH364" s="49"/>
      <c r="DI364" s="49"/>
      <c r="DJ364" s="49"/>
      <c r="DK364" s="49"/>
      <c r="DL364" s="49"/>
      <c r="DM364" s="49"/>
      <c r="DN364" s="49"/>
      <c r="DO364" s="49"/>
      <c r="DP364" s="49"/>
      <c r="DQ364" s="49"/>
      <c r="DR364" s="49"/>
      <c r="DS364" s="49"/>
      <c r="DT364" s="49"/>
      <c r="DU364" s="49"/>
      <c r="DV364" s="49"/>
      <c r="DW364" s="49"/>
      <c r="DX364" s="49"/>
      <c r="DY364" s="49"/>
      <c r="DZ364" s="49"/>
      <c r="EA364" s="49"/>
      <c r="EB364" s="49"/>
      <c r="EC364" s="49"/>
      <c r="ED364" s="49"/>
      <c r="EE364" s="49"/>
      <c r="EF364" s="49"/>
      <c r="EG364" s="49"/>
      <c r="EH364" s="49"/>
      <c r="EI364" s="49"/>
      <c r="EJ364" s="49"/>
      <c r="EK364" s="49"/>
      <c r="EL364" s="49"/>
      <c r="EM364" s="49"/>
      <c r="EN364" s="49"/>
      <c r="EO364" s="49"/>
      <c r="EP364" s="49"/>
      <c r="EQ364" s="49"/>
      <c r="ER364" s="49"/>
      <c r="ES364" s="49"/>
      <c r="ET364" s="49"/>
      <c r="EU364" s="49"/>
      <c r="EV364" s="49"/>
      <c r="EW364" s="49"/>
      <c r="EX364" s="49"/>
      <c r="EY364" s="49"/>
      <c r="EZ364" s="49"/>
      <c r="FA364" s="49"/>
      <c r="FB364" s="49"/>
      <c r="FC364" s="49"/>
      <c r="FD364" s="49"/>
      <c r="FE364" s="49"/>
      <c r="FF364" s="49"/>
      <c r="FG364" s="49"/>
      <c r="FH364" s="49"/>
      <c r="FI364" s="49"/>
      <c r="FJ364" s="49"/>
      <c r="FK364" s="49"/>
      <c r="FL364" s="49"/>
      <c r="FM364" s="49"/>
      <c r="FN364" s="49"/>
      <c r="FO364" s="49"/>
      <c r="FP364" s="49"/>
      <c r="FQ364" s="49"/>
      <c r="FR364" s="49"/>
      <c r="FS364" s="49"/>
      <c r="FT364" s="49"/>
      <c r="FU364" s="49"/>
      <c r="FV364" s="49"/>
      <c r="FW364" s="49"/>
      <c r="FX364" s="49"/>
      <c r="FY364" s="49"/>
      <c r="FZ364" s="49"/>
      <c r="GA364" s="49"/>
      <c r="GB364" s="49"/>
      <c r="GC364" s="49"/>
      <c r="GD364" s="49"/>
      <c r="GE364" s="49"/>
      <c r="GF364" s="49"/>
      <c r="GG364" s="49"/>
      <c r="GH364" s="49"/>
      <c r="GI364" s="49"/>
      <c r="GJ364" s="49"/>
      <c r="GK364" s="49"/>
      <c r="GL364" s="49"/>
      <c r="GM364" s="49"/>
      <c r="GN364" s="49"/>
      <c r="GO364" s="49"/>
      <c r="GP364" s="49"/>
      <c r="GQ364" s="49"/>
      <c r="GR364" s="49"/>
      <c r="GS364" s="49"/>
      <c r="GT364" s="49"/>
      <c r="GU364" s="49"/>
      <c r="GV364" s="49"/>
      <c r="GW364" s="49"/>
      <c r="GX364" s="49"/>
      <c r="GY364" s="49"/>
      <c r="GZ364" s="49"/>
      <c r="HA364" s="49"/>
      <c r="HB364" s="49"/>
      <c r="HC364" s="49"/>
      <c r="HD364" s="49"/>
      <c r="HE364" s="49"/>
      <c r="HF364" s="49"/>
      <c r="HG364" s="49"/>
      <c r="HH364" s="49"/>
      <c r="HI364" s="49"/>
      <c r="HJ364" s="49"/>
      <c r="HK364" s="49"/>
      <c r="HL364" s="49"/>
      <c r="HM364" s="49"/>
      <c r="HN364" s="49"/>
      <c r="HO364" s="49"/>
      <c r="HP364" s="49"/>
      <c r="HQ364" s="49"/>
      <c r="HR364" s="49"/>
      <c r="HS364" s="49"/>
      <c r="HT364" s="49"/>
      <c r="HU364" s="49"/>
      <c r="HV364" s="49"/>
      <c r="HW364" s="49"/>
      <c r="HX364" s="49"/>
      <c r="HY364" s="49"/>
      <c r="HZ364" s="49"/>
      <c r="IA364" s="49"/>
      <c r="IB364" s="49"/>
      <c r="IC364" s="49"/>
      <c r="ID364" s="49"/>
      <c r="IE364" s="49"/>
      <c r="IF364" s="49"/>
      <c r="IG364" s="49"/>
      <c r="IH364" s="49"/>
      <c r="II364" s="49"/>
      <c r="IJ364" s="49"/>
      <c r="IK364" s="49"/>
      <c r="IL364" s="49"/>
    </row>
    <row r="365" spans="1:246" ht="14.25" customHeight="1" x14ac:dyDescent="0.4">
      <c r="A365" s="34" t="e">
        <f>_xlfn.CONCAT(D365,E365,G365,#REF!)</f>
        <v>#REF!</v>
      </c>
      <c r="B365" s="40">
        <v>37</v>
      </c>
      <c r="C365" s="40">
        <v>335</v>
      </c>
      <c r="D365" s="40">
        <v>28</v>
      </c>
      <c r="E365" s="41" t="s">
        <v>7520</v>
      </c>
      <c r="F365" s="42" t="s">
        <v>221</v>
      </c>
      <c r="G365" s="41" t="s">
        <v>184</v>
      </c>
      <c r="H365" s="41" t="s">
        <v>222</v>
      </c>
      <c r="I365" s="41" t="s">
        <v>206</v>
      </c>
      <c r="J365" s="43">
        <v>1</v>
      </c>
      <c r="K365" s="44">
        <v>8.5</v>
      </c>
      <c r="L365" s="45">
        <v>100</v>
      </c>
      <c r="M365" s="45">
        <v>850</v>
      </c>
      <c r="N365" s="46">
        <v>0</v>
      </c>
      <c r="O365" s="46">
        <v>0</v>
      </c>
      <c r="P365" s="46">
        <v>0</v>
      </c>
      <c r="Q365" s="46">
        <v>4</v>
      </c>
      <c r="R365" s="46">
        <f t="shared" si="57"/>
        <v>4</v>
      </c>
      <c r="S365" s="85"/>
      <c r="T365" s="47">
        <f t="shared" si="49"/>
        <v>0</v>
      </c>
      <c r="U365" s="47" t="str" cm="1">
        <f t="array" aca="1" ref="U365" ca="1">IF(S365="", "×", IF(LEFT(S365,2)="項番", COUNTIFS($D$2:$D$4001, INDIRECT("D" &amp; ROW()-1), $U$2:$U$4001, "〇"), "〇"))</f>
        <v>×</v>
      </c>
      <c r="V365" s="47" t="str">
        <f t="shared" si="50"/>
        <v>×</v>
      </c>
      <c r="W365" s="47" t="str">
        <f t="shared" si="51"/>
        <v>×</v>
      </c>
      <c r="X365" s="48" t="str">
        <f t="shared" ca="1" si="52"/>
        <v/>
      </c>
      <c r="Y365" s="47">
        <f t="shared" ca="1" si="53"/>
        <v>0</v>
      </c>
      <c r="Z365" s="47">
        <f t="shared" si="54"/>
        <v>28</v>
      </c>
      <c r="AA365" s="47" t="str">
        <f t="shared" si="55"/>
        <v/>
      </c>
    </row>
    <row r="366" spans="1:246" ht="14.25" customHeight="1" x14ac:dyDescent="0.4">
      <c r="A366" s="34" t="e">
        <f>_xlfn.CONCAT(D366,E366,G366,#REF!)</f>
        <v>#REF!</v>
      </c>
      <c r="B366" s="40">
        <v>38</v>
      </c>
      <c r="C366" s="40">
        <v>336</v>
      </c>
      <c r="D366" s="40">
        <v>28</v>
      </c>
      <c r="E366" s="41" t="s">
        <v>7520</v>
      </c>
      <c r="F366" s="42" t="s">
        <v>223</v>
      </c>
      <c r="G366" s="41" t="s">
        <v>184</v>
      </c>
      <c r="H366" s="41" t="s">
        <v>224</v>
      </c>
      <c r="I366" s="41" t="s">
        <v>143</v>
      </c>
      <c r="J366" s="43">
        <v>1</v>
      </c>
      <c r="K366" s="44">
        <v>50010</v>
      </c>
      <c r="L366" s="45">
        <v>1</v>
      </c>
      <c r="M366" s="45">
        <v>50010</v>
      </c>
      <c r="N366" s="46">
        <v>0</v>
      </c>
      <c r="O366" s="46">
        <v>500</v>
      </c>
      <c r="P366" s="46">
        <v>0</v>
      </c>
      <c r="Q366" s="46">
        <v>0</v>
      </c>
      <c r="R366" s="46">
        <f t="shared" si="57"/>
        <v>500</v>
      </c>
      <c r="S366" s="85"/>
      <c r="T366" s="47">
        <f t="shared" si="49"/>
        <v>0</v>
      </c>
      <c r="U366" s="47" t="str" cm="1">
        <f t="array" aca="1" ref="U366" ca="1">IF(S366="", "×", IF(LEFT(S366,2)="項番", COUNTIFS($D$2:$D$4001, INDIRECT("D" &amp; ROW()-1), $U$2:$U$4001, "〇"), "〇"))</f>
        <v>×</v>
      </c>
      <c r="V366" s="47" t="str">
        <f t="shared" si="50"/>
        <v>×</v>
      </c>
      <c r="W366" s="47" t="str">
        <f t="shared" si="51"/>
        <v>×</v>
      </c>
      <c r="X366" s="48" t="str">
        <f t="shared" ca="1" si="52"/>
        <v/>
      </c>
      <c r="Y366" s="47">
        <f t="shared" ca="1" si="53"/>
        <v>0</v>
      </c>
      <c r="Z366" s="47">
        <f t="shared" si="54"/>
        <v>28</v>
      </c>
      <c r="AA366" s="47" t="str">
        <f t="shared" si="55"/>
        <v/>
      </c>
    </row>
    <row r="367" spans="1:246" s="17" customFormat="1" ht="14.25" customHeight="1" x14ac:dyDescent="0.4">
      <c r="A367" s="34" t="e">
        <f>_xlfn.CONCAT(D367,E367,G367,#REF!)</f>
        <v>#REF!</v>
      </c>
      <c r="B367" s="40">
        <v>39</v>
      </c>
      <c r="C367" s="40">
        <v>337</v>
      </c>
      <c r="D367" s="40">
        <v>28</v>
      </c>
      <c r="E367" s="41" t="s">
        <v>7520</v>
      </c>
      <c r="F367" s="42" t="s">
        <v>225</v>
      </c>
      <c r="G367" s="41" t="s">
        <v>184</v>
      </c>
      <c r="H367" s="41" t="s">
        <v>226</v>
      </c>
      <c r="I367" s="41" t="s">
        <v>12</v>
      </c>
      <c r="J367" s="43">
        <v>100</v>
      </c>
      <c r="K367" s="44">
        <v>6.2</v>
      </c>
      <c r="L367" s="45">
        <v>100</v>
      </c>
      <c r="M367" s="45">
        <v>620</v>
      </c>
      <c r="N367" s="46">
        <v>1</v>
      </c>
      <c r="O367" s="46">
        <v>0</v>
      </c>
      <c r="P367" s="46">
        <v>0</v>
      </c>
      <c r="Q367" s="46">
        <v>0</v>
      </c>
      <c r="R367" s="46">
        <f t="shared" si="57"/>
        <v>1</v>
      </c>
      <c r="S367" s="85"/>
      <c r="T367" s="47">
        <f t="shared" si="49"/>
        <v>0</v>
      </c>
      <c r="U367" s="47" t="str" cm="1">
        <f t="array" aca="1" ref="U367" ca="1">IF(S367="", "×", IF(LEFT(S367,2)="項番", COUNTIFS($D$2:$D$4001, INDIRECT("D" &amp; ROW()-1), $U$2:$U$4001, "〇"), "〇"))</f>
        <v>×</v>
      </c>
      <c r="V367" s="47" t="str">
        <f t="shared" si="50"/>
        <v>×</v>
      </c>
      <c r="W367" s="47" t="str">
        <f t="shared" si="51"/>
        <v>×</v>
      </c>
      <c r="X367" s="48" t="str">
        <f t="shared" ca="1" si="52"/>
        <v/>
      </c>
      <c r="Y367" s="47">
        <f t="shared" ca="1" si="53"/>
        <v>0</v>
      </c>
      <c r="Z367" s="47">
        <f t="shared" si="54"/>
        <v>28</v>
      </c>
      <c r="AA367" s="47" t="str">
        <f t="shared" si="55"/>
        <v/>
      </c>
    </row>
    <row r="368" spans="1:246" s="17" customFormat="1" ht="14.25" customHeight="1" x14ac:dyDescent="0.4">
      <c r="A368" s="34" t="e">
        <f>_xlfn.CONCAT(D368,E368,G368,#REF!)</f>
        <v>#REF!</v>
      </c>
      <c r="B368" s="40">
        <v>40</v>
      </c>
      <c r="C368" s="40">
        <v>338</v>
      </c>
      <c r="D368" s="40">
        <v>28</v>
      </c>
      <c r="E368" s="41" t="s">
        <v>7520</v>
      </c>
      <c r="F368" s="42" t="s">
        <v>227</v>
      </c>
      <c r="G368" s="41" t="s">
        <v>184</v>
      </c>
      <c r="H368" s="41" t="s">
        <v>228</v>
      </c>
      <c r="I368" s="41" t="s">
        <v>12</v>
      </c>
      <c r="J368" s="43">
        <v>100</v>
      </c>
      <c r="K368" s="44">
        <v>6.3</v>
      </c>
      <c r="L368" s="45">
        <v>100</v>
      </c>
      <c r="M368" s="45">
        <v>630</v>
      </c>
      <c r="N368" s="46">
        <v>1</v>
      </c>
      <c r="O368" s="46">
        <v>0</v>
      </c>
      <c r="P368" s="46">
        <v>70</v>
      </c>
      <c r="Q368" s="46">
        <v>0</v>
      </c>
      <c r="R368" s="46">
        <f t="shared" si="57"/>
        <v>71</v>
      </c>
      <c r="S368" s="85"/>
      <c r="T368" s="47">
        <f t="shared" si="49"/>
        <v>0</v>
      </c>
      <c r="U368" s="47" t="str" cm="1">
        <f t="array" aca="1" ref="U368" ca="1">IF(S368="", "×", IF(LEFT(S368,2)="項番", COUNTIFS($D$2:$D$4001, INDIRECT("D" &amp; ROW()-1), $U$2:$U$4001, "〇"), "〇"))</f>
        <v>×</v>
      </c>
      <c r="V368" s="47" t="str">
        <f t="shared" si="50"/>
        <v>×</v>
      </c>
      <c r="W368" s="47" t="str">
        <f t="shared" si="51"/>
        <v>×</v>
      </c>
      <c r="X368" s="48" t="str">
        <f t="shared" ca="1" si="52"/>
        <v/>
      </c>
      <c r="Y368" s="47">
        <f t="shared" ca="1" si="53"/>
        <v>0</v>
      </c>
      <c r="Z368" s="47">
        <f t="shared" si="54"/>
        <v>28</v>
      </c>
      <c r="AA368" s="47" t="str">
        <f t="shared" si="55"/>
        <v/>
      </c>
    </row>
    <row r="369" spans="1:27" s="17" customFormat="1" ht="14.25" customHeight="1" x14ac:dyDescent="0.4">
      <c r="A369" s="34" t="e">
        <f>_xlfn.CONCAT(D369,E369,G369,#REF!)</f>
        <v>#REF!</v>
      </c>
      <c r="B369" s="40">
        <v>43</v>
      </c>
      <c r="C369" s="40">
        <v>339</v>
      </c>
      <c r="D369" s="40">
        <v>28</v>
      </c>
      <c r="E369" s="41" t="s">
        <v>7520</v>
      </c>
      <c r="F369" s="42" t="s">
        <v>234</v>
      </c>
      <c r="G369" s="41" t="s">
        <v>184</v>
      </c>
      <c r="H369" s="41" t="s">
        <v>235</v>
      </c>
      <c r="I369" s="41" t="s">
        <v>206</v>
      </c>
      <c r="J369" s="43">
        <v>1</v>
      </c>
      <c r="K369" s="44">
        <v>16.399999999999999</v>
      </c>
      <c r="L369" s="45">
        <v>100</v>
      </c>
      <c r="M369" s="45">
        <v>1639.9999999999998</v>
      </c>
      <c r="N369" s="46">
        <v>0</v>
      </c>
      <c r="O369" s="46">
        <v>0</v>
      </c>
      <c r="P369" s="46">
        <v>4</v>
      </c>
      <c r="Q369" s="46">
        <v>0</v>
      </c>
      <c r="R369" s="46">
        <f t="shared" si="57"/>
        <v>4</v>
      </c>
      <c r="S369" s="85"/>
      <c r="T369" s="47">
        <f t="shared" si="49"/>
        <v>0</v>
      </c>
      <c r="U369" s="47" t="str" cm="1">
        <f t="array" aca="1" ref="U369" ca="1">IF(S369="", "×", IF(LEFT(S369,2)="項番", COUNTIFS($D$2:$D$4001, INDIRECT("D" &amp; ROW()-1), $U$2:$U$4001, "〇"), "〇"))</f>
        <v>×</v>
      </c>
      <c r="V369" s="47" t="str">
        <f t="shared" si="50"/>
        <v>×</v>
      </c>
      <c r="W369" s="47" t="str">
        <f t="shared" si="51"/>
        <v>×</v>
      </c>
      <c r="X369" s="48" t="str">
        <f t="shared" ca="1" si="52"/>
        <v/>
      </c>
      <c r="Y369" s="47">
        <f t="shared" ca="1" si="53"/>
        <v>0</v>
      </c>
      <c r="Z369" s="47">
        <f t="shared" si="54"/>
        <v>28</v>
      </c>
      <c r="AA369" s="47" t="str">
        <f t="shared" si="55"/>
        <v/>
      </c>
    </row>
    <row r="370" spans="1:27" s="17" customFormat="1" ht="14.25" customHeight="1" x14ac:dyDescent="0.4">
      <c r="A370" s="34" t="e">
        <f>_xlfn.CONCAT(D370,E370,G370,#REF!)</f>
        <v>#REF!</v>
      </c>
      <c r="B370" s="40">
        <v>44</v>
      </c>
      <c r="C370" s="40">
        <v>340</v>
      </c>
      <c r="D370" s="40">
        <v>28</v>
      </c>
      <c r="E370" s="41" t="s">
        <v>7520</v>
      </c>
      <c r="F370" s="42" t="s">
        <v>236</v>
      </c>
      <c r="G370" s="41" t="s">
        <v>184</v>
      </c>
      <c r="H370" s="41" t="s">
        <v>237</v>
      </c>
      <c r="I370" s="41" t="s">
        <v>206</v>
      </c>
      <c r="J370" s="43">
        <v>1</v>
      </c>
      <c r="K370" s="44">
        <v>64.2</v>
      </c>
      <c r="L370" s="45">
        <v>100</v>
      </c>
      <c r="M370" s="45">
        <v>6420</v>
      </c>
      <c r="N370" s="46">
        <v>0</v>
      </c>
      <c r="O370" s="46">
        <v>0</v>
      </c>
      <c r="P370" s="46">
        <v>4</v>
      </c>
      <c r="Q370" s="46">
        <v>0</v>
      </c>
      <c r="R370" s="46">
        <f t="shared" si="57"/>
        <v>4</v>
      </c>
      <c r="S370" s="85"/>
      <c r="T370" s="47">
        <f t="shared" si="49"/>
        <v>0</v>
      </c>
      <c r="U370" s="47" t="str" cm="1">
        <f t="array" aca="1" ref="U370" ca="1">IF(S370="", "×", IF(LEFT(S370,2)="項番", COUNTIFS($D$2:$D$4001, INDIRECT("D" &amp; ROW()-1), $U$2:$U$4001, "〇"), "〇"))</f>
        <v>×</v>
      </c>
      <c r="V370" s="47" t="str">
        <f t="shared" si="50"/>
        <v>×</v>
      </c>
      <c r="W370" s="47" t="str">
        <f t="shared" si="51"/>
        <v>×</v>
      </c>
      <c r="X370" s="48" t="str">
        <f t="shared" ca="1" si="52"/>
        <v/>
      </c>
      <c r="Y370" s="47">
        <f t="shared" ca="1" si="53"/>
        <v>0</v>
      </c>
      <c r="Z370" s="47">
        <f t="shared" si="54"/>
        <v>28</v>
      </c>
      <c r="AA370" s="47" t="str">
        <f t="shared" si="55"/>
        <v/>
      </c>
    </row>
    <row r="371" spans="1:27" s="17" customFormat="1" ht="14.25" customHeight="1" x14ac:dyDescent="0.4">
      <c r="A371" s="34" t="e">
        <f>_xlfn.CONCAT(D371,E371,G371,#REF!)</f>
        <v>#REF!</v>
      </c>
      <c r="B371" s="40">
        <v>45</v>
      </c>
      <c r="C371" s="40">
        <v>341</v>
      </c>
      <c r="D371" s="40">
        <v>28</v>
      </c>
      <c r="E371" s="41" t="s">
        <v>7520</v>
      </c>
      <c r="F371" s="42" t="s">
        <v>238</v>
      </c>
      <c r="G371" s="41" t="s">
        <v>184</v>
      </c>
      <c r="H371" s="41" t="s">
        <v>239</v>
      </c>
      <c r="I371" s="41" t="s">
        <v>240</v>
      </c>
      <c r="J371" s="43">
        <v>28</v>
      </c>
      <c r="K371" s="44">
        <v>36.700000000000003</v>
      </c>
      <c r="L371" s="45">
        <v>28</v>
      </c>
      <c r="M371" s="45">
        <v>1027.6000000000001</v>
      </c>
      <c r="N371" s="46">
        <v>0</v>
      </c>
      <c r="O371" s="46">
        <v>0</v>
      </c>
      <c r="P371" s="46">
        <v>12</v>
      </c>
      <c r="Q371" s="46">
        <v>0</v>
      </c>
      <c r="R371" s="46">
        <f t="shared" si="57"/>
        <v>12</v>
      </c>
      <c r="S371" s="85"/>
      <c r="T371" s="47">
        <f t="shared" si="49"/>
        <v>0</v>
      </c>
      <c r="U371" s="47" t="str" cm="1">
        <f t="array" aca="1" ref="U371" ca="1">IF(S371="", "×", IF(LEFT(S371,2)="項番", COUNTIFS($D$2:$D$4001, INDIRECT("D" &amp; ROW()-1), $U$2:$U$4001, "〇"), "〇"))</f>
        <v>×</v>
      </c>
      <c r="V371" s="47" t="str">
        <f t="shared" si="50"/>
        <v>×</v>
      </c>
      <c r="W371" s="47" t="str">
        <f t="shared" si="51"/>
        <v>×</v>
      </c>
      <c r="X371" s="48" t="str">
        <f t="shared" ca="1" si="52"/>
        <v/>
      </c>
      <c r="Y371" s="47">
        <f t="shared" ca="1" si="53"/>
        <v>0</v>
      </c>
      <c r="Z371" s="47">
        <f t="shared" si="54"/>
        <v>28</v>
      </c>
      <c r="AA371" s="47" t="str">
        <f t="shared" si="55"/>
        <v/>
      </c>
    </row>
    <row r="372" spans="1:27" s="17" customFormat="1" ht="14.25" customHeight="1" x14ac:dyDescent="0.4">
      <c r="A372" s="34" t="e">
        <f>_xlfn.CONCAT(D372,E372,G372,#REF!)</f>
        <v>#REF!</v>
      </c>
      <c r="B372" s="40">
        <v>46</v>
      </c>
      <c r="C372" s="40">
        <v>342</v>
      </c>
      <c r="D372" s="40">
        <v>28</v>
      </c>
      <c r="E372" s="41" t="s">
        <v>7520</v>
      </c>
      <c r="F372" s="42" t="s">
        <v>241</v>
      </c>
      <c r="G372" s="41" t="s">
        <v>184</v>
      </c>
      <c r="H372" s="41" t="s">
        <v>242</v>
      </c>
      <c r="I372" s="41" t="s">
        <v>13</v>
      </c>
      <c r="J372" s="43">
        <v>10</v>
      </c>
      <c r="K372" s="44">
        <v>112</v>
      </c>
      <c r="L372" s="45">
        <v>10</v>
      </c>
      <c r="M372" s="45">
        <v>1120</v>
      </c>
      <c r="N372" s="46">
        <v>0</v>
      </c>
      <c r="O372" s="46">
        <v>0</v>
      </c>
      <c r="P372" s="46">
        <v>1</v>
      </c>
      <c r="Q372" s="46">
        <v>0</v>
      </c>
      <c r="R372" s="46">
        <f t="shared" si="57"/>
        <v>1</v>
      </c>
      <c r="S372" s="85"/>
      <c r="T372" s="47">
        <f t="shared" si="49"/>
        <v>0</v>
      </c>
      <c r="U372" s="47" t="str" cm="1">
        <f t="array" aca="1" ref="U372" ca="1">IF(S372="", "×", IF(LEFT(S372,2)="項番", COUNTIFS($D$2:$D$4001, INDIRECT("D" &amp; ROW()-1), $U$2:$U$4001, "〇"), "〇"))</f>
        <v>×</v>
      </c>
      <c r="V372" s="47" t="str">
        <f t="shared" si="50"/>
        <v>×</v>
      </c>
      <c r="W372" s="47" t="str">
        <f t="shared" si="51"/>
        <v>×</v>
      </c>
      <c r="X372" s="48" t="str">
        <f t="shared" ca="1" si="52"/>
        <v/>
      </c>
      <c r="Y372" s="47">
        <f t="shared" ca="1" si="53"/>
        <v>0</v>
      </c>
      <c r="Z372" s="47">
        <f t="shared" si="54"/>
        <v>28</v>
      </c>
      <c r="AA372" s="47" t="str">
        <f t="shared" si="55"/>
        <v/>
      </c>
    </row>
    <row r="373" spans="1:27" s="17" customFormat="1" ht="14.25" customHeight="1" x14ac:dyDescent="0.4">
      <c r="A373" s="34" t="e">
        <f>_xlfn.CONCAT(D373,E373,G373,#REF!)</f>
        <v>#REF!</v>
      </c>
      <c r="B373" s="40">
        <v>51</v>
      </c>
      <c r="C373" s="40">
        <v>343</v>
      </c>
      <c r="D373" s="40">
        <v>28</v>
      </c>
      <c r="E373" s="41" t="s">
        <v>7520</v>
      </c>
      <c r="F373" s="42" t="s">
        <v>252</v>
      </c>
      <c r="G373" s="41" t="s">
        <v>184</v>
      </c>
      <c r="H373" s="41" t="s">
        <v>253</v>
      </c>
      <c r="I373" s="41" t="s">
        <v>206</v>
      </c>
      <c r="J373" s="43">
        <v>1</v>
      </c>
      <c r="K373" s="44">
        <v>8.3000000000000007</v>
      </c>
      <c r="L373" s="45">
        <v>100</v>
      </c>
      <c r="M373" s="45">
        <v>830.00000000000011</v>
      </c>
      <c r="N373" s="46">
        <v>0</v>
      </c>
      <c r="O373" s="46">
        <v>0</v>
      </c>
      <c r="P373" s="46">
        <v>20</v>
      </c>
      <c r="Q373" s="46">
        <v>0</v>
      </c>
      <c r="R373" s="46">
        <f t="shared" si="57"/>
        <v>20</v>
      </c>
      <c r="S373" s="85"/>
      <c r="T373" s="47">
        <f t="shared" si="49"/>
        <v>0</v>
      </c>
      <c r="U373" s="47" t="str" cm="1">
        <f t="array" aca="1" ref="U373" ca="1">IF(S373="", "×", IF(LEFT(S373,2)="項番", COUNTIFS($D$2:$D$4001, INDIRECT("D" &amp; ROW()-1), $U$2:$U$4001, "〇"), "〇"))</f>
        <v>×</v>
      </c>
      <c r="V373" s="47" t="str">
        <f t="shared" si="50"/>
        <v>×</v>
      </c>
      <c r="W373" s="47" t="str">
        <f t="shared" si="51"/>
        <v>×</v>
      </c>
      <c r="X373" s="48" t="str">
        <f t="shared" ca="1" si="52"/>
        <v/>
      </c>
      <c r="Y373" s="47">
        <f t="shared" ca="1" si="53"/>
        <v>0</v>
      </c>
      <c r="Z373" s="47">
        <f t="shared" si="54"/>
        <v>28</v>
      </c>
      <c r="AA373" s="47" t="str">
        <f t="shared" si="55"/>
        <v/>
      </c>
    </row>
    <row r="374" spans="1:27" s="17" customFormat="1" ht="14.25" customHeight="1" x14ac:dyDescent="0.4">
      <c r="A374" s="34" t="e">
        <f>_xlfn.CONCAT(D374,E374,G374,#REF!)</f>
        <v>#REF!</v>
      </c>
      <c r="B374" s="40">
        <v>52</v>
      </c>
      <c r="C374" s="40">
        <v>344</v>
      </c>
      <c r="D374" s="40">
        <v>28</v>
      </c>
      <c r="E374" s="41" t="s">
        <v>7520</v>
      </c>
      <c r="F374" s="42" t="s">
        <v>254</v>
      </c>
      <c r="G374" s="41" t="s">
        <v>184</v>
      </c>
      <c r="H374" s="41" t="s">
        <v>255</v>
      </c>
      <c r="I374" s="41" t="s">
        <v>13</v>
      </c>
      <c r="J374" s="43">
        <v>10</v>
      </c>
      <c r="K374" s="44">
        <v>192</v>
      </c>
      <c r="L374" s="45">
        <v>10</v>
      </c>
      <c r="M374" s="45">
        <v>1920</v>
      </c>
      <c r="N374" s="46">
        <v>0</v>
      </c>
      <c r="O374" s="46">
        <v>0</v>
      </c>
      <c r="P374" s="46">
        <v>1</v>
      </c>
      <c r="Q374" s="46">
        <v>0</v>
      </c>
      <c r="R374" s="46">
        <f t="shared" ref="R374:R404" si="58">SUM(N374:Q374)</f>
        <v>1</v>
      </c>
      <c r="S374" s="85"/>
      <c r="T374" s="47">
        <f t="shared" si="49"/>
        <v>0</v>
      </c>
      <c r="U374" s="47" t="str" cm="1">
        <f t="array" aca="1" ref="U374" ca="1">IF(S374="", "×", IF(LEFT(S374,2)="項番", COUNTIFS($D$2:$D$4001, INDIRECT("D" &amp; ROW()-1), $U$2:$U$4001, "〇"), "〇"))</f>
        <v>×</v>
      </c>
      <c r="V374" s="47" t="str">
        <f t="shared" si="50"/>
        <v>×</v>
      </c>
      <c r="W374" s="47" t="str">
        <f t="shared" si="51"/>
        <v>×</v>
      </c>
      <c r="X374" s="48" t="str">
        <f t="shared" ca="1" si="52"/>
        <v/>
      </c>
      <c r="Y374" s="47">
        <f t="shared" ca="1" si="53"/>
        <v>0</v>
      </c>
      <c r="Z374" s="47">
        <f t="shared" si="54"/>
        <v>28</v>
      </c>
      <c r="AA374" s="47" t="str">
        <f t="shared" si="55"/>
        <v/>
      </c>
    </row>
    <row r="375" spans="1:27" s="17" customFormat="1" ht="14.25" customHeight="1" x14ac:dyDescent="0.4">
      <c r="A375" s="34" t="e">
        <f>_xlfn.CONCAT(D375,E375,G375,#REF!)</f>
        <v>#REF!</v>
      </c>
      <c r="B375" s="40">
        <v>53</v>
      </c>
      <c r="C375" s="40">
        <v>345</v>
      </c>
      <c r="D375" s="40">
        <v>28</v>
      </c>
      <c r="E375" s="41" t="s">
        <v>7520</v>
      </c>
      <c r="F375" s="42" t="s">
        <v>256</v>
      </c>
      <c r="G375" s="41" t="s">
        <v>184</v>
      </c>
      <c r="H375" s="41" t="s">
        <v>257</v>
      </c>
      <c r="I375" s="41" t="s">
        <v>12</v>
      </c>
      <c r="J375" s="43">
        <v>100</v>
      </c>
      <c r="K375" s="44">
        <v>7.7</v>
      </c>
      <c r="L375" s="45">
        <v>100</v>
      </c>
      <c r="M375" s="45">
        <v>770</v>
      </c>
      <c r="N375" s="46">
        <v>0</v>
      </c>
      <c r="O375" s="46">
        <v>0</v>
      </c>
      <c r="P375" s="46">
        <v>0</v>
      </c>
      <c r="Q375" s="46">
        <v>2</v>
      </c>
      <c r="R375" s="46">
        <f t="shared" si="58"/>
        <v>2</v>
      </c>
      <c r="S375" s="85"/>
      <c r="T375" s="47">
        <f t="shared" si="49"/>
        <v>0</v>
      </c>
      <c r="U375" s="47" t="str" cm="1">
        <f t="array" aca="1" ref="U375" ca="1">IF(S375="", "×", IF(LEFT(S375,2)="項番", COUNTIFS($D$2:$D$4001, INDIRECT("D" &amp; ROW()-1), $U$2:$U$4001, "〇"), "〇"))</f>
        <v>×</v>
      </c>
      <c r="V375" s="47" t="str">
        <f t="shared" si="50"/>
        <v>×</v>
      </c>
      <c r="W375" s="47" t="str">
        <f t="shared" si="51"/>
        <v>×</v>
      </c>
      <c r="X375" s="48" t="str">
        <f t="shared" ca="1" si="52"/>
        <v/>
      </c>
      <c r="Y375" s="47">
        <f t="shared" ca="1" si="53"/>
        <v>0</v>
      </c>
      <c r="Z375" s="47">
        <f t="shared" si="54"/>
        <v>28</v>
      </c>
      <c r="AA375" s="47" t="str">
        <f t="shared" si="55"/>
        <v/>
      </c>
    </row>
    <row r="376" spans="1:27" s="17" customFormat="1" ht="14.25" customHeight="1" x14ac:dyDescent="0.4">
      <c r="A376" s="34" t="e">
        <f>_xlfn.CONCAT(D376,E376,G376,#REF!)</f>
        <v>#REF!</v>
      </c>
      <c r="B376" s="40">
        <v>54</v>
      </c>
      <c r="C376" s="40">
        <v>346</v>
      </c>
      <c r="D376" s="40">
        <v>28</v>
      </c>
      <c r="E376" s="41" t="s">
        <v>7520</v>
      </c>
      <c r="F376" s="42" t="s">
        <v>258</v>
      </c>
      <c r="G376" s="41" t="s">
        <v>184</v>
      </c>
      <c r="H376" s="41" t="s">
        <v>259</v>
      </c>
      <c r="I376" s="41" t="s">
        <v>260</v>
      </c>
      <c r="J376" s="43">
        <v>1</v>
      </c>
      <c r="K376" s="44">
        <v>1.9</v>
      </c>
      <c r="L376" s="45">
        <v>500</v>
      </c>
      <c r="M376" s="45">
        <v>950</v>
      </c>
      <c r="N376" s="46">
        <v>0</v>
      </c>
      <c r="O376" s="46">
        <v>0</v>
      </c>
      <c r="P376" s="46">
        <v>1</v>
      </c>
      <c r="Q376" s="46">
        <v>0</v>
      </c>
      <c r="R376" s="46">
        <f t="shared" si="58"/>
        <v>1</v>
      </c>
      <c r="S376" s="85"/>
      <c r="T376" s="47">
        <f t="shared" si="49"/>
        <v>0</v>
      </c>
      <c r="U376" s="47" t="str" cm="1">
        <f t="array" aca="1" ref="U376" ca="1">IF(S376="", "×", IF(LEFT(S376,2)="項番", COUNTIFS($D$2:$D$4001, INDIRECT("D" &amp; ROW()-1), $U$2:$U$4001, "〇"), "〇"))</f>
        <v>×</v>
      </c>
      <c r="V376" s="47" t="str">
        <f t="shared" si="50"/>
        <v>×</v>
      </c>
      <c r="W376" s="47" t="str">
        <f t="shared" si="51"/>
        <v>×</v>
      </c>
      <c r="X376" s="48" t="str">
        <f t="shared" ca="1" si="52"/>
        <v/>
      </c>
      <c r="Y376" s="47">
        <f t="shared" ca="1" si="53"/>
        <v>0</v>
      </c>
      <c r="Z376" s="47">
        <f t="shared" si="54"/>
        <v>28</v>
      </c>
      <c r="AA376" s="47" t="str">
        <f t="shared" si="55"/>
        <v/>
      </c>
    </row>
    <row r="377" spans="1:27" s="17" customFormat="1" ht="14.25" customHeight="1" x14ac:dyDescent="0.4">
      <c r="A377" s="34" t="e">
        <f>_xlfn.CONCAT(D377,E377,G377,#REF!)</f>
        <v>#REF!</v>
      </c>
      <c r="B377" s="40">
        <v>55</v>
      </c>
      <c r="C377" s="40">
        <v>347</v>
      </c>
      <c r="D377" s="40">
        <v>28</v>
      </c>
      <c r="E377" s="41" t="s">
        <v>7520</v>
      </c>
      <c r="F377" s="42" t="s">
        <v>261</v>
      </c>
      <c r="G377" s="41" t="s">
        <v>184</v>
      </c>
      <c r="H377" s="41" t="s">
        <v>262</v>
      </c>
      <c r="I377" s="41" t="s">
        <v>263</v>
      </c>
      <c r="J377" s="43">
        <v>100</v>
      </c>
      <c r="K377" s="44">
        <v>12.4</v>
      </c>
      <c r="L377" s="45">
        <v>100</v>
      </c>
      <c r="M377" s="45">
        <v>1240</v>
      </c>
      <c r="N377" s="46">
        <v>0</v>
      </c>
      <c r="O377" s="46">
        <v>0</v>
      </c>
      <c r="P377" s="46">
        <v>1</v>
      </c>
      <c r="Q377" s="46">
        <v>0</v>
      </c>
      <c r="R377" s="46">
        <f t="shared" si="58"/>
        <v>1</v>
      </c>
      <c r="S377" s="85"/>
      <c r="T377" s="47">
        <f t="shared" si="49"/>
        <v>0</v>
      </c>
      <c r="U377" s="47" t="str" cm="1">
        <f t="array" aca="1" ref="U377" ca="1">IF(S377="", "×", IF(LEFT(S377,2)="項番", COUNTIFS($D$2:$D$4001, INDIRECT("D" &amp; ROW()-1), $U$2:$U$4001, "〇"), "〇"))</f>
        <v>×</v>
      </c>
      <c r="V377" s="47" t="str">
        <f t="shared" si="50"/>
        <v>×</v>
      </c>
      <c r="W377" s="47" t="str">
        <f t="shared" si="51"/>
        <v>×</v>
      </c>
      <c r="X377" s="48" t="str">
        <f t="shared" ca="1" si="52"/>
        <v/>
      </c>
      <c r="Y377" s="47">
        <f t="shared" ca="1" si="53"/>
        <v>0</v>
      </c>
      <c r="Z377" s="47">
        <f t="shared" si="54"/>
        <v>28</v>
      </c>
      <c r="AA377" s="47" t="str">
        <f t="shared" si="55"/>
        <v/>
      </c>
    </row>
    <row r="378" spans="1:27" s="17" customFormat="1" ht="14.25" customHeight="1" x14ac:dyDescent="0.4">
      <c r="A378" s="34" t="e">
        <f>_xlfn.CONCAT(D378,E378,G378,#REF!)</f>
        <v>#REF!</v>
      </c>
      <c r="B378" s="40">
        <v>56</v>
      </c>
      <c r="C378" s="40">
        <v>348</v>
      </c>
      <c r="D378" s="40">
        <v>28</v>
      </c>
      <c r="E378" s="41" t="s">
        <v>7520</v>
      </c>
      <c r="F378" s="42" t="s">
        <v>264</v>
      </c>
      <c r="G378" s="41" t="s">
        <v>184</v>
      </c>
      <c r="H378" s="41" t="s">
        <v>265</v>
      </c>
      <c r="I378" s="41" t="s">
        <v>266</v>
      </c>
      <c r="J378" s="43">
        <v>100</v>
      </c>
      <c r="K378" s="44">
        <v>6.3</v>
      </c>
      <c r="L378" s="45">
        <v>100</v>
      </c>
      <c r="M378" s="45">
        <v>630</v>
      </c>
      <c r="N378" s="46">
        <v>0</v>
      </c>
      <c r="O378" s="46">
        <v>6</v>
      </c>
      <c r="P378" s="46">
        <v>0</v>
      </c>
      <c r="Q378" s="46">
        <v>14</v>
      </c>
      <c r="R378" s="46">
        <f t="shared" si="58"/>
        <v>20</v>
      </c>
      <c r="S378" s="85"/>
      <c r="T378" s="47">
        <f t="shared" si="49"/>
        <v>0</v>
      </c>
      <c r="U378" s="47" t="str" cm="1">
        <f t="array" aca="1" ref="U378" ca="1">IF(S378="", "×", IF(LEFT(S378,2)="項番", COUNTIFS($D$2:$D$4001, INDIRECT("D" &amp; ROW()-1), $U$2:$U$4001, "〇"), "〇"))</f>
        <v>×</v>
      </c>
      <c r="V378" s="47" t="str">
        <f t="shared" si="50"/>
        <v>×</v>
      </c>
      <c r="W378" s="47" t="str">
        <f t="shared" si="51"/>
        <v>×</v>
      </c>
      <c r="X378" s="48" t="str">
        <f t="shared" ca="1" si="52"/>
        <v/>
      </c>
      <c r="Y378" s="47">
        <f t="shared" ca="1" si="53"/>
        <v>0</v>
      </c>
      <c r="Z378" s="47">
        <f t="shared" si="54"/>
        <v>28</v>
      </c>
      <c r="AA378" s="47" t="str">
        <f t="shared" si="55"/>
        <v/>
      </c>
    </row>
    <row r="379" spans="1:27" s="17" customFormat="1" ht="14.25" customHeight="1" x14ac:dyDescent="0.4">
      <c r="A379" s="34" t="e">
        <f>_xlfn.CONCAT(D379,E379,G379,#REF!)</f>
        <v>#REF!</v>
      </c>
      <c r="B379" s="40">
        <v>57</v>
      </c>
      <c r="C379" s="40">
        <v>349</v>
      </c>
      <c r="D379" s="40">
        <v>28</v>
      </c>
      <c r="E379" s="41" t="s">
        <v>7520</v>
      </c>
      <c r="F379" s="42" t="s">
        <v>267</v>
      </c>
      <c r="G379" s="41" t="s">
        <v>184</v>
      </c>
      <c r="H379" s="41" t="s">
        <v>268</v>
      </c>
      <c r="I379" s="41" t="s">
        <v>269</v>
      </c>
      <c r="J379" s="43">
        <v>30</v>
      </c>
      <c r="K379" s="44">
        <v>143</v>
      </c>
      <c r="L379" s="45">
        <v>30</v>
      </c>
      <c r="M379" s="45">
        <v>4290</v>
      </c>
      <c r="N379" s="46">
        <v>0</v>
      </c>
      <c r="O379" s="46">
        <v>0</v>
      </c>
      <c r="P379" s="46">
        <v>0</v>
      </c>
      <c r="Q379" s="46">
        <v>2</v>
      </c>
      <c r="R379" s="46">
        <f t="shared" si="58"/>
        <v>2</v>
      </c>
      <c r="S379" s="85"/>
      <c r="T379" s="47">
        <f t="shared" si="49"/>
        <v>0</v>
      </c>
      <c r="U379" s="47" t="str" cm="1">
        <f t="array" aca="1" ref="U379" ca="1">IF(S379="", "×", IF(LEFT(S379,2)="項番", COUNTIFS($D$2:$D$4001, INDIRECT("D" &amp; ROW()-1), $U$2:$U$4001, "〇"), "〇"))</f>
        <v>×</v>
      </c>
      <c r="V379" s="47" t="str">
        <f t="shared" si="50"/>
        <v>×</v>
      </c>
      <c r="W379" s="47" t="str">
        <f t="shared" si="51"/>
        <v>×</v>
      </c>
      <c r="X379" s="48" t="str">
        <f t="shared" ca="1" si="52"/>
        <v/>
      </c>
      <c r="Y379" s="47">
        <f t="shared" ca="1" si="53"/>
        <v>0</v>
      </c>
      <c r="Z379" s="47">
        <f t="shared" si="54"/>
        <v>28</v>
      </c>
      <c r="AA379" s="47" t="str">
        <f t="shared" si="55"/>
        <v/>
      </c>
    </row>
    <row r="380" spans="1:27" s="17" customFormat="1" ht="14.25" customHeight="1" x14ac:dyDescent="0.4">
      <c r="A380" s="34" t="e">
        <f>_xlfn.CONCAT(D380,E380,G380,#REF!)</f>
        <v>#REF!</v>
      </c>
      <c r="B380" s="40">
        <v>58</v>
      </c>
      <c r="C380" s="40">
        <v>350</v>
      </c>
      <c r="D380" s="40">
        <v>28</v>
      </c>
      <c r="E380" s="41" t="s">
        <v>7520</v>
      </c>
      <c r="F380" s="42" t="s">
        <v>270</v>
      </c>
      <c r="G380" s="41" t="s">
        <v>184</v>
      </c>
      <c r="H380" s="41" t="s">
        <v>271</v>
      </c>
      <c r="I380" s="41" t="s">
        <v>13</v>
      </c>
      <c r="J380" s="43">
        <v>10</v>
      </c>
      <c r="K380" s="44">
        <v>121</v>
      </c>
      <c r="L380" s="45">
        <v>10</v>
      </c>
      <c r="M380" s="45">
        <v>1210</v>
      </c>
      <c r="N380" s="46">
        <v>20</v>
      </c>
      <c r="O380" s="46">
        <v>80</v>
      </c>
      <c r="P380" s="46">
        <v>0</v>
      </c>
      <c r="Q380" s="46">
        <v>12</v>
      </c>
      <c r="R380" s="46">
        <f t="shared" si="58"/>
        <v>112</v>
      </c>
      <c r="S380" s="85"/>
      <c r="T380" s="47">
        <f t="shared" si="49"/>
        <v>0</v>
      </c>
      <c r="U380" s="47" t="str" cm="1">
        <f t="array" aca="1" ref="U380" ca="1">IF(S380="", "×", IF(LEFT(S380,2)="項番", COUNTIFS($D$2:$D$4001, INDIRECT("D" &amp; ROW()-1), $U$2:$U$4001, "〇"), "〇"))</f>
        <v>×</v>
      </c>
      <c r="V380" s="47" t="str">
        <f t="shared" si="50"/>
        <v>×</v>
      </c>
      <c r="W380" s="47" t="str">
        <f t="shared" si="51"/>
        <v>×</v>
      </c>
      <c r="X380" s="48" t="str">
        <f t="shared" ca="1" si="52"/>
        <v/>
      </c>
      <c r="Y380" s="47">
        <f t="shared" ca="1" si="53"/>
        <v>0</v>
      </c>
      <c r="Z380" s="47">
        <f t="shared" si="54"/>
        <v>28</v>
      </c>
      <c r="AA380" s="47" t="str">
        <f t="shared" si="55"/>
        <v/>
      </c>
    </row>
    <row r="381" spans="1:27" s="17" customFormat="1" ht="14.25" customHeight="1" x14ac:dyDescent="0.4">
      <c r="A381" s="34" t="e">
        <f>_xlfn.CONCAT(D381,E381,G381,#REF!)</f>
        <v>#REF!</v>
      </c>
      <c r="B381" s="40">
        <v>67</v>
      </c>
      <c r="C381" s="40">
        <v>351</v>
      </c>
      <c r="D381" s="40">
        <v>28</v>
      </c>
      <c r="E381" s="41" t="s">
        <v>7520</v>
      </c>
      <c r="F381" s="42" t="s">
        <v>287</v>
      </c>
      <c r="G381" s="41" t="s">
        <v>184</v>
      </c>
      <c r="H381" s="41" t="s">
        <v>288</v>
      </c>
      <c r="I381" s="41" t="s">
        <v>12</v>
      </c>
      <c r="J381" s="43">
        <v>100</v>
      </c>
      <c r="K381" s="44">
        <v>10.8</v>
      </c>
      <c r="L381" s="45">
        <v>100</v>
      </c>
      <c r="M381" s="45">
        <v>1080</v>
      </c>
      <c r="N381" s="46">
        <v>0</v>
      </c>
      <c r="O381" s="46">
        <v>2</v>
      </c>
      <c r="P381" s="46">
        <v>1</v>
      </c>
      <c r="Q381" s="46">
        <v>0</v>
      </c>
      <c r="R381" s="46">
        <f t="shared" si="58"/>
        <v>3</v>
      </c>
      <c r="S381" s="85"/>
      <c r="T381" s="47">
        <f t="shared" si="49"/>
        <v>0</v>
      </c>
      <c r="U381" s="47" t="str" cm="1">
        <f t="array" aca="1" ref="U381" ca="1">IF(S381="", "×", IF(LEFT(S381,2)="項番", COUNTIFS($D$2:$D$4001, INDIRECT("D" &amp; ROW()-1), $U$2:$U$4001, "〇"), "〇"))</f>
        <v>×</v>
      </c>
      <c r="V381" s="47" t="str">
        <f t="shared" si="50"/>
        <v>×</v>
      </c>
      <c r="W381" s="47" t="str">
        <f t="shared" si="51"/>
        <v>×</v>
      </c>
      <c r="X381" s="48" t="str">
        <f t="shared" ca="1" si="52"/>
        <v/>
      </c>
      <c r="Y381" s="47">
        <f t="shared" ca="1" si="53"/>
        <v>0</v>
      </c>
      <c r="Z381" s="47">
        <f t="shared" si="54"/>
        <v>28</v>
      </c>
      <c r="AA381" s="47" t="str">
        <f t="shared" si="55"/>
        <v/>
      </c>
    </row>
    <row r="382" spans="1:27" s="17" customFormat="1" ht="14.25" customHeight="1" x14ac:dyDescent="0.4">
      <c r="A382" s="34" t="e">
        <f>_xlfn.CONCAT(D382,E382,G382,#REF!)</f>
        <v>#REF!</v>
      </c>
      <c r="B382" s="40">
        <v>68</v>
      </c>
      <c r="C382" s="40">
        <v>352</v>
      </c>
      <c r="D382" s="40">
        <v>28</v>
      </c>
      <c r="E382" s="41" t="s">
        <v>7520</v>
      </c>
      <c r="F382" s="42" t="s">
        <v>289</v>
      </c>
      <c r="G382" s="41" t="s">
        <v>184</v>
      </c>
      <c r="H382" s="41" t="s">
        <v>290</v>
      </c>
      <c r="I382" s="41" t="s">
        <v>260</v>
      </c>
      <c r="J382" s="43">
        <v>1</v>
      </c>
      <c r="K382" s="44">
        <v>20.8</v>
      </c>
      <c r="L382" s="45">
        <v>500</v>
      </c>
      <c r="M382" s="45">
        <v>10400</v>
      </c>
      <c r="N382" s="46">
        <v>0</v>
      </c>
      <c r="O382" s="46">
        <v>0</v>
      </c>
      <c r="P382" s="46">
        <v>1</v>
      </c>
      <c r="Q382" s="46">
        <v>0</v>
      </c>
      <c r="R382" s="46">
        <f t="shared" si="58"/>
        <v>1</v>
      </c>
      <c r="S382" s="85"/>
      <c r="T382" s="47">
        <f t="shared" si="49"/>
        <v>0</v>
      </c>
      <c r="U382" s="47" t="str" cm="1">
        <f t="array" aca="1" ref="U382" ca="1">IF(S382="", "×", IF(LEFT(S382,2)="項番", COUNTIFS($D$2:$D$4001, INDIRECT("D" &amp; ROW()-1), $U$2:$U$4001, "〇"), "〇"))</f>
        <v>×</v>
      </c>
      <c r="V382" s="47" t="str">
        <f t="shared" si="50"/>
        <v>×</v>
      </c>
      <c r="W382" s="47" t="str">
        <f t="shared" si="51"/>
        <v>×</v>
      </c>
      <c r="X382" s="48" t="str">
        <f t="shared" ca="1" si="52"/>
        <v/>
      </c>
      <c r="Y382" s="47">
        <f t="shared" ca="1" si="53"/>
        <v>0</v>
      </c>
      <c r="Z382" s="47">
        <f t="shared" si="54"/>
        <v>28</v>
      </c>
      <c r="AA382" s="47" t="str">
        <f t="shared" si="55"/>
        <v/>
      </c>
    </row>
    <row r="383" spans="1:27" s="17" customFormat="1" ht="14.25" customHeight="1" x14ac:dyDescent="0.4">
      <c r="A383" s="34" t="e">
        <f>_xlfn.CONCAT(D383,E383,G383,#REF!)</f>
        <v>#REF!</v>
      </c>
      <c r="B383" s="40">
        <v>69</v>
      </c>
      <c r="C383" s="40">
        <v>353</v>
      </c>
      <c r="D383" s="40">
        <v>28</v>
      </c>
      <c r="E383" s="41" t="s">
        <v>7520</v>
      </c>
      <c r="F383" s="42" t="s">
        <v>291</v>
      </c>
      <c r="G383" s="41" t="s">
        <v>184</v>
      </c>
      <c r="H383" s="41" t="s">
        <v>292</v>
      </c>
      <c r="I383" s="41" t="s">
        <v>293</v>
      </c>
      <c r="J383" s="43">
        <v>50</v>
      </c>
      <c r="K383" s="44">
        <v>36.299999999999997</v>
      </c>
      <c r="L383" s="45">
        <v>50</v>
      </c>
      <c r="M383" s="45">
        <v>1814.9999999999998</v>
      </c>
      <c r="N383" s="46">
        <v>20</v>
      </c>
      <c r="O383" s="46">
        <v>0</v>
      </c>
      <c r="P383" s="46">
        <v>0</v>
      </c>
      <c r="Q383" s="46">
        <v>0</v>
      </c>
      <c r="R383" s="46">
        <f t="shared" si="58"/>
        <v>20</v>
      </c>
      <c r="S383" s="85"/>
      <c r="T383" s="47">
        <f t="shared" si="49"/>
        <v>0</v>
      </c>
      <c r="U383" s="47" t="str" cm="1">
        <f t="array" aca="1" ref="U383" ca="1">IF(S383="", "×", IF(LEFT(S383,2)="項番", COUNTIFS($D$2:$D$4001, INDIRECT("D" &amp; ROW()-1), $U$2:$U$4001, "〇"), "〇"))</f>
        <v>×</v>
      </c>
      <c r="V383" s="47" t="str">
        <f t="shared" si="50"/>
        <v>×</v>
      </c>
      <c r="W383" s="47" t="str">
        <f t="shared" si="51"/>
        <v>×</v>
      </c>
      <c r="X383" s="48" t="str">
        <f t="shared" ca="1" si="52"/>
        <v/>
      </c>
      <c r="Y383" s="47">
        <f t="shared" ca="1" si="53"/>
        <v>0</v>
      </c>
      <c r="Z383" s="47">
        <f t="shared" si="54"/>
        <v>28</v>
      </c>
      <c r="AA383" s="47" t="str">
        <f t="shared" si="55"/>
        <v/>
      </c>
    </row>
    <row r="384" spans="1:27" s="17" customFormat="1" ht="14.25" customHeight="1" x14ac:dyDescent="0.4">
      <c r="A384" s="34" t="e">
        <f>_xlfn.CONCAT(D384,E384,G384,#REF!)</f>
        <v>#REF!</v>
      </c>
      <c r="B384" s="40">
        <v>70</v>
      </c>
      <c r="C384" s="40">
        <v>354</v>
      </c>
      <c r="D384" s="40">
        <v>28</v>
      </c>
      <c r="E384" s="41" t="s">
        <v>7520</v>
      </c>
      <c r="F384" s="42" t="s">
        <v>294</v>
      </c>
      <c r="G384" s="41" t="s">
        <v>184</v>
      </c>
      <c r="H384" s="41" t="s">
        <v>295</v>
      </c>
      <c r="I384" s="41" t="s">
        <v>13</v>
      </c>
      <c r="J384" s="43">
        <v>10</v>
      </c>
      <c r="K384" s="44">
        <v>2368</v>
      </c>
      <c r="L384" s="45">
        <v>10</v>
      </c>
      <c r="M384" s="45">
        <v>23680</v>
      </c>
      <c r="N384" s="46">
        <v>2</v>
      </c>
      <c r="O384" s="46">
        <v>0</v>
      </c>
      <c r="P384" s="46">
        <v>0</v>
      </c>
      <c r="Q384" s="46">
        <v>0</v>
      </c>
      <c r="R384" s="46">
        <f t="shared" si="58"/>
        <v>2</v>
      </c>
      <c r="S384" s="85"/>
      <c r="T384" s="47">
        <f t="shared" si="49"/>
        <v>0</v>
      </c>
      <c r="U384" s="47" t="str" cm="1">
        <f t="array" aca="1" ref="U384" ca="1">IF(S384="", "×", IF(LEFT(S384,2)="項番", COUNTIFS($D$2:$D$4001, INDIRECT("D" &amp; ROW()-1), $U$2:$U$4001, "〇"), "〇"))</f>
        <v>×</v>
      </c>
      <c r="V384" s="47" t="str">
        <f t="shared" si="50"/>
        <v>×</v>
      </c>
      <c r="W384" s="47" t="str">
        <f t="shared" si="51"/>
        <v>×</v>
      </c>
      <c r="X384" s="48" t="str">
        <f t="shared" ca="1" si="52"/>
        <v/>
      </c>
      <c r="Y384" s="47">
        <f t="shared" ca="1" si="53"/>
        <v>0</v>
      </c>
      <c r="Z384" s="47">
        <f t="shared" si="54"/>
        <v>28</v>
      </c>
      <c r="AA384" s="47" t="str">
        <f t="shared" si="55"/>
        <v/>
      </c>
    </row>
    <row r="385" spans="1:246" s="17" customFormat="1" ht="14.25" customHeight="1" x14ac:dyDescent="0.4">
      <c r="A385" s="34" t="e">
        <f>_xlfn.CONCAT(D385,E385,G385,#REF!)</f>
        <v>#REF!</v>
      </c>
      <c r="B385" s="40">
        <v>71</v>
      </c>
      <c r="C385" s="40">
        <v>355</v>
      </c>
      <c r="D385" s="40">
        <v>28</v>
      </c>
      <c r="E385" s="41" t="s">
        <v>7520</v>
      </c>
      <c r="F385" s="42" t="s">
        <v>296</v>
      </c>
      <c r="G385" s="41" t="s">
        <v>184</v>
      </c>
      <c r="H385" s="41" t="s">
        <v>297</v>
      </c>
      <c r="I385" s="41" t="s">
        <v>298</v>
      </c>
      <c r="J385" s="43">
        <v>1</v>
      </c>
      <c r="K385" s="44">
        <v>9.8000000000000007</v>
      </c>
      <c r="L385" s="45">
        <v>100</v>
      </c>
      <c r="M385" s="45">
        <v>980.00000000000011</v>
      </c>
      <c r="N385" s="46">
        <v>0</v>
      </c>
      <c r="O385" s="46">
        <v>0</v>
      </c>
      <c r="P385" s="46">
        <v>1</v>
      </c>
      <c r="Q385" s="46">
        <v>0</v>
      </c>
      <c r="R385" s="46">
        <f t="shared" si="58"/>
        <v>1</v>
      </c>
      <c r="S385" s="85"/>
      <c r="T385" s="47">
        <f t="shared" si="49"/>
        <v>0</v>
      </c>
      <c r="U385" s="47" t="str" cm="1">
        <f t="array" aca="1" ref="U385" ca="1">IF(S385="", "×", IF(LEFT(S385,2)="項番", COUNTIFS($D$2:$D$4001, INDIRECT("D" &amp; ROW()-1), $U$2:$U$4001, "〇"), "〇"))</f>
        <v>×</v>
      </c>
      <c r="V385" s="47" t="str">
        <f t="shared" si="50"/>
        <v>×</v>
      </c>
      <c r="W385" s="47" t="str">
        <f t="shared" si="51"/>
        <v>×</v>
      </c>
      <c r="X385" s="48" t="str">
        <f t="shared" ca="1" si="52"/>
        <v/>
      </c>
      <c r="Y385" s="47">
        <f t="shared" ca="1" si="53"/>
        <v>0</v>
      </c>
      <c r="Z385" s="47">
        <f t="shared" si="54"/>
        <v>28</v>
      </c>
      <c r="AA385" s="47" t="str">
        <f t="shared" si="55"/>
        <v/>
      </c>
    </row>
    <row r="386" spans="1:246" s="17" customFormat="1" ht="14.25" customHeight="1" x14ac:dyDescent="0.4">
      <c r="A386" s="34" t="e">
        <f>_xlfn.CONCAT(D386,E386,G386,#REF!)</f>
        <v>#REF!</v>
      </c>
      <c r="B386" s="40">
        <v>72</v>
      </c>
      <c r="C386" s="40">
        <v>356</v>
      </c>
      <c r="D386" s="40">
        <v>28</v>
      </c>
      <c r="E386" s="41" t="s">
        <v>7520</v>
      </c>
      <c r="F386" s="42" t="s">
        <v>299</v>
      </c>
      <c r="G386" s="41" t="s">
        <v>184</v>
      </c>
      <c r="H386" s="41" t="s">
        <v>300</v>
      </c>
      <c r="I386" s="41" t="s">
        <v>143</v>
      </c>
      <c r="J386" s="43">
        <v>1</v>
      </c>
      <c r="K386" s="44">
        <v>58147</v>
      </c>
      <c r="L386" s="45">
        <v>1</v>
      </c>
      <c r="M386" s="45">
        <v>58147</v>
      </c>
      <c r="N386" s="46">
        <v>4</v>
      </c>
      <c r="O386" s="46">
        <v>1</v>
      </c>
      <c r="P386" s="46">
        <v>0</v>
      </c>
      <c r="Q386" s="46">
        <v>0</v>
      </c>
      <c r="R386" s="46">
        <f t="shared" si="58"/>
        <v>5</v>
      </c>
      <c r="S386" s="85"/>
      <c r="T386" s="47">
        <f t="shared" si="49"/>
        <v>0</v>
      </c>
      <c r="U386" s="47" t="str" cm="1">
        <f t="array" aca="1" ref="U386" ca="1">IF(S386="", "×", IF(LEFT(S386,2)="項番", COUNTIFS($D$2:$D$4001, INDIRECT("D" &amp; ROW()-1), $U$2:$U$4001, "〇"), "〇"))</f>
        <v>×</v>
      </c>
      <c r="V386" s="47" t="str">
        <f t="shared" si="50"/>
        <v>×</v>
      </c>
      <c r="W386" s="47" t="str">
        <f t="shared" si="51"/>
        <v>×</v>
      </c>
      <c r="X386" s="48" t="str">
        <f t="shared" ca="1" si="52"/>
        <v/>
      </c>
      <c r="Y386" s="47">
        <f t="shared" ca="1" si="53"/>
        <v>0</v>
      </c>
      <c r="Z386" s="47">
        <f t="shared" si="54"/>
        <v>28</v>
      </c>
      <c r="AA386" s="47" t="str">
        <f t="shared" si="55"/>
        <v/>
      </c>
    </row>
    <row r="387" spans="1:246" s="17" customFormat="1" ht="14.25" customHeight="1" x14ac:dyDescent="0.4">
      <c r="A387" s="34" t="e">
        <f>_xlfn.CONCAT(D387,E387,G387,#REF!)</f>
        <v>#REF!</v>
      </c>
      <c r="B387" s="40">
        <v>73</v>
      </c>
      <c r="C387" s="40">
        <v>357</v>
      </c>
      <c r="D387" s="40">
        <v>28</v>
      </c>
      <c r="E387" s="41" t="s">
        <v>7520</v>
      </c>
      <c r="F387" s="42" t="s">
        <v>301</v>
      </c>
      <c r="G387" s="41" t="s">
        <v>184</v>
      </c>
      <c r="H387" s="41" t="s">
        <v>302</v>
      </c>
      <c r="I387" s="41" t="s">
        <v>303</v>
      </c>
      <c r="J387" s="43">
        <v>50</v>
      </c>
      <c r="K387" s="44">
        <v>23.4</v>
      </c>
      <c r="L387" s="45">
        <v>50</v>
      </c>
      <c r="M387" s="45">
        <v>1170</v>
      </c>
      <c r="N387" s="46">
        <v>0</v>
      </c>
      <c r="O387" s="46">
        <v>0</v>
      </c>
      <c r="P387" s="46">
        <v>100</v>
      </c>
      <c r="Q387" s="46">
        <v>0</v>
      </c>
      <c r="R387" s="46">
        <f t="shared" si="58"/>
        <v>100</v>
      </c>
      <c r="S387" s="85"/>
      <c r="T387" s="47">
        <f t="shared" si="49"/>
        <v>0</v>
      </c>
      <c r="U387" s="47" t="str" cm="1">
        <f t="array" aca="1" ref="U387" ca="1">IF(S387="", "×", IF(LEFT(S387,2)="項番", COUNTIFS($D$2:$D$4001, INDIRECT("D" &amp; ROW()-1), $U$2:$U$4001, "〇"), "〇"))</f>
        <v>×</v>
      </c>
      <c r="V387" s="47" t="str">
        <f t="shared" si="50"/>
        <v>×</v>
      </c>
      <c r="W387" s="47" t="str">
        <f t="shared" si="51"/>
        <v>×</v>
      </c>
      <c r="X387" s="48" t="str">
        <f t="shared" ca="1" si="52"/>
        <v/>
      </c>
      <c r="Y387" s="47">
        <f t="shared" ca="1" si="53"/>
        <v>0</v>
      </c>
      <c r="Z387" s="47">
        <f t="shared" si="54"/>
        <v>28</v>
      </c>
      <c r="AA387" s="47" t="str">
        <f t="shared" si="55"/>
        <v/>
      </c>
    </row>
    <row r="388" spans="1:246" ht="14.25" customHeight="1" x14ac:dyDescent="0.4">
      <c r="A388" s="34" t="e">
        <f>_xlfn.CONCAT(D388,E388,G388,#REF!)</f>
        <v>#REF!</v>
      </c>
      <c r="B388" s="40">
        <v>74</v>
      </c>
      <c r="C388" s="40">
        <v>358</v>
      </c>
      <c r="D388" s="40">
        <v>28</v>
      </c>
      <c r="E388" s="41" t="s">
        <v>7520</v>
      </c>
      <c r="F388" s="42" t="s">
        <v>304</v>
      </c>
      <c r="G388" s="41" t="s">
        <v>184</v>
      </c>
      <c r="H388" s="41" t="s">
        <v>305</v>
      </c>
      <c r="I388" s="41" t="s">
        <v>13</v>
      </c>
      <c r="J388" s="43">
        <v>10</v>
      </c>
      <c r="K388" s="44">
        <v>63</v>
      </c>
      <c r="L388" s="45">
        <v>10</v>
      </c>
      <c r="M388" s="45">
        <v>630</v>
      </c>
      <c r="N388" s="46">
        <v>24</v>
      </c>
      <c r="O388" s="46">
        <v>24</v>
      </c>
      <c r="P388" s="46">
        <v>0</v>
      </c>
      <c r="Q388" s="46">
        <v>0</v>
      </c>
      <c r="R388" s="46">
        <f t="shared" si="58"/>
        <v>48</v>
      </c>
      <c r="S388" s="85"/>
      <c r="T388" s="47">
        <f t="shared" si="49"/>
        <v>0</v>
      </c>
      <c r="U388" s="47" t="str" cm="1">
        <f t="array" aca="1" ref="U388" ca="1">IF(S388="", "×", IF(LEFT(S388,2)="項番", COUNTIFS($D$2:$D$4001, INDIRECT("D" &amp; ROW()-1), $U$2:$U$4001, "〇"), "〇"))</f>
        <v>×</v>
      </c>
      <c r="V388" s="47" t="str">
        <f t="shared" si="50"/>
        <v>×</v>
      </c>
      <c r="W388" s="47" t="str">
        <f t="shared" si="51"/>
        <v>×</v>
      </c>
      <c r="X388" s="48" t="str">
        <f t="shared" ca="1" si="52"/>
        <v/>
      </c>
      <c r="Y388" s="47">
        <f t="shared" ca="1" si="53"/>
        <v>0</v>
      </c>
      <c r="Z388" s="47">
        <f t="shared" si="54"/>
        <v>28</v>
      </c>
      <c r="AA388" s="47" t="str">
        <f t="shared" si="55"/>
        <v/>
      </c>
    </row>
    <row r="389" spans="1:246" ht="14.25" customHeight="1" x14ac:dyDescent="0.4">
      <c r="A389" s="34" t="e">
        <f>_xlfn.CONCAT(D389,E389,G389,#REF!)</f>
        <v>#REF!</v>
      </c>
      <c r="B389" s="40">
        <v>75</v>
      </c>
      <c r="C389" s="40">
        <v>359</v>
      </c>
      <c r="D389" s="40">
        <v>28</v>
      </c>
      <c r="E389" s="41" t="s">
        <v>7520</v>
      </c>
      <c r="F389" s="42" t="s">
        <v>306</v>
      </c>
      <c r="G389" s="41" t="s">
        <v>184</v>
      </c>
      <c r="H389" s="41" t="s">
        <v>305</v>
      </c>
      <c r="I389" s="41" t="s">
        <v>307</v>
      </c>
      <c r="J389" s="43">
        <v>50</v>
      </c>
      <c r="K389" s="44">
        <v>63</v>
      </c>
      <c r="L389" s="45">
        <v>50</v>
      </c>
      <c r="M389" s="45">
        <v>3150</v>
      </c>
      <c r="N389" s="46">
        <v>0</v>
      </c>
      <c r="O389" s="46">
        <v>0</v>
      </c>
      <c r="P389" s="46">
        <v>24</v>
      </c>
      <c r="Q389" s="46">
        <v>0</v>
      </c>
      <c r="R389" s="46">
        <f t="shared" si="58"/>
        <v>24</v>
      </c>
      <c r="S389" s="85"/>
      <c r="T389" s="47">
        <f t="shared" ref="T389:T452" si="59">IF(C389="",SUMIF(D:D,D388,T:T),R389*S389)</f>
        <v>0</v>
      </c>
      <c r="U389" s="47" t="str" cm="1">
        <f t="array" aca="1" ref="U389" ca="1">IF(S389="", "×", IF(LEFT(S389,2)="項番", COUNTIFS($D$2:$D$4001, INDIRECT("D" &amp; ROW()-1), $U$2:$U$4001, "〇"), "〇"))</f>
        <v>×</v>
      </c>
      <c r="V389" s="47" t="str">
        <f t="shared" ref="V389:V452" si="60">IF(LEFT(S389,2)="項番","",IF(S389&gt;=1,"〇","×"))</f>
        <v>×</v>
      </c>
      <c r="W389" s="47" t="str">
        <f t="shared" ref="W389:W452" si="61">IF(LEFT(S389,2)="項番","",IF(ISNUMBER(S389),IF(INT(S389)=S389,"〇","×"),"×"))</f>
        <v>×</v>
      </c>
      <c r="X389" s="48" t="str">
        <f t="shared" ref="X389:X452" ca="1" si="62">IF(LEFT(S389,2)="項番",IF(U389=0,"",IF(COUNTIF(D:D,Z389)=U389,"","この項番で見積単価（税別）が入力されていない品目があります")),IF(U389="〇",IF(OR(V389="×",W389="×"),"←見積単価（税別）欄には、1以上の整数を入力してください",""),""))</f>
        <v/>
      </c>
      <c r="Y389" s="47">
        <f t="shared" ref="Y389:Y452" ca="1" si="63">IF(X389="",0,1)</f>
        <v>0</v>
      </c>
      <c r="Z389" s="47">
        <f t="shared" ref="Z389:Z452" si="64">IF(D389="",D388,D389)</f>
        <v>28</v>
      </c>
      <c r="AA389" s="47" t="str">
        <f t="shared" ref="AA389:AA452" si="65">IF(C389&lt;&gt;"","","【注意】：項番集計行（項番〇計）は、一つ上のNOにする)")</f>
        <v/>
      </c>
    </row>
    <row r="390" spans="1:246" ht="14.25" customHeight="1" x14ac:dyDescent="0.4">
      <c r="A390" s="34" t="e">
        <f>_xlfn.CONCAT(D390,E390,G390,#REF!)</f>
        <v>#REF!</v>
      </c>
      <c r="B390" s="40">
        <v>76</v>
      </c>
      <c r="C390" s="40">
        <v>360</v>
      </c>
      <c r="D390" s="40">
        <v>28</v>
      </c>
      <c r="E390" s="41" t="s">
        <v>7520</v>
      </c>
      <c r="F390" s="42" t="s">
        <v>308</v>
      </c>
      <c r="G390" s="41" t="s">
        <v>184</v>
      </c>
      <c r="H390" s="41" t="s">
        <v>309</v>
      </c>
      <c r="I390" s="41" t="s">
        <v>310</v>
      </c>
      <c r="J390" s="43">
        <v>120</v>
      </c>
      <c r="K390" s="44">
        <v>11.4</v>
      </c>
      <c r="L390" s="45">
        <v>120</v>
      </c>
      <c r="M390" s="45">
        <v>1368</v>
      </c>
      <c r="N390" s="46">
        <v>0</v>
      </c>
      <c r="O390" s="46">
        <v>0</v>
      </c>
      <c r="P390" s="46">
        <v>10</v>
      </c>
      <c r="Q390" s="46">
        <v>0</v>
      </c>
      <c r="R390" s="46">
        <f t="shared" si="58"/>
        <v>10</v>
      </c>
      <c r="S390" s="85"/>
      <c r="T390" s="47">
        <f t="shared" si="59"/>
        <v>0</v>
      </c>
      <c r="U390" s="47" t="str" cm="1">
        <f t="array" aca="1" ref="U390" ca="1">IF(S390="", "×", IF(LEFT(S390,2)="項番", COUNTIFS($D$2:$D$4001, INDIRECT("D" &amp; ROW()-1), $U$2:$U$4001, "〇"), "〇"))</f>
        <v>×</v>
      </c>
      <c r="V390" s="47" t="str">
        <f t="shared" si="60"/>
        <v>×</v>
      </c>
      <c r="W390" s="47" t="str">
        <f t="shared" si="61"/>
        <v>×</v>
      </c>
      <c r="X390" s="48" t="str">
        <f t="shared" ca="1" si="62"/>
        <v/>
      </c>
      <c r="Y390" s="47">
        <f t="shared" ca="1" si="63"/>
        <v>0</v>
      </c>
      <c r="Z390" s="47">
        <f t="shared" si="64"/>
        <v>28</v>
      </c>
      <c r="AA390" s="47" t="str">
        <f t="shared" si="65"/>
        <v/>
      </c>
    </row>
    <row r="391" spans="1:246" ht="14.25" customHeight="1" x14ac:dyDescent="0.4">
      <c r="A391" s="34" t="e">
        <f>_xlfn.CONCAT(D391,E391,G391,#REF!)</f>
        <v>#REF!</v>
      </c>
      <c r="B391" s="40">
        <v>77</v>
      </c>
      <c r="C391" s="40">
        <v>361</v>
      </c>
      <c r="D391" s="40">
        <v>28</v>
      </c>
      <c r="E391" s="41" t="s">
        <v>7520</v>
      </c>
      <c r="F391" s="42" t="s">
        <v>311</v>
      </c>
      <c r="G391" s="41" t="s">
        <v>184</v>
      </c>
      <c r="H391" s="41" t="s">
        <v>312</v>
      </c>
      <c r="I391" s="41" t="s">
        <v>12</v>
      </c>
      <c r="J391" s="43">
        <v>100</v>
      </c>
      <c r="K391" s="44">
        <v>10.8</v>
      </c>
      <c r="L391" s="45">
        <v>100</v>
      </c>
      <c r="M391" s="45">
        <v>1080</v>
      </c>
      <c r="N391" s="46">
        <v>0</v>
      </c>
      <c r="O391" s="46">
        <v>0</v>
      </c>
      <c r="P391" s="46">
        <v>12</v>
      </c>
      <c r="Q391" s="46">
        <v>0</v>
      </c>
      <c r="R391" s="46">
        <f t="shared" si="58"/>
        <v>12</v>
      </c>
      <c r="S391" s="85"/>
      <c r="T391" s="47">
        <f t="shared" si="59"/>
        <v>0</v>
      </c>
      <c r="U391" s="47" t="str" cm="1">
        <f t="array" aca="1" ref="U391" ca="1">IF(S391="", "×", IF(LEFT(S391,2)="項番", COUNTIFS($D$2:$D$4001, INDIRECT("D" &amp; ROW()-1), $U$2:$U$4001, "〇"), "〇"))</f>
        <v>×</v>
      </c>
      <c r="V391" s="47" t="str">
        <f t="shared" si="60"/>
        <v>×</v>
      </c>
      <c r="W391" s="47" t="str">
        <f t="shared" si="61"/>
        <v>×</v>
      </c>
      <c r="X391" s="48" t="str">
        <f t="shared" ca="1" si="62"/>
        <v/>
      </c>
      <c r="Y391" s="47">
        <f t="shared" ca="1" si="63"/>
        <v>0</v>
      </c>
      <c r="Z391" s="47">
        <f t="shared" si="64"/>
        <v>28</v>
      </c>
      <c r="AA391" s="47" t="str">
        <f t="shared" si="65"/>
        <v/>
      </c>
    </row>
    <row r="392" spans="1:246" ht="14.25" customHeight="1" x14ac:dyDescent="0.4">
      <c r="A392" s="34" t="e">
        <f>_xlfn.CONCAT(D392,E392,G392,#REF!)</f>
        <v>#REF!</v>
      </c>
      <c r="B392" s="40">
        <v>78</v>
      </c>
      <c r="C392" s="40">
        <v>362</v>
      </c>
      <c r="D392" s="40">
        <v>28</v>
      </c>
      <c r="E392" s="41" t="s">
        <v>7520</v>
      </c>
      <c r="F392" s="42" t="s">
        <v>313</v>
      </c>
      <c r="G392" s="41" t="s">
        <v>184</v>
      </c>
      <c r="H392" s="41" t="s">
        <v>314</v>
      </c>
      <c r="I392" s="41" t="s">
        <v>12</v>
      </c>
      <c r="J392" s="43">
        <v>100</v>
      </c>
      <c r="K392" s="44">
        <v>10.8</v>
      </c>
      <c r="L392" s="45">
        <v>100</v>
      </c>
      <c r="M392" s="45">
        <v>1080</v>
      </c>
      <c r="N392" s="46">
        <v>226</v>
      </c>
      <c r="O392" s="46">
        <v>64</v>
      </c>
      <c r="P392" s="46">
        <v>0</v>
      </c>
      <c r="Q392" s="46">
        <v>2</v>
      </c>
      <c r="R392" s="46">
        <f t="shared" si="58"/>
        <v>292</v>
      </c>
      <c r="S392" s="85"/>
      <c r="T392" s="47">
        <f t="shared" si="59"/>
        <v>0</v>
      </c>
      <c r="U392" s="47" t="str" cm="1">
        <f t="array" aca="1" ref="U392" ca="1">IF(S392="", "×", IF(LEFT(S392,2)="項番", COUNTIFS($D$2:$D$4001, INDIRECT("D" &amp; ROW()-1), $U$2:$U$4001, "〇"), "〇"))</f>
        <v>×</v>
      </c>
      <c r="V392" s="47" t="str">
        <f t="shared" si="60"/>
        <v>×</v>
      </c>
      <c r="W392" s="47" t="str">
        <f t="shared" si="61"/>
        <v>×</v>
      </c>
      <c r="X392" s="48" t="str">
        <f t="shared" ca="1" si="62"/>
        <v/>
      </c>
      <c r="Y392" s="47">
        <f t="shared" ca="1" si="63"/>
        <v>0</v>
      </c>
      <c r="Z392" s="47">
        <f t="shared" si="64"/>
        <v>28</v>
      </c>
      <c r="AA392" s="47" t="str">
        <f t="shared" si="65"/>
        <v/>
      </c>
    </row>
    <row r="393" spans="1:246" ht="14.25" customHeight="1" x14ac:dyDescent="0.4">
      <c r="A393" s="34" t="e">
        <f>_xlfn.CONCAT(D393,E393,G393,#REF!)</f>
        <v>#REF!</v>
      </c>
      <c r="B393" s="40">
        <v>79</v>
      </c>
      <c r="C393" s="40">
        <v>363</v>
      </c>
      <c r="D393" s="40">
        <v>28</v>
      </c>
      <c r="E393" s="41" t="s">
        <v>7520</v>
      </c>
      <c r="F393" s="42" t="s">
        <v>315</v>
      </c>
      <c r="G393" s="41" t="s">
        <v>184</v>
      </c>
      <c r="H393" s="41" t="s">
        <v>314</v>
      </c>
      <c r="I393" s="41" t="s">
        <v>316</v>
      </c>
      <c r="J393" s="43">
        <v>500</v>
      </c>
      <c r="K393" s="44">
        <v>10.8</v>
      </c>
      <c r="L393" s="45">
        <v>500</v>
      </c>
      <c r="M393" s="45">
        <v>5400</v>
      </c>
      <c r="N393" s="46">
        <v>0</v>
      </c>
      <c r="O393" s="46">
        <v>0</v>
      </c>
      <c r="P393" s="46">
        <v>0</v>
      </c>
      <c r="Q393" s="46">
        <v>4</v>
      </c>
      <c r="R393" s="46">
        <f t="shared" si="58"/>
        <v>4</v>
      </c>
      <c r="S393" s="85"/>
      <c r="T393" s="47">
        <f t="shared" si="59"/>
        <v>0</v>
      </c>
      <c r="U393" s="47" t="str" cm="1">
        <f t="array" aca="1" ref="U393" ca="1">IF(S393="", "×", IF(LEFT(S393,2)="項番", COUNTIFS($D$2:$D$4001, INDIRECT("D" &amp; ROW()-1), $U$2:$U$4001, "〇"), "〇"))</f>
        <v>×</v>
      </c>
      <c r="V393" s="47" t="str">
        <f t="shared" si="60"/>
        <v>×</v>
      </c>
      <c r="W393" s="47" t="str">
        <f t="shared" si="61"/>
        <v>×</v>
      </c>
      <c r="X393" s="48" t="str">
        <f t="shared" ca="1" si="62"/>
        <v/>
      </c>
      <c r="Y393" s="47">
        <f t="shared" ca="1" si="63"/>
        <v>0</v>
      </c>
      <c r="Z393" s="47">
        <f t="shared" si="64"/>
        <v>28</v>
      </c>
      <c r="AA393" s="47" t="str">
        <f t="shared" si="65"/>
        <v/>
      </c>
    </row>
    <row r="394" spans="1:246" s="37" customFormat="1" ht="14.25" customHeight="1" x14ac:dyDescent="0.4">
      <c r="A394" s="34" t="e">
        <f>_xlfn.CONCAT(D394,E394,G394,#REF!)</f>
        <v>#REF!</v>
      </c>
      <c r="B394" s="40">
        <v>80</v>
      </c>
      <c r="C394" s="40">
        <v>364</v>
      </c>
      <c r="D394" s="40">
        <v>28</v>
      </c>
      <c r="E394" s="41" t="s">
        <v>7520</v>
      </c>
      <c r="F394" s="42" t="s">
        <v>317</v>
      </c>
      <c r="G394" s="41" t="s">
        <v>184</v>
      </c>
      <c r="H394" s="41" t="s">
        <v>318</v>
      </c>
      <c r="I394" s="41" t="s">
        <v>13</v>
      </c>
      <c r="J394" s="43">
        <v>10</v>
      </c>
      <c r="K394" s="44">
        <v>92</v>
      </c>
      <c r="L394" s="45">
        <v>10</v>
      </c>
      <c r="M394" s="45">
        <v>920</v>
      </c>
      <c r="N394" s="46">
        <v>0</v>
      </c>
      <c r="O394" s="46">
        <v>2</v>
      </c>
      <c r="P394" s="46">
        <v>1</v>
      </c>
      <c r="Q394" s="46">
        <v>0</v>
      </c>
      <c r="R394" s="46">
        <f t="shared" si="58"/>
        <v>3</v>
      </c>
      <c r="S394" s="85"/>
      <c r="T394" s="47">
        <f t="shared" si="59"/>
        <v>0</v>
      </c>
      <c r="U394" s="47" t="str" cm="1">
        <f t="array" aca="1" ref="U394" ca="1">IF(S394="", "×", IF(LEFT(S394,2)="項番", COUNTIFS($D$2:$D$4001, INDIRECT("D" &amp; ROW()-1), $U$2:$U$4001, "〇"), "〇"))</f>
        <v>×</v>
      </c>
      <c r="V394" s="47" t="str">
        <f t="shared" si="60"/>
        <v>×</v>
      </c>
      <c r="W394" s="47" t="str">
        <f t="shared" si="61"/>
        <v>×</v>
      </c>
      <c r="X394" s="48" t="str">
        <f t="shared" ca="1" si="62"/>
        <v/>
      </c>
      <c r="Y394" s="47">
        <f t="shared" ca="1" si="63"/>
        <v>0</v>
      </c>
      <c r="Z394" s="47">
        <f t="shared" si="64"/>
        <v>28</v>
      </c>
      <c r="AA394" s="47" t="str">
        <f t="shared" si="65"/>
        <v/>
      </c>
      <c r="AB394" s="49"/>
      <c r="AC394" s="49"/>
      <c r="AD394" s="49"/>
      <c r="AE394" s="49"/>
      <c r="AF394" s="49"/>
      <c r="AG394" s="49"/>
      <c r="AH394" s="49"/>
      <c r="AI394" s="49"/>
      <c r="AJ394" s="49"/>
      <c r="AK394" s="49"/>
      <c r="AL394" s="49"/>
      <c r="AM394" s="49"/>
      <c r="AN394" s="49"/>
      <c r="AO394" s="49"/>
      <c r="AP394" s="49"/>
      <c r="AQ394" s="49"/>
      <c r="AR394" s="49"/>
      <c r="AS394" s="49"/>
      <c r="AT394" s="49"/>
      <c r="AU394" s="49"/>
      <c r="AV394" s="49"/>
      <c r="AW394" s="49"/>
      <c r="AX394" s="49"/>
      <c r="AY394" s="49"/>
      <c r="AZ394" s="49"/>
      <c r="BA394" s="49"/>
      <c r="BB394" s="49"/>
      <c r="BC394" s="49"/>
      <c r="BD394" s="49"/>
      <c r="BE394" s="49"/>
      <c r="BF394" s="49"/>
      <c r="BG394" s="49"/>
      <c r="BH394" s="49"/>
      <c r="BI394" s="49"/>
      <c r="BJ394" s="49"/>
      <c r="BK394" s="49"/>
      <c r="BL394" s="49"/>
      <c r="BM394" s="49"/>
      <c r="BN394" s="49"/>
      <c r="BO394" s="49"/>
      <c r="BP394" s="49"/>
      <c r="BQ394" s="49"/>
      <c r="BR394" s="49"/>
      <c r="BS394" s="49"/>
      <c r="BT394" s="49"/>
      <c r="BU394" s="49"/>
      <c r="BV394" s="49"/>
      <c r="BW394" s="49"/>
      <c r="BX394" s="49"/>
      <c r="BY394" s="49"/>
      <c r="BZ394" s="49"/>
      <c r="CA394" s="49"/>
      <c r="CB394" s="49"/>
      <c r="CC394" s="49"/>
      <c r="CD394" s="49"/>
      <c r="CE394" s="49"/>
      <c r="CF394" s="49"/>
      <c r="CG394" s="49"/>
      <c r="CH394" s="49"/>
      <c r="CI394" s="49"/>
      <c r="CJ394" s="49"/>
      <c r="CK394" s="49"/>
      <c r="CL394" s="49"/>
      <c r="CM394" s="49"/>
      <c r="CN394" s="49"/>
      <c r="CO394" s="49"/>
      <c r="CP394" s="49"/>
      <c r="CQ394" s="49"/>
      <c r="CR394" s="49"/>
      <c r="CS394" s="49"/>
      <c r="CT394" s="49"/>
      <c r="CU394" s="49"/>
      <c r="CV394" s="49"/>
      <c r="CW394" s="49"/>
      <c r="CX394" s="49"/>
      <c r="CY394" s="49"/>
      <c r="CZ394" s="49"/>
      <c r="DA394" s="49"/>
      <c r="DB394" s="49"/>
      <c r="DC394" s="49"/>
      <c r="DD394" s="49"/>
      <c r="DE394" s="49"/>
      <c r="DF394" s="49"/>
      <c r="DG394" s="49"/>
      <c r="DH394" s="49"/>
      <c r="DI394" s="49"/>
      <c r="DJ394" s="49"/>
      <c r="DK394" s="49"/>
      <c r="DL394" s="49"/>
      <c r="DM394" s="49"/>
      <c r="DN394" s="49"/>
      <c r="DO394" s="49"/>
      <c r="DP394" s="49"/>
      <c r="DQ394" s="49"/>
      <c r="DR394" s="49"/>
      <c r="DS394" s="49"/>
      <c r="DT394" s="49"/>
      <c r="DU394" s="49"/>
      <c r="DV394" s="49"/>
      <c r="DW394" s="49"/>
      <c r="DX394" s="49"/>
      <c r="DY394" s="49"/>
      <c r="DZ394" s="49"/>
      <c r="EA394" s="49"/>
      <c r="EB394" s="49"/>
      <c r="EC394" s="49"/>
      <c r="ED394" s="49"/>
      <c r="EE394" s="49"/>
      <c r="EF394" s="49"/>
      <c r="EG394" s="49"/>
      <c r="EH394" s="49"/>
      <c r="EI394" s="49"/>
      <c r="EJ394" s="49"/>
      <c r="EK394" s="49"/>
      <c r="EL394" s="49"/>
      <c r="EM394" s="49"/>
      <c r="EN394" s="49"/>
      <c r="EO394" s="49"/>
      <c r="EP394" s="49"/>
      <c r="EQ394" s="49"/>
      <c r="ER394" s="49"/>
      <c r="ES394" s="49"/>
      <c r="ET394" s="49"/>
      <c r="EU394" s="49"/>
      <c r="EV394" s="49"/>
      <c r="EW394" s="49"/>
      <c r="EX394" s="49"/>
      <c r="EY394" s="49"/>
      <c r="EZ394" s="49"/>
      <c r="FA394" s="49"/>
      <c r="FB394" s="49"/>
      <c r="FC394" s="49"/>
      <c r="FD394" s="49"/>
      <c r="FE394" s="49"/>
      <c r="FF394" s="49"/>
      <c r="FG394" s="49"/>
      <c r="FH394" s="49"/>
      <c r="FI394" s="49"/>
      <c r="FJ394" s="49"/>
      <c r="FK394" s="49"/>
      <c r="FL394" s="49"/>
      <c r="FM394" s="49"/>
      <c r="FN394" s="49"/>
      <c r="FO394" s="49"/>
      <c r="FP394" s="49"/>
      <c r="FQ394" s="49"/>
      <c r="FR394" s="49"/>
      <c r="FS394" s="49"/>
      <c r="FT394" s="49"/>
      <c r="FU394" s="49"/>
      <c r="FV394" s="49"/>
      <c r="FW394" s="49"/>
      <c r="FX394" s="49"/>
      <c r="FY394" s="49"/>
      <c r="FZ394" s="49"/>
      <c r="GA394" s="49"/>
      <c r="GB394" s="49"/>
      <c r="GC394" s="49"/>
      <c r="GD394" s="49"/>
      <c r="GE394" s="49"/>
      <c r="GF394" s="49"/>
      <c r="GG394" s="49"/>
      <c r="GH394" s="49"/>
      <c r="GI394" s="49"/>
      <c r="GJ394" s="49"/>
      <c r="GK394" s="49"/>
      <c r="GL394" s="49"/>
      <c r="GM394" s="49"/>
      <c r="GN394" s="49"/>
      <c r="GO394" s="49"/>
      <c r="GP394" s="49"/>
      <c r="GQ394" s="49"/>
      <c r="GR394" s="49"/>
      <c r="GS394" s="49"/>
      <c r="GT394" s="49"/>
      <c r="GU394" s="49"/>
      <c r="GV394" s="49"/>
      <c r="GW394" s="49"/>
      <c r="GX394" s="49"/>
      <c r="GY394" s="49"/>
      <c r="GZ394" s="49"/>
      <c r="HA394" s="49"/>
      <c r="HB394" s="49"/>
      <c r="HC394" s="49"/>
      <c r="HD394" s="49"/>
      <c r="HE394" s="49"/>
      <c r="HF394" s="49"/>
      <c r="HG394" s="49"/>
      <c r="HH394" s="49"/>
      <c r="HI394" s="49"/>
      <c r="HJ394" s="49"/>
      <c r="HK394" s="49"/>
      <c r="HL394" s="49"/>
      <c r="HM394" s="49"/>
      <c r="HN394" s="49"/>
      <c r="HO394" s="49"/>
      <c r="HP394" s="49"/>
      <c r="HQ394" s="49"/>
      <c r="HR394" s="49"/>
      <c r="HS394" s="49"/>
      <c r="HT394" s="49"/>
      <c r="HU394" s="49"/>
      <c r="HV394" s="49"/>
      <c r="HW394" s="49"/>
      <c r="HX394" s="49"/>
      <c r="HY394" s="49"/>
      <c r="HZ394" s="49"/>
      <c r="IA394" s="49"/>
      <c r="IB394" s="49"/>
      <c r="IC394" s="49"/>
      <c r="ID394" s="49"/>
      <c r="IE394" s="49"/>
      <c r="IF394" s="49"/>
      <c r="IG394" s="49"/>
      <c r="IH394" s="49"/>
      <c r="II394" s="49"/>
      <c r="IJ394" s="49"/>
      <c r="IK394" s="49"/>
      <c r="IL394" s="49"/>
    </row>
    <row r="395" spans="1:246" s="37" customFormat="1" ht="14.25" customHeight="1" x14ac:dyDescent="0.4">
      <c r="A395" s="34" t="e">
        <f>_xlfn.CONCAT(D395,E395,G395,#REF!)</f>
        <v>#REF!</v>
      </c>
      <c r="B395" s="40">
        <v>81</v>
      </c>
      <c r="C395" s="40">
        <v>365</v>
      </c>
      <c r="D395" s="40">
        <v>28</v>
      </c>
      <c r="E395" s="41" t="s">
        <v>7520</v>
      </c>
      <c r="F395" s="42" t="s">
        <v>319</v>
      </c>
      <c r="G395" s="41" t="s">
        <v>184</v>
      </c>
      <c r="H395" s="41" t="s">
        <v>320</v>
      </c>
      <c r="I395" s="41" t="s">
        <v>321</v>
      </c>
      <c r="J395" s="43">
        <v>100</v>
      </c>
      <c r="K395" s="44">
        <v>11.9</v>
      </c>
      <c r="L395" s="45">
        <v>100</v>
      </c>
      <c r="M395" s="45">
        <v>1190</v>
      </c>
      <c r="N395" s="46">
        <v>0</v>
      </c>
      <c r="O395" s="46">
        <v>0</v>
      </c>
      <c r="P395" s="46">
        <v>1</v>
      </c>
      <c r="Q395" s="46">
        <v>1</v>
      </c>
      <c r="R395" s="46">
        <f t="shared" si="58"/>
        <v>2</v>
      </c>
      <c r="S395" s="85"/>
      <c r="T395" s="47">
        <f t="shared" si="59"/>
        <v>0</v>
      </c>
      <c r="U395" s="47" t="str" cm="1">
        <f t="array" aca="1" ref="U395" ca="1">IF(S395="", "×", IF(LEFT(S395,2)="項番", COUNTIFS($D$2:$D$4001, INDIRECT("D" &amp; ROW()-1), $U$2:$U$4001, "〇"), "〇"))</f>
        <v>×</v>
      </c>
      <c r="V395" s="47" t="str">
        <f t="shared" si="60"/>
        <v>×</v>
      </c>
      <c r="W395" s="47" t="str">
        <f t="shared" si="61"/>
        <v>×</v>
      </c>
      <c r="X395" s="48" t="str">
        <f t="shared" ca="1" si="62"/>
        <v/>
      </c>
      <c r="Y395" s="47">
        <f t="shared" ca="1" si="63"/>
        <v>0</v>
      </c>
      <c r="Z395" s="47">
        <f t="shared" si="64"/>
        <v>28</v>
      </c>
      <c r="AA395" s="47" t="str">
        <f t="shared" si="65"/>
        <v/>
      </c>
      <c r="AB395" s="49"/>
      <c r="AC395" s="49"/>
      <c r="AD395" s="49"/>
      <c r="AE395" s="49"/>
      <c r="AF395" s="49"/>
      <c r="AG395" s="49"/>
      <c r="AH395" s="49"/>
      <c r="AI395" s="49"/>
      <c r="AJ395" s="49"/>
      <c r="AK395" s="49"/>
      <c r="AL395" s="49"/>
      <c r="AM395" s="49"/>
      <c r="AN395" s="49"/>
      <c r="AO395" s="49"/>
      <c r="AP395" s="49"/>
      <c r="AQ395" s="49"/>
      <c r="AR395" s="49"/>
      <c r="AS395" s="49"/>
      <c r="AT395" s="49"/>
      <c r="AU395" s="49"/>
      <c r="AV395" s="49"/>
      <c r="AW395" s="49"/>
      <c r="AX395" s="49"/>
      <c r="AY395" s="49"/>
      <c r="AZ395" s="49"/>
      <c r="BA395" s="49"/>
      <c r="BB395" s="49"/>
      <c r="BC395" s="49"/>
      <c r="BD395" s="49"/>
      <c r="BE395" s="49"/>
      <c r="BF395" s="49"/>
      <c r="BG395" s="49"/>
      <c r="BH395" s="49"/>
      <c r="BI395" s="49"/>
      <c r="BJ395" s="49"/>
      <c r="BK395" s="49"/>
      <c r="BL395" s="49"/>
      <c r="BM395" s="49"/>
      <c r="BN395" s="49"/>
      <c r="BO395" s="49"/>
      <c r="BP395" s="49"/>
      <c r="BQ395" s="49"/>
      <c r="BR395" s="49"/>
      <c r="BS395" s="49"/>
      <c r="BT395" s="49"/>
      <c r="BU395" s="49"/>
      <c r="BV395" s="49"/>
      <c r="BW395" s="49"/>
      <c r="BX395" s="49"/>
      <c r="BY395" s="49"/>
      <c r="BZ395" s="49"/>
      <c r="CA395" s="49"/>
      <c r="CB395" s="49"/>
      <c r="CC395" s="49"/>
      <c r="CD395" s="49"/>
      <c r="CE395" s="49"/>
      <c r="CF395" s="49"/>
      <c r="CG395" s="49"/>
      <c r="CH395" s="49"/>
      <c r="CI395" s="49"/>
      <c r="CJ395" s="49"/>
      <c r="CK395" s="49"/>
      <c r="CL395" s="49"/>
      <c r="CM395" s="49"/>
      <c r="CN395" s="49"/>
      <c r="CO395" s="49"/>
      <c r="CP395" s="49"/>
      <c r="CQ395" s="49"/>
      <c r="CR395" s="49"/>
      <c r="CS395" s="49"/>
      <c r="CT395" s="49"/>
      <c r="CU395" s="49"/>
      <c r="CV395" s="49"/>
      <c r="CW395" s="49"/>
      <c r="CX395" s="49"/>
      <c r="CY395" s="49"/>
      <c r="CZ395" s="49"/>
      <c r="DA395" s="49"/>
      <c r="DB395" s="49"/>
      <c r="DC395" s="49"/>
      <c r="DD395" s="49"/>
      <c r="DE395" s="49"/>
      <c r="DF395" s="49"/>
      <c r="DG395" s="49"/>
      <c r="DH395" s="49"/>
      <c r="DI395" s="49"/>
      <c r="DJ395" s="49"/>
      <c r="DK395" s="49"/>
      <c r="DL395" s="49"/>
      <c r="DM395" s="49"/>
      <c r="DN395" s="49"/>
      <c r="DO395" s="49"/>
      <c r="DP395" s="49"/>
      <c r="DQ395" s="49"/>
      <c r="DR395" s="49"/>
      <c r="DS395" s="49"/>
      <c r="DT395" s="49"/>
      <c r="DU395" s="49"/>
      <c r="DV395" s="49"/>
      <c r="DW395" s="49"/>
      <c r="DX395" s="49"/>
      <c r="DY395" s="49"/>
      <c r="DZ395" s="49"/>
      <c r="EA395" s="49"/>
      <c r="EB395" s="49"/>
      <c r="EC395" s="49"/>
      <c r="ED395" s="49"/>
      <c r="EE395" s="49"/>
      <c r="EF395" s="49"/>
      <c r="EG395" s="49"/>
      <c r="EH395" s="49"/>
      <c r="EI395" s="49"/>
      <c r="EJ395" s="49"/>
      <c r="EK395" s="49"/>
      <c r="EL395" s="49"/>
      <c r="EM395" s="49"/>
      <c r="EN395" s="49"/>
      <c r="EO395" s="49"/>
      <c r="EP395" s="49"/>
      <c r="EQ395" s="49"/>
      <c r="ER395" s="49"/>
      <c r="ES395" s="49"/>
      <c r="ET395" s="49"/>
      <c r="EU395" s="49"/>
      <c r="EV395" s="49"/>
      <c r="EW395" s="49"/>
      <c r="EX395" s="49"/>
      <c r="EY395" s="49"/>
      <c r="EZ395" s="49"/>
      <c r="FA395" s="49"/>
      <c r="FB395" s="49"/>
      <c r="FC395" s="49"/>
      <c r="FD395" s="49"/>
      <c r="FE395" s="49"/>
      <c r="FF395" s="49"/>
      <c r="FG395" s="49"/>
      <c r="FH395" s="49"/>
      <c r="FI395" s="49"/>
      <c r="FJ395" s="49"/>
      <c r="FK395" s="49"/>
      <c r="FL395" s="49"/>
      <c r="FM395" s="49"/>
      <c r="FN395" s="49"/>
      <c r="FO395" s="49"/>
      <c r="FP395" s="49"/>
      <c r="FQ395" s="49"/>
      <c r="FR395" s="49"/>
      <c r="FS395" s="49"/>
      <c r="FT395" s="49"/>
      <c r="FU395" s="49"/>
      <c r="FV395" s="49"/>
      <c r="FW395" s="49"/>
      <c r="FX395" s="49"/>
      <c r="FY395" s="49"/>
      <c r="FZ395" s="49"/>
      <c r="GA395" s="49"/>
      <c r="GB395" s="49"/>
      <c r="GC395" s="49"/>
      <c r="GD395" s="49"/>
      <c r="GE395" s="49"/>
      <c r="GF395" s="49"/>
      <c r="GG395" s="49"/>
      <c r="GH395" s="49"/>
      <c r="GI395" s="49"/>
      <c r="GJ395" s="49"/>
      <c r="GK395" s="49"/>
      <c r="GL395" s="49"/>
      <c r="GM395" s="49"/>
      <c r="GN395" s="49"/>
      <c r="GO395" s="49"/>
      <c r="GP395" s="49"/>
      <c r="GQ395" s="49"/>
      <c r="GR395" s="49"/>
      <c r="GS395" s="49"/>
      <c r="GT395" s="49"/>
      <c r="GU395" s="49"/>
      <c r="GV395" s="49"/>
      <c r="GW395" s="49"/>
      <c r="GX395" s="49"/>
      <c r="GY395" s="49"/>
      <c r="GZ395" s="49"/>
      <c r="HA395" s="49"/>
      <c r="HB395" s="49"/>
      <c r="HC395" s="49"/>
      <c r="HD395" s="49"/>
      <c r="HE395" s="49"/>
      <c r="HF395" s="49"/>
      <c r="HG395" s="49"/>
      <c r="HH395" s="49"/>
      <c r="HI395" s="49"/>
      <c r="HJ395" s="49"/>
      <c r="HK395" s="49"/>
      <c r="HL395" s="49"/>
      <c r="HM395" s="49"/>
      <c r="HN395" s="49"/>
      <c r="HO395" s="49"/>
      <c r="HP395" s="49"/>
      <c r="HQ395" s="49"/>
      <c r="HR395" s="49"/>
      <c r="HS395" s="49"/>
      <c r="HT395" s="49"/>
      <c r="HU395" s="49"/>
      <c r="HV395" s="49"/>
      <c r="HW395" s="49"/>
      <c r="HX395" s="49"/>
      <c r="HY395" s="49"/>
      <c r="HZ395" s="49"/>
      <c r="IA395" s="49"/>
      <c r="IB395" s="49"/>
      <c r="IC395" s="49"/>
      <c r="ID395" s="49"/>
      <c r="IE395" s="49"/>
      <c r="IF395" s="49"/>
      <c r="IG395" s="49"/>
      <c r="IH395" s="49"/>
      <c r="II395" s="49"/>
      <c r="IJ395" s="49"/>
      <c r="IK395" s="49"/>
      <c r="IL395" s="49"/>
    </row>
    <row r="396" spans="1:246" s="62" customFormat="1" ht="14.25" customHeight="1" x14ac:dyDescent="0.4">
      <c r="A396" s="50" t="e">
        <f>_xlfn.CONCAT(D396,E396,G396,#REF!)</f>
        <v>#REF!</v>
      </c>
      <c r="B396" s="51"/>
      <c r="C396" s="51" t="s">
        <v>125</v>
      </c>
      <c r="D396" s="51" t="s">
        <v>125</v>
      </c>
      <c r="E396" s="52"/>
      <c r="F396" s="53"/>
      <c r="G396" s="52"/>
      <c r="H396" s="52"/>
      <c r="I396" s="52"/>
      <c r="J396" s="54"/>
      <c r="K396" s="55"/>
      <c r="L396" s="56"/>
      <c r="M396" s="56"/>
      <c r="N396" s="57"/>
      <c r="O396" s="57"/>
      <c r="P396" s="57"/>
      <c r="Q396" s="57"/>
      <c r="R396" s="57"/>
      <c r="S396" s="86" t="s">
        <v>7601</v>
      </c>
      <c r="T396" s="58">
        <f t="shared" si="59"/>
        <v>0</v>
      </c>
      <c r="U396" s="58" cm="1">
        <f t="array" aca="1" ref="U396" ca="1">IF(S396="", "×", IF(LEFT(S396,2)="項番", COUNTIFS($D$2:$D$4001, INDIRECT("D" &amp; ROW()-1), $U$2:$U$4001, "〇"), "〇"))</f>
        <v>0</v>
      </c>
      <c r="V396" s="58" t="str">
        <f t="shared" si="60"/>
        <v/>
      </c>
      <c r="W396" s="58" t="str">
        <f t="shared" si="61"/>
        <v/>
      </c>
      <c r="X396" s="59" t="str">
        <f t="shared" ca="1" si="62"/>
        <v/>
      </c>
      <c r="Y396" s="58">
        <f t="shared" ca="1" si="63"/>
        <v>0</v>
      </c>
      <c r="Z396" s="58">
        <f t="shared" si="64"/>
        <v>28</v>
      </c>
      <c r="AA396" s="58" t="str">
        <f t="shared" si="65"/>
        <v>【注意】：項番集計行（項番〇計）は、一つ上のNOにする)</v>
      </c>
      <c r="AB396" s="61"/>
      <c r="AC396" s="61"/>
      <c r="AD396" s="61"/>
      <c r="AE396" s="61"/>
      <c r="AF396" s="61"/>
      <c r="AG396" s="61"/>
      <c r="AH396" s="61"/>
      <c r="AI396" s="61"/>
      <c r="AJ396" s="61"/>
      <c r="AK396" s="61"/>
      <c r="AL396" s="61"/>
      <c r="AM396" s="61"/>
      <c r="AN396" s="61"/>
      <c r="AO396" s="61"/>
      <c r="AP396" s="61"/>
      <c r="AQ396" s="61"/>
      <c r="AR396" s="61"/>
      <c r="AS396" s="61"/>
      <c r="AT396" s="61"/>
      <c r="AU396" s="61"/>
      <c r="AV396" s="61"/>
      <c r="AW396" s="61"/>
      <c r="AX396" s="61"/>
      <c r="AY396" s="61"/>
      <c r="AZ396" s="61"/>
      <c r="BA396" s="61"/>
      <c r="BB396" s="61"/>
      <c r="BC396" s="61"/>
      <c r="BD396" s="61"/>
      <c r="BE396" s="61"/>
      <c r="BF396" s="61"/>
      <c r="BG396" s="61"/>
      <c r="BH396" s="61"/>
      <c r="BI396" s="61"/>
      <c r="BJ396" s="61"/>
      <c r="BK396" s="61"/>
      <c r="BL396" s="61"/>
      <c r="BM396" s="61"/>
      <c r="BN396" s="61"/>
      <c r="BO396" s="61"/>
      <c r="BP396" s="61"/>
      <c r="BQ396" s="61"/>
      <c r="BR396" s="61"/>
      <c r="BS396" s="61"/>
      <c r="BT396" s="61"/>
      <c r="BU396" s="61"/>
      <c r="BV396" s="61"/>
      <c r="BW396" s="61"/>
      <c r="BX396" s="61"/>
      <c r="BY396" s="61"/>
      <c r="BZ396" s="61"/>
      <c r="CA396" s="61"/>
      <c r="CB396" s="61"/>
      <c r="CC396" s="61"/>
      <c r="CD396" s="61"/>
      <c r="CE396" s="61"/>
      <c r="CF396" s="61"/>
      <c r="CG396" s="61"/>
      <c r="CH396" s="61"/>
      <c r="CI396" s="61"/>
      <c r="CJ396" s="61"/>
      <c r="CK396" s="61"/>
      <c r="CL396" s="61"/>
      <c r="CM396" s="61"/>
      <c r="CN396" s="61"/>
      <c r="CO396" s="61"/>
      <c r="CP396" s="61"/>
      <c r="CQ396" s="61"/>
      <c r="CR396" s="61"/>
      <c r="CS396" s="61"/>
      <c r="CT396" s="61"/>
      <c r="CU396" s="61"/>
      <c r="CV396" s="61"/>
      <c r="CW396" s="61"/>
      <c r="CX396" s="61"/>
      <c r="CY396" s="61"/>
      <c r="CZ396" s="61"/>
      <c r="DA396" s="61"/>
      <c r="DB396" s="61"/>
      <c r="DC396" s="61"/>
      <c r="DD396" s="61"/>
      <c r="DE396" s="61"/>
      <c r="DF396" s="61"/>
      <c r="DG396" s="61"/>
      <c r="DH396" s="61"/>
      <c r="DI396" s="61"/>
      <c r="DJ396" s="61"/>
      <c r="DK396" s="61"/>
      <c r="DL396" s="61"/>
      <c r="DM396" s="61"/>
      <c r="DN396" s="61"/>
      <c r="DO396" s="61"/>
      <c r="DP396" s="61"/>
      <c r="DQ396" s="61"/>
      <c r="DR396" s="61"/>
      <c r="DS396" s="61"/>
      <c r="DT396" s="61"/>
      <c r="DU396" s="61"/>
      <c r="DV396" s="61"/>
      <c r="DW396" s="61"/>
      <c r="DX396" s="61"/>
      <c r="DY396" s="61"/>
      <c r="DZ396" s="61"/>
      <c r="EA396" s="61"/>
      <c r="EB396" s="61"/>
      <c r="EC396" s="61"/>
      <c r="ED396" s="61"/>
      <c r="EE396" s="61"/>
      <c r="EF396" s="61"/>
      <c r="EG396" s="61"/>
      <c r="EH396" s="61"/>
      <c r="EI396" s="61"/>
      <c r="EJ396" s="61"/>
      <c r="EK396" s="61"/>
      <c r="EL396" s="61"/>
      <c r="EM396" s="61"/>
      <c r="EN396" s="61"/>
      <c r="EO396" s="61"/>
      <c r="EP396" s="61"/>
      <c r="EQ396" s="61"/>
      <c r="ER396" s="61"/>
      <c r="ES396" s="61"/>
      <c r="ET396" s="61"/>
      <c r="EU396" s="61"/>
      <c r="EV396" s="61"/>
      <c r="EW396" s="61"/>
      <c r="EX396" s="61"/>
      <c r="EY396" s="61"/>
      <c r="EZ396" s="61"/>
      <c r="FA396" s="61"/>
      <c r="FB396" s="61"/>
      <c r="FC396" s="61"/>
      <c r="FD396" s="61"/>
      <c r="FE396" s="61"/>
      <c r="FF396" s="61"/>
      <c r="FG396" s="61"/>
      <c r="FH396" s="61"/>
      <c r="FI396" s="61"/>
      <c r="FJ396" s="61"/>
      <c r="FK396" s="61"/>
      <c r="FL396" s="61"/>
      <c r="FM396" s="61"/>
      <c r="FN396" s="61"/>
      <c r="FO396" s="61"/>
      <c r="FP396" s="61"/>
      <c r="FQ396" s="61"/>
      <c r="FR396" s="61"/>
      <c r="FS396" s="61"/>
      <c r="FT396" s="61"/>
      <c r="FU396" s="61"/>
      <c r="FV396" s="61"/>
      <c r="FW396" s="61"/>
      <c r="FX396" s="61"/>
      <c r="FY396" s="61"/>
      <c r="FZ396" s="61"/>
      <c r="GA396" s="61"/>
      <c r="GB396" s="61"/>
      <c r="GC396" s="61"/>
      <c r="GD396" s="61"/>
      <c r="GE396" s="61"/>
      <c r="GF396" s="61"/>
      <c r="GG396" s="61"/>
      <c r="GH396" s="61"/>
      <c r="GI396" s="61"/>
      <c r="GJ396" s="61"/>
      <c r="GK396" s="61"/>
      <c r="GL396" s="61"/>
      <c r="GM396" s="61"/>
      <c r="GN396" s="61"/>
      <c r="GO396" s="61"/>
      <c r="GP396" s="61"/>
      <c r="GQ396" s="61"/>
      <c r="GR396" s="61"/>
      <c r="GS396" s="61"/>
      <c r="GT396" s="61"/>
      <c r="GU396" s="61"/>
      <c r="GV396" s="61"/>
      <c r="GW396" s="61"/>
      <c r="GX396" s="61"/>
      <c r="GY396" s="61"/>
      <c r="GZ396" s="61"/>
      <c r="HA396" s="61"/>
      <c r="HB396" s="61"/>
      <c r="HC396" s="61"/>
      <c r="HD396" s="61"/>
      <c r="HE396" s="61"/>
      <c r="HF396" s="61"/>
      <c r="HG396" s="61"/>
      <c r="HH396" s="61"/>
      <c r="HI396" s="61"/>
      <c r="HJ396" s="61"/>
      <c r="HK396" s="61"/>
      <c r="HL396" s="61"/>
      <c r="HM396" s="61"/>
      <c r="HN396" s="61"/>
      <c r="HO396" s="61"/>
      <c r="HP396" s="61"/>
      <c r="HQ396" s="61"/>
      <c r="HR396" s="61"/>
      <c r="HS396" s="61"/>
      <c r="HT396" s="61"/>
      <c r="HU396" s="61"/>
      <c r="HV396" s="61"/>
      <c r="HW396" s="61"/>
      <c r="HX396" s="61"/>
      <c r="HY396" s="61"/>
      <c r="HZ396" s="61"/>
      <c r="IA396" s="61"/>
      <c r="IB396" s="61"/>
      <c r="IC396" s="61"/>
      <c r="ID396" s="61"/>
      <c r="IE396" s="61"/>
      <c r="IF396" s="61"/>
      <c r="IG396" s="61"/>
      <c r="IH396" s="61"/>
      <c r="II396" s="61"/>
      <c r="IJ396" s="61"/>
      <c r="IK396" s="61"/>
      <c r="IL396" s="61"/>
    </row>
    <row r="397" spans="1:246" s="37" customFormat="1" ht="14.25" customHeight="1" x14ac:dyDescent="0.4">
      <c r="A397" s="34" t="e">
        <f>_xlfn.CONCAT(D397,E397,G397,#REF!)</f>
        <v>#REF!</v>
      </c>
      <c r="B397" s="40">
        <v>22</v>
      </c>
      <c r="C397" s="40">
        <v>366</v>
      </c>
      <c r="D397" s="40">
        <v>29</v>
      </c>
      <c r="E397" s="41" t="s">
        <v>7520</v>
      </c>
      <c r="F397" s="42" t="s">
        <v>187</v>
      </c>
      <c r="G397" s="41" t="s">
        <v>184</v>
      </c>
      <c r="H397" s="41" t="s">
        <v>185</v>
      </c>
      <c r="I397" s="41" t="s">
        <v>188</v>
      </c>
      <c r="J397" s="43">
        <v>4</v>
      </c>
      <c r="K397" s="44">
        <v>163858</v>
      </c>
      <c r="L397" s="45">
        <v>4</v>
      </c>
      <c r="M397" s="45">
        <v>655432</v>
      </c>
      <c r="N397" s="46">
        <v>0</v>
      </c>
      <c r="O397" s="46">
        <v>6</v>
      </c>
      <c r="P397" s="46">
        <v>0</v>
      </c>
      <c r="Q397" s="46">
        <v>0</v>
      </c>
      <c r="R397" s="46">
        <f>SUM(N397:Q397)</f>
        <v>6</v>
      </c>
      <c r="S397" s="85"/>
      <c r="T397" s="47">
        <f t="shared" si="59"/>
        <v>0</v>
      </c>
      <c r="U397" s="47" t="str" cm="1">
        <f t="array" aca="1" ref="U397" ca="1">IF(S397="", "×", IF(LEFT(S397,2)="項番", COUNTIFS($D$2:$D$4001, INDIRECT("D" &amp; ROW()-1), $U$2:$U$4001, "〇"), "〇"))</f>
        <v>×</v>
      </c>
      <c r="V397" s="47" t="str">
        <f t="shared" si="60"/>
        <v>×</v>
      </c>
      <c r="W397" s="47" t="str">
        <f t="shared" si="61"/>
        <v>×</v>
      </c>
      <c r="X397" s="48" t="str">
        <f t="shared" ca="1" si="62"/>
        <v/>
      </c>
      <c r="Y397" s="47">
        <f t="shared" ca="1" si="63"/>
        <v>0</v>
      </c>
      <c r="Z397" s="47">
        <f t="shared" si="64"/>
        <v>29</v>
      </c>
      <c r="AA397" s="47" t="str">
        <f t="shared" si="65"/>
        <v/>
      </c>
      <c r="AB397" s="49"/>
      <c r="AC397" s="49"/>
      <c r="AD397" s="49"/>
      <c r="AE397" s="49"/>
      <c r="AF397" s="49"/>
      <c r="AG397" s="49"/>
      <c r="AH397" s="49"/>
      <c r="AI397" s="49"/>
      <c r="AJ397" s="49"/>
      <c r="AK397" s="49"/>
      <c r="AL397" s="49"/>
      <c r="AM397" s="49"/>
      <c r="AN397" s="49"/>
      <c r="AO397" s="49"/>
      <c r="AP397" s="49"/>
      <c r="AQ397" s="49"/>
      <c r="AR397" s="49"/>
      <c r="AS397" s="49"/>
      <c r="AT397" s="49"/>
      <c r="AU397" s="49"/>
      <c r="AV397" s="49"/>
      <c r="AW397" s="49"/>
      <c r="AX397" s="49"/>
      <c r="AY397" s="49"/>
      <c r="AZ397" s="49"/>
      <c r="BA397" s="49"/>
      <c r="BB397" s="49"/>
      <c r="BC397" s="49"/>
      <c r="BD397" s="49"/>
      <c r="BE397" s="49"/>
      <c r="BF397" s="49"/>
      <c r="BG397" s="49"/>
      <c r="BH397" s="49"/>
      <c r="BI397" s="49"/>
      <c r="BJ397" s="49"/>
      <c r="BK397" s="49"/>
      <c r="BL397" s="49"/>
      <c r="BM397" s="49"/>
      <c r="BN397" s="49"/>
      <c r="BO397" s="49"/>
      <c r="BP397" s="49"/>
      <c r="BQ397" s="49"/>
      <c r="BR397" s="49"/>
      <c r="BS397" s="49"/>
      <c r="BT397" s="49"/>
      <c r="BU397" s="49"/>
      <c r="BV397" s="49"/>
      <c r="BW397" s="49"/>
      <c r="BX397" s="49"/>
      <c r="BY397" s="49"/>
      <c r="BZ397" s="49"/>
      <c r="CA397" s="49"/>
      <c r="CB397" s="49"/>
      <c r="CC397" s="49"/>
      <c r="CD397" s="49"/>
      <c r="CE397" s="49"/>
      <c r="CF397" s="49"/>
      <c r="CG397" s="49"/>
      <c r="CH397" s="49"/>
      <c r="CI397" s="49"/>
      <c r="CJ397" s="49"/>
      <c r="CK397" s="49"/>
      <c r="CL397" s="49"/>
      <c r="CM397" s="49"/>
      <c r="CN397" s="49"/>
      <c r="CO397" s="49"/>
      <c r="CP397" s="49"/>
      <c r="CQ397" s="49"/>
      <c r="CR397" s="49"/>
      <c r="CS397" s="49"/>
      <c r="CT397" s="49"/>
      <c r="CU397" s="49"/>
      <c r="CV397" s="49"/>
      <c r="CW397" s="49"/>
      <c r="CX397" s="49"/>
      <c r="CY397" s="49"/>
      <c r="CZ397" s="49"/>
      <c r="DA397" s="49"/>
      <c r="DB397" s="49"/>
      <c r="DC397" s="49"/>
      <c r="DD397" s="49"/>
      <c r="DE397" s="49"/>
      <c r="DF397" s="49"/>
      <c r="DG397" s="49"/>
      <c r="DH397" s="49"/>
      <c r="DI397" s="49"/>
      <c r="DJ397" s="49"/>
      <c r="DK397" s="49"/>
      <c r="DL397" s="49"/>
      <c r="DM397" s="49"/>
      <c r="DN397" s="49"/>
      <c r="DO397" s="49"/>
      <c r="DP397" s="49"/>
      <c r="DQ397" s="49"/>
      <c r="DR397" s="49"/>
      <c r="DS397" s="49"/>
      <c r="DT397" s="49"/>
      <c r="DU397" s="49"/>
      <c r="DV397" s="49"/>
      <c r="DW397" s="49"/>
      <c r="DX397" s="49"/>
      <c r="DY397" s="49"/>
      <c r="DZ397" s="49"/>
      <c r="EA397" s="49"/>
      <c r="EB397" s="49"/>
      <c r="EC397" s="49"/>
      <c r="ED397" s="49"/>
      <c r="EE397" s="49"/>
      <c r="EF397" s="49"/>
      <c r="EG397" s="49"/>
      <c r="EH397" s="49"/>
      <c r="EI397" s="49"/>
      <c r="EJ397" s="49"/>
      <c r="EK397" s="49"/>
      <c r="EL397" s="49"/>
      <c r="EM397" s="49"/>
      <c r="EN397" s="49"/>
      <c r="EO397" s="49"/>
      <c r="EP397" s="49"/>
      <c r="EQ397" s="49"/>
      <c r="ER397" s="49"/>
      <c r="ES397" s="49"/>
      <c r="ET397" s="49"/>
      <c r="EU397" s="49"/>
      <c r="EV397" s="49"/>
      <c r="EW397" s="49"/>
      <c r="EX397" s="49"/>
      <c r="EY397" s="49"/>
      <c r="EZ397" s="49"/>
      <c r="FA397" s="49"/>
      <c r="FB397" s="49"/>
      <c r="FC397" s="49"/>
      <c r="FD397" s="49"/>
      <c r="FE397" s="49"/>
      <c r="FF397" s="49"/>
      <c r="FG397" s="49"/>
      <c r="FH397" s="49"/>
      <c r="FI397" s="49"/>
      <c r="FJ397" s="49"/>
      <c r="FK397" s="49"/>
      <c r="FL397" s="49"/>
      <c r="FM397" s="49"/>
      <c r="FN397" s="49"/>
      <c r="FO397" s="49"/>
      <c r="FP397" s="49"/>
      <c r="FQ397" s="49"/>
      <c r="FR397" s="49"/>
      <c r="FS397" s="49"/>
      <c r="FT397" s="49"/>
      <c r="FU397" s="49"/>
      <c r="FV397" s="49"/>
      <c r="FW397" s="49"/>
      <c r="FX397" s="49"/>
      <c r="FY397" s="49"/>
      <c r="FZ397" s="49"/>
      <c r="GA397" s="49"/>
      <c r="GB397" s="49"/>
      <c r="GC397" s="49"/>
      <c r="GD397" s="49"/>
      <c r="GE397" s="49"/>
      <c r="GF397" s="49"/>
      <c r="GG397" s="49"/>
      <c r="GH397" s="49"/>
      <c r="GI397" s="49"/>
      <c r="GJ397" s="49"/>
      <c r="GK397" s="49"/>
      <c r="GL397" s="49"/>
      <c r="GM397" s="49"/>
      <c r="GN397" s="49"/>
      <c r="GO397" s="49"/>
      <c r="GP397" s="49"/>
      <c r="GQ397" s="49"/>
      <c r="GR397" s="49"/>
      <c r="GS397" s="49"/>
      <c r="GT397" s="49"/>
      <c r="GU397" s="49"/>
      <c r="GV397" s="49"/>
      <c r="GW397" s="49"/>
      <c r="GX397" s="49"/>
      <c r="GY397" s="49"/>
      <c r="GZ397" s="49"/>
      <c r="HA397" s="49"/>
      <c r="HB397" s="49"/>
      <c r="HC397" s="49"/>
      <c r="HD397" s="49"/>
      <c r="HE397" s="49"/>
      <c r="HF397" s="49"/>
      <c r="HG397" s="49"/>
      <c r="HH397" s="49"/>
      <c r="HI397" s="49"/>
      <c r="HJ397" s="49"/>
      <c r="HK397" s="49"/>
      <c r="HL397" s="49"/>
      <c r="HM397" s="49"/>
      <c r="HN397" s="49"/>
      <c r="HO397" s="49"/>
      <c r="HP397" s="49"/>
      <c r="HQ397" s="49"/>
      <c r="HR397" s="49"/>
      <c r="HS397" s="49"/>
      <c r="HT397" s="49"/>
      <c r="HU397" s="49"/>
      <c r="HV397" s="49"/>
      <c r="HW397" s="49"/>
      <c r="HX397" s="49"/>
      <c r="HY397" s="49"/>
      <c r="HZ397" s="49"/>
      <c r="IA397" s="49"/>
      <c r="IB397" s="49"/>
      <c r="IC397" s="49"/>
      <c r="ID397" s="49"/>
      <c r="IE397" s="49"/>
      <c r="IF397" s="49"/>
      <c r="IG397" s="49"/>
      <c r="IH397" s="49"/>
      <c r="II397" s="49"/>
      <c r="IJ397" s="49"/>
      <c r="IK397" s="49"/>
      <c r="IL397" s="49"/>
    </row>
    <row r="398" spans="1:246" s="37" customFormat="1" ht="14.25" customHeight="1" x14ac:dyDescent="0.4">
      <c r="A398" s="34" t="e">
        <f>_xlfn.CONCAT(D398,E398,G398,#REF!)</f>
        <v>#REF!</v>
      </c>
      <c r="B398" s="40">
        <v>23</v>
      </c>
      <c r="C398" s="40">
        <v>367</v>
      </c>
      <c r="D398" s="40">
        <v>29</v>
      </c>
      <c r="E398" s="41" t="s">
        <v>7520</v>
      </c>
      <c r="F398" s="42" t="s">
        <v>189</v>
      </c>
      <c r="G398" s="41" t="s">
        <v>184</v>
      </c>
      <c r="H398" s="41" t="s">
        <v>185</v>
      </c>
      <c r="I398" s="41" t="s">
        <v>190</v>
      </c>
      <c r="J398" s="43">
        <v>8</v>
      </c>
      <c r="K398" s="44">
        <v>163858</v>
      </c>
      <c r="L398" s="45">
        <v>8</v>
      </c>
      <c r="M398" s="45">
        <v>1310864</v>
      </c>
      <c r="N398" s="46">
        <v>0</v>
      </c>
      <c r="O398" s="46">
        <v>2</v>
      </c>
      <c r="P398" s="46">
        <v>1</v>
      </c>
      <c r="Q398" s="46">
        <v>0</v>
      </c>
      <c r="R398" s="46">
        <f>SUM(N398:Q398)</f>
        <v>3</v>
      </c>
      <c r="S398" s="85"/>
      <c r="T398" s="47">
        <f t="shared" si="59"/>
        <v>0</v>
      </c>
      <c r="U398" s="47" t="str" cm="1">
        <f t="array" aca="1" ref="U398" ca="1">IF(S398="", "×", IF(LEFT(S398,2)="項番", COUNTIFS($D$2:$D$4001, INDIRECT("D" &amp; ROW()-1), $U$2:$U$4001, "〇"), "〇"))</f>
        <v>×</v>
      </c>
      <c r="V398" s="47" t="str">
        <f t="shared" si="60"/>
        <v>×</v>
      </c>
      <c r="W398" s="47" t="str">
        <f t="shared" si="61"/>
        <v>×</v>
      </c>
      <c r="X398" s="48" t="str">
        <f t="shared" ca="1" si="62"/>
        <v/>
      </c>
      <c r="Y398" s="47">
        <f t="shared" ca="1" si="63"/>
        <v>0</v>
      </c>
      <c r="Z398" s="47">
        <f t="shared" si="64"/>
        <v>29</v>
      </c>
      <c r="AA398" s="47" t="str">
        <f t="shared" si="65"/>
        <v/>
      </c>
      <c r="AB398" s="49"/>
      <c r="AC398" s="49"/>
      <c r="AD398" s="49"/>
      <c r="AE398" s="49"/>
      <c r="AF398" s="49"/>
      <c r="AG398" s="49"/>
      <c r="AH398" s="49"/>
      <c r="AI398" s="49"/>
      <c r="AJ398" s="49"/>
      <c r="AK398" s="49"/>
      <c r="AL398" s="49"/>
      <c r="AM398" s="49"/>
      <c r="AN398" s="49"/>
      <c r="AO398" s="49"/>
      <c r="AP398" s="49"/>
      <c r="AQ398" s="49"/>
      <c r="AR398" s="49"/>
      <c r="AS398" s="49"/>
      <c r="AT398" s="49"/>
      <c r="AU398" s="49"/>
      <c r="AV398" s="49"/>
      <c r="AW398" s="49"/>
      <c r="AX398" s="49"/>
      <c r="AY398" s="49"/>
      <c r="AZ398" s="49"/>
      <c r="BA398" s="49"/>
      <c r="BB398" s="49"/>
      <c r="BC398" s="49"/>
      <c r="BD398" s="49"/>
      <c r="BE398" s="49"/>
      <c r="BF398" s="49"/>
      <c r="BG398" s="49"/>
      <c r="BH398" s="49"/>
      <c r="BI398" s="49"/>
      <c r="BJ398" s="49"/>
      <c r="BK398" s="49"/>
      <c r="BL398" s="49"/>
      <c r="BM398" s="49"/>
      <c r="BN398" s="49"/>
      <c r="BO398" s="49"/>
      <c r="BP398" s="49"/>
      <c r="BQ398" s="49"/>
      <c r="BR398" s="49"/>
      <c r="BS398" s="49"/>
      <c r="BT398" s="49"/>
      <c r="BU398" s="49"/>
      <c r="BV398" s="49"/>
      <c r="BW398" s="49"/>
      <c r="BX398" s="49"/>
      <c r="BY398" s="49"/>
      <c r="BZ398" s="49"/>
      <c r="CA398" s="49"/>
      <c r="CB398" s="49"/>
      <c r="CC398" s="49"/>
      <c r="CD398" s="49"/>
      <c r="CE398" s="49"/>
      <c r="CF398" s="49"/>
      <c r="CG398" s="49"/>
      <c r="CH398" s="49"/>
      <c r="CI398" s="49"/>
      <c r="CJ398" s="49"/>
      <c r="CK398" s="49"/>
      <c r="CL398" s="49"/>
      <c r="CM398" s="49"/>
      <c r="CN398" s="49"/>
      <c r="CO398" s="49"/>
      <c r="CP398" s="49"/>
      <c r="CQ398" s="49"/>
      <c r="CR398" s="49"/>
      <c r="CS398" s="49"/>
      <c r="CT398" s="49"/>
      <c r="CU398" s="49"/>
      <c r="CV398" s="49"/>
      <c r="CW398" s="49"/>
      <c r="CX398" s="49"/>
      <c r="CY398" s="49"/>
      <c r="CZ398" s="49"/>
      <c r="DA398" s="49"/>
      <c r="DB398" s="49"/>
      <c r="DC398" s="49"/>
      <c r="DD398" s="49"/>
      <c r="DE398" s="49"/>
      <c r="DF398" s="49"/>
      <c r="DG398" s="49"/>
      <c r="DH398" s="49"/>
      <c r="DI398" s="49"/>
      <c r="DJ398" s="49"/>
      <c r="DK398" s="49"/>
      <c r="DL398" s="49"/>
      <c r="DM398" s="49"/>
      <c r="DN398" s="49"/>
      <c r="DO398" s="49"/>
      <c r="DP398" s="49"/>
      <c r="DQ398" s="49"/>
      <c r="DR398" s="49"/>
      <c r="DS398" s="49"/>
      <c r="DT398" s="49"/>
      <c r="DU398" s="49"/>
      <c r="DV398" s="49"/>
      <c r="DW398" s="49"/>
      <c r="DX398" s="49"/>
      <c r="DY398" s="49"/>
      <c r="DZ398" s="49"/>
      <c r="EA398" s="49"/>
      <c r="EB398" s="49"/>
      <c r="EC398" s="49"/>
      <c r="ED398" s="49"/>
      <c r="EE398" s="49"/>
      <c r="EF398" s="49"/>
      <c r="EG398" s="49"/>
      <c r="EH398" s="49"/>
      <c r="EI398" s="49"/>
      <c r="EJ398" s="49"/>
      <c r="EK398" s="49"/>
      <c r="EL398" s="49"/>
      <c r="EM398" s="49"/>
      <c r="EN398" s="49"/>
      <c r="EO398" s="49"/>
      <c r="EP398" s="49"/>
      <c r="EQ398" s="49"/>
      <c r="ER398" s="49"/>
      <c r="ES398" s="49"/>
      <c r="ET398" s="49"/>
      <c r="EU398" s="49"/>
      <c r="EV398" s="49"/>
      <c r="EW398" s="49"/>
      <c r="EX398" s="49"/>
      <c r="EY398" s="49"/>
      <c r="EZ398" s="49"/>
      <c r="FA398" s="49"/>
      <c r="FB398" s="49"/>
      <c r="FC398" s="49"/>
      <c r="FD398" s="49"/>
      <c r="FE398" s="49"/>
      <c r="FF398" s="49"/>
      <c r="FG398" s="49"/>
      <c r="FH398" s="49"/>
      <c r="FI398" s="49"/>
      <c r="FJ398" s="49"/>
      <c r="FK398" s="49"/>
      <c r="FL398" s="49"/>
      <c r="FM398" s="49"/>
      <c r="FN398" s="49"/>
      <c r="FO398" s="49"/>
      <c r="FP398" s="49"/>
      <c r="FQ398" s="49"/>
      <c r="FR398" s="49"/>
      <c r="FS398" s="49"/>
      <c r="FT398" s="49"/>
      <c r="FU398" s="49"/>
      <c r="FV398" s="49"/>
      <c r="FW398" s="49"/>
      <c r="FX398" s="49"/>
      <c r="FY398" s="49"/>
      <c r="FZ398" s="49"/>
      <c r="GA398" s="49"/>
      <c r="GB398" s="49"/>
      <c r="GC398" s="49"/>
      <c r="GD398" s="49"/>
      <c r="GE398" s="49"/>
      <c r="GF398" s="49"/>
      <c r="GG398" s="49"/>
      <c r="GH398" s="49"/>
      <c r="GI398" s="49"/>
      <c r="GJ398" s="49"/>
      <c r="GK398" s="49"/>
      <c r="GL398" s="49"/>
      <c r="GM398" s="49"/>
      <c r="GN398" s="49"/>
      <c r="GO398" s="49"/>
      <c r="GP398" s="49"/>
      <c r="GQ398" s="49"/>
      <c r="GR398" s="49"/>
      <c r="GS398" s="49"/>
      <c r="GT398" s="49"/>
      <c r="GU398" s="49"/>
      <c r="GV398" s="49"/>
      <c r="GW398" s="49"/>
      <c r="GX398" s="49"/>
      <c r="GY398" s="49"/>
      <c r="GZ398" s="49"/>
      <c r="HA398" s="49"/>
      <c r="HB398" s="49"/>
      <c r="HC398" s="49"/>
      <c r="HD398" s="49"/>
      <c r="HE398" s="49"/>
      <c r="HF398" s="49"/>
      <c r="HG398" s="49"/>
      <c r="HH398" s="49"/>
      <c r="HI398" s="49"/>
      <c r="HJ398" s="49"/>
      <c r="HK398" s="49"/>
      <c r="HL398" s="49"/>
      <c r="HM398" s="49"/>
      <c r="HN398" s="49"/>
      <c r="HO398" s="49"/>
      <c r="HP398" s="49"/>
      <c r="HQ398" s="49"/>
      <c r="HR398" s="49"/>
      <c r="HS398" s="49"/>
      <c r="HT398" s="49"/>
      <c r="HU398" s="49"/>
      <c r="HV398" s="49"/>
      <c r="HW398" s="49"/>
      <c r="HX398" s="49"/>
      <c r="HY398" s="49"/>
      <c r="HZ398" s="49"/>
      <c r="IA398" s="49"/>
      <c r="IB398" s="49"/>
      <c r="IC398" s="49"/>
      <c r="ID398" s="49"/>
      <c r="IE398" s="49"/>
      <c r="IF398" s="49"/>
      <c r="IG398" s="49"/>
      <c r="IH398" s="49"/>
      <c r="II398" s="49"/>
      <c r="IJ398" s="49"/>
      <c r="IK398" s="49"/>
      <c r="IL398" s="49"/>
    </row>
    <row r="399" spans="1:246" s="62" customFormat="1" ht="14.25" customHeight="1" x14ac:dyDescent="0.4">
      <c r="A399" s="50" t="e">
        <f>_xlfn.CONCAT(D399,E399,G399,#REF!)</f>
        <v>#REF!</v>
      </c>
      <c r="B399" s="51"/>
      <c r="C399" s="51" t="s">
        <v>125</v>
      </c>
      <c r="D399" s="51" t="s">
        <v>125</v>
      </c>
      <c r="E399" s="52"/>
      <c r="F399" s="53"/>
      <c r="G399" s="52"/>
      <c r="H399" s="52"/>
      <c r="I399" s="52"/>
      <c r="J399" s="54"/>
      <c r="K399" s="55"/>
      <c r="L399" s="56"/>
      <c r="M399" s="56"/>
      <c r="N399" s="57"/>
      <c r="O399" s="57"/>
      <c r="P399" s="57"/>
      <c r="Q399" s="57"/>
      <c r="R399" s="57"/>
      <c r="S399" s="86" t="s">
        <v>7602</v>
      </c>
      <c r="T399" s="58">
        <f t="shared" si="59"/>
        <v>0</v>
      </c>
      <c r="U399" s="58" cm="1">
        <f t="array" aca="1" ref="U399" ca="1">IF(S399="", "×", IF(LEFT(S399,2)="項番", COUNTIFS($D$2:$D$4001, INDIRECT("D" &amp; ROW()-1), $U$2:$U$4001, "〇"), "〇"))</f>
        <v>0</v>
      </c>
      <c r="V399" s="58" t="str">
        <f t="shared" si="60"/>
        <v/>
      </c>
      <c r="W399" s="58" t="str">
        <f t="shared" si="61"/>
        <v/>
      </c>
      <c r="X399" s="59" t="str">
        <f t="shared" ca="1" si="62"/>
        <v/>
      </c>
      <c r="Y399" s="58">
        <f t="shared" ca="1" si="63"/>
        <v>0</v>
      </c>
      <c r="Z399" s="58">
        <f t="shared" si="64"/>
        <v>29</v>
      </c>
      <c r="AA399" s="58" t="str">
        <f t="shared" si="65"/>
        <v>【注意】：項番集計行（項番〇計）は、一つ上のNOにする)</v>
      </c>
      <c r="AB399" s="61"/>
      <c r="AC399" s="61"/>
      <c r="AD399" s="61"/>
      <c r="AE399" s="61"/>
      <c r="AF399" s="61"/>
      <c r="AG399" s="61"/>
      <c r="AH399" s="61"/>
      <c r="AI399" s="61"/>
      <c r="AJ399" s="61"/>
      <c r="AK399" s="61"/>
      <c r="AL399" s="61"/>
      <c r="AM399" s="61"/>
      <c r="AN399" s="61"/>
      <c r="AO399" s="61"/>
      <c r="AP399" s="61"/>
      <c r="AQ399" s="61"/>
      <c r="AR399" s="61"/>
      <c r="AS399" s="61"/>
      <c r="AT399" s="61"/>
      <c r="AU399" s="61"/>
      <c r="AV399" s="61"/>
      <c r="AW399" s="61"/>
      <c r="AX399" s="61"/>
      <c r="AY399" s="61"/>
      <c r="AZ399" s="61"/>
      <c r="BA399" s="61"/>
      <c r="BB399" s="61"/>
      <c r="BC399" s="61"/>
      <c r="BD399" s="61"/>
      <c r="BE399" s="61"/>
      <c r="BF399" s="61"/>
      <c r="BG399" s="61"/>
      <c r="BH399" s="61"/>
      <c r="BI399" s="61"/>
      <c r="BJ399" s="61"/>
      <c r="BK399" s="61"/>
      <c r="BL399" s="61"/>
      <c r="BM399" s="61"/>
      <c r="BN399" s="61"/>
      <c r="BO399" s="61"/>
      <c r="BP399" s="61"/>
      <c r="BQ399" s="61"/>
      <c r="BR399" s="61"/>
      <c r="BS399" s="61"/>
      <c r="BT399" s="61"/>
      <c r="BU399" s="61"/>
      <c r="BV399" s="61"/>
      <c r="BW399" s="61"/>
      <c r="BX399" s="61"/>
      <c r="BY399" s="61"/>
      <c r="BZ399" s="61"/>
      <c r="CA399" s="61"/>
      <c r="CB399" s="61"/>
      <c r="CC399" s="61"/>
      <c r="CD399" s="61"/>
      <c r="CE399" s="61"/>
      <c r="CF399" s="61"/>
      <c r="CG399" s="61"/>
      <c r="CH399" s="61"/>
      <c r="CI399" s="61"/>
      <c r="CJ399" s="61"/>
      <c r="CK399" s="61"/>
      <c r="CL399" s="61"/>
      <c r="CM399" s="61"/>
      <c r="CN399" s="61"/>
      <c r="CO399" s="61"/>
      <c r="CP399" s="61"/>
      <c r="CQ399" s="61"/>
      <c r="CR399" s="61"/>
      <c r="CS399" s="61"/>
      <c r="CT399" s="61"/>
      <c r="CU399" s="61"/>
      <c r="CV399" s="61"/>
      <c r="CW399" s="61"/>
      <c r="CX399" s="61"/>
      <c r="CY399" s="61"/>
      <c r="CZ399" s="61"/>
      <c r="DA399" s="61"/>
      <c r="DB399" s="61"/>
      <c r="DC399" s="61"/>
      <c r="DD399" s="61"/>
      <c r="DE399" s="61"/>
      <c r="DF399" s="61"/>
      <c r="DG399" s="61"/>
      <c r="DH399" s="61"/>
      <c r="DI399" s="61"/>
      <c r="DJ399" s="61"/>
      <c r="DK399" s="61"/>
      <c r="DL399" s="61"/>
      <c r="DM399" s="61"/>
      <c r="DN399" s="61"/>
      <c r="DO399" s="61"/>
      <c r="DP399" s="61"/>
      <c r="DQ399" s="61"/>
      <c r="DR399" s="61"/>
      <c r="DS399" s="61"/>
      <c r="DT399" s="61"/>
      <c r="DU399" s="61"/>
      <c r="DV399" s="61"/>
      <c r="DW399" s="61"/>
      <c r="DX399" s="61"/>
      <c r="DY399" s="61"/>
      <c r="DZ399" s="61"/>
      <c r="EA399" s="61"/>
      <c r="EB399" s="61"/>
      <c r="EC399" s="61"/>
      <c r="ED399" s="61"/>
      <c r="EE399" s="61"/>
      <c r="EF399" s="61"/>
      <c r="EG399" s="61"/>
      <c r="EH399" s="61"/>
      <c r="EI399" s="61"/>
      <c r="EJ399" s="61"/>
      <c r="EK399" s="61"/>
      <c r="EL399" s="61"/>
      <c r="EM399" s="61"/>
      <c r="EN399" s="61"/>
      <c r="EO399" s="61"/>
      <c r="EP399" s="61"/>
      <c r="EQ399" s="61"/>
      <c r="ER399" s="61"/>
      <c r="ES399" s="61"/>
      <c r="ET399" s="61"/>
      <c r="EU399" s="61"/>
      <c r="EV399" s="61"/>
      <c r="EW399" s="61"/>
      <c r="EX399" s="61"/>
      <c r="EY399" s="61"/>
      <c r="EZ399" s="61"/>
      <c r="FA399" s="61"/>
      <c r="FB399" s="61"/>
      <c r="FC399" s="61"/>
      <c r="FD399" s="61"/>
      <c r="FE399" s="61"/>
      <c r="FF399" s="61"/>
      <c r="FG399" s="61"/>
      <c r="FH399" s="61"/>
      <c r="FI399" s="61"/>
      <c r="FJ399" s="61"/>
      <c r="FK399" s="61"/>
      <c r="FL399" s="61"/>
      <c r="FM399" s="61"/>
      <c r="FN399" s="61"/>
      <c r="FO399" s="61"/>
      <c r="FP399" s="61"/>
      <c r="FQ399" s="61"/>
      <c r="FR399" s="61"/>
      <c r="FS399" s="61"/>
      <c r="FT399" s="61"/>
      <c r="FU399" s="61"/>
      <c r="FV399" s="61"/>
      <c r="FW399" s="61"/>
      <c r="FX399" s="61"/>
      <c r="FY399" s="61"/>
      <c r="FZ399" s="61"/>
      <c r="GA399" s="61"/>
      <c r="GB399" s="61"/>
      <c r="GC399" s="61"/>
      <c r="GD399" s="61"/>
      <c r="GE399" s="61"/>
      <c r="GF399" s="61"/>
      <c r="GG399" s="61"/>
      <c r="GH399" s="61"/>
      <c r="GI399" s="61"/>
      <c r="GJ399" s="61"/>
      <c r="GK399" s="61"/>
      <c r="GL399" s="61"/>
      <c r="GM399" s="61"/>
      <c r="GN399" s="61"/>
      <c r="GO399" s="61"/>
      <c r="GP399" s="61"/>
      <c r="GQ399" s="61"/>
      <c r="GR399" s="61"/>
      <c r="GS399" s="61"/>
      <c r="GT399" s="61"/>
      <c r="GU399" s="61"/>
      <c r="GV399" s="61"/>
      <c r="GW399" s="61"/>
      <c r="GX399" s="61"/>
      <c r="GY399" s="61"/>
      <c r="GZ399" s="61"/>
      <c r="HA399" s="61"/>
      <c r="HB399" s="61"/>
      <c r="HC399" s="61"/>
      <c r="HD399" s="61"/>
      <c r="HE399" s="61"/>
      <c r="HF399" s="61"/>
      <c r="HG399" s="61"/>
      <c r="HH399" s="61"/>
      <c r="HI399" s="61"/>
      <c r="HJ399" s="61"/>
      <c r="HK399" s="61"/>
      <c r="HL399" s="61"/>
      <c r="HM399" s="61"/>
      <c r="HN399" s="61"/>
      <c r="HO399" s="61"/>
      <c r="HP399" s="61"/>
      <c r="HQ399" s="61"/>
      <c r="HR399" s="61"/>
      <c r="HS399" s="61"/>
      <c r="HT399" s="61"/>
      <c r="HU399" s="61"/>
      <c r="HV399" s="61"/>
      <c r="HW399" s="61"/>
      <c r="HX399" s="61"/>
      <c r="HY399" s="61"/>
      <c r="HZ399" s="61"/>
      <c r="IA399" s="61"/>
      <c r="IB399" s="61"/>
      <c r="IC399" s="61"/>
      <c r="ID399" s="61"/>
      <c r="IE399" s="61"/>
      <c r="IF399" s="61"/>
      <c r="IG399" s="61"/>
      <c r="IH399" s="61"/>
      <c r="II399" s="61"/>
      <c r="IJ399" s="61"/>
      <c r="IK399" s="61"/>
      <c r="IL399" s="61"/>
    </row>
    <row r="400" spans="1:246" ht="14.25" customHeight="1" x14ac:dyDescent="0.4">
      <c r="A400" s="34" t="e">
        <f>_xlfn.CONCAT(D400,E400,G400,#REF!)</f>
        <v>#REF!</v>
      </c>
      <c r="B400" s="40">
        <v>2947</v>
      </c>
      <c r="C400" s="40">
        <v>368</v>
      </c>
      <c r="D400" s="40">
        <v>30</v>
      </c>
      <c r="E400" s="41" t="s">
        <v>7520</v>
      </c>
      <c r="F400" s="42" t="s">
        <v>6718</v>
      </c>
      <c r="G400" s="41" t="s">
        <v>6719</v>
      </c>
      <c r="H400" s="41" t="s">
        <v>6720</v>
      </c>
      <c r="I400" s="41" t="s">
        <v>12</v>
      </c>
      <c r="J400" s="43">
        <v>100</v>
      </c>
      <c r="K400" s="44">
        <v>225.2</v>
      </c>
      <c r="L400" s="45">
        <v>100</v>
      </c>
      <c r="M400" s="45">
        <v>22520</v>
      </c>
      <c r="N400" s="46">
        <v>2</v>
      </c>
      <c r="O400" s="46">
        <v>0</v>
      </c>
      <c r="P400" s="46">
        <v>0</v>
      </c>
      <c r="Q400" s="46">
        <v>0</v>
      </c>
      <c r="R400" s="46">
        <f t="shared" si="58"/>
        <v>2</v>
      </c>
      <c r="S400" s="85"/>
      <c r="T400" s="47">
        <f t="shared" si="59"/>
        <v>0</v>
      </c>
      <c r="U400" s="47" t="str" cm="1">
        <f t="array" aca="1" ref="U400" ca="1">IF(S400="", "×", IF(LEFT(S400,2)="項番", COUNTIFS($D$2:$D$4001, INDIRECT("D" &amp; ROW()-1), $U$2:$U$4001, "〇"), "〇"))</f>
        <v>×</v>
      </c>
      <c r="V400" s="47" t="str">
        <f t="shared" si="60"/>
        <v>×</v>
      </c>
      <c r="W400" s="47" t="str">
        <f t="shared" si="61"/>
        <v>×</v>
      </c>
      <c r="X400" s="48" t="str">
        <f t="shared" ca="1" si="62"/>
        <v/>
      </c>
      <c r="Y400" s="47">
        <f t="shared" ca="1" si="63"/>
        <v>0</v>
      </c>
      <c r="Z400" s="47">
        <f t="shared" si="64"/>
        <v>30</v>
      </c>
      <c r="AA400" s="47" t="str">
        <f t="shared" si="65"/>
        <v/>
      </c>
    </row>
    <row r="401" spans="1:246" ht="14.25" customHeight="1" x14ac:dyDescent="0.4">
      <c r="A401" s="34" t="e">
        <f>_xlfn.CONCAT(D401,E401,G401,#REF!)</f>
        <v>#REF!</v>
      </c>
      <c r="B401" s="40">
        <v>2948</v>
      </c>
      <c r="C401" s="40">
        <v>369</v>
      </c>
      <c r="D401" s="40">
        <v>30</v>
      </c>
      <c r="E401" s="41" t="s">
        <v>7520</v>
      </c>
      <c r="F401" s="42" t="s">
        <v>6721</v>
      </c>
      <c r="G401" s="41" t="s">
        <v>6719</v>
      </c>
      <c r="H401" s="41" t="s">
        <v>6720</v>
      </c>
      <c r="I401" s="41" t="s">
        <v>6722</v>
      </c>
      <c r="J401" s="43">
        <v>30</v>
      </c>
      <c r="K401" s="44">
        <v>225.2</v>
      </c>
      <c r="L401" s="45">
        <v>30</v>
      </c>
      <c r="M401" s="45">
        <v>6756</v>
      </c>
      <c r="N401" s="46">
        <v>1</v>
      </c>
      <c r="O401" s="46">
        <v>0</v>
      </c>
      <c r="P401" s="46">
        <v>0</v>
      </c>
      <c r="Q401" s="46">
        <v>0</v>
      </c>
      <c r="R401" s="46">
        <f t="shared" si="58"/>
        <v>1</v>
      </c>
      <c r="S401" s="85"/>
      <c r="T401" s="47">
        <f t="shared" si="59"/>
        <v>0</v>
      </c>
      <c r="U401" s="47" t="str" cm="1">
        <f t="array" aca="1" ref="U401" ca="1">IF(S401="", "×", IF(LEFT(S401,2)="項番", COUNTIFS($D$2:$D$4001, INDIRECT("D" &amp; ROW()-1), $U$2:$U$4001, "〇"), "〇"))</f>
        <v>×</v>
      </c>
      <c r="V401" s="47" t="str">
        <f t="shared" si="60"/>
        <v>×</v>
      </c>
      <c r="W401" s="47" t="str">
        <f t="shared" si="61"/>
        <v>×</v>
      </c>
      <c r="X401" s="48" t="str">
        <f t="shared" ca="1" si="62"/>
        <v/>
      </c>
      <c r="Y401" s="47">
        <f t="shared" ca="1" si="63"/>
        <v>0</v>
      </c>
      <c r="Z401" s="47">
        <f t="shared" si="64"/>
        <v>30</v>
      </c>
      <c r="AA401" s="47" t="str">
        <f t="shared" si="65"/>
        <v/>
      </c>
    </row>
    <row r="402" spans="1:246" s="50" customFormat="1" ht="14.25" customHeight="1" x14ac:dyDescent="0.4">
      <c r="A402" s="50" t="e">
        <f>_xlfn.CONCAT(D402,E402,G402,#REF!)</f>
        <v>#REF!</v>
      </c>
      <c r="B402" s="51"/>
      <c r="C402" s="51" t="s">
        <v>125</v>
      </c>
      <c r="D402" s="51" t="s">
        <v>125</v>
      </c>
      <c r="E402" s="52"/>
      <c r="F402" s="53"/>
      <c r="G402" s="52"/>
      <c r="H402" s="52"/>
      <c r="I402" s="52"/>
      <c r="J402" s="54"/>
      <c r="K402" s="55"/>
      <c r="L402" s="56"/>
      <c r="M402" s="56"/>
      <c r="N402" s="57"/>
      <c r="O402" s="57"/>
      <c r="P402" s="57"/>
      <c r="Q402" s="57"/>
      <c r="R402" s="57"/>
      <c r="S402" s="86" t="s">
        <v>7603</v>
      </c>
      <c r="T402" s="58">
        <f t="shared" si="59"/>
        <v>0</v>
      </c>
      <c r="U402" s="58" cm="1">
        <f t="array" aca="1" ref="U402" ca="1">IF(S402="", "×", IF(LEFT(S402,2)="項番", COUNTIFS($D$2:$D$4001, INDIRECT("D" &amp; ROW()-1), $U$2:$U$4001, "〇"), "〇"))</f>
        <v>0</v>
      </c>
      <c r="V402" s="58" t="str">
        <f t="shared" si="60"/>
        <v/>
      </c>
      <c r="W402" s="58" t="str">
        <f t="shared" si="61"/>
        <v/>
      </c>
      <c r="X402" s="59" t="str">
        <f t="shared" ca="1" si="62"/>
        <v/>
      </c>
      <c r="Y402" s="58">
        <f t="shared" ca="1" si="63"/>
        <v>0</v>
      </c>
      <c r="Z402" s="58">
        <f t="shared" si="64"/>
        <v>30</v>
      </c>
      <c r="AA402" s="58" t="str">
        <f t="shared" si="65"/>
        <v>【注意】：項番集計行（項番〇計）は、一つ上のNOにする)</v>
      </c>
      <c r="AB402" s="60"/>
      <c r="AC402" s="60"/>
      <c r="AD402" s="60"/>
      <c r="AE402" s="60"/>
      <c r="AF402" s="60"/>
      <c r="AG402" s="60"/>
      <c r="AH402" s="60"/>
      <c r="AI402" s="60"/>
      <c r="AJ402" s="60"/>
      <c r="AK402" s="60"/>
      <c r="AL402" s="60"/>
      <c r="AM402" s="60"/>
      <c r="AN402" s="60"/>
      <c r="AO402" s="60"/>
      <c r="AP402" s="60"/>
      <c r="AQ402" s="60"/>
      <c r="AR402" s="60"/>
      <c r="AS402" s="60"/>
      <c r="AT402" s="60"/>
      <c r="AU402" s="60"/>
      <c r="AV402" s="60"/>
      <c r="AW402" s="60"/>
      <c r="AX402" s="60"/>
      <c r="AY402" s="60"/>
      <c r="AZ402" s="60"/>
      <c r="BA402" s="60"/>
      <c r="BB402" s="60"/>
      <c r="BC402" s="60"/>
      <c r="BD402" s="60"/>
      <c r="BE402" s="60"/>
      <c r="BF402" s="60"/>
      <c r="BG402" s="60"/>
      <c r="BH402" s="60"/>
      <c r="BI402" s="60"/>
      <c r="BJ402" s="60"/>
      <c r="BK402" s="60"/>
      <c r="BL402" s="60"/>
      <c r="BM402" s="60"/>
      <c r="BN402" s="60"/>
      <c r="BO402" s="60"/>
      <c r="BP402" s="60"/>
      <c r="BQ402" s="60"/>
      <c r="BR402" s="60"/>
      <c r="BS402" s="60"/>
      <c r="BT402" s="60"/>
      <c r="BU402" s="60"/>
      <c r="BV402" s="60"/>
      <c r="BW402" s="60"/>
      <c r="BX402" s="60"/>
      <c r="BY402" s="60"/>
      <c r="BZ402" s="60"/>
      <c r="CA402" s="60"/>
      <c r="CB402" s="60"/>
      <c r="CC402" s="60"/>
      <c r="CD402" s="60"/>
      <c r="CE402" s="60"/>
      <c r="CF402" s="60"/>
      <c r="CG402" s="60"/>
      <c r="CH402" s="60"/>
      <c r="CI402" s="60"/>
      <c r="CJ402" s="60"/>
      <c r="CK402" s="60"/>
      <c r="CL402" s="60"/>
      <c r="CM402" s="60"/>
      <c r="CN402" s="60"/>
      <c r="CO402" s="60"/>
      <c r="CP402" s="60"/>
      <c r="CQ402" s="60"/>
      <c r="CR402" s="60"/>
      <c r="CS402" s="60"/>
      <c r="CT402" s="60"/>
      <c r="CU402" s="60"/>
      <c r="CV402" s="60"/>
      <c r="CW402" s="60"/>
      <c r="CX402" s="60"/>
      <c r="CY402" s="60"/>
      <c r="CZ402" s="60"/>
      <c r="DA402" s="60"/>
      <c r="DB402" s="60"/>
      <c r="DC402" s="60"/>
      <c r="DD402" s="60"/>
      <c r="DE402" s="60"/>
      <c r="DF402" s="60"/>
      <c r="DG402" s="60"/>
      <c r="DH402" s="60"/>
      <c r="DI402" s="60"/>
      <c r="DJ402" s="60"/>
      <c r="DK402" s="60"/>
      <c r="DL402" s="60"/>
      <c r="DM402" s="60"/>
      <c r="DN402" s="60"/>
      <c r="DO402" s="60"/>
      <c r="DP402" s="60"/>
      <c r="DQ402" s="60"/>
      <c r="DR402" s="60"/>
      <c r="DS402" s="60"/>
      <c r="DT402" s="60"/>
      <c r="DU402" s="60"/>
      <c r="DV402" s="60"/>
      <c r="DW402" s="60"/>
      <c r="DX402" s="60"/>
      <c r="DY402" s="60"/>
      <c r="DZ402" s="60"/>
      <c r="EA402" s="60"/>
      <c r="EB402" s="60"/>
      <c r="EC402" s="60"/>
      <c r="ED402" s="60"/>
      <c r="EE402" s="60"/>
      <c r="EF402" s="60"/>
      <c r="EG402" s="60"/>
      <c r="EH402" s="60"/>
      <c r="EI402" s="60"/>
      <c r="EJ402" s="60"/>
      <c r="EK402" s="60"/>
      <c r="EL402" s="60"/>
      <c r="EM402" s="60"/>
      <c r="EN402" s="60"/>
      <c r="EO402" s="60"/>
      <c r="EP402" s="60"/>
      <c r="EQ402" s="60"/>
      <c r="ER402" s="60"/>
      <c r="ES402" s="60"/>
      <c r="ET402" s="60"/>
      <c r="EU402" s="60"/>
      <c r="EV402" s="60"/>
      <c r="EW402" s="60"/>
      <c r="EX402" s="60"/>
      <c r="EY402" s="60"/>
      <c r="EZ402" s="60"/>
      <c r="FA402" s="60"/>
      <c r="FB402" s="60"/>
      <c r="FC402" s="60"/>
      <c r="FD402" s="60"/>
      <c r="FE402" s="60"/>
      <c r="FF402" s="60"/>
      <c r="FG402" s="60"/>
      <c r="FH402" s="60"/>
      <c r="FI402" s="60"/>
      <c r="FJ402" s="60"/>
      <c r="FK402" s="60"/>
      <c r="FL402" s="60"/>
      <c r="FM402" s="60"/>
      <c r="FN402" s="60"/>
      <c r="FO402" s="60"/>
      <c r="FP402" s="60"/>
      <c r="FQ402" s="60"/>
      <c r="FR402" s="60"/>
      <c r="FS402" s="60"/>
      <c r="FT402" s="60"/>
      <c r="FU402" s="60"/>
      <c r="FV402" s="60"/>
      <c r="FW402" s="60"/>
      <c r="FX402" s="60"/>
      <c r="FY402" s="60"/>
      <c r="FZ402" s="60"/>
      <c r="GA402" s="60"/>
      <c r="GB402" s="60"/>
      <c r="GC402" s="60"/>
      <c r="GD402" s="60"/>
      <c r="GE402" s="60"/>
      <c r="GF402" s="60"/>
      <c r="GG402" s="60"/>
      <c r="GH402" s="60"/>
      <c r="GI402" s="60"/>
      <c r="GJ402" s="60"/>
      <c r="GK402" s="60"/>
      <c r="GL402" s="60"/>
      <c r="GM402" s="60"/>
      <c r="GN402" s="60"/>
      <c r="GO402" s="60"/>
      <c r="GP402" s="60"/>
      <c r="GQ402" s="60"/>
      <c r="GR402" s="60"/>
      <c r="GS402" s="60"/>
      <c r="GT402" s="60"/>
      <c r="GU402" s="60"/>
      <c r="GV402" s="60"/>
      <c r="GW402" s="60"/>
      <c r="GX402" s="60"/>
      <c r="GY402" s="60"/>
      <c r="GZ402" s="60"/>
      <c r="HA402" s="60"/>
      <c r="HB402" s="60"/>
      <c r="HC402" s="60"/>
      <c r="HD402" s="60"/>
      <c r="HE402" s="60"/>
      <c r="HF402" s="60"/>
      <c r="HG402" s="60"/>
      <c r="HH402" s="60"/>
      <c r="HI402" s="60"/>
      <c r="HJ402" s="60"/>
      <c r="HK402" s="60"/>
      <c r="HL402" s="60"/>
      <c r="HM402" s="60"/>
      <c r="HN402" s="60"/>
      <c r="HO402" s="60"/>
      <c r="HP402" s="60"/>
      <c r="HQ402" s="60"/>
      <c r="HR402" s="60"/>
      <c r="HS402" s="60"/>
      <c r="HT402" s="60"/>
      <c r="HU402" s="60"/>
      <c r="HV402" s="60"/>
      <c r="HW402" s="60"/>
      <c r="HX402" s="60"/>
      <c r="HY402" s="60"/>
      <c r="HZ402" s="60"/>
      <c r="IA402" s="60"/>
      <c r="IB402" s="60"/>
      <c r="IC402" s="60"/>
      <c r="ID402" s="60"/>
      <c r="IE402" s="60"/>
      <c r="IF402" s="60"/>
      <c r="IG402" s="60"/>
      <c r="IH402" s="60"/>
      <c r="II402" s="60"/>
      <c r="IJ402" s="60"/>
      <c r="IK402" s="60"/>
      <c r="IL402" s="60"/>
    </row>
    <row r="403" spans="1:246" s="37" customFormat="1" ht="14.25" customHeight="1" x14ac:dyDescent="0.4">
      <c r="A403" s="34" t="e">
        <f>_xlfn.CONCAT(D403,E403,G403,#REF!)</f>
        <v>#REF!</v>
      </c>
      <c r="B403" s="40">
        <v>3034</v>
      </c>
      <c r="C403" s="40">
        <v>370</v>
      </c>
      <c r="D403" s="40">
        <v>31</v>
      </c>
      <c r="E403" s="41" t="s">
        <v>7520</v>
      </c>
      <c r="F403" s="42" t="s">
        <v>6910</v>
      </c>
      <c r="G403" s="41" t="s">
        <v>6911</v>
      </c>
      <c r="H403" s="41" t="s">
        <v>6912</v>
      </c>
      <c r="I403" s="41" t="s">
        <v>6913</v>
      </c>
      <c r="J403" s="43">
        <v>250</v>
      </c>
      <c r="K403" s="44">
        <v>470.6</v>
      </c>
      <c r="L403" s="45">
        <v>250</v>
      </c>
      <c r="M403" s="45">
        <v>117650</v>
      </c>
      <c r="N403" s="46">
        <v>0</v>
      </c>
      <c r="O403" s="46">
        <v>0</v>
      </c>
      <c r="P403" s="46">
        <v>1</v>
      </c>
      <c r="Q403" s="46">
        <v>0</v>
      </c>
      <c r="R403" s="46">
        <f t="shared" si="58"/>
        <v>1</v>
      </c>
      <c r="S403" s="85"/>
      <c r="T403" s="47">
        <f t="shared" si="59"/>
        <v>0</v>
      </c>
      <c r="U403" s="47" t="str" cm="1">
        <f t="array" aca="1" ref="U403" ca="1">IF(S403="", "×", IF(LEFT(S403,2)="項番", COUNTIFS($D$2:$D$4001, INDIRECT("D" &amp; ROW()-1), $U$2:$U$4001, "〇"), "〇"))</f>
        <v>×</v>
      </c>
      <c r="V403" s="47" t="str">
        <f t="shared" si="60"/>
        <v>×</v>
      </c>
      <c r="W403" s="47" t="str">
        <f t="shared" si="61"/>
        <v>×</v>
      </c>
      <c r="X403" s="48" t="str">
        <f t="shared" ca="1" si="62"/>
        <v/>
      </c>
      <c r="Y403" s="47">
        <f t="shared" ca="1" si="63"/>
        <v>0</v>
      </c>
      <c r="Z403" s="47">
        <f t="shared" si="64"/>
        <v>31</v>
      </c>
      <c r="AA403" s="47" t="str">
        <f t="shared" si="65"/>
        <v/>
      </c>
      <c r="AB403" s="49"/>
      <c r="AC403" s="49"/>
      <c r="AD403" s="49"/>
      <c r="AE403" s="49"/>
      <c r="AF403" s="49"/>
      <c r="AG403" s="49"/>
      <c r="AH403" s="49"/>
      <c r="AI403" s="49"/>
      <c r="AJ403" s="49"/>
      <c r="AK403" s="49"/>
      <c r="AL403" s="49"/>
      <c r="AM403" s="49"/>
      <c r="AN403" s="49"/>
      <c r="AO403" s="49"/>
      <c r="AP403" s="49"/>
      <c r="AQ403" s="49"/>
      <c r="AR403" s="49"/>
      <c r="AS403" s="49"/>
      <c r="AT403" s="49"/>
      <c r="AU403" s="49"/>
      <c r="AV403" s="49"/>
      <c r="AW403" s="49"/>
      <c r="AX403" s="49"/>
      <c r="AY403" s="49"/>
      <c r="AZ403" s="49"/>
      <c r="BA403" s="49"/>
      <c r="BB403" s="49"/>
      <c r="BC403" s="49"/>
      <c r="BD403" s="49"/>
      <c r="BE403" s="49"/>
      <c r="BF403" s="49"/>
      <c r="BG403" s="49"/>
      <c r="BH403" s="49"/>
      <c r="BI403" s="49"/>
      <c r="BJ403" s="49"/>
      <c r="BK403" s="49"/>
      <c r="BL403" s="49"/>
      <c r="BM403" s="49"/>
      <c r="BN403" s="49"/>
      <c r="BO403" s="49"/>
      <c r="BP403" s="49"/>
      <c r="BQ403" s="49"/>
      <c r="BR403" s="49"/>
      <c r="BS403" s="49"/>
      <c r="BT403" s="49"/>
      <c r="BU403" s="49"/>
      <c r="BV403" s="49"/>
      <c r="BW403" s="49"/>
      <c r="BX403" s="49"/>
      <c r="BY403" s="49"/>
      <c r="BZ403" s="49"/>
      <c r="CA403" s="49"/>
      <c r="CB403" s="49"/>
      <c r="CC403" s="49"/>
      <c r="CD403" s="49"/>
      <c r="CE403" s="49"/>
      <c r="CF403" s="49"/>
      <c r="CG403" s="49"/>
      <c r="CH403" s="49"/>
      <c r="CI403" s="49"/>
      <c r="CJ403" s="49"/>
      <c r="CK403" s="49"/>
      <c r="CL403" s="49"/>
      <c r="CM403" s="49"/>
      <c r="CN403" s="49"/>
      <c r="CO403" s="49"/>
      <c r="CP403" s="49"/>
      <c r="CQ403" s="49"/>
      <c r="CR403" s="49"/>
      <c r="CS403" s="49"/>
      <c r="CT403" s="49"/>
      <c r="CU403" s="49"/>
      <c r="CV403" s="49"/>
      <c r="CW403" s="49"/>
      <c r="CX403" s="49"/>
      <c r="CY403" s="49"/>
      <c r="CZ403" s="49"/>
      <c r="DA403" s="49"/>
      <c r="DB403" s="49"/>
      <c r="DC403" s="49"/>
      <c r="DD403" s="49"/>
      <c r="DE403" s="49"/>
      <c r="DF403" s="49"/>
      <c r="DG403" s="49"/>
      <c r="DH403" s="49"/>
      <c r="DI403" s="49"/>
      <c r="DJ403" s="49"/>
      <c r="DK403" s="49"/>
      <c r="DL403" s="49"/>
      <c r="DM403" s="49"/>
      <c r="DN403" s="49"/>
      <c r="DO403" s="49"/>
      <c r="DP403" s="49"/>
      <c r="DQ403" s="49"/>
      <c r="DR403" s="49"/>
      <c r="DS403" s="49"/>
      <c r="DT403" s="49"/>
      <c r="DU403" s="49"/>
      <c r="DV403" s="49"/>
      <c r="DW403" s="49"/>
      <c r="DX403" s="49"/>
      <c r="DY403" s="49"/>
      <c r="DZ403" s="49"/>
      <c r="EA403" s="49"/>
      <c r="EB403" s="49"/>
      <c r="EC403" s="49"/>
      <c r="ED403" s="49"/>
      <c r="EE403" s="49"/>
      <c r="EF403" s="49"/>
      <c r="EG403" s="49"/>
      <c r="EH403" s="49"/>
      <c r="EI403" s="49"/>
      <c r="EJ403" s="49"/>
      <c r="EK403" s="49"/>
      <c r="EL403" s="49"/>
      <c r="EM403" s="49"/>
      <c r="EN403" s="49"/>
      <c r="EO403" s="49"/>
      <c r="EP403" s="49"/>
      <c r="EQ403" s="49"/>
      <c r="ER403" s="49"/>
      <c r="ES403" s="49"/>
      <c r="ET403" s="49"/>
      <c r="EU403" s="49"/>
      <c r="EV403" s="49"/>
      <c r="EW403" s="49"/>
      <c r="EX403" s="49"/>
      <c r="EY403" s="49"/>
      <c r="EZ403" s="49"/>
      <c r="FA403" s="49"/>
      <c r="FB403" s="49"/>
      <c r="FC403" s="49"/>
      <c r="FD403" s="49"/>
      <c r="FE403" s="49"/>
      <c r="FF403" s="49"/>
      <c r="FG403" s="49"/>
      <c r="FH403" s="49"/>
      <c r="FI403" s="49"/>
      <c r="FJ403" s="49"/>
      <c r="FK403" s="49"/>
      <c r="FL403" s="49"/>
      <c r="FM403" s="49"/>
      <c r="FN403" s="49"/>
      <c r="FO403" s="49"/>
      <c r="FP403" s="49"/>
      <c r="FQ403" s="49"/>
      <c r="FR403" s="49"/>
      <c r="FS403" s="49"/>
      <c r="FT403" s="49"/>
      <c r="FU403" s="49"/>
      <c r="FV403" s="49"/>
      <c r="FW403" s="49"/>
      <c r="FX403" s="49"/>
      <c r="FY403" s="49"/>
      <c r="FZ403" s="49"/>
      <c r="GA403" s="49"/>
      <c r="GB403" s="49"/>
      <c r="GC403" s="49"/>
      <c r="GD403" s="49"/>
      <c r="GE403" s="49"/>
      <c r="GF403" s="49"/>
      <c r="GG403" s="49"/>
      <c r="GH403" s="49"/>
      <c r="GI403" s="49"/>
      <c r="GJ403" s="49"/>
      <c r="GK403" s="49"/>
      <c r="GL403" s="49"/>
      <c r="GM403" s="49"/>
      <c r="GN403" s="49"/>
      <c r="GO403" s="49"/>
      <c r="GP403" s="49"/>
      <c r="GQ403" s="49"/>
      <c r="GR403" s="49"/>
      <c r="GS403" s="49"/>
      <c r="GT403" s="49"/>
      <c r="GU403" s="49"/>
      <c r="GV403" s="49"/>
      <c r="GW403" s="49"/>
      <c r="GX403" s="49"/>
      <c r="GY403" s="49"/>
      <c r="GZ403" s="49"/>
      <c r="HA403" s="49"/>
      <c r="HB403" s="49"/>
      <c r="HC403" s="49"/>
      <c r="HD403" s="49"/>
      <c r="HE403" s="49"/>
      <c r="HF403" s="49"/>
      <c r="HG403" s="49"/>
      <c r="HH403" s="49"/>
      <c r="HI403" s="49"/>
      <c r="HJ403" s="49"/>
      <c r="HK403" s="49"/>
      <c r="HL403" s="49"/>
      <c r="HM403" s="49"/>
      <c r="HN403" s="49"/>
      <c r="HO403" s="49"/>
      <c r="HP403" s="49"/>
      <c r="HQ403" s="49"/>
      <c r="HR403" s="49"/>
      <c r="HS403" s="49"/>
      <c r="HT403" s="49"/>
      <c r="HU403" s="49"/>
      <c r="HV403" s="49"/>
      <c r="HW403" s="49"/>
      <c r="HX403" s="49"/>
      <c r="HY403" s="49"/>
      <c r="HZ403" s="49"/>
      <c r="IA403" s="49"/>
      <c r="IB403" s="49"/>
      <c r="IC403" s="49"/>
      <c r="ID403" s="49"/>
      <c r="IE403" s="49"/>
      <c r="IF403" s="49"/>
      <c r="IG403" s="49"/>
      <c r="IH403" s="49"/>
      <c r="II403" s="49"/>
      <c r="IJ403" s="49"/>
      <c r="IK403" s="49"/>
      <c r="IL403" s="49"/>
    </row>
    <row r="404" spans="1:246" s="37" customFormat="1" ht="14.25" customHeight="1" x14ac:dyDescent="0.4">
      <c r="A404" s="34" t="e">
        <f>_xlfn.CONCAT(D404,E404,G404,#REF!)</f>
        <v>#REF!</v>
      </c>
      <c r="B404" s="40">
        <v>3035</v>
      </c>
      <c r="C404" s="40">
        <v>371</v>
      </c>
      <c r="D404" s="40">
        <v>31</v>
      </c>
      <c r="E404" s="41" t="s">
        <v>7520</v>
      </c>
      <c r="F404" s="42" t="s">
        <v>6914</v>
      </c>
      <c r="G404" s="41" t="s">
        <v>6911</v>
      </c>
      <c r="H404" s="41" t="s">
        <v>6915</v>
      </c>
      <c r="I404" s="41" t="s">
        <v>6916</v>
      </c>
      <c r="J404" s="43">
        <v>1</v>
      </c>
      <c r="K404" s="44">
        <v>871.3</v>
      </c>
      <c r="L404" s="45">
        <v>266</v>
      </c>
      <c r="M404" s="45">
        <v>231765.8</v>
      </c>
      <c r="N404" s="46">
        <v>0</v>
      </c>
      <c r="O404" s="46">
        <v>0</v>
      </c>
      <c r="P404" s="46">
        <v>1</v>
      </c>
      <c r="Q404" s="46">
        <v>0</v>
      </c>
      <c r="R404" s="46">
        <f t="shared" si="58"/>
        <v>1</v>
      </c>
      <c r="S404" s="85"/>
      <c r="T404" s="47">
        <f t="shared" si="59"/>
        <v>0</v>
      </c>
      <c r="U404" s="47" t="str" cm="1">
        <f t="array" aca="1" ref="U404" ca="1">IF(S404="", "×", IF(LEFT(S404,2)="項番", COUNTIFS($D$2:$D$4001, INDIRECT("D" &amp; ROW()-1), $U$2:$U$4001, "〇"), "〇"))</f>
        <v>×</v>
      </c>
      <c r="V404" s="47" t="str">
        <f t="shared" si="60"/>
        <v>×</v>
      </c>
      <c r="W404" s="47" t="str">
        <f t="shared" si="61"/>
        <v>×</v>
      </c>
      <c r="X404" s="48" t="str">
        <f t="shared" ca="1" si="62"/>
        <v/>
      </c>
      <c r="Y404" s="47">
        <f t="shared" ca="1" si="63"/>
        <v>0</v>
      </c>
      <c r="Z404" s="47">
        <f t="shared" si="64"/>
        <v>31</v>
      </c>
      <c r="AA404" s="47" t="str">
        <f t="shared" si="65"/>
        <v/>
      </c>
      <c r="AB404" s="49"/>
      <c r="AC404" s="49"/>
      <c r="AD404" s="49"/>
      <c r="AE404" s="49"/>
      <c r="AF404" s="49"/>
      <c r="AG404" s="49"/>
      <c r="AH404" s="49"/>
      <c r="AI404" s="49"/>
      <c r="AJ404" s="49"/>
      <c r="AK404" s="49"/>
      <c r="AL404" s="49"/>
      <c r="AM404" s="49"/>
      <c r="AN404" s="49"/>
      <c r="AO404" s="49"/>
      <c r="AP404" s="49"/>
      <c r="AQ404" s="49"/>
      <c r="AR404" s="49"/>
      <c r="AS404" s="49"/>
      <c r="AT404" s="49"/>
      <c r="AU404" s="49"/>
      <c r="AV404" s="49"/>
      <c r="AW404" s="49"/>
      <c r="AX404" s="49"/>
      <c r="AY404" s="49"/>
      <c r="AZ404" s="49"/>
      <c r="BA404" s="49"/>
      <c r="BB404" s="49"/>
      <c r="BC404" s="49"/>
      <c r="BD404" s="49"/>
      <c r="BE404" s="49"/>
      <c r="BF404" s="49"/>
      <c r="BG404" s="49"/>
      <c r="BH404" s="49"/>
      <c r="BI404" s="49"/>
      <c r="BJ404" s="49"/>
      <c r="BK404" s="49"/>
      <c r="BL404" s="49"/>
      <c r="BM404" s="49"/>
      <c r="BN404" s="49"/>
      <c r="BO404" s="49"/>
      <c r="BP404" s="49"/>
      <c r="BQ404" s="49"/>
      <c r="BR404" s="49"/>
      <c r="BS404" s="49"/>
      <c r="BT404" s="49"/>
      <c r="BU404" s="49"/>
      <c r="BV404" s="49"/>
      <c r="BW404" s="49"/>
      <c r="BX404" s="49"/>
      <c r="BY404" s="49"/>
      <c r="BZ404" s="49"/>
      <c r="CA404" s="49"/>
      <c r="CB404" s="49"/>
      <c r="CC404" s="49"/>
      <c r="CD404" s="49"/>
      <c r="CE404" s="49"/>
      <c r="CF404" s="49"/>
      <c r="CG404" s="49"/>
      <c r="CH404" s="49"/>
      <c r="CI404" s="49"/>
      <c r="CJ404" s="49"/>
      <c r="CK404" s="49"/>
      <c r="CL404" s="49"/>
      <c r="CM404" s="49"/>
      <c r="CN404" s="49"/>
      <c r="CO404" s="49"/>
      <c r="CP404" s="49"/>
      <c r="CQ404" s="49"/>
      <c r="CR404" s="49"/>
      <c r="CS404" s="49"/>
      <c r="CT404" s="49"/>
      <c r="CU404" s="49"/>
      <c r="CV404" s="49"/>
      <c r="CW404" s="49"/>
      <c r="CX404" s="49"/>
      <c r="CY404" s="49"/>
      <c r="CZ404" s="49"/>
      <c r="DA404" s="49"/>
      <c r="DB404" s="49"/>
      <c r="DC404" s="49"/>
      <c r="DD404" s="49"/>
      <c r="DE404" s="49"/>
      <c r="DF404" s="49"/>
      <c r="DG404" s="49"/>
      <c r="DH404" s="49"/>
      <c r="DI404" s="49"/>
      <c r="DJ404" s="49"/>
      <c r="DK404" s="49"/>
      <c r="DL404" s="49"/>
      <c r="DM404" s="49"/>
      <c r="DN404" s="49"/>
      <c r="DO404" s="49"/>
      <c r="DP404" s="49"/>
      <c r="DQ404" s="49"/>
      <c r="DR404" s="49"/>
      <c r="DS404" s="49"/>
      <c r="DT404" s="49"/>
      <c r="DU404" s="49"/>
      <c r="DV404" s="49"/>
      <c r="DW404" s="49"/>
      <c r="DX404" s="49"/>
      <c r="DY404" s="49"/>
      <c r="DZ404" s="49"/>
      <c r="EA404" s="49"/>
      <c r="EB404" s="49"/>
      <c r="EC404" s="49"/>
      <c r="ED404" s="49"/>
      <c r="EE404" s="49"/>
      <c r="EF404" s="49"/>
      <c r="EG404" s="49"/>
      <c r="EH404" s="49"/>
      <c r="EI404" s="49"/>
      <c r="EJ404" s="49"/>
      <c r="EK404" s="49"/>
      <c r="EL404" s="49"/>
      <c r="EM404" s="49"/>
      <c r="EN404" s="49"/>
      <c r="EO404" s="49"/>
      <c r="EP404" s="49"/>
      <c r="EQ404" s="49"/>
      <c r="ER404" s="49"/>
      <c r="ES404" s="49"/>
      <c r="ET404" s="49"/>
      <c r="EU404" s="49"/>
      <c r="EV404" s="49"/>
      <c r="EW404" s="49"/>
      <c r="EX404" s="49"/>
      <c r="EY404" s="49"/>
      <c r="EZ404" s="49"/>
      <c r="FA404" s="49"/>
      <c r="FB404" s="49"/>
      <c r="FC404" s="49"/>
      <c r="FD404" s="49"/>
      <c r="FE404" s="49"/>
      <c r="FF404" s="49"/>
      <c r="FG404" s="49"/>
      <c r="FH404" s="49"/>
      <c r="FI404" s="49"/>
      <c r="FJ404" s="49"/>
      <c r="FK404" s="49"/>
      <c r="FL404" s="49"/>
      <c r="FM404" s="49"/>
      <c r="FN404" s="49"/>
      <c r="FO404" s="49"/>
      <c r="FP404" s="49"/>
      <c r="FQ404" s="49"/>
      <c r="FR404" s="49"/>
      <c r="FS404" s="49"/>
      <c r="FT404" s="49"/>
      <c r="FU404" s="49"/>
      <c r="FV404" s="49"/>
      <c r="FW404" s="49"/>
      <c r="FX404" s="49"/>
      <c r="FY404" s="49"/>
      <c r="FZ404" s="49"/>
      <c r="GA404" s="49"/>
      <c r="GB404" s="49"/>
      <c r="GC404" s="49"/>
      <c r="GD404" s="49"/>
      <c r="GE404" s="49"/>
      <c r="GF404" s="49"/>
      <c r="GG404" s="49"/>
      <c r="GH404" s="49"/>
      <c r="GI404" s="49"/>
      <c r="GJ404" s="49"/>
      <c r="GK404" s="49"/>
      <c r="GL404" s="49"/>
      <c r="GM404" s="49"/>
      <c r="GN404" s="49"/>
      <c r="GO404" s="49"/>
      <c r="GP404" s="49"/>
      <c r="GQ404" s="49"/>
      <c r="GR404" s="49"/>
      <c r="GS404" s="49"/>
      <c r="GT404" s="49"/>
      <c r="GU404" s="49"/>
      <c r="GV404" s="49"/>
      <c r="GW404" s="49"/>
      <c r="GX404" s="49"/>
      <c r="GY404" s="49"/>
      <c r="GZ404" s="49"/>
      <c r="HA404" s="49"/>
      <c r="HB404" s="49"/>
      <c r="HC404" s="49"/>
      <c r="HD404" s="49"/>
      <c r="HE404" s="49"/>
      <c r="HF404" s="49"/>
      <c r="HG404" s="49"/>
      <c r="HH404" s="49"/>
      <c r="HI404" s="49"/>
      <c r="HJ404" s="49"/>
      <c r="HK404" s="49"/>
      <c r="HL404" s="49"/>
      <c r="HM404" s="49"/>
      <c r="HN404" s="49"/>
      <c r="HO404" s="49"/>
      <c r="HP404" s="49"/>
      <c r="HQ404" s="49"/>
      <c r="HR404" s="49"/>
      <c r="HS404" s="49"/>
      <c r="HT404" s="49"/>
      <c r="HU404" s="49"/>
      <c r="HV404" s="49"/>
      <c r="HW404" s="49"/>
      <c r="HX404" s="49"/>
      <c r="HY404" s="49"/>
      <c r="HZ404" s="49"/>
      <c r="IA404" s="49"/>
      <c r="IB404" s="49"/>
      <c r="IC404" s="49"/>
      <c r="ID404" s="49"/>
      <c r="IE404" s="49"/>
      <c r="IF404" s="49"/>
      <c r="IG404" s="49"/>
      <c r="IH404" s="49"/>
      <c r="II404" s="49"/>
      <c r="IJ404" s="49"/>
      <c r="IK404" s="49"/>
      <c r="IL404" s="49"/>
    </row>
    <row r="405" spans="1:246" s="62" customFormat="1" ht="14.25" customHeight="1" x14ac:dyDescent="0.4">
      <c r="A405" s="50" t="e">
        <f>_xlfn.CONCAT(D405,E405,G405,#REF!)</f>
        <v>#REF!</v>
      </c>
      <c r="B405" s="51"/>
      <c r="C405" s="51" t="s">
        <v>125</v>
      </c>
      <c r="D405" s="51" t="s">
        <v>125</v>
      </c>
      <c r="E405" s="52"/>
      <c r="F405" s="53"/>
      <c r="G405" s="52"/>
      <c r="H405" s="52"/>
      <c r="I405" s="52"/>
      <c r="J405" s="54"/>
      <c r="K405" s="55"/>
      <c r="L405" s="56"/>
      <c r="M405" s="56"/>
      <c r="N405" s="57"/>
      <c r="O405" s="57"/>
      <c r="P405" s="57"/>
      <c r="Q405" s="57"/>
      <c r="R405" s="57"/>
      <c r="S405" s="86" t="s">
        <v>7604</v>
      </c>
      <c r="T405" s="58">
        <f t="shared" si="59"/>
        <v>0</v>
      </c>
      <c r="U405" s="58" cm="1">
        <f t="array" aca="1" ref="U405" ca="1">IF(S405="", "×", IF(LEFT(S405,2)="項番", COUNTIFS($D$2:$D$4001, INDIRECT("D" &amp; ROW()-1), $U$2:$U$4001, "〇"), "〇"))</f>
        <v>0</v>
      </c>
      <c r="V405" s="58" t="str">
        <f t="shared" si="60"/>
        <v/>
      </c>
      <c r="W405" s="58" t="str">
        <f t="shared" si="61"/>
        <v/>
      </c>
      <c r="X405" s="59" t="str">
        <f t="shared" ca="1" si="62"/>
        <v/>
      </c>
      <c r="Y405" s="58">
        <f t="shared" ca="1" si="63"/>
        <v>0</v>
      </c>
      <c r="Z405" s="58">
        <f t="shared" si="64"/>
        <v>31</v>
      </c>
      <c r="AA405" s="58" t="str">
        <f t="shared" si="65"/>
        <v>【注意】：項番集計行（項番〇計）は、一つ上のNOにする)</v>
      </c>
      <c r="AB405" s="61"/>
      <c r="AC405" s="61"/>
      <c r="AD405" s="61"/>
      <c r="AE405" s="61"/>
      <c r="AF405" s="61"/>
      <c r="AG405" s="61"/>
      <c r="AH405" s="61"/>
      <c r="AI405" s="61"/>
      <c r="AJ405" s="61"/>
      <c r="AK405" s="61"/>
      <c r="AL405" s="61"/>
      <c r="AM405" s="61"/>
      <c r="AN405" s="61"/>
      <c r="AO405" s="61"/>
      <c r="AP405" s="61"/>
      <c r="AQ405" s="61"/>
      <c r="AR405" s="61"/>
      <c r="AS405" s="61"/>
      <c r="AT405" s="61"/>
      <c r="AU405" s="61"/>
      <c r="AV405" s="61"/>
      <c r="AW405" s="61"/>
      <c r="AX405" s="61"/>
      <c r="AY405" s="61"/>
      <c r="AZ405" s="61"/>
      <c r="BA405" s="61"/>
      <c r="BB405" s="61"/>
      <c r="BC405" s="61"/>
      <c r="BD405" s="61"/>
      <c r="BE405" s="61"/>
      <c r="BF405" s="61"/>
      <c r="BG405" s="61"/>
      <c r="BH405" s="61"/>
      <c r="BI405" s="61"/>
      <c r="BJ405" s="61"/>
      <c r="BK405" s="61"/>
      <c r="BL405" s="61"/>
      <c r="BM405" s="61"/>
      <c r="BN405" s="61"/>
      <c r="BO405" s="61"/>
      <c r="BP405" s="61"/>
      <c r="BQ405" s="61"/>
      <c r="BR405" s="61"/>
      <c r="BS405" s="61"/>
      <c r="BT405" s="61"/>
      <c r="BU405" s="61"/>
      <c r="BV405" s="61"/>
      <c r="BW405" s="61"/>
      <c r="BX405" s="61"/>
      <c r="BY405" s="61"/>
      <c r="BZ405" s="61"/>
      <c r="CA405" s="61"/>
      <c r="CB405" s="61"/>
      <c r="CC405" s="61"/>
      <c r="CD405" s="61"/>
      <c r="CE405" s="61"/>
      <c r="CF405" s="61"/>
      <c r="CG405" s="61"/>
      <c r="CH405" s="61"/>
      <c r="CI405" s="61"/>
      <c r="CJ405" s="61"/>
      <c r="CK405" s="61"/>
      <c r="CL405" s="61"/>
      <c r="CM405" s="61"/>
      <c r="CN405" s="61"/>
      <c r="CO405" s="61"/>
      <c r="CP405" s="61"/>
      <c r="CQ405" s="61"/>
      <c r="CR405" s="61"/>
      <c r="CS405" s="61"/>
      <c r="CT405" s="61"/>
      <c r="CU405" s="61"/>
      <c r="CV405" s="61"/>
      <c r="CW405" s="61"/>
      <c r="CX405" s="61"/>
      <c r="CY405" s="61"/>
      <c r="CZ405" s="61"/>
      <c r="DA405" s="61"/>
      <c r="DB405" s="61"/>
      <c r="DC405" s="61"/>
      <c r="DD405" s="61"/>
      <c r="DE405" s="61"/>
      <c r="DF405" s="61"/>
      <c r="DG405" s="61"/>
      <c r="DH405" s="61"/>
      <c r="DI405" s="61"/>
      <c r="DJ405" s="61"/>
      <c r="DK405" s="61"/>
      <c r="DL405" s="61"/>
      <c r="DM405" s="61"/>
      <c r="DN405" s="61"/>
      <c r="DO405" s="61"/>
      <c r="DP405" s="61"/>
      <c r="DQ405" s="61"/>
      <c r="DR405" s="61"/>
      <c r="DS405" s="61"/>
      <c r="DT405" s="61"/>
      <c r="DU405" s="61"/>
      <c r="DV405" s="61"/>
      <c r="DW405" s="61"/>
      <c r="DX405" s="61"/>
      <c r="DY405" s="61"/>
      <c r="DZ405" s="61"/>
      <c r="EA405" s="61"/>
      <c r="EB405" s="61"/>
      <c r="EC405" s="61"/>
      <c r="ED405" s="61"/>
      <c r="EE405" s="61"/>
      <c r="EF405" s="61"/>
      <c r="EG405" s="61"/>
      <c r="EH405" s="61"/>
      <c r="EI405" s="61"/>
      <c r="EJ405" s="61"/>
      <c r="EK405" s="61"/>
      <c r="EL405" s="61"/>
      <c r="EM405" s="61"/>
      <c r="EN405" s="61"/>
      <c r="EO405" s="61"/>
      <c r="EP405" s="61"/>
      <c r="EQ405" s="61"/>
      <c r="ER405" s="61"/>
      <c r="ES405" s="61"/>
      <c r="ET405" s="61"/>
      <c r="EU405" s="61"/>
      <c r="EV405" s="61"/>
      <c r="EW405" s="61"/>
      <c r="EX405" s="61"/>
      <c r="EY405" s="61"/>
      <c r="EZ405" s="61"/>
      <c r="FA405" s="61"/>
      <c r="FB405" s="61"/>
      <c r="FC405" s="61"/>
      <c r="FD405" s="61"/>
      <c r="FE405" s="61"/>
      <c r="FF405" s="61"/>
      <c r="FG405" s="61"/>
      <c r="FH405" s="61"/>
      <c r="FI405" s="61"/>
      <c r="FJ405" s="61"/>
      <c r="FK405" s="61"/>
      <c r="FL405" s="61"/>
      <c r="FM405" s="61"/>
      <c r="FN405" s="61"/>
      <c r="FO405" s="61"/>
      <c r="FP405" s="61"/>
      <c r="FQ405" s="61"/>
      <c r="FR405" s="61"/>
      <c r="FS405" s="61"/>
      <c r="FT405" s="61"/>
      <c r="FU405" s="61"/>
      <c r="FV405" s="61"/>
      <c r="FW405" s="61"/>
      <c r="FX405" s="61"/>
      <c r="FY405" s="61"/>
      <c r="FZ405" s="61"/>
      <c r="GA405" s="61"/>
      <c r="GB405" s="61"/>
      <c r="GC405" s="61"/>
      <c r="GD405" s="61"/>
      <c r="GE405" s="61"/>
      <c r="GF405" s="61"/>
      <c r="GG405" s="61"/>
      <c r="GH405" s="61"/>
      <c r="GI405" s="61"/>
      <c r="GJ405" s="61"/>
      <c r="GK405" s="61"/>
      <c r="GL405" s="61"/>
      <c r="GM405" s="61"/>
      <c r="GN405" s="61"/>
      <c r="GO405" s="61"/>
      <c r="GP405" s="61"/>
      <c r="GQ405" s="61"/>
      <c r="GR405" s="61"/>
      <c r="GS405" s="61"/>
      <c r="GT405" s="61"/>
      <c r="GU405" s="61"/>
      <c r="GV405" s="61"/>
      <c r="GW405" s="61"/>
      <c r="GX405" s="61"/>
      <c r="GY405" s="61"/>
      <c r="GZ405" s="61"/>
      <c r="HA405" s="61"/>
      <c r="HB405" s="61"/>
      <c r="HC405" s="61"/>
      <c r="HD405" s="61"/>
      <c r="HE405" s="61"/>
      <c r="HF405" s="61"/>
      <c r="HG405" s="61"/>
      <c r="HH405" s="61"/>
      <c r="HI405" s="61"/>
      <c r="HJ405" s="61"/>
      <c r="HK405" s="61"/>
      <c r="HL405" s="61"/>
      <c r="HM405" s="61"/>
      <c r="HN405" s="61"/>
      <c r="HO405" s="61"/>
      <c r="HP405" s="61"/>
      <c r="HQ405" s="61"/>
      <c r="HR405" s="61"/>
      <c r="HS405" s="61"/>
      <c r="HT405" s="61"/>
      <c r="HU405" s="61"/>
      <c r="HV405" s="61"/>
      <c r="HW405" s="61"/>
      <c r="HX405" s="61"/>
      <c r="HY405" s="61"/>
      <c r="HZ405" s="61"/>
      <c r="IA405" s="61"/>
      <c r="IB405" s="61"/>
      <c r="IC405" s="61"/>
      <c r="ID405" s="61"/>
      <c r="IE405" s="61"/>
      <c r="IF405" s="61"/>
      <c r="IG405" s="61"/>
      <c r="IH405" s="61"/>
      <c r="II405" s="61"/>
      <c r="IJ405" s="61"/>
      <c r="IK405" s="61"/>
      <c r="IL405" s="61"/>
    </row>
    <row r="406" spans="1:246" s="37" customFormat="1" ht="14.25" customHeight="1" x14ac:dyDescent="0.4">
      <c r="A406" s="34" t="e">
        <f>_xlfn.CONCAT(D406,E406,G406,#REF!)</f>
        <v>#REF!</v>
      </c>
      <c r="B406" s="40">
        <v>3036</v>
      </c>
      <c r="C406" s="40">
        <v>372</v>
      </c>
      <c r="D406" s="40">
        <v>32</v>
      </c>
      <c r="E406" s="41" t="s">
        <v>7520</v>
      </c>
      <c r="F406" s="42" t="s">
        <v>6917</v>
      </c>
      <c r="G406" s="41" t="s">
        <v>6911</v>
      </c>
      <c r="H406" s="41" t="s">
        <v>6918</v>
      </c>
      <c r="I406" s="41" t="s">
        <v>12</v>
      </c>
      <c r="J406" s="43">
        <v>100</v>
      </c>
      <c r="K406" s="44">
        <v>6.8</v>
      </c>
      <c r="L406" s="45">
        <v>100</v>
      </c>
      <c r="M406" s="45">
        <v>680</v>
      </c>
      <c r="N406" s="41">
        <v>0</v>
      </c>
      <c r="O406" s="41">
        <v>0</v>
      </c>
      <c r="P406" s="41">
        <v>0</v>
      </c>
      <c r="Q406" s="41">
        <v>8</v>
      </c>
      <c r="R406" s="46">
        <f>SUM(N406:Q406)</f>
        <v>8</v>
      </c>
      <c r="S406" s="85"/>
      <c r="T406" s="47">
        <f t="shared" si="59"/>
        <v>0</v>
      </c>
      <c r="U406" s="47" t="str" cm="1">
        <f t="array" aca="1" ref="U406" ca="1">IF(S406="", "×", IF(LEFT(S406,2)="項番", COUNTIFS($D$2:$D$4001, INDIRECT("D" &amp; ROW()-1), $U$2:$U$4001, "〇"), "〇"))</f>
        <v>×</v>
      </c>
      <c r="V406" s="47" t="str">
        <f t="shared" si="60"/>
        <v>×</v>
      </c>
      <c r="W406" s="47" t="str">
        <f t="shared" si="61"/>
        <v>×</v>
      </c>
      <c r="X406" s="48" t="str">
        <f t="shared" ca="1" si="62"/>
        <v/>
      </c>
      <c r="Y406" s="47">
        <f t="shared" ca="1" si="63"/>
        <v>0</v>
      </c>
      <c r="Z406" s="47">
        <f t="shared" si="64"/>
        <v>32</v>
      </c>
      <c r="AA406" s="47" t="str">
        <f t="shared" si="65"/>
        <v/>
      </c>
      <c r="AB406" s="49"/>
      <c r="AC406" s="49"/>
      <c r="AD406" s="49"/>
      <c r="AE406" s="49"/>
      <c r="AF406" s="49"/>
      <c r="AG406" s="49"/>
      <c r="AH406" s="49"/>
      <c r="AI406" s="49"/>
      <c r="AJ406" s="49"/>
      <c r="AK406" s="49"/>
      <c r="AL406" s="49"/>
      <c r="AM406" s="49"/>
      <c r="AN406" s="49"/>
      <c r="AO406" s="49"/>
      <c r="AP406" s="49"/>
      <c r="AQ406" s="49"/>
      <c r="AR406" s="49"/>
      <c r="AS406" s="49"/>
      <c r="AT406" s="49"/>
      <c r="AU406" s="49"/>
      <c r="AV406" s="49"/>
      <c r="AW406" s="49"/>
      <c r="AX406" s="49"/>
      <c r="AY406" s="49"/>
      <c r="AZ406" s="49"/>
      <c r="BA406" s="49"/>
      <c r="BB406" s="49"/>
      <c r="BC406" s="49"/>
      <c r="BD406" s="49"/>
      <c r="BE406" s="49"/>
      <c r="BF406" s="49"/>
      <c r="BG406" s="49"/>
      <c r="BH406" s="49"/>
      <c r="BI406" s="49"/>
      <c r="BJ406" s="49"/>
      <c r="BK406" s="49"/>
      <c r="BL406" s="49"/>
      <c r="BM406" s="49"/>
      <c r="BN406" s="49"/>
      <c r="BO406" s="49"/>
      <c r="BP406" s="49"/>
      <c r="BQ406" s="49"/>
      <c r="BR406" s="49"/>
      <c r="BS406" s="49"/>
      <c r="BT406" s="49"/>
      <c r="BU406" s="49"/>
      <c r="BV406" s="49"/>
      <c r="BW406" s="49"/>
      <c r="BX406" s="49"/>
      <c r="BY406" s="49"/>
      <c r="BZ406" s="49"/>
      <c r="CA406" s="49"/>
      <c r="CB406" s="49"/>
      <c r="CC406" s="49"/>
      <c r="CD406" s="49"/>
      <c r="CE406" s="49"/>
      <c r="CF406" s="49"/>
      <c r="CG406" s="49"/>
      <c r="CH406" s="49"/>
      <c r="CI406" s="49"/>
      <c r="CJ406" s="49"/>
      <c r="CK406" s="49"/>
      <c r="CL406" s="49"/>
      <c r="CM406" s="49"/>
      <c r="CN406" s="49"/>
      <c r="CO406" s="49"/>
      <c r="CP406" s="49"/>
      <c r="CQ406" s="49"/>
      <c r="CR406" s="49"/>
      <c r="CS406" s="49"/>
      <c r="CT406" s="49"/>
      <c r="CU406" s="49"/>
      <c r="CV406" s="49"/>
      <c r="CW406" s="49"/>
      <c r="CX406" s="49"/>
      <c r="CY406" s="49"/>
      <c r="CZ406" s="49"/>
      <c r="DA406" s="49"/>
      <c r="DB406" s="49"/>
      <c r="DC406" s="49"/>
      <c r="DD406" s="49"/>
      <c r="DE406" s="49"/>
      <c r="DF406" s="49"/>
      <c r="DG406" s="49"/>
      <c r="DH406" s="49"/>
      <c r="DI406" s="49"/>
      <c r="DJ406" s="49"/>
      <c r="DK406" s="49"/>
      <c r="DL406" s="49"/>
      <c r="DM406" s="49"/>
      <c r="DN406" s="49"/>
      <c r="DO406" s="49"/>
      <c r="DP406" s="49"/>
      <c r="DQ406" s="49"/>
      <c r="DR406" s="49"/>
      <c r="DS406" s="49"/>
      <c r="DT406" s="49"/>
      <c r="DU406" s="49"/>
      <c r="DV406" s="49"/>
      <c r="DW406" s="49"/>
      <c r="DX406" s="49"/>
      <c r="DY406" s="49"/>
      <c r="DZ406" s="49"/>
      <c r="EA406" s="49"/>
      <c r="EB406" s="49"/>
      <c r="EC406" s="49"/>
      <c r="ED406" s="49"/>
      <c r="EE406" s="49"/>
      <c r="EF406" s="49"/>
      <c r="EG406" s="49"/>
      <c r="EH406" s="49"/>
      <c r="EI406" s="49"/>
      <c r="EJ406" s="49"/>
      <c r="EK406" s="49"/>
      <c r="EL406" s="49"/>
      <c r="EM406" s="49"/>
      <c r="EN406" s="49"/>
      <c r="EO406" s="49"/>
      <c r="EP406" s="49"/>
      <c r="EQ406" s="49"/>
      <c r="ER406" s="49"/>
      <c r="ES406" s="49"/>
      <c r="ET406" s="49"/>
      <c r="EU406" s="49"/>
      <c r="EV406" s="49"/>
      <c r="EW406" s="49"/>
      <c r="EX406" s="49"/>
      <c r="EY406" s="49"/>
      <c r="EZ406" s="49"/>
      <c r="FA406" s="49"/>
      <c r="FB406" s="49"/>
      <c r="FC406" s="49"/>
      <c r="FD406" s="49"/>
      <c r="FE406" s="49"/>
      <c r="FF406" s="49"/>
      <c r="FG406" s="49"/>
      <c r="FH406" s="49"/>
      <c r="FI406" s="49"/>
      <c r="FJ406" s="49"/>
      <c r="FK406" s="49"/>
      <c r="FL406" s="49"/>
      <c r="FM406" s="49"/>
      <c r="FN406" s="49"/>
      <c r="FO406" s="49"/>
      <c r="FP406" s="49"/>
      <c r="FQ406" s="49"/>
      <c r="FR406" s="49"/>
      <c r="FS406" s="49"/>
      <c r="FT406" s="49"/>
      <c r="FU406" s="49"/>
      <c r="FV406" s="49"/>
      <c r="FW406" s="49"/>
      <c r="FX406" s="49"/>
      <c r="FY406" s="49"/>
      <c r="FZ406" s="49"/>
      <c r="GA406" s="49"/>
      <c r="GB406" s="49"/>
      <c r="GC406" s="49"/>
      <c r="GD406" s="49"/>
      <c r="GE406" s="49"/>
      <c r="GF406" s="49"/>
      <c r="GG406" s="49"/>
      <c r="GH406" s="49"/>
      <c r="GI406" s="49"/>
      <c r="GJ406" s="49"/>
      <c r="GK406" s="49"/>
      <c r="GL406" s="49"/>
      <c r="GM406" s="49"/>
      <c r="GN406" s="49"/>
      <c r="GO406" s="49"/>
      <c r="GP406" s="49"/>
      <c r="GQ406" s="49"/>
      <c r="GR406" s="49"/>
      <c r="GS406" s="49"/>
      <c r="GT406" s="49"/>
      <c r="GU406" s="49"/>
      <c r="GV406" s="49"/>
      <c r="GW406" s="49"/>
      <c r="GX406" s="49"/>
      <c r="GY406" s="49"/>
      <c r="GZ406" s="49"/>
      <c r="HA406" s="49"/>
      <c r="HB406" s="49"/>
      <c r="HC406" s="49"/>
      <c r="HD406" s="49"/>
      <c r="HE406" s="49"/>
      <c r="HF406" s="49"/>
      <c r="HG406" s="49"/>
      <c r="HH406" s="49"/>
      <c r="HI406" s="49"/>
      <c r="HJ406" s="49"/>
      <c r="HK406" s="49"/>
      <c r="HL406" s="49"/>
      <c r="HM406" s="49"/>
      <c r="HN406" s="49"/>
      <c r="HO406" s="49"/>
      <c r="HP406" s="49"/>
      <c r="HQ406" s="49"/>
      <c r="HR406" s="49"/>
      <c r="HS406" s="49"/>
      <c r="HT406" s="49"/>
      <c r="HU406" s="49"/>
      <c r="HV406" s="49"/>
      <c r="HW406" s="49"/>
      <c r="HX406" s="49"/>
      <c r="HY406" s="49"/>
      <c r="HZ406" s="49"/>
      <c r="IA406" s="49"/>
      <c r="IB406" s="49"/>
      <c r="IC406" s="49"/>
      <c r="ID406" s="49"/>
      <c r="IE406" s="49"/>
      <c r="IF406" s="49"/>
      <c r="IG406" s="49"/>
      <c r="IH406" s="49"/>
      <c r="II406" s="49"/>
      <c r="IJ406" s="49"/>
      <c r="IK406" s="49"/>
      <c r="IL406" s="49"/>
    </row>
    <row r="407" spans="1:246" s="37" customFormat="1" ht="14.25" customHeight="1" x14ac:dyDescent="0.4">
      <c r="A407" s="34" t="e">
        <f>_xlfn.CONCAT(D407,E407,G407,#REF!)</f>
        <v>#REF!</v>
      </c>
      <c r="B407" s="40">
        <v>3041</v>
      </c>
      <c r="C407" s="40">
        <v>373</v>
      </c>
      <c r="D407" s="40">
        <v>32</v>
      </c>
      <c r="E407" s="41" t="s">
        <v>7520</v>
      </c>
      <c r="F407" s="42" t="s">
        <v>6928</v>
      </c>
      <c r="G407" s="41" t="s">
        <v>6911</v>
      </c>
      <c r="H407" s="41" t="s">
        <v>6918</v>
      </c>
      <c r="I407" s="41" t="s">
        <v>275</v>
      </c>
      <c r="J407" s="43">
        <v>1000</v>
      </c>
      <c r="K407" s="44">
        <v>6.8</v>
      </c>
      <c r="L407" s="45">
        <v>1000</v>
      </c>
      <c r="M407" s="45">
        <v>6800</v>
      </c>
      <c r="N407" s="46">
        <v>0</v>
      </c>
      <c r="O407" s="46">
        <v>6</v>
      </c>
      <c r="P407" s="46">
        <v>0</v>
      </c>
      <c r="Q407" s="46">
        <v>0</v>
      </c>
      <c r="R407" s="46">
        <f>SUM(N407:Q407)</f>
        <v>6</v>
      </c>
      <c r="S407" s="85"/>
      <c r="T407" s="47">
        <f t="shared" si="59"/>
        <v>0</v>
      </c>
      <c r="U407" s="47" t="str" cm="1">
        <f t="array" aca="1" ref="U407" ca="1">IF(S407="", "×", IF(LEFT(S407,2)="項番", COUNTIFS($D$2:$D$4001, INDIRECT("D" &amp; ROW()-1), $U$2:$U$4001, "〇"), "〇"))</f>
        <v>×</v>
      </c>
      <c r="V407" s="47" t="str">
        <f t="shared" si="60"/>
        <v>×</v>
      </c>
      <c r="W407" s="47" t="str">
        <f t="shared" si="61"/>
        <v>×</v>
      </c>
      <c r="X407" s="48" t="str">
        <f t="shared" ca="1" si="62"/>
        <v/>
      </c>
      <c r="Y407" s="47">
        <f t="shared" ca="1" si="63"/>
        <v>0</v>
      </c>
      <c r="Z407" s="47">
        <f t="shared" si="64"/>
        <v>32</v>
      </c>
      <c r="AA407" s="47" t="str">
        <f t="shared" si="65"/>
        <v/>
      </c>
      <c r="AB407" s="49"/>
      <c r="AC407" s="49"/>
      <c r="AD407" s="49"/>
      <c r="AE407" s="49"/>
      <c r="AF407" s="49"/>
      <c r="AG407" s="49"/>
      <c r="AH407" s="49"/>
      <c r="AI407" s="49"/>
      <c r="AJ407" s="49"/>
      <c r="AK407" s="49"/>
      <c r="AL407" s="49"/>
      <c r="AM407" s="49"/>
      <c r="AN407" s="49"/>
      <c r="AO407" s="49"/>
      <c r="AP407" s="49"/>
      <c r="AQ407" s="49"/>
      <c r="AR407" s="49"/>
      <c r="AS407" s="49"/>
      <c r="AT407" s="49"/>
      <c r="AU407" s="49"/>
      <c r="AV407" s="49"/>
      <c r="AW407" s="49"/>
      <c r="AX407" s="49"/>
      <c r="AY407" s="49"/>
      <c r="AZ407" s="49"/>
      <c r="BA407" s="49"/>
      <c r="BB407" s="49"/>
      <c r="BC407" s="49"/>
      <c r="BD407" s="49"/>
      <c r="BE407" s="49"/>
      <c r="BF407" s="49"/>
      <c r="BG407" s="49"/>
      <c r="BH407" s="49"/>
      <c r="BI407" s="49"/>
      <c r="BJ407" s="49"/>
      <c r="BK407" s="49"/>
      <c r="BL407" s="49"/>
      <c r="BM407" s="49"/>
      <c r="BN407" s="49"/>
      <c r="BO407" s="49"/>
      <c r="BP407" s="49"/>
      <c r="BQ407" s="49"/>
      <c r="BR407" s="49"/>
      <c r="BS407" s="49"/>
      <c r="BT407" s="49"/>
      <c r="BU407" s="49"/>
      <c r="BV407" s="49"/>
      <c r="BW407" s="49"/>
      <c r="BX407" s="49"/>
      <c r="BY407" s="49"/>
      <c r="BZ407" s="49"/>
      <c r="CA407" s="49"/>
      <c r="CB407" s="49"/>
      <c r="CC407" s="49"/>
      <c r="CD407" s="49"/>
      <c r="CE407" s="49"/>
      <c r="CF407" s="49"/>
      <c r="CG407" s="49"/>
      <c r="CH407" s="49"/>
      <c r="CI407" s="49"/>
      <c r="CJ407" s="49"/>
      <c r="CK407" s="49"/>
      <c r="CL407" s="49"/>
      <c r="CM407" s="49"/>
      <c r="CN407" s="49"/>
      <c r="CO407" s="49"/>
      <c r="CP407" s="49"/>
      <c r="CQ407" s="49"/>
      <c r="CR407" s="49"/>
      <c r="CS407" s="49"/>
      <c r="CT407" s="49"/>
      <c r="CU407" s="49"/>
      <c r="CV407" s="49"/>
      <c r="CW407" s="49"/>
      <c r="CX407" s="49"/>
      <c r="CY407" s="49"/>
      <c r="CZ407" s="49"/>
      <c r="DA407" s="49"/>
      <c r="DB407" s="49"/>
      <c r="DC407" s="49"/>
      <c r="DD407" s="49"/>
      <c r="DE407" s="49"/>
      <c r="DF407" s="49"/>
      <c r="DG407" s="49"/>
      <c r="DH407" s="49"/>
      <c r="DI407" s="49"/>
      <c r="DJ407" s="49"/>
      <c r="DK407" s="49"/>
      <c r="DL407" s="49"/>
      <c r="DM407" s="49"/>
      <c r="DN407" s="49"/>
      <c r="DO407" s="49"/>
      <c r="DP407" s="49"/>
      <c r="DQ407" s="49"/>
      <c r="DR407" s="49"/>
      <c r="DS407" s="49"/>
      <c r="DT407" s="49"/>
      <c r="DU407" s="49"/>
      <c r="DV407" s="49"/>
      <c r="DW407" s="49"/>
      <c r="DX407" s="49"/>
      <c r="DY407" s="49"/>
      <c r="DZ407" s="49"/>
      <c r="EA407" s="49"/>
      <c r="EB407" s="49"/>
      <c r="EC407" s="49"/>
      <c r="ED407" s="49"/>
      <c r="EE407" s="49"/>
      <c r="EF407" s="49"/>
      <c r="EG407" s="49"/>
      <c r="EH407" s="49"/>
      <c r="EI407" s="49"/>
      <c r="EJ407" s="49"/>
      <c r="EK407" s="49"/>
      <c r="EL407" s="49"/>
      <c r="EM407" s="49"/>
      <c r="EN407" s="49"/>
      <c r="EO407" s="49"/>
      <c r="EP407" s="49"/>
      <c r="EQ407" s="49"/>
      <c r="ER407" s="49"/>
      <c r="ES407" s="49"/>
      <c r="ET407" s="49"/>
      <c r="EU407" s="49"/>
      <c r="EV407" s="49"/>
      <c r="EW407" s="49"/>
      <c r="EX407" s="49"/>
      <c r="EY407" s="49"/>
      <c r="EZ407" s="49"/>
      <c r="FA407" s="49"/>
      <c r="FB407" s="49"/>
      <c r="FC407" s="49"/>
      <c r="FD407" s="49"/>
      <c r="FE407" s="49"/>
      <c r="FF407" s="49"/>
      <c r="FG407" s="49"/>
      <c r="FH407" s="49"/>
      <c r="FI407" s="49"/>
      <c r="FJ407" s="49"/>
      <c r="FK407" s="49"/>
      <c r="FL407" s="49"/>
      <c r="FM407" s="49"/>
      <c r="FN407" s="49"/>
      <c r="FO407" s="49"/>
      <c r="FP407" s="49"/>
      <c r="FQ407" s="49"/>
      <c r="FR407" s="49"/>
      <c r="FS407" s="49"/>
      <c r="FT407" s="49"/>
      <c r="FU407" s="49"/>
      <c r="FV407" s="49"/>
      <c r="FW407" s="49"/>
      <c r="FX407" s="49"/>
      <c r="FY407" s="49"/>
      <c r="FZ407" s="49"/>
      <c r="GA407" s="49"/>
      <c r="GB407" s="49"/>
      <c r="GC407" s="49"/>
      <c r="GD407" s="49"/>
      <c r="GE407" s="49"/>
      <c r="GF407" s="49"/>
      <c r="GG407" s="49"/>
      <c r="GH407" s="49"/>
      <c r="GI407" s="49"/>
      <c r="GJ407" s="49"/>
      <c r="GK407" s="49"/>
      <c r="GL407" s="49"/>
      <c r="GM407" s="49"/>
      <c r="GN407" s="49"/>
      <c r="GO407" s="49"/>
      <c r="GP407" s="49"/>
      <c r="GQ407" s="49"/>
      <c r="GR407" s="49"/>
      <c r="GS407" s="49"/>
      <c r="GT407" s="49"/>
      <c r="GU407" s="49"/>
      <c r="GV407" s="49"/>
      <c r="GW407" s="49"/>
      <c r="GX407" s="49"/>
      <c r="GY407" s="49"/>
      <c r="GZ407" s="49"/>
      <c r="HA407" s="49"/>
      <c r="HB407" s="49"/>
      <c r="HC407" s="49"/>
      <c r="HD407" s="49"/>
      <c r="HE407" s="49"/>
      <c r="HF407" s="49"/>
      <c r="HG407" s="49"/>
      <c r="HH407" s="49"/>
      <c r="HI407" s="49"/>
      <c r="HJ407" s="49"/>
      <c r="HK407" s="49"/>
      <c r="HL407" s="49"/>
      <c r="HM407" s="49"/>
      <c r="HN407" s="49"/>
      <c r="HO407" s="49"/>
      <c r="HP407" s="49"/>
      <c r="HQ407" s="49"/>
      <c r="HR407" s="49"/>
      <c r="HS407" s="49"/>
      <c r="HT407" s="49"/>
      <c r="HU407" s="49"/>
      <c r="HV407" s="49"/>
      <c r="HW407" s="49"/>
      <c r="HX407" s="49"/>
      <c r="HY407" s="49"/>
      <c r="HZ407" s="49"/>
      <c r="IA407" s="49"/>
      <c r="IB407" s="49"/>
      <c r="IC407" s="49"/>
      <c r="ID407" s="49"/>
      <c r="IE407" s="49"/>
      <c r="IF407" s="49"/>
      <c r="IG407" s="49"/>
      <c r="IH407" s="49"/>
      <c r="II407" s="49"/>
      <c r="IJ407" s="49"/>
      <c r="IK407" s="49"/>
      <c r="IL407" s="49"/>
    </row>
    <row r="408" spans="1:246" s="62" customFormat="1" ht="14.25" customHeight="1" x14ac:dyDescent="0.4">
      <c r="A408" s="50" t="e">
        <f>_xlfn.CONCAT(D408,E408,G408,#REF!)</f>
        <v>#REF!</v>
      </c>
      <c r="B408" s="51"/>
      <c r="C408" s="51" t="s">
        <v>125</v>
      </c>
      <c r="D408" s="51" t="s">
        <v>125</v>
      </c>
      <c r="E408" s="52"/>
      <c r="F408" s="53"/>
      <c r="G408" s="52"/>
      <c r="H408" s="52"/>
      <c r="I408" s="52"/>
      <c r="J408" s="54"/>
      <c r="K408" s="55"/>
      <c r="L408" s="56"/>
      <c r="M408" s="56"/>
      <c r="N408" s="57"/>
      <c r="O408" s="57"/>
      <c r="P408" s="57"/>
      <c r="Q408" s="57"/>
      <c r="R408" s="57"/>
      <c r="S408" s="86" t="s">
        <v>7605</v>
      </c>
      <c r="T408" s="58">
        <f t="shared" si="59"/>
        <v>0</v>
      </c>
      <c r="U408" s="58" cm="1">
        <f t="array" aca="1" ref="U408" ca="1">IF(S408="", "×", IF(LEFT(S408,2)="項番", COUNTIFS($D$2:$D$4001, INDIRECT("D" &amp; ROW()-1), $U$2:$U$4001, "〇"), "〇"))</f>
        <v>0</v>
      </c>
      <c r="V408" s="58" t="str">
        <f t="shared" si="60"/>
        <v/>
      </c>
      <c r="W408" s="58" t="str">
        <f t="shared" si="61"/>
        <v/>
      </c>
      <c r="X408" s="59" t="str">
        <f t="shared" ca="1" si="62"/>
        <v/>
      </c>
      <c r="Y408" s="58">
        <f t="shared" ca="1" si="63"/>
        <v>0</v>
      </c>
      <c r="Z408" s="58">
        <f t="shared" si="64"/>
        <v>32</v>
      </c>
      <c r="AA408" s="58" t="str">
        <f t="shared" si="65"/>
        <v>【注意】：項番集計行（項番〇計）は、一つ上のNOにする)</v>
      </c>
      <c r="AB408" s="61"/>
      <c r="AC408" s="61"/>
      <c r="AD408" s="61"/>
      <c r="AE408" s="61"/>
      <c r="AF408" s="61"/>
      <c r="AG408" s="61"/>
      <c r="AH408" s="61"/>
      <c r="AI408" s="61"/>
      <c r="AJ408" s="61"/>
      <c r="AK408" s="61"/>
      <c r="AL408" s="61"/>
      <c r="AM408" s="61"/>
      <c r="AN408" s="61"/>
      <c r="AO408" s="61"/>
      <c r="AP408" s="61"/>
      <c r="AQ408" s="61"/>
      <c r="AR408" s="61"/>
      <c r="AS408" s="61"/>
      <c r="AT408" s="61"/>
      <c r="AU408" s="61"/>
      <c r="AV408" s="61"/>
      <c r="AW408" s="61"/>
      <c r="AX408" s="61"/>
      <c r="AY408" s="61"/>
      <c r="AZ408" s="61"/>
      <c r="BA408" s="61"/>
      <c r="BB408" s="61"/>
      <c r="BC408" s="61"/>
      <c r="BD408" s="61"/>
      <c r="BE408" s="61"/>
      <c r="BF408" s="61"/>
      <c r="BG408" s="61"/>
      <c r="BH408" s="61"/>
      <c r="BI408" s="61"/>
      <c r="BJ408" s="61"/>
      <c r="BK408" s="61"/>
      <c r="BL408" s="61"/>
      <c r="BM408" s="61"/>
      <c r="BN408" s="61"/>
      <c r="BO408" s="61"/>
      <c r="BP408" s="61"/>
      <c r="BQ408" s="61"/>
      <c r="BR408" s="61"/>
      <c r="BS408" s="61"/>
      <c r="BT408" s="61"/>
      <c r="BU408" s="61"/>
      <c r="BV408" s="61"/>
      <c r="BW408" s="61"/>
      <c r="BX408" s="61"/>
      <c r="BY408" s="61"/>
      <c r="BZ408" s="61"/>
      <c r="CA408" s="61"/>
      <c r="CB408" s="61"/>
      <c r="CC408" s="61"/>
      <c r="CD408" s="61"/>
      <c r="CE408" s="61"/>
      <c r="CF408" s="61"/>
      <c r="CG408" s="61"/>
      <c r="CH408" s="61"/>
      <c r="CI408" s="61"/>
      <c r="CJ408" s="61"/>
      <c r="CK408" s="61"/>
      <c r="CL408" s="61"/>
      <c r="CM408" s="61"/>
      <c r="CN408" s="61"/>
      <c r="CO408" s="61"/>
      <c r="CP408" s="61"/>
      <c r="CQ408" s="61"/>
      <c r="CR408" s="61"/>
      <c r="CS408" s="61"/>
      <c r="CT408" s="61"/>
      <c r="CU408" s="61"/>
      <c r="CV408" s="61"/>
      <c r="CW408" s="61"/>
      <c r="CX408" s="61"/>
      <c r="CY408" s="61"/>
      <c r="CZ408" s="61"/>
      <c r="DA408" s="61"/>
      <c r="DB408" s="61"/>
      <c r="DC408" s="61"/>
      <c r="DD408" s="61"/>
      <c r="DE408" s="61"/>
      <c r="DF408" s="61"/>
      <c r="DG408" s="61"/>
      <c r="DH408" s="61"/>
      <c r="DI408" s="61"/>
      <c r="DJ408" s="61"/>
      <c r="DK408" s="61"/>
      <c r="DL408" s="61"/>
      <c r="DM408" s="61"/>
      <c r="DN408" s="61"/>
      <c r="DO408" s="61"/>
      <c r="DP408" s="61"/>
      <c r="DQ408" s="61"/>
      <c r="DR408" s="61"/>
      <c r="DS408" s="61"/>
      <c r="DT408" s="61"/>
      <c r="DU408" s="61"/>
      <c r="DV408" s="61"/>
      <c r="DW408" s="61"/>
      <c r="DX408" s="61"/>
      <c r="DY408" s="61"/>
      <c r="DZ408" s="61"/>
      <c r="EA408" s="61"/>
      <c r="EB408" s="61"/>
      <c r="EC408" s="61"/>
      <c r="ED408" s="61"/>
      <c r="EE408" s="61"/>
      <c r="EF408" s="61"/>
      <c r="EG408" s="61"/>
      <c r="EH408" s="61"/>
      <c r="EI408" s="61"/>
      <c r="EJ408" s="61"/>
      <c r="EK408" s="61"/>
      <c r="EL408" s="61"/>
      <c r="EM408" s="61"/>
      <c r="EN408" s="61"/>
      <c r="EO408" s="61"/>
      <c r="EP408" s="61"/>
      <c r="EQ408" s="61"/>
      <c r="ER408" s="61"/>
      <c r="ES408" s="61"/>
      <c r="ET408" s="61"/>
      <c r="EU408" s="61"/>
      <c r="EV408" s="61"/>
      <c r="EW408" s="61"/>
      <c r="EX408" s="61"/>
      <c r="EY408" s="61"/>
      <c r="EZ408" s="61"/>
      <c r="FA408" s="61"/>
      <c r="FB408" s="61"/>
      <c r="FC408" s="61"/>
      <c r="FD408" s="61"/>
      <c r="FE408" s="61"/>
      <c r="FF408" s="61"/>
      <c r="FG408" s="61"/>
      <c r="FH408" s="61"/>
      <c r="FI408" s="61"/>
      <c r="FJ408" s="61"/>
      <c r="FK408" s="61"/>
      <c r="FL408" s="61"/>
      <c r="FM408" s="61"/>
      <c r="FN408" s="61"/>
      <c r="FO408" s="61"/>
      <c r="FP408" s="61"/>
      <c r="FQ408" s="61"/>
      <c r="FR408" s="61"/>
      <c r="FS408" s="61"/>
      <c r="FT408" s="61"/>
      <c r="FU408" s="61"/>
      <c r="FV408" s="61"/>
      <c r="FW408" s="61"/>
      <c r="FX408" s="61"/>
      <c r="FY408" s="61"/>
      <c r="FZ408" s="61"/>
      <c r="GA408" s="61"/>
      <c r="GB408" s="61"/>
      <c r="GC408" s="61"/>
      <c r="GD408" s="61"/>
      <c r="GE408" s="61"/>
      <c r="GF408" s="61"/>
      <c r="GG408" s="61"/>
      <c r="GH408" s="61"/>
      <c r="GI408" s="61"/>
      <c r="GJ408" s="61"/>
      <c r="GK408" s="61"/>
      <c r="GL408" s="61"/>
      <c r="GM408" s="61"/>
      <c r="GN408" s="61"/>
      <c r="GO408" s="61"/>
      <c r="GP408" s="61"/>
      <c r="GQ408" s="61"/>
      <c r="GR408" s="61"/>
      <c r="GS408" s="61"/>
      <c r="GT408" s="61"/>
      <c r="GU408" s="61"/>
      <c r="GV408" s="61"/>
      <c r="GW408" s="61"/>
      <c r="GX408" s="61"/>
      <c r="GY408" s="61"/>
      <c r="GZ408" s="61"/>
      <c r="HA408" s="61"/>
      <c r="HB408" s="61"/>
      <c r="HC408" s="61"/>
      <c r="HD408" s="61"/>
      <c r="HE408" s="61"/>
      <c r="HF408" s="61"/>
      <c r="HG408" s="61"/>
      <c r="HH408" s="61"/>
      <c r="HI408" s="61"/>
      <c r="HJ408" s="61"/>
      <c r="HK408" s="61"/>
      <c r="HL408" s="61"/>
      <c r="HM408" s="61"/>
      <c r="HN408" s="61"/>
      <c r="HO408" s="61"/>
      <c r="HP408" s="61"/>
      <c r="HQ408" s="61"/>
      <c r="HR408" s="61"/>
      <c r="HS408" s="61"/>
      <c r="HT408" s="61"/>
      <c r="HU408" s="61"/>
      <c r="HV408" s="61"/>
      <c r="HW408" s="61"/>
      <c r="HX408" s="61"/>
      <c r="HY408" s="61"/>
      <c r="HZ408" s="61"/>
      <c r="IA408" s="61"/>
      <c r="IB408" s="61"/>
      <c r="IC408" s="61"/>
      <c r="ID408" s="61"/>
      <c r="IE408" s="61"/>
      <c r="IF408" s="61"/>
      <c r="IG408" s="61"/>
      <c r="IH408" s="61"/>
      <c r="II408" s="61"/>
      <c r="IJ408" s="61"/>
      <c r="IK408" s="61"/>
      <c r="IL408" s="61"/>
    </row>
    <row r="409" spans="1:246" s="37" customFormat="1" ht="14.25" customHeight="1" x14ac:dyDescent="0.4">
      <c r="A409" s="34" t="e">
        <f>_xlfn.CONCAT(D409,E409,G409,#REF!)</f>
        <v>#REF!</v>
      </c>
      <c r="B409" s="40">
        <v>3038</v>
      </c>
      <c r="C409" s="40">
        <v>374</v>
      </c>
      <c r="D409" s="40">
        <v>33</v>
      </c>
      <c r="E409" s="41" t="s">
        <v>7520</v>
      </c>
      <c r="F409" s="42" t="s">
        <v>6921</v>
      </c>
      <c r="G409" s="41" t="s">
        <v>6911</v>
      </c>
      <c r="H409" s="41" t="s">
        <v>6922</v>
      </c>
      <c r="I409" s="41" t="s">
        <v>266</v>
      </c>
      <c r="J409" s="43">
        <v>100</v>
      </c>
      <c r="K409" s="44">
        <v>16.600000000000001</v>
      </c>
      <c r="L409" s="45">
        <v>100</v>
      </c>
      <c r="M409" s="45">
        <v>1660.0000000000002</v>
      </c>
      <c r="N409" s="46">
        <v>0</v>
      </c>
      <c r="O409" s="46">
        <v>2</v>
      </c>
      <c r="P409" s="46">
        <v>20</v>
      </c>
      <c r="Q409" s="46">
        <v>2</v>
      </c>
      <c r="R409" s="46">
        <f t="shared" ref="R409:R411" si="66">SUM(N409:Q409)</f>
        <v>24</v>
      </c>
      <c r="S409" s="85"/>
      <c r="T409" s="47">
        <f t="shared" si="59"/>
        <v>0</v>
      </c>
      <c r="U409" s="47" t="str" cm="1">
        <f t="array" aca="1" ref="U409" ca="1">IF(S409="", "×", IF(LEFT(S409,2)="項番", COUNTIFS($D$2:$D$4001, INDIRECT("D" &amp; ROW()-1), $U$2:$U$4001, "〇"), "〇"))</f>
        <v>×</v>
      </c>
      <c r="V409" s="47" t="str">
        <f t="shared" si="60"/>
        <v>×</v>
      </c>
      <c r="W409" s="47" t="str">
        <f t="shared" si="61"/>
        <v>×</v>
      </c>
      <c r="X409" s="48" t="str">
        <f t="shared" ca="1" si="62"/>
        <v/>
      </c>
      <c r="Y409" s="47">
        <f t="shared" ca="1" si="63"/>
        <v>0</v>
      </c>
      <c r="Z409" s="47">
        <f t="shared" si="64"/>
        <v>33</v>
      </c>
      <c r="AA409" s="47" t="str">
        <f t="shared" si="65"/>
        <v/>
      </c>
      <c r="AB409" s="49"/>
      <c r="AC409" s="49"/>
      <c r="AD409" s="49"/>
      <c r="AE409" s="49"/>
      <c r="AF409" s="49"/>
      <c r="AG409" s="49"/>
      <c r="AH409" s="49"/>
      <c r="AI409" s="49"/>
      <c r="AJ409" s="49"/>
      <c r="AK409" s="49"/>
      <c r="AL409" s="49"/>
      <c r="AM409" s="49"/>
      <c r="AN409" s="49"/>
      <c r="AO409" s="49"/>
      <c r="AP409" s="49"/>
      <c r="AQ409" s="49"/>
      <c r="AR409" s="49"/>
      <c r="AS409" s="49"/>
      <c r="AT409" s="49"/>
      <c r="AU409" s="49"/>
      <c r="AV409" s="49"/>
      <c r="AW409" s="49"/>
      <c r="AX409" s="49"/>
      <c r="AY409" s="49"/>
      <c r="AZ409" s="49"/>
      <c r="BA409" s="49"/>
      <c r="BB409" s="49"/>
      <c r="BC409" s="49"/>
      <c r="BD409" s="49"/>
      <c r="BE409" s="49"/>
      <c r="BF409" s="49"/>
      <c r="BG409" s="49"/>
      <c r="BH409" s="49"/>
      <c r="BI409" s="49"/>
      <c r="BJ409" s="49"/>
      <c r="BK409" s="49"/>
      <c r="BL409" s="49"/>
      <c r="BM409" s="49"/>
      <c r="BN409" s="49"/>
      <c r="BO409" s="49"/>
      <c r="BP409" s="49"/>
      <c r="BQ409" s="49"/>
      <c r="BR409" s="49"/>
      <c r="BS409" s="49"/>
      <c r="BT409" s="49"/>
      <c r="BU409" s="49"/>
      <c r="BV409" s="49"/>
      <c r="BW409" s="49"/>
      <c r="BX409" s="49"/>
      <c r="BY409" s="49"/>
      <c r="BZ409" s="49"/>
      <c r="CA409" s="49"/>
      <c r="CB409" s="49"/>
      <c r="CC409" s="49"/>
      <c r="CD409" s="49"/>
      <c r="CE409" s="49"/>
      <c r="CF409" s="49"/>
      <c r="CG409" s="49"/>
      <c r="CH409" s="49"/>
      <c r="CI409" s="49"/>
      <c r="CJ409" s="49"/>
      <c r="CK409" s="49"/>
      <c r="CL409" s="49"/>
      <c r="CM409" s="49"/>
      <c r="CN409" s="49"/>
      <c r="CO409" s="49"/>
      <c r="CP409" s="49"/>
      <c r="CQ409" s="49"/>
      <c r="CR409" s="49"/>
      <c r="CS409" s="49"/>
      <c r="CT409" s="49"/>
      <c r="CU409" s="49"/>
      <c r="CV409" s="49"/>
      <c r="CW409" s="49"/>
      <c r="CX409" s="49"/>
      <c r="CY409" s="49"/>
      <c r="CZ409" s="49"/>
      <c r="DA409" s="49"/>
      <c r="DB409" s="49"/>
      <c r="DC409" s="49"/>
      <c r="DD409" s="49"/>
      <c r="DE409" s="49"/>
      <c r="DF409" s="49"/>
      <c r="DG409" s="49"/>
      <c r="DH409" s="49"/>
      <c r="DI409" s="49"/>
      <c r="DJ409" s="49"/>
      <c r="DK409" s="49"/>
      <c r="DL409" s="49"/>
      <c r="DM409" s="49"/>
      <c r="DN409" s="49"/>
      <c r="DO409" s="49"/>
      <c r="DP409" s="49"/>
      <c r="DQ409" s="49"/>
      <c r="DR409" s="49"/>
      <c r="DS409" s="49"/>
      <c r="DT409" s="49"/>
      <c r="DU409" s="49"/>
      <c r="DV409" s="49"/>
      <c r="DW409" s="49"/>
      <c r="DX409" s="49"/>
      <c r="DY409" s="49"/>
      <c r="DZ409" s="49"/>
      <c r="EA409" s="49"/>
      <c r="EB409" s="49"/>
      <c r="EC409" s="49"/>
      <c r="ED409" s="49"/>
      <c r="EE409" s="49"/>
      <c r="EF409" s="49"/>
      <c r="EG409" s="49"/>
      <c r="EH409" s="49"/>
      <c r="EI409" s="49"/>
      <c r="EJ409" s="49"/>
      <c r="EK409" s="49"/>
      <c r="EL409" s="49"/>
      <c r="EM409" s="49"/>
      <c r="EN409" s="49"/>
      <c r="EO409" s="49"/>
      <c r="EP409" s="49"/>
      <c r="EQ409" s="49"/>
      <c r="ER409" s="49"/>
      <c r="ES409" s="49"/>
      <c r="ET409" s="49"/>
      <c r="EU409" s="49"/>
      <c r="EV409" s="49"/>
      <c r="EW409" s="49"/>
      <c r="EX409" s="49"/>
      <c r="EY409" s="49"/>
      <c r="EZ409" s="49"/>
      <c r="FA409" s="49"/>
      <c r="FB409" s="49"/>
      <c r="FC409" s="49"/>
      <c r="FD409" s="49"/>
      <c r="FE409" s="49"/>
      <c r="FF409" s="49"/>
      <c r="FG409" s="49"/>
      <c r="FH409" s="49"/>
      <c r="FI409" s="49"/>
      <c r="FJ409" s="49"/>
      <c r="FK409" s="49"/>
      <c r="FL409" s="49"/>
      <c r="FM409" s="49"/>
      <c r="FN409" s="49"/>
      <c r="FO409" s="49"/>
      <c r="FP409" s="49"/>
      <c r="FQ409" s="49"/>
      <c r="FR409" s="49"/>
      <c r="FS409" s="49"/>
      <c r="FT409" s="49"/>
      <c r="FU409" s="49"/>
      <c r="FV409" s="49"/>
      <c r="FW409" s="49"/>
      <c r="FX409" s="49"/>
      <c r="FY409" s="49"/>
      <c r="FZ409" s="49"/>
      <c r="GA409" s="49"/>
      <c r="GB409" s="49"/>
      <c r="GC409" s="49"/>
      <c r="GD409" s="49"/>
      <c r="GE409" s="49"/>
      <c r="GF409" s="49"/>
      <c r="GG409" s="49"/>
      <c r="GH409" s="49"/>
      <c r="GI409" s="49"/>
      <c r="GJ409" s="49"/>
      <c r="GK409" s="49"/>
      <c r="GL409" s="49"/>
      <c r="GM409" s="49"/>
      <c r="GN409" s="49"/>
      <c r="GO409" s="49"/>
      <c r="GP409" s="49"/>
      <c r="GQ409" s="49"/>
      <c r="GR409" s="49"/>
      <c r="GS409" s="49"/>
      <c r="GT409" s="49"/>
      <c r="GU409" s="49"/>
      <c r="GV409" s="49"/>
      <c r="GW409" s="49"/>
      <c r="GX409" s="49"/>
      <c r="GY409" s="49"/>
      <c r="GZ409" s="49"/>
      <c r="HA409" s="49"/>
      <c r="HB409" s="49"/>
      <c r="HC409" s="49"/>
      <c r="HD409" s="49"/>
      <c r="HE409" s="49"/>
      <c r="HF409" s="49"/>
      <c r="HG409" s="49"/>
      <c r="HH409" s="49"/>
      <c r="HI409" s="49"/>
      <c r="HJ409" s="49"/>
      <c r="HK409" s="49"/>
      <c r="HL409" s="49"/>
      <c r="HM409" s="49"/>
      <c r="HN409" s="49"/>
      <c r="HO409" s="49"/>
      <c r="HP409" s="49"/>
      <c r="HQ409" s="49"/>
      <c r="HR409" s="49"/>
      <c r="HS409" s="49"/>
      <c r="HT409" s="49"/>
      <c r="HU409" s="49"/>
      <c r="HV409" s="49"/>
      <c r="HW409" s="49"/>
      <c r="HX409" s="49"/>
      <c r="HY409" s="49"/>
      <c r="HZ409" s="49"/>
      <c r="IA409" s="49"/>
      <c r="IB409" s="49"/>
      <c r="IC409" s="49"/>
      <c r="ID409" s="49"/>
      <c r="IE409" s="49"/>
      <c r="IF409" s="49"/>
      <c r="IG409" s="49"/>
      <c r="IH409" s="49"/>
      <c r="II409" s="49"/>
      <c r="IJ409" s="49"/>
      <c r="IK409" s="49"/>
      <c r="IL409" s="49"/>
    </row>
    <row r="410" spans="1:246" s="37" customFormat="1" ht="14.25" customHeight="1" x14ac:dyDescent="0.4">
      <c r="A410" s="34" t="e">
        <f>_xlfn.CONCAT(D410,E410,G410,#REF!)</f>
        <v>#REF!</v>
      </c>
      <c r="B410" s="40">
        <v>3039</v>
      </c>
      <c r="C410" s="40">
        <v>375</v>
      </c>
      <c r="D410" s="40">
        <v>33</v>
      </c>
      <c r="E410" s="41" t="s">
        <v>7520</v>
      </c>
      <c r="F410" s="42" t="s">
        <v>6923</v>
      </c>
      <c r="G410" s="41" t="s">
        <v>6911</v>
      </c>
      <c r="H410" s="41" t="s">
        <v>6924</v>
      </c>
      <c r="I410" s="41" t="s">
        <v>593</v>
      </c>
      <c r="J410" s="43">
        <v>5</v>
      </c>
      <c r="K410" s="44">
        <v>8926</v>
      </c>
      <c r="L410" s="45">
        <v>5</v>
      </c>
      <c r="M410" s="45">
        <v>44630</v>
      </c>
      <c r="N410" s="46">
        <v>2</v>
      </c>
      <c r="O410" s="46">
        <v>4</v>
      </c>
      <c r="P410" s="46">
        <v>4</v>
      </c>
      <c r="Q410" s="46">
        <v>2</v>
      </c>
      <c r="R410" s="46">
        <f t="shared" si="66"/>
        <v>12</v>
      </c>
      <c r="S410" s="85"/>
      <c r="T410" s="47">
        <f t="shared" si="59"/>
        <v>0</v>
      </c>
      <c r="U410" s="47" t="str" cm="1">
        <f t="array" aca="1" ref="U410" ca="1">IF(S410="", "×", IF(LEFT(S410,2)="項番", COUNTIFS($D$2:$D$4001, INDIRECT("D" &amp; ROW()-1), $U$2:$U$4001, "〇"), "〇"))</f>
        <v>×</v>
      </c>
      <c r="V410" s="47" t="str">
        <f t="shared" si="60"/>
        <v>×</v>
      </c>
      <c r="W410" s="47" t="str">
        <f t="shared" si="61"/>
        <v>×</v>
      </c>
      <c r="X410" s="48" t="str">
        <f t="shared" ca="1" si="62"/>
        <v/>
      </c>
      <c r="Y410" s="47">
        <f t="shared" ca="1" si="63"/>
        <v>0</v>
      </c>
      <c r="Z410" s="47">
        <f t="shared" si="64"/>
        <v>33</v>
      </c>
      <c r="AA410" s="47" t="str">
        <f t="shared" si="65"/>
        <v/>
      </c>
      <c r="AB410" s="49"/>
      <c r="AC410" s="49"/>
      <c r="AD410" s="49"/>
      <c r="AE410" s="49"/>
      <c r="AF410" s="49"/>
      <c r="AG410" s="49"/>
      <c r="AH410" s="49"/>
      <c r="AI410" s="49"/>
      <c r="AJ410" s="49"/>
      <c r="AK410" s="49"/>
      <c r="AL410" s="49"/>
      <c r="AM410" s="49"/>
      <c r="AN410" s="49"/>
      <c r="AO410" s="49"/>
      <c r="AP410" s="49"/>
      <c r="AQ410" s="49"/>
      <c r="AR410" s="49"/>
      <c r="AS410" s="49"/>
      <c r="AT410" s="49"/>
      <c r="AU410" s="49"/>
      <c r="AV410" s="49"/>
      <c r="AW410" s="49"/>
      <c r="AX410" s="49"/>
      <c r="AY410" s="49"/>
      <c r="AZ410" s="49"/>
      <c r="BA410" s="49"/>
      <c r="BB410" s="49"/>
      <c r="BC410" s="49"/>
      <c r="BD410" s="49"/>
      <c r="BE410" s="49"/>
      <c r="BF410" s="49"/>
      <c r="BG410" s="49"/>
      <c r="BH410" s="49"/>
      <c r="BI410" s="49"/>
      <c r="BJ410" s="49"/>
      <c r="BK410" s="49"/>
      <c r="BL410" s="49"/>
      <c r="BM410" s="49"/>
      <c r="BN410" s="49"/>
      <c r="BO410" s="49"/>
      <c r="BP410" s="49"/>
      <c r="BQ410" s="49"/>
      <c r="BR410" s="49"/>
      <c r="BS410" s="49"/>
      <c r="BT410" s="49"/>
      <c r="BU410" s="49"/>
      <c r="BV410" s="49"/>
      <c r="BW410" s="49"/>
      <c r="BX410" s="49"/>
      <c r="BY410" s="49"/>
      <c r="BZ410" s="49"/>
      <c r="CA410" s="49"/>
      <c r="CB410" s="49"/>
      <c r="CC410" s="49"/>
      <c r="CD410" s="49"/>
      <c r="CE410" s="49"/>
      <c r="CF410" s="49"/>
      <c r="CG410" s="49"/>
      <c r="CH410" s="49"/>
      <c r="CI410" s="49"/>
      <c r="CJ410" s="49"/>
      <c r="CK410" s="49"/>
      <c r="CL410" s="49"/>
      <c r="CM410" s="49"/>
      <c r="CN410" s="49"/>
      <c r="CO410" s="49"/>
      <c r="CP410" s="49"/>
      <c r="CQ410" s="49"/>
      <c r="CR410" s="49"/>
      <c r="CS410" s="49"/>
      <c r="CT410" s="49"/>
      <c r="CU410" s="49"/>
      <c r="CV410" s="49"/>
      <c r="CW410" s="49"/>
      <c r="CX410" s="49"/>
      <c r="CY410" s="49"/>
      <c r="CZ410" s="49"/>
      <c r="DA410" s="49"/>
      <c r="DB410" s="49"/>
      <c r="DC410" s="49"/>
      <c r="DD410" s="49"/>
      <c r="DE410" s="49"/>
      <c r="DF410" s="49"/>
      <c r="DG410" s="49"/>
      <c r="DH410" s="49"/>
      <c r="DI410" s="49"/>
      <c r="DJ410" s="49"/>
      <c r="DK410" s="49"/>
      <c r="DL410" s="49"/>
      <c r="DM410" s="49"/>
      <c r="DN410" s="49"/>
      <c r="DO410" s="49"/>
      <c r="DP410" s="49"/>
      <c r="DQ410" s="49"/>
      <c r="DR410" s="49"/>
      <c r="DS410" s="49"/>
      <c r="DT410" s="49"/>
      <c r="DU410" s="49"/>
      <c r="DV410" s="49"/>
      <c r="DW410" s="49"/>
      <c r="DX410" s="49"/>
      <c r="DY410" s="49"/>
      <c r="DZ410" s="49"/>
      <c r="EA410" s="49"/>
      <c r="EB410" s="49"/>
      <c r="EC410" s="49"/>
      <c r="ED410" s="49"/>
      <c r="EE410" s="49"/>
      <c r="EF410" s="49"/>
      <c r="EG410" s="49"/>
      <c r="EH410" s="49"/>
      <c r="EI410" s="49"/>
      <c r="EJ410" s="49"/>
      <c r="EK410" s="49"/>
      <c r="EL410" s="49"/>
      <c r="EM410" s="49"/>
      <c r="EN410" s="49"/>
      <c r="EO410" s="49"/>
      <c r="EP410" s="49"/>
      <c r="EQ410" s="49"/>
      <c r="ER410" s="49"/>
      <c r="ES410" s="49"/>
      <c r="ET410" s="49"/>
      <c r="EU410" s="49"/>
      <c r="EV410" s="49"/>
      <c r="EW410" s="49"/>
      <c r="EX410" s="49"/>
      <c r="EY410" s="49"/>
      <c r="EZ410" s="49"/>
      <c r="FA410" s="49"/>
      <c r="FB410" s="49"/>
      <c r="FC410" s="49"/>
      <c r="FD410" s="49"/>
      <c r="FE410" s="49"/>
      <c r="FF410" s="49"/>
      <c r="FG410" s="49"/>
      <c r="FH410" s="49"/>
      <c r="FI410" s="49"/>
      <c r="FJ410" s="49"/>
      <c r="FK410" s="49"/>
      <c r="FL410" s="49"/>
      <c r="FM410" s="49"/>
      <c r="FN410" s="49"/>
      <c r="FO410" s="49"/>
      <c r="FP410" s="49"/>
      <c r="FQ410" s="49"/>
      <c r="FR410" s="49"/>
      <c r="FS410" s="49"/>
      <c r="FT410" s="49"/>
      <c r="FU410" s="49"/>
      <c r="FV410" s="49"/>
      <c r="FW410" s="49"/>
      <c r="FX410" s="49"/>
      <c r="FY410" s="49"/>
      <c r="FZ410" s="49"/>
      <c r="GA410" s="49"/>
      <c r="GB410" s="49"/>
      <c r="GC410" s="49"/>
      <c r="GD410" s="49"/>
      <c r="GE410" s="49"/>
      <c r="GF410" s="49"/>
      <c r="GG410" s="49"/>
      <c r="GH410" s="49"/>
      <c r="GI410" s="49"/>
      <c r="GJ410" s="49"/>
      <c r="GK410" s="49"/>
      <c r="GL410" s="49"/>
      <c r="GM410" s="49"/>
      <c r="GN410" s="49"/>
      <c r="GO410" s="49"/>
      <c r="GP410" s="49"/>
      <c r="GQ410" s="49"/>
      <c r="GR410" s="49"/>
      <c r="GS410" s="49"/>
      <c r="GT410" s="49"/>
      <c r="GU410" s="49"/>
      <c r="GV410" s="49"/>
      <c r="GW410" s="49"/>
      <c r="GX410" s="49"/>
      <c r="GY410" s="49"/>
      <c r="GZ410" s="49"/>
      <c r="HA410" s="49"/>
      <c r="HB410" s="49"/>
      <c r="HC410" s="49"/>
      <c r="HD410" s="49"/>
      <c r="HE410" s="49"/>
      <c r="HF410" s="49"/>
      <c r="HG410" s="49"/>
      <c r="HH410" s="49"/>
      <c r="HI410" s="49"/>
      <c r="HJ410" s="49"/>
      <c r="HK410" s="49"/>
      <c r="HL410" s="49"/>
      <c r="HM410" s="49"/>
      <c r="HN410" s="49"/>
      <c r="HO410" s="49"/>
      <c r="HP410" s="49"/>
      <c r="HQ410" s="49"/>
      <c r="HR410" s="49"/>
      <c r="HS410" s="49"/>
      <c r="HT410" s="49"/>
      <c r="HU410" s="49"/>
      <c r="HV410" s="49"/>
      <c r="HW410" s="49"/>
      <c r="HX410" s="49"/>
      <c r="HY410" s="49"/>
      <c r="HZ410" s="49"/>
      <c r="IA410" s="49"/>
      <c r="IB410" s="49"/>
      <c r="IC410" s="49"/>
      <c r="ID410" s="49"/>
      <c r="IE410" s="49"/>
      <c r="IF410" s="49"/>
      <c r="IG410" s="49"/>
      <c r="IH410" s="49"/>
      <c r="II410" s="49"/>
      <c r="IJ410" s="49"/>
      <c r="IK410" s="49"/>
      <c r="IL410" s="49"/>
    </row>
    <row r="411" spans="1:246" s="37" customFormat="1" ht="14.25" customHeight="1" x14ac:dyDescent="0.4">
      <c r="A411" s="34" t="e">
        <f>_xlfn.CONCAT(D411,E411,G411,#REF!)</f>
        <v>#REF!</v>
      </c>
      <c r="B411" s="40">
        <v>3040</v>
      </c>
      <c r="C411" s="40">
        <v>376</v>
      </c>
      <c r="D411" s="40">
        <v>33</v>
      </c>
      <c r="E411" s="41" t="s">
        <v>7520</v>
      </c>
      <c r="F411" s="42" t="s">
        <v>6925</v>
      </c>
      <c r="G411" s="41" t="s">
        <v>6911</v>
      </c>
      <c r="H411" s="41" t="s">
        <v>6926</v>
      </c>
      <c r="I411" s="41" t="s">
        <v>6927</v>
      </c>
      <c r="J411" s="43">
        <v>40</v>
      </c>
      <c r="K411" s="44">
        <v>176</v>
      </c>
      <c r="L411" s="45">
        <v>40</v>
      </c>
      <c r="M411" s="45">
        <v>7040</v>
      </c>
      <c r="N411" s="46">
        <v>0</v>
      </c>
      <c r="O411" s="46">
        <v>0</v>
      </c>
      <c r="P411" s="46">
        <v>32</v>
      </c>
      <c r="Q411" s="46">
        <v>0</v>
      </c>
      <c r="R411" s="46">
        <f t="shared" si="66"/>
        <v>32</v>
      </c>
      <c r="S411" s="85"/>
      <c r="T411" s="47">
        <f t="shared" si="59"/>
        <v>0</v>
      </c>
      <c r="U411" s="47" t="str" cm="1">
        <f t="array" aca="1" ref="U411" ca="1">IF(S411="", "×", IF(LEFT(S411,2)="項番", COUNTIFS($D$2:$D$4001, INDIRECT("D" &amp; ROW()-1), $U$2:$U$4001, "〇"), "〇"))</f>
        <v>×</v>
      </c>
      <c r="V411" s="47" t="str">
        <f t="shared" si="60"/>
        <v>×</v>
      </c>
      <c r="W411" s="47" t="str">
        <f t="shared" si="61"/>
        <v>×</v>
      </c>
      <c r="X411" s="48" t="str">
        <f t="shared" ca="1" si="62"/>
        <v/>
      </c>
      <c r="Y411" s="47">
        <f t="shared" ca="1" si="63"/>
        <v>0</v>
      </c>
      <c r="Z411" s="47">
        <f t="shared" si="64"/>
        <v>33</v>
      </c>
      <c r="AA411" s="47" t="str">
        <f t="shared" si="65"/>
        <v/>
      </c>
      <c r="AB411" s="49"/>
      <c r="AC411" s="49"/>
      <c r="AD411" s="49"/>
      <c r="AE411" s="49"/>
      <c r="AF411" s="49"/>
      <c r="AG411" s="49"/>
      <c r="AH411" s="49"/>
      <c r="AI411" s="49"/>
      <c r="AJ411" s="49"/>
      <c r="AK411" s="49"/>
      <c r="AL411" s="49"/>
      <c r="AM411" s="49"/>
      <c r="AN411" s="49"/>
      <c r="AO411" s="49"/>
      <c r="AP411" s="49"/>
      <c r="AQ411" s="49"/>
      <c r="AR411" s="49"/>
      <c r="AS411" s="49"/>
      <c r="AT411" s="49"/>
      <c r="AU411" s="49"/>
      <c r="AV411" s="49"/>
      <c r="AW411" s="49"/>
      <c r="AX411" s="49"/>
      <c r="AY411" s="49"/>
      <c r="AZ411" s="49"/>
      <c r="BA411" s="49"/>
      <c r="BB411" s="49"/>
      <c r="BC411" s="49"/>
      <c r="BD411" s="49"/>
      <c r="BE411" s="49"/>
      <c r="BF411" s="49"/>
      <c r="BG411" s="49"/>
      <c r="BH411" s="49"/>
      <c r="BI411" s="49"/>
      <c r="BJ411" s="49"/>
      <c r="BK411" s="49"/>
      <c r="BL411" s="49"/>
      <c r="BM411" s="49"/>
      <c r="BN411" s="49"/>
      <c r="BO411" s="49"/>
      <c r="BP411" s="49"/>
      <c r="BQ411" s="49"/>
      <c r="BR411" s="49"/>
      <c r="BS411" s="49"/>
      <c r="BT411" s="49"/>
      <c r="BU411" s="49"/>
      <c r="BV411" s="49"/>
      <c r="BW411" s="49"/>
      <c r="BX411" s="49"/>
      <c r="BY411" s="49"/>
      <c r="BZ411" s="49"/>
      <c r="CA411" s="49"/>
      <c r="CB411" s="49"/>
      <c r="CC411" s="49"/>
      <c r="CD411" s="49"/>
      <c r="CE411" s="49"/>
      <c r="CF411" s="49"/>
      <c r="CG411" s="49"/>
      <c r="CH411" s="49"/>
      <c r="CI411" s="49"/>
      <c r="CJ411" s="49"/>
      <c r="CK411" s="49"/>
      <c r="CL411" s="49"/>
      <c r="CM411" s="49"/>
      <c r="CN411" s="49"/>
      <c r="CO411" s="49"/>
      <c r="CP411" s="49"/>
      <c r="CQ411" s="49"/>
      <c r="CR411" s="49"/>
      <c r="CS411" s="49"/>
      <c r="CT411" s="49"/>
      <c r="CU411" s="49"/>
      <c r="CV411" s="49"/>
      <c r="CW411" s="49"/>
      <c r="CX411" s="49"/>
      <c r="CY411" s="49"/>
      <c r="CZ411" s="49"/>
      <c r="DA411" s="49"/>
      <c r="DB411" s="49"/>
      <c r="DC411" s="49"/>
      <c r="DD411" s="49"/>
      <c r="DE411" s="49"/>
      <c r="DF411" s="49"/>
      <c r="DG411" s="49"/>
      <c r="DH411" s="49"/>
      <c r="DI411" s="49"/>
      <c r="DJ411" s="49"/>
      <c r="DK411" s="49"/>
      <c r="DL411" s="49"/>
      <c r="DM411" s="49"/>
      <c r="DN411" s="49"/>
      <c r="DO411" s="49"/>
      <c r="DP411" s="49"/>
      <c r="DQ411" s="49"/>
      <c r="DR411" s="49"/>
      <c r="DS411" s="49"/>
      <c r="DT411" s="49"/>
      <c r="DU411" s="49"/>
      <c r="DV411" s="49"/>
      <c r="DW411" s="49"/>
      <c r="DX411" s="49"/>
      <c r="DY411" s="49"/>
      <c r="DZ411" s="49"/>
      <c r="EA411" s="49"/>
      <c r="EB411" s="49"/>
      <c r="EC411" s="49"/>
      <c r="ED411" s="49"/>
      <c r="EE411" s="49"/>
      <c r="EF411" s="49"/>
      <c r="EG411" s="49"/>
      <c r="EH411" s="49"/>
      <c r="EI411" s="49"/>
      <c r="EJ411" s="49"/>
      <c r="EK411" s="49"/>
      <c r="EL411" s="49"/>
      <c r="EM411" s="49"/>
      <c r="EN411" s="49"/>
      <c r="EO411" s="49"/>
      <c r="EP411" s="49"/>
      <c r="EQ411" s="49"/>
      <c r="ER411" s="49"/>
      <c r="ES411" s="49"/>
      <c r="ET411" s="49"/>
      <c r="EU411" s="49"/>
      <c r="EV411" s="49"/>
      <c r="EW411" s="49"/>
      <c r="EX411" s="49"/>
      <c r="EY411" s="49"/>
      <c r="EZ411" s="49"/>
      <c r="FA411" s="49"/>
      <c r="FB411" s="49"/>
      <c r="FC411" s="49"/>
      <c r="FD411" s="49"/>
      <c r="FE411" s="49"/>
      <c r="FF411" s="49"/>
      <c r="FG411" s="49"/>
      <c r="FH411" s="49"/>
      <c r="FI411" s="49"/>
      <c r="FJ411" s="49"/>
      <c r="FK411" s="49"/>
      <c r="FL411" s="49"/>
      <c r="FM411" s="49"/>
      <c r="FN411" s="49"/>
      <c r="FO411" s="49"/>
      <c r="FP411" s="49"/>
      <c r="FQ411" s="49"/>
      <c r="FR411" s="49"/>
      <c r="FS411" s="49"/>
      <c r="FT411" s="49"/>
      <c r="FU411" s="49"/>
      <c r="FV411" s="49"/>
      <c r="FW411" s="49"/>
      <c r="FX411" s="49"/>
      <c r="FY411" s="49"/>
      <c r="FZ411" s="49"/>
      <c r="GA411" s="49"/>
      <c r="GB411" s="49"/>
      <c r="GC411" s="49"/>
      <c r="GD411" s="49"/>
      <c r="GE411" s="49"/>
      <c r="GF411" s="49"/>
      <c r="GG411" s="49"/>
      <c r="GH411" s="49"/>
      <c r="GI411" s="49"/>
      <c r="GJ411" s="49"/>
      <c r="GK411" s="49"/>
      <c r="GL411" s="49"/>
      <c r="GM411" s="49"/>
      <c r="GN411" s="49"/>
      <c r="GO411" s="49"/>
      <c r="GP411" s="49"/>
      <c r="GQ411" s="49"/>
      <c r="GR411" s="49"/>
      <c r="GS411" s="49"/>
      <c r="GT411" s="49"/>
      <c r="GU411" s="49"/>
      <c r="GV411" s="49"/>
      <c r="GW411" s="49"/>
      <c r="GX411" s="49"/>
      <c r="GY411" s="49"/>
      <c r="GZ411" s="49"/>
      <c r="HA411" s="49"/>
      <c r="HB411" s="49"/>
      <c r="HC411" s="49"/>
      <c r="HD411" s="49"/>
      <c r="HE411" s="49"/>
      <c r="HF411" s="49"/>
      <c r="HG411" s="49"/>
      <c r="HH411" s="49"/>
      <c r="HI411" s="49"/>
      <c r="HJ411" s="49"/>
      <c r="HK411" s="49"/>
      <c r="HL411" s="49"/>
      <c r="HM411" s="49"/>
      <c r="HN411" s="49"/>
      <c r="HO411" s="49"/>
      <c r="HP411" s="49"/>
      <c r="HQ411" s="49"/>
      <c r="HR411" s="49"/>
      <c r="HS411" s="49"/>
      <c r="HT411" s="49"/>
      <c r="HU411" s="49"/>
      <c r="HV411" s="49"/>
      <c r="HW411" s="49"/>
      <c r="HX411" s="49"/>
      <c r="HY411" s="49"/>
      <c r="HZ411" s="49"/>
      <c r="IA411" s="49"/>
      <c r="IB411" s="49"/>
      <c r="IC411" s="49"/>
      <c r="ID411" s="49"/>
      <c r="IE411" s="49"/>
      <c r="IF411" s="49"/>
      <c r="IG411" s="49"/>
      <c r="IH411" s="49"/>
      <c r="II411" s="49"/>
      <c r="IJ411" s="49"/>
      <c r="IK411" s="49"/>
      <c r="IL411" s="49"/>
    </row>
    <row r="412" spans="1:246" s="62" customFormat="1" ht="14.25" customHeight="1" x14ac:dyDescent="0.4">
      <c r="A412" s="50" t="e">
        <f>_xlfn.CONCAT(D412,E412,G412,#REF!)</f>
        <v>#REF!</v>
      </c>
      <c r="B412" s="51"/>
      <c r="C412" s="51" t="s">
        <v>125</v>
      </c>
      <c r="D412" s="51" t="s">
        <v>125</v>
      </c>
      <c r="E412" s="52"/>
      <c r="F412" s="53"/>
      <c r="G412" s="52"/>
      <c r="H412" s="52"/>
      <c r="I412" s="52"/>
      <c r="J412" s="54"/>
      <c r="K412" s="55"/>
      <c r="L412" s="56"/>
      <c r="M412" s="56"/>
      <c r="N412" s="57"/>
      <c r="O412" s="57"/>
      <c r="P412" s="57"/>
      <c r="Q412" s="57"/>
      <c r="R412" s="57"/>
      <c r="S412" s="86" t="s">
        <v>7606</v>
      </c>
      <c r="T412" s="58">
        <f t="shared" si="59"/>
        <v>0</v>
      </c>
      <c r="U412" s="58" cm="1">
        <f t="array" aca="1" ref="U412" ca="1">IF(S412="", "×", IF(LEFT(S412,2)="項番", COUNTIFS($D$2:$D$4001, INDIRECT("D" &amp; ROW()-1), $U$2:$U$4001, "〇"), "〇"))</f>
        <v>0</v>
      </c>
      <c r="V412" s="58" t="str">
        <f t="shared" si="60"/>
        <v/>
      </c>
      <c r="W412" s="58" t="str">
        <f t="shared" si="61"/>
        <v/>
      </c>
      <c r="X412" s="59" t="str">
        <f t="shared" ca="1" si="62"/>
        <v/>
      </c>
      <c r="Y412" s="58">
        <f t="shared" ca="1" si="63"/>
        <v>0</v>
      </c>
      <c r="Z412" s="58">
        <f t="shared" si="64"/>
        <v>33</v>
      </c>
      <c r="AA412" s="58" t="str">
        <f t="shared" si="65"/>
        <v>【注意】：項番集計行（項番〇計）は、一つ上のNOにする)</v>
      </c>
      <c r="AB412" s="61"/>
      <c r="AC412" s="61"/>
      <c r="AD412" s="61"/>
      <c r="AE412" s="61"/>
      <c r="AF412" s="61"/>
      <c r="AG412" s="61"/>
      <c r="AH412" s="61"/>
      <c r="AI412" s="61"/>
      <c r="AJ412" s="61"/>
      <c r="AK412" s="61"/>
      <c r="AL412" s="61"/>
      <c r="AM412" s="61"/>
      <c r="AN412" s="61"/>
      <c r="AO412" s="61"/>
      <c r="AP412" s="61"/>
      <c r="AQ412" s="61"/>
      <c r="AR412" s="61"/>
      <c r="AS412" s="61"/>
      <c r="AT412" s="61"/>
      <c r="AU412" s="61"/>
      <c r="AV412" s="61"/>
      <c r="AW412" s="61"/>
      <c r="AX412" s="61"/>
      <c r="AY412" s="61"/>
      <c r="AZ412" s="61"/>
      <c r="BA412" s="61"/>
      <c r="BB412" s="61"/>
      <c r="BC412" s="61"/>
      <c r="BD412" s="61"/>
      <c r="BE412" s="61"/>
      <c r="BF412" s="61"/>
      <c r="BG412" s="61"/>
      <c r="BH412" s="61"/>
      <c r="BI412" s="61"/>
      <c r="BJ412" s="61"/>
      <c r="BK412" s="61"/>
      <c r="BL412" s="61"/>
      <c r="BM412" s="61"/>
      <c r="BN412" s="61"/>
      <c r="BO412" s="61"/>
      <c r="BP412" s="61"/>
      <c r="BQ412" s="61"/>
      <c r="BR412" s="61"/>
      <c r="BS412" s="61"/>
      <c r="BT412" s="61"/>
      <c r="BU412" s="61"/>
      <c r="BV412" s="61"/>
      <c r="BW412" s="61"/>
      <c r="BX412" s="61"/>
      <c r="BY412" s="61"/>
      <c r="BZ412" s="61"/>
      <c r="CA412" s="61"/>
      <c r="CB412" s="61"/>
      <c r="CC412" s="61"/>
      <c r="CD412" s="61"/>
      <c r="CE412" s="61"/>
      <c r="CF412" s="61"/>
      <c r="CG412" s="61"/>
      <c r="CH412" s="61"/>
      <c r="CI412" s="61"/>
      <c r="CJ412" s="61"/>
      <c r="CK412" s="61"/>
      <c r="CL412" s="61"/>
      <c r="CM412" s="61"/>
      <c r="CN412" s="61"/>
      <c r="CO412" s="61"/>
      <c r="CP412" s="61"/>
      <c r="CQ412" s="61"/>
      <c r="CR412" s="61"/>
      <c r="CS412" s="61"/>
      <c r="CT412" s="61"/>
      <c r="CU412" s="61"/>
      <c r="CV412" s="61"/>
      <c r="CW412" s="61"/>
      <c r="CX412" s="61"/>
      <c r="CY412" s="61"/>
      <c r="CZ412" s="61"/>
      <c r="DA412" s="61"/>
      <c r="DB412" s="61"/>
      <c r="DC412" s="61"/>
      <c r="DD412" s="61"/>
      <c r="DE412" s="61"/>
      <c r="DF412" s="61"/>
      <c r="DG412" s="61"/>
      <c r="DH412" s="61"/>
      <c r="DI412" s="61"/>
      <c r="DJ412" s="61"/>
      <c r="DK412" s="61"/>
      <c r="DL412" s="61"/>
      <c r="DM412" s="61"/>
      <c r="DN412" s="61"/>
      <c r="DO412" s="61"/>
      <c r="DP412" s="61"/>
      <c r="DQ412" s="61"/>
      <c r="DR412" s="61"/>
      <c r="DS412" s="61"/>
      <c r="DT412" s="61"/>
      <c r="DU412" s="61"/>
      <c r="DV412" s="61"/>
      <c r="DW412" s="61"/>
      <c r="DX412" s="61"/>
      <c r="DY412" s="61"/>
      <c r="DZ412" s="61"/>
      <c r="EA412" s="61"/>
      <c r="EB412" s="61"/>
      <c r="EC412" s="61"/>
      <c r="ED412" s="61"/>
      <c r="EE412" s="61"/>
      <c r="EF412" s="61"/>
      <c r="EG412" s="61"/>
      <c r="EH412" s="61"/>
      <c r="EI412" s="61"/>
      <c r="EJ412" s="61"/>
      <c r="EK412" s="61"/>
      <c r="EL412" s="61"/>
      <c r="EM412" s="61"/>
      <c r="EN412" s="61"/>
      <c r="EO412" s="61"/>
      <c r="EP412" s="61"/>
      <c r="EQ412" s="61"/>
      <c r="ER412" s="61"/>
      <c r="ES412" s="61"/>
      <c r="ET412" s="61"/>
      <c r="EU412" s="61"/>
      <c r="EV412" s="61"/>
      <c r="EW412" s="61"/>
      <c r="EX412" s="61"/>
      <c r="EY412" s="61"/>
      <c r="EZ412" s="61"/>
      <c r="FA412" s="61"/>
      <c r="FB412" s="61"/>
      <c r="FC412" s="61"/>
      <c r="FD412" s="61"/>
      <c r="FE412" s="61"/>
      <c r="FF412" s="61"/>
      <c r="FG412" s="61"/>
      <c r="FH412" s="61"/>
      <c r="FI412" s="61"/>
      <c r="FJ412" s="61"/>
      <c r="FK412" s="61"/>
      <c r="FL412" s="61"/>
      <c r="FM412" s="61"/>
      <c r="FN412" s="61"/>
      <c r="FO412" s="61"/>
      <c r="FP412" s="61"/>
      <c r="FQ412" s="61"/>
      <c r="FR412" s="61"/>
      <c r="FS412" s="61"/>
      <c r="FT412" s="61"/>
      <c r="FU412" s="61"/>
      <c r="FV412" s="61"/>
      <c r="FW412" s="61"/>
      <c r="FX412" s="61"/>
      <c r="FY412" s="61"/>
      <c r="FZ412" s="61"/>
      <c r="GA412" s="61"/>
      <c r="GB412" s="61"/>
      <c r="GC412" s="61"/>
      <c r="GD412" s="61"/>
      <c r="GE412" s="61"/>
      <c r="GF412" s="61"/>
      <c r="GG412" s="61"/>
      <c r="GH412" s="61"/>
      <c r="GI412" s="61"/>
      <c r="GJ412" s="61"/>
      <c r="GK412" s="61"/>
      <c r="GL412" s="61"/>
      <c r="GM412" s="61"/>
      <c r="GN412" s="61"/>
      <c r="GO412" s="61"/>
      <c r="GP412" s="61"/>
      <c r="GQ412" s="61"/>
      <c r="GR412" s="61"/>
      <c r="GS412" s="61"/>
      <c r="GT412" s="61"/>
      <c r="GU412" s="61"/>
      <c r="GV412" s="61"/>
      <c r="GW412" s="61"/>
      <c r="GX412" s="61"/>
      <c r="GY412" s="61"/>
      <c r="GZ412" s="61"/>
      <c r="HA412" s="61"/>
      <c r="HB412" s="61"/>
      <c r="HC412" s="61"/>
      <c r="HD412" s="61"/>
      <c r="HE412" s="61"/>
      <c r="HF412" s="61"/>
      <c r="HG412" s="61"/>
      <c r="HH412" s="61"/>
      <c r="HI412" s="61"/>
      <c r="HJ412" s="61"/>
      <c r="HK412" s="61"/>
      <c r="HL412" s="61"/>
      <c r="HM412" s="61"/>
      <c r="HN412" s="61"/>
      <c r="HO412" s="61"/>
      <c r="HP412" s="61"/>
      <c r="HQ412" s="61"/>
      <c r="HR412" s="61"/>
      <c r="HS412" s="61"/>
      <c r="HT412" s="61"/>
      <c r="HU412" s="61"/>
      <c r="HV412" s="61"/>
      <c r="HW412" s="61"/>
      <c r="HX412" s="61"/>
      <c r="HY412" s="61"/>
      <c r="HZ412" s="61"/>
      <c r="IA412" s="61"/>
      <c r="IB412" s="61"/>
      <c r="IC412" s="61"/>
      <c r="ID412" s="61"/>
      <c r="IE412" s="61"/>
      <c r="IF412" s="61"/>
      <c r="IG412" s="61"/>
      <c r="IH412" s="61"/>
      <c r="II412" s="61"/>
      <c r="IJ412" s="61"/>
      <c r="IK412" s="61"/>
      <c r="IL412" s="61"/>
    </row>
    <row r="413" spans="1:246" s="37" customFormat="1" ht="14.25" customHeight="1" x14ac:dyDescent="0.4">
      <c r="A413" s="34" t="e">
        <f>_xlfn.CONCAT(D413,E413,G413,#REF!)</f>
        <v>#REF!</v>
      </c>
      <c r="B413" s="40">
        <v>3259</v>
      </c>
      <c r="C413" s="40">
        <v>377</v>
      </c>
      <c r="D413" s="40">
        <v>34</v>
      </c>
      <c r="E413" s="41" t="s">
        <v>7520</v>
      </c>
      <c r="F413" s="63" t="s">
        <v>17</v>
      </c>
      <c r="G413" s="41" t="s">
        <v>18</v>
      </c>
      <c r="H413" s="41" t="s">
        <v>19</v>
      </c>
      <c r="I413" s="41" t="s">
        <v>20</v>
      </c>
      <c r="J413" s="43">
        <v>1</v>
      </c>
      <c r="K413" s="44" t="s">
        <v>125</v>
      </c>
      <c r="L413" s="45"/>
      <c r="M413" s="45" t="s">
        <v>125</v>
      </c>
      <c r="N413" s="41">
        <v>800</v>
      </c>
      <c r="O413" s="41">
        <v>0</v>
      </c>
      <c r="P413" s="41">
        <v>2136</v>
      </c>
      <c r="Q413" s="41">
        <v>62</v>
      </c>
      <c r="R413" s="41">
        <v>2998</v>
      </c>
      <c r="S413" s="85"/>
      <c r="T413" s="47">
        <f t="shared" si="59"/>
        <v>0</v>
      </c>
      <c r="U413" s="47" t="str" cm="1">
        <f t="array" aca="1" ref="U413" ca="1">IF(S413="", "×", IF(LEFT(S413,2)="項番", COUNTIFS($D$2:$D$4001, INDIRECT("D" &amp; ROW()-1), $U$2:$U$4001, "〇"), "〇"))</f>
        <v>×</v>
      </c>
      <c r="V413" s="47" t="str">
        <f t="shared" si="60"/>
        <v>×</v>
      </c>
      <c r="W413" s="47" t="str">
        <f t="shared" si="61"/>
        <v>×</v>
      </c>
      <c r="X413" s="48" t="str">
        <f t="shared" ca="1" si="62"/>
        <v/>
      </c>
      <c r="Y413" s="47">
        <f t="shared" ca="1" si="63"/>
        <v>0</v>
      </c>
      <c r="Z413" s="47">
        <f t="shared" si="64"/>
        <v>34</v>
      </c>
      <c r="AA413" s="47" t="str">
        <f t="shared" si="65"/>
        <v/>
      </c>
      <c r="AB413" s="49"/>
      <c r="AC413" s="49"/>
      <c r="AD413" s="49"/>
      <c r="AE413" s="49"/>
      <c r="AF413" s="49"/>
      <c r="AG413" s="49"/>
      <c r="AH413" s="49"/>
      <c r="AI413" s="49"/>
      <c r="AJ413" s="49"/>
      <c r="AK413" s="49"/>
      <c r="AL413" s="49"/>
      <c r="AM413" s="49"/>
      <c r="AN413" s="49"/>
      <c r="AO413" s="49"/>
      <c r="AP413" s="49"/>
      <c r="AQ413" s="49"/>
      <c r="AR413" s="49"/>
      <c r="AS413" s="49"/>
      <c r="AT413" s="49"/>
      <c r="AU413" s="49"/>
      <c r="AV413" s="49"/>
      <c r="AW413" s="49"/>
      <c r="AX413" s="49"/>
      <c r="AY413" s="49"/>
      <c r="AZ413" s="49"/>
      <c r="BA413" s="49"/>
      <c r="BB413" s="49"/>
      <c r="BC413" s="49"/>
      <c r="BD413" s="49"/>
      <c r="BE413" s="49"/>
      <c r="BF413" s="49"/>
      <c r="BG413" s="49"/>
      <c r="BH413" s="49"/>
      <c r="BI413" s="49"/>
      <c r="BJ413" s="49"/>
      <c r="BK413" s="49"/>
      <c r="BL413" s="49"/>
      <c r="BM413" s="49"/>
      <c r="BN413" s="49"/>
      <c r="BO413" s="49"/>
      <c r="BP413" s="49"/>
      <c r="BQ413" s="49"/>
      <c r="BR413" s="49"/>
      <c r="BS413" s="49"/>
      <c r="BT413" s="49"/>
      <c r="BU413" s="49"/>
      <c r="BV413" s="49"/>
      <c r="BW413" s="49"/>
      <c r="BX413" s="49"/>
      <c r="BY413" s="49"/>
      <c r="BZ413" s="49"/>
      <c r="CA413" s="49"/>
      <c r="CB413" s="49"/>
      <c r="CC413" s="49"/>
      <c r="CD413" s="49"/>
      <c r="CE413" s="49"/>
      <c r="CF413" s="49"/>
      <c r="CG413" s="49"/>
      <c r="CH413" s="49"/>
      <c r="CI413" s="49"/>
      <c r="CJ413" s="49"/>
      <c r="CK413" s="49"/>
      <c r="CL413" s="49"/>
      <c r="CM413" s="49"/>
      <c r="CN413" s="49"/>
      <c r="CO413" s="49"/>
      <c r="CP413" s="49"/>
      <c r="CQ413" s="49"/>
      <c r="CR413" s="49"/>
      <c r="CS413" s="49"/>
      <c r="CT413" s="49"/>
      <c r="CU413" s="49"/>
      <c r="CV413" s="49"/>
      <c r="CW413" s="49"/>
      <c r="CX413" s="49"/>
      <c r="CY413" s="49"/>
      <c r="CZ413" s="49"/>
      <c r="DA413" s="49"/>
      <c r="DB413" s="49"/>
      <c r="DC413" s="49"/>
      <c r="DD413" s="49"/>
      <c r="DE413" s="49"/>
      <c r="DF413" s="49"/>
      <c r="DG413" s="49"/>
      <c r="DH413" s="49"/>
      <c r="DI413" s="49"/>
      <c r="DJ413" s="49"/>
      <c r="DK413" s="49"/>
      <c r="DL413" s="49"/>
      <c r="DM413" s="49"/>
      <c r="DN413" s="49"/>
      <c r="DO413" s="49"/>
      <c r="DP413" s="49"/>
      <c r="DQ413" s="49"/>
      <c r="DR413" s="49"/>
      <c r="DS413" s="49"/>
      <c r="DT413" s="49"/>
      <c r="DU413" s="49"/>
      <c r="DV413" s="49"/>
      <c r="DW413" s="49"/>
      <c r="DX413" s="49"/>
      <c r="DY413" s="49"/>
      <c r="DZ413" s="49"/>
      <c r="EA413" s="49"/>
      <c r="EB413" s="49"/>
      <c r="EC413" s="49"/>
      <c r="ED413" s="49"/>
      <c r="EE413" s="49"/>
      <c r="EF413" s="49"/>
      <c r="EG413" s="49"/>
      <c r="EH413" s="49"/>
      <c r="EI413" s="49"/>
      <c r="EJ413" s="49"/>
      <c r="EK413" s="49"/>
      <c r="EL413" s="49"/>
      <c r="EM413" s="49"/>
      <c r="EN413" s="49"/>
      <c r="EO413" s="49"/>
      <c r="EP413" s="49"/>
      <c r="EQ413" s="49"/>
      <c r="ER413" s="49"/>
      <c r="ES413" s="49"/>
      <c r="ET413" s="49"/>
      <c r="EU413" s="49"/>
      <c r="EV413" s="49"/>
      <c r="EW413" s="49"/>
      <c r="EX413" s="49"/>
      <c r="EY413" s="49"/>
      <c r="EZ413" s="49"/>
      <c r="FA413" s="49"/>
      <c r="FB413" s="49"/>
      <c r="FC413" s="49"/>
      <c r="FD413" s="49"/>
      <c r="FE413" s="49"/>
      <c r="FF413" s="49"/>
      <c r="FG413" s="49"/>
      <c r="FH413" s="49"/>
      <c r="FI413" s="49"/>
      <c r="FJ413" s="49"/>
      <c r="FK413" s="49"/>
      <c r="FL413" s="49"/>
      <c r="FM413" s="49"/>
      <c r="FN413" s="49"/>
      <c r="FO413" s="49"/>
      <c r="FP413" s="49"/>
      <c r="FQ413" s="49"/>
      <c r="FR413" s="49"/>
      <c r="FS413" s="49"/>
      <c r="FT413" s="49"/>
      <c r="FU413" s="49"/>
      <c r="FV413" s="49"/>
      <c r="FW413" s="49"/>
      <c r="FX413" s="49"/>
      <c r="FY413" s="49"/>
      <c r="FZ413" s="49"/>
      <c r="GA413" s="49"/>
      <c r="GB413" s="49"/>
      <c r="GC413" s="49"/>
      <c r="GD413" s="49"/>
      <c r="GE413" s="49"/>
      <c r="GF413" s="49"/>
      <c r="GG413" s="49"/>
      <c r="GH413" s="49"/>
      <c r="GI413" s="49"/>
      <c r="GJ413" s="49"/>
      <c r="GK413" s="49"/>
      <c r="GL413" s="49"/>
      <c r="GM413" s="49"/>
      <c r="GN413" s="49"/>
      <c r="GO413" s="49"/>
      <c r="GP413" s="49"/>
      <c r="GQ413" s="49"/>
      <c r="GR413" s="49"/>
      <c r="GS413" s="49"/>
      <c r="GT413" s="49"/>
      <c r="GU413" s="49"/>
      <c r="GV413" s="49"/>
      <c r="GW413" s="49"/>
      <c r="GX413" s="49"/>
      <c r="GY413" s="49"/>
      <c r="GZ413" s="49"/>
      <c r="HA413" s="49"/>
      <c r="HB413" s="49"/>
      <c r="HC413" s="49"/>
      <c r="HD413" s="49"/>
      <c r="HE413" s="49"/>
      <c r="HF413" s="49"/>
      <c r="HG413" s="49"/>
      <c r="HH413" s="49"/>
      <c r="HI413" s="49"/>
      <c r="HJ413" s="49"/>
      <c r="HK413" s="49"/>
      <c r="HL413" s="49"/>
      <c r="HM413" s="49"/>
      <c r="HN413" s="49"/>
      <c r="HO413" s="49"/>
      <c r="HP413" s="49"/>
      <c r="HQ413" s="49"/>
      <c r="HR413" s="49"/>
      <c r="HS413" s="49"/>
      <c r="HT413" s="49"/>
      <c r="HU413" s="49"/>
      <c r="HV413" s="49"/>
      <c r="HW413" s="49"/>
      <c r="HX413" s="49"/>
      <c r="HY413" s="49"/>
      <c r="HZ413" s="49"/>
      <c r="IA413" s="49"/>
      <c r="IB413" s="49"/>
      <c r="IC413" s="49"/>
      <c r="ID413" s="49"/>
      <c r="IE413" s="49"/>
      <c r="IF413" s="49"/>
      <c r="IG413" s="49"/>
      <c r="IH413" s="49"/>
      <c r="II413" s="49"/>
      <c r="IJ413" s="49"/>
      <c r="IK413" s="49"/>
      <c r="IL413" s="49"/>
    </row>
    <row r="414" spans="1:246" s="37" customFormat="1" ht="14.25" customHeight="1" x14ac:dyDescent="0.4">
      <c r="A414" s="34" t="e">
        <f>_xlfn.CONCAT(D414,E414,G414,#REF!)</f>
        <v>#REF!</v>
      </c>
      <c r="B414" s="40">
        <v>3260</v>
      </c>
      <c r="C414" s="40">
        <v>378</v>
      </c>
      <c r="D414" s="40">
        <v>34</v>
      </c>
      <c r="E414" s="41" t="s">
        <v>7520</v>
      </c>
      <c r="F414" s="63" t="s">
        <v>21</v>
      </c>
      <c r="G414" s="41" t="s">
        <v>18</v>
      </c>
      <c r="H414" s="41" t="s">
        <v>22</v>
      </c>
      <c r="I414" s="41" t="s">
        <v>23</v>
      </c>
      <c r="J414" s="43">
        <v>1</v>
      </c>
      <c r="K414" s="44" t="s">
        <v>125</v>
      </c>
      <c r="L414" s="45"/>
      <c r="M414" s="45" t="s">
        <v>125</v>
      </c>
      <c r="N414" s="41">
        <v>50</v>
      </c>
      <c r="O414" s="41">
        <v>0</v>
      </c>
      <c r="P414" s="41">
        <v>0</v>
      </c>
      <c r="Q414" s="41">
        <v>0</v>
      </c>
      <c r="R414" s="41">
        <v>50</v>
      </c>
      <c r="S414" s="85"/>
      <c r="T414" s="47">
        <f t="shared" si="59"/>
        <v>0</v>
      </c>
      <c r="U414" s="47" t="str" cm="1">
        <f t="array" aca="1" ref="U414" ca="1">IF(S414="", "×", IF(LEFT(S414,2)="項番", COUNTIFS($D$2:$D$4001, INDIRECT("D" &amp; ROW()-1), $U$2:$U$4001, "〇"), "〇"))</f>
        <v>×</v>
      </c>
      <c r="V414" s="47" t="str">
        <f t="shared" si="60"/>
        <v>×</v>
      </c>
      <c r="W414" s="47" t="str">
        <f t="shared" si="61"/>
        <v>×</v>
      </c>
      <c r="X414" s="48" t="str">
        <f t="shared" ca="1" si="62"/>
        <v/>
      </c>
      <c r="Y414" s="47">
        <f t="shared" ca="1" si="63"/>
        <v>0</v>
      </c>
      <c r="Z414" s="47">
        <f t="shared" si="64"/>
        <v>34</v>
      </c>
      <c r="AA414" s="47" t="str">
        <f t="shared" si="65"/>
        <v/>
      </c>
      <c r="AB414" s="49"/>
      <c r="AC414" s="49"/>
      <c r="AD414" s="49"/>
      <c r="AE414" s="49"/>
      <c r="AF414" s="49"/>
      <c r="AG414" s="49"/>
      <c r="AH414" s="49"/>
      <c r="AI414" s="49"/>
      <c r="AJ414" s="49"/>
      <c r="AK414" s="49"/>
      <c r="AL414" s="49"/>
      <c r="AM414" s="49"/>
      <c r="AN414" s="49"/>
      <c r="AO414" s="49"/>
      <c r="AP414" s="49"/>
      <c r="AQ414" s="49"/>
      <c r="AR414" s="49"/>
      <c r="AS414" s="49"/>
      <c r="AT414" s="49"/>
      <c r="AU414" s="49"/>
      <c r="AV414" s="49"/>
      <c r="AW414" s="49"/>
      <c r="AX414" s="49"/>
      <c r="AY414" s="49"/>
      <c r="AZ414" s="49"/>
      <c r="BA414" s="49"/>
      <c r="BB414" s="49"/>
      <c r="BC414" s="49"/>
      <c r="BD414" s="49"/>
      <c r="BE414" s="49"/>
      <c r="BF414" s="49"/>
      <c r="BG414" s="49"/>
      <c r="BH414" s="49"/>
      <c r="BI414" s="49"/>
      <c r="BJ414" s="49"/>
      <c r="BK414" s="49"/>
      <c r="BL414" s="49"/>
      <c r="BM414" s="49"/>
      <c r="BN414" s="49"/>
      <c r="BO414" s="49"/>
      <c r="BP414" s="49"/>
      <c r="BQ414" s="49"/>
      <c r="BR414" s="49"/>
      <c r="BS414" s="49"/>
      <c r="BT414" s="49"/>
      <c r="BU414" s="49"/>
      <c r="BV414" s="49"/>
      <c r="BW414" s="49"/>
      <c r="BX414" s="49"/>
      <c r="BY414" s="49"/>
      <c r="BZ414" s="49"/>
      <c r="CA414" s="49"/>
      <c r="CB414" s="49"/>
      <c r="CC414" s="49"/>
      <c r="CD414" s="49"/>
      <c r="CE414" s="49"/>
      <c r="CF414" s="49"/>
      <c r="CG414" s="49"/>
      <c r="CH414" s="49"/>
      <c r="CI414" s="49"/>
      <c r="CJ414" s="49"/>
      <c r="CK414" s="49"/>
      <c r="CL414" s="49"/>
      <c r="CM414" s="49"/>
      <c r="CN414" s="49"/>
      <c r="CO414" s="49"/>
      <c r="CP414" s="49"/>
      <c r="CQ414" s="49"/>
      <c r="CR414" s="49"/>
      <c r="CS414" s="49"/>
      <c r="CT414" s="49"/>
      <c r="CU414" s="49"/>
      <c r="CV414" s="49"/>
      <c r="CW414" s="49"/>
      <c r="CX414" s="49"/>
      <c r="CY414" s="49"/>
      <c r="CZ414" s="49"/>
      <c r="DA414" s="49"/>
      <c r="DB414" s="49"/>
      <c r="DC414" s="49"/>
      <c r="DD414" s="49"/>
      <c r="DE414" s="49"/>
      <c r="DF414" s="49"/>
      <c r="DG414" s="49"/>
      <c r="DH414" s="49"/>
      <c r="DI414" s="49"/>
      <c r="DJ414" s="49"/>
      <c r="DK414" s="49"/>
      <c r="DL414" s="49"/>
      <c r="DM414" s="49"/>
      <c r="DN414" s="49"/>
      <c r="DO414" s="49"/>
      <c r="DP414" s="49"/>
      <c r="DQ414" s="49"/>
      <c r="DR414" s="49"/>
      <c r="DS414" s="49"/>
      <c r="DT414" s="49"/>
      <c r="DU414" s="49"/>
      <c r="DV414" s="49"/>
      <c r="DW414" s="49"/>
      <c r="DX414" s="49"/>
      <c r="DY414" s="49"/>
      <c r="DZ414" s="49"/>
      <c r="EA414" s="49"/>
      <c r="EB414" s="49"/>
      <c r="EC414" s="49"/>
      <c r="ED414" s="49"/>
      <c r="EE414" s="49"/>
      <c r="EF414" s="49"/>
      <c r="EG414" s="49"/>
      <c r="EH414" s="49"/>
      <c r="EI414" s="49"/>
      <c r="EJ414" s="49"/>
      <c r="EK414" s="49"/>
      <c r="EL414" s="49"/>
      <c r="EM414" s="49"/>
      <c r="EN414" s="49"/>
      <c r="EO414" s="49"/>
      <c r="EP414" s="49"/>
      <c r="EQ414" s="49"/>
      <c r="ER414" s="49"/>
      <c r="ES414" s="49"/>
      <c r="ET414" s="49"/>
      <c r="EU414" s="49"/>
      <c r="EV414" s="49"/>
      <c r="EW414" s="49"/>
      <c r="EX414" s="49"/>
      <c r="EY414" s="49"/>
      <c r="EZ414" s="49"/>
      <c r="FA414" s="49"/>
      <c r="FB414" s="49"/>
      <c r="FC414" s="49"/>
      <c r="FD414" s="49"/>
      <c r="FE414" s="49"/>
      <c r="FF414" s="49"/>
      <c r="FG414" s="49"/>
      <c r="FH414" s="49"/>
      <c r="FI414" s="49"/>
      <c r="FJ414" s="49"/>
      <c r="FK414" s="49"/>
      <c r="FL414" s="49"/>
      <c r="FM414" s="49"/>
      <c r="FN414" s="49"/>
      <c r="FO414" s="49"/>
      <c r="FP414" s="49"/>
      <c r="FQ414" s="49"/>
      <c r="FR414" s="49"/>
      <c r="FS414" s="49"/>
      <c r="FT414" s="49"/>
      <c r="FU414" s="49"/>
      <c r="FV414" s="49"/>
      <c r="FW414" s="49"/>
      <c r="FX414" s="49"/>
      <c r="FY414" s="49"/>
      <c r="FZ414" s="49"/>
      <c r="GA414" s="49"/>
      <c r="GB414" s="49"/>
      <c r="GC414" s="49"/>
      <c r="GD414" s="49"/>
      <c r="GE414" s="49"/>
      <c r="GF414" s="49"/>
      <c r="GG414" s="49"/>
      <c r="GH414" s="49"/>
      <c r="GI414" s="49"/>
      <c r="GJ414" s="49"/>
      <c r="GK414" s="49"/>
      <c r="GL414" s="49"/>
      <c r="GM414" s="49"/>
      <c r="GN414" s="49"/>
      <c r="GO414" s="49"/>
      <c r="GP414" s="49"/>
      <c r="GQ414" s="49"/>
      <c r="GR414" s="49"/>
      <c r="GS414" s="49"/>
      <c r="GT414" s="49"/>
      <c r="GU414" s="49"/>
      <c r="GV414" s="49"/>
      <c r="GW414" s="49"/>
      <c r="GX414" s="49"/>
      <c r="GY414" s="49"/>
      <c r="GZ414" s="49"/>
      <c r="HA414" s="49"/>
      <c r="HB414" s="49"/>
      <c r="HC414" s="49"/>
      <c r="HD414" s="49"/>
      <c r="HE414" s="49"/>
      <c r="HF414" s="49"/>
      <c r="HG414" s="49"/>
      <c r="HH414" s="49"/>
      <c r="HI414" s="49"/>
      <c r="HJ414" s="49"/>
      <c r="HK414" s="49"/>
      <c r="HL414" s="49"/>
      <c r="HM414" s="49"/>
      <c r="HN414" s="49"/>
      <c r="HO414" s="49"/>
      <c r="HP414" s="49"/>
      <c r="HQ414" s="49"/>
      <c r="HR414" s="49"/>
      <c r="HS414" s="49"/>
      <c r="HT414" s="49"/>
      <c r="HU414" s="49"/>
      <c r="HV414" s="49"/>
      <c r="HW414" s="49"/>
      <c r="HX414" s="49"/>
      <c r="HY414" s="49"/>
      <c r="HZ414" s="49"/>
      <c r="IA414" s="49"/>
      <c r="IB414" s="49"/>
      <c r="IC414" s="49"/>
      <c r="ID414" s="49"/>
      <c r="IE414" s="49"/>
      <c r="IF414" s="49"/>
      <c r="IG414" s="49"/>
      <c r="IH414" s="49"/>
      <c r="II414" s="49"/>
      <c r="IJ414" s="49"/>
      <c r="IK414" s="49"/>
      <c r="IL414" s="49"/>
    </row>
    <row r="415" spans="1:246" s="62" customFormat="1" ht="14.25" customHeight="1" x14ac:dyDescent="0.4">
      <c r="A415" s="50" t="e">
        <f>_xlfn.CONCAT(D415,E415,G415,#REF!)</f>
        <v>#REF!</v>
      </c>
      <c r="B415" s="51"/>
      <c r="C415" s="51" t="s">
        <v>125</v>
      </c>
      <c r="D415" s="51" t="s">
        <v>125</v>
      </c>
      <c r="E415" s="52"/>
      <c r="F415" s="64"/>
      <c r="G415" s="52"/>
      <c r="H415" s="52"/>
      <c r="I415" s="52"/>
      <c r="J415" s="54"/>
      <c r="K415" s="55"/>
      <c r="L415" s="56"/>
      <c r="M415" s="56"/>
      <c r="N415" s="52"/>
      <c r="O415" s="52"/>
      <c r="P415" s="52"/>
      <c r="Q415" s="52"/>
      <c r="R415" s="52"/>
      <c r="S415" s="86" t="s">
        <v>7607</v>
      </c>
      <c r="T415" s="58">
        <f t="shared" si="59"/>
        <v>0</v>
      </c>
      <c r="U415" s="58" cm="1">
        <f t="array" aca="1" ref="U415" ca="1">IF(S415="", "×", IF(LEFT(S415,2)="項番", COUNTIFS($D$2:$D$4001, INDIRECT("D" &amp; ROW()-1), $U$2:$U$4001, "〇"), "〇"))</f>
        <v>0</v>
      </c>
      <c r="V415" s="58" t="str">
        <f t="shared" si="60"/>
        <v/>
      </c>
      <c r="W415" s="58" t="str">
        <f t="shared" si="61"/>
        <v/>
      </c>
      <c r="X415" s="59" t="str">
        <f t="shared" ca="1" si="62"/>
        <v/>
      </c>
      <c r="Y415" s="58">
        <f t="shared" ca="1" si="63"/>
        <v>0</v>
      </c>
      <c r="Z415" s="58">
        <f t="shared" si="64"/>
        <v>34</v>
      </c>
      <c r="AA415" s="58" t="str">
        <f t="shared" si="65"/>
        <v>【注意】：項番集計行（項番〇計）は、一つ上のNOにする)</v>
      </c>
      <c r="AB415" s="61"/>
      <c r="AC415" s="61"/>
      <c r="AD415" s="61"/>
      <c r="AE415" s="61"/>
      <c r="AF415" s="61"/>
      <c r="AG415" s="61"/>
      <c r="AH415" s="61"/>
      <c r="AI415" s="61"/>
      <c r="AJ415" s="61"/>
      <c r="AK415" s="61"/>
      <c r="AL415" s="61"/>
      <c r="AM415" s="61"/>
      <c r="AN415" s="61"/>
      <c r="AO415" s="61"/>
      <c r="AP415" s="61"/>
      <c r="AQ415" s="61"/>
      <c r="AR415" s="61"/>
      <c r="AS415" s="61"/>
      <c r="AT415" s="61"/>
      <c r="AU415" s="61"/>
      <c r="AV415" s="61"/>
      <c r="AW415" s="61"/>
      <c r="AX415" s="61"/>
      <c r="AY415" s="61"/>
      <c r="AZ415" s="61"/>
      <c r="BA415" s="61"/>
      <c r="BB415" s="61"/>
      <c r="BC415" s="61"/>
      <c r="BD415" s="61"/>
      <c r="BE415" s="61"/>
      <c r="BF415" s="61"/>
      <c r="BG415" s="61"/>
      <c r="BH415" s="61"/>
      <c r="BI415" s="61"/>
      <c r="BJ415" s="61"/>
      <c r="BK415" s="61"/>
      <c r="BL415" s="61"/>
      <c r="BM415" s="61"/>
      <c r="BN415" s="61"/>
      <c r="BO415" s="61"/>
      <c r="BP415" s="61"/>
      <c r="BQ415" s="61"/>
      <c r="BR415" s="61"/>
      <c r="BS415" s="61"/>
      <c r="BT415" s="61"/>
      <c r="BU415" s="61"/>
      <c r="BV415" s="61"/>
      <c r="BW415" s="61"/>
      <c r="BX415" s="61"/>
      <c r="BY415" s="61"/>
      <c r="BZ415" s="61"/>
      <c r="CA415" s="61"/>
      <c r="CB415" s="61"/>
      <c r="CC415" s="61"/>
      <c r="CD415" s="61"/>
      <c r="CE415" s="61"/>
      <c r="CF415" s="61"/>
      <c r="CG415" s="61"/>
      <c r="CH415" s="61"/>
      <c r="CI415" s="61"/>
      <c r="CJ415" s="61"/>
      <c r="CK415" s="61"/>
      <c r="CL415" s="61"/>
      <c r="CM415" s="61"/>
      <c r="CN415" s="61"/>
      <c r="CO415" s="61"/>
      <c r="CP415" s="61"/>
      <c r="CQ415" s="61"/>
      <c r="CR415" s="61"/>
      <c r="CS415" s="61"/>
      <c r="CT415" s="61"/>
      <c r="CU415" s="61"/>
      <c r="CV415" s="61"/>
      <c r="CW415" s="61"/>
      <c r="CX415" s="61"/>
      <c r="CY415" s="61"/>
      <c r="CZ415" s="61"/>
      <c r="DA415" s="61"/>
      <c r="DB415" s="61"/>
      <c r="DC415" s="61"/>
      <c r="DD415" s="61"/>
      <c r="DE415" s="61"/>
      <c r="DF415" s="61"/>
      <c r="DG415" s="61"/>
      <c r="DH415" s="61"/>
      <c r="DI415" s="61"/>
      <c r="DJ415" s="61"/>
      <c r="DK415" s="61"/>
      <c r="DL415" s="61"/>
      <c r="DM415" s="61"/>
      <c r="DN415" s="61"/>
      <c r="DO415" s="61"/>
      <c r="DP415" s="61"/>
      <c r="DQ415" s="61"/>
      <c r="DR415" s="61"/>
      <c r="DS415" s="61"/>
      <c r="DT415" s="61"/>
      <c r="DU415" s="61"/>
      <c r="DV415" s="61"/>
      <c r="DW415" s="61"/>
      <c r="DX415" s="61"/>
      <c r="DY415" s="61"/>
      <c r="DZ415" s="61"/>
      <c r="EA415" s="61"/>
      <c r="EB415" s="61"/>
      <c r="EC415" s="61"/>
      <c r="ED415" s="61"/>
      <c r="EE415" s="61"/>
      <c r="EF415" s="61"/>
      <c r="EG415" s="61"/>
      <c r="EH415" s="61"/>
      <c r="EI415" s="61"/>
      <c r="EJ415" s="61"/>
      <c r="EK415" s="61"/>
      <c r="EL415" s="61"/>
      <c r="EM415" s="61"/>
      <c r="EN415" s="61"/>
      <c r="EO415" s="61"/>
      <c r="EP415" s="61"/>
      <c r="EQ415" s="61"/>
      <c r="ER415" s="61"/>
      <c r="ES415" s="61"/>
      <c r="ET415" s="61"/>
      <c r="EU415" s="61"/>
      <c r="EV415" s="61"/>
      <c r="EW415" s="61"/>
      <c r="EX415" s="61"/>
      <c r="EY415" s="61"/>
      <c r="EZ415" s="61"/>
      <c r="FA415" s="61"/>
      <c r="FB415" s="61"/>
      <c r="FC415" s="61"/>
      <c r="FD415" s="61"/>
      <c r="FE415" s="61"/>
      <c r="FF415" s="61"/>
      <c r="FG415" s="61"/>
      <c r="FH415" s="61"/>
      <c r="FI415" s="61"/>
      <c r="FJ415" s="61"/>
      <c r="FK415" s="61"/>
      <c r="FL415" s="61"/>
      <c r="FM415" s="61"/>
      <c r="FN415" s="61"/>
      <c r="FO415" s="61"/>
      <c r="FP415" s="61"/>
      <c r="FQ415" s="61"/>
      <c r="FR415" s="61"/>
      <c r="FS415" s="61"/>
      <c r="FT415" s="61"/>
      <c r="FU415" s="61"/>
      <c r="FV415" s="61"/>
      <c r="FW415" s="61"/>
      <c r="FX415" s="61"/>
      <c r="FY415" s="61"/>
      <c r="FZ415" s="61"/>
      <c r="GA415" s="61"/>
      <c r="GB415" s="61"/>
      <c r="GC415" s="61"/>
      <c r="GD415" s="61"/>
      <c r="GE415" s="61"/>
      <c r="GF415" s="61"/>
      <c r="GG415" s="61"/>
      <c r="GH415" s="61"/>
      <c r="GI415" s="61"/>
      <c r="GJ415" s="61"/>
      <c r="GK415" s="61"/>
      <c r="GL415" s="61"/>
      <c r="GM415" s="61"/>
      <c r="GN415" s="61"/>
      <c r="GO415" s="61"/>
      <c r="GP415" s="61"/>
      <c r="GQ415" s="61"/>
      <c r="GR415" s="61"/>
      <c r="GS415" s="61"/>
      <c r="GT415" s="61"/>
      <c r="GU415" s="61"/>
      <c r="GV415" s="61"/>
      <c r="GW415" s="61"/>
      <c r="GX415" s="61"/>
      <c r="GY415" s="61"/>
      <c r="GZ415" s="61"/>
      <c r="HA415" s="61"/>
      <c r="HB415" s="61"/>
      <c r="HC415" s="61"/>
      <c r="HD415" s="61"/>
      <c r="HE415" s="61"/>
      <c r="HF415" s="61"/>
      <c r="HG415" s="61"/>
      <c r="HH415" s="61"/>
      <c r="HI415" s="61"/>
      <c r="HJ415" s="61"/>
      <c r="HK415" s="61"/>
      <c r="HL415" s="61"/>
      <c r="HM415" s="61"/>
      <c r="HN415" s="61"/>
      <c r="HO415" s="61"/>
      <c r="HP415" s="61"/>
      <c r="HQ415" s="61"/>
      <c r="HR415" s="61"/>
      <c r="HS415" s="61"/>
      <c r="HT415" s="61"/>
      <c r="HU415" s="61"/>
      <c r="HV415" s="61"/>
      <c r="HW415" s="61"/>
      <c r="HX415" s="61"/>
      <c r="HY415" s="61"/>
      <c r="HZ415" s="61"/>
      <c r="IA415" s="61"/>
      <c r="IB415" s="61"/>
      <c r="IC415" s="61"/>
      <c r="ID415" s="61"/>
      <c r="IE415" s="61"/>
      <c r="IF415" s="61"/>
      <c r="IG415" s="61"/>
      <c r="IH415" s="61"/>
      <c r="II415" s="61"/>
      <c r="IJ415" s="61"/>
      <c r="IK415" s="61"/>
      <c r="IL415" s="61"/>
    </row>
    <row r="416" spans="1:246" ht="14.25" customHeight="1" x14ac:dyDescent="0.4">
      <c r="A416" s="34" t="e">
        <f>_xlfn.CONCAT(D416,E416,G416,#REF!)</f>
        <v>#REF!</v>
      </c>
      <c r="B416" s="40">
        <v>3220</v>
      </c>
      <c r="C416" s="40">
        <v>379</v>
      </c>
      <c r="D416" s="40">
        <v>35</v>
      </c>
      <c r="E416" s="41" t="s">
        <v>7520</v>
      </c>
      <c r="F416" s="42" t="s">
        <v>7347</v>
      </c>
      <c r="G416" s="41" t="s">
        <v>7345</v>
      </c>
      <c r="H416" s="41" t="s">
        <v>7348</v>
      </c>
      <c r="I416" s="41" t="s">
        <v>12</v>
      </c>
      <c r="J416" s="43">
        <v>100</v>
      </c>
      <c r="K416" s="44">
        <v>28.7</v>
      </c>
      <c r="L416" s="45">
        <v>100</v>
      </c>
      <c r="M416" s="45">
        <v>2870</v>
      </c>
      <c r="N416" s="46">
        <v>0</v>
      </c>
      <c r="O416" s="46">
        <v>0</v>
      </c>
      <c r="P416" s="46">
        <v>1</v>
      </c>
      <c r="Q416" s="46">
        <v>0</v>
      </c>
      <c r="R416" s="46">
        <f t="shared" ref="R416:R439" si="67">SUM(N416:Q416)</f>
        <v>1</v>
      </c>
      <c r="S416" s="85"/>
      <c r="T416" s="47">
        <f t="shared" si="59"/>
        <v>0</v>
      </c>
      <c r="U416" s="47" t="str" cm="1">
        <f t="array" aca="1" ref="U416" ca="1">IF(S416="", "×", IF(LEFT(S416,2)="項番", COUNTIFS($D$2:$D$4001, INDIRECT("D" &amp; ROW()-1), $U$2:$U$4001, "〇"), "〇"))</f>
        <v>×</v>
      </c>
      <c r="V416" s="47" t="str">
        <f t="shared" si="60"/>
        <v>×</v>
      </c>
      <c r="W416" s="47" t="str">
        <f t="shared" si="61"/>
        <v>×</v>
      </c>
      <c r="X416" s="48" t="str">
        <f t="shared" ca="1" si="62"/>
        <v/>
      </c>
      <c r="Y416" s="47">
        <f t="shared" ca="1" si="63"/>
        <v>0</v>
      </c>
      <c r="Z416" s="47">
        <f t="shared" si="64"/>
        <v>35</v>
      </c>
      <c r="AA416" s="47" t="str">
        <f t="shared" si="65"/>
        <v/>
      </c>
    </row>
    <row r="417" spans="1:27" ht="14.25" customHeight="1" x14ac:dyDescent="0.4">
      <c r="A417" s="34" t="e">
        <f>_xlfn.CONCAT(D417,E417,G417,#REF!)</f>
        <v>#REF!</v>
      </c>
      <c r="B417" s="40">
        <v>3223</v>
      </c>
      <c r="C417" s="40">
        <v>380</v>
      </c>
      <c r="D417" s="40">
        <v>35</v>
      </c>
      <c r="E417" s="41" t="s">
        <v>7520</v>
      </c>
      <c r="F417" s="42" t="s">
        <v>7354</v>
      </c>
      <c r="G417" s="41" t="s">
        <v>7345</v>
      </c>
      <c r="H417" s="41" t="s">
        <v>7353</v>
      </c>
      <c r="I417" s="41" t="s">
        <v>316</v>
      </c>
      <c r="J417" s="43">
        <v>500</v>
      </c>
      <c r="K417" s="44">
        <v>21.3</v>
      </c>
      <c r="L417" s="45">
        <v>500</v>
      </c>
      <c r="M417" s="45">
        <v>10650</v>
      </c>
      <c r="N417" s="46">
        <v>0</v>
      </c>
      <c r="O417" s="46">
        <v>0</v>
      </c>
      <c r="P417" s="46">
        <v>0</v>
      </c>
      <c r="Q417" s="46">
        <v>1</v>
      </c>
      <c r="R417" s="46">
        <f t="shared" si="67"/>
        <v>1</v>
      </c>
      <c r="S417" s="85"/>
      <c r="T417" s="47">
        <f t="shared" si="59"/>
        <v>0</v>
      </c>
      <c r="U417" s="47" t="str" cm="1">
        <f t="array" aca="1" ref="U417" ca="1">IF(S417="", "×", IF(LEFT(S417,2)="項番", COUNTIFS($D$2:$D$4001, INDIRECT("D" &amp; ROW()-1), $U$2:$U$4001, "〇"), "〇"))</f>
        <v>×</v>
      </c>
      <c r="V417" s="47" t="str">
        <f t="shared" si="60"/>
        <v>×</v>
      </c>
      <c r="W417" s="47" t="str">
        <f t="shared" si="61"/>
        <v>×</v>
      </c>
      <c r="X417" s="48" t="str">
        <f t="shared" ca="1" si="62"/>
        <v/>
      </c>
      <c r="Y417" s="47">
        <f t="shared" ca="1" si="63"/>
        <v>0</v>
      </c>
      <c r="Z417" s="47">
        <f t="shared" si="64"/>
        <v>35</v>
      </c>
      <c r="AA417" s="47" t="str">
        <f t="shared" si="65"/>
        <v/>
      </c>
    </row>
    <row r="418" spans="1:27" s="17" customFormat="1" ht="14.25" customHeight="1" x14ac:dyDescent="0.4">
      <c r="A418" s="34" t="e">
        <f>_xlfn.CONCAT(D418,E418,G418,#REF!)</f>
        <v>#REF!</v>
      </c>
      <c r="B418" s="40">
        <v>3224</v>
      </c>
      <c r="C418" s="40">
        <v>381</v>
      </c>
      <c r="D418" s="40">
        <v>35</v>
      </c>
      <c r="E418" s="41" t="s">
        <v>7520</v>
      </c>
      <c r="F418" s="42" t="s">
        <v>7355</v>
      </c>
      <c r="G418" s="41" t="s">
        <v>7345</v>
      </c>
      <c r="H418" s="41" t="s">
        <v>7356</v>
      </c>
      <c r="I418" s="41" t="s">
        <v>12</v>
      </c>
      <c r="J418" s="43">
        <v>100</v>
      </c>
      <c r="K418" s="44">
        <v>18.2</v>
      </c>
      <c r="L418" s="45">
        <v>100</v>
      </c>
      <c r="M418" s="45">
        <v>1820</v>
      </c>
      <c r="N418" s="46">
        <v>0</v>
      </c>
      <c r="O418" s="46">
        <v>0</v>
      </c>
      <c r="P418" s="46">
        <v>1</v>
      </c>
      <c r="Q418" s="46">
        <v>0</v>
      </c>
      <c r="R418" s="46">
        <f t="shared" si="67"/>
        <v>1</v>
      </c>
      <c r="S418" s="85"/>
      <c r="T418" s="47">
        <f t="shared" si="59"/>
        <v>0</v>
      </c>
      <c r="U418" s="47" t="str" cm="1">
        <f t="array" aca="1" ref="U418" ca="1">IF(S418="", "×", IF(LEFT(S418,2)="項番", COUNTIFS($D$2:$D$4001, INDIRECT("D" &amp; ROW()-1), $U$2:$U$4001, "〇"), "〇"))</f>
        <v>×</v>
      </c>
      <c r="V418" s="47" t="str">
        <f t="shared" si="60"/>
        <v>×</v>
      </c>
      <c r="W418" s="47" t="str">
        <f t="shared" si="61"/>
        <v>×</v>
      </c>
      <c r="X418" s="48" t="str">
        <f t="shared" ca="1" si="62"/>
        <v/>
      </c>
      <c r="Y418" s="47">
        <f t="shared" ca="1" si="63"/>
        <v>0</v>
      </c>
      <c r="Z418" s="47">
        <f t="shared" si="64"/>
        <v>35</v>
      </c>
      <c r="AA418" s="47" t="str">
        <f t="shared" si="65"/>
        <v/>
      </c>
    </row>
    <row r="419" spans="1:27" s="60" customFormat="1" ht="14.25" customHeight="1" x14ac:dyDescent="0.4">
      <c r="A419" s="50" t="e">
        <f>_xlfn.CONCAT(D419,E419,G419,#REF!)</f>
        <v>#REF!</v>
      </c>
      <c r="B419" s="51"/>
      <c r="C419" s="51" t="s">
        <v>125</v>
      </c>
      <c r="D419" s="51" t="s">
        <v>125</v>
      </c>
      <c r="E419" s="52"/>
      <c r="F419" s="53"/>
      <c r="G419" s="52"/>
      <c r="H419" s="52"/>
      <c r="I419" s="52"/>
      <c r="J419" s="54"/>
      <c r="K419" s="55"/>
      <c r="L419" s="56"/>
      <c r="M419" s="56"/>
      <c r="N419" s="57"/>
      <c r="O419" s="57"/>
      <c r="P419" s="57"/>
      <c r="Q419" s="57"/>
      <c r="R419" s="57"/>
      <c r="S419" s="86" t="s">
        <v>7608</v>
      </c>
      <c r="T419" s="58">
        <f t="shared" si="59"/>
        <v>0</v>
      </c>
      <c r="U419" s="58" cm="1">
        <f t="array" aca="1" ref="U419" ca="1">IF(S419="", "×", IF(LEFT(S419,2)="項番", COUNTIFS($D$2:$D$4001, INDIRECT("D" &amp; ROW()-1), $U$2:$U$4001, "〇"), "〇"))</f>
        <v>0</v>
      </c>
      <c r="V419" s="58" t="str">
        <f t="shared" si="60"/>
        <v/>
      </c>
      <c r="W419" s="58" t="str">
        <f t="shared" si="61"/>
        <v/>
      </c>
      <c r="X419" s="59" t="str">
        <f t="shared" ca="1" si="62"/>
        <v/>
      </c>
      <c r="Y419" s="58">
        <f t="shared" ca="1" si="63"/>
        <v>0</v>
      </c>
      <c r="Z419" s="58">
        <f t="shared" si="64"/>
        <v>35</v>
      </c>
      <c r="AA419" s="58" t="str">
        <f t="shared" si="65"/>
        <v>【注意】：項番集計行（項番〇計）は、一つ上のNOにする)</v>
      </c>
    </row>
    <row r="420" spans="1:27" s="17" customFormat="1" ht="14.25" customHeight="1" x14ac:dyDescent="0.4">
      <c r="A420" s="34" t="e">
        <f>_xlfn.CONCAT(D420,E420,G420,#REF!)</f>
        <v>#REF!</v>
      </c>
      <c r="B420" s="40">
        <v>222</v>
      </c>
      <c r="C420" s="40">
        <v>382</v>
      </c>
      <c r="D420" s="40">
        <v>36</v>
      </c>
      <c r="E420" s="41" t="s">
        <v>7520</v>
      </c>
      <c r="F420" s="42" t="s">
        <v>635</v>
      </c>
      <c r="G420" s="41" t="s">
        <v>632</v>
      </c>
      <c r="H420" s="41" t="s">
        <v>633</v>
      </c>
      <c r="I420" s="41" t="s">
        <v>636</v>
      </c>
      <c r="J420" s="43">
        <v>5</v>
      </c>
      <c r="K420" s="44">
        <v>9</v>
      </c>
      <c r="L420" s="45">
        <v>300</v>
      </c>
      <c r="M420" s="45">
        <v>2700</v>
      </c>
      <c r="N420" s="46">
        <v>24</v>
      </c>
      <c r="O420" s="46">
        <v>48</v>
      </c>
      <c r="P420" s="46">
        <v>3</v>
      </c>
      <c r="Q420" s="46">
        <v>2</v>
      </c>
      <c r="R420" s="46">
        <f t="shared" si="67"/>
        <v>77</v>
      </c>
      <c r="S420" s="85"/>
      <c r="T420" s="47">
        <f t="shared" si="59"/>
        <v>0</v>
      </c>
      <c r="U420" s="47" t="str" cm="1">
        <f t="array" aca="1" ref="U420" ca="1">IF(S420="", "×", IF(LEFT(S420,2)="項番", COUNTIFS($D$2:$D$4001, INDIRECT("D" &amp; ROW()-1), $U$2:$U$4001, "〇"), "〇"))</f>
        <v>×</v>
      </c>
      <c r="V420" s="47" t="str">
        <f t="shared" si="60"/>
        <v>×</v>
      </c>
      <c r="W420" s="47" t="str">
        <f t="shared" si="61"/>
        <v>×</v>
      </c>
      <c r="X420" s="48" t="str">
        <f t="shared" ca="1" si="62"/>
        <v/>
      </c>
      <c r="Y420" s="47">
        <f t="shared" ca="1" si="63"/>
        <v>0</v>
      </c>
      <c r="Z420" s="47">
        <f t="shared" si="64"/>
        <v>36</v>
      </c>
      <c r="AA420" s="47" t="str">
        <f t="shared" si="65"/>
        <v/>
      </c>
    </row>
    <row r="421" spans="1:27" s="17" customFormat="1" ht="14.25" customHeight="1" x14ac:dyDescent="0.4">
      <c r="A421" s="34" t="e">
        <f>_xlfn.CONCAT(D421,E421,G421,#REF!)</f>
        <v>#REF!</v>
      </c>
      <c r="B421" s="40">
        <v>223</v>
      </c>
      <c r="C421" s="40">
        <v>383</v>
      </c>
      <c r="D421" s="40">
        <v>36</v>
      </c>
      <c r="E421" s="41" t="s">
        <v>7520</v>
      </c>
      <c r="F421" s="42" t="s">
        <v>637</v>
      </c>
      <c r="G421" s="41" t="s">
        <v>632</v>
      </c>
      <c r="H421" s="41" t="s">
        <v>638</v>
      </c>
      <c r="I421" s="41" t="s">
        <v>13</v>
      </c>
      <c r="J421" s="43">
        <v>10</v>
      </c>
      <c r="K421" s="44">
        <v>251.9</v>
      </c>
      <c r="L421" s="45">
        <v>10</v>
      </c>
      <c r="M421" s="45">
        <v>2519</v>
      </c>
      <c r="N421" s="46">
        <v>0</v>
      </c>
      <c r="O421" s="46">
        <v>50</v>
      </c>
      <c r="P421" s="46">
        <v>0</v>
      </c>
      <c r="Q421" s="46">
        <v>0</v>
      </c>
      <c r="R421" s="46">
        <f t="shared" si="67"/>
        <v>50</v>
      </c>
      <c r="S421" s="85"/>
      <c r="T421" s="47">
        <f t="shared" si="59"/>
        <v>0</v>
      </c>
      <c r="U421" s="47" t="str" cm="1">
        <f t="array" aca="1" ref="U421" ca="1">IF(S421="", "×", IF(LEFT(S421,2)="項番", COUNTIFS($D$2:$D$4001, INDIRECT("D" &amp; ROW()-1), $U$2:$U$4001, "〇"), "〇"))</f>
        <v>×</v>
      </c>
      <c r="V421" s="47" t="str">
        <f t="shared" si="60"/>
        <v>×</v>
      </c>
      <c r="W421" s="47" t="str">
        <f t="shared" si="61"/>
        <v>×</v>
      </c>
      <c r="X421" s="48" t="str">
        <f t="shared" ca="1" si="62"/>
        <v/>
      </c>
      <c r="Y421" s="47">
        <f t="shared" ca="1" si="63"/>
        <v>0</v>
      </c>
      <c r="Z421" s="47">
        <f t="shared" si="64"/>
        <v>36</v>
      </c>
      <c r="AA421" s="47" t="str">
        <f t="shared" si="65"/>
        <v/>
      </c>
    </row>
    <row r="422" spans="1:27" s="17" customFormat="1" ht="14.25" customHeight="1" x14ac:dyDescent="0.4">
      <c r="A422" s="34" t="e">
        <f>_xlfn.CONCAT(D422,E422,G422,#REF!)</f>
        <v>#REF!</v>
      </c>
      <c r="B422" s="40">
        <v>224</v>
      </c>
      <c r="C422" s="40">
        <v>384</v>
      </c>
      <c r="D422" s="40">
        <v>36</v>
      </c>
      <c r="E422" s="41" t="s">
        <v>7520</v>
      </c>
      <c r="F422" s="42" t="s">
        <v>639</v>
      </c>
      <c r="G422" s="41" t="s">
        <v>632</v>
      </c>
      <c r="H422" s="41" t="s">
        <v>640</v>
      </c>
      <c r="I422" s="41" t="s">
        <v>641</v>
      </c>
      <c r="J422" s="43">
        <v>24</v>
      </c>
      <c r="K422" s="44">
        <v>16</v>
      </c>
      <c r="L422" s="45">
        <v>840</v>
      </c>
      <c r="M422" s="45">
        <v>13440</v>
      </c>
      <c r="N422" s="46">
        <v>2</v>
      </c>
      <c r="O422" s="46">
        <v>6</v>
      </c>
      <c r="P422" s="46">
        <v>0</v>
      </c>
      <c r="Q422" s="46">
        <v>0</v>
      </c>
      <c r="R422" s="46">
        <f t="shared" si="67"/>
        <v>8</v>
      </c>
      <c r="S422" s="85"/>
      <c r="T422" s="47">
        <f t="shared" si="59"/>
        <v>0</v>
      </c>
      <c r="U422" s="47" t="str" cm="1">
        <f t="array" aca="1" ref="U422" ca="1">IF(S422="", "×", IF(LEFT(S422,2)="項番", COUNTIFS($D$2:$D$4001, INDIRECT("D" &amp; ROW()-1), $U$2:$U$4001, "〇"), "〇"))</f>
        <v>×</v>
      </c>
      <c r="V422" s="47" t="str">
        <f t="shared" si="60"/>
        <v>×</v>
      </c>
      <c r="W422" s="47" t="str">
        <f t="shared" si="61"/>
        <v>×</v>
      </c>
      <c r="X422" s="48" t="str">
        <f t="shared" ca="1" si="62"/>
        <v/>
      </c>
      <c r="Y422" s="47">
        <f t="shared" ca="1" si="63"/>
        <v>0</v>
      </c>
      <c r="Z422" s="47">
        <f t="shared" si="64"/>
        <v>36</v>
      </c>
      <c r="AA422" s="47" t="str">
        <f t="shared" si="65"/>
        <v/>
      </c>
    </row>
    <row r="423" spans="1:27" s="17" customFormat="1" ht="14.25" customHeight="1" x14ac:dyDescent="0.4">
      <c r="A423" s="34" t="e">
        <f>_xlfn.CONCAT(D423,E423,G423,#REF!)</f>
        <v>#REF!</v>
      </c>
      <c r="B423" s="40">
        <v>225</v>
      </c>
      <c r="C423" s="40">
        <v>385</v>
      </c>
      <c r="D423" s="40">
        <v>36</v>
      </c>
      <c r="E423" s="41" t="s">
        <v>7520</v>
      </c>
      <c r="F423" s="42" t="s">
        <v>642</v>
      </c>
      <c r="G423" s="41" t="s">
        <v>632</v>
      </c>
      <c r="H423" s="41" t="s">
        <v>643</v>
      </c>
      <c r="I423" s="41" t="s">
        <v>143</v>
      </c>
      <c r="J423" s="43">
        <v>1</v>
      </c>
      <c r="K423" s="44">
        <v>14814</v>
      </c>
      <c r="L423" s="45">
        <v>1</v>
      </c>
      <c r="M423" s="45">
        <v>14814</v>
      </c>
      <c r="N423" s="46">
        <v>0</v>
      </c>
      <c r="O423" s="46">
        <v>2</v>
      </c>
      <c r="P423" s="46">
        <v>0</v>
      </c>
      <c r="Q423" s="46">
        <v>0</v>
      </c>
      <c r="R423" s="46">
        <f t="shared" si="67"/>
        <v>2</v>
      </c>
      <c r="S423" s="85"/>
      <c r="T423" s="47">
        <f t="shared" si="59"/>
        <v>0</v>
      </c>
      <c r="U423" s="47" t="str" cm="1">
        <f t="array" aca="1" ref="U423" ca="1">IF(S423="", "×", IF(LEFT(S423,2)="項番", COUNTIFS($D$2:$D$4001, INDIRECT("D" &amp; ROW()-1), $U$2:$U$4001, "〇"), "〇"))</f>
        <v>×</v>
      </c>
      <c r="V423" s="47" t="str">
        <f t="shared" si="60"/>
        <v>×</v>
      </c>
      <c r="W423" s="47" t="str">
        <f t="shared" si="61"/>
        <v>×</v>
      </c>
      <c r="X423" s="48" t="str">
        <f t="shared" ca="1" si="62"/>
        <v/>
      </c>
      <c r="Y423" s="47">
        <f t="shared" ca="1" si="63"/>
        <v>0</v>
      </c>
      <c r="Z423" s="47">
        <f t="shared" si="64"/>
        <v>36</v>
      </c>
      <c r="AA423" s="47" t="str">
        <f t="shared" si="65"/>
        <v/>
      </c>
    </row>
    <row r="424" spans="1:27" s="60" customFormat="1" ht="14.25" customHeight="1" x14ac:dyDescent="0.4">
      <c r="A424" s="50" t="e">
        <f>_xlfn.CONCAT(D424,E424,G424,#REF!)</f>
        <v>#REF!</v>
      </c>
      <c r="B424" s="51"/>
      <c r="C424" s="51" t="s">
        <v>125</v>
      </c>
      <c r="D424" s="51" t="s">
        <v>125</v>
      </c>
      <c r="E424" s="52"/>
      <c r="F424" s="53"/>
      <c r="G424" s="52"/>
      <c r="H424" s="52"/>
      <c r="I424" s="52"/>
      <c r="J424" s="54"/>
      <c r="K424" s="55"/>
      <c r="L424" s="56"/>
      <c r="M424" s="56"/>
      <c r="N424" s="57"/>
      <c r="O424" s="57"/>
      <c r="P424" s="57"/>
      <c r="Q424" s="57"/>
      <c r="R424" s="57"/>
      <c r="S424" s="86" t="s">
        <v>7609</v>
      </c>
      <c r="T424" s="58">
        <f t="shared" si="59"/>
        <v>0</v>
      </c>
      <c r="U424" s="58" cm="1">
        <f t="array" aca="1" ref="U424" ca="1">IF(S424="", "×", IF(LEFT(S424,2)="項番", COUNTIFS($D$2:$D$4001, INDIRECT("D" &amp; ROW()-1), $U$2:$U$4001, "〇"), "〇"))</f>
        <v>0</v>
      </c>
      <c r="V424" s="58" t="str">
        <f t="shared" si="60"/>
        <v/>
      </c>
      <c r="W424" s="58" t="str">
        <f t="shared" si="61"/>
        <v/>
      </c>
      <c r="X424" s="59" t="str">
        <f t="shared" ca="1" si="62"/>
        <v/>
      </c>
      <c r="Y424" s="58">
        <f t="shared" ca="1" si="63"/>
        <v>0</v>
      </c>
      <c r="Z424" s="58">
        <f t="shared" si="64"/>
        <v>36</v>
      </c>
      <c r="AA424" s="58" t="str">
        <f t="shared" si="65"/>
        <v>【注意】：項番集計行（項番〇計）は、一つ上のNOにする)</v>
      </c>
    </row>
    <row r="425" spans="1:27" s="17" customFormat="1" ht="14.25" customHeight="1" x14ac:dyDescent="0.4">
      <c r="A425" s="34" t="e">
        <f>_xlfn.CONCAT(D425,E425,G425,#REF!)</f>
        <v>#REF!</v>
      </c>
      <c r="B425" s="40">
        <v>268</v>
      </c>
      <c r="C425" s="40">
        <v>386</v>
      </c>
      <c r="D425" s="40">
        <v>37</v>
      </c>
      <c r="E425" s="41" t="s">
        <v>7520</v>
      </c>
      <c r="F425" s="42" t="s">
        <v>748</v>
      </c>
      <c r="G425" s="41" t="s">
        <v>749</v>
      </c>
      <c r="H425" s="41" t="s">
        <v>750</v>
      </c>
      <c r="I425" s="41" t="s">
        <v>751</v>
      </c>
      <c r="J425" s="43">
        <v>1000</v>
      </c>
      <c r="K425" s="44">
        <v>6.1</v>
      </c>
      <c r="L425" s="45">
        <v>1000</v>
      </c>
      <c r="M425" s="45">
        <v>6100</v>
      </c>
      <c r="N425" s="46">
        <v>0</v>
      </c>
      <c r="O425" s="46">
        <v>0</v>
      </c>
      <c r="P425" s="46">
        <v>0</v>
      </c>
      <c r="Q425" s="46">
        <v>2</v>
      </c>
      <c r="R425" s="46">
        <f t="shared" si="67"/>
        <v>2</v>
      </c>
      <c r="S425" s="85"/>
      <c r="T425" s="47">
        <f t="shared" si="59"/>
        <v>0</v>
      </c>
      <c r="U425" s="47" t="str" cm="1">
        <f t="array" aca="1" ref="U425" ca="1">IF(S425="", "×", IF(LEFT(S425,2)="項番", COUNTIFS($D$2:$D$4001, INDIRECT("D" &amp; ROW()-1), $U$2:$U$4001, "〇"), "〇"))</f>
        <v>×</v>
      </c>
      <c r="V425" s="47" t="str">
        <f t="shared" si="60"/>
        <v>×</v>
      </c>
      <c r="W425" s="47" t="str">
        <f t="shared" si="61"/>
        <v>×</v>
      </c>
      <c r="X425" s="48" t="str">
        <f t="shared" ca="1" si="62"/>
        <v/>
      </c>
      <c r="Y425" s="47">
        <f t="shared" ca="1" si="63"/>
        <v>0</v>
      </c>
      <c r="Z425" s="47">
        <f t="shared" si="64"/>
        <v>37</v>
      </c>
      <c r="AA425" s="47" t="str">
        <f t="shared" si="65"/>
        <v/>
      </c>
    </row>
    <row r="426" spans="1:27" s="17" customFormat="1" ht="14.25" customHeight="1" x14ac:dyDescent="0.4">
      <c r="A426" s="34" t="e">
        <f>_xlfn.CONCAT(D426,E426,G426,#REF!)</f>
        <v>#REF!</v>
      </c>
      <c r="B426" s="40">
        <v>269</v>
      </c>
      <c r="C426" s="40">
        <v>387</v>
      </c>
      <c r="D426" s="40">
        <v>37</v>
      </c>
      <c r="E426" s="41" t="s">
        <v>7520</v>
      </c>
      <c r="F426" s="42" t="s">
        <v>752</v>
      </c>
      <c r="G426" s="41" t="s">
        <v>749</v>
      </c>
      <c r="H426" s="41" t="s">
        <v>753</v>
      </c>
      <c r="I426" s="41" t="s">
        <v>12</v>
      </c>
      <c r="J426" s="43">
        <v>100</v>
      </c>
      <c r="K426" s="44">
        <v>6.1</v>
      </c>
      <c r="L426" s="45">
        <v>100</v>
      </c>
      <c r="M426" s="45">
        <v>610</v>
      </c>
      <c r="N426" s="46">
        <v>10</v>
      </c>
      <c r="O426" s="46">
        <v>90</v>
      </c>
      <c r="P426" s="46">
        <v>0</v>
      </c>
      <c r="Q426" s="46">
        <v>2</v>
      </c>
      <c r="R426" s="46">
        <f t="shared" si="67"/>
        <v>102</v>
      </c>
      <c r="S426" s="85"/>
      <c r="T426" s="47">
        <f t="shared" si="59"/>
        <v>0</v>
      </c>
      <c r="U426" s="47" t="str" cm="1">
        <f t="array" aca="1" ref="U426" ca="1">IF(S426="", "×", IF(LEFT(S426,2)="項番", COUNTIFS($D$2:$D$4001, INDIRECT("D" &amp; ROW()-1), $U$2:$U$4001, "〇"), "〇"))</f>
        <v>×</v>
      </c>
      <c r="V426" s="47" t="str">
        <f t="shared" si="60"/>
        <v>×</v>
      </c>
      <c r="W426" s="47" t="str">
        <f t="shared" si="61"/>
        <v>×</v>
      </c>
      <c r="X426" s="48" t="str">
        <f t="shared" ca="1" si="62"/>
        <v/>
      </c>
      <c r="Y426" s="47">
        <f t="shared" ca="1" si="63"/>
        <v>0</v>
      </c>
      <c r="Z426" s="47">
        <f t="shared" si="64"/>
        <v>37</v>
      </c>
      <c r="AA426" s="47" t="str">
        <f t="shared" si="65"/>
        <v/>
      </c>
    </row>
    <row r="427" spans="1:27" s="17" customFormat="1" ht="14.25" customHeight="1" x14ac:dyDescent="0.4">
      <c r="A427" s="34" t="e">
        <f>_xlfn.CONCAT(D427,E427,G427,#REF!)</f>
        <v>#REF!</v>
      </c>
      <c r="B427" s="40">
        <v>270</v>
      </c>
      <c r="C427" s="40">
        <v>388</v>
      </c>
      <c r="D427" s="40">
        <v>37</v>
      </c>
      <c r="E427" s="41" t="s">
        <v>7520</v>
      </c>
      <c r="F427" s="42" t="s">
        <v>754</v>
      </c>
      <c r="G427" s="41" t="s">
        <v>749</v>
      </c>
      <c r="H427" s="41" t="s">
        <v>755</v>
      </c>
      <c r="I427" s="41" t="s">
        <v>756</v>
      </c>
      <c r="J427" s="43">
        <v>1</v>
      </c>
      <c r="K427" s="44">
        <v>3.3</v>
      </c>
      <c r="L427" s="45">
        <v>300</v>
      </c>
      <c r="M427" s="45">
        <v>990</v>
      </c>
      <c r="N427" s="46">
        <v>0</v>
      </c>
      <c r="O427" s="46">
        <v>460</v>
      </c>
      <c r="P427" s="46">
        <v>0</v>
      </c>
      <c r="Q427" s="46">
        <v>0</v>
      </c>
      <c r="R427" s="46">
        <f t="shared" si="67"/>
        <v>460</v>
      </c>
      <c r="S427" s="85"/>
      <c r="T427" s="47">
        <f t="shared" si="59"/>
        <v>0</v>
      </c>
      <c r="U427" s="47" t="str" cm="1">
        <f t="array" aca="1" ref="U427" ca="1">IF(S427="", "×", IF(LEFT(S427,2)="項番", COUNTIFS($D$2:$D$4001, INDIRECT("D" &amp; ROW()-1), $U$2:$U$4001, "〇"), "〇"))</f>
        <v>×</v>
      </c>
      <c r="V427" s="47" t="str">
        <f t="shared" si="60"/>
        <v>×</v>
      </c>
      <c r="W427" s="47" t="str">
        <f t="shared" si="61"/>
        <v>×</v>
      </c>
      <c r="X427" s="48" t="str">
        <f t="shared" ca="1" si="62"/>
        <v/>
      </c>
      <c r="Y427" s="47">
        <f t="shared" ca="1" si="63"/>
        <v>0</v>
      </c>
      <c r="Z427" s="47">
        <f t="shared" si="64"/>
        <v>37</v>
      </c>
      <c r="AA427" s="47" t="str">
        <f t="shared" si="65"/>
        <v/>
      </c>
    </row>
    <row r="428" spans="1:27" s="17" customFormat="1" ht="14.25" customHeight="1" x14ac:dyDescent="0.4">
      <c r="A428" s="34" t="e">
        <f>_xlfn.CONCAT(D428,E428,G428,#REF!)</f>
        <v>#REF!</v>
      </c>
      <c r="B428" s="40">
        <v>271</v>
      </c>
      <c r="C428" s="40">
        <v>389</v>
      </c>
      <c r="D428" s="40">
        <v>37</v>
      </c>
      <c r="E428" s="41" t="s">
        <v>7520</v>
      </c>
      <c r="F428" s="42" t="s">
        <v>757</v>
      </c>
      <c r="G428" s="41" t="s">
        <v>749</v>
      </c>
      <c r="H428" s="41" t="s">
        <v>758</v>
      </c>
      <c r="I428" s="41" t="s">
        <v>759</v>
      </c>
      <c r="J428" s="43">
        <v>10</v>
      </c>
      <c r="K428" s="44">
        <v>3609</v>
      </c>
      <c r="L428" s="45">
        <v>10</v>
      </c>
      <c r="M428" s="45">
        <v>36090</v>
      </c>
      <c r="N428" s="41">
        <v>1</v>
      </c>
      <c r="O428" s="41">
        <v>0</v>
      </c>
      <c r="P428" s="41">
        <v>0</v>
      </c>
      <c r="Q428" s="41">
        <v>0</v>
      </c>
      <c r="R428" s="46">
        <f t="shared" si="67"/>
        <v>1</v>
      </c>
      <c r="S428" s="85"/>
      <c r="T428" s="47">
        <f t="shared" si="59"/>
        <v>0</v>
      </c>
      <c r="U428" s="47" t="str" cm="1">
        <f t="array" aca="1" ref="U428" ca="1">IF(S428="", "×", IF(LEFT(S428,2)="項番", COUNTIFS($D$2:$D$4001, INDIRECT("D" &amp; ROW()-1), $U$2:$U$4001, "〇"), "〇"))</f>
        <v>×</v>
      </c>
      <c r="V428" s="47" t="str">
        <f t="shared" si="60"/>
        <v>×</v>
      </c>
      <c r="W428" s="47" t="str">
        <f t="shared" si="61"/>
        <v>×</v>
      </c>
      <c r="X428" s="48" t="str">
        <f t="shared" ca="1" si="62"/>
        <v/>
      </c>
      <c r="Y428" s="47">
        <f t="shared" ca="1" si="63"/>
        <v>0</v>
      </c>
      <c r="Z428" s="47">
        <f t="shared" si="64"/>
        <v>37</v>
      </c>
      <c r="AA428" s="47" t="str">
        <f t="shared" si="65"/>
        <v/>
      </c>
    </row>
    <row r="429" spans="1:27" s="17" customFormat="1" ht="14.25" customHeight="1" x14ac:dyDescent="0.4">
      <c r="A429" s="34" t="e">
        <f>_xlfn.CONCAT(D429,E429,G429,#REF!)</f>
        <v>#REF!</v>
      </c>
      <c r="B429" s="40">
        <v>272</v>
      </c>
      <c r="C429" s="40">
        <v>390</v>
      </c>
      <c r="D429" s="40">
        <v>37</v>
      </c>
      <c r="E429" s="41" t="s">
        <v>7520</v>
      </c>
      <c r="F429" s="42" t="s">
        <v>760</v>
      </c>
      <c r="G429" s="41" t="s">
        <v>749</v>
      </c>
      <c r="H429" s="41" t="s">
        <v>761</v>
      </c>
      <c r="I429" s="41" t="s">
        <v>759</v>
      </c>
      <c r="J429" s="43">
        <v>10</v>
      </c>
      <c r="K429" s="44">
        <v>4341</v>
      </c>
      <c r="L429" s="45">
        <v>10</v>
      </c>
      <c r="M429" s="45">
        <v>43410</v>
      </c>
      <c r="N429" s="41">
        <v>2</v>
      </c>
      <c r="O429" s="41">
        <v>0</v>
      </c>
      <c r="P429" s="41">
        <v>0</v>
      </c>
      <c r="Q429" s="41">
        <v>0</v>
      </c>
      <c r="R429" s="46">
        <f t="shared" si="67"/>
        <v>2</v>
      </c>
      <c r="S429" s="85"/>
      <c r="T429" s="47">
        <f t="shared" si="59"/>
        <v>0</v>
      </c>
      <c r="U429" s="47" t="str" cm="1">
        <f t="array" aca="1" ref="U429" ca="1">IF(S429="", "×", IF(LEFT(S429,2)="項番", COUNTIFS($D$2:$D$4001, INDIRECT("D" &amp; ROW()-1), $U$2:$U$4001, "〇"), "〇"))</f>
        <v>×</v>
      </c>
      <c r="V429" s="47" t="str">
        <f t="shared" si="60"/>
        <v>×</v>
      </c>
      <c r="W429" s="47" t="str">
        <f t="shared" si="61"/>
        <v>×</v>
      </c>
      <c r="X429" s="48" t="str">
        <f t="shared" ca="1" si="62"/>
        <v/>
      </c>
      <c r="Y429" s="47">
        <f t="shared" ca="1" si="63"/>
        <v>0</v>
      </c>
      <c r="Z429" s="47">
        <f t="shared" si="64"/>
        <v>37</v>
      </c>
      <c r="AA429" s="47" t="str">
        <f t="shared" si="65"/>
        <v/>
      </c>
    </row>
    <row r="430" spans="1:27" s="17" customFormat="1" ht="14.25" customHeight="1" x14ac:dyDescent="0.4">
      <c r="A430" s="34" t="e">
        <f>_xlfn.CONCAT(D430,E430,G430,#REF!)</f>
        <v>#REF!</v>
      </c>
      <c r="B430" s="40">
        <v>273</v>
      </c>
      <c r="C430" s="40">
        <v>391</v>
      </c>
      <c r="D430" s="40">
        <v>37</v>
      </c>
      <c r="E430" s="41" t="s">
        <v>7520</v>
      </c>
      <c r="F430" s="42" t="s">
        <v>762</v>
      </c>
      <c r="G430" s="41" t="s">
        <v>749</v>
      </c>
      <c r="H430" s="41" t="s">
        <v>763</v>
      </c>
      <c r="I430" s="41" t="s">
        <v>12</v>
      </c>
      <c r="J430" s="43">
        <v>100</v>
      </c>
      <c r="K430" s="44">
        <v>47.6</v>
      </c>
      <c r="L430" s="45">
        <v>100</v>
      </c>
      <c r="M430" s="45">
        <v>4760</v>
      </c>
      <c r="N430" s="46">
        <v>0</v>
      </c>
      <c r="O430" s="46">
        <v>2</v>
      </c>
      <c r="P430" s="46">
        <v>0</v>
      </c>
      <c r="Q430" s="46">
        <v>0</v>
      </c>
      <c r="R430" s="46">
        <f t="shared" si="67"/>
        <v>2</v>
      </c>
      <c r="S430" s="85"/>
      <c r="T430" s="47">
        <f t="shared" si="59"/>
        <v>0</v>
      </c>
      <c r="U430" s="47" t="str" cm="1">
        <f t="array" aca="1" ref="U430" ca="1">IF(S430="", "×", IF(LEFT(S430,2)="項番", COUNTIFS($D$2:$D$4001, INDIRECT("D" &amp; ROW()-1), $U$2:$U$4001, "〇"), "〇"))</f>
        <v>×</v>
      </c>
      <c r="V430" s="47" t="str">
        <f t="shared" si="60"/>
        <v>×</v>
      </c>
      <c r="W430" s="47" t="str">
        <f t="shared" si="61"/>
        <v>×</v>
      </c>
      <c r="X430" s="48" t="str">
        <f t="shared" ca="1" si="62"/>
        <v/>
      </c>
      <c r="Y430" s="47">
        <f t="shared" ca="1" si="63"/>
        <v>0</v>
      </c>
      <c r="Z430" s="47">
        <f t="shared" si="64"/>
        <v>37</v>
      </c>
      <c r="AA430" s="47" t="str">
        <f t="shared" si="65"/>
        <v/>
      </c>
    </row>
    <row r="431" spans="1:27" s="17" customFormat="1" ht="14.25" customHeight="1" x14ac:dyDescent="0.4">
      <c r="A431" s="34" t="e">
        <f>_xlfn.CONCAT(D431,E431,G431,#REF!)</f>
        <v>#REF!</v>
      </c>
      <c r="B431" s="40">
        <v>278</v>
      </c>
      <c r="C431" s="40">
        <v>392</v>
      </c>
      <c r="D431" s="40">
        <v>37</v>
      </c>
      <c r="E431" s="41" t="s">
        <v>7520</v>
      </c>
      <c r="F431" s="42" t="s">
        <v>775</v>
      </c>
      <c r="G431" s="41" t="s">
        <v>749</v>
      </c>
      <c r="H431" s="41" t="s">
        <v>776</v>
      </c>
      <c r="I431" s="41" t="s">
        <v>777</v>
      </c>
      <c r="J431" s="43">
        <v>1</v>
      </c>
      <c r="K431" s="44">
        <v>166</v>
      </c>
      <c r="L431" s="45">
        <v>20</v>
      </c>
      <c r="M431" s="45">
        <v>3320</v>
      </c>
      <c r="N431" s="46">
        <v>0</v>
      </c>
      <c r="O431" s="46">
        <v>2</v>
      </c>
      <c r="P431" s="46">
        <v>0</v>
      </c>
      <c r="Q431" s="46">
        <v>0</v>
      </c>
      <c r="R431" s="46">
        <f>SUM(N431:Q431)</f>
        <v>2</v>
      </c>
      <c r="S431" s="85"/>
      <c r="T431" s="47">
        <f t="shared" si="59"/>
        <v>0</v>
      </c>
      <c r="U431" s="47" t="str" cm="1">
        <f t="array" aca="1" ref="U431" ca="1">IF(S431="", "×", IF(LEFT(S431,2)="項番", COUNTIFS($D$2:$D$4001, INDIRECT("D" &amp; ROW()-1), $U$2:$U$4001, "〇"), "〇"))</f>
        <v>×</v>
      </c>
      <c r="V431" s="47" t="str">
        <f t="shared" si="60"/>
        <v>×</v>
      </c>
      <c r="W431" s="47" t="str">
        <f t="shared" si="61"/>
        <v>×</v>
      </c>
      <c r="X431" s="48" t="str">
        <f t="shared" ca="1" si="62"/>
        <v/>
      </c>
      <c r="Y431" s="47">
        <f t="shared" ca="1" si="63"/>
        <v>0</v>
      </c>
      <c r="Z431" s="47">
        <f t="shared" si="64"/>
        <v>37</v>
      </c>
      <c r="AA431" s="47" t="str">
        <f t="shared" si="65"/>
        <v/>
      </c>
    </row>
    <row r="432" spans="1:27" s="17" customFormat="1" ht="14.25" customHeight="1" x14ac:dyDescent="0.4">
      <c r="A432" s="34" t="e">
        <f>_xlfn.CONCAT(D432,E432,G432,#REF!)</f>
        <v>#REF!</v>
      </c>
      <c r="B432" s="40">
        <v>279</v>
      </c>
      <c r="C432" s="40">
        <v>393</v>
      </c>
      <c r="D432" s="40">
        <v>37</v>
      </c>
      <c r="E432" s="41" t="s">
        <v>7520</v>
      </c>
      <c r="F432" s="42" t="s">
        <v>778</v>
      </c>
      <c r="G432" s="41" t="s">
        <v>749</v>
      </c>
      <c r="H432" s="41" t="s">
        <v>776</v>
      </c>
      <c r="I432" s="41" t="s">
        <v>779</v>
      </c>
      <c r="J432" s="43">
        <v>5</v>
      </c>
      <c r="K432" s="44">
        <v>166</v>
      </c>
      <c r="L432" s="45">
        <v>100</v>
      </c>
      <c r="M432" s="45">
        <v>16600</v>
      </c>
      <c r="N432" s="46">
        <v>0</v>
      </c>
      <c r="O432" s="46">
        <v>0</v>
      </c>
      <c r="P432" s="46">
        <v>48</v>
      </c>
      <c r="Q432" s="46">
        <v>0</v>
      </c>
      <c r="R432" s="46">
        <f>SUM(N432:Q432)</f>
        <v>48</v>
      </c>
      <c r="S432" s="85"/>
      <c r="T432" s="47">
        <f t="shared" si="59"/>
        <v>0</v>
      </c>
      <c r="U432" s="47" t="str" cm="1">
        <f t="array" aca="1" ref="U432" ca="1">IF(S432="", "×", IF(LEFT(S432,2)="項番", COUNTIFS($D$2:$D$4001, INDIRECT("D" &amp; ROW()-1), $U$2:$U$4001, "〇"), "〇"))</f>
        <v>×</v>
      </c>
      <c r="V432" s="47" t="str">
        <f t="shared" si="60"/>
        <v>×</v>
      </c>
      <c r="W432" s="47" t="str">
        <f t="shared" si="61"/>
        <v>×</v>
      </c>
      <c r="X432" s="48" t="str">
        <f t="shared" ca="1" si="62"/>
        <v/>
      </c>
      <c r="Y432" s="47">
        <f t="shared" ca="1" si="63"/>
        <v>0</v>
      </c>
      <c r="Z432" s="47">
        <f t="shared" si="64"/>
        <v>37</v>
      </c>
      <c r="AA432" s="47" t="str">
        <f t="shared" si="65"/>
        <v/>
      </c>
    </row>
    <row r="433" spans="1:27" s="17" customFormat="1" ht="14.25" customHeight="1" x14ac:dyDescent="0.4">
      <c r="A433" s="34" t="e">
        <f>_xlfn.CONCAT(D433,E433,G433,#REF!)</f>
        <v>#REF!</v>
      </c>
      <c r="B433" s="40">
        <v>280</v>
      </c>
      <c r="C433" s="40">
        <v>394</v>
      </c>
      <c r="D433" s="40">
        <v>37</v>
      </c>
      <c r="E433" s="41" t="s">
        <v>7520</v>
      </c>
      <c r="F433" s="42" t="s">
        <v>780</v>
      </c>
      <c r="G433" s="41" t="s">
        <v>749</v>
      </c>
      <c r="H433" s="41" t="s">
        <v>781</v>
      </c>
      <c r="I433" s="41" t="s">
        <v>12</v>
      </c>
      <c r="J433" s="43">
        <v>100</v>
      </c>
      <c r="K433" s="44">
        <v>10.8</v>
      </c>
      <c r="L433" s="45">
        <v>100</v>
      </c>
      <c r="M433" s="45">
        <v>1080</v>
      </c>
      <c r="N433" s="46">
        <v>0</v>
      </c>
      <c r="O433" s="46">
        <v>24</v>
      </c>
      <c r="P433" s="46">
        <v>0</v>
      </c>
      <c r="Q433" s="46">
        <v>0</v>
      </c>
      <c r="R433" s="46">
        <f>SUM(N433:Q433)</f>
        <v>24</v>
      </c>
      <c r="S433" s="85"/>
      <c r="T433" s="47">
        <f t="shared" si="59"/>
        <v>0</v>
      </c>
      <c r="U433" s="47" t="str" cm="1">
        <f t="array" aca="1" ref="U433" ca="1">IF(S433="", "×", IF(LEFT(S433,2)="項番", COUNTIFS($D$2:$D$4001, INDIRECT("D" &amp; ROW()-1), $U$2:$U$4001, "〇"), "〇"))</f>
        <v>×</v>
      </c>
      <c r="V433" s="47" t="str">
        <f t="shared" si="60"/>
        <v>×</v>
      </c>
      <c r="W433" s="47" t="str">
        <f t="shared" si="61"/>
        <v>×</v>
      </c>
      <c r="X433" s="48" t="str">
        <f t="shared" ca="1" si="62"/>
        <v/>
      </c>
      <c r="Y433" s="47">
        <f t="shared" ca="1" si="63"/>
        <v>0</v>
      </c>
      <c r="Z433" s="47">
        <f t="shared" si="64"/>
        <v>37</v>
      </c>
      <c r="AA433" s="47" t="str">
        <f t="shared" si="65"/>
        <v/>
      </c>
    </row>
    <row r="434" spans="1:27" s="60" customFormat="1" ht="14.25" customHeight="1" x14ac:dyDescent="0.4">
      <c r="A434" s="50" t="e">
        <f>_xlfn.CONCAT(D434,E434,G434,#REF!)</f>
        <v>#REF!</v>
      </c>
      <c r="B434" s="51"/>
      <c r="C434" s="51" t="s">
        <v>125</v>
      </c>
      <c r="D434" s="51" t="s">
        <v>125</v>
      </c>
      <c r="E434" s="52"/>
      <c r="F434" s="53"/>
      <c r="G434" s="52"/>
      <c r="H434" s="52"/>
      <c r="I434" s="52"/>
      <c r="J434" s="54"/>
      <c r="K434" s="55"/>
      <c r="L434" s="56"/>
      <c r="M434" s="56"/>
      <c r="N434" s="57"/>
      <c r="O434" s="57"/>
      <c r="P434" s="57"/>
      <c r="Q434" s="57"/>
      <c r="R434" s="57"/>
      <c r="S434" s="86" t="s">
        <v>7610</v>
      </c>
      <c r="T434" s="58">
        <f t="shared" si="59"/>
        <v>0</v>
      </c>
      <c r="U434" s="58" cm="1">
        <f t="array" aca="1" ref="U434" ca="1">IF(S434="", "×", IF(LEFT(S434,2)="項番", COUNTIFS($D$2:$D$4001, INDIRECT("D" &amp; ROW()-1), $U$2:$U$4001, "〇"), "〇"))</f>
        <v>0</v>
      </c>
      <c r="V434" s="58" t="str">
        <f t="shared" si="60"/>
        <v/>
      </c>
      <c r="W434" s="58" t="str">
        <f t="shared" si="61"/>
        <v/>
      </c>
      <c r="X434" s="59" t="str">
        <f t="shared" ca="1" si="62"/>
        <v/>
      </c>
      <c r="Y434" s="58">
        <f t="shared" ca="1" si="63"/>
        <v>0</v>
      </c>
      <c r="Z434" s="58">
        <f t="shared" si="64"/>
        <v>37</v>
      </c>
      <c r="AA434" s="58" t="str">
        <f t="shared" si="65"/>
        <v>【注意】：項番集計行（項番〇計）は、一つ上のNOにする)</v>
      </c>
    </row>
    <row r="435" spans="1:27" s="17" customFormat="1" ht="14.25" customHeight="1" x14ac:dyDescent="0.4">
      <c r="A435" s="34" t="e">
        <f>_xlfn.CONCAT(D435,E435,G435,#REF!)</f>
        <v>#REF!</v>
      </c>
      <c r="B435" s="40">
        <v>276</v>
      </c>
      <c r="C435" s="40">
        <v>395</v>
      </c>
      <c r="D435" s="40">
        <v>38</v>
      </c>
      <c r="E435" s="41" t="s">
        <v>7520</v>
      </c>
      <c r="F435" s="42" t="s">
        <v>769</v>
      </c>
      <c r="G435" s="41" t="s">
        <v>749</v>
      </c>
      <c r="H435" s="41" t="s">
        <v>770</v>
      </c>
      <c r="I435" s="41" t="s">
        <v>771</v>
      </c>
      <c r="J435" s="43">
        <v>60</v>
      </c>
      <c r="K435" s="44">
        <v>4188</v>
      </c>
      <c r="L435" s="45">
        <v>60</v>
      </c>
      <c r="M435" s="45">
        <v>251280</v>
      </c>
      <c r="N435" s="46">
        <v>0</v>
      </c>
      <c r="O435" s="46">
        <v>3</v>
      </c>
      <c r="P435" s="46">
        <v>0</v>
      </c>
      <c r="Q435" s="46">
        <v>0</v>
      </c>
      <c r="R435" s="46">
        <f>SUM(N435:Q435)</f>
        <v>3</v>
      </c>
      <c r="S435" s="85"/>
      <c r="T435" s="47">
        <f t="shared" si="59"/>
        <v>0</v>
      </c>
      <c r="U435" s="47" t="str" cm="1">
        <f t="array" aca="1" ref="U435" ca="1">IF(S435="", "×", IF(LEFT(S435,2)="項番", COUNTIFS($D$2:$D$4001, INDIRECT("D" &amp; ROW()-1), $U$2:$U$4001, "〇"), "〇"))</f>
        <v>×</v>
      </c>
      <c r="V435" s="47" t="str">
        <f t="shared" si="60"/>
        <v>×</v>
      </c>
      <c r="W435" s="47" t="str">
        <f t="shared" si="61"/>
        <v>×</v>
      </c>
      <c r="X435" s="48" t="str">
        <f t="shared" ca="1" si="62"/>
        <v/>
      </c>
      <c r="Y435" s="47">
        <f t="shared" ca="1" si="63"/>
        <v>0</v>
      </c>
      <c r="Z435" s="47">
        <f t="shared" si="64"/>
        <v>38</v>
      </c>
      <c r="AA435" s="47" t="str">
        <f t="shared" si="65"/>
        <v/>
      </c>
    </row>
    <row r="436" spans="1:27" s="17" customFormat="1" ht="14.25" customHeight="1" x14ac:dyDescent="0.4">
      <c r="A436" s="34" t="e">
        <f>_xlfn.CONCAT(D436,E436,G436,#REF!)</f>
        <v>#REF!</v>
      </c>
      <c r="B436" s="40">
        <v>277</v>
      </c>
      <c r="C436" s="40">
        <v>396</v>
      </c>
      <c r="D436" s="40">
        <v>38</v>
      </c>
      <c r="E436" s="41" t="s">
        <v>7520</v>
      </c>
      <c r="F436" s="42" t="s">
        <v>772</v>
      </c>
      <c r="G436" s="41" t="s">
        <v>749</v>
      </c>
      <c r="H436" s="41" t="s">
        <v>773</v>
      </c>
      <c r="I436" s="41" t="s">
        <v>774</v>
      </c>
      <c r="J436" s="43">
        <v>60</v>
      </c>
      <c r="K436" s="44">
        <v>6226.8</v>
      </c>
      <c r="L436" s="45">
        <v>60</v>
      </c>
      <c r="M436" s="45">
        <v>373608</v>
      </c>
      <c r="N436" s="46">
        <v>0</v>
      </c>
      <c r="O436" s="46">
        <v>3</v>
      </c>
      <c r="P436" s="46">
        <v>0</v>
      </c>
      <c r="Q436" s="46">
        <v>0</v>
      </c>
      <c r="R436" s="46">
        <f>SUM(N436:Q436)</f>
        <v>3</v>
      </c>
      <c r="S436" s="85"/>
      <c r="T436" s="47">
        <f t="shared" si="59"/>
        <v>0</v>
      </c>
      <c r="U436" s="47" t="str" cm="1">
        <f t="array" aca="1" ref="U436" ca="1">IF(S436="", "×", IF(LEFT(S436,2)="項番", COUNTIFS($D$2:$D$4001, INDIRECT("D" &amp; ROW()-1), $U$2:$U$4001, "〇"), "〇"))</f>
        <v>×</v>
      </c>
      <c r="V436" s="47" t="str">
        <f t="shared" si="60"/>
        <v>×</v>
      </c>
      <c r="W436" s="47" t="str">
        <f t="shared" si="61"/>
        <v>×</v>
      </c>
      <c r="X436" s="48" t="str">
        <f t="shared" ca="1" si="62"/>
        <v/>
      </c>
      <c r="Y436" s="47">
        <f t="shared" ca="1" si="63"/>
        <v>0</v>
      </c>
      <c r="Z436" s="47">
        <f t="shared" si="64"/>
        <v>38</v>
      </c>
      <c r="AA436" s="47" t="str">
        <f t="shared" si="65"/>
        <v/>
      </c>
    </row>
    <row r="437" spans="1:27" s="60" customFormat="1" ht="14.25" customHeight="1" x14ac:dyDescent="0.4">
      <c r="A437" s="50" t="e">
        <f>_xlfn.CONCAT(D437,E437,G437,#REF!)</f>
        <v>#REF!</v>
      </c>
      <c r="B437" s="51"/>
      <c r="C437" s="51" t="s">
        <v>125</v>
      </c>
      <c r="D437" s="51" t="s">
        <v>125</v>
      </c>
      <c r="E437" s="52"/>
      <c r="F437" s="53"/>
      <c r="G437" s="52"/>
      <c r="H437" s="52"/>
      <c r="I437" s="52"/>
      <c r="J437" s="54"/>
      <c r="K437" s="55"/>
      <c r="L437" s="56"/>
      <c r="M437" s="56"/>
      <c r="N437" s="57"/>
      <c r="O437" s="57"/>
      <c r="P437" s="57"/>
      <c r="Q437" s="57"/>
      <c r="R437" s="57"/>
      <c r="S437" s="86" t="s">
        <v>7611</v>
      </c>
      <c r="T437" s="58">
        <f t="shared" si="59"/>
        <v>0</v>
      </c>
      <c r="U437" s="58" cm="1">
        <f t="array" aca="1" ref="U437" ca="1">IF(S437="", "×", IF(LEFT(S437,2)="項番", COUNTIFS($D$2:$D$4001, INDIRECT("D" &amp; ROW()-1), $U$2:$U$4001, "〇"), "〇"))</f>
        <v>0</v>
      </c>
      <c r="V437" s="58" t="str">
        <f t="shared" si="60"/>
        <v/>
      </c>
      <c r="W437" s="58" t="str">
        <f t="shared" si="61"/>
        <v/>
      </c>
      <c r="X437" s="59" t="str">
        <f t="shared" ca="1" si="62"/>
        <v/>
      </c>
      <c r="Y437" s="58">
        <f t="shared" ca="1" si="63"/>
        <v>0</v>
      </c>
      <c r="Z437" s="58">
        <f t="shared" si="64"/>
        <v>38</v>
      </c>
      <c r="AA437" s="58" t="str">
        <f t="shared" si="65"/>
        <v>【注意】：項番集計行（項番〇計）は、一つ上のNOにする)</v>
      </c>
    </row>
    <row r="438" spans="1:27" s="17" customFormat="1" ht="14.25" customHeight="1" x14ac:dyDescent="0.4">
      <c r="A438" s="34" t="e">
        <f>_xlfn.CONCAT(D438,E438,G438,#REF!)</f>
        <v>#REF!</v>
      </c>
      <c r="B438" s="40">
        <v>3061</v>
      </c>
      <c r="C438" s="40">
        <v>397</v>
      </c>
      <c r="D438" s="40">
        <v>39</v>
      </c>
      <c r="E438" s="41" t="s">
        <v>7520</v>
      </c>
      <c r="F438" s="42" t="s">
        <v>6974</v>
      </c>
      <c r="G438" s="41" t="s">
        <v>6975</v>
      </c>
      <c r="H438" s="41" t="s">
        <v>6976</v>
      </c>
      <c r="I438" s="41" t="s">
        <v>3785</v>
      </c>
      <c r="J438" s="43">
        <v>14</v>
      </c>
      <c r="K438" s="44">
        <v>55491.7</v>
      </c>
      <c r="L438" s="45">
        <v>14</v>
      </c>
      <c r="M438" s="45">
        <v>776883.79999999993</v>
      </c>
      <c r="N438" s="46">
        <v>0</v>
      </c>
      <c r="O438" s="46">
        <v>2</v>
      </c>
      <c r="P438" s="46">
        <v>0</v>
      </c>
      <c r="Q438" s="46">
        <v>0</v>
      </c>
      <c r="R438" s="46">
        <f t="shared" si="67"/>
        <v>2</v>
      </c>
      <c r="S438" s="85"/>
      <c r="T438" s="47">
        <f t="shared" si="59"/>
        <v>0</v>
      </c>
      <c r="U438" s="47" t="str" cm="1">
        <f t="array" aca="1" ref="U438" ca="1">IF(S438="", "×", IF(LEFT(S438,2)="項番", COUNTIFS($D$2:$D$4001, INDIRECT("D" &amp; ROW()-1), $U$2:$U$4001, "〇"), "〇"))</f>
        <v>×</v>
      </c>
      <c r="V438" s="47" t="str">
        <f t="shared" si="60"/>
        <v>×</v>
      </c>
      <c r="W438" s="47" t="str">
        <f t="shared" si="61"/>
        <v>×</v>
      </c>
      <c r="X438" s="48" t="str">
        <f t="shared" ca="1" si="62"/>
        <v/>
      </c>
      <c r="Y438" s="47">
        <f t="shared" ca="1" si="63"/>
        <v>0</v>
      </c>
      <c r="Z438" s="47">
        <f t="shared" si="64"/>
        <v>39</v>
      </c>
      <c r="AA438" s="47" t="str">
        <f t="shared" si="65"/>
        <v/>
      </c>
    </row>
    <row r="439" spans="1:27" ht="14.25" customHeight="1" x14ac:dyDescent="0.4">
      <c r="A439" s="34" t="e">
        <f>_xlfn.CONCAT(D439,E439,G439,#REF!)</f>
        <v>#REF!</v>
      </c>
      <c r="B439" s="40">
        <v>3065</v>
      </c>
      <c r="C439" s="40">
        <v>398</v>
      </c>
      <c r="D439" s="40">
        <v>39</v>
      </c>
      <c r="E439" s="41" t="s">
        <v>7520</v>
      </c>
      <c r="F439" s="42" t="s">
        <v>6983</v>
      </c>
      <c r="G439" s="41" t="s">
        <v>6975</v>
      </c>
      <c r="H439" s="41" t="s">
        <v>6984</v>
      </c>
      <c r="I439" s="41" t="s">
        <v>6985</v>
      </c>
      <c r="J439" s="43">
        <v>28</v>
      </c>
      <c r="K439" s="44">
        <v>7094.1</v>
      </c>
      <c r="L439" s="45">
        <v>28</v>
      </c>
      <c r="M439" s="45">
        <v>198634.80000000002</v>
      </c>
      <c r="N439" s="46">
        <v>0</v>
      </c>
      <c r="O439" s="46">
        <v>0</v>
      </c>
      <c r="P439" s="46">
        <v>0</v>
      </c>
      <c r="Q439" s="46">
        <v>4</v>
      </c>
      <c r="R439" s="46">
        <f t="shared" si="67"/>
        <v>4</v>
      </c>
      <c r="S439" s="85"/>
      <c r="T439" s="47">
        <f t="shared" si="59"/>
        <v>0</v>
      </c>
      <c r="U439" s="47" t="str" cm="1">
        <f t="array" aca="1" ref="U439" ca="1">IF(S439="", "×", IF(LEFT(S439,2)="項番", COUNTIFS($D$2:$D$4001, INDIRECT("D" &amp; ROW()-1), $U$2:$U$4001, "〇"), "〇"))</f>
        <v>×</v>
      </c>
      <c r="V439" s="47" t="str">
        <f t="shared" si="60"/>
        <v>×</v>
      </c>
      <c r="W439" s="47" t="str">
        <f t="shared" si="61"/>
        <v>×</v>
      </c>
      <c r="X439" s="48" t="str">
        <f t="shared" ca="1" si="62"/>
        <v/>
      </c>
      <c r="Y439" s="47">
        <f t="shared" ca="1" si="63"/>
        <v>0</v>
      </c>
      <c r="Z439" s="47">
        <f t="shared" si="64"/>
        <v>39</v>
      </c>
      <c r="AA439" s="47" t="str">
        <f t="shared" si="65"/>
        <v/>
      </c>
    </row>
    <row r="440" spans="1:27" ht="14.25" customHeight="1" x14ac:dyDescent="0.4">
      <c r="A440" s="34" t="e">
        <f>_xlfn.CONCAT(D440,E440,G440,#REF!)</f>
        <v>#REF!</v>
      </c>
      <c r="B440" s="40">
        <v>3066</v>
      </c>
      <c r="C440" s="40">
        <v>399</v>
      </c>
      <c r="D440" s="40">
        <v>39</v>
      </c>
      <c r="E440" s="41" t="s">
        <v>7520</v>
      </c>
      <c r="F440" s="42" t="s">
        <v>6986</v>
      </c>
      <c r="G440" s="41" t="s">
        <v>6975</v>
      </c>
      <c r="H440" s="41" t="s">
        <v>6987</v>
      </c>
      <c r="I440" s="41" t="s">
        <v>143</v>
      </c>
      <c r="J440" s="43">
        <v>1</v>
      </c>
      <c r="K440" s="44">
        <v>187195</v>
      </c>
      <c r="L440" s="45">
        <v>1</v>
      </c>
      <c r="M440" s="45">
        <v>187195</v>
      </c>
      <c r="N440" s="46">
        <v>0</v>
      </c>
      <c r="O440" s="46">
        <v>100</v>
      </c>
      <c r="P440" s="46">
        <v>0</v>
      </c>
      <c r="Q440" s="46">
        <v>0</v>
      </c>
      <c r="R440" s="46">
        <f t="shared" ref="R440:R468" si="68">SUM(N440:Q440)</f>
        <v>100</v>
      </c>
      <c r="S440" s="85"/>
      <c r="T440" s="47">
        <f t="shared" si="59"/>
        <v>0</v>
      </c>
      <c r="U440" s="47" t="str" cm="1">
        <f t="array" aca="1" ref="U440" ca="1">IF(S440="", "×", IF(LEFT(S440,2)="項番", COUNTIFS($D$2:$D$4001, INDIRECT("D" &amp; ROW()-1), $U$2:$U$4001, "〇"), "〇"))</f>
        <v>×</v>
      </c>
      <c r="V440" s="47" t="str">
        <f t="shared" si="60"/>
        <v>×</v>
      </c>
      <c r="W440" s="47" t="str">
        <f t="shared" si="61"/>
        <v>×</v>
      </c>
      <c r="X440" s="48" t="str">
        <f t="shared" ca="1" si="62"/>
        <v/>
      </c>
      <c r="Y440" s="47">
        <f t="shared" ca="1" si="63"/>
        <v>0</v>
      </c>
      <c r="Z440" s="47">
        <f t="shared" si="64"/>
        <v>39</v>
      </c>
      <c r="AA440" s="47" t="str">
        <f t="shared" si="65"/>
        <v/>
      </c>
    </row>
    <row r="441" spans="1:27" s="17" customFormat="1" ht="14.25" customHeight="1" x14ac:dyDescent="0.4">
      <c r="A441" s="34" t="e">
        <f>_xlfn.CONCAT(D441,E441,G441,#REF!)</f>
        <v>#REF!</v>
      </c>
      <c r="B441" s="40">
        <v>3067</v>
      </c>
      <c r="C441" s="40">
        <v>400</v>
      </c>
      <c r="D441" s="40">
        <v>39</v>
      </c>
      <c r="E441" s="41" t="s">
        <v>7520</v>
      </c>
      <c r="F441" s="42" t="s">
        <v>6988</v>
      </c>
      <c r="G441" s="41" t="s">
        <v>6975</v>
      </c>
      <c r="H441" s="41" t="s">
        <v>6989</v>
      </c>
      <c r="I441" s="41" t="s">
        <v>6990</v>
      </c>
      <c r="J441" s="43">
        <v>28</v>
      </c>
      <c r="K441" s="44">
        <v>883.1</v>
      </c>
      <c r="L441" s="45">
        <v>28</v>
      </c>
      <c r="M441" s="45">
        <v>24726.799999999999</v>
      </c>
      <c r="N441" s="41">
        <v>0</v>
      </c>
      <c r="O441" s="41">
        <v>2</v>
      </c>
      <c r="P441" s="41">
        <v>0</v>
      </c>
      <c r="Q441" s="41">
        <v>0</v>
      </c>
      <c r="R441" s="46">
        <f t="shared" si="68"/>
        <v>2</v>
      </c>
      <c r="S441" s="85"/>
      <c r="T441" s="47">
        <f t="shared" si="59"/>
        <v>0</v>
      </c>
      <c r="U441" s="47" t="str" cm="1">
        <f t="array" aca="1" ref="U441" ca="1">IF(S441="", "×", IF(LEFT(S441,2)="項番", COUNTIFS($D$2:$D$4001, INDIRECT("D" &amp; ROW()-1), $U$2:$U$4001, "〇"), "〇"))</f>
        <v>×</v>
      </c>
      <c r="V441" s="47" t="str">
        <f t="shared" si="60"/>
        <v>×</v>
      </c>
      <c r="W441" s="47" t="str">
        <f t="shared" si="61"/>
        <v>×</v>
      </c>
      <c r="X441" s="48" t="str">
        <f t="shared" ca="1" si="62"/>
        <v/>
      </c>
      <c r="Y441" s="47">
        <f t="shared" ca="1" si="63"/>
        <v>0</v>
      </c>
      <c r="Z441" s="47">
        <f t="shared" si="64"/>
        <v>39</v>
      </c>
      <c r="AA441" s="47" t="str">
        <f t="shared" si="65"/>
        <v/>
      </c>
    </row>
    <row r="442" spans="1:27" s="60" customFormat="1" ht="14.25" customHeight="1" x14ac:dyDescent="0.4">
      <c r="A442" s="50" t="e">
        <f>_xlfn.CONCAT(D442,E442,G442,#REF!)</f>
        <v>#REF!</v>
      </c>
      <c r="B442" s="51"/>
      <c r="C442" s="51" t="s">
        <v>125</v>
      </c>
      <c r="D442" s="51" t="s">
        <v>125</v>
      </c>
      <c r="E442" s="52"/>
      <c r="F442" s="53"/>
      <c r="G442" s="52"/>
      <c r="H442" s="52"/>
      <c r="I442" s="52"/>
      <c r="J442" s="54"/>
      <c r="K442" s="55"/>
      <c r="L442" s="56"/>
      <c r="M442" s="56"/>
      <c r="N442" s="52"/>
      <c r="O442" s="52"/>
      <c r="P442" s="52"/>
      <c r="Q442" s="52"/>
      <c r="R442" s="57"/>
      <c r="S442" s="86" t="s">
        <v>7612</v>
      </c>
      <c r="T442" s="58">
        <f t="shared" si="59"/>
        <v>0</v>
      </c>
      <c r="U442" s="58" cm="1">
        <f t="array" aca="1" ref="U442" ca="1">IF(S442="", "×", IF(LEFT(S442,2)="項番", COUNTIFS($D$2:$D$4001, INDIRECT("D" &amp; ROW()-1), $U$2:$U$4001, "〇"), "〇"))</f>
        <v>0</v>
      </c>
      <c r="V442" s="58" t="str">
        <f t="shared" si="60"/>
        <v/>
      </c>
      <c r="W442" s="58" t="str">
        <f t="shared" si="61"/>
        <v/>
      </c>
      <c r="X442" s="59" t="str">
        <f t="shared" ca="1" si="62"/>
        <v/>
      </c>
      <c r="Y442" s="58">
        <f t="shared" ca="1" si="63"/>
        <v>0</v>
      </c>
      <c r="Z442" s="58">
        <f t="shared" si="64"/>
        <v>39</v>
      </c>
      <c r="AA442" s="58" t="str">
        <f t="shared" si="65"/>
        <v>【注意】：項番集計行（項番〇計）は、一つ上のNOにする)</v>
      </c>
    </row>
    <row r="443" spans="1:27" s="17" customFormat="1" ht="14.25" customHeight="1" x14ac:dyDescent="0.4">
      <c r="A443" s="34" t="e">
        <f>_xlfn.CONCAT(D443,E443,G443,#REF!)</f>
        <v>#REF!</v>
      </c>
      <c r="B443" s="40">
        <v>3062</v>
      </c>
      <c r="C443" s="40">
        <v>401</v>
      </c>
      <c r="D443" s="40">
        <v>40</v>
      </c>
      <c r="E443" s="41" t="s">
        <v>7520</v>
      </c>
      <c r="F443" s="42" t="s">
        <v>6977</v>
      </c>
      <c r="G443" s="41" t="s">
        <v>6975</v>
      </c>
      <c r="H443" s="41" t="s">
        <v>6978</v>
      </c>
      <c r="I443" s="41" t="s">
        <v>6464</v>
      </c>
      <c r="J443" s="43">
        <v>30</v>
      </c>
      <c r="K443" s="44">
        <v>2414.6999999999998</v>
      </c>
      <c r="L443" s="45">
        <v>30</v>
      </c>
      <c r="M443" s="45">
        <v>72441</v>
      </c>
      <c r="N443" s="46">
        <v>2</v>
      </c>
      <c r="O443" s="46">
        <v>2</v>
      </c>
      <c r="P443" s="46">
        <v>1</v>
      </c>
      <c r="Q443" s="46">
        <v>2</v>
      </c>
      <c r="R443" s="46">
        <f>SUM(N443:Q443)</f>
        <v>7</v>
      </c>
      <c r="S443" s="85"/>
      <c r="T443" s="47">
        <f t="shared" si="59"/>
        <v>0</v>
      </c>
      <c r="U443" s="47" t="str" cm="1">
        <f t="array" aca="1" ref="U443" ca="1">IF(S443="", "×", IF(LEFT(S443,2)="項番", COUNTIFS($D$2:$D$4001, INDIRECT("D" &amp; ROW()-1), $U$2:$U$4001, "〇"), "〇"))</f>
        <v>×</v>
      </c>
      <c r="V443" s="47" t="str">
        <f t="shared" si="60"/>
        <v>×</v>
      </c>
      <c r="W443" s="47" t="str">
        <f t="shared" si="61"/>
        <v>×</v>
      </c>
      <c r="X443" s="48" t="str">
        <f t="shared" ca="1" si="62"/>
        <v/>
      </c>
      <c r="Y443" s="47">
        <f t="shared" ca="1" si="63"/>
        <v>0</v>
      </c>
      <c r="Z443" s="47">
        <f t="shared" si="64"/>
        <v>40</v>
      </c>
      <c r="AA443" s="47" t="str">
        <f t="shared" si="65"/>
        <v/>
      </c>
    </row>
    <row r="444" spans="1:27" s="17" customFormat="1" ht="14.25" customHeight="1" x14ac:dyDescent="0.4">
      <c r="A444" s="34" t="e">
        <f>_xlfn.CONCAT(D444,E444,G444,#REF!)</f>
        <v>#REF!</v>
      </c>
      <c r="B444" s="40">
        <v>3063</v>
      </c>
      <c r="C444" s="40">
        <v>402</v>
      </c>
      <c r="D444" s="40">
        <v>40</v>
      </c>
      <c r="E444" s="41" t="s">
        <v>7520</v>
      </c>
      <c r="F444" s="42" t="s">
        <v>6979</v>
      </c>
      <c r="G444" s="41" t="s">
        <v>6975</v>
      </c>
      <c r="H444" s="41" t="s">
        <v>6980</v>
      </c>
      <c r="I444" s="41" t="s">
        <v>6464</v>
      </c>
      <c r="J444" s="43">
        <v>30</v>
      </c>
      <c r="K444" s="44">
        <v>3991.5</v>
      </c>
      <c r="L444" s="45">
        <v>30</v>
      </c>
      <c r="M444" s="45">
        <v>119745</v>
      </c>
      <c r="N444" s="46">
        <v>2</v>
      </c>
      <c r="O444" s="46">
        <v>0</v>
      </c>
      <c r="P444" s="46">
        <v>0</v>
      </c>
      <c r="Q444" s="46">
        <v>0</v>
      </c>
      <c r="R444" s="46">
        <f>SUM(N444:Q444)</f>
        <v>2</v>
      </c>
      <c r="S444" s="85"/>
      <c r="T444" s="47">
        <f t="shared" si="59"/>
        <v>0</v>
      </c>
      <c r="U444" s="47" t="str" cm="1">
        <f t="array" aca="1" ref="U444" ca="1">IF(S444="", "×", IF(LEFT(S444,2)="項番", COUNTIFS($D$2:$D$4001, INDIRECT("D" &amp; ROW()-1), $U$2:$U$4001, "〇"), "〇"))</f>
        <v>×</v>
      </c>
      <c r="V444" s="47" t="str">
        <f t="shared" si="60"/>
        <v>×</v>
      </c>
      <c r="W444" s="47" t="str">
        <f t="shared" si="61"/>
        <v>×</v>
      </c>
      <c r="X444" s="48" t="str">
        <f t="shared" ca="1" si="62"/>
        <v/>
      </c>
      <c r="Y444" s="47">
        <f t="shared" ca="1" si="63"/>
        <v>0</v>
      </c>
      <c r="Z444" s="47">
        <f t="shared" si="64"/>
        <v>40</v>
      </c>
      <c r="AA444" s="47" t="str">
        <f t="shared" si="65"/>
        <v/>
      </c>
    </row>
    <row r="445" spans="1:27" s="60" customFormat="1" ht="14.25" customHeight="1" x14ac:dyDescent="0.4">
      <c r="A445" s="50" t="e">
        <f>_xlfn.CONCAT(D445,E445,G445,#REF!)</f>
        <v>#REF!</v>
      </c>
      <c r="B445" s="51"/>
      <c r="C445" s="51" t="s">
        <v>125</v>
      </c>
      <c r="D445" s="51" t="s">
        <v>125</v>
      </c>
      <c r="E445" s="52"/>
      <c r="F445" s="53"/>
      <c r="G445" s="52"/>
      <c r="H445" s="52"/>
      <c r="I445" s="52"/>
      <c r="J445" s="54"/>
      <c r="K445" s="55"/>
      <c r="L445" s="56"/>
      <c r="M445" s="56"/>
      <c r="N445" s="57"/>
      <c r="O445" s="57"/>
      <c r="P445" s="57"/>
      <c r="Q445" s="57"/>
      <c r="R445" s="57"/>
      <c r="S445" s="86" t="s">
        <v>7613</v>
      </c>
      <c r="T445" s="58">
        <f t="shared" si="59"/>
        <v>0</v>
      </c>
      <c r="U445" s="58" cm="1">
        <f t="array" aca="1" ref="U445" ca="1">IF(S445="", "×", IF(LEFT(S445,2)="項番", COUNTIFS($D$2:$D$4001, INDIRECT("D" &amp; ROW()-1), $U$2:$U$4001, "〇"), "〇"))</f>
        <v>0</v>
      </c>
      <c r="V445" s="58" t="str">
        <f t="shared" si="60"/>
        <v/>
      </c>
      <c r="W445" s="58" t="str">
        <f t="shared" si="61"/>
        <v/>
      </c>
      <c r="X445" s="59" t="str">
        <f t="shared" ca="1" si="62"/>
        <v/>
      </c>
      <c r="Y445" s="58">
        <f t="shared" ca="1" si="63"/>
        <v>0</v>
      </c>
      <c r="Z445" s="58">
        <f t="shared" si="64"/>
        <v>40</v>
      </c>
      <c r="AA445" s="58" t="str">
        <f t="shared" si="65"/>
        <v>【注意】：項番集計行（項番〇計）は、一つ上のNOにする)</v>
      </c>
    </row>
    <row r="446" spans="1:27" ht="14.25" customHeight="1" x14ac:dyDescent="0.4">
      <c r="A446" s="34" t="e">
        <f>_xlfn.CONCAT(D446,E446,G446,#REF!)</f>
        <v>#REF!</v>
      </c>
      <c r="B446" s="40">
        <v>2034</v>
      </c>
      <c r="C446" s="40">
        <v>403</v>
      </c>
      <c r="D446" s="40">
        <v>41</v>
      </c>
      <c r="E446" s="41" t="s">
        <v>7520</v>
      </c>
      <c r="F446" s="42" t="s">
        <v>4674</v>
      </c>
      <c r="G446" s="41" t="s">
        <v>78</v>
      </c>
      <c r="H446" s="41" t="s">
        <v>4675</v>
      </c>
      <c r="I446" s="41" t="s">
        <v>593</v>
      </c>
      <c r="J446" s="43">
        <v>5</v>
      </c>
      <c r="K446" s="44">
        <v>6194</v>
      </c>
      <c r="L446" s="45">
        <v>5</v>
      </c>
      <c r="M446" s="45">
        <v>30970</v>
      </c>
      <c r="N446" s="46">
        <v>0</v>
      </c>
      <c r="O446" s="46">
        <v>0</v>
      </c>
      <c r="P446" s="46">
        <v>50</v>
      </c>
      <c r="Q446" s="46">
        <v>0</v>
      </c>
      <c r="R446" s="46">
        <f t="shared" si="68"/>
        <v>50</v>
      </c>
      <c r="S446" s="85"/>
      <c r="T446" s="47">
        <f t="shared" si="59"/>
        <v>0</v>
      </c>
      <c r="U446" s="47" t="str" cm="1">
        <f t="array" aca="1" ref="U446" ca="1">IF(S446="", "×", IF(LEFT(S446,2)="項番", COUNTIFS($D$2:$D$4001, INDIRECT("D" &amp; ROW()-1), $U$2:$U$4001, "〇"), "〇"))</f>
        <v>×</v>
      </c>
      <c r="V446" s="47" t="str">
        <f t="shared" si="60"/>
        <v>×</v>
      </c>
      <c r="W446" s="47" t="str">
        <f t="shared" si="61"/>
        <v>×</v>
      </c>
      <c r="X446" s="48" t="str">
        <f t="shared" ca="1" si="62"/>
        <v/>
      </c>
      <c r="Y446" s="47">
        <f t="shared" ca="1" si="63"/>
        <v>0</v>
      </c>
      <c r="Z446" s="47">
        <f t="shared" si="64"/>
        <v>41</v>
      </c>
      <c r="AA446" s="47" t="str">
        <f t="shared" si="65"/>
        <v/>
      </c>
    </row>
    <row r="447" spans="1:27" ht="14.25" customHeight="1" x14ac:dyDescent="0.4">
      <c r="A447" s="34" t="e">
        <f>_xlfn.CONCAT(D447,E447,G447,#REF!)</f>
        <v>#REF!</v>
      </c>
      <c r="B447" s="40">
        <v>2035</v>
      </c>
      <c r="C447" s="40">
        <v>404</v>
      </c>
      <c r="D447" s="40">
        <v>41</v>
      </c>
      <c r="E447" s="41" t="s">
        <v>7520</v>
      </c>
      <c r="F447" s="42" t="s">
        <v>4676</v>
      </c>
      <c r="G447" s="41" t="s">
        <v>78</v>
      </c>
      <c r="H447" s="41" t="s">
        <v>4677</v>
      </c>
      <c r="I447" s="41" t="s">
        <v>593</v>
      </c>
      <c r="J447" s="43">
        <v>5</v>
      </c>
      <c r="K447" s="44">
        <v>12123</v>
      </c>
      <c r="L447" s="45">
        <v>5</v>
      </c>
      <c r="M447" s="45">
        <v>60615</v>
      </c>
      <c r="N447" s="46">
        <v>0</v>
      </c>
      <c r="O447" s="46">
        <v>0</v>
      </c>
      <c r="P447" s="46">
        <v>5</v>
      </c>
      <c r="Q447" s="46">
        <v>0</v>
      </c>
      <c r="R447" s="46">
        <f t="shared" si="68"/>
        <v>5</v>
      </c>
      <c r="S447" s="85"/>
      <c r="T447" s="47">
        <f t="shared" si="59"/>
        <v>0</v>
      </c>
      <c r="U447" s="47" t="str" cm="1">
        <f t="array" aca="1" ref="U447" ca="1">IF(S447="", "×", IF(LEFT(S447,2)="項番", COUNTIFS($D$2:$D$4001, INDIRECT("D" &amp; ROW()-1), $U$2:$U$4001, "〇"), "〇"))</f>
        <v>×</v>
      </c>
      <c r="V447" s="47" t="str">
        <f t="shared" si="60"/>
        <v>×</v>
      </c>
      <c r="W447" s="47" t="str">
        <f t="shared" si="61"/>
        <v>×</v>
      </c>
      <c r="X447" s="48" t="str">
        <f t="shared" ca="1" si="62"/>
        <v/>
      </c>
      <c r="Y447" s="47">
        <f t="shared" ca="1" si="63"/>
        <v>0</v>
      </c>
      <c r="Z447" s="47">
        <f t="shared" si="64"/>
        <v>41</v>
      </c>
      <c r="AA447" s="47" t="str">
        <f t="shared" si="65"/>
        <v/>
      </c>
    </row>
    <row r="448" spans="1:27" ht="14.25" customHeight="1" x14ac:dyDescent="0.4">
      <c r="A448" s="34" t="e">
        <f>_xlfn.CONCAT(D448,E448,G448,#REF!)</f>
        <v>#REF!</v>
      </c>
      <c r="B448" s="40">
        <v>2036</v>
      </c>
      <c r="C448" s="40">
        <v>405</v>
      </c>
      <c r="D448" s="40">
        <v>41</v>
      </c>
      <c r="E448" s="41" t="s">
        <v>7520</v>
      </c>
      <c r="F448" s="42" t="s">
        <v>4678</v>
      </c>
      <c r="G448" s="41" t="s">
        <v>78</v>
      </c>
      <c r="H448" s="41" t="s">
        <v>4679</v>
      </c>
      <c r="I448" s="41" t="s">
        <v>593</v>
      </c>
      <c r="J448" s="43">
        <v>5</v>
      </c>
      <c r="K448" s="44">
        <v>1117</v>
      </c>
      <c r="L448" s="45">
        <v>5</v>
      </c>
      <c r="M448" s="45">
        <v>5585</v>
      </c>
      <c r="N448" s="46">
        <v>0</v>
      </c>
      <c r="O448" s="46">
        <v>0</v>
      </c>
      <c r="P448" s="46">
        <v>100</v>
      </c>
      <c r="Q448" s="46">
        <v>0</v>
      </c>
      <c r="R448" s="46">
        <f t="shared" si="68"/>
        <v>100</v>
      </c>
      <c r="S448" s="85"/>
      <c r="T448" s="47">
        <f t="shared" si="59"/>
        <v>0</v>
      </c>
      <c r="U448" s="47" t="str" cm="1">
        <f t="array" aca="1" ref="U448" ca="1">IF(S448="", "×", IF(LEFT(S448,2)="項番", COUNTIFS($D$2:$D$4001, INDIRECT("D" &amp; ROW()-1), $U$2:$U$4001, "〇"), "〇"))</f>
        <v>×</v>
      </c>
      <c r="V448" s="47" t="str">
        <f t="shared" si="60"/>
        <v>×</v>
      </c>
      <c r="W448" s="47" t="str">
        <f t="shared" si="61"/>
        <v>×</v>
      </c>
      <c r="X448" s="48" t="str">
        <f t="shared" ca="1" si="62"/>
        <v/>
      </c>
      <c r="Y448" s="47">
        <f t="shared" ca="1" si="63"/>
        <v>0</v>
      </c>
      <c r="Z448" s="47">
        <f t="shared" si="64"/>
        <v>41</v>
      </c>
      <c r="AA448" s="47" t="str">
        <f t="shared" si="65"/>
        <v/>
      </c>
    </row>
    <row r="449" spans="1:27" ht="14.25" customHeight="1" x14ac:dyDescent="0.4">
      <c r="A449" s="34" t="e">
        <f>_xlfn.CONCAT(D449,E449,G449,#REF!)</f>
        <v>#REF!</v>
      </c>
      <c r="B449" s="40">
        <v>2037</v>
      </c>
      <c r="C449" s="40">
        <v>406</v>
      </c>
      <c r="D449" s="40">
        <v>41</v>
      </c>
      <c r="E449" s="41" t="s">
        <v>7520</v>
      </c>
      <c r="F449" s="42" t="s">
        <v>4680</v>
      </c>
      <c r="G449" s="41" t="s">
        <v>78</v>
      </c>
      <c r="H449" s="41" t="s">
        <v>4681</v>
      </c>
      <c r="I449" s="41" t="s">
        <v>4682</v>
      </c>
      <c r="J449" s="43">
        <v>12</v>
      </c>
      <c r="K449" s="44">
        <v>211.8</v>
      </c>
      <c r="L449" s="45">
        <v>12</v>
      </c>
      <c r="M449" s="45">
        <v>2541.6000000000004</v>
      </c>
      <c r="N449" s="46">
        <v>0</v>
      </c>
      <c r="O449" s="46">
        <v>0</v>
      </c>
      <c r="P449" s="46">
        <v>2</v>
      </c>
      <c r="Q449" s="46">
        <v>0</v>
      </c>
      <c r="R449" s="46">
        <f t="shared" si="68"/>
        <v>2</v>
      </c>
      <c r="S449" s="85"/>
      <c r="T449" s="47">
        <f t="shared" si="59"/>
        <v>0</v>
      </c>
      <c r="U449" s="47" t="str" cm="1">
        <f t="array" aca="1" ref="U449" ca="1">IF(S449="", "×", IF(LEFT(S449,2)="項番", COUNTIFS($D$2:$D$4001, INDIRECT("D" &amp; ROW()-1), $U$2:$U$4001, "〇"), "〇"))</f>
        <v>×</v>
      </c>
      <c r="V449" s="47" t="str">
        <f t="shared" si="60"/>
        <v>×</v>
      </c>
      <c r="W449" s="47" t="str">
        <f t="shared" si="61"/>
        <v>×</v>
      </c>
      <c r="X449" s="48" t="str">
        <f t="shared" ca="1" si="62"/>
        <v/>
      </c>
      <c r="Y449" s="47">
        <f t="shared" ca="1" si="63"/>
        <v>0</v>
      </c>
      <c r="Z449" s="47">
        <f t="shared" si="64"/>
        <v>41</v>
      </c>
      <c r="AA449" s="47" t="str">
        <f t="shared" si="65"/>
        <v/>
      </c>
    </row>
    <row r="450" spans="1:27" ht="14.25" customHeight="1" x14ac:dyDescent="0.4">
      <c r="A450" s="34" t="e">
        <f>_xlfn.CONCAT(D450,E450,G450,#REF!)</f>
        <v>#REF!</v>
      </c>
      <c r="B450" s="40">
        <v>2038</v>
      </c>
      <c r="C450" s="40">
        <v>407</v>
      </c>
      <c r="D450" s="40">
        <v>41</v>
      </c>
      <c r="E450" s="41" t="s">
        <v>7520</v>
      </c>
      <c r="F450" s="42" t="s">
        <v>4683</v>
      </c>
      <c r="G450" s="41" t="s">
        <v>78</v>
      </c>
      <c r="H450" s="41" t="s">
        <v>4684</v>
      </c>
      <c r="I450" s="41" t="s">
        <v>136</v>
      </c>
      <c r="J450" s="43">
        <v>140</v>
      </c>
      <c r="K450" s="44">
        <v>25.1</v>
      </c>
      <c r="L450" s="45">
        <v>140</v>
      </c>
      <c r="M450" s="45">
        <v>3514</v>
      </c>
      <c r="N450" s="46">
        <v>0</v>
      </c>
      <c r="O450" s="46">
        <v>0</v>
      </c>
      <c r="P450" s="46">
        <v>0</v>
      </c>
      <c r="Q450" s="46">
        <v>25</v>
      </c>
      <c r="R450" s="46">
        <f t="shared" si="68"/>
        <v>25</v>
      </c>
      <c r="S450" s="85"/>
      <c r="T450" s="47">
        <f t="shared" si="59"/>
        <v>0</v>
      </c>
      <c r="U450" s="47" t="str" cm="1">
        <f t="array" aca="1" ref="U450" ca="1">IF(S450="", "×", IF(LEFT(S450,2)="項番", COUNTIFS($D$2:$D$4001, INDIRECT("D" &amp; ROW()-1), $U$2:$U$4001, "〇"), "〇"))</f>
        <v>×</v>
      </c>
      <c r="V450" s="47" t="str">
        <f t="shared" si="60"/>
        <v>×</v>
      </c>
      <c r="W450" s="47" t="str">
        <f t="shared" si="61"/>
        <v>×</v>
      </c>
      <c r="X450" s="48" t="str">
        <f t="shared" ca="1" si="62"/>
        <v/>
      </c>
      <c r="Y450" s="47">
        <f t="shared" ca="1" si="63"/>
        <v>0</v>
      </c>
      <c r="Z450" s="47">
        <f t="shared" si="64"/>
        <v>41</v>
      </c>
      <c r="AA450" s="47" t="str">
        <f t="shared" si="65"/>
        <v/>
      </c>
    </row>
    <row r="451" spans="1:27" ht="14.25" customHeight="1" x14ac:dyDescent="0.4">
      <c r="A451" s="34" t="e">
        <f>_xlfn.CONCAT(D451,E451,G451,#REF!)</f>
        <v>#REF!</v>
      </c>
      <c r="B451" s="40">
        <v>2039</v>
      </c>
      <c r="C451" s="40">
        <v>408</v>
      </c>
      <c r="D451" s="40">
        <v>41</v>
      </c>
      <c r="E451" s="41" t="s">
        <v>7520</v>
      </c>
      <c r="F451" s="42" t="s">
        <v>4685</v>
      </c>
      <c r="G451" s="41" t="s">
        <v>78</v>
      </c>
      <c r="H451" s="41" t="s">
        <v>4686</v>
      </c>
      <c r="I451" s="41" t="s">
        <v>4687</v>
      </c>
      <c r="J451" s="43">
        <v>140</v>
      </c>
      <c r="K451" s="44">
        <v>42.6</v>
      </c>
      <c r="L451" s="45">
        <v>140</v>
      </c>
      <c r="M451" s="45">
        <v>5964</v>
      </c>
      <c r="N451" s="46">
        <v>0</v>
      </c>
      <c r="O451" s="46">
        <v>0</v>
      </c>
      <c r="P451" s="46">
        <v>0</v>
      </c>
      <c r="Q451" s="46">
        <v>50</v>
      </c>
      <c r="R451" s="46">
        <f t="shared" si="68"/>
        <v>50</v>
      </c>
      <c r="S451" s="85"/>
      <c r="T451" s="47">
        <f t="shared" si="59"/>
        <v>0</v>
      </c>
      <c r="U451" s="47" t="str" cm="1">
        <f t="array" aca="1" ref="U451" ca="1">IF(S451="", "×", IF(LEFT(S451,2)="項番", COUNTIFS($D$2:$D$4001, INDIRECT("D" &amp; ROW()-1), $U$2:$U$4001, "〇"), "〇"))</f>
        <v>×</v>
      </c>
      <c r="V451" s="47" t="str">
        <f t="shared" si="60"/>
        <v>×</v>
      </c>
      <c r="W451" s="47" t="str">
        <f t="shared" si="61"/>
        <v>×</v>
      </c>
      <c r="X451" s="48" t="str">
        <f t="shared" ca="1" si="62"/>
        <v/>
      </c>
      <c r="Y451" s="47">
        <f t="shared" ca="1" si="63"/>
        <v>0</v>
      </c>
      <c r="Z451" s="47">
        <f t="shared" si="64"/>
        <v>41</v>
      </c>
      <c r="AA451" s="47" t="str">
        <f t="shared" si="65"/>
        <v/>
      </c>
    </row>
    <row r="452" spans="1:27" ht="14.25" customHeight="1" x14ac:dyDescent="0.4">
      <c r="A452" s="34" t="e">
        <f>_xlfn.CONCAT(D452,E452,G452,#REF!)</f>
        <v>#REF!</v>
      </c>
      <c r="B452" s="40">
        <v>2040</v>
      </c>
      <c r="C452" s="40">
        <v>409</v>
      </c>
      <c r="D452" s="40">
        <v>41</v>
      </c>
      <c r="E452" s="41" t="s">
        <v>7520</v>
      </c>
      <c r="F452" s="42" t="s">
        <v>4688</v>
      </c>
      <c r="G452" s="41" t="s">
        <v>78</v>
      </c>
      <c r="H452" s="41" t="s">
        <v>4689</v>
      </c>
      <c r="I452" s="41" t="s">
        <v>4690</v>
      </c>
      <c r="J452" s="43">
        <v>1</v>
      </c>
      <c r="K452" s="44">
        <v>488.6</v>
      </c>
      <c r="L452" s="45">
        <v>1</v>
      </c>
      <c r="M452" s="45">
        <v>488.6</v>
      </c>
      <c r="N452" s="46">
        <v>0</v>
      </c>
      <c r="O452" s="46">
        <v>0</v>
      </c>
      <c r="P452" s="46">
        <v>1</v>
      </c>
      <c r="Q452" s="46">
        <v>0</v>
      </c>
      <c r="R452" s="46">
        <f t="shared" si="68"/>
        <v>1</v>
      </c>
      <c r="S452" s="85"/>
      <c r="T452" s="47">
        <f t="shared" si="59"/>
        <v>0</v>
      </c>
      <c r="U452" s="47" t="str" cm="1">
        <f t="array" aca="1" ref="U452" ca="1">IF(S452="", "×", IF(LEFT(S452,2)="項番", COUNTIFS($D$2:$D$4001, INDIRECT("D" &amp; ROW()-1), $U$2:$U$4001, "〇"), "〇"))</f>
        <v>×</v>
      </c>
      <c r="V452" s="47" t="str">
        <f t="shared" si="60"/>
        <v>×</v>
      </c>
      <c r="W452" s="47" t="str">
        <f t="shared" si="61"/>
        <v>×</v>
      </c>
      <c r="X452" s="48" t="str">
        <f t="shared" ca="1" si="62"/>
        <v/>
      </c>
      <c r="Y452" s="47">
        <f t="shared" ca="1" si="63"/>
        <v>0</v>
      </c>
      <c r="Z452" s="47">
        <f t="shared" si="64"/>
        <v>41</v>
      </c>
      <c r="AA452" s="47" t="str">
        <f t="shared" si="65"/>
        <v/>
      </c>
    </row>
    <row r="453" spans="1:27" ht="14.25" customHeight="1" x14ac:dyDescent="0.4">
      <c r="A453" s="34" t="e">
        <f>_xlfn.CONCAT(D453,E453,G453,#REF!)</f>
        <v>#REF!</v>
      </c>
      <c r="B453" s="40">
        <v>2041</v>
      </c>
      <c r="C453" s="40">
        <v>410</v>
      </c>
      <c r="D453" s="40">
        <v>41</v>
      </c>
      <c r="E453" s="41" t="s">
        <v>7520</v>
      </c>
      <c r="F453" s="42" t="s">
        <v>4691</v>
      </c>
      <c r="G453" s="41" t="s">
        <v>78</v>
      </c>
      <c r="H453" s="41" t="s">
        <v>4692</v>
      </c>
      <c r="I453" s="41" t="s">
        <v>4690</v>
      </c>
      <c r="J453" s="43">
        <v>1</v>
      </c>
      <c r="K453" s="44">
        <v>746.8</v>
      </c>
      <c r="L453" s="45">
        <v>1</v>
      </c>
      <c r="M453" s="45">
        <v>746.8</v>
      </c>
      <c r="N453" s="46">
        <v>0</v>
      </c>
      <c r="O453" s="46">
        <v>0</v>
      </c>
      <c r="P453" s="46">
        <v>1</v>
      </c>
      <c r="Q453" s="46">
        <v>0</v>
      </c>
      <c r="R453" s="46">
        <f t="shared" si="68"/>
        <v>1</v>
      </c>
      <c r="S453" s="85"/>
      <c r="T453" s="47">
        <f t="shared" ref="T453:T516" si="69">IF(C453="",SUMIF(D:D,D452,T:T),R453*S453)</f>
        <v>0</v>
      </c>
      <c r="U453" s="47" t="str" cm="1">
        <f t="array" aca="1" ref="U453" ca="1">IF(S453="", "×", IF(LEFT(S453,2)="項番", COUNTIFS($D$2:$D$4001, INDIRECT("D" &amp; ROW()-1), $U$2:$U$4001, "〇"), "〇"))</f>
        <v>×</v>
      </c>
      <c r="V453" s="47" t="str">
        <f t="shared" ref="V453:V516" si="70">IF(LEFT(S453,2)="項番","",IF(S453&gt;=1,"〇","×"))</f>
        <v>×</v>
      </c>
      <c r="W453" s="47" t="str">
        <f t="shared" ref="W453:W516" si="71">IF(LEFT(S453,2)="項番","",IF(ISNUMBER(S453),IF(INT(S453)=S453,"〇","×"),"×"))</f>
        <v>×</v>
      </c>
      <c r="X453" s="48" t="str">
        <f t="shared" ref="X453:X516" ca="1" si="72">IF(LEFT(S453,2)="項番",IF(U453=0,"",IF(COUNTIF(D:D,Z453)=U453,"","この項番で見積単価（税別）が入力されていない品目があります")),IF(U453="〇",IF(OR(V453="×",W453="×"),"←見積単価（税別）欄には、1以上の整数を入力してください",""),""))</f>
        <v/>
      </c>
      <c r="Y453" s="47">
        <f t="shared" ref="Y453:Y516" ca="1" si="73">IF(X453="",0,1)</f>
        <v>0</v>
      </c>
      <c r="Z453" s="47">
        <f t="shared" ref="Z453:Z516" si="74">IF(D453="",D452,D453)</f>
        <v>41</v>
      </c>
      <c r="AA453" s="47" t="str">
        <f t="shared" ref="AA453:AA516" si="75">IF(C453&lt;&gt;"","","【注意】：項番集計行（項番〇計）は、一つ上のNOにする)")</f>
        <v/>
      </c>
    </row>
    <row r="454" spans="1:27" ht="14.25" customHeight="1" x14ac:dyDescent="0.4">
      <c r="A454" s="34" t="e">
        <f>_xlfn.CONCAT(D454,E454,G454,#REF!)</f>
        <v>#REF!</v>
      </c>
      <c r="B454" s="40">
        <v>2042</v>
      </c>
      <c r="C454" s="40">
        <v>411</v>
      </c>
      <c r="D454" s="40">
        <v>41</v>
      </c>
      <c r="E454" s="41" t="s">
        <v>7520</v>
      </c>
      <c r="F454" s="42" t="s">
        <v>4693</v>
      </c>
      <c r="G454" s="41" t="s">
        <v>78</v>
      </c>
      <c r="H454" s="41" t="s">
        <v>4694</v>
      </c>
      <c r="I454" s="41" t="s">
        <v>143</v>
      </c>
      <c r="J454" s="43">
        <v>1</v>
      </c>
      <c r="K454" s="44">
        <v>696</v>
      </c>
      <c r="L454" s="45">
        <v>1</v>
      </c>
      <c r="M454" s="45">
        <v>696</v>
      </c>
      <c r="N454" s="46">
        <v>0</v>
      </c>
      <c r="O454" s="46">
        <v>0</v>
      </c>
      <c r="P454" s="46">
        <v>1</v>
      </c>
      <c r="Q454" s="46">
        <v>0</v>
      </c>
      <c r="R454" s="46">
        <f t="shared" si="68"/>
        <v>1</v>
      </c>
      <c r="S454" s="85"/>
      <c r="T454" s="47">
        <f t="shared" si="69"/>
        <v>0</v>
      </c>
      <c r="U454" s="47" t="str" cm="1">
        <f t="array" aca="1" ref="U454" ca="1">IF(S454="", "×", IF(LEFT(S454,2)="項番", COUNTIFS($D$2:$D$4001, INDIRECT("D" &amp; ROW()-1), $U$2:$U$4001, "〇"), "〇"))</f>
        <v>×</v>
      </c>
      <c r="V454" s="47" t="str">
        <f t="shared" si="70"/>
        <v>×</v>
      </c>
      <c r="W454" s="47" t="str">
        <f t="shared" si="71"/>
        <v>×</v>
      </c>
      <c r="X454" s="48" t="str">
        <f t="shared" ca="1" si="72"/>
        <v/>
      </c>
      <c r="Y454" s="47">
        <f t="shared" ca="1" si="73"/>
        <v>0</v>
      </c>
      <c r="Z454" s="47">
        <f t="shared" si="74"/>
        <v>41</v>
      </c>
      <c r="AA454" s="47" t="str">
        <f t="shared" si="75"/>
        <v/>
      </c>
    </row>
    <row r="455" spans="1:27" ht="14.25" customHeight="1" x14ac:dyDescent="0.4">
      <c r="A455" s="34" t="e">
        <f>_xlfn.CONCAT(D455,E455,G455,#REF!)</f>
        <v>#REF!</v>
      </c>
      <c r="B455" s="40">
        <v>2045</v>
      </c>
      <c r="C455" s="40">
        <v>412</v>
      </c>
      <c r="D455" s="40">
        <v>41</v>
      </c>
      <c r="E455" s="41" t="s">
        <v>7520</v>
      </c>
      <c r="F455" s="42" t="s">
        <v>4700</v>
      </c>
      <c r="G455" s="41" t="s">
        <v>78</v>
      </c>
      <c r="H455" s="41" t="s">
        <v>4701</v>
      </c>
      <c r="I455" s="41" t="s">
        <v>532</v>
      </c>
      <c r="J455" s="43">
        <v>1</v>
      </c>
      <c r="K455" s="44">
        <v>1521.1</v>
      </c>
      <c r="L455" s="45">
        <v>1</v>
      </c>
      <c r="M455" s="45">
        <v>1521.1</v>
      </c>
      <c r="N455" s="46">
        <v>2</v>
      </c>
      <c r="O455" s="46">
        <v>0</v>
      </c>
      <c r="P455" s="46">
        <v>0</v>
      </c>
      <c r="Q455" s="46">
        <v>0</v>
      </c>
      <c r="R455" s="46">
        <f t="shared" si="68"/>
        <v>2</v>
      </c>
      <c r="S455" s="85"/>
      <c r="T455" s="47">
        <f t="shared" si="69"/>
        <v>0</v>
      </c>
      <c r="U455" s="47" t="str" cm="1">
        <f t="array" aca="1" ref="U455" ca="1">IF(S455="", "×", IF(LEFT(S455,2)="項番", COUNTIFS($D$2:$D$4001, INDIRECT("D" &amp; ROW()-1), $U$2:$U$4001, "〇"), "〇"))</f>
        <v>×</v>
      </c>
      <c r="V455" s="47" t="str">
        <f t="shared" si="70"/>
        <v>×</v>
      </c>
      <c r="W455" s="47" t="str">
        <f t="shared" si="71"/>
        <v>×</v>
      </c>
      <c r="X455" s="48" t="str">
        <f t="shared" ca="1" si="72"/>
        <v/>
      </c>
      <c r="Y455" s="47">
        <f t="shared" ca="1" si="73"/>
        <v>0</v>
      </c>
      <c r="Z455" s="47">
        <f t="shared" si="74"/>
        <v>41</v>
      </c>
      <c r="AA455" s="47" t="str">
        <f t="shared" si="75"/>
        <v/>
      </c>
    </row>
    <row r="456" spans="1:27" s="17" customFormat="1" ht="14.25" customHeight="1" x14ac:dyDescent="0.4">
      <c r="A456" s="34" t="e">
        <f>_xlfn.CONCAT(D456,E456,G456,#REF!)</f>
        <v>#REF!</v>
      </c>
      <c r="B456" s="40">
        <v>2046</v>
      </c>
      <c r="C456" s="40">
        <v>413</v>
      </c>
      <c r="D456" s="40">
        <v>41</v>
      </c>
      <c r="E456" s="41" t="s">
        <v>7520</v>
      </c>
      <c r="F456" s="42" t="s">
        <v>4702</v>
      </c>
      <c r="G456" s="41" t="s">
        <v>78</v>
      </c>
      <c r="H456" s="41" t="s">
        <v>4703</v>
      </c>
      <c r="I456" s="41" t="s">
        <v>143</v>
      </c>
      <c r="J456" s="43">
        <v>1</v>
      </c>
      <c r="K456" s="44">
        <v>437.9</v>
      </c>
      <c r="L456" s="45">
        <v>1</v>
      </c>
      <c r="M456" s="45">
        <v>437.9</v>
      </c>
      <c r="N456" s="46">
        <v>16</v>
      </c>
      <c r="O456" s="46">
        <v>0</v>
      </c>
      <c r="P456" s="46">
        <v>8</v>
      </c>
      <c r="Q456" s="46">
        <v>0</v>
      </c>
      <c r="R456" s="46">
        <f t="shared" si="68"/>
        <v>24</v>
      </c>
      <c r="S456" s="85"/>
      <c r="T456" s="47">
        <f t="shared" si="69"/>
        <v>0</v>
      </c>
      <c r="U456" s="47" t="str" cm="1">
        <f t="array" aca="1" ref="U456" ca="1">IF(S456="", "×", IF(LEFT(S456,2)="項番", COUNTIFS($D$2:$D$4001, INDIRECT("D" &amp; ROW()-1), $U$2:$U$4001, "〇"), "〇"))</f>
        <v>×</v>
      </c>
      <c r="V456" s="47" t="str">
        <f t="shared" si="70"/>
        <v>×</v>
      </c>
      <c r="W456" s="47" t="str">
        <f t="shared" si="71"/>
        <v>×</v>
      </c>
      <c r="X456" s="48" t="str">
        <f t="shared" ca="1" si="72"/>
        <v/>
      </c>
      <c r="Y456" s="47">
        <f t="shared" ca="1" si="73"/>
        <v>0</v>
      </c>
      <c r="Z456" s="47">
        <f t="shared" si="74"/>
        <v>41</v>
      </c>
      <c r="AA456" s="47" t="str">
        <f t="shared" si="75"/>
        <v/>
      </c>
    </row>
    <row r="457" spans="1:27" s="17" customFormat="1" ht="14.25" customHeight="1" x14ac:dyDescent="0.4">
      <c r="A457" s="34" t="e">
        <f>_xlfn.CONCAT(D457,E457,G457,#REF!)</f>
        <v>#REF!</v>
      </c>
      <c r="B457" s="40">
        <v>2047</v>
      </c>
      <c r="C457" s="40">
        <v>414</v>
      </c>
      <c r="D457" s="40">
        <v>41</v>
      </c>
      <c r="E457" s="41" t="s">
        <v>7520</v>
      </c>
      <c r="F457" s="42" t="s">
        <v>4704</v>
      </c>
      <c r="G457" s="41" t="s">
        <v>78</v>
      </c>
      <c r="H457" s="41" t="s">
        <v>4705</v>
      </c>
      <c r="I457" s="41" t="s">
        <v>4706</v>
      </c>
      <c r="J457" s="43">
        <v>5</v>
      </c>
      <c r="K457" s="44">
        <v>518.70000000000005</v>
      </c>
      <c r="L457" s="45">
        <v>15</v>
      </c>
      <c r="M457" s="45">
        <v>7780.5000000000009</v>
      </c>
      <c r="N457" s="46">
        <v>1</v>
      </c>
      <c r="O457" s="46">
        <v>2</v>
      </c>
      <c r="P457" s="46">
        <v>6</v>
      </c>
      <c r="Q457" s="46">
        <v>0</v>
      </c>
      <c r="R457" s="46">
        <f t="shared" si="68"/>
        <v>9</v>
      </c>
      <c r="S457" s="85"/>
      <c r="T457" s="47">
        <f t="shared" si="69"/>
        <v>0</v>
      </c>
      <c r="U457" s="47" t="str" cm="1">
        <f t="array" aca="1" ref="U457" ca="1">IF(S457="", "×", IF(LEFT(S457,2)="項番", COUNTIFS($D$2:$D$4001, INDIRECT("D" &amp; ROW()-1), $U$2:$U$4001, "〇"), "〇"))</f>
        <v>×</v>
      </c>
      <c r="V457" s="47" t="str">
        <f t="shared" si="70"/>
        <v>×</v>
      </c>
      <c r="W457" s="47" t="str">
        <f t="shared" si="71"/>
        <v>×</v>
      </c>
      <c r="X457" s="48" t="str">
        <f t="shared" ca="1" si="72"/>
        <v/>
      </c>
      <c r="Y457" s="47">
        <f t="shared" ca="1" si="73"/>
        <v>0</v>
      </c>
      <c r="Z457" s="47">
        <f t="shared" si="74"/>
        <v>41</v>
      </c>
      <c r="AA457" s="47" t="str">
        <f t="shared" si="75"/>
        <v/>
      </c>
    </row>
    <row r="458" spans="1:27" s="17" customFormat="1" ht="14.25" customHeight="1" x14ac:dyDescent="0.4">
      <c r="A458" s="34" t="e">
        <f>_xlfn.CONCAT(D458,E458,G458,#REF!)</f>
        <v>#REF!</v>
      </c>
      <c r="B458" s="40">
        <v>2048</v>
      </c>
      <c r="C458" s="40">
        <v>415</v>
      </c>
      <c r="D458" s="40">
        <v>41</v>
      </c>
      <c r="E458" s="41" t="s">
        <v>7520</v>
      </c>
      <c r="F458" s="42" t="s">
        <v>4707</v>
      </c>
      <c r="G458" s="41" t="s">
        <v>78</v>
      </c>
      <c r="H458" s="41" t="s">
        <v>4708</v>
      </c>
      <c r="I458" s="41" t="s">
        <v>143</v>
      </c>
      <c r="J458" s="43">
        <v>1</v>
      </c>
      <c r="K458" s="44">
        <v>31531</v>
      </c>
      <c r="L458" s="45">
        <v>1</v>
      </c>
      <c r="M458" s="45">
        <v>31531</v>
      </c>
      <c r="N458" s="46">
        <v>3</v>
      </c>
      <c r="O458" s="46">
        <v>0</v>
      </c>
      <c r="P458" s="46">
        <v>0</v>
      </c>
      <c r="Q458" s="46">
        <v>0</v>
      </c>
      <c r="R458" s="46">
        <f t="shared" si="68"/>
        <v>3</v>
      </c>
      <c r="S458" s="85"/>
      <c r="T458" s="47">
        <f t="shared" si="69"/>
        <v>0</v>
      </c>
      <c r="U458" s="47" t="str" cm="1">
        <f t="array" aca="1" ref="U458" ca="1">IF(S458="", "×", IF(LEFT(S458,2)="項番", COUNTIFS($D$2:$D$4001, INDIRECT("D" &amp; ROW()-1), $U$2:$U$4001, "〇"), "〇"))</f>
        <v>×</v>
      </c>
      <c r="V458" s="47" t="str">
        <f t="shared" si="70"/>
        <v>×</v>
      </c>
      <c r="W458" s="47" t="str">
        <f t="shared" si="71"/>
        <v>×</v>
      </c>
      <c r="X458" s="48" t="str">
        <f t="shared" ca="1" si="72"/>
        <v/>
      </c>
      <c r="Y458" s="47">
        <f t="shared" ca="1" si="73"/>
        <v>0</v>
      </c>
      <c r="Z458" s="47">
        <f t="shared" si="74"/>
        <v>41</v>
      </c>
      <c r="AA458" s="47" t="str">
        <f t="shared" si="75"/>
        <v/>
      </c>
    </row>
    <row r="459" spans="1:27" s="17" customFormat="1" ht="14.25" customHeight="1" x14ac:dyDescent="0.4">
      <c r="A459" s="34" t="e">
        <f>_xlfn.CONCAT(D459,E459,G459,#REF!)</f>
        <v>#REF!</v>
      </c>
      <c r="B459" s="40">
        <v>2049</v>
      </c>
      <c r="C459" s="40">
        <v>416</v>
      </c>
      <c r="D459" s="40">
        <v>41</v>
      </c>
      <c r="E459" s="41" t="s">
        <v>7520</v>
      </c>
      <c r="F459" s="42" t="s">
        <v>4709</v>
      </c>
      <c r="G459" s="41" t="s">
        <v>78</v>
      </c>
      <c r="H459" s="41" t="s">
        <v>4710</v>
      </c>
      <c r="I459" s="41" t="s">
        <v>143</v>
      </c>
      <c r="J459" s="43">
        <v>1</v>
      </c>
      <c r="K459" s="44">
        <v>55420</v>
      </c>
      <c r="L459" s="45">
        <v>1</v>
      </c>
      <c r="M459" s="45">
        <v>55420</v>
      </c>
      <c r="N459" s="46">
        <v>16</v>
      </c>
      <c r="O459" s="46">
        <v>0</v>
      </c>
      <c r="P459" s="46">
        <v>150</v>
      </c>
      <c r="Q459" s="46">
        <v>0</v>
      </c>
      <c r="R459" s="46">
        <f t="shared" si="68"/>
        <v>166</v>
      </c>
      <c r="S459" s="85"/>
      <c r="T459" s="47">
        <f t="shared" si="69"/>
        <v>0</v>
      </c>
      <c r="U459" s="47" t="str" cm="1">
        <f t="array" aca="1" ref="U459" ca="1">IF(S459="", "×", IF(LEFT(S459,2)="項番", COUNTIFS($D$2:$D$4001, INDIRECT("D" &amp; ROW()-1), $U$2:$U$4001, "〇"), "〇"))</f>
        <v>×</v>
      </c>
      <c r="V459" s="47" t="str">
        <f t="shared" si="70"/>
        <v>×</v>
      </c>
      <c r="W459" s="47" t="str">
        <f t="shared" si="71"/>
        <v>×</v>
      </c>
      <c r="X459" s="48" t="str">
        <f t="shared" ca="1" si="72"/>
        <v/>
      </c>
      <c r="Y459" s="47">
        <f t="shared" ca="1" si="73"/>
        <v>0</v>
      </c>
      <c r="Z459" s="47">
        <f t="shared" si="74"/>
        <v>41</v>
      </c>
      <c r="AA459" s="47" t="str">
        <f t="shared" si="75"/>
        <v/>
      </c>
    </row>
    <row r="460" spans="1:27" s="17" customFormat="1" ht="14.25" customHeight="1" x14ac:dyDescent="0.4">
      <c r="A460" s="34" t="e">
        <f>_xlfn.CONCAT(D460,E460,G460,#REF!)</f>
        <v>#REF!</v>
      </c>
      <c r="B460" s="40">
        <v>2050</v>
      </c>
      <c r="C460" s="40">
        <v>417</v>
      </c>
      <c r="D460" s="40">
        <v>41</v>
      </c>
      <c r="E460" s="41" t="s">
        <v>7520</v>
      </c>
      <c r="F460" s="42" t="s">
        <v>4711</v>
      </c>
      <c r="G460" s="41" t="s">
        <v>78</v>
      </c>
      <c r="H460" s="41" t="s">
        <v>4712</v>
      </c>
      <c r="I460" s="41" t="s">
        <v>4713</v>
      </c>
      <c r="J460" s="43">
        <v>12</v>
      </c>
      <c r="K460" s="44">
        <v>92</v>
      </c>
      <c r="L460" s="45">
        <v>6.06</v>
      </c>
      <c r="M460" s="45">
        <v>557.52</v>
      </c>
      <c r="N460" s="46">
        <v>0</v>
      </c>
      <c r="O460" s="46">
        <v>0</v>
      </c>
      <c r="P460" s="46">
        <v>400</v>
      </c>
      <c r="Q460" s="46">
        <v>0</v>
      </c>
      <c r="R460" s="46">
        <f t="shared" si="68"/>
        <v>400</v>
      </c>
      <c r="S460" s="85"/>
      <c r="T460" s="47">
        <f t="shared" si="69"/>
        <v>0</v>
      </c>
      <c r="U460" s="47" t="str" cm="1">
        <f t="array" aca="1" ref="U460" ca="1">IF(S460="", "×", IF(LEFT(S460,2)="項番", COUNTIFS($D$2:$D$4001, INDIRECT("D" &amp; ROW()-1), $U$2:$U$4001, "〇"), "〇"))</f>
        <v>×</v>
      </c>
      <c r="V460" s="47" t="str">
        <f t="shared" si="70"/>
        <v>×</v>
      </c>
      <c r="W460" s="47" t="str">
        <f t="shared" si="71"/>
        <v>×</v>
      </c>
      <c r="X460" s="48" t="str">
        <f t="shared" ca="1" si="72"/>
        <v/>
      </c>
      <c r="Y460" s="47">
        <f t="shared" ca="1" si="73"/>
        <v>0</v>
      </c>
      <c r="Z460" s="47">
        <f t="shared" si="74"/>
        <v>41</v>
      </c>
      <c r="AA460" s="47" t="str">
        <f t="shared" si="75"/>
        <v/>
      </c>
    </row>
    <row r="461" spans="1:27" s="17" customFormat="1" ht="14.25" customHeight="1" x14ac:dyDescent="0.4">
      <c r="A461" s="34" t="e">
        <f>_xlfn.CONCAT(D461,E461,G461,#REF!)</f>
        <v>#REF!</v>
      </c>
      <c r="B461" s="40">
        <v>2051</v>
      </c>
      <c r="C461" s="40">
        <v>418</v>
      </c>
      <c r="D461" s="40">
        <v>41</v>
      </c>
      <c r="E461" s="41" t="s">
        <v>7520</v>
      </c>
      <c r="F461" s="42" t="s">
        <v>4714</v>
      </c>
      <c r="G461" s="41" t="s">
        <v>78</v>
      </c>
      <c r="H461" s="41" t="s">
        <v>4715</v>
      </c>
      <c r="I461" s="41" t="s">
        <v>532</v>
      </c>
      <c r="J461" s="43">
        <v>1</v>
      </c>
      <c r="K461" s="44">
        <v>1816.8</v>
      </c>
      <c r="L461" s="45">
        <v>1</v>
      </c>
      <c r="M461" s="45">
        <v>1816.8</v>
      </c>
      <c r="N461" s="41">
        <v>0</v>
      </c>
      <c r="O461" s="41">
        <v>48</v>
      </c>
      <c r="P461" s="41">
        <v>0</v>
      </c>
      <c r="Q461" s="41">
        <v>0</v>
      </c>
      <c r="R461" s="46">
        <f t="shared" si="68"/>
        <v>48</v>
      </c>
      <c r="S461" s="85"/>
      <c r="T461" s="47">
        <f t="shared" si="69"/>
        <v>0</v>
      </c>
      <c r="U461" s="47" t="str" cm="1">
        <f t="array" aca="1" ref="U461" ca="1">IF(S461="", "×", IF(LEFT(S461,2)="項番", COUNTIFS($D$2:$D$4001, INDIRECT("D" &amp; ROW()-1), $U$2:$U$4001, "〇"), "〇"))</f>
        <v>×</v>
      </c>
      <c r="V461" s="47" t="str">
        <f t="shared" si="70"/>
        <v>×</v>
      </c>
      <c r="W461" s="47" t="str">
        <f t="shared" si="71"/>
        <v>×</v>
      </c>
      <c r="X461" s="48" t="str">
        <f t="shared" ca="1" si="72"/>
        <v/>
      </c>
      <c r="Y461" s="47">
        <f t="shared" ca="1" si="73"/>
        <v>0</v>
      </c>
      <c r="Z461" s="47">
        <f t="shared" si="74"/>
        <v>41</v>
      </c>
      <c r="AA461" s="47" t="str">
        <f t="shared" si="75"/>
        <v/>
      </c>
    </row>
    <row r="462" spans="1:27" s="17" customFormat="1" ht="14.25" customHeight="1" x14ac:dyDescent="0.4">
      <c r="A462" s="34" t="e">
        <f>_xlfn.CONCAT(D462,E462,G462,#REF!)</f>
        <v>#REF!</v>
      </c>
      <c r="B462" s="40">
        <v>2052</v>
      </c>
      <c r="C462" s="40">
        <v>419</v>
      </c>
      <c r="D462" s="40">
        <v>41</v>
      </c>
      <c r="E462" s="41" t="s">
        <v>7520</v>
      </c>
      <c r="F462" s="42" t="s">
        <v>4716</v>
      </c>
      <c r="G462" s="41" t="s">
        <v>78</v>
      </c>
      <c r="H462" s="41" t="s">
        <v>4717</v>
      </c>
      <c r="I462" s="41" t="s">
        <v>532</v>
      </c>
      <c r="J462" s="43">
        <v>1</v>
      </c>
      <c r="K462" s="44">
        <v>3006.5</v>
      </c>
      <c r="L462" s="45">
        <v>1</v>
      </c>
      <c r="M462" s="45">
        <v>3006.5</v>
      </c>
      <c r="N462" s="46">
        <v>0</v>
      </c>
      <c r="O462" s="46">
        <v>0</v>
      </c>
      <c r="P462" s="46">
        <v>2</v>
      </c>
      <c r="Q462" s="46">
        <v>0</v>
      </c>
      <c r="R462" s="46">
        <f t="shared" si="68"/>
        <v>2</v>
      </c>
      <c r="S462" s="85"/>
      <c r="T462" s="47">
        <f t="shared" si="69"/>
        <v>0</v>
      </c>
      <c r="U462" s="47" t="str" cm="1">
        <f t="array" aca="1" ref="U462" ca="1">IF(S462="", "×", IF(LEFT(S462,2)="項番", COUNTIFS($D$2:$D$4001, INDIRECT("D" &amp; ROW()-1), $U$2:$U$4001, "〇"), "〇"))</f>
        <v>×</v>
      </c>
      <c r="V462" s="47" t="str">
        <f t="shared" si="70"/>
        <v>×</v>
      </c>
      <c r="W462" s="47" t="str">
        <f t="shared" si="71"/>
        <v>×</v>
      </c>
      <c r="X462" s="48" t="str">
        <f t="shared" ca="1" si="72"/>
        <v/>
      </c>
      <c r="Y462" s="47">
        <f t="shared" ca="1" si="73"/>
        <v>0</v>
      </c>
      <c r="Z462" s="47">
        <f t="shared" si="74"/>
        <v>41</v>
      </c>
      <c r="AA462" s="47" t="str">
        <f t="shared" si="75"/>
        <v/>
      </c>
    </row>
    <row r="463" spans="1:27" s="17" customFormat="1" ht="14.25" customHeight="1" x14ac:dyDescent="0.4">
      <c r="A463" s="34" t="e">
        <f>_xlfn.CONCAT(D463,E463,G463,#REF!)</f>
        <v>#REF!</v>
      </c>
      <c r="B463" s="40">
        <v>2053</v>
      </c>
      <c r="C463" s="40">
        <v>420</v>
      </c>
      <c r="D463" s="40">
        <v>41</v>
      </c>
      <c r="E463" s="41" t="s">
        <v>7520</v>
      </c>
      <c r="F463" s="42" t="s">
        <v>4718</v>
      </c>
      <c r="G463" s="41" t="s">
        <v>78</v>
      </c>
      <c r="H463" s="41" t="s">
        <v>4719</v>
      </c>
      <c r="I463" s="41" t="s">
        <v>532</v>
      </c>
      <c r="J463" s="43">
        <v>1</v>
      </c>
      <c r="K463" s="44">
        <v>3509.4</v>
      </c>
      <c r="L463" s="45">
        <v>1</v>
      </c>
      <c r="M463" s="45">
        <v>3509.4</v>
      </c>
      <c r="N463" s="46">
        <v>1</v>
      </c>
      <c r="O463" s="46">
        <v>0</v>
      </c>
      <c r="P463" s="46">
        <v>2</v>
      </c>
      <c r="Q463" s="46">
        <v>0</v>
      </c>
      <c r="R463" s="46">
        <f t="shared" si="68"/>
        <v>3</v>
      </c>
      <c r="S463" s="85"/>
      <c r="T463" s="47">
        <f t="shared" si="69"/>
        <v>0</v>
      </c>
      <c r="U463" s="47" t="str" cm="1">
        <f t="array" aca="1" ref="U463" ca="1">IF(S463="", "×", IF(LEFT(S463,2)="項番", COUNTIFS($D$2:$D$4001, INDIRECT("D" &amp; ROW()-1), $U$2:$U$4001, "〇"), "〇"))</f>
        <v>×</v>
      </c>
      <c r="V463" s="47" t="str">
        <f t="shared" si="70"/>
        <v>×</v>
      </c>
      <c r="W463" s="47" t="str">
        <f t="shared" si="71"/>
        <v>×</v>
      </c>
      <c r="X463" s="48" t="str">
        <f t="shared" ca="1" si="72"/>
        <v/>
      </c>
      <c r="Y463" s="47">
        <f t="shared" ca="1" si="73"/>
        <v>0</v>
      </c>
      <c r="Z463" s="47">
        <f t="shared" si="74"/>
        <v>41</v>
      </c>
      <c r="AA463" s="47" t="str">
        <f t="shared" si="75"/>
        <v/>
      </c>
    </row>
    <row r="464" spans="1:27" s="17" customFormat="1" ht="14.25" customHeight="1" x14ac:dyDescent="0.4">
      <c r="A464" s="34" t="e">
        <f>_xlfn.CONCAT(D464,E464,G464,#REF!)</f>
        <v>#REF!</v>
      </c>
      <c r="B464" s="40">
        <v>2054</v>
      </c>
      <c r="C464" s="40">
        <v>421</v>
      </c>
      <c r="D464" s="40">
        <v>41</v>
      </c>
      <c r="E464" s="41" t="s">
        <v>7520</v>
      </c>
      <c r="F464" s="42" t="s">
        <v>4720</v>
      </c>
      <c r="G464" s="41" t="s">
        <v>78</v>
      </c>
      <c r="H464" s="41" t="s">
        <v>4721</v>
      </c>
      <c r="I464" s="41" t="s">
        <v>143</v>
      </c>
      <c r="J464" s="43">
        <v>1</v>
      </c>
      <c r="K464" s="44">
        <v>3170.8</v>
      </c>
      <c r="L464" s="45">
        <v>1</v>
      </c>
      <c r="M464" s="45">
        <v>3170.8</v>
      </c>
      <c r="N464" s="46">
        <v>0</v>
      </c>
      <c r="O464" s="46">
        <v>0</v>
      </c>
      <c r="P464" s="46">
        <v>2</v>
      </c>
      <c r="Q464" s="46">
        <v>0</v>
      </c>
      <c r="R464" s="46">
        <f t="shared" si="68"/>
        <v>2</v>
      </c>
      <c r="S464" s="85"/>
      <c r="T464" s="47">
        <f t="shared" si="69"/>
        <v>0</v>
      </c>
      <c r="U464" s="47" t="str" cm="1">
        <f t="array" aca="1" ref="U464" ca="1">IF(S464="", "×", IF(LEFT(S464,2)="項番", COUNTIFS($D$2:$D$4001, INDIRECT("D" &amp; ROW()-1), $U$2:$U$4001, "〇"), "〇"))</f>
        <v>×</v>
      </c>
      <c r="V464" s="47" t="str">
        <f t="shared" si="70"/>
        <v>×</v>
      </c>
      <c r="W464" s="47" t="str">
        <f t="shared" si="71"/>
        <v>×</v>
      </c>
      <c r="X464" s="48" t="str">
        <f t="shared" ca="1" si="72"/>
        <v/>
      </c>
      <c r="Y464" s="47">
        <f t="shared" ca="1" si="73"/>
        <v>0</v>
      </c>
      <c r="Z464" s="47">
        <f t="shared" si="74"/>
        <v>41</v>
      </c>
      <c r="AA464" s="47" t="str">
        <f t="shared" si="75"/>
        <v/>
      </c>
    </row>
    <row r="465" spans="1:246" s="17" customFormat="1" ht="14.25" customHeight="1" x14ac:dyDescent="0.4">
      <c r="A465" s="34" t="e">
        <f>_xlfn.CONCAT(D465,E465,G465,#REF!)</f>
        <v>#REF!</v>
      </c>
      <c r="B465" s="40">
        <v>2057</v>
      </c>
      <c r="C465" s="40">
        <v>422</v>
      </c>
      <c r="D465" s="40">
        <v>41</v>
      </c>
      <c r="E465" s="41" t="s">
        <v>7520</v>
      </c>
      <c r="F465" s="42" t="s">
        <v>4726</v>
      </c>
      <c r="G465" s="41" t="s">
        <v>78</v>
      </c>
      <c r="H465" s="41" t="s">
        <v>4727</v>
      </c>
      <c r="I465" s="41" t="s">
        <v>136</v>
      </c>
      <c r="J465" s="43">
        <v>140</v>
      </c>
      <c r="K465" s="44">
        <v>6.3</v>
      </c>
      <c r="L465" s="45">
        <v>140</v>
      </c>
      <c r="M465" s="45">
        <v>882</v>
      </c>
      <c r="N465" s="46">
        <v>0</v>
      </c>
      <c r="O465" s="46">
        <v>0</v>
      </c>
      <c r="P465" s="46">
        <v>1</v>
      </c>
      <c r="Q465" s="46">
        <v>0</v>
      </c>
      <c r="R465" s="46">
        <f t="shared" si="68"/>
        <v>1</v>
      </c>
      <c r="S465" s="85"/>
      <c r="T465" s="47">
        <f t="shared" si="69"/>
        <v>0</v>
      </c>
      <c r="U465" s="47" t="str" cm="1">
        <f t="array" aca="1" ref="U465" ca="1">IF(S465="", "×", IF(LEFT(S465,2)="項番", COUNTIFS($D$2:$D$4001, INDIRECT("D" &amp; ROW()-1), $U$2:$U$4001, "〇"), "〇"))</f>
        <v>×</v>
      </c>
      <c r="V465" s="47" t="str">
        <f t="shared" si="70"/>
        <v>×</v>
      </c>
      <c r="W465" s="47" t="str">
        <f t="shared" si="71"/>
        <v>×</v>
      </c>
      <c r="X465" s="48" t="str">
        <f t="shared" ca="1" si="72"/>
        <v/>
      </c>
      <c r="Y465" s="47">
        <f t="shared" ca="1" si="73"/>
        <v>0</v>
      </c>
      <c r="Z465" s="47">
        <f t="shared" si="74"/>
        <v>41</v>
      </c>
      <c r="AA465" s="47" t="str">
        <f t="shared" si="75"/>
        <v/>
      </c>
    </row>
    <row r="466" spans="1:246" s="17" customFormat="1" ht="14.25" customHeight="1" x14ac:dyDescent="0.4">
      <c r="A466" s="34" t="e">
        <f>_xlfn.CONCAT(D466,E466,G466,#REF!)</f>
        <v>#REF!</v>
      </c>
      <c r="B466" s="40">
        <v>2058</v>
      </c>
      <c r="C466" s="40">
        <v>423</v>
      </c>
      <c r="D466" s="40">
        <v>41</v>
      </c>
      <c r="E466" s="41" t="s">
        <v>7520</v>
      </c>
      <c r="F466" s="42" t="s">
        <v>4728</v>
      </c>
      <c r="G466" s="41" t="s">
        <v>78</v>
      </c>
      <c r="H466" s="41" t="s">
        <v>4729</v>
      </c>
      <c r="I466" s="41" t="s">
        <v>136</v>
      </c>
      <c r="J466" s="43">
        <v>140</v>
      </c>
      <c r="K466" s="44">
        <v>21.3</v>
      </c>
      <c r="L466" s="45">
        <v>140</v>
      </c>
      <c r="M466" s="45">
        <v>2982</v>
      </c>
      <c r="N466" s="46">
        <v>0</v>
      </c>
      <c r="O466" s="46">
        <v>0</v>
      </c>
      <c r="P466" s="46">
        <v>1</v>
      </c>
      <c r="Q466" s="46">
        <v>0</v>
      </c>
      <c r="R466" s="46">
        <f t="shared" si="68"/>
        <v>1</v>
      </c>
      <c r="S466" s="85"/>
      <c r="T466" s="47">
        <f t="shared" si="69"/>
        <v>0</v>
      </c>
      <c r="U466" s="47" t="str" cm="1">
        <f t="array" aca="1" ref="U466" ca="1">IF(S466="", "×", IF(LEFT(S466,2)="項番", COUNTIFS($D$2:$D$4001, INDIRECT("D" &amp; ROW()-1), $U$2:$U$4001, "〇"), "〇"))</f>
        <v>×</v>
      </c>
      <c r="V466" s="47" t="str">
        <f t="shared" si="70"/>
        <v>×</v>
      </c>
      <c r="W466" s="47" t="str">
        <f t="shared" si="71"/>
        <v>×</v>
      </c>
      <c r="X466" s="48" t="str">
        <f t="shared" ca="1" si="72"/>
        <v/>
      </c>
      <c r="Y466" s="47">
        <f t="shared" ca="1" si="73"/>
        <v>0</v>
      </c>
      <c r="Z466" s="47">
        <f t="shared" si="74"/>
        <v>41</v>
      </c>
      <c r="AA466" s="47" t="str">
        <f t="shared" si="75"/>
        <v/>
      </c>
    </row>
    <row r="467" spans="1:246" s="17" customFormat="1" ht="14.25" customHeight="1" x14ac:dyDescent="0.4">
      <c r="A467" s="34" t="e">
        <f>_xlfn.CONCAT(D467,E467,G467,#REF!)</f>
        <v>#REF!</v>
      </c>
      <c r="B467" s="40">
        <v>2059</v>
      </c>
      <c r="C467" s="40">
        <v>424</v>
      </c>
      <c r="D467" s="40">
        <v>41</v>
      </c>
      <c r="E467" s="41" t="s">
        <v>7520</v>
      </c>
      <c r="F467" s="42" t="s">
        <v>4730</v>
      </c>
      <c r="G467" s="41" t="s">
        <v>78</v>
      </c>
      <c r="H467" s="41" t="s">
        <v>4731</v>
      </c>
      <c r="I467" s="41" t="s">
        <v>136</v>
      </c>
      <c r="J467" s="43">
        <v>140</v>
      </c>
      <c r="K467" s="44">
        <v>54.4</v>
      </c>
      <c r="L467" s="45">
        <v>140</v>
      </c>
      <c r="M467" s="45">
        <v>7616</v>
      </c>
      <c r="N467" s="46">
        <v>0</v>
      </c>
      <c r="O467" s="46">
        <v>0</v>
      </c>
      <c r="P467" s="46">
        <v>1</v>
      </c>
      <c r="Q467" s="46">
        <v>0</v>
      </c>
      <c r="R467" s="46">
        <f t="shared" si="68"/>
        <v>1</v>
      </c>
      <c r="S467" s="85"/>
      <c r="T467" s="47">
        <f t="shared" si="69"/>
        <v>0</v>
      </c>
      <c r="U467" s="47" t="str" cm="1">
        <f t="array" aca="1" ref="U467" ca="1">IF(S467="", "×", IF(LEFT(S467,2)="項番", COUNTIFS($D$2:$D$4001, INDIRECT("D" &amp; ROW()-1), $U$2:$U$4001, "〇"), "〇"))</f>
        <v>×</v>
      </c>
      <c r="V467" s="47" t="str">
        <f t="shared" si="70"/>
        <v>×</v>
      </c>
      <c r="W467" s="47" t="str">
        <f t="shared" si="71"/>
        <v>×</v>
      </c>
      <c r="X467" s="48" t="str">
        <f t="shared" ca="1" si="72"/>
        <v/>
      </c>
      <c r="Y467" s="47">
        <f t="shared" ca="1" si="73"/>
        <v>0</v>
      </c>
      <c r="Z467" s="47">
        <f t="shared" si="74"/>
        <v>41</v>
      </c>
      <c r="AA467" s="47" t="str">
        <f t="shared" si="75"/>
        <v/>
      </c>
    </row>
    <row r="468" spans="1:246" s="17" customFormat="1" ht="14.25" customHeight="1" x14ac:dyDescent="0.4">
      <c r="A468" s="34" t="e">
        <f>_xlfn.CONCAT(D468,E468,G468,#REF!)</f>
        <v>#REF!</v>
      </c>
      <c r="B468" s="40">
        <v>2060</v>
      </c>
      <c r="C468" s="40">
        <v>425</v>
      </c>
      <c r="D468" s="40">
        <v>41</v>
      </c>
      <c r="E468" s="41" t="s">
        <v>7520</v>
      </c>
      <c r="F468" s="42" t="s">
        <v>4732</v>
      </c>
      <c r="G468" s="41" t="s">
        <v>78</v>
      </c>
      <c r="H468" s="41" t="s">
        <v>4733</v>
      </c>
      <c r="I468" s="41" t="s">
        <v>1430</v>
      </c>
      <c r="J468" s="43">
        <v>60</v>
      </c>
      <c r="K468" s="44">
        <v>3080.1</v>
      </c>
      <c r="L468" s="45">
        <v>60</v>
      </c>
      <c r="M468" s="45">
        <v>184806</v>
      </c>
      <c r="N468" s="46">
        <v>0</v>
      </c>
      <c r="O468" s="46">
        <v>0</v>
      </c>
      <c r="P468" s="46">
        <v>18</v>
      </c>
      <c r="Q468" s="46">
        <v>0</v>
      </c>
      <c r="R468" s="46">
        <f t="shared" si="68"/>
        <v>18</v>
      </c>
      <c r="S468" s="85"/>
      <c r="T468" s="47">
        <f t="shared" si="69"/>
        <v>0</v>
      </c>
      <c r="U468" s="47" t="str" cm="1">
        <f t="array" aca="1" ref="U468" ca="1">IF(S468="", "×", IF(LEFT(S468,2)="項番", COUNTIFS($D$2:$D$4001, INDIRECT("D" &amp; ROW()-1), $U$2:$U$4001, "〇"), "〇"))</f>
        <v>×</v>
      </c>
      <c r="V468" s="47" t="str">
        <f t="shared" si="70"/>
        <v>×</v>
      </c>
      <c r="W468" s="47" t="str">
        <f t="shared" si="71"/>
        <v>×</v>
      </c>
      <c r="X468" s="48" t="str">
        <f t="shared" ca="1" si="72"/>
        <v/>
      </c>
      <c r="Y468" s="47">
        <f t="shared" ca="1" si="73"/>
        <v>0</v>
      </c>
      <c r="Z468" s="47">
        <f t="shared" si="74"/>
        <v>41</v>
      </c>
      <c r="AA468" s="47" t="str">
        <f t="shared" si="75"/>
        <v/>
      </c>
    </row>
    <row r="469" spans="1:246" s="17" customFormat="1" ht="14.25" customHeight="1" x14ac:dyDescent="0.4">
      <c r="A469" s="34" t="e">
        <f>_xlfn.CONCAT(D469,E469,G469,#REF!)</f>
        <v>#REF!</v>
      </c>
      <c r="B469" s="40">
        <v>2063</v>
      </c>
      <c r="C469" s="40">
        <v>426</v>
      </c>
      <c r="D469" s="40">
        <v>41</v>
      </c>
      <c r="E469" s="41" t="s">
        <v>7520</v>
      </c>
      <c r="F469" s="42" t="s">
        <v>4739</v>
      </c>
      <c r="G469" s="41" t="s">
        <v>78</v>
      </c>
      <c r="H469" s="41" t="s">
        <v>4740</v>
      </c>
      <c r="I469" s="41" t="s">
        <v>532</v>
      </c>
      <c r="J469" s="43">
        <v>1</v>
      </c>
      <c r="K469" s="44">
        <v>4692.8999999999996</v>
      </c>
      <c r="L469" s="45">
        <v>1</v>
      </c>
      <c r="M469" s="45">
        <v>4692.8999999999996</v>
      </c>
      <c r="N469" s="46">
        <v>52</v>
      </c>
      <c r="O469" s="46">
        <v>0</v>
      </c>
      <c r="P469" s="46">
        <v>0</v>
      </c>
      <c r="Q469" s="46">
        <v>0</v>
      </c>
      <c r="R469" s="46">
        <f t="shared" ref="R469:R473" si="76">SUM(N469:Q469)</f>
        <v>52</v>
      </c>
      <c r="S469" s="85"/>
      <c r="T469" s="47">
        <f t="shared" si="69"/>
        <v>0</v>
      </c>
      <c r="U469" s="47" t="str" cm="1">
        <f t="array" aca="1" ref="U469" ca="1">IF(S469="", "×", IF(LEFT(S469,2)="項番", COUNTIFS($D$2:$D$4001, INDIRECT("D" &amp; ROW()-1), $U$2:$U$4001, "〇"), "〇"))</f>
        <v>×</v>
      </c>
      <c r="V469" s="47" t="str">
        <f t="shared" si="70"/>
        <v>×</v>
      </c>
      <c r="W469" s="47" t="str">
        <f t="shared" si="71"/>
        <v>×</v>
      </c>
      <c r="X469" s="48" t="str">
        <f t="shared" ca="1" si="72"/>
        <v/>
      </c>
      <c r="Y469" s="47">
        <f t="shared" ca="1" si="73"/>
        <v>0</v>
      </c>
      <c r="Z469" s="47">
        <f t="shared" si="74"/>
        <v>41</v>
      </c>
      <c r="AA469" s="47" t="str">
        <f t="shared" si="75"/>
        <v/>
      </c>
    </row>
    <row r="470" spans="1:246" s="17" customFormat="1" ht="14.25" customHeight="1" x14ac:dyDescent="0.4">
      <c r="A470" s="34" t="e">
        <f>_xlfn.CONCAT(D470,E470,G470,#REF!)</f>
        <v>#REF!</v>
      </c>
      <c r="B470" s="40">
        <v>2064</v>
      </c>
      <c r="C470" s="40">
        <v>427</v>
      </c>
      <c r="D470" s="40">
        <v>41</v>
      </c>
      <c r="E470" s="41" t="s">
        <v>7520</v>
      </c>
      <c r="F470" s="42" t="s">
        <v>4741</v>
      </c>
      <c r="G470" s="41" t="s">
        <v>78</v>
      </c>
      <c r="H470" s="41" t="s">
        <v>4742</v>
      </c>
      <c r="I470" s="41" t="s">
        <v>532</v>
      </c>
      <c r="J470" s="43">
        <v>1</v>
      </c>
      <c r="K470" s="44">
        <v>5072.6000000000004</v>
      </c>
      <c r="L470" s="45">
        <v>1</v>
      </c>
      <c r="M470" s="45">
        <v>5072.6000000000004</v>
      </c>
      <c r="N470" s="46">
        <v>40</v>
      </c>
      <c r="O470" s="46">
        <v>0</v>
      </c>
      <c r="P470" s="46">
        <v>0</v>
      </c>
      <c r="Q470" s="46">
        <v>2</v>
      </c>
      <c r="R470" s="46">
        <f t="shared" si="76"/>
        <v>42</v>
      </c>
      <c r="S470" s="85"/>
      <c r="T470" s="47">
        <f t="shared" si="69"/>
        <v>0</v>
      </c>
      <c r="U470" s="47" t="str" cm="1">
        <f t="array" aca="1" ref="U470" ca="1">IF(S470="", "×", IF(LEFT(S470,2)="項番", COUNTIFS($D$2:$D$4001, INDIRECT("D" &amp; ROW()-1), $U$2:$U$4001, "〇"), "〇"))</f>
        <v>×</v>
      </c>
      <c r="V470" s="47" t="str">
        <f t="shared" si="70"/>
        <v>×</v>
      </c>
      <c r="W470" s="47" t="str">
        <f t="shared" si="71"/>
        <v>×</v>
      </c>
      <c r="X470" s="48" t="str">
        <f t="shared" ca="1" si="72"/>
        <v/>
      </c>
      <c r="Y470" s="47">
        <f t="shared" ca="1" si="73"/>
        <v>0</v>
      </c>
      <c r="Z470" s="47">
        <f t="shared" si="74"/>
        <v>41</v>
      </c>
      <c r="AA470" s="47" t="str">
        <f t="shared" si="75"/>
        <v/>
      </c>
    </row>
    <row r="471" spans="1:246" s="17" customFormat="1" ht="14.25" customHeight="1" x14ac:dyDescent="0.4">
      <c r="A471" s="34" t="e">
        <f>_xlfn.CONCAT(D471,E471,G471,#REF!)</f>
        <v>#REF!</v>
      </c>
      <c r="B471" s="40">
        <v>2065</v>
      </c>
      <c r="C471" s="40">
        <v>428</v>
      </c>
      <c r="D471" s="40">
        <v>41</v>
      </c>
      <c r="E471" s="41" t="s">
        <v>7520</v>
      </c>
      <c r="F471" s="42" t="s">
        <v>4743</v>
      </c>
      <c r="G471" s="41" t="s">
        <v>78</v>
      </c>
      <c r="H471" s="41" t="s">
        <v>4744</v>
      </c>
      <c r="I471" s="41" t="s">
        <v>532</v>
      </c>
      <c r="J471" s="43">
        <v>1</v>
      </c>
      <c r="K471" s="44">
        <v>4646.8</v>
      </c>
      <c r="L471" s="45">
        <v>1</v>
      </c>
      <c r="M471" s="45">
        <v>4646.8</v>
      </c>
      <c r="N471" s="46">
        <v>64</v>
      </c>
      <c r="O471" s="46">
        <v>0</v>
      </c>
      <c r="P471" s="46">
        <v>0</v>
      </c>
      <c r="Q471" s="46">
        <v>0</v>
      </c>
      <c r="R471" s="46">
        <f t="shared" si="76"/>
        <v>64</v>
      </c>
      <c r="S471" s="85"/>
      <c r="T471" s="47">
        <f t="shared" si="69"/>
        <v>0</v>
      </c>
      <c r="U471" s="47" t="str" cm="1">
        <f t="array" aca="1" ref="U471" ca="1">IF(S471="", "×", IF(LEFT(S471,2)="項番", COUNTIFS($D$2:$D$4001, INDIRECT("D" &amp; ROW()-1), $U$2:$U$4001, "〇"), "〇"))</f>
        <v>×</v>
      </c>
      <c r="V471" s="47" t="str">
        <f t="shared" si="70"/>
        <v>×</v>
      </c>
      <c r="W471" s="47" t="str">
        <f t="shared" si="71"/>
        <v>×</v>
      </c>
      <c r="X471" s="48" t="str">
        <f t="shared" ca="1" si="72"/>
        <v/>
      </c>
      <c r="Y471" s="47">
        <f t="shared" ca="1" si="73"/>
        <v>0</v>
      </c>
      <c r="Z471" s="47">
        <f t="shared" si="74"/>
        <v>41</v>
      </c>
      <c r="AA471" s="47" t="str">
        <f t="shared" si="75"/>
        <v/>
      </c>
    </row>
    <row r="472" spans="1:246" s="37" customFormat="1" ht="14.25" customHeight="1" x14ac:dyDescent="0.4">
      <c r="A472" s="34" t="e">
        <f>_xlfn.CONCAT(D472,E472,G472,#REF!)</f>
        <v>#REF!</v>
      </c>
      <c r="B472" s="40">
        <v>2067</v>
      </c>
      <c r="C472" s="40">
        <v>429</v>
      </c>
      <c r="D472" s="40">
        <v>41</v>
      </c>
      <c r="E472" s="41" t="s">
        <v>7520</v>
      </c>
      <c r="F472" s="42" t="s">
        <v>4747</v>
      </c>
      <c r="G472" s="41" t="s">
        <v>78</v>
      </c>
      <c r="H472" s="41" t="s">
        <v>4748</v>
      </c>
      <c r="I472" s="41" t="s">
        <v>24</v>
      </c>
      <c r="J472" s="43">
        <v>1</v>
      </c>
      <c r="K472" s="44">
        <v>68964</v>
      </c>
      <c r="L472" s="45">
        <v>1</v>
      </c>
      <c r="M472" s="45">
        <v>68964</v>
      </c>
      <c r="N472" s="41">
        <v>0</v>
      </c>
      <c r="O472" s="41">
        <v>0</v>
      </c>
      <c r="P472" s="41">
        <v>12</v>
      </c>
      <c r="Q472" s="41">
        <v>0</v>
      </c>
      <c r="R472" s="46">
        <f>SUM(N472:Q472)</f>
        <v>12</v>
      </c>
      <c r="S472" s="85"/>
      <c r="T472" s="47">
        <f t="shared" si="69"/>
        <v>0</v>
      </c>
      <c r="U472" s="47" t="str" cm="1">
        <f t="array" aca="1" ref="U472" ca="1">IF(S472="", "×", IF(LEFT(S472,2)="項番", COUNTIFS($D$2:$D$4001, INDIRECT("D" &amp; ROW()-1), $U$2:$U$4001, "〇"), "〇"))</f>
        <v>×</v>
      </c>
      <c r="V472" s="47" t="str">
        <f t="shared" si="70"/>
        <v>×</v>
      </c>
      <c r="W472" s="47" t="str">
        <f t="shared" si="71"/>
        <v>×</v>
      </c>
      <c r="X472" s="48" t="str">
        <f t="shared" ca="1" si="72"/>
        <v/>
      </c>
      <c r="Y472" s="47">
        <f t="shared" ca="1" si="73"/>
        <v>0</v>
      </c>
      <c r="Z472" s="47">
        <f t="shared" si="74"/>
        <v>41</v>
      </c>
      <c r="AA472" s="47" t="str">
        <f t="shared" si="75"/>
        <v/>
      </c>
      <c r="AB472" s="49"/>
      <c r="AC472" s="49"/>
      <c r="AD472" s="49"/>
      <c r="AE472" s="49"/>
      <c r="AF472" s="49"/>
      <c r="AG472" s="49"/>
      <c r="AH472" s="49"/>
      <c r="AI472" s="49"/>
      <c r="AJ472" s="49"/>
      <c r="AK472" s="49"/>
      <c r="AL472" s="49"/>
      <c r="AM472" s="49"/>
      <c r="AN472" s="49"/>
      <c r="AO472" s="49"/>
      <c r="AP472" s="49"/>
      <c r="AQ472" s="49"/>
      <c r="AR472" s="49"/>
      <c r="AS472" s="49"/>
      <c r="AT472" s="49"/>
      <c r="AU472" s="49"/>
      <c r="AV472" s="49"/>
      <c r="AW472" s="49"/>
      <c r="AX472" s="49"/>
      <c r="AY472" s="49"/>
      <c r="AZ472" s="49"/>
      <c r="BA472" s="49"/>
      <c r="BB472" s="49"/>
      <c r="BC472" s="49"/>
      <c r="BD472" s="49"/>
      <c r="BE472" s="49"/>
      <c r="BF472" s="49"/>
      <c r="BG472" s="49"/>
      <c r="BH472" s="49"/>
      <c r="BI472" s="49"/>
      <c r="BJ472" s="49"/>
      <c r="BK472" s="49"/>
      <c r="BL472" s="49"/>
      <c r="BM472" s="49"/>
      <c r="BN472" s="49"/>
      <c r="BO472" s="49"/>
      <c r="BP472" s="49"/>
      <c r="BQ472" s="49"/>
      <c r="BR472" s="49"/>
      <c r="BS472" s="49"/>
      <c r="BT472" s="49"/>
      <c r="BU472" s="49"/>
      <c r="BV472" s="49"/>
      <c r="BW472" s="49"/>
      <c r="BX472" s="49"/>
      <c r="BY472" s="49"/>
      <c r="BZ472" s="49"/>
      <c r="CA472" s="49"/>
      <c r="CB472" s="49"/>
      <c r="CC472" s="49"/>
      <c r="CD472" s="49"/>
      <c r="CE472" s="49"/>
      <c r="CF472" s="49"/>
      <c r="CG472" s="49"/>
      <c r="CH472" s="49"/>
      <c r="CI472" s="49"/>
      <c r="CJ472" s="49"/>
      <c r="CK472" s="49"/>
      <c r="CL472" s="49"/>
      <c r="CM472" s="49"/>
      <c r="CN472" s="49"/>
      <c r="CO472" s="49"/>
      <c r="CP472" s="49"/>
      <c r="CQ472" s="49"/>
      <c r="CR472" s="49"/>
      <c r="CS472" s="49"/>
      <c r="CT472" s="49"/>
      <c r="CU472" s="49"/>
      <c r="CV472" s="49"/>
      <c r="CW472" s="49"/>
      <c r="CX472" s="49"/>
      <c r="CY472" s="49"/>
      <c r="CZ472" s="49"/>
      <c r="DA472" s="49"/>
      <c r="DB472" s="49"/>
      <c r="DC472" s="49"/>
      <c r="DD472" s="49"/>
      <c r="DE472" s="49"/>
      <c r="DF472" s="49"/>
      <c r="DG472" s="49"/>
      <c r="DH472" s="49"/>
      <c r="DI472" s="49"/>
      <c r="DJ472" s="49"/>
      <c r="DK472" s="49"/>
      <c r="DL472" s="49"/>
      <c r="DM472" s="49"/>
      <c r="DN472" s="49"/>
      <c r="DO472" s="49"/>
      <c r="DP472" s="49"/>
      <c r="DQ472" s="49"/>
      <c r="DR472" s="49"/>
      <c r="DS472" s="49"/>
      <c r="DT472" s="49"/>
      <c r="DU472" s="49"/>
      <c r="DV472" s="49"/>
      <c r="DW472" s="49"/>
      <c r="DX472" s="49"/>
      <c r="DY472" s="49"/>
      <c r="DZ472" s="49"/>
      <c r="EA472" s="49"/>
      <c r="EB472" s="49"/>
      <c r="EC472" s="49"/>
      <c r="ED472" s="49"/>
      <c r="EE472" s="49"/>
      <c r="EF472" s="49"/>
      <c r="EG472" s="49"/>
      <c r="EH472" s="49"/>
      <c r="EI472" s="49"/>
      <c r="EJ472" s="49"/>
      <c r="EK472" s="49"/>
      <c r="EL472" s="49"/>
      <c r="EM472" s="49"/>
      <c r="EN472" s="49"/>
      <c r="EO472" s="49"/>
      <c r="EP472" s="49"/>
      <c r="EQ472" s="49"/>
      <c r="ER472" s="49"/>
      <c r="ES472" s="49"/>
      <c r="ET472" s="49"/>
      <c r="EU472" s="49"/>
      <c r="EV472" s="49"/>
      <c r="EW472" s="49"/>
      <c r="EX472" s="49"/>
      <c r="EY472" s="49"/>
      <c r="EZ472" s="49"/>
      <c r="FA472" s="49"/>
      <c r="FB472" s="49"/>
      <c r="FC472" s="49"/>
      <c r="FD472" s="49"/>
      <c r="FE472" s="49"/>
      <c r="FF472" s="49"/>
      <c r="FG472" s="49"/>
      <c r="FH472" s="49"/>
      <c r="FI472" s="49"/>
      <c r="FJ472" s="49"/>
      <c r="FK472" s="49"/>
      <c r="FL472" s="49"/>
      <c r="FM472" s="49"/>
      <c r="FN472" s="49"/>
      <c r="FO472" s="49"/>
      <c r="FP472" s="49"/>
      <c r="FQ472" s="49"/>
      <c r="FR472" s="49"/>
      <c r="FS472" s="49"/>
      <c r="FT472" s="49"/>
      <c r="FU472" s="49"/>
      <c r="FV472" s="49"/>
      <c r="FW472" s="49"/>
      <c r="FX472" s="49"/>
      <c r="FY472" s="49"/>
      <c r="FZ472" s="49"/>
      <c r="GA472" s="49"/>
      <c r="GB472" s="49"/>
      <c r="GC472" s="49"/>
      <c r="GD472" s="49"/>
      <c r="GE472" s="49"/>
      <c r="GF472" s="49"/>
      <c r="GG472" s="49"/>
      <c r="GH472" s="49"/>
      <c r="GI472" s="49"/>
      <c r="GJ472" s="49"/>
      <c r="GK472" s="49"/>
      <c r="GL472" s="49"/>
      <c r="GM472" s="49"/>
      <c r="GN472" s="49"/>
      <c r="GO472" s="49"/>
      <c r="GP472" s="49"/>
      <c r="GQ472" s="49"/>
      <c r="GR472" s="49"/>
      <c r="GS472" s="49"/>
      <c r="GT472" s="49"/>
      <c r="GU472" s="49"/>
      <c r="GV472" s="49"/>
      <c r="GW472" s="49"/>
      <c r="GX472" s="49"/>
      <c r="GY472" s="49"/>
      <c r="GZ472" s="49"/>
      <c r="HA472" s="49"/>
      <c r="HB472" s="49"/>
      <c r="HC472" s="49"/>
      <c r="HD472" s="49"/>
      <c r="HE472" s="49"/>
      <c r="HF472" s="49"/>
      <c r="HG472" s="49"/>
      <c r="HH472" s="49"/>
      <c r="HI472" s="49"/>
      <c r="HJ472" s="49"/>
      <c r="HK472" s="49"/>
      <c r="HL472" s="49"/>
      <c r="HM472" s="49"/>
      <c r="HN472" s="49"/>
      <c r="HO472" s="49"/>
      <c r="HP472" s="49"/>
      <c r="HQ472" s="49"/>
      <c r="HR472" s="49"/>
      <c r="HS472" s="49"/>
      <c r="HT472" s="49"/>
      <c r="HU472" s="49"/>
      <c r="HV472" s="49"/>
      <c r="HW472" s="49"/>
      <c r="HX472" s="49"/>
      <c r="HY472" s="49"/>
      <c r="HZ472" s="49"/>
      <c r="IA472" s="49"/>
      <c r="IB472" s="49"/>
      <c r="IC472" s="49"/>
      <c r="ID472" s="49"/>
      <c r="IE472" s="49"/>
      <c r="IF472" s="49"/>
      <c r="IG472" s="49"/>
      <c r="IH472" s="49"/>
      <c r="II472" s="49"/>
      <c r="IJ472" s="49"/>
      <c r="IK472" s="49"/>
      <c r="IL472" s="49"/>
    </row>
    <row r="473" spans="1:246" s="17" customFormat="1" ht="14.25" customHeight="1" x14ac:dyDescent="0.4">
      <c r="A473" s="34" t="e">
        <f>_xlfn.CONCAT(D473,E473,G473,#REF!)</f>
        <v>#REF!</v>
      </c>
      <c r="B473" s="40">
        <v>2066</v>
      </c>
      <c r="C473" s="40">
        <v>430</v>
      </c>
      <c r="D473" s="40">
        <v>41</v>
      </c>
      <c r="E473" s="41" t="s">
        <v>7520</v>
      </c>
      <c r="F473" s="42" t="s">
        <v>4745</v>
      </c>
      <c r="G473" s="41" t="s">
        <v>78</v>
      </c>
      <c r="H473" s="41" t="s">
        <v>4746</v>
      </c>
      <c r="I473" s="41" t="s">
        <v>2190</v>
      </c>
      <c r="J473" s="43">
        <v>1</v>
      </c>
      <c r="K473" s="44">
        <v>159891</v>
      </c>
      <c r="L473" s="45">
        <v>1</v>
      </c>
      <c r="M473" s="45">
        <v>159891</v>
      </c>
      <c r="N473" s="46">
        <v>200</v>
      </c>
      <c r="O473" s="46">
        <v>0</v>
      </c>
      <c r="P473" s="46">
        <v>0</v>
      </c>
      <c r="Q473" s="46">
        <v>0</v>
      </c>
      <c r="R473" s="46">
        <f t="shared" si="76"/>
        <v>200</v>
      </c>
      <c r="S473" s="85"/>
      <c r="T473" s="47">
        <f t="shared" si="69"/>
        <v>0</v>
      </c>
      <c r="U473" s="47" t="str" cm="1">
        <f t="array" aca="1" ref="U473" ca="1">IF(S473="", "×", IF(LEFT(S473,2)="項番", COUNTIFS($D$2:$D$4001, INDIRECT("D" &amp; ROW()-1), $U$2:$U$4001, "〇"), "〇"))</f>
        <v>×</v>
      </c>
      <c r="V473" s="47" t="str">
        <f t="shared" si="70"/>
        <v>×</v>
      </c>
      <c r="W473" s="47" t="str">
        <f t="shared" si="71"/>
        <v>×</v>
      </c>
      <c r="X473" s="48" t="str">
        <f t="shared" ca="1" si="72"/>
        <v/>
      </c>
      <c r="Y473" s="47">
        <f t="shared" ca="1" si="73"/>
        <v>0</v>
      </c>
      <c r="Z473" s="47">
        <f t="shared" si="74"/>
        <v>41</v>
      </c>
      <c r="AA473" s="47" t="str">
        <f t="shared" si="75"/>
        <v/>
      </c>
    </row>
    <row r="474" spans="1:246" s="17" customFormat="1" ht="14.25" customHeight="1" x14ac:dyDescent="0.4">
      <c r="A474" s="34" t="e">
        <f>_xlfn.CONCAT(D474,E474,G474,#REF!)</f>
        <v>#REF!</v>
      </c>
      <c r="B474" s="40">
        <v>2055</v>
      </c>
      <c r="C474" s="40">
        <v>431</v>
      </c>
      <c r="D474" s="40">
        <v>41</v>
      </c>
      <c r="E474" s="41" t="s">
        <v>7520</v>
      </c>
      <c r="F474" s="42" t="s">
        <v>4722</v>
      </c>
      <c r="G474" s="41" t="s">
        <v>78</v>
      </c>
      <c r="H474" s="41" t="s">
        <v>4723</v>
      </c>
      <c r="I474" s="41" t="s">
        <v>495</v>
      </c>
      <c r="J474" s="43">
        <v>1</v>
      </c>
      <c r="K474" s="44">
        <v>15.4</v>
      </c>
      <c r="L474" s="45">
        <v>30</v>
      </c>
      <c r="M474" s="45">
        <v>462</v>
      </c>
      <c r="N474" s="46">
        <v>0</v>
      </c>
      <c r="O474" s="46">
        <v>0</v>
      </c>
      <c r="P474" s="46">
        <v>160</v>
      </c>
      <c r="Q474" s="46">
        <v>1</v>
      </c>
      <c r="R474" s="46">
        <f t="shared" ref="R474:R480" si="77">SUM(N474:Q474)</f>
        <v>161</v>
      </c>
      <c r="S474" s="85"/>
      <c r="T474" s="47">
        <f t="shared" si="69"/>
        <v>0</v>
      </c>
      <c r="U474" s="47" t="str" cm="1">
        <f t="array" aca="1" ref="U474" ca="1">IF(S474="", "×", IF(LEFT(S474,2)="項番", COUNTIFS($D$2:$D$4001, INDIRECT("D" &amp; ROW()-1), $U$2:$U$4001, "〇"), "〇"))</f>
        <v>×</v>
      </c>
      <c r="V474" s="47" t="str">
        <f t="shared" si="70"/>
        <v>×</v>
      </c>
      <c r="W474" s="47" t="str">
        <f t="shared" si="71"/>
        <v>×</v>
      </c>
      <c r="X474" s="48" t="str">
        <f t="shared" ca="1" si="72"/>
        <v/>
      </c>
      <c r="Y474" s="47">
        <f t="shared" ca="1" si="73"/>
        <v>0</v>
      </c>
      <c r="Z474" s="47">
        <f t="shared" si="74"/>
        <v>41</v>
      </c>
      <c r="AA474" s="47" t="str">
        <f t="shared" si="75"/>
        <v/>
      </c>
    </row>
    <row r="475" spans="1:246" s="17" customFormat="1" ht="14.25" customHeight="1" x14ac:dyDescent="0.4">
      <c r="A475" s="34" t="e">
        <f>_xlfn.CONCAT(D475,E475,G475,#REF!)</f>
        <v>#REF!</v>
      </c>
      <c r="B475" s="40">
        <v>2056</v>
      </c>
      <c r="C475" s="40">
        <v>432</v>
      </c>
      <c r="D475" s="40">
        <v>41</v>
      </c>
      <c r="E475" s="41" t="s">
        <v>7520</v>
      </c>
      <c r="F475" s="42" t="s">
        <v>4724</v>
      </c>
      <c r="G475" s="41" t="s">
        <v>78</v>
      </c>
      <c r="H475" s="41" t="s">
        <v>4725</v>
      </c>
      <c r="I475" s="41" t="s">
        <v>136</v>
      </c>
      <c r="J475" s="43">
        <v>140</v>
      </c>
      <c r="K475" s="44">
        <v>6.3</v>
      </c>
      <c r="L475" s="45">
        <v>140</v>
      </c>
      <c r="M475" s="45">
        <v>882</v>
      </c>
      <c r="N475" s="46">
        <v>0</v>
      </c>
      <c r="O475" s="46">
        <v>0</v>
      </c>
      <c r="P475" s="46">
        <v>1</v>
      </c>
      <c r="Q475" s="46">
        <v>0</v>
      </c>
      <c r="R475" s="46">
        <f t="shared" si="77"/>
        <v>1</v>
      </c>
      <c r="S475" s="85"/>
      <c r="T475" s="47">
        <f t="shared" si="69"/>
        <v>0</v>
      </c>
      <c r="U475" s="47" t="str" cm="1">
        <f t="array" aca="1" ref="U475" ca="1">IF(S475="", "×", IF(LEFT(S475,2)="項番", COUNTIFS($D$2:$D$4001, INDIRECT("D" &amp; ROW()-1), $U$2:$U$4001, "〇"), "〇"))</f>
        <v>×</v>
      </c>
      <c r="V475" s="47" t="str">
        <f t="shared" si="70"/>
        <v>×</v>
      </c>
      <c r="W475" s="47" t="str">
        <f t="shared" si="71"/>
        <v>×</v>
      </c>
      <c r="X475" s="48" t="str">
        <f t="shared" ca="1" si="72"/>
        <v/>
      </c>
      <c r="Y475" s="47">
        <f t="shared" ca="1" si="73"/>
        <v>0</v>
      </c>
      <c r="Z475" s="47">
        <f t="shared" si="74"/>
        <v>41</v>
      </c>
      <c r="AA475" s="47" t="str">
        <f t="shared" si="75"/>
        <v/>
      </c>
    </row>
    <row r="476" spans="1:246" s="17" customFormat="1" ht="14.25" customHeight="1" x14ac:dyDescent="0.4">
      <c r="A476" s="34" t="e">
        <f>_xlfn.CONCAT(D476,E476,G476,#REF!)</f>
        <v>#REF!</v>
      </c>
      <c r="B476" s="40">
        <v>2068</v>
      </c>
      <c r="C476" s="40">
        <v>433</v>
      </c>
      <c r="D476" s="40">
        <v>41</v>
      </c>
      <c r="E476" s="41" t="s">
        <v>7520</v>
      </c>
      <c r="F476" s="42" t="s">
        <v>4749</v>
      </c>
      <c r="G476" s="41" t="s">
        <v>78</v>
      </c>
      <c r="H476" s="41" t="s">
        <v>4750</v>
      </c>
      <c r="I476" s="41" t="s">
        <v>532</v>
      </c>
      <c r="J476" s="43">
        <v>1</v>
      </c>
      <c r="K476" s="44">
        <v>26873</v>
      </c>
      <c r="L476" s="45">
        <v>1</v>
      </c>
      <c r="M476" s="45">
        <v>26873</v>
      </c>
      <c r="N476" s="46">
        <v>0</v>
      </c>
      <c r="O476" s="46">
        <v>0</v>
      </c>
      <c r="P476" s="46">
        <v>10</v>
      </c>
      <c r="Q476" s="46">
        <v>0</v>
      </c>
      <c r="R476" s="46">
        <f t="shared" si="77"/>
        <v>10</v>
      </c>
      <c r="S476" s="85"/>
      <c r="T476" s="47">
        <f t="shared" si="69"/>
        <v>0</v>
      </c>
      <c r="U476" s="47" t="str" cm="1">
        <f t="array" aca="1" ref="U476" ca="1">IF(S476="", "×", IF(LEFT(S476,2)="項番", COUNTIFS($D$2:$D$4001, INDIRECT("D" &amp; ROW()-1), $U$2:$U$4001, "〇"), "〇"))</f>
        <v>×</v>
      </c>
      <c r="V476" s="47" t="str">
        <f t="shared" si="70"/>
        <v>×</v>
      </c>
      <c r="W476" s="47" t="str">
        <f t="shared" si="71"/>
        <v>×</v>
      </c>
      <c r="X476" s="48" t="str">
        <f t="shared" ca="1" si="72"/>
        <v/>
      </c>
      <c r="Y476" s="47">
        <f t="shared" ca="1" si="73"/>
        <v>0</v>
      </c>
      <c r="Z476" s="47">
        <f t="shared" si="74"/>
        <v>41</v>
      </c>
      <c r="AA476" s="47" t="str">
        <f t="shared" si="75"/>
        <v/>
      </c>
    </row>
    <row r="477" spans="1:246" s="17" customFormat="1" ht="14.25" customHeight="1" x14ac:dyDescent="0.4">
      <c r="A477" s="34" t="e">
        <f>_xlfn.CONCAT(D477,E477,G477,#REF!)</f>
        <v>#REF!</v>
      </c>
      <c r="B477" s="40">
        <v>2069</v>
      </c>
      <c r="C477" s="40">
        <v>434</v>
      </c>
      <c r="D477" s="40">
        <v>41</v>
      </c>
      <c r="E477" s="41" t="s">
        <v>7520</v>
      </c>
      <c r="F477" s="42" t="s">
        <v>4751</v>
      </c>
      <c r="G477" s="41" t="s">
        <v>78</v>
      </c>
      <c r="H477" s="41" t="s">
        <v>4752</v>
      </c>
      <c r="I477" s="41" t="s">
        <v>143</v>
      </c>
      <c r="J477" s="43">
        <v>1</v>
      </c>
      <c r="K477" s="44">
        <v>16134</v>
      </c>
      <c r="L477" s="45">
        <v>1</v>
      </c>
      <c r="M477" s="45">
        <v>16134</v>
      </c>
      <c r="N477" s="46">
        <v>0</v>
      </c>
      <c r="O477" s="46">
        <v>0</v>
      </c>
      <c r="P477" s="46">
        <v>150</v>
      </c>
      <c r="Q477" s="46">
        <v>0</v>
      </c>
      <c r="R477" s="46">
        <f t="shared" si="77"/>
        <v>150</v>
      </c>
      <c r="S477" s="85"/>
      <c r="T477" s="47">
        <f t="shared" si="69"/>
        <v>0</v>
      </c>
      <c r="U477" s="47" t="str" cm="1">
        <f t="array" aca="1" ref="U477" ca="1">IF(S477="", "×", IF(LEFT(S477,2)="項番", COUNTIFS($D$2:$D$4001, INDIRECT("D" &amp; ROW()-1), $U$2:$U$4001, "〇"), "〇"))</f>
        <v>×</v>
      </c>
      <c r="V477" s="47" t="str">
        <f t="shared" si="70"/>
        <v>×</v>
      </c>
      <c r="W477" s="47" t="str">
        <f t="shared" si="71"/>
        <v>×</v>
      </c>
      <c r="X477" s="48" t="str">
        <f t="shared" ca="1" si="72"/>
        <v/>
      </c>
      <c r="Y477" s="47">
        <f t="shared" ca="1" si="73"/>
        <v>0</v>
      </c>
      <c r="Z477" s="47">
        <f t="shared" si="74"/>
        <v>41</v>
      </c>
      <c r="AA477" s="47" t="str">
        <f t="shared" si="75"/>
        <v/>
      </c>
    </row>
    <row r="478" spans="1:246" ht="14.25" customHeight="1" x14ac:dyDescent="0.4">
      <c r="A478" s="34" t="e">
        <f>_xlfn.CONCAT(D478,E478,G478,#REF!)</f>
        <v>#REF!</v>
      </c>
      <c r="B478" s="40">
        <v>2070</v>
      </c>
      <c r="C478" s="40">
        <v>435</v>
      </c>
      <c r="D478" s="40">
        <v>41</v>
      </c>
      <c r="E478" s="41" t="s">
        <v>7520</v>
      </c>
      <c r="F478" s="42" t="s">
        <v>4753</v>
      </c>
      <c r="G478" s="41" t="s">
        <v>78</v>
      </c>
      <c r="H478" s="41" t="s">
        <v>4754</v>
      </c>
      <c r="I478" s="41" t="s">
        <v>4755</v>
      </c>
      <c r="J478" s="43">
        <v>1</v>
      </c>
      <c r="K478" s="44">
        <v>8502.2999999999993</v>
      </c>
      <c r="L478" s="45">
        <v>1</v>
      </c>
      <c r="M478" s="45">
        <v>8502.2999999999993</v>
      </c>
      <c r="N478" s="46">
        <v>42</v>
      </c>
      <c r="O478" s="46">
        <v>0</v>
      </c>
      <c r="P478" s="46">
        <v>0</v>
      </c>
      <c r="Q478" s="46">
        <v>0</v>
      </c>
      <c r="R478" s="46">
        <f t="shared" si="77"/>
        <v>42</v>
      </c>
      <c r="S478" s="85"/>
      <c r="T478" s="47">
        <f t="shared" si="69"/>
        <v>0</v>
      </c>
      <c r="U478" s="47" t="str" cm="1">
        <f t="array" aca="1" ref="U478" ca="1">IF(S478="", "×", IF(LEFT(S478,2)="項番", COUNTIFS($D$2:$D$4001, INDIRECT("D" &amp; ROW()-1), $U$2:$U$4001, "〇"), "〇"))</f>
        <v>×</v>
      </c>
      <c r="V478" s="47" t="str">
        <f t="shared" si="70"/>
        <v>×</v>
      </c>
      <c r="W478" s="47" t="str">
        <f t="shared" si="71"/>
        <v>×</v>
      </c>
      <c r="X478" s="48" t="str">
        <f t="shared" ca="1" si="72"/>
        <v/>
      </c>
      <c r="Y478" s="47">
        <f t="shared" ca="1" si="73"/>
        <v>0</v>
      </c>
      <c r="Z478" s="47">
        <f t="shared" si="74"/>
        <v>41</v>
      </c>
      <c r="AA478" s="47" t="str">
        <f t="shared" si="75"/>
        <v/>
      </c>
    </row>
    <row r="479" spans="1:246" s="17" customFormat="1" ht="14.25" customHeight="1" x14ac:dyDescent="0.4">
      <c r="A479" s="34" t="e">
        <f>_xlfn.CONCAT(D479,E479,G479,#REF!)</f>
        <v>#REF!</v>
      </c>
      <c r="B479" s="40">
        <v>2071</v>
      </c>
      <c r="C479" s="40">
        <v>436</v>
      </c>
      <c r="D479" s="40">
        <v>41</v>
      </c>
      <c r="E479" s="41" t="s">
        <v>7520</v>
      </c>
      <c r="F479" s="42" t="s">
        <v>4756</v>
      </c>
      <c r="G479" s="41" t="s">
        <v>78</v>
      </c>
      <c r="H479" s="41" t="s">
        <v>4757</v>
      </c>
      <c r="I479" s="41" t="s">
        <v>4758</v>
      </c>
      <c r="J479" s="43">
        <v>1</v>
      </c>
      <c r="K479" s="44">
        <v>1284052</v>
      </c>
      <c r="L479" s="45">
        <v>1</v>
      </c>
      <c r="M479" s="45">
        <v>1284052</v>
      </c>
      <c r="N479" s="46">
        <v>0</v>
      </c>
      <c r="O479" s="46">
        <v>12</v>
      </c>
      <c r="P479" s="46">
        <v>0</v>
      </c>
      <c r="Q479" s="46">
        <v>0</v>
      </c>
      <c r="R479" s="46">
        <f t="shared" si="77"/>
        <v>12</v>
      </c>
      <c r="S479" s="85"/>
      <c r="T479" s="47">
        <f t="shared" si="69"/>
        <v>0</v>
      </c>
      <c r="U479" s="47" t="str" cm="1">
        <f t="array" aca="1" ref="U479" ca="1">IF(S479="", "×", IF(LEFT(S479,2)="項番", COUNTIFS($D$2:$D$4001, INDIRECT("D" &amp; ROW()-1), $U$2:$U$4001, "〇"), "〇"))</f>
        <v>×</v>
      </c>
      <c r="V479" s="47" t="str">
        <f t="shared" si="70"/>
        <v>×</v>
      </c>
      <c r="W479" s="47" t="str">
        <f t="shared" si="71"/>
        <v>×</v>
      </c>
      <c r="X479" s="48" t="str">
        <f t="shared" ca="1" si="72"/>
        <v/>
      </c>
      <c r="Y479" s="47">
        <f t="shared" ca="1" si="73"/>
        <v>0</v>
      </c>
      <c r="Z479" s="47">
        <f t="shared" si="74"/>
        <v>41</v>
      </c>
      <c r="AA479" s="47" t="str">
        <f t="shared" si="75"/>
        <v/>
      </c>
    </row>
    <row r="480" spans="1:246" ht="14.25" customHeight="1" x14ac:dyDescent="0.4">
      <c r="A480" s="34" t="e">
        <f>_xlfn.CONCAT(D480,E480,G480,#REF!)</f>
        <v>#REF!</v>
      </c>
      <c r="B480" s="40">
        <v>2073</v>
      </c>
      <c r="C480" s="40">
        <v>437</v>
      </c>
      <c r="D480" s="40">
        <v>41</v>
      </c>
      <c r="E480" s="41" t="s">
        <v>7520</v>
      </c>
      <c r="F480" s="42" t="s">
        <v>4762</v>
      </c>
      <c r="G480" s="41" t="s">
        <v>78</v>
      </c>
      <c r="H480" s="41" t="s">
        <v>4763</v>
      </c>
      <c r="I480" s="41" t="s">
        <v>4761</v>
      </c>
      <c r="J480" s="43">
        <v>14</v>
      </c>
      <c r="K480" s="44">
        <v>31821</v>
      </c>
      <c r="L480" s="45">
        <v>14</v>
      </c>
      <c r="M480" s="45">
        <v>445494</v>
      </c>
      <c r="N480" s="46">
        <v>0</v>
      </c>
      <c r="O480" s="46">
        <v>4</v>
      </c>
      <c r="P480" s="46">
        <v>0</v>
      </c>
      <c r="Q480" s="46">
        <v>0</v>
      </c>
      <c r="R480" s="46">
        <f t="shared" si="77"/>
        <v>4</v>
      </c>
      <c r="S480" s="85"/>
      <c r="T480" s="47">
        <f t="shared" si="69"/>
        <v>0</v>
      </c>
      <c r="U480" s="47" t="str" cm="1">
        <f t="array" aca="1" ref="U480" ca="1">IF(S480="", "×", IF(LEFT(S480,2)="項番", COUNTIFS($D$2:$D$4001, INDIRECT("D" &amp; ROW()-1), $U$2:$U$4001, "〇"), "〇"))</f>
        <v>×</v>
      </c>
      <c r="V480" s="47" t="str">
        <f t="shared" si="70"/>
        <v>×</v>
      </c>
      <c r="W480" s="47" t="str">
        <f t="shared" si="71"/>
        <v>×</v>
      </c>
      <c r="X480" s="48" t="str">
        <f t="shared" ca="1" si="72"/>
        <v/>
      </c>
      <c r="Y480" s="47">
        <f t="shared" ca="1" si="73"/>
        <v>0</v>
      </c>
      <c r="Z480" s="47">
        <f t="shared" si="74"/>
        <v>41</v>
      </c>
      <c r="AA480" s="47" t="str">
        <f t="shared" si="75"/>
        <v/>
      </c>
    </row>
    <row r="481" spans="1:246" s="60" customFormat="1" ht="14.25" customHeight="1" x14ac:dyDescent="0.4">
      <c r="A481" s="50" t="e">
        <f>_xlfn.CONCAT(D481,E481,G481,#REF!)</f>
        <v>#REF!</v>
      </c>
      <c r="B481" s="51"/>
      <c r="C481" s="51" t="s">
        <v>125</v>
      </c>
      <c r="D481" s="51" t="s">
        <v>125</v>
      </c>
      <c r="E481" s="52"/>
      <c r="F481" s="53"/>
      <c r="G481" s="52"/>
      <c r="H481" s="52"/>
      <c r="I481" s="52"/>
      <c r="J481" s="54"/>
      <c r="K481" s="55"/>
      <c r="L481" s="56"/>
      <c r="M481" s="56"/>
      <c r="N481" s="57"/>
      <c r="O481" s="57"/>
      <c r="P481" s="57"/>
      <c r="Q481" s="57"/>
      <c r="R481" s="57"/>
      <c r="S481" s="86" t="s">
        <v>7614</v>
      </c>
      <c r="T481" s="58">
        <f t="shared" si="69"/>
        <v>0</v>
      </c>
      <c r="U481" s="58" cm="1">
        <f t="array" aca="1" ref="U481" ca="1">IF(S481="", "×", IF(LEFT(S481,2)="項番", COUNTIFS($D$2:$D$4001, INDIRECT("D" &amp; ROW()-1), $U$2:$U$4001, "〇"), "〇"))</f>
        <v>0</v>
      </c>
      <c r="V481" s="58" t="str">
        <f t="shared" si="70"/>
        <v/>
      </c>
      <c r="W481" s="58" t="str">
        <f t="shared" si="71"/>
        <v/>
      </c>
      <c r="X481" s="59" t="str">
        <f t="shared" ca="1" si="72"/>
        <v/>
      </c>
      <c r="Y481" s="58">
        <f t="shared" ca="1" si="73"/>
        <v>0</v>
      </c>
      <c r="Z481" s="58">
        <f t="shared" si="74"/>
        <v>41</v>
      </c>
      <c r="AA481" s="58" t="str">
        <f t="shared" si="75"/>
        <v>【注意】：項番集計行（項番〇計）は、一つ上のNOにする)</v>
      </c>
    </row>
    <row r="482" spans="1:246" s="17" customFormat="1" ht="14.25" customHeight="1" x14ac:dyDescent="0.4">
      <c r="A482" s="34" t="e">
        <f>_xlfn.CONCAT(D482,E482,G482,#REF!)</f>
        <v>#REF!</v>
      </c>
      <c r="B482" s="40">
        <v>2061</v>
      </c>
      <c r="C482" s="40">
        <v>438</v>
      </c>
      <c r="D482" s="40">
        <v>42</v>
      </c>
      <c r="E482" s="41" t="s">
        <v>7520</v>
      </c>
      <c r="F482" s="42" t="s">
        <v>4734</v>
      </c>
      <c r="G482" s="41" t="s">
        <v>78</v>
      </c>
      <c r="H482" s="41" t="s">
        <v>4735</v>
      </c>
      <c r="I482" s="41" t="s">
        <v>3590</v>
      </c>
      <c r="J482" s="43">
        <v>1</v>
      </c>
      <c r="K482" s="44">
        <v>8414</v>
      </c>
      <c r="L482" s="45">
        <v>1</v>
      </c>
      <c r="M482" s="45">
        <v>8414</v>
      </c>
      <c r="N482" s="46">
        <v>0</v>
      </c>
      <c r="O482" s="46">
        <v>0</v>
      </c>
      <c r="P482" s="46">
        <v>2</v>
      </c>
      <c r="Q482" s="46">
        <v>0</v>
      </c>
      <c r="R482" s="46">
        <f>SUM(N482:Q482)</f>
        <v>2</v>
      </c>
      <c r="S482" s="85"/>
      <c r="T482" s="47">
        <f t="shared" si="69"/>
        <v>0</v>
      </c>
      <c r="U482" s="47" t="str" cm="1">
        <f t="array" aca="1" ref="U482" ca="1">IF(S482="", "×", IF(LEFT(S482,2)="項番", COUNTIFS($D$2:$D$4001, INDIRECT("D" &amp; ROW()-1), $U$2:$U$4001, "〇"), "〇"))</f>
        <v>×</v>
      </c>
      <c r="V482" s="47" t="str">
        <f t="shared" si="70"/>
        <v>×</v>
      </c>
      <c r="W482" s="47" t="str">
        <f t="shared" si="71"/>
        <v>×</v>
      </c>
      <c r="X482" s="48" t="str">
        <f t="shared" ca="1" si="72"/>
        <v/>
      </c>
      <c r="Y482" s="47">
        <f t="shared" ca="1" si="73"/>
        <v>0</v>
      </c>
      <c r="Z482" s="47">
        <f t="shared" si="74"/>
        <v>42</v>
      </c>
      <c r="AA482" s="47" t="str">
        <f t="shared" si="75"/>
        <v/>
      </c>
    </row>
    <row r="483" spans="1:246" s="17" customFormat="1" ht="14.25" customHeight="1" x14ac:dyDescent="0.4">
      <c r="A483" s="34" t="e">
        <f>_xlfn.CONCAT(D483,E483,G483,#REF!)</f>
        <v>#REF!</v>
      </c>
      <c r="B483" s="40">
        <v>2062</v>
      </c>
      <c r="C483" s="40">
        <v>439</v>
      </c>
      <c r="D483" s="40">
        <v>42</v>
      </c>
      <c r="E483" s="41" t="s">
        <v>7520</v>
      </c>
      <c r="F483" s="42" t="s">
        <v>4736</v>
      </c>
      <c r="G483" s="41" t="s">
        <v>78</v>
      </c>
      <c r="H483" s="41" t="s">
        <v>4737</v>
      </c>
      <c r="I483" s="41" t="s">
        <v>4738</v>
      </c>
      <c r="J483" s="43">
        <v>14</v>
      </c>
      <c r="K483" s="44">
        <v>1471.1</v>
      </c>
      <c r="L483" s="45">
        <v>14</v>
      </c>
      <c r="M483" s="45">
        <v>20595.399999999998</v>
      </c>
      <c r="N483" s="46">
        <v>140</v>
      </c>
      <c r="O483" s="46">
        <v>720</v>
      </c>
      <c r="P483" s="46">
        <v>600</v>
      </c>
      <c r="Q483" s="46">
        <v>0</v>
      </c>
      <c r="R483" s="46">
        <f>SUM(N483:Q483)</f>
        <v>1460</v>
      </c>
      <c r="S483" s="85"/>
      <c r="T483" s="47">
        <f t="shared" si="69"/>
        <v>0</v>
      </c>
      <c r="U483" s="47" t="str" cm="1">
        <f t="array" aca="1" ref="U483" ca="1">IF(S483="", "×", IF(LEFT(S483,2)="項番", COUNTIFS($D$2:$D$4001, INDIRECT("D" &amp; ROW()-1), $U$2:$U$4001, "〇"), "〇"))</f>
        <v>×</v>
      </c>
      <c r="V483" s="47" t="str">
        <f t="shared" si="70"/>
        <v>×</v>
      </c>
      <c r="W483" s="47" t="str">
        <f t="shared" si="71"/>
        <v>×</v>
      </c>
      <c r="X483" s="48" t="str">
        <f t="shared" ca="1" si="72"/>
        <v/>
      </c>
      <c r="Y483" s="47">
        <f t="shared" ca="1" si="73"/>
        <v>0</v>
      </c>
      <c r="Z483" s="47">
        <f t="shared" si="74"/>
        <v>42</v>
      </c>
      <c r="AA483" s="47" t="str">
        <f t="shared" si="75"/>
        <v/>
      </c>
    </row>
    <row r="484" spans="1:246" s="60" customFormat="1" ht="14.25" customHeight="1" x14ac:dyDescent="0.4">
      <c r="A484" s="50" t="e">
        <f>_xlfn.CONCAT(D484,E484,G484,#REF!)</f>
        <v>#REF!</v>
      </c>
      <c r="B484" s="51"/>
      <c r="C484" s="51" t="s">
        <v>125</v>
      </c>
      <c r="D484" s="51" t="s">
        <v>125</v>
      </c>
      <c r="E484" s="52"/>
      <c r="F484" s="53"/>
      <c r="G484" s="52"/>
      <c r="H484" s="52"/>
      <c r="I484" s="52"/>
      <c r="J484" s="54"/>
      <c r="K484" s="55"/>
      <c r="L484" s="56"/>
      <c r="M484" s="56"/>
      <c r="N484" s="57"/>
      <c r="O484" s="57"/>
      <c r="P484" s="57"/>
      <c r="Q484" s="57"/>
      <c r="R484" s="57"/>
      <c r="S484" s="86" t="s">
        <v>7769</v>
      </c>
      <c r="T484" s="58">
        <f t="shared" si="69"/>
        <v>0</v>
      </c>
      <c r="U484" s="58" cm="1">
        <f t="array" aca="1" ref="U484" ca="1">IF(S484="", "×", IF(LEFT(S484,2)="項番", COUNTIFS($D$2:$D$4001, INDIRECT("D" &amp; ROW()-1), $U$2:$U$4001, "〇"), "〇"))</f>
        <v>0</v>
      </c>
      <c r="V484" s="58" t="str">
        <f t="shared" si="70"/>
        <v/>
      </c>
      <c r="W484" s="58" t="str">
        <f t="shared" si="71"/>
        <v/>
      </c>
      <c r="X484" s="59" t="str">
        <f t="shared" ca="1" si="72"/>
        <v/>
      </c>
      <c r="Y484" s="58">
        <f t="shared" ca="1" si="73"/>
        <v>0</v>
      </c>
      <c r="Z484" s="58">
        <f t="shared" si="74"/>
        <v>42</v>
      </c>
      <c r="AA484" s="58" t="str">
        <f t="shared" si="75"/>
        <v>【注意】：項番集計行（項番〇計）は、一つ上のNOにする)</v>
      </c>
    </row>
    <row r="485" spans="1:246" ht="14.25" customHeight="1" x14ac:dyDescent="0.4">
      <c r="A485" s="34" t="e">
        <f>_xlfn.CONCAT(D485,E485,G485,#REF!)</f>
        <v>#REF!</v>
      </c>
      <c r="B485" s="40">
        <v>242</v>
      </c>
      <c r="C485" s="40">
        <v>440</v>
      </c>
      <c r="D485" s="40">
        <v>43</v>
      </c>
      <c r="E485" s="41" t="s">
        <v>7520</v>
      </c>
      <c r="F485" s="42" t="s">
        <v>681</v>
      </c>
      <c r="G485" s="41" t="s">
        <v>682</v>
      </c>
      <c r="H485" s="41" t="s">
        <v>683</v>
      </c>
      <c r="I485" s="41" t="s">
        <v>684</v>
      </c>
      <c r="J485" s="43">
        <v>42</v>
      </c>
      <c r="K485" s="44">
        <v>10.199999999999999</v>
      </c>
      <c r="L485" s="45">
        <v>105</v>
      </c>
      <c r="M485" s="45">
        <v>1071</v>
      </c>
      <c r="N485" s="46">
        <v>0</v>
      </c>
      <c r="O485" s="46">
        <v>0</v>
      </c>
      <c r="P485" s="46">
        <v>1</v>
      </c>
      <c r="Q485" s="46">
        <v>0</v>
      </c>
      <c r="R485" s="46">
        <f t="shared" ref="R485:R519" si="78">SUM(N485:Q485)</f>
        <v>1</v>
      </c>
      <c r="S485" s="85"/>
      <c r="T485" s="47">
        <f t="shared" si="69"/>
        <v>0</v>
      </c>
      <c r="U485" s="47" t="str" cm="1">
        <f t="array" aca="1" ref="U485" ca="1">IF(S485="", "×", IF(LEFT(S485,2)="項番", COUNTIFS($D$2:$D$4001, INDIRECT("D" &amp; ROW()-1), $U$2:$U$4001, "〇"), "〇"))</f>
        <v>×</v>
      </c>
      <c r="V485" s="47" t="str">
        <f t="shared" si="70"/>
        <v>×</v>
      </c>
      <c r="W485" s="47" t="str">
        <f t="shared" si="71"/>
        <v>×</v>
      </c>
      <c r="X485" s="48" t="str">
        <f t="shared" ca="1" si="72"/>
        <v/>
      </c>
      <c r="Y485" s="47">
        <f t="shared" ca="1" si="73"/>
        <v>0</v>
      </c>
      <c r="Z485" s="47">
        <f t="shared" si="74"/>
        <v>43</v>
      </c>
      <c r="AA485" s="47" t="str">
        <f t="shared" si="75"/>
        <v/>
      </c>
    </row>
    <row r="486" spans="1:246" ht="14.25" customHeight="1" x14ac:dyDescent="0.4">
      <c r="A486" s="34" t="e">
        <f>_xlfn.CONCAT(D486,E486,G486,#REF!)</f>
        <v>#REF!</v>
      </c>
      <c r="B486" s="40">
        <v>243</v>
      </c>
      <c r="C486" s="40">
        <v>441</v>
      </c>
      <c r="D486" s="40">
        <v>43</v>
      </c>
      <c r="E486" s="41" t="s">
        <v>7520</v>
      </c>
      <c r="F486" s="42" t="s">
        <v>685</v>
      </c>
      <c r="G486" s="41" t="s">
        <v>682</v>
      </c>
      <c r="H486" s="41" t="s">
        <v>686</v>
      </c>
      <c r="I486" s="41" t="s">
        <v>687</v>
      </c>
      <c r="J486" s="43">
        <v>42</v>
      </c>
      <c r="K486" s="44">
        <v>15.5</v>
      </c>
      <c r="L486" s="45">
        <v>84</v>
      </c>
      <c r="M486" s="45">
        <v>1302</v>
      </c>
      <c r="N486" s="46">
        <v>0</v>
      </c>
      <c r="O486" s="46">
        <v>8</v>
      </c>
      <c r="P486" s="46">
        <v>0</v>
      </c>
      <c r="Q486" s="46">
        <v>0</v>
      </c>
      <c r="R486" s="46">
        <f t="shared" si="78"/>
        <v>8</v>
      </c>
      <c r="S486" s="85"/>
      <c r="T486" s="47">
        <f t="shared" si="69"/>
        <v>0</v>
      </c>
      <c r="U486" s="47" t="str" cm="1">
        <f t="array" aca="1" ref="U486" ca="1">IF(S486="", "×", IF(LEFT(S486,2)="項番", COUNTIFS($D$2:$D$4001, INDIRECT("D" &amp; ROW()-1), $U$2:$U$4001, "〇"), "〇"))</f>
        <v>×</v>
      </c>
      <c r="V486" s="47" t="str">
        <f t="shared" si="70"/>
        <v>×</v>
      </c>
      <c r="W486" s="47" t="str">
        <f t="shared" si="71"/>
        <v>×</v>
      </c>
      <c r="X486" s="48" t="str">
        <f t="shared" ca="1" si="72"/>
        <v/>
      </c>
      <c r="Y486" s="47">
        <f t="shared" ca="1" si="73"/>
        <v>0</v>
      </c>
      <c r="Z486" s="47">
        <f t="shared" si="74"/>
        <v>43</v>
      </c>
      <c r="AA486" s="47" t="str">
        <f t="shared" si="75"/>
        <v/>
      </c>
    </row>
    <row r="487" spans="1:246" ht="14.25" customHeight="1" x14ac:dyDescent="0.4">
      <c r="A487" s="34" t="e">
        <f>_xlfn.CONCAT(D487,E487,G487,#REF!)</f>
        <v>#REF!</v>
      </c>
      <c r="B487" s="40">
        <v>244</v>
      </c>
      <c r="C487" s="40">
        <v>442</v>
      </c>
      <c r="D487" s="40">
        <v>43</v>
      </c>
      <c r="E487" s="41" t="s">
        <v>7520</v>
      </c>
      <c r="F487" s="42" t="s">
        <v>688</v>
      </c>
      <c r="G487" s="41" t="s">
        <v>682</v>
      </c>
      <c r="H487" s="41" t="s">
        <v>689</v>
      </c>
      <c r="I487" s="41" t="s">
        <v>684</v>
      </c>
      <c r="J487" s="43">
        <v>42</v>
      </c>
      <c r="K487" s="44">
        <v>20.2</v>
      </c>
      <c r="L487" s="45">
        <v>105</v>
      </c>
      <c r="M487" s="45">
        <v>2121</v>
      </c>
      <c r="N487" s="46">
        <v>0</v>
      </c>
      <c r="O487" s="46">
        <v>18</v>
      </c>
      <c r="P487" s="46">
        <v>0</v>
      </c>
      <c r="Q487" s="46">
        <v>0</v>
      </c>
      <c r="R487" s="46">
        <f t="shared" si="78"/>
        <v>18</v>
      </c>
      <c r="S487" s="85"/>
      <c r="T487" s="47">
        <f t="shared" si="69"/>
        <v>0</v>
      </c>
      <c r="U487" s="47" t="str" cm="1">
        <f t="array" aca="1" ref="U487" ca="1">IF(S487="", "×", IF(LEFT(S487,2)="項番", COUNTIFS($D$2:$D$4001, INDIRECT("D" &amp; ROW()-1), $U$2:$U$4001, "〇"), "〇"))</f>
        <v>×</v>
      </c>
      <c r="V487" s="47" t="str">
        <f t="shared" si="70"/>
        <v>×</v>
      </c>
      <c r="W487" s="47" t="str">
        <f t="shared" si="71"/>
        <v>×</v>
      </c>
      <c r="X487" s="48" t="str">
        <f t="shared" ca="1" si="72"/>
        <v/>
      </c>
      <c r="Y487" s="47">
        <f t="shared" ca="1" si="73"/>
        <v>0</v>
      </c>
      <c r="Z487" s="47">
        <f t="shared" si="74"/>
        <v>43</v>
      </c>
      <c r="AA487" s="47" t="str">
        <f t="shared" si="75"/>
        <v/>
      </c>
    </row>
    <row r="488" spans="1:246" ht="14.25" customHeight="1" x14ac:dyDescent="0.4">
      <c r="A488" s="34" t="e">
        <f>_xlfn.CONCAT(D488,E488,G488,#REF!)</f>
        <v>#REF!</v>
      </c>
      <c r="B488" s="40">
        <v>245</v>
      </c>
      <c r="C488" s="40">
        <v>443</v>
      </c>
      <c r="D488" s="40">
        <v>43</v>
      </c>
      <c r="E488" s="41" t="s">
        <v>7520</v>
      </c>
      <c r="F488" s="42" t="s">
        <v>690</v>
      </c>
      <c r="G488" s="41" t="s">
        <v>682</v>
      </c>
      <c r="H488" s="41" t="s">
        <v>691</v>
      </c>
      <c r="I488" s="41" t="s">
        <v>692</v>
      </c>
      <c r="J488" s="43">
        <v>168</v>
      </c>
      <c r="K488" s="44">
        <v>10.8</v>
      </c>
      <c r="L488" s="45">
        <v>504</v>
      </c>
      <c r="M488" s="45">
        <v>5443.2000000000007</v>
      </c>
      <c r="N488" s="46">
        <v>0</v>
      </c>
      <c r="O488" s="46">
        <v>10</v>
      </c>
      <c r="P488" s="46">
        <v>0</v>
      </c>
      <c r="Q488" s="46">
        <v>0</v>
      </c>
      <c r="R488" s="46">
        <f t="shared" si="78"/>
        <v>10</v>
      </c>
      <c r="S488" s="85"/>
      <c r="T488" s="47">
        <f t="shared" si="69"/>
        <v>0</v>
      </c>
      <c r="U488" s="47" t="str" cm="1">
        <f t="array" aca="1" ref="U488" ca="1">IF(S488="", "×", IF(LEFT(S488,2)="項番", COUNTIFS($D$2:$D$4001, INDIRECT("D" &amp; ROW()-1), $U$2:$U$4001, "〇"), "〇"))</f>
        <v>×</v>
      </c>
      <c r="V488" s="47" t="str">
        <f t="shared" si="70"/>
        <v>×</v>
      </c>
      <c r="W488" s="47" t="str">
        <f t="shared" si="71"/>
        <v>×</v>
      </c>
      <c r="X488" s="48" t="str">
        <f t="shared" ca="1" si="72"/>
        <v/>
      </c>
      <c r="Y488" s="47">
        <f t="shared" ca="1" si="73"/>
        <v>0</v>
      </c>
      <c r="Z488" s="47">
        <f t="shared" si="74"/>
        <v>43</v>
      </c>
      <c r="AA488" s="47" t="str">
        <f t="shared" si="75"/>
        <v/>
      </c>
    </row>
    <row r="489" spans="1:246" ht="14.25" customHeight="1" x14ac:dyDescent="0.4">
      <c r="A489" s="34" t="e">
        <f>_xlfn.CONCAT(D489,E489,G489,#REF!)</f>
        <v>#REF!</v>
      </c>
      <c r="B489" s="40">
        <v>246</v>
      </c>
      <c r="C489" s="40">
        <v>444</v>
      </c>
      <c r="D489" s="40">
        <v>43</v>
      </c>
      <c r="E489" s="41" t="s">
        <v>7520</v>
      </c>
      <c r="F489" s="42" t="s">
        <v>693</v>
      </c>
      <c r="G489" s="41" t="s">
        <v>682</v>
      </c>
      <c r="H489" s="41" t="s">
        <v>694</v>
      </c>
      <c r="I489" s="41" t="s">
        <v>695</v>
      </c>
      <c r="J489" s="43">
        <v>252</v>
      </c>
      <c r="K489" s="44">
        <v>6.3</v>
      </c>
      <c r="L489" s="45">
        <v>252</v>
      </c>
      <c r="M489" s="45">
        <v>1587.6</v>
      </c>
      <c r="N489" s="46">
        <v>0</v>
      </c>
      <c r="O489" s="46">
        <v>0</v>
      </c>
      <c r="P489" s="46">
        <v>0</v>
      </c>
      <c r="Q489" s="46">
        <v>24</v>
      </c>
      <c r="R489" s="46">
        <f t="shared" si="78"/>
        <v>24</v>
      </c>
      <c r="S489" s="85"/>
      <c r="T489" s="47">
        <f t="shared" si="69"/>
        <v>0</v>
      </c>
      <c r="U489" s="47" t="str" cm="1">
        <f t="array" aca="1" ref="U489" ca="1">IF(S489="", "×", IF(LEFT(S489,2)="項番", COUNTIFS($D$2:$D$4001, INDIRECT("D" &amp; ROW()-1), $U$2:$U$4001, "〇"), "〇"))</f>
        <v>×</v>
      </c>
      <c r="V489" s="47" t="str">
        <f t="shared" si="70"/>
        <v>×</v>
      </c>
      <c r="W489" s="47" t="str">
        <f t="shared" si="71"/>
        <v>×</v>
      </c>
      <c r="X489" s="48" t="str">
        <f t="shared" ca="1" si="72"/>
        <v/>
      </c>
      <c r="Y489" s="47">
        <f t="shared" ca="1" si="73"/>
        <v>0</v>
      </c>
      <c r="Z489" s="47">
        <f t="shared" si="74"/>
        <v>43</v>
      </c>
      <c r="AA489" s="47" t="str">
        <f t="shared" si="75"/>
        <v/>
      </c>
    </row>
    <row r="490" spans="1:246" ht="14.25" customHeight="1" x14ac:dyDescent="0.4">
      <c r="A490" s="34" t="e">
        <f>_xlfn.CONCAT(D490,E490,G490,#REF!)</f>
        <v>#REF!</v>
      </c>
      <c r="B490" s="40">
        <v>247</v>
      </c>
      <c r="C490" s="40">
        <v>445</v>
      </c>
      <c r="D490" s="40">
        <v>43</v>
      </c>
      <c r="E490" s="41" t="s">
        <v>7520</v>
      </c>
      <c r="F490" s="42" t="s">
        <v>696</v>
      </c>
      <c r="G490" s="41" t="s">
        <v>682</v>
      </c>
      <c r="H490" s="41" t="s">
        <v>697</v>
      </c>
      <c r="I490" s="41" t="s">
        <v>695</v>
      </c>
      <c r="J490" s="43">
        <v>252</v>
      </c>
      <c r="K490" s="44">
        <v>6.3</v>
      </c>
      <c r="L490" s="45">
        <v>252</v>
      </c>
      <c r="M490" s="45">
        <v>1587.6</v>
      </c>
      <c r="N490" s="46">
        <v>0</v>
      </c>
      <c r="O490" s="46">
        <v>0</v>
      </c>
      <c r="P490" s="46">
        <v>0</v>
      </c>
      <c r="Q490" s="46">
        <v>24</v>
      </c>
      <c r="R490" s="46">
        <f t="shared" si="78"/>
        <v>24</v>
      </c>
      <c r="S490" s="85"/>
      <c r="T490" s="47">
        <f t="shared" si="69"/>
        <v>0</v>
      </c>
      <c r="U490" s="47" t="str" cm="1">
        <f t="array" aca="1" ref="U490" ca="1">IF(S490="", "×", IF(LEFT(S490,2)="項番", COUNTIFS($D$2:$D$4001, INDIRECT("D" &amp; ROW()-1), $U$2:$U$4001, "〇"), "〇"))</f>
        <v>×</v>
      </c>
      <c r="V490" s="47" t="str">
        <f t="shared" si="70"/>
        <v>×</v>
      </c>
      <c r="W490" s="47" t="str">
        <f t="shared" si="71"/>
        <v>×</v>
      </c>
      <c r="X490" s="48" t="str">
        <f t="shared" ca="1" si="72"/>
        <v/>
      </c>
      <c r="Y490" s="47">
        <f t="shared" ca="1" si="73"/>
        <v>0</v>
      </c>
      <c r="Z490" s="47">
        <f t="shared" si="74"/>
        <v>43</v>
      </c>
      <c r="AA490" s="47" t="str">
        <f t="shared" si="75"/>
        <v/>
      </c>
    </row>
    <row r="491" spans="1:246" s="71" customFormat="1" ht="14.25" customHeight="1" x14ac:dyDescent="0.4">
      <c r="A491" s="50" t="e">
        <f>_xlfn.CONCAT(D491,E491,G491,#REF!)</f>
        <v>#REF!</v>
      </c>
      <c r="B491" s="51"/>
      <c r="C491" s="51" t="s">
        <v>125</v>
      </c>
      <c r="D491" s="51" t="s">
        <v>125</v>
      </c>
      <c r="E491" s="52"/>
      <c r="F491" s="53"/>
      <c r="G491" s="52"/>
      <c r="H491" s="52"/>
      <c r="I491" s="52"/>
      <c r="J491" s="54"/>
      <c r="K491" s="55"/>
      <c r="L491" s="56"/>
      <c r="M491" s="56"/>
      <c r="N491" s="57"/>
      <c r="O491" s="57"/>
      <c r="P491" s="57"/>
      <c r="Q491" s="57"/>
      <c r="R491" s="57"/>
      <c r="S491" s="86" t="s">
        <v>7615</v>
      </c>
      <c r="T491" s="58">
        <f t="shared" si="69"/>
        <v>0</v>
      </c>
      <c r="U491" s="58" cm="1">
        <f t="array" aca="1" ref="U491" ca="1">IF(S491="", "×", IF(LEFT(S491,2)="項番", COUNTIFS($D$2:$D$4001, INDIRECT("D" &amp; ROW()-1), $U$2:$U$4001, "〇"), "〇"))</f>
        <v>0</v>
      </c>
      <c r="V491" s="58" t="str">
        <f t="shared" si="70"/>
        <v/>
      </c>
      <c r="W491" s="58" t="str">
        <f t="shared" si="71"/>
        <v/>
      </c>
      <c r="X491" s="59" t="str">
        <f t="shared" ca="1" si="72"/>
        <v/>
      </c>
      <c r="Y491" s="58">
        <f t="shared" ca="1" si="73"/>
        <v>0</v>
      </c>
      <c r="Z491" s="58">
        <f t="shared" si="74"/>
        <v>43</v>
      </c>
      <c r="AA491" s="58" t="str">
        <f t="shared" si="75"/>
        <v>【注意】：項番集計行（項番〇計）は、一つ上のNOにする)</v>
      </c>
      <c r="AB491" s="60"/>
      <c r="AC491" s="60"/>
      <c r="AD491" s="60"/>
      <c r="AE491" s="60"/>
      <c r="AF491" s="60"/>
      <c r="AG491" s="60"/>
      <c r="AH491" s="60"/>
      <c r="AI491" s="60"/>
      <c r="AJ491" s="60"/>
      <c r="AK491" s="60"/>
      <c r="AL491" s="60"/>
      <c r="AM491" s="60"/>
      <c r="AN491" s="60"/>
      <c r="AO491" s="60"/>
      <c r="AP491" s="60"/>
      <c r="AQ491" s="60"/>
      <c r="AR491" s="60"/>
      <c r="AS491" s="60"/>
      <c r="AT491" s="60"/>
      <c r="AU491" s="60"/>
      <c r="AV491" s="60"/>
      <c r="AW491" s="60"/>
      <c r="AX491" s="60"/>
      <c r="AY491" s="60"/>
      <c r="AZ491" s="60"/>
      <c r="BA491" s="60"/>
      <c r="BB491" s="60"/>
      <c r="BC491" s="60"/>
      <c r="BD491" s="60"/>
      <c r="BE491" s="60"/>
      <c r="BF491" s="60"/>
      <c r="BG491" s="60"/>
      <c r="BH491" s="60"/>
      <c r="BI491" s="60"/>
      <c r="BJ491" s="60"/>
      <c r="BK491" s="60"/>
      <c r="BL491" s="60"/>
      <c r="BM491" s="60"/>
      <c r="BN491" s="60"/>
      <c r="BO491" s="60"/>
      <c r="BP491" s="60"/>
      <c r="BQ491" s="60"/>
      <c r="BR491" s="60"/>
      <c r="BS491" s="60"/>
      <c r="BT491" s="60"/>
      <c r="BU491" s="60"/>
      <c r="BV491" s="60"/>
      <c r="BW491" s="60"/>
      <c r="BX491" s="60"/>
      <c r="BY491" s="60"/>
      <c r="BZ491" s="60"/>
      <c r="CA491" s="60"/>
      <c r="CB491" s="60"/>
      <c r="CC491" s="60"/>
      <c r="CD491" s="60"/>
      <c r="CE491" s="60"/>
      <c r="CF491" s="60"/>
      <c r="CG491" s="60"/>
      <c r="CH491" s="60"/>
      <c r="CI491" s="60"/>
      <c r="CJ491" s="60"/>
      <c r="CK491" s="60"/>
      <c r="CL491" s="60"/>
      <c r="CM491" s="60"/>
      <c r="CN491" s="60"/>
      <c r="CO491" s="60"/>
      <c r="CP491" s="60"/>
      <c r="CQ491" s="60"/>
      <c r="CR491" s="60"/>
      <c r="CS491" s="60"/>
      <c r="CT491" s="60"/>
      <c r="CU491" s="60"/>
      <c r="CV491" s="60"/>
      <c r="CW491" s="60"/>
      <c r="CX491" s="60"/>
      <c r="CY491" s="60"/>
      <c r="CZ491" s="60"/>
      <c r="DA491" s="60"/>
      <c r="DB491" s="60"/>
      <c r="DC491" s="60"/>
      <c r="DD491" s="60"/>
      <c r="DE491" s="60"/>
      <c r="DF491" s="60"/>
      <c r="DG491" s="60"/>
      <c r="DH491" s="60"/>
      <c r="DI491" s="60"/>
      <c r="DJ491" s="60"/>
      <c r="DK491" s="60"/>
      <c r="DL491" s="60"/>
      <c r="DM491" s="60"/>
      <c r="DN491" s="60"/>
      <c r="DO491" s="60"/>
      <c r="DP491" s="60"/>
      <c r="DQ491" s="60"/>
      <c r="DR491" s="60"/>
      <c r="DS491" s="60"/>
      <c r="DT491" s="60"/>
      <c r="DU491" s="60"/>
      <c r="DV491" s="60"/>
      <c r="DW491" s="60"/>
      <c r="DX491" s="60"/>
      <c r="DY491" s="60"/>
      <c r="DZ491" s="60"/>
      <c r="EA491" s="60"/>
      <c r="EB491" s="60"/>
      <c r="EC491" s="60"/>
      <c r="ED491" s="60"/>
      <c r="EE491" s="60"/>
      <c r="EF491" s="60"/>
      <c r="EG491" s="60"/>
      <c r="EH491" s="60"/>
      <c r="EI491" s="60"/>
      <c r="EJ491" s="60"/>
      <c r="EK491" s="60"/>
      <c r="EL491" s="60"/>
      <c r="EM491" s="60"/>
      <c r="EN491" s="60"/>
      <c r="EO491" s="60"/>
      <c r="EP491" s="60"/>
      <c r="EQ491" s="60"/>
      <c r="ER491" s="60"/>
      <c r="ES491" s="60"/>
      <c r="ET491" s="60"/>
      <c r="EU491" s="60"/>
      <c r="EV491" s="60"/>
      <c r="EW491" s="60"/>
      <c r="EX491" s="60"/>
      <c r="EY491" s="60"/>
      <c r="EZ491" s="60"/>
      <c r="FA491" s="60"/>
      <c r="FB491" s="60"/>
      <c r="FC491" s="60"/>
      <c r="FD491" s="60"/>
      <c r="FE491" s="60"/>
      <c r="FF491" s="60"/>
      <c r="FG491" s="60"/>
      <c r="FH491" s="60"/>
      <c r="FI491" s="60"/>
      <c r="FJ491" s="60"/>
      <c r="FK491" s="60"/>
      <c r="FL491" s="60"/>
      <c r="FM491" s="60"/>
      <c r="FN491" s="60"/>
      <c r="FO491" s="60"/>
      <c r="FP491" s="60"/>
      <c r="FQ491" s="60"/>
      <c r="FR491" s="60"/>
      <c r="FS491" s="60"/>
      <c r="FT491" s="60"/>
      <c r="FU491" s="60"/>
      <c r="FV491" s="60"/>
      <c r="FW491" s="60"/>
      <c r="FX491" s="60"/>
      <c r="FY491" s="60"/>
      <c r="FZ491" s="60"/>
      <c r="GA491" s="60"/>
      <c r="GB491" s="60"/>
      <c r="GC491" s="60"/>
      <c r="GD491" s="60"/>
      <c r="GE491" s="60"/>
      <c r="GF491" s="60"/>
      <c r="GG491" s="60"/>
      <c r="GH491" s="60"/>
      <c r="GI491" s="60"/>
      <c r="GJ491" s="60"/>
      <c r="GK491" s="60"/>
      <c r="GL491" s="60"/>
      <c r="GM491" s="60"/>
      <c r="GN491" s="60"/>
      <c r="GO491" s="60"/>
      <c r="GP491" s="60"/>
      <c r="GQ491" s="60"/>
      <c r="GR491" s="60"/>
      <c r="GS491" s="60"/>
      <c r="GT491" s="60"/>
      <c r="GU491" s="60"/>
      <c r="GV491" s="60"/>
      <c r="GW491" s="60"/>
      <c r="GX491" s="60"/>
      <c r="GY491" s="60"/>
      <c r="GZ491" s="60"/>
      <c r="HA491" s="60"/>
      <c r="HB491" s="60"/>
      <c r="HC491" s="60"/>
      <c r="HD491" s="60"/>
      <c r="HE491" s="60"/>
      <c r="HF491" s="60"/>
      <c r="HG491" s="60"/>
      <c r="HH491" s="60"/>
      <c r="HI491" s="60"/>
      <c r="HJ491" s="60"/>
      <c r="HK491" s="60"/>
      <c r="HL491" s="60"/>
      <c r="HM491" s="60"/>
      <c r="HN491" s="60"/>
      <c r="HO491" s="60"/>
      <c r="HP491" s="60"/>
      <c r="HQ491" s="60"/>
      <c r="HR491" s="60"/>
      <c r="HS491" s="60"/>
      <c r="HT491" s="60"/>
      <c r="HU491" s="60"/>
      <c r="HV491" s="60"/>
      <c r="HW491" s="60"/>
      <c r="HX491" s="60"/>
      <c r="HY491" s="60"/>
      <c r="HZ491" s="60"/>
      <c r="IA491" s="60"/>
      <c r="IB491" s="60"/>
      <c r="IC491" s="60"/>
      <c r="ID491" s="60"/>
      <c r="IE491" s="60"/>
      <c r="IF491" s="60"/>
      <c r="IG491" s="60"/>
      <c r="IH491" s="60"/>
      <c r="II491" s="60"/>
      <c r="IJ491" s="60"/>
      <c r="IK491" s="60"/>
      <c r="IL491" s="60"/>
    </row>
    <row r="492" spans="1:246" s="17" customFormat="1" ht="14.25" customHeight="1" x14ac:dyDescent="0.4">
      <c r="A492" s="34" t="e">
        <f>_xlfn.CONCAT(D492,E492,G492,#REF!)</f>
        <v>#REF!</v>
      </c>
      <c r="B492" s="40">
        <v>3147</v>
      </c>
      <c r="C492" s="40">
        <v>446</v>
      </c>
      <c r="D492" s="40">
        <v>44</v>
      </c>
      <c r="E492" s="41" t="s">
        <v>7520</v>
      </c>
      <c r="F492" s="42" t="s">
        <v>7168</v>
      </c>
      <c r="G492" s="41" t="s">
        <v>7169</v>
      </c>
      <c r="H492" s="41" t="s">
        <v>7170</v>
      </c>
      <c r="I492" s="41" t="s">
        <v>7171</v>
      </c>
      <c r="J492" s="43">
        <v>4</v>
      </c>
      <c r="K492" s="44">
        <v>1688.7</v>
      </c>
      <c r="L492" s="45">
        <v>4</v>
      </c>
      <c r="M492" s="45">
        <v>6754.8</v>
      </c>
      <c r="N492" s="46">
        <v>0</v>
      </c>
      <c r="O492" s="46">
        <v>0</v>
      </c>
      <c r="P492" s="46">
        <v>4</v>
      </c>
      <c r="Q492" s="46">
        <v>0</v>
      </c>
      <c r="R492" s="46">
        <f>SUM(N492:Q492)</f>
        <v>4</v>
      </c>
      <c r="S492" s="85"/>
      <c r="T492" s="47">
        <f t="shared" si="69"/>
        <v>0</v>
      </c>
      <c r="U492" s="47" t="str" cm="1">
        <f t="array" aca="1" ref="U492" ca="1">IF(S492="", "×", IF(LEFT(S492,2)="項番", COUNTIFS($D$2:$D$4001, INDIRECT("D" &amp; ROW()-1), $U$2:$U$4001, "〇"), "〇"))</f>
        <v>×</v>
      </c>
      <c r="V492" s="47" t="str">
        <f t="shared" si="70"/>
        <v>×</v>
      </c>
      <c r="W492" s="47" t="str">
        <f t="shared" si="71"/>
        <v>×</v>
      </c>
      <c r="X492" s="48" t="str">
        <f t="shared" ca="1" si="72"/>
        <v/>
      </c>
      <c r="Y492" s="47">
        <f t="shared" ca="1" si="73"/>
        <v>0</v>
      </c>
      <c r="Z492" s="47">
        <f t="shared" si="74"/>
        <v>44</v>
      </c>
      <c r="AA492" s="47" t="str">
        <f t="shared" si="75"/>
        <v/>
      </c>
    </row>
    <row r="493" spans="1:246" s="17" customFormat="1" ht="14.25" customHeight="1" x14ac:dyDescent="0.4">
      <c r="A493" s="34" t="e">
        <f>_xlfn.CONCAT(D493,E493,G493,#REF!)</f>
        <v>#REF!</v>
      </c>
      <c r="B493" s="40">
        <v>3148</v>
      </c>
      <c r="C493" s="40">
        <v>447</v>
      </c>
      <c r="D493" s="40">
        <v>44</v>
      </c>
      <c r="E493" s="41" t="s">
        <v>7520</v>
      </c>
      <c r="F493" s="42" t="s">
        <v>7172</v>
      </c>
      <c r="G493" s="41" t="s">
        <v>7169</v>
      </c>
      <c r="H493" s="41" t="s">
        <v>7173</v>
      </c>
      <c r="I493" s="41" t="s">
        <v>7171</v>
      </c>
      <c r="J493" s="43">
        <v>4</v>
      </c>
      <c r="K493" s="44">
        <v>2966.7</v>
      </c>
      <c r="L493" s="45">
        <v>4</v>
      </c>
      <c r="M493" s="45">
        <v>11866.8</v>
      </c>
      <c r="N493" s="46">
        <v>0</v>
      </c>
      <c r="O493" s="46">
        <v>0</v>
      </c>
      <c r="P493" s="46">
        <v>8</v>
      </c>
      <c r="Q493" s="46">
        <v>0</v>
      </c>
      <c r="R493" s="46">
        <f>SUM(N493:Q493)</f>
        <v>8</v>
      </c>
      <c r="S493" s="85"/>
      <c r="T493" s="47">
        <f t="shared" si="69"/>
        <v>0</v>
      </c>
      <c r="U493" s="47" t="str" cm="1">
        <f t="array" aca="1" ref="U493" ca="1">IF(S493="", "×", IF(LEFT(S493,2)="項番", COUNTIFS($D$2:$D$4001, INDIRECT("D" &amp; ROW()-1), $U$2:$U$4001, "〇"), "〇"))</f>
        <v>×</v>
      </c>
      <c r="V493" s="47" t="str">
        <f t="shared" si="70"/>
        <v>×</v>
      </c>
      <c r="W493" s="47" t="str">
        <f t="shared" si="71"/>
        <v>×</v>
      </c>
      <c r="X493" s="48" t="str">
        <f t="shared" ca="1" si="72"/>
        <v/>
      </c>
      <c r="Y493" s="47">
        <f t="shared" ca="1" si="73"/>
        <v>0</v>
      </c>
      <c r="Z493" s="47">
        <f t="shared" si="74"/>
        <v>44</v>
      </c>
      <c r="AA493" s="47" t="str">
        <f t="shared" si="75"/>
        <v/>
      </c>
    </row>
    <row r="494" spans="1:246" s="17" customFormat="1" ht="14.25" customHeight="1" x14ac:dyDescent="0.4">
      <c r="A494" s="34" t="e">
        <f>_xlfn.CONCAT(D494,E494,G494,#REF!)</f>
        <v>#REF!</v>
      </c>
      <c r="B494" s="40">
        <v>3149</v>
      </c>
      <c r="C494" s="40">
        <v>448</v>
      </c>
      <c r="D494" s="40">
        <v>44</v>
      </c>
      <c r="E494" s="41" t="s">
        <v>7520</v>
      </c>
      <c r="F494" s="42" t="s">
        <v>7174</v>
      </c>
      <c r="G494" s="41" t="s">
        <v>7169</v>
      </c>
      <c r="H494" s="41" t="s">
        <v>7175</v>
      </c>
      <c r="I494" s="41" t="s">
        <v>7171</v>
      </c>
      <c r="J494" s="43">
        <v>4</v>
      </c>
      <c r="K494" s="44">
        <v>2750</v>
      </c>
      <c r="L494" s="45">
        <v>4</v>
      </c>
      <c r="M494" s="45">
        <v>11000</v>
      </c>
      <c r="N494" s="46">
        <v>0</v>
      </c>
      <c r="O494" s="46">
        <v>0</v>
      </c>
      <c r="P494" s="46">
        <v>15</v>
      </c>
      <c r="Q494" s="46">
        <v>0</v>
      </c>
      <c r="R494" s="46">
        <f>SUM(N494:Q494)</f>
        <v>15</v>
      </c>
      <c r="S494" s="85"/>
      <c r="T494" s="47">
        <f t="shared" si="69"/>
        <v>0</v>
      </c>
      <c r="U494" s="47" t="str" cm="1">
        <f t="array" aca="1" ref="U494" ca="1">IF(S494="", "×", IF(LEFT(S494,2)="項番", COUNTIFS($D$2:$D$4001, INDIRECT("D" &amp; ROW()-1), $U$2:$U$4001, "〇"), "〇"))</f>
        <v>×</v>
      </c>
      <c r="V494" s="47" t="str">
        <f t="shared" si="70"/>
        <v>×</v>
      </c>
      <c r="W494" s="47" t="str">
        <f t="shared" si="71"/>
        <v>×</v>
      </c>
      <c r="X494" s="48" t="str">
        <f t="shared" ca="1" si="72"/>
        <v/>
      </c>
      <c r="Y494" s="47">
        <f t="shared" ca="1" si="73"/>
        <v>0</v>
      </c>
      <c r="Z494" s="47">
        <f t="shared" si="74"/>
        <v>44</v>
      </c>
      <c r="AA494" s="47" t="str">
        <f t="shared" si="75"/>
        <v/>
      </c>
    </row>
    <row r="495" spans="1:246" ht="14.25" customHeight="1" x14ac:dyDescent="0.4">
      <c r="A495" s="34" t="e">
        <f>_xlfn.CONCAT(D495,E495,G495,#REF!)</f>
        <v>#REF!</v>
      </c>
      <c r="B495" s="40">
        <v>3150</v>
      </c>
      <c r="C495" s="40">
        <v>449</v>
      </c>
      <c r="D495" s="40">
        <v>44</v>
      </c>
      <c r="E495" s="41" t="s">
        <v>7520</v>
      </c>
      <c r="F495" s="42" t="s">
        <v>7176</v>
      </c>
      <c r="G495" s="41" t="s">
        <v>7169</v>
      </c>
      <c r="H495" s="41" t="s">
        <v>7177</v>
      </c>
      <c r="I495" s="41" t="s">
        <v>7171</v>
      </c>
      <c r="J495" s="43">
        <v>4</v>
      </c>
      <c r="K495" s="44">
        <v>3474.6</v>
      </c>
      <c r="L495" s="45">
        <v>4</v>
      </c>
      <c r="M495" s="45">
        <v>13898.4</v>
      </c>
      <c r="N495" s="46">
        <v>0</v>
      </c>
      <c r="O495" s="46">
        <v>0</v>
      </c>
      <c r="P495" s="46">
        <v>2</v>
      </c>
      <c r="Q495" s="46">
        <v>0</v>
      </c>
      <c r="R495" s="46">
        <f>SUM(N495:Q495)</f>
        <v>2</v>
      </c>
      <c r="S495" s="85"/>
      <c r="T495" s="47">
        <f t="shared" si="69"/>
        <v>0</v>
      </c>
      <c r="U495" s="47" t="str" cm="1">
        <f t="array" aca="1" ref="U495" ca="1">IF(S495="", "×", IF(LEFT(S495,2)="項番", COUNTIFS($D$2:$D$4001, INDIRECT("D" &amp; ROW()-1), $U$2:$U$4001, "〇"), "〇"))</f>
        <v>×</v>
      </c>
      <c r="V495" s="47" t="str">
        <f t="shared" si="70"/>
        <v>×</v>
      </c>
      <c r="W495" s="47" t="str">
        <f t="shared" si="71"/>
        <v>×</v>
      </c>
      <c r="X495" s="48" t="str">
        <f t="shared" ca="1" si="72"/>
        <v/>
      </c>
      <c r="Y495" s="47">
        <f t="shared" ca="1" si="73"/>
        <v>0</v>
      </c>
      <c r="Z495" s="47">
        <f t="shared" si="74"/>
        <v>44</v>
      </c>
      <c r="AA495" s="47" t="str">
        <f t="shared" si="75"/>
        <v/>
      </c>
    </row>
    <row r="496" spans="1:246" s="50" customFormat="1" ht="14.25" customHeight="1" x14ac:dyDescent="0.4">
      <c r="A496" s="50" t="e">
        <f>_xlfn.CONCAT(D496,E496,G496,#REF!)</f>
        <v>#REF!</v>
      </c>
      <c r="B496" s="51"/>
      <c r="C496" s="51" t="s">
        <v>125</v>
      </c>
      <c r="D496" s="51" t="s">
        <v>125</v>
      </c>
      <c r="E496" s="52"/>
      <c r="F496" s="53"/>
      <c r="G496" s="52"/>
      <c r="H496" s="52"/>
      <c r="I496" s="52"/>
      <c r="J496" s="54"/>
      <c r="K496" s="55"/>
      <c r="L496" s="56"/>
      <c r="M496" s="56"/>
      <c r="N496" s="57"/>
      <c r="O496" s="57"/>
      <c r="P496" s="57"/>
      <c r="Q496" s="57"/>
      <c r="R496" s="57"/>
      <c r="S496" s="86" t="s">
        <v>7616</v>
      </c>
      <c r="T496" s="58">
        <f t="shared" si="69"/>
        <v>0</v>
      </c>
      <c r="U496" s="58" cm="1">
        <f t="array" aca="1" ref="U496" ca="1">IF(S496="", "×", IF(LEFT(S496,2)="項番", COUNTIFS($D$2:$D$4001, INDIRECT("D" &amp; ROW()-1), $U$2:$U$4001, "〇"), "〇"))</f>
        <v>0</v>
      </c>
      <c r="V496" s="58" t="str">
        <f t="shared" si="70"/>
        <v/>
      </c>
      <c r="W496" s="58" t="str">
        <f t="shared" si="71"/>
        <v/>
      </c>
      <c r="X496" s="59" t="str">
        <f t="shared" ca="1" si="72"/>
        <v/>
      </c>
      <c r="Y496" s="58">
        <f t="shared" ca="1" si="73"/>
        <v>0</v>
      </c>
      <c r="Z496" s="58">
        <f t="shared" si="74"/>
        <v>44</v>
      </c>
      <c r="AA496" s="58" t="str">
        <f t="shared" si="75"/>
        <v>【注意】：項番集計行（項番〇計）は、一つ上のNOにする)</v>
      </c>
      <c r="AB496" s="60"/>
      <c r="AC496" s="60"/>
      <c r="AD496" s="60"/>
      <c r="AE496" s="60"/>
      <c r="AF496" s="60"/>
      <c r="AG496" s="60"/>
      <c r="AH496" s="60"/>
      <c r="AI496" s="60"/>
      <c r="AJ496" s="60"/>
      <c r="AK496" s="60"/>
      <c r="AL496" s="60"/>
      <c r="AM496" s="60"/>
      <c r="AN496" s="60"/>
      <c r="AO496" s="60"/>
      <c r="AP496" s="60"/>
      <c r="AQ496" s="60"/>
      <c r="AR496" s="60"/>
      <c r="AS496" s="60"/>
      <c r="AT496" s="60"/>
      <c r="AU496" s="60"/>
      <c r="AV496" s="60"/>
      <c r="AW496" s="60"/>
      <c r="AX496" s="60"/>
      <c r="AY496" s="60"/>
      <c r="AZ496" s="60"/>
      <c r="BA496" s="60"/>
      <c r="BB496" s="60"/>
      <c r="BC496" s="60"/>
      <c r="BD496" s="60"/>
      <c r="BE496" s="60"/>
      <c r="BF496" s="60"/>
      <c r="BG496" s="60"/>
      <c r="BH496" s="60"/>
      <c r="BI496" s="60"/>
      <c r="BJ496" s="60"/>
      <c r="BK496" s="60"/>
      <c r="BL496" s="60"/>
      <c r="BM496" s="60"/>
      <c r="BN496" s="60"/>
      <c r="BO496" s="60"/>
      <c r="BP496" s="60"/>
      <c r="BQ496" s="60"/>
      <c r="BR496" s="60"/>
      <c r="BS496" s="60"/>
      <c r="BT496" s="60"/>
      <c r="BU496" s="60"/>
      <c r="BV496" s="60"/>
      <c r="BW496" s="60"/>
      <c r="BX496" s="60"/>
      <c r="BY496" s="60"/>
      <c r="BZ496" s="60"/>
      <c r="CA496" s="60"/>
      <c r="CB496" s="60"/>
      <c r="CC496" s="60"/>
      <c r="CD496" s="60"/>
      <c r="CE496" s="60"/>
      <c r="CF496" s="60"/>
      <c r="CG496" s="60"/>
      <c r="CH496" s="60"/>
      <c r="CI496" s="60"/>
      <c r="CJ496" s="60"/>
      <c r="CK496" s="60"/>
      <c r="CL496" s="60"/>
      <c r="CM496" s="60"/>
      <c r="CN496" s="60"/>
      <c r="CO496" s="60"/>
      <c r="CP496" s="60"/>
      <c r="CQ496" s="60"/>
      <c r="CR496" s="60"/>
      <c r="CS496" s="60"/>
      <c r="CT496" s="60"/>
      <c r="CU496" s="60"/>
      <c r="CV496" s="60"/>
      <c r="CW496" s="60"/>
      <c r="CX496" s="60"/>
      <c r="CY496" s="60"/>
      <c r="CZ496" s="60"/>
      <c r="DA496" s="60"/>
      <c r="DB496" s="60"/>
      <c r="DC496" s="60"/>
      <c r="DD496" s="60"/>
      <c r="DE496" s="60"/>
      <c r="DF496" s="60"/>
      <c r="DG496" s="60"/>
      <c r="DH496" s="60"/>
      <c r="DI496" s="60"/>
      <c r="DJ496" s="60"/>
      <c r="DK496" s="60"/>
      <c r="DL496" s="60"/>
      <c r="DM496" s="60"/>
      <c r="DN496" s="60"/>
      <c r="DO496" s="60"/>
      <c r="DP496" s="60"/>
      <c r="DQ496" s="60"/>
      <c r="DR496" s="60"/>
      <c r="DS496" s="60"/>
      <c r="DT496" s="60"/>
      <c r="DU496" s="60"/>
      <c r="DV496" s="60"/>
      <c r="DW496" s="60"/>
      <c r="DX496" s="60"/>
      <c r="DY496" s="60"/>
      <c r="DZ496" s="60"/>
      <c r="EA496" s="60"/>
      <c r="EB496" s="60"/>
      <c r="EC496" s="60"/>
      <c r="ED496" s="60"/>
      <c r="EE496" s="60"/>
      <c r="EF496" s="60"/>
      <c r="EG496" s="60"/>
      <c r="EH496" s="60"/>
      <c r="EI496" s="60"/>
      <c r="EJ496" s="60"/>
      <c r="EK496" s="60"/>
      <c r="EL496" s="60"/>
      <c r="EM496" s="60"/>
      <c r="EN496" s="60"/>
      <c r="EO496" s="60"/>
      <c r="EP496" s="60"/>
      <c r="EQ496" s="60"/>
      <c r="ER496" s="60"/>
      <c r="ES496" s="60"/>
      <c r="ET496" s="60"/>
      <c r="EU496" s="60"/>
      <c r="EV496" s="60"/>
      <c r="EW496" s="60"/>
      <c r="EX496" s="60"/>
      <c r="EY496" s="60"/>
      <c r="EZ496" s="60"/>
      <c r="FA496" s="60"/>
      <c r="FB496" s="60"/>
      <c r="FC496" s="60"/>
      <c r="FD496" s="60"/>
      <c r="FE496" s="60"/>
      <c r="FF496" s="60"/>
      <c r="FG496" s="60"/>
      <c r="FH496" s="60"/>
      <c r="FI496" s="60"/>
      <c r="FJ496" s="60"/>
      <c r="FK496" s="60"/>
      <c r="FL496" s="60"/>
      <c r="FM496" s="60"/>
      <c r="FN496" s="60"/>
      <c r="FO496" s="60"/>
      <c r="FP496" s="60"/>
      <c r="FQ496" s="60"/>
      <c r="FR496" s="60"/>
      <c r="FS496" s="60"/>
      <c r="FT496" s="60"/>
      <c r="FU496" s="60"/>
      <c r="FV496" s="60"/>
      <c r="FW496" s="60"/>
      <c r="FX496" s="60"/>
      <c r="FY496" s="60"/>
      <c r="FZ496" s="60"/>
      <c r="GA496" s="60"/>
      <c r="GB496" s="60"/>
      <c r="GC496" s="60"/>
      <c r="GD496" s="60"/>
      <c r="GE496" s="60"/>
      <c r="GF496" s="60"/>
      <c r="GG496" s="60"/>
      <c r="GH496" s="60"/>
      <c r="GI496" s="60"/>
      <c r="GJ496" s="60"/>
      <c r="GK496" s="60"/>
      <c r="GL496" s="60"/>
      <c r="GM496" s="60"/>
      <c r="GN496" s="60"/>
      <c r="GO496" s="60"/>
      <c r="GP496" s="60"/>
      <c r="GQ496" s="60"/>
      <c r="GR496" s="60"/>
      <c r="GS496" s="60"/>
      <c r="GT496" s="60"/>
      <c r="GU496" s="60"/>
      <c r="GV496" s="60"/>
      <c r="GW496" s="60"/>
      <c r="GX496" s="60"/>
      <c r="GY496" s="60"/>
      <c r="GZ496" s="60"/>
      <c r="HA496" s="60"/>
      <c r="HB496" s="60"/>
      <c r="HC496" s="60"/>
      <c r="HD496" s="60"/>
      <c r="HE496" s="60"/>
      <c r="HF496" s="60"/>
      <c r="HG496" s="60"/>
      <c r="HH496" s="60"/>
      <c r="HI496" s="60"/>
      <c r="HJ496" s="60"/>
      <c r="HK496" s="60"/>
      <c r="HL496" s="60"/>
      <c r="HM496" s="60"/>
      <c r="HN496" s="60"/>
      <c r="HO496" s="60"/>
      <c r="HP496" s="60"/>
      <c r="HQ496" s="60"/>
      <c r="HR496" s="60"/>
      <c r="HS496" s="60"/>
      <c r="HT496" s="60"/>
      <c r="HU496" s="60"/>
      <c r="HV496" s="60"/>
      <c r="HW496" s="60"/>
      <c r="HX496" s="60"/>
      <c r="HY496" s="60"/>
      <c r="HZ496" s="60"/>
      <c r="IA496" s="60"/>
      <c r="IB496" s="60"/>
      <c r="IC496" s="60"/>
      <c r="ID496" s="60"/>
      <c r="IE496" s="60"/>
      <c r="IF496" s="60"/>
      <c r="IG496" s="60"/>
      <c r="IH496" s="60"/>
      <c r="II496" s="60"/>
      <c r="IJ496" s="60"/>
      <c r="IK496" s="60"/>
      <c r="IL496" s="60"/>
    </row>
    <row r="497" spans="1:27" ht="14.25" customHeight="1" x14ac:dyDescent="0.4">
      <c r="A497" s="34" t="e">
        <f>_xlfn.CONCAT(D497,E497,G497,#REF!)</f>
        <v>#REF!</v>
      </c>
      <c r="B497" s="40">
        <v>3145</v>
      </c>
      <c r="C497" s="40">
        <v>450</v>
      </c>
      <c r="D497" s="40">
        <v>45</v>
      </c>
      <c r="E497" s="41" t="s">
        <v>7520</v>
      </c>
      <c r="F497" s="42" t="s">
        <v>7164</v>
      </c>
      <c r="G497" s="41" t="s">
        <v>7169</v>
      </c>
      <c r="H497" s="41" t="s">
        <v>7165</v>
      </c>
      <c r="I497" s="41" t="s">
        <v>143</v>
      </c>
      <c r="J497" s="43">
        <v>1</v>
      </c>
      <c r="K497" s="44">
        <v>10579</v>
      </c>
      <c r="L497" s="45">
        <v>1</v>
      </c>
      <c r="M497" s="45">
        <v>10579</v>
      </c>
      <c r="N497" s="46">
        <v>0</v>
      </c>
      <c r="O497" s="46">
        <v>180</v>
      </c>
      <c r="P497" s="46">
        <v>100</v>
      </c>
      <c r="Q497" s="46">
        <v>0</v>
      </c>
      <c r="R497" s="46">
        <f t="shared" si="78"/>
        <v>280</v>
      </c>
      <c r="S497" s="85"/>
      <c r="T497" s="47">
        <f t="shared" si="69"/>
        <v>0</v>
      </c>
      <c r="U497" s="47" t="str" cm="1">
        <f t="array" aca="1" ref="U497" ca="1">IF(S497="", "×", IF(LEFT(S497,2)="項番", COUNTIFS($D$2:$D$4001, INDIRECT("D" &amp; ROW()-1), $U$2:$U$4001, "〇"), "〇"))</f>
        <v>×</v>
      </c>
      <c r="V497" s="47" t="str">
        <f t="shared" si="70"/>
        <v>×</v>
      </c>
      <c r="W497" s="47" t="str">
        <f t="shared" si="71"/>
        <v>×</v>
      </c>
      <c r="X497" s="48" t="str">
        <f t="shared" ca="1" si="72"/>
        <v/>
      </c>
      <c r="Y497" s="47">
        <f t="shared" ca="1" si="73"/>
        <v>0</v>
      </c>
      <c r="Z497" s="47">
        <f t="shared" si="74"/>
        <v>45</v>
      </c>
      <c r="AA497" s="47" t="str">
        <f t="shared" si="75"/>
        <v/>
      </c>
    </row>
    <row r="498" spans="1:27" s="17" customFormat="1" ht="14.25" customHeight="1" x14ac:dyDescent="0.4">
      <c r="A498" s="34" t="e">
        <f>_xlfn.CONCAT(D498,E498,G498,#REF!)</f>
        <v>#REF!</v>
      </c>
      <c r="B498" s="40">
        <v>3146</v>
      </c>
      <c r="C498" s="40">
        <v>451</v>
      </c>
      <c r="D498" s="40">
        <v>45</v>
      </c>
      <c r="E498" s="41" t="s">
        <v>7520</v>
      </c>
      <c r="F498" s="42" t="s">
        <v>7166</v>
      </c>
      <c r="G498" s="41" t="s">
        <v>7169</v>
      </c>
      <c r="H498" s="41" t="s">
        <v>7167</v>
      </c>
      <c r="I498" s="41" t="s">
        <v>143</v>
      </c>
      <c r="J498" s="43">
        <v>1</v>
      </c>
      <c r="K498" s="44">
        <v>68692</v>
      </c>
      <c r="L498" s="45">
        <v>1</v>
      </c>
      <c r="M498" s="45">
        <v>68692</v>
      </c>
      <c r="N498" s="46">
        <v>0</v>
      </c>
      <c r="O498" s="46">
        <v>0</v>
      </c>
      <c r="P498" s="46">
        <v>10</v>
      </c>
      <c r="Q498" s="46">
        <v>0</v>
      </c>
      <c r="R498" s="46">
        <f t="shared" si="78"/>
        <v>10</v>
      </c>
      <c r="S498" s="85"/>
      <c r="T498" s="47">
        <f t="shared" si="69"/>
        <v>0</v>
      </c>
      <c r="U498" s="47" t="str" cm="1">
        <f t="array" aca="1" ref="U498" ca="1">IF(S498="", "×", IF(LEFT(S498,2)="項番", COUNTIFS($D$2:$D$4001, INDIRECT("D" &amp; ROW()-1), $U$2:$U$4001, "〇"), "〇"))</f>
        <v>×</v>
      </c>
      <c r="V498" s="47" t="str">
        <f t="shared" si="70"/>
        <v>×</v>
      </c>
      <c r="W498" s="47" t="str">
        <f t="shared" si="71"/>
        <v>×</v>
      </c>
      <c r="X498" s="48" t="str">
        <f t="shared" ca="1" si="72"/>
        <v/>
      </c>
      <c r="Y498" s="47">
        <f t="shared" ca="1" si="73"/>
        <v>0</v>
      </c>
      <c r="Z498" s="47">
        <f t="shared" si="74"/>
        <v>45</v>
      </c>
      <c r="AA498" s="47" t="str">
        <f t="shared" si="75"/>
        <v/>
      </c>
    </row>
    <row r="499" spans="1:27" s="17" customFormat="1" ht="14.25" customHeight="1" x14ac:dyDescent="0.4">
      <c r="A499" s="34" t="e">
        <f>_xlfn.CONCAT(D499,E499,G499,#REF!)</f>
        <v>#REF!</v>
      </c>
      <c r="B499" s="40">
        <v>3151</v>
      </c>
      <c r="C499" s="40">
        <v>452</v>
      </c>
      <c r="D499" s="40">
        <v>45</v>
      </c>
      <c r="E499" s="41" t="s">
        <v>7520</v>
      </c>
      <c r="F499" s="42" t="s">
        <v>7178</v>
      </c>
      <c r="G499" s="41" t="s">
        <v>7169</v>
      </c>
      <c r="H499" s="41" t="s">
        <v>7179</v>
      </c>
      <c r="I499" s="41" t="s">
        <v>13</v>
      </c>
      <c r="J499" s="43">
        <v>10</v>
      </c>
      <c r="K499" s="44">
        <v>1407</v>
      </c>
      <c r="L499" s="45">
        <v>10</v>
      </c>
      <c r="M499" s="45">
        <v>14070</v>
      </c>
      <c r="N499" s="46">
        <v>0</v>
      </c>
      <c r="O499" s="46">
        <v>0</v>
      </c>
      <c r="P499" s="46">
        <v>0</v>
      </c>
      <c r="Q499" s="46">
        <v>50</v>
      </c>
      <c r="R499" s="46">
        <f t="shared" si="78"/>
        <v>50</v>
      </c>
      <c r="S499" s="85"/>
      <c r="T499" s="47">
        <f t="shared" si="69"/>
        <v>0</v>
      </c>
      <c r="U499" s="47" t="str" cm="1">
        <f t="array" aca="1" ref="U499" ca="1">IF(S499="", "×", IF(LEFT(S499,2)="項番", COUNTIFS($D$2:$D$4001, INDIRECT("D" &amp; ROW()-1), $U$2:$U$4001, "〇"), "〇"))</f>
        <v>×</v>
      </c>
      <c r="V499" s="47" t="str">
        <f t="shared" si="70"/>
        <v>×</v>
      </c>
      <c r="W499" s="47" t="str">
        <f t="shared" si="71"/>
        <v>×</v>
      </c>
      <c r="X499" s="48" t="str">
        <f t="shared" ca="1" si="72"/>
        <v/>
      </c>
      <c r="Y499" s="47">
        <f t="shared" ca="1" si="73"/>
        <v>0</v>
      </c>
      <c r="Z499" s="47">
        <f t="shared" si="74"/>
        <v>45</v>
      </c>
      <c r="AA499" s="47" t="str">
        <f t="shared" si="75"/>
        <v/>
      </c>
    </row>
    <row r="500" spans="1:27" s="17" customFormat="1" ht="14.25" customHeight="1" x14ac:dyDescent="0.4">
      <c r="A500" s="34" t="e">
        <f>_xlfn.CONCAT(D500,E500,G500,#REF!)</f>
        <v>#REF!</v>
      </c>
      <c r="B500" s="40">
        <v>3152</v>
      </c>
      <c r="C500" s="40">
        <v>453</v>
      </c>
      <c r="D500" s="40">
        <v>45</v>
      </c>
      <c r="E500" s="41" t="s">
        <v>7520</v>
      </c>
      <c r="F500" s="42" t="s">
        <v>7180</v>
      </c>
      <c r="G500" s="41" t="s">
        <v>7169</v>
      </c>
      <c r="H500" s="41" t="s">
        <v>7181</v>
      </c>
      <c r="I500" s="41" t="s">
        <v>13</v>
      </c>
      <c r="J500" s="43">
        <v>10</v>
      </c>
      <c r="K500" s="44">
        <v>2203</v>
      </c>
      <c r="L500" s="45">
        <v>10</v>
      </c>
      <c r="M500" s="45">
        <v>22030</v>
      </c>
      <c r="N500" s="46">
        <v>0</v>
      </c>
      <c r="O500" s="46">
        <v>0</v>
      </c>
      <c r="P500" s="46">
        <v>0</v>
      </c>
      <c r="Q500" s="46">
        <v>50</v>
      </c>
      <c r="R500" s="46">
        <f t="shared" si="78"/>
        <v>50</v>
      </c>
      <c r="S500" s="85"/>
      <c r="T500" s="47">
        <f t="shared" si="69"/>
        <v>0</v>
      </c>
      <c r="U500" s="47" t="str" cm="1">
        <f t="array" aca="1" ref="U500" ca="1">IF(S500="", "×", IF(LEFT(S500,2)="項番", COUNTIFS($D$2:$D$4001, INDIRECT("D" &amp; ROW()-1), $U$2:$U$4001, "〇"), "〇"))</f>
        <v>×</v>
      </c>
      <c r="V500" s="47" t="str">
        <f t="shared" si="70"/>
        <v>×</v>
      </c>
      <c r="W500" s="47" t="str">
        <f t="shared" si="71"/>
        <v>×</v>
      </c>
      <c r="X500" s="48" t="str">
        <f t="shared" ca="1" si="72"/>
        <v/>
      </c>
      <c r="Y500" s="47">
        <f t="shared" ca="1" si="73"/>
        <v>0</v>
      </c>
      <c r="Z500" s="47">
        <f t="shared" si="74"/>
        <v>45</v>
      </c>
      <c r="AA500" s="47" t="str">
        <f t="shared" si="75"/>
        <v/>
      </c>
    </row>
    <row r="501" spans="1:27" s="60" customFormat="1" ht="14.25" customHeight="1" x14ac:dyDescent="0.4">
      <c r="A501" s="50" t="e">
        <f>_xlfn.CONCAT(D501,E501,G501,#REF!)</f>
        <v>#REF!</v>
      </c>
      <c r="B501" s="51"/>
      <c r="C501" s="51" t="s">
        <v>125</v>
      </c>
      <c r="D501" s="51" t="s">
        <v>125</v>
      </c>
      <c r="E501" s="52"/>
      <c r="F501" s="53"/>
      <c r="G501" s="52"/>
      <c r="H501" s="52"/>
      <c r="I501" s="52"/>
      <c r="J501" s="54"/>
      <c r="K501" s="55"/>
      <c r="L501" s="56"/>
      <c r="M501" s="56"/>
      <c r="N501" s="57"/>
      <c r="O501" s="57"/>
      <c r="P501" s="57"/>
      <c r="Q501" s="57"/>
      <c r="R501" s="57"/>
      <c r="S501" s="86" t="s">
        <v>7617</v>
      </c>
      <c r="T501" s="58">
        <f t="shared" si="69"/>
        <v>0</v>
      </c>
      <c r="U501" s="58" cm="1">
        <f t="array" aca="1" ref="U501" ca="1">IF(S501="", "×", IF(LEFT(S501,2)="項番", COUNTIFS($D$2:$D$4001, INDIRECT("D" &amp; ROW()-1), $U$2:$U$4001, "〇"), "〇"))</f>
        <v>0</v>
      </c>
      <c r="V501" s="58" t="str">
        <f t="shared" si="70"/>
        <v/>
      </c>
      <c r="W501" s="58" t="str">
        <f t="shared" si="71"/>
        <v/>
      </c>
      <c r="X501" s="59" t="str">
        <f t="shared" ca="1" si="72"/>
        <v/>
      </c>
      <c r="Y501" s="58">
        <f t="shared" ca="1" si="73"/>
        <v>0</v>
      </c>
      <c r="Z501" s="58">
        <f t="shared" si="74"/>
        <v>45</v>
      </c>
      <c r="AA501" s="58" t="str">
        <f t="shared" si="75"/>
        <v>【注意】：項番集計行（項番〇計）は、一つ上のNOにする)</v>
      </c>
    </row>
    <row r="502" spans="1:27" s="17" customFormat="1" ht="14.25" customHeight="1" x14ac:dyDescent="0.4">
      <c r="A502" s="34" t="e">
        <f>_xlfn.CONCAT(D502,E502,G502,#REF!)</f>
        <v>#REF!</v>
      </c>
      <c r="B502" s="40">
        <v>2717</v>
      </c>
      <c r="C502" s="40">
        <v>454</v>
      </c>
      <c r="D502" s="40">
        <v>46</v>
      </c>
      <c r="E502" s="41" t="s">
        <v>7520</v>
      </c>
      <c r="F502" s="42" t="s">
        <v>6197</v>
      </c>
      <c r="G502" s="41" t="s">
        <v>6200</v>
      </c>
      <c r="H502" s="41" t="s">
        <v>6198</v>
      </c>
      <c r="I502" s="41" t="s">
        <v>14</v>
      </c>
      <c r="J502" s="43">
        <v>10</v>
      </c>
      <c r="K502" s="44">
        <v>401</v>
      </c>
      <c r="L502" s="45">
        <v>10</v>
      </c>
      <c r="M502" s="45">
        <v>4010</v>
      </c>
      <c r="N502" s="46">
        <v>0</v>
      </c>
      <c r="O502" s="46">
        <v>0</v>
      </c>
      <c r="P502" s="46">
        <v>0</v>
      </c>
      <c r="Q502" s="46">
        <v>12</v>
      </c>
      <c r="R502" s="46">
        <f t="shared" si="78"/>
        <v>12</v>
      </c>
      <c r="S502" s="85"/>
      <c r="T502" s="47">
        <f t="shared" si="69"/>
        <v>0</v>
      </c>
      <c r="U502" s="47" t="str" cm="1">
        <f t="array" aca="1" ref="U502" ca="1">IF(S502="", "×", IF(LEFT(S502,2)="項番", COUNTIFS($D$2:$D$4001, INDIRECT("D" &amp; ROW()-1), $U$2:$U$4001, "〇"), "〇"))</f>
        <v>×</v>
      </c>
      <c r="V502" s="47" t="str">
        <f t="shared" si="70"/>
        <v>×</v>
      </c>
      <c r="W502" s="47" t="str">
        <f t="shared" si="71"/>
        <v>×</v>
      </c>
      <c r="X502" s="48" t="str">
        <f t="shared" ca="1" si="72"/>
        <v/>
      </c>
      <c r="Y502" s="47">
        <f t="shared" ca="1" si="73"/>
        <v>0</v>
      </c>
      <c r="Z502" s="47">
        <f t="shared" si="74"/>
        <v>46</v>
      </c>
      <c r="AA502" s="47" t="str">
        <f t="shared" si="75"/>
        <v/>
      </c>
    </row>
    <row r="503" spans="1:27" s="17" customFormat="1" ht="14.25" customHeight="1" x14ac:dyDescent="0.4">
      <c r="A503" s="34" t="e">
        <f>_xlfn.CONCAT(D503,E503,G503,#REF!)</f>
        <v>#REF!</v>
      </c>
      <c r="B503" s="40">
        <v>2718</v>
      </c>
      <c r="C503" s="40">
        <v>455</v>
      </c>
      <c r="D503" s="40">
        <v>46</v>
      </c>
      <c r="E503" s="41" t="s">
        <v>7520</v>
      </c>
      <c r="F503" s="42" t="s">
        <v>6199</v>
      </c>
      <c r="G503" s="41" t="s">
        <v>6200</v>
      </c>
      <c r="H503" s="41" t="s">
        <v>6201</v>
      </c>
      <c r="I503" s="41" t="s">
        <v>14</v>
      </c>
      <c r="J503" s="43">
        <v>10</v>
      </c>
      <c r="K503" s="44">
        <v>395</v>
      </c>
      <c r="L503" s="45">
        <v>10</v>
      </c>
      <c r="M503" s="45">
        <v>3950</v>
      </c>
      <c r="N503" s="41">
        <v>30</v>
      </c>
      <c r="O503" s="41">
        <v>0</v>
      </c>
      <c r="P503" s="41">
        <v>0</v>
      </c>
      <c r="Q503" s="41">
        <v>0</v>
      </c>
      <c r="R503" s="46">
        <f t="shared" si="78"/>
        <v>30</v>
      </c>
      <c r="S503" s="85"/>
      <c r="T503" s="47">
        <f t="shared" si="69"/>
        <v>0</v>
      </c>
      <c r="U503" s="47" t="str" cm="1">
        <f t="array" aca="1" ref="U503" ca="1">IF(S503="", "×", IF(LEFT(S503,2)="項番", COUNTIFS($D$2:$D$4001, INDIRECT("D" &amp; ROW()-1), $U$2:$U$4001, "〇"), "〇"))</f>
        <v>×</v>
      </c>
      <c r="V503" s="47" t="str">
        <f t="shared" si="70"/>
        <v>×</v>
      </c>
      <c r="W503" s="47" t="str">
        <f t="shared" si="71"/>
        <v>×</v>
      </c>
      <c r="X503" s="48" t="str">
        <f t="shared" ca="1" si="72"/>
        <v/>
      </c>
      <c r="Y503" s="47">
        <f t="shared" ca="1" si="73"/>
        <v>0</v>
      </c>
      <c r="Z503" s="47">
        <f t="shared" si="74"/>
        <v>46</v>
      </c>
      <c r="AA503" s="47" t="str">
        <f t="shared" si="75"/>
        <v/>
      </c>
    </row>
    <row r="504" spans="1:27" s="60" customFormat="1" ht="14.25" customHeight="1" x14ac:dyDescent="0.4">
      <c r="A504" s="50" t="e">
        <f>_xlfn.CONCAT(D504,E504,G504,#REF!)</f>
        <v>#REF!</v>
      </c>
      <c r="B504" s="51"/>
      <c r="C504" s="51" t="s">
        <v>125</v>
      </c>
      <c r="D504" s="51" t="s">
        <v>125</v>
      </c>
      <c r="E504" s="52"/>
      <c r="F504" s="53"/>
      <c r="G504" s="52"/>
      <c r="H504" s="52"/>
      <c r="I504" s="52"/>
      <c r="J504" s="54"/>
      <c r="K504" s="55"/>
      <c r="L504" s="56"/>
      <c r="M504" s="56"/>
      <c r="N504" s="52"/>
      <c r="O504" s="52"/>
      <c r="P504" s="52"/>
      <c r="Q504" s="52"/>
      <c r="R504" s="57"/>
      <c r="S504" s="86" t="s">
        <v>7618</v>
      </c>
      <c r="T504" s="58">
        <f t="shared" si="69"/>
        <v>0</v>
      </c>
      <c r="U504" s="58" cm="1">
        <f t="array" aca="1" ref="U504" ca="1">IF(S504="", "×", IF(LEFT(S504,2)="項番", COUNTIFS($D$2:$D$4001, INDIRECT("D" &amp; ROW()-1), $U$2:$U$4001, "〇"), "〇"))</f>
        <v>0</v>
      </c>
      <c r="V504" s="58" t="str">
        <f t="shared" si="70"/>
        <v/>
      </c>
      <c r="W504" s="58" t="str">
        <f t="shared" si="71"/>
        <v/>
      </c>
      <c r="X504" s="59" t="str">
        <f t="shared" ca="1" si="72"/>
        <v/>
      </c>
      <c r="Y504" s="58">
        <f t="shared" ca="1" si="73"/>
        <v>0</v>
      </c>
      <c r="Z504" s="58">
        <f t="shared" si="74"/>
        <v>46</v>
      </c>
      <c r="AA504" s="58" t="str">
        <f t="shared" si="75"/>
        <v>【注意】：項番集計行（項番〇計）は、一つ上のNOにする)</v>
      </c>
    </row>
    <row r="505" spans="1:27" s="17" customFormat="1" ht="14.25" customHeight="1" x14ac:dyDescent="0.4">
      <c r="A505" s="34" t="e">
        <f>_xlfn.CONCAT(D505,E505,G505,#REF!)</f>
        <v>#REF!</v>
      </c>
      <c r="B505" s="40">
        <v>2883</v>
      </c>
      <c r="C505" s="40">
        <v>456</v>
      </c>
      <c r="D505" s="40">
        <v>47</v>
      </c>
      <c r="E505" s="41" t="s">
        <v>7520</v>
      </c>
      <c r="F505" s="42" t="s">
        <v>6571</v>
      </c>
      <c r="G505" s="41" t="s">
        <v>6572</v>
      </c>
      <c r="H505" s="41" t="s">
        <v>6573</v>
      </c>
      <c r="I505" s="41" t="s">
        <v>132</v>
      </c>
      <c r="J505" s="43">
        <v>5</v>
      </c>
      <c r="K505" s="44">
        <v>25792</v>
      </c>
      <c r="L505" s="45">
        <v>5</v>
      </c>
      <c r="M505" s="45">
        <v>128960</v>
      </c>
      <c r="N505" s="46">
        <v>2</v>
      </c>
      <c r="O505" s="46">
        <v>4</v>
      </c>
      <c r="P505" s="46">
        <v>1</v>
      </c>
      <c r="Q505" s="46">
        <v>0</v>
      </c>
      <c r="R505" s="46">
        <f t="shared" si="78"/>
        <v>7</v>
      </c>
      <c r="S505" s="85"/>
      <c r="T505" s="47">
        <f t="shared" si="69"/>
        <v>0</v>
      </c>
      <c r="U505" s="47" t="str" cm="1">
        <f t="array" aca="1" ref="U505" ca="1">IF(S505="", "×", IF(LEFT(S505,2)="項番", COUNTIFS($D$2:$D$4001, INDIRECT("D" &amp; ROW()-1), $U$2:$U$4001, "〇"), "〇"))</f>
        <v>×</v>
      </c>
      <c r="V505" s="47" t="str">
        <f t="shared" si="70"/>
        <v>×</v>
      </c>
      <c r="W505" s="47" t="str">
        <f t="shared" si="71"/>
        <v>×</v>
      </c>
      <c r="X505" s="48" t="str">
        <f t="shared" ca="1" si="72"/>
        <v/>
      </c>
      <c r="Y505" s="47">
        <f t="shared" ca="1" si="73"/>
        <v>0</v>
      </c>
      <c r="Z505" s="47">
        <f t="shared" si="74"/>
        <v>47</v>
      </c>
      <c r="AA505" s="47" t="str">
        <f t="shared" si="75"/>
        <v/>
      </c>
    </row>
    <row r="506" spans="1:27" s="17" customFormat="1" ht="14.25" customHeight="1" x14ac:dyDescent="0.4">
      <c r="A506" s="34" t="e">
        <f>_xlfn.CONCAT(D506,E506,G506,#REF!)</f>
        <v>#REF!</v>
      </c>
      <c r="B506" s="40">
        <v>2884</v>
      </c>
      <c r="C506" s="40">
        <v>457</v>
      </c>
      <c r="D506" s="40">
        <v>47</v>
      </c>
      <c r="E506" s="41" t="s">
        <v>7520</v>
      </c>
      <c r="F506" s="42" t="s">
        <v>6574</v>
      </c>
      <c r="G506" s="41" t="s">
        <v>6572</v>
      </c>
      <c r="H506" s="41" t="s">
        <v>6575</v>
      </c>
      <c r="I506" s="41" t="s">
        <v>286</v>
      </c>
      <c r="J506" s="43">
        <v>5</v>
      </c>
      <c r="K506" s="44">
        <v>3444</v>
      </c>
      <c r="L506" s="45">
        <v>5</v>
      </c>
      <c r="M506" s="45">
        <v>17220</v>
      </c>
      <c r="N506" s="46">
        <v>2</v>
      </c>
      <c r="O506" s="46">
        <v>0</v>
      </c>
      <c r="P506" s="46">
        <v>0</v>
      </c>
      <c r="Q506" s="46">
        <v>0</v>
      </c>
      <c r="R506" s="46">
        <f t="shared" si="78"/>
        <v>2</v>
      </c>
      <c r="S506" s="85"/>
      <c r="T506" s="47">
        <f t="shared" si="69"/>
        <v>0</v>
      </c>
      <c r="U506" s="47" t="str" cm="1">
        <f t="array" aca="1" ref="U506" ca="1">IF(S506="", "×", IF(LEFT(S506,2)="項番", COUNTIFS($D$2:$D$4001, INDIRECT("D" &amp; ROW()-1), $U$2:$U$4001, "〇"), "〇"))</f>
        <v>×</v>
      </c>
      <c r="V506" s="47" t="str">
        <f t="shared" si="70"/>
        <v>×</v>
      </c>
      <c r="W506" s="47" t="str">
        <f t="shared" si="71"/>
        <v>×</v>
      </c>
      <c r="X506" s="48" t="str">
        <f t="shared" ca="1" si="72"/>
        <v/>
      </c>
      <c r="Y506" s="47">
        <f t="shared" ca="1" si="73"/>
        <v>0</v>
      </c>
      <c r="Z506" s="47">
        <f t="shared" si="74"/>
        <v>47</v>
      </c>
      <c r="AA506" s="47" t="str">
        <f t="shared" si="75"/>
        <v/>
      </c>
    </row>
    <row r="507" spans="1:27" s="17" customFormat="1" ht="14.25" customHeight="1" x14ac:dyDescent="0.4">
      <c r="A507" s="34" t="e">
        <f>_xlfn.CONCAT(D507,E507,G507,#REF!)</f>
        <v>#REF!</v>
      </c>
      <c r="B507" s="40">
        <v>2885</v>
      </c>
      <c r="C507" s="40">
        <v>458</v>
      </c>
      <c r="D507" s="40">
        <v>47</v>
      </c>
      <c r="E507" s="41" t="s">
        <v>7520</v>
      </c>
      <c r="F507" s="42" t="s">
        <v>6576</v>
      </c>
      <c r="G507" s="41" t="s">
        <v>6572</v>
      </c>
      <c r="H507" s="41" t="s">
        <v>6577</v>
      </c>
      <c r="I507" s="41" t="s">
        <v>286</v>
      </c>
      <c r="J507" s="43">
        <v>5</v>
      </c>
      <c r="K507" s="44">
        <v>4537</v>
      </c>
      <c r="L507" s="45">
        <v>5</v>
      </c>
      <c r="M507" s="45">
        <v>22685</v>
      </c>
      <c r="N507" s="46">
        <v>50</v>
      </c>
      <c r="O507" s="46">
        <v>0</v>
      </c>
      <c r="P507" s="46">
        <v>0</v>
      </c>
      <c r="Q507" s="46">
        <v>0</v>
      </c>
      <c r="R507" s="46">
        <f t="shared" si="78"/>
        <v>50</v>
      </c>
      <c r="S507" s="85"/>
      <c r="T507" s="47">
        <f t="shared" si="69"/>
        <v>0</v>
      </c>
      <c r="U507" s="47" t="str" cm="1">
        <f t="array" aca="1" ref="U507" ca="1">IF(S507="", "×", IF(LEFT(S507,2)="項番", COUNTIFS($D$2:$D$4001, INDIRECT("D" &amp; ROW()-1), $U$2:$U$4001, "〇"), "〇"))</f>
        <v>×</v>
      </c>
      <c r="V507" s="47" t="str">
        <f t="shared" si="70"/>
        <v>×</v>
      </c>
      <c r="W507" s="47" t="str">
        <f t="shared" si="71"/>
        <v>×</v>
      </c>
      <c r="X507" s="48" t="str">
        <f t="shared" ca="1" si="72"/>
        <v/>
      </c>
      <c r="Y507" s="47">
        <f t="shared" ca="1" si="73"/>
        <v>0</v>
      </c>
      <c r="Z507" s="47">
        <f t="shared" si="74"/>
        <v>47</v>
      </c>
      <c r="AA507" s="47" t="str">
        <f t="shared" si="75"/>
        <v/>
      </c>
    </row>
    <row r="508" spans="1:27" s="17" customFormat="1" ht="14.25" customHeight="1" x14ac:dyDescent="0.4">
      <c r="A508" s="34" t="e">
        <f>_xlfn.CONCAT(D508,E508,G508,#REF!)</f>
        <v>#REF!</v>
      </c>
      <c r="B508" s="40">
        <v>2886</v>
      </c>
      <c r="C508" s="40">
        <v>459</v>
      </c>
      <c r="D508" s="40">
        <v>47</v>
      </c>
      <c r="E508" s="41" t="s">
        <v>7520</v>
      </c>
      <c r="F508" s="42" t="s">
        <v>6578</v>
      </c>
      <c r="G508" s="41" t="s">
        <v>6572</v>
      </c>
      <c r="H508" s="41" t="s">
        <v>6579</v>
      </c>
      <c r="I508" s="41" t="s">
        <v>286</v>
      </c>
      <c r="J508" s="43">
        <v>5</v>
      </c>
      <c r="K508" s="44">
        <v>6362</v>
      </c>
      <c r="L508" s="45">
        <v>5</v>
      </c>
      <c r="M508" s="45">
        <v>31810</v>
      </c>
      <c r="N508" s="46">
        <v>28</v>
      </c>
      <c r="O508" s="46">
        <v>0</v>
      </c>
      <c r="P508" s="46">
        <v>0</v>
      </c>
      <c r="Q508" s="46">
        <v>0</v>
      </c>
      <c r="R508" s="46">
        <f t="shared" si="78"/>
        <v>28</v>
      </c>
      <c r="S508" s="85"/>
      <c r="T508" s="47">
        <f t="shared" si="69"/>
        <v>0</v>
      </c>
      <c r="U508" s="47" t="str" cm="1">
        <f t="array" aca="1" ref="U508" ca="1">IF(S508="", "×", IF(LEFT(S508,2)="項番", COUNTIFS($D$2:$D$4001, INDIRECT("D" &amp; ROW()-1), $U$2:$U$4001, "〇"), "〇"))</f>
        <v>×</v>
      </c>
      <c r="V508" s="47" t="str">
        <f t="shared" si="70"/>
        <v>×</v>
      </c>
      <c r="W508" s="47" t="str">
        <f t="shared" si="71"/>
        <v>×</v>
      </c>
      <c r="X508" s="48" t="str">
        <f t="shared" ca="1" si="72"/>
        <v/>
      </c>
      <c r="Y508" s="47">
        <f t="shared" ca="1" si="73"/>
        <v>0</v>
      </c>
      <c r="Z508" s="47">
        <f t="shared" si="74"/>
        <v>47</v>
      </c>
      <c r="AA508" s="47" t="str">
        <f t="shared" si="75"/>
        <v/>
      </c>
    </row>
    <row r="509" spans="1:27" s="17" customFormat="1" ht="14.25" customHeight="1" x14ac:dyDescent="0.4">
      <c r="A509" s="34" t="e">
        <f>_xlfn.CONCAT(D509,E509,G509,#REF!)</f>
        <v>#REF!</v>
      </c>
      <c r="B509" s="40">
        <v>2887</v>
      </c>
      <c r="C509" s="40">
        <v>460</v>
      </c>
      <c r="D509" s="40">
        <v>47</v>
      </c>
      <c r="E509" s="41" t="s">
        <v>7520</v>
      </c>
      <c r="F509" s="42" t="s">
        <v>6580</v>
      </c>
      <c r="G509" s="41" t="s">
        <v>6572</v>
      </c>
      <c r="H509" s="41" t="s">
        <v>6581</v>
      </c>
      <c r="I509" s="41" t="s">
        <v>593</v>
      </c>
      <c r="J509" s="43">
        <v>5</v>
      </c>
      <c r="K509" s="44">
        <v>3567</v>
      </c>
      <c r="L509" s="45">
        <v>5</v>
      </c>
      <c r="M509" s="45">
        <v>17835</v>
      </c>
      <c r="N509" s="46">
        <v>2</v>
      </c>
      <c r="O509" s="46">
        <v>0</v>
      </c>
      <c r="P509" s="46">
        <v>400</v>
      </c>
      <c r="Q509" s="46">
        <v>0</v>
      </c>
      <c r="R509" s="46">
        <f t="shared" si="78"/>
        <v>402</v>
      </c>
      <c r="S509" s="85"/>
      <c r="T509" s="47">
        <f t="shared" si="69"/>
        <v>0</v>
      </c>
      <c r="U509" s="47" t="str" cm="1">
        <f t="array" aca="1" ref="U509" ca="1">IF(S509="", "×", IF(LEFT(S509,2)="項番", COUNTIFS($D$2:$D$4001, INDIRECT("D" &amp; ROW()-1), $U$2:$U$4001, "〇"), "〇"))</f>
        <v>×</v>
      </c>
      <c r="V509" s="47" t="str">
        <f t="shared" si="70"/>
        <v>×</v>
      </c>
      <c r="W509" s="47" t="str">
        <f t="shared" si="71"/>
        <v>×</v>
      </c>
      <c r="X509" s="48" t="str">
        <f t="shared" ca="1" si="72"/>
        <v/>
      </c>
      <c r="Y509" s="47">
        <f t="shared" ca="1" si="73"/>
        <v>0</v>
      </c>
      <c r="Z509" s="47">
        <f t="shared" si="74"/>
        <v>47</v>
      </c>
      <c r="AA509" s="47" t="str">
        <f t="shared" si="75"/>
        <v/>
      </c>
    </row>
    <row r="510" spans="1:27" s="17" customFormat="1" ht="14.25" customHeight="1" x14ac:dyDescent="0.4">
      <c r="A510" s="34" t="e">
        <f>_xlfn.CONCAT(D510,E510,G510,#REF!)</f>
        <v>#REF!</v>
      </c>
      <c r="B510" s="40">
        <v>2888</v>
      </c>
      <c r="C510" s="40">
        <v>461</v>
      </c>
      <c r="D510" s="40">
        <v>47</v>
      </c>
      <c r="E510" s="41" t="s">
        <v>7520</v>
      </c>
      <c r="F510" s="42" t="s">
        <v>6582</v>
      </c>
      <c r="G510" s="41" t="s">
        <v>6572</v>
      </c>
      <c r="H510" s="41" t="s">
        <v>6583</v>
      </c>
      <c r="I510" s="41" t="s">
        <v>6584</v>
      </c>
      <c r="J510" s="43">
        <v>5</v>
      </c>
      <c r="K510" s="44">
        <v>5520</v>
      </c>
      <c r="L510" s="45">
        <v>5</v>
      </c>
      <c r="M510" s="45">
        <v>27600</v>
      </c>
      <c r="N510" s="46">
        <v>4</v>
      </c>
      <c r="O510" s="46">
        <v>0</v>
      </c>
      <c r="P510" s="46">
        <v>0</v>
      </c>
      <c r="Q510" s="46">
        <v>0</v>
      </c>
      <c r="R510" s="46">
        <f t="shared" si="78"/>
        <v>4</v>
      </c>
      <c r="S510" s="85"/>
      <c r="T510" s="47">
        <f t="shared" si="69"/>
        <v>0</v>
      </c>
      <c r="U510" s="47" t="str" cm="1">
        <f t="array" aca="1" ref="U510" ca="1">IF(S510="", "×", IF(LEFT(S510,2)="項番", COUNTIFS($D$2:$D$4001, INDIRECT("D" &amp; ROW()-1), $U$2:$U$4001, "〇"), "〇"))</f>
        <v>×</v>
      </c>
      <c r="V510" s="47" t="str">
        <f t="shared" si="70"/>
        <v>×</v>
      </c>
      <c r="W510" s="47" t="str">
        <f t="shared" si="71"/>
        <v>×</v>
      </c>
      <c r="X510" s="48" t="str">
        <f t="shared" ca="1" si="72"/>
        <v/>
      </c>
      <c r="Y510" s="47">
        <f t="shared" ca="1" si="73"/>
        <v>0</v>
      </c>
      <c r="Z510" s="47">
        <f t="shared" si="74"/>
        <v>47</v>
      </c>
      <c r="AA510" s="47" t="str">
        <f t="shared" si="75"/>
        <v/>
      </c>
    </row>
    <row r="511" spans="1:27" s="17" customFormat="1" ht="14.25" customHeight="1" x14ac:dyDescent="0.4">
      <c r="A511" s="34" t="e">
        <f>_xlfn.CONCAT(D511,E511,G511,#REF!)</f>
        <v>#REF!</v>
      </c>
      <c r="B511" s="40">
        <v>2889</v>
      </c>
      <c r="C511" s="40">
        <v>462</v>
      </c>
      <c r="D511" s="40">
        <v>47</v>
      </c>
      <c r="E511" s="41" t="s">
        <v>7520</v>
      </c>
      <c r="F511" s="42" t="s">
        <v>6585</v>
      </c>
      <c r="G511" s="41" t="s">
        <v>6572</v>
      </c>
      <c r="H511" s="41" t="s">
        <v>6586</v>
      </c>
      <c r="I511" s="41" t="s">
        <v>286</v>
      </c>
      <c r="J511" s="43">
        <v>5</v>
      </c>
      <c r="K511" s="44">
        <v>4817</v>
      </c>
      <c r="L511" s="45">
        <v>5</v>
      </c>
      <c r="M511" s="45">
        <v>24085</v>
      </c>
      <c r="N511" s="46">
        <v>188</v>
      </c>
      <c r="O511" s="46">
        <v>720</v>
      </c>
      <c r="P511" s="46">
        <v>1</v>
      </c>
      <c r="Q511" s="46">
        <v>0</v>
      </c>
      <c r="R511" s="46">
        <f t="shared" si="78"/>
        <v>909</v>
      </c>
      <c r="S511" s="85"/>
      <c r="T511" s="47">
        <f t="shared" si="69"/>
        <v>0</v>
      </c>
      <c r="U511" s="47" t="str" cm="1">
        <f t="array" aca="1" ref="U511" ca="1">IF(S511="", "×", IF(LEFT(S511,2)="項番", COUNTIFS($D$2:$D$4001, INDIRECT("D" &amp; ROW()-1), $U$2:$U$4001, "〇"), "〇"))</f>
        <v>×</v>
      </c>
      <c r="V511" s="47" t="str">
        <f t="shared" si="70"/>
        <v>×</v>
      </c>
      <c r="W511" s="47" t="str">
        <f t="shared" si="71"/>
        <v>×</v>
      </c>
      <c r="X511" s="48" t="str">
        <f t="shared" ca="1" si="72"/>
        <v/>
      </c>
      <c r="Y511" s="47">
        <f t="shared" ca="1" si="73"/>
        <v>0</v>
      </c>
      <c r="Z511" s="47">
        <f t="shared" si="74"/>
        <v>47</v>
      </c>
      <c r="AA511" s="47" t="str">
        <f t="shared" si="75"/>
        <v/>
      </c>
    </row>
    <row r="512" spans="1:27" s="60" customFormat="1" ht="14.25" customHeight="1" x14ac:dyDescent="0.4">
      <c r="A512" s="50" t="e">
        <f>_xlfn.CONCAT(D512,E512,G512,#REF!)</f>
        <v>#REF!</v>
      </c>
      <c r="B512" s="51"/>
      <c r="C512" s="51" t="s">
        <v>125</v>
      </c>
      <c r="D512" s="51" t="s">
        <v>125</v>
      </c>
      <c r="E512" s="52"/>
      <c r="F512" s="53"/>
      <c r="G512" s="52"/>
      <c r="H512" s="52"/>
      <c r="I512" s="52"/>
      <c r="J512" s="54"/>
      <c r="K512" s="55"/>
      <c r="L512" s="56"/>
      <c r="M512" s="56"/>
      <c r="N512" s="57"/>
      <c r="O512" s="57"/>
      <c r="P512" s="57"/>
      <c r="Q512" s="57"/>
      <c r="R512" s="57"/>
      <c r="S512" s="86" t="s">
        <v>7619</v>
      </c>
      <c r="T512" s="58">
        <f t="shared" si="69"/>
        <v>0</v>
      </c>
      <c r="U512" s="58" cm="1">
        <f t="array" aca="1" ref="U512" ca="1">IF(S512="", "×", IF(LEFT(S512,2)="項番", COUNTIFS($D$2:$D$4001, INDIRECT("D" &amp; ROW()-1), $U$2:$U$4001, "〇"), "〇"))</f>
        <v>0</v>
      </c>
      <c r="V512" s="58" t="str">
        <f t="shared" si="70"/>
        <v/>
      </c>
      <c r="W512" s="58" t="str">
        <f t="shared" si="71"/>
        <v/>
      </c>
      <c r="X512" s="59" t="str">
        <f t="shared" ca="1" si="72"/>
        <v/>
      </c>
      <c r="Y512" s="58">
        <f t="shared" ca="1" si="73"/>
        <v>0</v>
      </c>
      <c r="Z512" s="58">
        <f t="shared" si="74"/>
        <v>47</v>
      </c>
      <c r="AA512" s="58" t="str">
        <f t="shared" si="75"/>
        <v>【注意】：項番集計行（項番〇計）は、一つ上のNOにする)</v>
      </c>
    </row>
    <row r="513" spans="1:246" s="17" customFormat="1" ht="14.25" customHeight="1" x14ac:dyDescent="0.4">
      <c r="A513" s="34" t="e">
        <f>_xlfn.CONCAT(D513,E513,G513,#REF!)</f>
        <v>#REF!</v>
      </c>
      <c r="B513" s="40">
        <v>1795</v>
      </c>
      <c r="C513" s="40">
        <v>463</v>
      </c>
      <c r="D513" s="40">
        <v>48</v>
      </c>
      <c r="E513" s="41" t="s">
        <v>7520</v>
      </c>
      <c r="F513" s="42" t="s">
        <v>4150</v>
      </c>
      <c r="G513" s="41" t="s">
        <v>4151</v>
      </c>
      <c r="H513" s="41" t="s">
        <v>4152</v>
      </c>
      <c r="I513" s="41" t="s">
        <v>143</v>
      </c>
      <c r="J513" s="43">
        <v>1</v>
      </c>
      <c r="K513" s="44">
        <v>256941</v>
      </c>
      <c r="L513" s="45">
        <v>1</v>
      </c>
      <c r="M513" s="45">
        <v>256941</v>
      </c>
      <c r="N513" s="46">
        <v>0</v>
      </c>
      <c r="O513" s="46">
        <v>0</v>
      </c>
      <c r="P513" s="46">
        <v>78</v>
      </c>
      <c r="Q513" s="46">
        <v>0</v>
      </c>
      <c r="R513" s="46">
        <f t="shared" si="78"/>
        <v>78</v>
      </c>
      <c r="S513" s="85"/>
      <c r="T513" s="47">
        <f t="shared" si="69"/>
        <v>0</v>
      </c>
      <c r="U513" s="47" t="str" cm="1">
        <f t="array" aca="1" ref="U513" ca="1">IF(S513="", "×", IF(LEFT(S513,2)="項番", COUNTIFS($D$2:$D$4001, INDIRECT("D" &amp; ROW()-1), $U$2:$U$4001, "〇"), "〇"))</f>
        <v>×</v>
      </c>
      <c r="V513" s="47" t="str">
        <f t="shared" si="70"/>
        <v>×</v>
      </c>
      <c r="W513" s="47" t="str">
        <f t="shared" si="71"/>
        <v>×</v>
      </c>
      <c r="X513" s="48" t="str">
        <f t="shared" ca="1" si="72"/>
        <v/>
      </c>
      <c r="Y513" s="47">
        <f t="shared" ca="1" si="73"/>
        <v>0</v>
      </c>
      <c r="Z513" s="47">
        <f t="shared" si="74"/>
        <v>48</v>
      </c>
      <c r="AA513" s="47" t="str">
        <f t="shared" si="75"/>
        <v/>
      </c>
    </row>
    <row r="514" spans="1:246" s="17" customFormat="1" ht="14.25" customHeight="1" x14ac:dyDescent="0.4">
      <c r="A514" s="34" t="e">
        <f>_xlfn.CONCAT(D514,E514,G514,#REF!)</f>
        <v>#REF!</v>
      </c>
      <c r="B514" s="40">
        <v>1796</v>
      </c>
      <c r="C514" s="40">
        <v>464</v>
      </c>
      <c r="D514" s="40">
        <v>48</v>
      </c>
      <c r="E514" s="41" t="s">
        <v>7520</v>
      </c>
      <c r="F514" s="42" t="s">
        <v>4153</v>
      </c>
      <c r="G514" s="41" t="s">
        <v>4151</v>
      </c>
      <c r="H514" s="41" t="s">
        <v>4154</v>
      </c>
      <c r="I514" s="41" t="s">
        <v>4155</v>
      </c>
      <c r="J514" s="43">
        <v>1</v>
      </c>
      <c r="K514" s="44">
        <v>94040</v>
      </c>
      <c r="L514" s="45">
        <v>1</v>
      </c>
      <c r="M514" s="45">
        <v>94040</v>
      </c>
      <c r="N514" s="46">
        <v>0</v>
      </c>
      <c r="O514" s="46">
        <v>0</v>
      </c>
      <c r="P514" s="46">
        <v>1</v>
      </c>
      <c r="Q514" s="46">
        <v>0</v>
      </c>
      <c r="R514" s="46">
        <f t="shared" si="78"/>
        <v>1</v>
      </c>
      <c r="S514" s="85"/>
      <c r="T514" s="47">
        <f t="shared" si="69"/>
        <v>0</v>
      </c>
      <c r="U514" s="47" t="str" cm="1">
        <f t="array" aca="1" ref="U514" ca="1">IF(S514="", "×", IF(LEFT(S514,2)="項番", COUNTIFS($D$2:$D$4001, INDIRECT("D" &amp; ROW()-1), $U$2:$U$4001, "〇"), "〇"))</f>
        <v>×</v>
      </c>
      <c r="V514" s="47" t="str">
        <f t="shared" si="70"/>
        <v>×</v>
      </c>
      <c r="W514" s="47" t="str">
        <f t="shared" si="71"/>
        <v>×</v>
      </c>
      <c r="X514" s="48" t="str">
        <f t="shared" ca="1" si="72"/>
        <v/>
      </c>
      <c r="Y514" s="47">
        <f t="shared" ca="1" si="73"/>
        <v>0</v>
      </c>
      <c r="Z514" s="47">
        <f t="shared" si="74"/>
        <v>48</v>
      </c>
      <c r="AA514" s="47" t="str">
        <f t="shared" si="75"/>
        <v/>
      </c>
    </row>
    <row r="515" spans="1:246" s="17" customFormat="1" ht="14.25" customHeight="1" x14ac:dyDescent="0.4">
      <c r="A515" s="34" t="e">
        <f>_xlfn.CONCAT(D515,E515,G515,#REF!)</f>
        <v>#REF!</v>
      </c>
      <c r="B515" s="40">
        <v>1797</v>
      </c>
      <c r="C515" s="40">
        <v>465</v>
      </c>
      <c r="D515" s="40">
        <v>48</v>
      </c>
      <c r="E515" s="41" t="s">
        <v>7520</v>
      </c>
      <c r="F515" s="42" t="s">
        <v>4156</v>
      </c>
      <c r="G515" s="41" t="s">
        <v>4151</v>
      </c>
      <c r="H515" s="41" t="s">
        <v>4157</v>
      </c>
      <c r="I515" s="41" t="s">
        <v>2624</v>
      </c>
      <c r="J515" s="43">
        <v>2</v>
      </c>
      <c r="K515" s="44">
        <v>67330</v>
      </c>
      <c r="L515" s="45">
        <v>2</v>
      </c>
      <c r="M515" s="45">
        <v>134660</v>
      </c>
      <c r="N515" s="46">
        <v>0</v>
      </c>
      <c r="O515" s="46">
        <v>14</v>
      </c>
      <c r="P515" s="46">
        <v>0</v>
      </c>
      <c r="Q515" s="46">
        <v>0</v>
      </c>
      <c r="R515" s="46">
        <f t="shared" si="78"/>
        <v>14</v>
      </c>
      <c r="S515" s="85"/>
      <c r="T515" s="47">
        <f t="shared" si="69"/>
        <v>0</v>
      </c>
      <c r="U515" s="47" t="str" cm="1">
        <f t="array" aca="1" ref="U515" ca="1">IF(S515="", "×", IF(LEFT(S515,2)="項番", COUNTIFS($D$2:$D$4001, INDIRECT("D" &amp; ROW()-1), $U$2:$U$4001, "〇"), "〇"))</f>
        <v>×</v>
      </c>
      <c r="V515" s="47" t="str">
        <f t="shared" si="70"/>
        <v>×</v>
      </c>
      <c r="W515" s="47" t="str">
        <f t="shared" si="71"/>
        <v>×</v>
      </c>
      <c r="X515" s="48" t="str">
        <f t="shared" ca="1" si="72"/>
        <v/>
      </c>
      <c r="Y515" s="47">
        <f t="shared" ca="1" si="73"/>
        <v>0</v>
      </c>
      <c r="Z515" s="47">
        <f t="shared" si="74"/>
        <v>48</v>
      </c>
      <c r="AA515" s="47" t="str">
        <f t="shared" si="75"/>
        <v/>
      </c>
    </row>
    <row r="516" spans="1:246" s="17" customFormat="1" ht="14.25" customHeight="1" x14ac:dyDescent="0.4">
      <c r="A516" s="34" t="e">
        <f>_xlfn.CONCAT(D516,E516,G516,#REF!)</f>
        <v>#REF!</v>
      </c>
      <c r="B516" s="40">
        <v>1799</v>
      </c>
      <c r="C516" s="40">
        <v>466</v>
      </c>
      <c r="D516" s="40">
        <v>48</v>
      </c>
      <c r="E516" s="41" t="s">
        <v>7520</v>
      </c>
      <c r="F516" s="42" t="s">
        <v>4160</v>
      </c>
      <c r="G516" s="41" t="s">
        <v>4151</v>
      </c>
      <c r="H516" s="41" t="s">
        <v>4161</v>
      </c>
      <c r="I516" s="41" t="s">
        <v>4162</v>
      </c>
      <c r="J516" s="43">
        <v>3</v>
      </c>
      <c r="K516" s="44">
        <v>6775</v>
      </c>
      <c r="L516" s="45">
        <v>3</v>
      </c>
      <c r="M516" s="45">
        <v>20325</v>
      </c>
      <c r="N516" s="46">
        <v>0</v>
      </c>
      <c r="O516" s="46">
        <v>36</v>
      </c>
      <c r="P516" s="46">
        <v>60</v>
      </c>
      <c r="Q516" s="46">
        <v>0</v>
      </c>
      <c r="R516" s="46">
        <f t="shared" si="78"/>
        <v>96</v>
      </c>
      <c r="S516" s="85"/>
      <c r="T516" s="47">
        <f t="shared" si="69"/>
        <v>0</v>
      </c>
      <c r="U516" s="47" t="str" cm="1">
        <f t="array" aca="1" ref="U516" ca="1">IF(S516="", "×", IF(LEFT(S516,2)="項番", COUNTIFS($D$2:$D$4001, INDIRECT("D" &amp; ROW()-1), $U$2:$U$4001, "〇"), "〇"))</f>
        <v>×</v>
      </c>
      <c r="V516" s="47" t="str">
        <f t="shared" si="70"/>
        <v>×</v>
      </c>
      <c r="W516" s="47" t="str">
        <f t="shared" si="71"/>
        <v>×</v>
      </c>
      <c r="X516" s="48" t="str">
        <f t="shared" ca="1" si="72"/>
        <v/>
      </c>
      <c r="Y516" s="47">
        <f t="shared" ca="1" si="73"/>
        <v>0</v>
      </c>
      <c r="Z516" s="47">
        <f t="shared" si="74"/>
        <v>48</v>
      </c>
      <c r="AA516" s="47" t="str">
        <f t="shared" si="75"/>
        <v/>
      </c>
    </row>
    <row r="517" spans="1:246" s="17" customFormat="1" ht="14.25" customHeight="1" x14ac:dyDescent="0.4">
      <c r="A517" s="34" t="e">
        <f>_xlfn.CONCAT(D517,E517,G517,#REF!)</f>
        <v>#REF!</v>
      </c>
      <c r="B517" s="40">
        <v>1800</v>
      </c>
      <c r="C517" s="40">
        <v>467</v>
      </c>
      <c r="D517" s="40">
        <v>48</v>
      </c>
      <c r="E517" s="41" t="s">
        <v>7520</v>
      </c>
      <c r="F517" s="42" t="s">
        <v>4163</v>
      </c>
      <c r="G517" s="41" t="s">
        <v>4151</v>
      </c>
      <c r="H517" s="41" t="s">
        <v>4164</v>
      </c>
      <c r="I517" s="41" t="s">
        <v>4165</v>
      </c>
      <c r="J517" s="43">
        <v>2</v>
      </c>
      <c r="K517" s="44">
        <v>874</v>
      </c>
      <c r="L517" s="45">
        <v>2</v>
      </c>
      <c r="M517" s="45">
        <v>1748</v>
      </c>
      <c r="N517" s="46">
        <v>0</v>
      </c>
      <c r="O517" s="46">
        <v>0</v>
      </c>
      <c r="P517" s="46">
        <v>0</v>
      </c>
      <c r="Q517" s="46">
        <v>2</v>
      </c>
      <c r="R517" s="46">
        <f t="shared" si="78"/>
        <v>2</v>
      </c>
      <c r="S517" s="85"/>
      <c r="T517" s="47">
        <f t="shared" ref="T517:T580" si="79">IF(C517="",SUMIF(D:D,D516,T:T),R517*S517)</f>
        <v>0</v>
      </c>
      <c r="U517" s="47" t="str" cm="1">
        <f t="array" aca="1" ref="U517" ca="1">IF(S517="", "×", IF(LEFT(S517,2)="項番", COUNTIFS($D$2:$D$4001, INDIRECT("D" &amp; ROW()-1), $U$2:$U$4001, "〇"), "〇"))</f>
        <v>×</v>
      </c>
      <c r="V517" s="47" t="str">
        <f t="shared" ref="V517:V580" si="80">IF(LEFT(S517,2)="項番","",IF(S517&gt;=1,"〇","×"))</f>
        <v>×</v>
      </c>
      <c r="W517" s="47" t="str">
        <f t="shared" ref="W517:W580" si="81">IF(LEFT(S517,2)="項番","",IF(ISNUMBER(S517),IF(INT(S517)=S517,"〇","×"),"×"))</f>
        <v>×</v>
      </c>
      <c r="X517" s="48" t="str">
        <f t="shared" ref="X517:X580" ca="1" si="82">IF(LEFT(S517,2)="項番",IF(U517=0,"",IF(COUNTIF(D:D,Z517)=U517,"","この項番で見積単価（税別）が入力されていない品目があります")),IF(U517="〇",IF(OR(V517="×",W517="×"),"←見積単価（税別）欄には、1以上の整数を入力してください",""),""))</f>
        <v/>
      </c>
      <c r="Y517" s="47">
        <f t="shared" ref="Y517:Y580" ca="1" si="83">IF(X517="",0,1)</f>
        <v>0</v>
      </c>
      <c r="Z517" s="47">
        <f t="shared" ref="Z517:Z580" si="84">IF(D517="",D516,D517)</f>
        <v>48</v>
      </c>
      <c r="AA517" s="47" t="str">
        <f t="shared" ref="AA517:AA580" si="85">IF(C517&lt;&gt;"","","【注意】：項番集計行（項番〇計）は、一つ上のNOにする)")</f>
        <v/>
      </c>
    </row>
    <row r="518" spans="1:246" s="17" customFormat="1" ht="14.25" customHeight="1" x14ac:dyDescent="0.4">
      <c r="A518" s="34" t="e">
        <f>_xlfn.CONCAT(D518,E518,G518,#REF!)</f>
        <v>#REF!</v>
      </c>
      <c r="B518" s="40">
        <v>1801</v>
      </c>
      <c r="C518" s="40">
        <v>468</v>
      </c>
      <c r="D518" s="40">
        <v>48</v>
      </c>
      <c r="E518" s="41" t="s">
        <v>7520</v>
      </c>
      <c r="F518" s="42" t="s">
        <v>4166</v>
      </c>
      <c r="G518" s="41" t="s">
        <v>4151</v>
      </c>
      <c r="H518" s="41" t="s">
        <v>4167</v>
      </c>
      <c r="I518" s="41" t="s">
        <v>143</v>
      </c>
      <c r="J518" s="43">
        <v>1</v>
      </c>
      <c r="K518" s="44">
        <v>138</v>
      </c>
      <c r="L518" s="45">
        <v>10</v>
      </c>
      <c r="M518" s="45">
        <v>1380</v>
      </c>
      <c r="N518" s="46">
        <v>0</v>
      </c>
      <c r="O518" s="46">
        <v>0</v>
      </c>
      <c r="P518" s="46">
        <v>600</v>
      </c>
      <c r="Q518" s="46">
        <v>0</v>
      </c>
      <c r="R518" s="46">
        <f t="shared" si="78"/>
        <v>600</v>
      </c>
      <c r="S518" s="85"/>
      <c r="T518" s="47">
        <f t="shared" si="79"/>
        <v>0</v>
      </c>
      <c r="U518" s="47" t="str" cm="1">
        <f t="array" aca="1" ref="U518" ca="1">IF(S518="", "×", IF(LEFT(S518,2)="項番", COUNTIFS($D$2:$D$4001, INDIRECT("D" &amp; ROW()-1), $U$2:$U$4001, "〇"), "〇"))</f>
        <v>×</v>
      </c>
      <c r="V518" s="47" t="str">
        <f t="shared" si="80"/>
        <v>×</v>
      </c>
      <c r="W518" s="47" t="str">
        <f t="shared" si="81"/>
        <v>×</v>
      </c>
      <c r="X518" s="48" t="str">
        <f t="shared" ca="1" si="82"/>
        <v/>
      </c>
      <c r="Y518" s="47">
        <f t="shared" ca="1" si="83"/>
        <v>0</v>
      </c>
      <c r="Z518" s="47">
        <f t="shared" si="84"/>
        <v>48</v>
      </c>
      <c r="AA518" s="47" t="str">
        <f t="shared" si="85"/>
        <v/>
      </c>
    </row>
    <row r="519" spans="1:246" s="17" customFormat="1" ht="14.25" customHeight="1" x14ac:dyDescent="0.4">
      <c r="A519" s="34" t="e">
        <f>_xlfn.CONCAT(D519,E519,G519,#REF!)</f>
        <v>#REF!</v>
      </c>
      <c r="B519" s="40">
        <v>1802</v>
      </c>
      <c r="C519" s="40">
        <v>469</v>
      </c>
      <c r="D519" s="40">
        <v>48</v>
      </c>
      <c r="E519" s="41" t="s">
        <v>7520</v>
      </c>
      <c r="F519" s="42" t="s">
        <v>4168</v>
      </c>
      <c r="G519" s="41" t="s">
        <v>4151</v>
      </c>
      <c r="H519" s="41" t="s">
        <v>4169</v>
      </c>
      <c r="I519" s="41" t="s">
        <v>143</v>
      </c>
      <c r="J519" s="43">
        <v>1</v>
      </c>
      <c r="K519" s="44">
        <v>27659</v>
      </c>
      <c r="L519" s="45">
        <v>1</v>
      </c>
      <c r="M519" s="45">
        <v>27659</v>
      </c>
      <c r="N519" s="46">
        <v>0</v>
      </c>
      <c r="O519" s="46">
        <v>60</v>
      </c>
      <c r="P519" s="46">
        <v>60</v>
      </c>
      <c r="Q519" s="46">
        <v>0</v>
      </c>
      <c r="R519" s="46">
        <f t="shared" si="78"/>
        <v>120</v>
      </c>
      <c r="S519" s="85"/>
      <c r="T519" s="47">
        <f t="shared" si="79"/>
        <v>0</v>
      </c>
      <c r="U519" s="47" t="str" cm="1">
        <f t="array" aca="1" ref="U519" ca="1">IF(S519="", "×", IF(LEFT(S519,2)="項番", COUNTIFS($D$2:$D$4001, INDIRECT("D" &amp; ROW()-1), $U$2:$U$4001, "〇"), "〇"))</f>
        <v>×</v>
      </c>
      <c r="V519" s="47" t="str">
        <f t="shared" si="80"/>
        <v>×</v>
      </c>
      <c r="W519" s="47" t="str">
        <f t="shared" si="81"/>
        <v>×</v>
      </c>
      <c r="X519" s="48" t="str">
        <f t="shared" ca="1" si="82"/>
        <v/>
      </c>
      <c r="Y519" s="47">
        <f t="shared" ca="1" si="83"/>
        <v>0</v>
      </c>
      <c r="Z519" s="47">
        <f t="shared" si="84"/>
        <v>48</v>
      </c>
      <c r="AA519" s="47" t="str">
        <f t="shared" si="85"/>
        <v/>
      </c>
    </row>
    <row r="520" spans="1:246" ht="14.25" customHeight="1" x14ac:dyDescent="0.4">
      <c r="A520" s="34" t="e">
        <f>_xlfn.CONCAT(D520,E520,G520,#REF!)</f>
        <v>#REF!</v>
      </c>
      <c r="B520" s="40">
        <v>1803</v>
      </c>
      <c r="C520" s="40">
        <v>470</v>
      </c>
      <c r="D520" s="40">
        <v>48</v>
      </c>
      <c r="E520" s="41" t="s">
        <v>7520</v>
      </c>
      <c r="F520" s="42" t="s">
        <v>4170</v>
      </c>
      <c r="G520" s="41" t="s">
        <v>4151</v>
      </c>
      <c r="H520" s="41" t="s">
        <v>4171</v>
      </c>
      <c r="I520" s="41" t="s">
        <v>283</v>
      </c>
      <c r="J520" s="43">
        <v>10</v>
      </c>
      <c r="K520" s="44">
        <v>617</v>
      </c>
      <c r="L520" s="45">
        <v>10</v>
      </c>
      <c r="M520" s="45">
        <v>6170</v>
      </c>
      <c r="N520" s="46">
        <v>0</v>
      </c>
      <c r="O520" s="46">
        <v>142</v>
      </c>
      <c r="P520" s="46">
        <v>0</v>
      </c>
      <c r="Q520" s="46">
        <v>0</v>
      </c>
      <c r="R520" s="46">
        <f t="shared" ref="R520:R542" si="86">SUM(N520:Q520)</f>
        <v>142</v>
      </c>
      <c r="S520" s="85"/>
      <c r="T520" s="47">
        <f t="shared" si="79"/>
        <v>0</v>
      </c>
      <c r="U520" s="47" t="str" cm="1">
        <f t="array" aca="1" ref="U520" ca="1">IF(S520="", "×", IF(LEFT(S520,2)="項番", COUNTIFS($D$2:$D$4001, INDIRECT("D" &amp; ROW()-1), $U$2:$U$4001, "〇"), "〇"))</f>
        <v>×</v>
      </c>
      <c r="V520" s="47" t="str">
        <f t="shared" si="80"/>
        <v>×</v>
      </c>
      <c r="W520" s="47" t="str">
        <f t="shared" si="81"/>
        <v>×</v>
      </c>
      <c r="X520" s="48" t="str">
        <f t="shared" ca="1" si="82"/>
        <v/>
      </c>
      <c r="Y520" s="47">
        <f t="shared" ca="1" si="83"/>
        <v>0</v>
      </c>
      <c r="Z520" s="47">
        <f t="shared" si="84"/>
        <v>48</v>
      </c>
      <c r="AA520" s="47" t="str">
        <f t="shared" si="85"/>
        <v/>
      </c>
    </row>
    <row r="521" spans="1:246" ht="14.25" customHeight="1" x14ac:dyDescent="0.4">
      <c r="A521" s="34" t="e">
        <f>_xlfn.CONCAT(D521,E521,G521,#REF!)</f>
        <v>#REF!</v>
      </c>
      <c r="B521" s="40">
        <v>1806</v>
      </c>
      <c r="C521" s="40">
        <v>471</v>
      </c>
      <c r="D521" s="40">
        <v>48</v>
      </c>
      <c r="E521" s="41" t="s">
        <v>7520</v>
      </c>
      <c r="F521" s="42" t="s">
        <v>4177</v>
      </c>
      <c r="G521" s="41" t="s">
        <v>4151</v>
      </c>
      <c r="H521" s="41" t="s">
        <v>4178</v>
      </c>
      <c r="I521" s="41" t="s">
        <v>14</v>
      </c>
      <c r="J521" s="43">
        <v>10</v>
      </c>
      <c r="K521" s="44">
        <v>315</v>
      </c>
      <c r="L521" s="45">
        <v>10</v>
      </c>
      <c r="M521" s="45">
        <v>3150</v>
      </c>
      <c r="N521" s="46">
        <v>0</v>
      </c>
      <c r="O521" s="46">
        <v>0</v>
      </c>
      <c r="P521" s="46">
        <v>700</v>
      </c>
      <c r="Q521" s="46">
        <v>0</v>
      </c>
      <c r="R521" s="46">
        <f t="shared" si="86"/>
        <v>700</v>
      </c>
      <c r="S521" s="85"/>
      <c r="T521" s="47">
        <f t="shared" si="79"/>
        <v>0</v>
      </c>
      <c r="U521" s="47" t="str" cm="1">
        <f t="array" aca="1" ref="U521" ca="1">IF(S521="", "×", IF(LEFT(S521,2)="項番", COUNTIFS($D$2:$D$4001, INDIRECT("D" &amp; ROW()-1), $U$2:$U$4001, "〇"), "〇"))</f>
        <v>×</v>
      </c>
      <c r="V521" s="47" t="str">
        <f t="shared" si="80"/>
        <v>×</v>
      </c>
      <c r="W521" s="47" t="str">
        <f t="shared" si="81"/>
        <v>×</v>
      </c>
      <c r="X521" s="48" t="str">
        <f t="shared" ca="1" si="82"/>
        <v/>
      </c>
      <c r="Y521" s="47">
        <f t="shared" ca="1" si="83"/>
        <v>0</v>
      </c>
      <c r="Z521" s="47">
        <f t="shared" si="84"/>
        <v>48</v>
      </c>
      <c r="AA521" s="47" t="str">
        <f t="shared" si="85"/>
        <v/>
      </c>
    </row>
    <row r="522" spans="1:246" ht="14.25" customHeight="1" x14ac:dyDescent="0.4">
      <c r="A522" s="34" t="e">
        <f>_xlfn.CONCAT(D522,E522,G522,#REF!)</f>
        <v>#REF!</v>
      </c>
      <c r="B522" s="40">
        <v>1807</v>
      </c>
      <c r="C522" s="40">
        <v>472</v>
      </c>
      <c r="D522" s="40">
        <v>48</v>
      </c>
      <c r="E522" s="41" t="s">
        <v>7520</v>
      </c>
      <c r="F522" s="42" t="s">
        <v>4179</v>
      </c>
      <c r="G522" s="41" t="s">
        <v>4151</v>
      </c>
      <c r="H522" s="41" t="s">
        <v>4180</v>
      </c>
      <c r="I522" s="41" t="s">
        <v>143</v>
      </c>
      <c r="J522" s="43">
        <v>1</v>
      </c>
      <c r="K522" s="44">
        <v>28545</v>
      </c>
      <c r="L522" s="45">
        <v>1</v>
      </c>
      <c r="M522" s="45">
        <v>28545</v>
      </c>
      <c r="N522" s="46">
        <v>0</v>
      </c>
      <c r="O522" s="46">
        <v>10</v>
      </c>
      <c r="P522" s="46">
        <v>10</v>
      </c>
      <c r="Q522" s="46">
        <v>0</v>
      </c>
      <c r="R522" s="46">
        <f t="shared" si="86"/>
        <v>20</v>
      </c>
      <c r="S522" s="85"/>
      <c r="T522" s="47">
        <f t="shared" si="79"/>
        <v>0</v>
      </c>
      <c r="U522" s="47" t="str" cm="1">
        <f t="array" aca="1" ref="U522" ca="1">IF(S522="", "×", IF(LEFT(S522,2)="項番", COUNTIFS($D$2:$D$4001, INDIRECT("D" &amp; ROW()-1), $U$2:$U$4001, "〇"), "〇"))</f>
        <v>×</v>
      </c>
      <c r="V522" s="47" t="str">
        <f t="shared" si="80"/>
        <v>×</v>
      </c>
      <c r="W522" s="47" t="str">
        <f t="shared" si="81"/>
        <v>×</v>
      </c>
      <c r="X522" s="48" t="str">
        <f t="shared" ca="1" si="82"/>
        <v/>
      </c>
      <c r="Y522" s="47">
        <f t="shared" ca="1" si="83"/>
        <v>0</v>
      </c>
      <c r="Z522" s="47">
        <f t="shared" si="84"/>
        <v>48</v>
      </c>
      <c r="AA522" s="47" t="str">
        <f t="shared" si="85"/>
        <v/>
      </c>
    </row>
    <row r="523" spans="1:246" ht="14.25" customHeight="1" x14ac:dyDescent="0.4">
      <c r="A523" s="34" t="e">
        <f>_xlfn.CONCAT(D523,E523,G523,#REF!)</f>
        <v>#REF!</v>
      </c>
      <c r="B523" s="40">
        <v>1808</v>
      </c>
      <c r="C523" s="40">
        <v>473</v>
      </c>
      <c r="D523" s="40">
        <v>48</v>
      </c>
      <c r="E523" s="41" t="s">
        <v>7520</v>
      </c>
      <c r="F523" s="42" t="s">
        <v>4181</v>
      </c>
      <c r="G523" s="41" t="s">
        <v>4151</v>
      </c>
      <c r="H523" s="41" t="s">
        <v>4182</v>
      </c>
      <c r="I523" s="41" t="s">
        <v>143</v>
      </c>
      <c r="J523" s="43">
        <v>1</v>
      </c>
      <c r="K523" s="44">
        <v>24169</v>
      </c>
      <c r="L523" s="45">
        <v>1</v>
      </c>
      <c r="M523" s="45">
        <v>24169</v>
      </c>
      <c r="N523" s="46">
        <v>0</v>
      </c>
      <c r="O523" s="46">
        <v>30</v>
      </c>
      <c r="P523" s="46">
        <v>80</v>
      </c>
      <c r="Q523" s="46">
        <v>0</v>
      </c>
      <c r="R523" s="46">
        <f t="shared" si="86"/>
        <v>110</v>
      </c>
      <c r="S523" s="85"/>
      <c r="T523" s="47">
        <f t="shared" si="79"/>
        <v>0</v>
      </c>
      <c r="U523" s="47" t="str" cm="1">
        <f t="array" aca="1" ref="U523" ca="1">IF(S523="", "×", IF(LEFT(S523,2)="項番", COUNTIFS($D$2:$D$4001, INDIRECT("D" &amp; ROW()-1), $U$2:$U$4001, "〇"), "〇"))</f>
        <v>×</v>
      </c>
      <c r="V523" s="47" t="str">
        <f t="shared" si="80"/>
        <v>×</v>
      </c>
      <c r="W523" s="47" t="str">
        <f t="shared" si="81"/>
        <v>×</v>
      </c>
      <c r="X523" s="48" t="str">
        <f t="shared" ca="1" si="82"/>
        <v/>
      </c>
      <c r="Y523" s="47">
        <f t="shared" ca="1" si="83"/>
        <v>0</v>
      </c>
      <c r="Z523" s="47">
        <f t="shared" si="84"/>
        <v>48</v>
      </c>
      <c r="AA523" s="47" t="str">
        <f t="shared" si="85"/>
        <v/>
      </c>
    </row>
    <row r="524" spans="1:246" ht="14.25" customHeight="1" x14ac:dyDescent="0.4">
      <c r="A524" s="34" t="e">
        <f>_xlfn.CONCAT(D524,E524,G524,#REF!)</f>
        <v>#REF!</v>
      </c>
      <c r="B524" s="40">
        <v>1809</v>
      </c>
      <c r="C524" s="40">
        <v>474</v>
      </c>
      <c r="D524" s="40">
        <v>48</v>
      </c>
      <c r="E524" s="41" t="s">
        <v>7520</v>
      </c>
      <c r="F524" s="42" t="s">
        <v>4183</v>
      </c>
      <c r="G524" s="41" t="s">
        <v>4151</v>
      </c>
      <c r="H524" s="41" t="s">
        <v>4184</v>
      </c>
      <c r="I524" s="41" t="s">
        <v>593</v>
      </c>
      <c r="J524" s="43">
        <v>5</v>
      </c>
      <c r="K524" s="44">
        <v>5788</v>
      </c>
      <c r="L524" s="45">
        <v>5</v>
      </c>
      <c r="M524" s="45">
        <v>28940</v>
      </c>
      <c r="N524" s="46">
        <v>2</v>
      </c>
      <c r="O524" s="46">
        <v>4</v>
      </c>
      <c r="P524" s="46">
        <v>4</v>
      </c>
      <c r="Q524" s="46">
        <v>0</v>
      </c>
      <c r="R524" s="46">
        <f t="shared" si="86"/>
        <v>10</v>
      </c>
      <c r="S524" s="85"/>
      <c r="T524" s="47">
        <f t="shared" si="79"/>
        <v>0</v>
      </c>
      <c r="U524" s="47" t="str" cm="1">
        <f t="array" aca="1" ref="U524" ca="1">IF(S524="", "×", IF(LEFT(S524,2)="項番", COUNTIFS($D$2:$D$4001, INDIRECT("D" &amp; ROW()-1), $U$2:$U$4001, "〇"), "〇"))</f>
        <v>×</v>
      </c>
      <c r="V524" s="47" t="str">
        <f t="shared" si="80"/>
        <v>×</v>
      </c>
      <c r="W524" s="47" t="str">
        <f t="shared" si="81"/>
        <v>×</v>
      </c>
      <c r="X524" s="48" t="str">
        <f t="shared" ca="1" si="82"/>
        <v/>
      </c>
      <c r="Y524" s="47">
        <f t="shared" ca="1" si="83"/>
        <v>0</v>
      </c>
      <c r="Z524" s="47">
        <f t="shared" si="84"/>
        <v>48</v>
      </c>
      <c r="AA524" s="47" t="str">
        <f t="shared" si="85"/>
        <v/>
      </c>
    </row>
    <row r="525" spans="1:246" ht="14.25" customHeight="1" x14ac:dyDescent="0.4">
      <c r="A525" s="34" t="e">
        <f>_xlfn.CONCAT(D525,E525,G525,#REF!)</f>
        <v>#REF!</v>
      </c>
      <c r="B525" s="40">
        <v>1811</v>
      </c>
      <c r="C525" s="40">
        <v>475</v>
      </c>
      <c r="D525" s="40">
        <v>48</v>
      </c>
      <c r="E525" s="41" t="s">
        <v>7520</v>
      </c>
      <c r="F525" s="42" t="s">
        <v>4186</v>
      </c>
      <c r="G525" s="41" t="s">
        <v>4151</v>
      </c>
      <c r="H525" s="41" t="s">
        <v>4187</v>
      </c>
      <c r="I525" s="41" t="s">
        <v>1422</v>
      </c>
      <c r="J525" s="43">
        <v>2</v>
      </c>
      <c r="K525" s="44">
        <v>1674</v>
      </c>
      <c r="L525" s="45">
        <v>2</v>
      </c>
      <c r="M525" s="45">
        <v>3348</v>
      </c>
      <c r="N525" s="46">
        <v>0</v>
      </c>
      <c r="O525" s="46">
        <v>0</v>
      </c>
      <c r="P525" s="46">
        <v>250</v>
      </c>
      <c r="Q525" s="46">
        <v>0</v>
      </c>
      <c r="R525" s="46">
        <f t="shared" si="86"/>
        <v>250</v>
      </c>
      <c r="S525" s="85"/>
      <c r="T525" s="47">
        <f t="shared" si="79"/>
        <v>0</v>
      </c>
      <c r="U525" s="47" t="str" cm="1">
        <f t="array" aca="1" ref="U525" ca="1">IF(S525="", "×", IF(LEFT(S525,2)="項番", COUNTIFS($D$2:$D$4001, INDIRECT("D" &amp; ROW()-1), $U$2:$U$4001, "〇"), "〇"))</f>
        <v>×</v>
      </c>
      <c r="V525" s="47" t="str">
        <f t="shared" si="80"/>
        <v>×</v>
      </c>
      <c r="W525" s="47" t="str">
        <f t="shared" si="81"/>
        <v>×</v>
      </c>
      <c r="X525" s="48" t="str">
        <f t="shared" ca="1" si="82"/>
        <v/>
      </c>
      <c r="Y525" s="47">
        <f t="shared" ca="1" si="83"/>
        <v>0</v>
      </c>
      <c r="Z525" s="47">
        <f t="shared" si="84"/>
        <v>48</v>
      </c>
      <c r="AA525" s="47" t="str">
        <f t="shared" si="85"/>
        <v/>
      </c>
    </row>
    <row r="526" spans="1:246" s="37" customFormat="1" ht="14.25" customHeight="1" x14ac:dyDescent="0.4">
      <c r="A526" s="34" t="e">
        <f>_xlfn.CONCAT(D526,E526,G526,#REF!)</f>
        <v>#REF!</v>
      </c>
      <c r="B526" s="40">
        <v>1812</v>
      </c>
      <c r="C526" s="40">
        <v>476</v>
      </c>
      <c r="D526" s="40">
        <v>48</v>
      </c>
      <c r="E526" s="41" t="s">
        <v>7520</v>
      </c>
      <c r="F526" s="42" t="s">
        <v>4188</v>
      </c>
      <c r="G526" s="41" t="s">
        <v>4151</v>
      </c>
      <c r="H526" s="41" t="s">
        <v>4189</v>
      </c>
      <c r="I526" s="41" t="s">
        <v>143</v>
      </c>
      <c r="J526" s="43">
        <v>1</v>
      </c>
      <c r="K526" s="44">
        <v>592719</v>
      </c>
      <c r="L526" s="45">
        <v>1</v>
      </c>
      <c r="M526" s="45">
        <v>592719</v>
      </c>
      <c r="N526" s="46">
        <v>0</v>
      </c>
      <c r="O526" s="46">
        <v>12</v>
      </c>
      <c r="P526" s="46">
        <v>4</v>
      </c>
      <c r="Q526" s="46">
        <v>0</v>
      </c>
      <c r="R526" s="46">
        <f t="shared" si="86"/>
        <v>16</v>
      </c>
      <c r="S526" s="85"/>
      <c r="T526" s="47">
        <f t="shared" si="79"/>
        <v>0</v>
      </c>
      <c r="U526" s="47" t="str" cm="1">
        <f t="array" aca="1" ref="U526" ca="1">IF(S526="", "×", IF(LEFT(S526,2)="項番", COUNTIFS($D$2:$D$4001, INDIRECT("D" &amp; ROW()-1), $U$2:$U$4001, "〇"), "〇"))</f>
        <v>×</v>
      </c>
      <c r="V526" s="47" t="str">
        <f t="shared" si="80"/>
        <v>×</v>
      </c>
      <c r="W526" s="47" t="str">
        <f t="shared" si="81"/>
        <v>×</v>
      </c>
      <c r="X526" s="48" t="str">
        <f t="shared" ca="1" si="82"/>
        <v/>
      </c>
      <c r="Y526" s="47">
        <f t="shared" ca="1" si="83"/>
        <v>0</v>
      </c>
      <c r="Z526" s="47">
        <f t="shared" si="84"/>
        <v>48</v>
      </c>
      <c r="AA526" s="47" t="str">
        <f t="shared" si="85"/>
        <v/>
      </c>
      <c r="AB526" s="49"/>
      <c r="AC526" s="49"/>
      <c r="AD526" s="49"/>
      <c r="AE526" s="49"/>
      <c r="AF526" s="49"/>
      <c r="AG526" s="49"/>
      <c r="AH526" s="49"/>
      <c r="AI526" s="49"/>
      <c r="AJ526" s="49"/>
      <c r="AK526" s="49"/>
      <c r="AL526" s="49"/>
      <c r="AM526" s="49"/>
      <c r="AN526" s="49"/>
      <c r="AO526" s="49"/>
      <c r="AP526" s="49"/>
      <c r="AQ526" s="49"/>
      <c r="AR526" s="49"/>
      <c r="AS526" s="49"/>
      <c r="AT526" s="49"/>
      <c r="AU526" s="49"/>
      <c r="AV526" s="49"/>
      <c r="AW526" s="49"/>
      <c r="AX526" s="49"/>
      <c r="AY526" s="49"/>
      <c r="AZ526" s="49"/>
      <c r="BA526" s="49"/>
      <c r="BB526" s="49"/>
      <c r="BC526" s="49"/>
      <c r="BD526" s="49"/>
      <c r="BE526" s="49"/>
      <c r="BF526" s="49"/>
      <c r="BG526" s="49"/>
      <c r="BH526" s="49"/>
      <c r="BI526" s="49"/>
      <c r="BJ526" s="49"/>
      <c r="BK526" s="49"/>
      <c r="BL526" s="49"/>
      <c r="BM526" s="49"/>
      <c r="BN526" s="49"/>
      <c r="BO526" s="49"/>
      <c r="BP526" s="49"/>
      <c r="BQ526" s="49"/>
      <c r="BR526" s="49"/>
      <c r="BS526" s="49"/>
      <c r="BT526" s="49"/>
      <c r="BU526" s="49"/>
      <c r="BV526" s="49"/>
      <c r="BW526" s="49"/>
      <c r="BX526" s="49"/>
      <c r="BY526" s="49"/>
      <c r="BZ526" s="49"/>
      <c r="CA526" s="49"/>
      <c r="CB526" s="49"/>
      <c r="CC526" s="49"/>
      <c r="CD526" s="49"/>
      <c r="CE526" s="49"/>
      <c r="CF526" s="49"/>
      <c r="CG526" s="49"/>
      <c r="CH526" s="49"/>
      <c r="CI526" s="49"/>
      <c r="CJ526" s="49"/>
      <c r="CK526" s="49"/>
      <c r="CL526" s="49"/>
      <c r="CM526" s="49"/>
      <c r="CN526" s="49"/>
      <c r="CO526" s="49"/>
      <c r="CP526" s="49"/>
      <c r="CQ526" s="49"/>
      <c r="CR526" s="49"/>
      <c r="CS526" s="49"/>
      <c r="CT526" s="49"/>
      <c r="CU526" s="49"/>
      <c r="CV526" s="49"/>
      <c r="CW526" s="49"/>
      <c r="CX526" s="49"/>
      <c r="CY526" s="49"/>
      <c r="CZ526" s="49"/>
      <c r="DA526" s="49"/>
      <c r="DB526" s="49"/>
      <c r="DC526" s="49"/>
      <c r="DD526" s="49"/>
      <c r="DE526" s="49"/>
      <c r="DF526" s="49"/>
      <c r="DG526" s="49"/>
      <c r="DH526" s="49"/>
      <c r="DI526" s="49"/>
      <c r="DJ526" s="49"/>
      <c r="DK526" s="49"/>
      <c r="DL526" s="49"/>
      <c r="DM526" s="49"/>
      <c r="DN526" s="49"/>
      <c r="DO526" s="49"/>
      <c r="DP526" s="49"/>
      <c r="DQ526" s="49"/>
      <c r="DR526" s="49"/>
      <c r="DS526" s="49"/>
      <c r="DT526" s="49"/>
      <c r="DU526" s="49"/>
      <c r="DV526" s="49"/>
      <c r="DW526" s="49"/>
      <c r="DX526" s="49"/>
      <c r="DY526" s="49"/>
      <c r="DZ526" s="49"/>
      <c r="EA526" s="49"/>
      <c r="EB526" s="49"/>
      <c r="EC526" s="49"/>
      <c r="ED526" s="49"/>
      <c r="EE526" s="49"/>
      <c r="EF526" s="49"/>
      <c r="EG526" s="49"/>
      <c r="EH526" s="49"/>
      <c r="EI526" s="49"/>
      <c r="EJ526" s="49"/>
      <c r="EK526" s="49"/>
      <c r="EL526" s="49"/>
      <c r="EM526" s="49"/>
      <c r="EN526" s="49"/>
      <c r="EO526" s="49"/>
      <c r="EP526" s="49"/>
      <c r="EQ526" s="49"/>
      <c r="ER526" s="49"/>
      <c r="ES526" s="49"/>
      <c r="ET526" s="49"/>
      <c r="EU526" s="49"/>
      <c r="EV526" s="49"/>
      <c r="EW526" s="49"/>
      <c r="EX526" s="49"/>
      <c r="EY526" s="49"/>
      <c r="EZ526" s="49"/>
      <c r="FA526" s="49"/>
      <c r="FB526" s="49"/>
      <c r="FC526" s="49"/>
      <c r="FD526" s="49"/>
      <c r="FE526" s="49"/>
      <c r="FF526" s="49"/>
      <c r="FG526" s="49"/>
      <c r="FH526" s="49"/>
      <c r="FI526" s="49"/>
      <c r="FJ526" s="49"/>
      <c r="FK526" s="49"/>
      <c r="FL526" s="49"/>
      <c r="FM526" s="49"/>
      <c r="FN526" s="49"/>
      <c r="FO526" s="49"/>
      <c r="FP526" s="49"/>
      <c r="FQ526" s="49"/>
      <c r="FR526" s="49"/>
      <c r="FS526" s="49"/>
      <c r="FT526" s="49"/>
      <c r="FU526" s="49"/>
      <c r="FV526" s="49"/>
      <c r="FW526" s="49"/>
      <c r="FX526" s="49"/>
      <c r="FY526" s="49"/>
      <c r="FZ526" s="49"/>
      <c r="GA526" s="49"/>
      <c r="GB526" s="49"/>
      <c r="GC526" s="49"/>
      <c r="GD526" s="49"/>
      <c r="GE526" s="49"/>
      <c r="GF526" s="49"/>
      <c r="GG526" s="49"/>
      <c r="GH526" s="49"/>
      <c r="GI526" s="49"/>
      <c r="GJ526" s="49"/>
      <c r="GK526" s="49"/>
      <c r="GL526" s="49"/>
      <c r="GM526" s="49"/>
      <c r="GN526" s="49"/>
      <c r="GO526" s="49"/>
      <c r="GP526" s="49"/>
      <c r="GQ526" s="49"/>
      <c r="GR526" s="49"/>
      <c r="GS526" s="49"/>
      <c r="GT526" s="49"/>
      <c r="GU526" s="49"/>
      <c r="GV526" s="49"/>
      <c r="GW526" s="49"/>
      <c r="GX526" s="49"/>
      <c r="GY526" s="49"/>
      <c r="GZ526" s="49"/>
      <c r="HA526" s="49"/>
      <c r="HB526" s="49"/>
      <c r="HC526" s="49"/>
      <c r="HD526" s="49"/>
      <c r="HE526" s="49"/>
      <c r="HF526" s="49"/>
      <c r="HG526" s="49"/>
      <c r="HH526" s="49"/>
      <c r="HI526" s="49"/>
      <c r="HJ526" s="49"/>
      <c r="HK526" s="49"/>
      <c r="HL526" s="49"/>
      <c r="HM526" s="49"/>
      <c r="HN526" s="49"/>
      <c r="HO526" s="49"/>
      <c r="HP526" s="49"/>
      <c r="HQ526" s="49"/>
      <c r="HR526" s="49"/>
      <c r="HS526" s="49"/>
      <c r="HT526" s="49"/>
      <c r="HU526" s="49"/>
      <c r="HV526" s="49"/>
      <c r="HW526" s="49"/>
      <c r="HX526" s="49"/>
      <c r="HY526" s="49"/>
      <c r="HZ526" s="49"/>
      <c r="IA526" s="49"/>
      <c r="IB526" s="49"/>
      <c r="IC526" s="49"/>
      <c r="ID526" s="49"/>
      <c r="IE526" s="49"/>
      <c r="IF526" s="49"/>
      <c r="IG526" s="49"/>
      <c r="IH526" s="49"/>
      <c r="II526" s="49"/>
      <c r="IJ526" s="49"/>
      <c r="IK526" s="49"/>
      <c r="IL526" s="49"/>
    </row>
    <row r="527" spans="1:246" s="37" customFormat="1" ht="14.25" customHeight="1" x14ac:dyDescent="0.4">
      <c r="A527" s="34" t="e">
        <f>_xlfn.CONCAT(D527,E527,G527,#REF!)</f>
        <v>#REF!</v>
      </c>
      <c r="B527" s="40">
        <v>1813</v>
      </c>
      <c r="C527" s="40">
        <v>477</v>
      </c>
      <c r="D527" s="40">
        <v>48</v>
      </c>
      <c r="E527" s="41" t="s">
        <v>7520</v>
      </c>
      <c r="F527" s="42" t="s">
        <v>4190</v>
      </c>
      <c r="G527" s="41" t="s">
        <v>4151</v>
      </c>
      <c r="H527" s="41" t="s">
        <v>4191</v>
      </c>
      <c r="I527" s="41" t="s">
        <v>143</v>
      </c>
      <c r="J527" s="43">
        <v>1</v>
      </c>
      <c r="K527" s="44">
        <v>60813</v>
      </c>
      <c r="L527" s="45">
        <v>1</v>
      </c>
      <c r="M527" s="45">
        <v>60813</v>
      </c>
      <c r="N527" s="46">
        <v>0</v>
      </c>
      <c r="O527" s="46">
        <v>3</v>
      </c>
      <c r="P527" s="46">
        <v>0</v>
      </c>
      <c r="Q527" s="46">
        <v>0</v>
      </c>
      <c r="R527" s="46">
        <f t="shared" si="86"/>
        <v>3</v>
      </c>
      <c r="S527" s="85"/>
      <c r="T527" s="47">
        <f t="shared" si="79"/>
        <v>0</v>
      </c>
      <c r="U527" s="47" t="str" cm="1">
        <f t="array" aca="1" ref="U527" ca="1">IF(S527="", "×", IF(LEFT(S527,2)="項番", COUNTIFS($D$2:$D$4001, INDIRECT("D" &amp; ROW()-1), $U$2:$U$4001, "〇"), "〇"))</f>
        <v>×</v>
      </c>
      <c r="V527" s="47" t="str">
        <f t="shared" si="80"/>
        <v>×</v>
      </c>
      <c r="W527" s="47" t="str">
        <f t="shared" si="81"/>
        <v>×</v>
      </c>
      <c r="X527" s="48" t="str">
        <f t="shared" ca="1" si="82"/>
        <v/>
      </c>
      <c r="Y527" s="47">
        <f t="shared" ca="1" si="83"/>
        <v>0</v>
      </c>
      <c r="Z527" s="47">
        <f t="shared" si="84"/>
        <v>48</v>
      </c>
      <c r="AA527" s="47" t="str">
        <f t="shared" si="85"/>
        <v/>
      </c>
      <c r="AB527" s="49"/>
      <c r="AC527" s="49"/>
      <c r="AD527" s="49"/>
      <c r="AE527" s="49"/>
      <c r="AF527" s="49"/>
      <c r="AG527" s="49"/>
      <c r="AH527" s="49"/>
      <c r="AI527" s="49"/>
      <c r="AJ527" s="49"/>
      <c r="AK527" s="49"/>
      <c r="AL527" s="49"/>
      <c r="AM527" s="49"/>
      <c r="AN527" s="49"/>
      <c r="AO527" s="49"/>
      <c r="AP527" s="49"/>
      <c r="AQ527" s="49"/>
      <c r="AR527" s="49"/>
      <c r="AS527" s="49"/>
      <c r="AT527" s="49"/>
      <c r="AU527" s="49"/>
      <c r="AV527" s="49"/>
      <c r="AW527" s="49"/>
      <c r="AX527" s="49"/>
      <c r="AY527" s="49"/>
      <c r="AZ527" s="49"/>
      <c r="BA527" s="49"/>
      <c r="BB527" s="49"/>
      <c r="BC527" s="49"/>
      <c r="BD527" s="49"/>
      <c r="BE527" s="49"/>
      <c r="BF527" s="49"/>
      <c r="BG527" s="49"/>
      <c r="BH527" s="49"/>
      <c r="BI527" s="49"/>
      <c r="BJ527" s="49"/>
      <c r="BK527" s="49"/>
      <c r="BL527" s="49"/>
      <c r="BM527" s="49"/>
      <c r="BN527" s="49"/>
      <c r="BO527" s="49"/>
      <c r="BP527" s="49"/>
      <c r="BQ527" s="49"/>
      <c r="BR527" s="49"/>
      <c r="BS527" s="49"/>
      <c r="BT527" s="49"/>
      <c r="BU527" s="49"/>
      <c r="BV527" s="49"/>
      <c r="BW527" s="49"/>
      <c r="BX527" s="49"/>
      <c r="BY527" s="49"/>
      <c r="BZ527" s="49"/>
      <c r="CA527" s="49"/>
      <c r="CB527" s="49"/>
      <c r="CC527" s="49"/>
      <c r="CD527" s="49"/>
      <c r="CE527" s="49"/>
      <c r="CF527" s="49"/>
      <c r="CG527" s="49"/>
      <c r="CH527" s="49"/>
      <c r="CI527" s="49"/>
      <c r="CJ527" s="49"/>
      <c r="CK527" s="49"/>
      <c r="CL527" s="49"/>
      <c r="CM527" s="49"/>
      <c r="CN527" s="49"/>
      <c r="CO527" s="49"/>
      <c r="CP527" s="49"/>
      <c r="CQ527" s="49"/>
      <c r="CR527" s="49"/>
      <c r="CS527" s="49"/>
      <c r="CT527" s="49"/>
      <c r="CU527" s="49"/>
      <c r="CV527" s="49"/>
      <c r="CW527" s="49"/>
      <c r="CX527" s="49"/>
      <c r="CY527" s="49"/>
      <c r="CZ527" s="49"/>
      <c r="DA527" s="49"/>
      <c r="DB527" s="49"/>
      <c r="DC527" s="49"/>
      <c r="DD527" s="49"/>
      <c r="DE527" s="49"/>
      <c r="DF527" s="49"/>
      <c r="DG527" s="49"/>
      <c r="DH527" s="49"/>
      <c r="DI527" s="49"/>
      <c r="DJ527" s="49"/>
      <c r="DK527" s="49"/>
      <c r="DL527" s="49"/>
      <c r="DM527" s="49"/>
      <c r="DN527" s="49"/>
      <c r="DO527" s="49"/>
      <c r="DP527" s="49"/>
      <c r="DQ527" s="49"/>
      <c r="DR527" s="49"/>
      <c r="DS527" s="49"/>
      <c r="DT527" s="49"/>
      <c r="DU527" s="49"/>
      <c r="DV527" s="49"/>
      <c r="DW527" s="49"/>
      <c r="DX527" s="49"/>
      <c r="DY527" s="49"/>
      <c r="DZ527" s="49"/>
      <c r="EA527" s="49"/>
      <c r="EB527" s="49"/>
      <c r="EC527" s="49"/>
      <c r="ED527" s="49"/>
      <c r="EE527" s="49"/>
      <c r="EF527" s="49"/>
      <c r="EG527" s="49"/>
      <c r="EH527" s="49"/>
      <c r="EI527" s="49"/>
      <c r="EJ527" s="49"/>
      <c r="EK527" s="49"/>
      <c r="EL527" s="49"/>
      <c r="EM527" s="49"/>
      <c r="EN527" s="49"/>
      <c r="EO527" s="49"/>
      <c r="EP527" s="49"/>
      <c r="EQ527" s="49"/>
      <c r="ER527" s="49"/>
      <c r="ES527" s="49"/>
      <c r="ET527" s="49"/>
      <c r="EU527" s="49"/>
      <c r="EV527" s="49"/>
      <c r="EW527" s="49"/>
      <c r="EX527" s="49"/>
      <c r="EY527" s="49"/>
      <c r="EZ527" s="49"/>
      <c r="FA527" s="49"/>
      <c r="FB527" s="49"/>
      <c r="FC527" s="49"/>
      <c r="FD527" s="49"/>
      <c r="FE527" s="49"/>
      <c r="FF527" s="49"/>
      <c r="FG527" s="49"/>
      <c r="FH527" s="49"/>
      <c r="FI527" s="49"/>
      <c r="FJ527" s="49"/>
      <c r="FK527" s="49"/>
      <c r="FL527" s="49"/>
      <c r="FM527" s="49"/>
      <c r="FN527" s="49"/>
      <c r="FO527" s="49"/>
      <c r="FP527" s="49"/>
      <c r="FQ527" s="49"/>
      <c r="FR527" s="49"/>
      <c r="FS527" s="49"/>
      <c r="FT527" s="49"/>
      <c r="FU527" s="49"/>
      <c r="FV527" s="49"/>
      <c r="FW527" s="49"/>
      <c r="FX527" s="49"/>
      <c r="FY527" s="49"/>
      <c r="FZ527" s="49"/>
      <c r="GA527" s="49"/>
      <c r="GB527" s="49"/>
      <c r="GC527" s="49"/>
      <c r="GD527" s="49"/>
      <c r="GE527" s="49"/>
      <c r="GF527" s="49"/>
      <c r="GG527" s="49"/>
      <c r="GH527" s="49"/>
      <c r="GI527" s="49"/>
      <c r="GJ527" s="49"/>
      <c r="GK527" s="49"/>
      <c r="GL527" s="49"/>
      <c r="GM527" s="49"/>
      <c r="GN527" s="49"/>
      <c r="GO527" s="49"/>
      <c r="GP527" s="49"/>
      <c r="GQ527" s="49"/>
      <c r="GR527" s="49"/>
      <c r="GS527" s="49"/>
      <c r="GT527" s="49"/>
      <c r="GU527" s="49"/>
      <c r="GV527" s="49"/>
      <c r="GW527" s="49"/>
      <c r="GX527" s="49"/>
      <c r="GY527" s="49"/>
      <c r="GZ527" s="49"/>
      <c r="HA527" s="49"/>
      <c r="HB527" s="49"/>
      <c r="HC527" s="49"/>
      <c r="HD527" s="49"/>
      <c r="HE527" s="49"/>
      <c r="HF527" s="49"/>
      <c r="HG527" s="49"/>
      <c r="HH527" s="49"/>
      <c r="HI527" s="49"/>
      <c r="HJ527" s="49"/>
      <c r="HK527" s="49"/>
      <c r="HL527" s="49"/>
      <c r="HM527" s="49"/>
      <c r="HN527" s="49"/>
      <c r="HO527" s="49"/>
      <c r="HP527" s="49"/>
      <c r="HQ527" s="49"/>
      <c r="HR527" s="49"/>
      <c r="HS527" s="49"/>
      <c r="HT527" s="49"/>
      <c r="HU527" s="49"/>
      <c r="HV527" s="49"/>
      <c r="HW527" s="49"/>
      <c r="HX527" s="49"/>
      <c r="HY527" s="49"/>
      <c r="HZ527" s="49"/>
      <c r="IA527" s="49"/>
      <c r="IB527" s="49"/>
      <c r="IC527" s="49"/>
      <c r="ID527" s="49"/>
      <c r="IE527" s="49"/>
      <c r="IF527" s="49"/>
      <c r="IG527" s="49"/>
      <c r="IH527" s="49"/>
      <c r="II527" s="49"/>
      <c r="IJ527" s="49"/>
      <c r="IK527" s="49"/>
      <c r="IL527" s="49"/>
    </row>
    <row r="528" spans="1:246" s="37" customFormat="1" ht="14.25" customHeight="1" x14ac:dyDescent="0.4">
      <c r="A528" s="34" t="e">
        <f>_xlfn.CONCAT(D528,E528,G528,#REF!)</f>
        <v>#REF!</v>
      </c>
      <c r="B528" s="40">
        <v>1816</v>
      </c>
      <c r="C528" s="40">
        <v>478</v>
      </c>
      <c r="D528" s="40">
        <v>48</v>
      </c>
      <c r="E528" s="41" t="s">
        <v>7520</v>
      </c>
      <c r="F528" s="42" t="s">
        <v>4196</v>
      </c>
      <c r="G528" s="41" t="s">
        <v>4151</v>
      </c>
      <c r="H528" s="41" t="s">
        <v>4197</v>
      </c>
      <c r="I528" s="41" t="s">
        <v>13</v>
      </c>
      <c r="J528" s="43">
        <v>10</v>
      </c>
      <c r="K528" s="44">
        <v>63</v>
      </c>
      <c r="L528" s="45">
        <v>10</v>
      </c>
      <c r="M528" s="45">
        <v>630</v>
      </c>
      <c r="N528" s="46">
        <v>8</v>
      </c>
      <c r="O528" s="46">
        <v>0</v>
      </c>
      <c r="P528" s="46">
        <v>8</v>
      </c>
      <c r="Q528" s="46">
        <v>2</v>
      </c>
      <c r="R528" s="46">
        <f t="shared" si="86"/>
        <v>18</v>
      </c>
      <c r="S528" s="85"/>
      <c r="T528" s="47">
        <f t="shared" si="79"/>
        <v>0</v>
      </c>
      <c r="U528" s="47" t="str" cm="1">
        <f t="array" aca="1" ref="U528" ca="1">IF(S528="", "×", IF(LEFT(S528,2)="項番", COUNTIFS($D$2:$D$4001, INDIRECT("D" &amp; ROW()-1), $U$2:$U$4001, "〇"), "〇"))</f>
        <v>×</v>
      </c>
      <c r="V528" s="47" t="str">
        <f t="shared" si="80"/>
        <v>×</v>
      </c>
      <c r="W528" s="47" t="str">
        <f t="shared" si="81"/>
        <v>×</v>
      </c>
      <c r="X528" s="48" t="str">
        <f t="shared" ca="1" si="82"/>
        <v/>
      </c>
      <c r="Y528" s="47">
        <f t="shared" ca="1" si="83"/>
        <v>0</v>
      </c>
      <c r="Z528" s="47">
        <f t="shared" si="84"/>
        <v>48</v>
      </c>
      <c r="AA528" s="47" t="str">
        <f t="shared" si="85"/>
        <v/>
      </c>
      <c r="AB528" s="49"/>
      <c r="AC528" s="49"/>
      <c r="AD528" s="49"/>
      <c r="AE528" s="49"/>
      <c r="AF528" s="49"/>
      <c r="AG528" s="49"/>
      <c r="AH528" s="49"/>
      <c r="AI528" s="49"/>
      <c r="AJ528" s="49"/>
      <c r="AK528" s="49"/>
      <c r="AL528" s="49"/>
      <c r="AM528" s="49"/>
      <c r="AN528" s="49"/>
      <c r="AO528" s="49"/>
      <c r="AP528" s="49"/>
      <c r="AQ528" s="49"/>
      <c r="AR528" s="49"/>
      <c r="AS528" s="49"/>
      <c r="AT528" s="49"/>
      <c r="AU528" s="49"/>
      <c r="AV528" s="49"/>
      <c r="AW528" s="49"/>
      <c r="AX528" s="49"/>
      <c r="AY528" s="49"/>
      <c r="AZ528" s="49"/>
      <c r="BA528" s="49"/>
      <c r="BB528" s="49"/>
      <c r="BC528" s="49"/>
      <c r="BD528" s="49"/>
      <c r="BE528" s="49"/>
      <c r="BF528" s="49"/>
      <c r="BG528" s="49"/>
      <c r="BH528" s="49"/>
      <c r="BI528" s="49"/>
      <c r="BJ528" s="49"/>
      <c r="BK528" s="49"/>
      <c r="BL528" s="49"/>
      <c r="BM528" s="49"/>
      <c r="BN528" s="49"/>
      <c r="BO528" s="49"/>
      <c r="BP528" s="49"/>
      <c r="BQ528" s="49"/>
      <c r="BR528" s="49"/>
      <c r="BS528" s="49"/>
      <c r="BT528" s="49"/>
      <c r="BU528" s="49"/>
      <c r="BV528" s="49"/>
      <c r="BW528" s="49"/>
      <c r="BX528" s="49"/>
      <c r="BY528" s="49"/>
      <c r="BZ528" s="49"/>
      <c r="CA528" s="49"/>
      <c r="CB528" s="49"/>
      <c r="CC528" s="49"/>
      <c r="CD528" s="49"/>
      <c r="CE528" s="49"/>
      <c r="CF528" s="49"/>
      <c r="CG528" s="49"/>
      <c r="CH528" s="49"/>
      <c r="CI528" s="49"/>
      <c r="CJ528" s="49"/>
      <c r="CK528" s="49"/>
      <c r="CL528" s="49"/>
      <c r="CM528" s="49"/>
      <c r="CN528" s="49"/>
      <c r="CO528" s="49"/>
      <c r="CP528" s="49"/>
      <c r="CQ528" s="49"/>
      <c r="CR528" s="49"/>
      <c r="CS528" s="49"/>
      <c r="CT528" s="49"/>
      <c r="CU528" s="49"/>
      <c r="CV528" s="49"/>
      <c r="CW528" s="49"/>
      <c r="CX528" s="49"/>
      <c r="CY528" s="49"/>
      <c r="CZ528" s="49"/>
      <c r="DA528" s="49"/>
      <c r="DB528" s="49"/>
      <c r="DC528" s="49"/>
      <c r="DD528" s="49"/>
      <c r="DE528" s="49"/>
      <c r="DF528" s="49"/>
      <c r="DG528" s="49"/>
      <c r="DH528" s="49"/>
      <c r="DI528" s="49"/>
      <c r="DJ528" s="49"/>
      <c r="DK528" s="49"/>
      <c r="DL528" s="49"/>
      <c r="DM528" s="49"/>
      <c r="DN528" s="49"/>
      <c r="DO528" s="49"/>
      <c r="DP528" s="49"/>
      <c r="DQ528" s="49"/>
      <c r="DR528" s="49"/>
      <c r="DS528" s="49"/>
      <c r="DT528" s="49"/>
      <c r="DU528" s="49"/>
      <c r="DV528" s="49"/>
      <c r="DW528" s="49"/>
      <c r="DX528" s="49"/>
      <c r="DY528" s="49"/>
      <c r="DZ528" s="49"/>
      <c r="EA528" s="49"/>
      <c r="EB528" s="49"/>
      <c r="EC528" s="49"/>
      <c r="ED528" s="49"/>
      <c r="EE528" s="49"/>
      <c r="EF528" s="49"/>
      <c r="EG528" s="49"/>
      <c r="EH528" s="49"/>
      <c r="EI528" s="49"/>
      <c r="EJ528" s="49"/>
      <c r="EK528" s="49"/>
      <c r="EL528" s="49"/>
      <c r="EM528" s="49"/>
      <c r="EN528" s="49"/>
      <c r="EO528" s="49"/>
      <c r="EP528" s="49"/>
      <c r="EQ528" s="49"/>
      <c r="ER528" s="49"/>
      <c r="ES528" s="49"/>
      <c r="ET528" s="49"/>
      <c r="EU528" s="49"/>
      <c r="EV528" s="49"/>
      <c r="EW528" s="49"/>
      <c r="EX528" s="49"/>
      <c r="EY528" s="49"/>
      <c r="EZ528" s="49"/>
      <c r="FA528" s="49"/>
      <c r="FB528" s="49"/>
      <c r="FC528" s="49"/>
      <c r="FD528" s="49"/>
      <c r="FE528" s="49"/>
      <c r="FF528" s="49"/>
      <c r="FG528" s="49"/>
      <c r="FH528" s="49"/>
      <c r="FI528" s="49"/>
      <c r="FJ528" s="49"/>
      <c r="FK528" s="49"/>
      <c r="FL528" s="49"/>
      <c r="FM528" s="49"/>
      <c r="FN528" s="49"/>
      <c r="FO528" s="49"/>
      <c r="FP528" s="49"/>
      <c r="FQ528" s="49"/>
      <c r="FR528" s="49"/>
      <c r="FS528" s="49"/>
      <c r="FT528" s="49"/>
      <c r="FU528" s="49"/>
      <c r="FV528" s="49"/>
      <c r="FW528" s="49"/>
      <c r="FX528" s="49"/>
      <c r="FY528" s="49"/>
      <c r="FZ528" s="49"/>
      <c r="GA528" s="49"/>
      <c r="GB528" s="49"/>
      <c r="GC528" s="49"/>
      <c r="GD528" s="49"/>
      <c r="GE528" s="49"/>
      <c r="GF528" s="49"/>
      <c r="GG528" s="49"/>
      <c r="GH528" s="49"/>
      <c r="GI528" s="49"/>
      <c r="GJ528" s="49"/>
      <c r="GK528" s="49"/>
      <c r="GL528" s="49"/>
      <c r="GM528" s="49"/>
      <c r="GN528" s="49"/>
      <c r="GO528" s="49"/>
      <c r="GP528" s="49"/>
      <c r="GQ528" s="49"/>
      <c r="GR528" s="49"/>
      <c r="GS528" s="49"/>
      <c r="GT528" s="49"/>
      <c r="GU528" s="49"/>
      <c r="GV528" s="49"/>
      <c r="GW528" s="49"/>
      <c r="GX528" s="49"/>
      <c r="GY528" s="49"/>
      <c r="GZ528" s="49"/>
      <c r="HA528" s="49"/>
      <c r="HB528" s="49"/>
      <c r="HC528" s="49"/>
      <c r="HD528" s="49"/>
      <c r="HE528" s="49"/>
      <c r="HF528" s="49"/>
      <c r="HG528" s="49"/>
      <c r="HH528" s="49"/>
      <c r="HI528" s="49"/>
      <c r="HJ528" s="49"/>
      <c r="HK528" s="49"/>
      <c r="HL528" s="49"/>
      <c r="HM528" s="49"/>
      <c r="HN528" s="49"/>
      <c r="HO528" s="49"/>
      <c r="HP528" s="49"/>
      <c r="HQ528" s="49"/>
      <c r="HR528" s="49"/>
      <c r="HS528" s="49"/>
      <c r="HT528" s="49"/>
      <c r="HU528" s="49"/>
      <c r="HV528" s="49"/>
      <c r="HW528" s="49"/>
      <c r="HX528" s="49"/>
      <c r="HY528" s="49"/>
      <c r="HZ528" s="49"/>
      <c r="IA528" s="49"/>
      <c r="IB528" s="49"/>
      <c r="IC528" s="49"/>
      <c r="ID528" s="49"/>
      <c r="IE528" s="49"/>
      <c r="IF528" s="49"/>
      <c r="IG528" s="49"/>
      <c r="IH528" s="49"/>
      <c r="II528" s="49"/>
      <c r="IJ528" s="49"/>
      <c r="IK528" s="49"/>
      <c r="IL528" s="49"/>
    </row>
    <row r="529" spans="1:27" ht="14.25" customHeight="1" x14ac:dyDescent="0.4">
      <c r="A529" s="34" t="e">
        <f>_xlfn.CONCAT(D529,E529,G529,#REF!)</f>
        <v>#REF!</v>
      </c>
      <c r="B529" s="40">
        <v>1818</v>
      </c>
      <c r="C529" s="40">
        <v>479</v>
      </c>
      <c r="D529" s="40">
        <v>48</v>
      </c>
      <c r="E529" s="41" t="s">
        <v>7520</v>
      </c>
      <c r="F529" s="42" t="s">
        <v>4199</v>
      </c>
      <c r="G529" s="41" t="s">
        <v>4151</v>
      </c>
      <c r="H529" s="41" t="s">
        <v>4200</v>
      </c>
      <c r="I529" s="41" t="s">
        <v>24</v>
      </c>
      <c r="J529" s="43">
        <v>1</v>
      </c>
      <c r="K529" s="44">
        <v>53493</v>
      </c>
      <c r="L529" s="45">
        <v>1</v>
      </c>
      <c r="M529" s="45">
        <v>53493</v>
      </c>
      <c r="N529" s="46">
        <v>0</v>
      </c>
      <c r="O529" s="46">
        <v>0</v>
      </c>
      <c r="P529" s="46">
        <v>200</v>
      </c>
      <c r="Q529" s="46">
        <v>0</v>
      </c>
      <c r="R529" s="46">
        <f t="shared" si="86"/>
        <v>200</v>
      </c>
      <c r="S529" s="85"/>
      <c r="T529" s="47">
        <f t="shared" si="79"/>
        <v>0</v>
      </c>
      <c r="U529" s="47" t="str" cm="1">
        <f t="array" aca="1" ref="U529" ca="1">IF(S529="", "×", IF(LEFT(S529,2)="項番", COUNTIFS($D$2:$D$4001, INDIRECT("D" &amp; ROW()-1), $U$2:$U$4001, "〇"), "〇"))</f>
        <v>×</v>
      </c>
      <c r="V529" s="47" t="str">
        <f t="shared" si="80"/>
        <v>×</v>
      </c>
      <c r="W529" s="47" t="str">
        <f t="shared" si="81"/>
        <v>×</v>
      </c>
      <c r="X529" s="48" t="str">
        <f t="shared" ca="1" si="82"/>
        <v/>
      </c>
      <c r="Y529" s="47">
        <f t="shared" ca="1" si="83"/>
        <v>0</v>
      </c>
      <c r="Z529" s="47">
        <f t="shared" si="84"/>
        <v>48</v>
      </c>
      <c r="AA529" s="47" t="str">
        <f t="shared" si="85"/>
        <v/>
      </c>
    </row>
    <row r="530" spans="1:27" ht="14.25" customHeight="1" x14ac:dyDescent="0.4">
      <c r="A530" s="34" t="e">
        <f>_xlfn.CONCAT(D530,E530,G530,#REF!)</f>
        <v>#REF!</v>
      </c>
      <c r="B530" s="40">
        <v>1819</v>
      </c>
      <c r="C530" s="40">
        <v>480</v>
      </c>
      <c r="D530" s="40">
        <v>48</v>
      </c>
      <c r="E530" s="41" t="s">
        <v>7520</v>
      </c>
      <c r="F530" s="42" t="s">
        <v>4201</v>
      </c>
      <c r="G530" s="41" t="s">
        <v>4151</v>
      </c>
      <c r="H530" s="41" t="s">
        <v>4202</v>
      </c>
      <c r="I530" s="41" t="s">
        <v>2190</v>
      </c>
      <c r="J530" s="43">
        <v>1</v>
      </c>
      <c r="K530" s="44">
        <v>53659</v>
      </c>
      <c r="L530" s="45">
        <v>1</v>
      </c>
      <c r="M530" s="45">
        <v>53659</v>
      </c>
      <c r="N530" s="46">
        <v>30</v>
      </c>
      <c r="O530" s="46">
        <v>0</v>
      </c>
      <c r="P530" s="46">
        <v>10</v>
      </c>
      <c r="Q530" s="46">
        <v>0</v>
      </c>
      <c r="R530" s="46">
        <f t="shared" si="86"/>
        <v>40</v>
      </c>
      <c r="S530" s="85"/>
      <c r="T530" s="47">
        <f t="shared" si="79"/>
        <v>0</v>
      </c>
      <c r="U530" s="47" t="str" cm="1">
        <f t="array" aca="1" ref="U530" ca="1">IF(S530="", "×", IF(LEFT(S530,2)="項番", COUNTIFS($D$2:$D$4001, INDIRECT("D" &amp; ROW()-1), $U$2:$U$4001, "〇"), "〇"))</f>
        <v>×</v>
      </c>
      <c r="V530" s="47" t="str">
        <f t="shared" si="80"/>
        <v>×</v>
      </c>
      <c r="W530" s="47" t="str">
        <f t="shared" si="81"/>
        <v>×</v>
      </c>
      <c r="X530" s="48" t="str">
        <f t="shared" ca="1" si="82"/>
        <v/>
      </c>
      <c r="Y530" s="47">
        <f t="shared" ca="1" si="83"/>
        <v>0</v>
      </c>
      <c r="Z530" s="47">
        <f t="shared" si="84"/>
        <v>48</v>
      </c>
      <c r="AA530" s="47" t="str">
        <f t="shared" si="85"/>
        <v/>
      </c>
    </row>
    <row r="531" spans="1:27" ht="14.25" customHeight="1" x14ac:dyDescent="0.4">
      <c r="A531" s="34" t="e">
        <f>_xlfn.CONCAT(D531,E531,G531,#REF!)</f>
        <v>#REF!</v>
      </c>
      <c r="B531" s="40">
        <v>1822</v>
      </c>
      <c r="C531" s="40">
        <v>481</v>
      </c>
      <c r="D531" s="40">
        <v>48</v>
      </c>
      <c r="E531" s="41" t="s">
        <v>7520</v>
      </c>
      <c r="F531" s="42" t="s">
        <v>4209</v>
      </c>
      <c r="G531" s="41" t="s">
        <v>4151</v>
      </c>
      <c r="H531" s="41" t="s">
        <v>4210</v>
      </c>
      <c r="I531" s="41" t="s">
        <v>143</v>
      </c>
      <c r="J531" s="43">
        <v>1</v>
      </c>
      <c r="K531" s="44">
        <v>19721</v>
      </c>
      <c r="L531" s="45">
        <v>1</v>
      </c>
      <c r="M531" s="45">
        <v>19721</v>
      </c>
      <c r="N531" s="46">
        <v>0</v>
      </c>
      <c r="O531" s="46">
        <v>0</v>
      </c>
      <c r="P531" s="46">
        <v>20</v>
      </c>
      <c r="Q531" s="46">
        <v>0</v>
      </c>
      <c r="R531" s="46">
        <f t="shared" si="86"/>
        <v>20</v>
      </c>
      <c r="S531" s="85"/>
      <c r="T531" s="47">
        <f t="shared" si="79"/>
        <v>0</v>
      </c>
      <c r="U531" s="47" t="str" cm="1">
        <f t="array" aca="1" ref="U531" ca="1">IF(S531="", "×", IF(LEFT(S531,2)="項番", COUNTIFS($D$2:$D$4001, INDIRECT("D" &amp; ROW()-1), $U$2:$U$4001, "〇"), "〇"))</f>
        <v>×</v>
      </c>
      <c r="V531" s="47" t="str">
        <f t="shared" si="80"/>
        <v>×</v>
      </c>
      <c r="W531" s="47" t="str">
        <f t="shared" si="81"/>
        <v>×</v>
      </c>
      <c r="X531" s="48" t="str">
        <f t="shared" ca="1" si="82"/>
        <v/>
      </c>
      <c r="Y531" s="47">
        <f t="shared" ca="1" si="83"/>
        <v>0</v>
      </c>
      <c r="Z531" s="47">
        <f t="shared" si="84"/>
        <v>48</v>
      </c>
      <c r="AA531" s="47" t="str">
        <f t="shared" si="85"/>
        <v/>
      </c>
    </row>
    <row r="532" spans="1:27" ht="14.25" customHeight="1" x14ac:dyDescent="0.4">
      <c r="A532" s="34" t="e">
        <f>_xlfn.CONCAT(D532,E532,G532,#REF!)</f>
        <v>#REF!</v>
      </c>
      <c r="B532" s="40">
        <v>1824</v>
      </c>
      <c r="C532" s="40">
        <v>482</v>
      </c>
      <c r="D532" s="40">
        <v>48</v>
      </c>
      <c r="E532" s="41" t="s">
        <v>7520</v>
      </c>
      <c r="F532" s="42" t="s">
        <v>4213</v>
      </c>
      <c r="G532" s="41" t="s">
        <v>4151</v>
      </c>
      <c r="H532" s="41" t="s">
        <v>4214</v>
      </c>
      <c r="I532" s="41" t="s">
        <v>24</v>
      </c>
      <c r="J532" s="43">
        <v>1</v>
      </c>
      <c r="K532" s="44">
        <v>39549</v>
      </c>
      <c r="L532" s="45">
        <v>1</v>
      </c>
      <c r="M532" s="45">
        <v>39549</v>
      </c>
      <c r="N532" s="46">
        <v>0</v>
      </c>
      <c r="O532" s="46">
        <v>0</v>
      </c>
      <c r="P532" s="46">
        <v>120</v>
      </c>
      <c r="Q532" s="46">
        <v>0</v>
      </c>
      <c r="R532" s="46">
        <f t="shared" si="86"/>
        <v>120</v>
      </c>
      <c r="S532" s="85"/>
      <c r="T532" s="47">
        <f t="shared" si="79"/>
        <v>0</v>
      </c>
      <c r="U532" s="47" t="str" cm="1">
        <f t="array" aca="1" ref="U532" ca="1">IF(S532="", "×", IF(LEFT(S532,2)="項番", COUNTIFS($D$2:$D$4001, INDIRECT("D" &amp; ROW()-1), $U$2:$U$4001, "〇"), "〇"))</f>
        <v>×</v>
      </c>
      <c r="V532" s="47" t="str">
        <f t="shared" si="80"/>
        <v>×</v>
      </c>
      <c r="W532" s="47" t="str">
        <f t="shared" si="81"/>
        <v>×</v>
      </c>
      <c r="X532" s="48" t="str">
        <f t="shared" ca="1" si="82"/>
        <v/>
      </c>
      <c r="Y532" s="47">
        <f t="shared" ca="1" si="83"/>
        <v>0</v>
      </c>
      <c r="Z532" s="47">
        <f t="shared" si="84"/>
        <v>48</v>
      </c>
      <c r="AA532" s="47" t="str">
        <f t="shared" si="85"/>
        <v/>
      </c>
    </row>
    <row r="533" spans="1:27" ht="14.25" customHeight="1" x14ac:dyDescent="0.4">
      <c r="A533" s="34" t="e">
        <f>_xlfn.CONCAT(D533,E533,G533,#REF!)</f>
        <v>#REF!</v>
      </c>
      <c r="B533" s="40">
        <v>1825</v>
      </c>
      <c r="C533" s="40">
        <v>483</v>
      </c>
      <c r="D533" s="40">
        <v>48</v>
      </c>
      <c r="E533" s="41" t="s">
        <v>7520</v>
      </c>
      <c r="F533" s="42" t="s">
        <v>4215</v>
      </c>
      <c r="G533" s="41" t="s">
        <v>4151</v>
      </c>
      <c r="H533" s="41" t="s">
        <v>4216</v>
      </c>
      <c r="I533" s="41" t="s">
        <v>143</v>
      </c>
      <c r="J533" s="43">
        <v>1</v>
      </c>
      <c r="K533" s="44">
        <v>49543</v>
      </c>
      <c r="L533" s="45">
        <v>1</v>
      </c>
      <c r="M533" s="45">
        <v>49543</v>
      </c>
      <c r="N533" s="46">
        <v>0</v>
      </c>
      <c r="O533" s="46">
        <v>0</v>
      </c>
      <c r="P533" s="46">
        <v>12</v>
      </c>
      <c r="Q533" s="46">
        <v>0</v>
      </c>
      <c r="R533" s="46">
        <f t="shared" si="86"/>
        <v>12</v>
      </c>
      <c r="S533" s="85"/>
      <c r="T533" s="47">
        <f t="shared" si="79"/>
        <v>0</v>
      </c>
      <c r="U533" s="47" t="str" cm="1">
        <f t="array" aca="1" ref="U533" ca="1">IF(S533="", "×", IF(LEFT(S533,2)="項番", COUNTIFS($D$2:$D$4001, INDIRECT("D" &amp; ROW()-1), $U$2:$U$4001, "〇"), "〇"))</f>
        <v>×</v>
      </c>
      <c r="V533" s="47" t="str">
        <f t="shared" si="80"/>
        <v>×</v>
      </c>
      <c r="W533" s="47" t="str">
        <f t="shared" si="81"/>
        <v>×</v>
      </c>
      <c r="X533" s="48" t="str">
        <f t="shared" ca="1" si="82"/>
        <v/>
      </c>
      <c r="Y533" s="47">
        <f t="shared" ca="1" si="83"/>
        <v>0</v>
      </c>
      <c r="Z533" s="47">
        <f t="shared" si="84"/>
        <v>48</v>
      </c>
      <c r="AA533" s="47" t="str">
        <f t="shared" si="85"/>
        <v/>
      </c>
    </row>
    <row r="534" spans="1:27" ht="14.25" customHeight="1" x14ac:dyDescent="0.4">
      <c r="A534" s="34" t="e">
        <f>_xlfn.CONCAT(D534,E534,G534,#REF!)</f>
        <v>#REF!</v>
      </c>
      <c r="B534" s="40">
        <v>1826</v>
      </c>
      <c r="C534" s="40">
        <v>484</v>
      </c>
      <c r="D534" s="40">
        <v>48</v>
      </c>
      <c r="E534" s="41" t="s">
        <v>7520</v>
      </c>
      <c r="F534" s="42" t="s">
        <v>4217</v>
      </c>
      <c r="G534" s="41" t="s">
        <v>4151</v>
      </c>
      <c r="H534" s="41" t="s">
        <v>4218</v>
      </c>
      <c r="I534" s="41" t="s">
        <v>143</v>
      </c>
      <c r="J534" s="43">
        <v>1</v>
      </c>
      <c r="K534" s="44">
        <v>99085</v>
      </c>
      <c r="L534" s="45">
        <v>1</v>
      </c>
      <c r="M534" s="45">
        <v>99085</v>
      </c>
      <c r="N534" s="46">
        <v>0</v>
      </c>
      <c r="O534" s="46">
        <v>0</v>
      </c>
      <c r="P534" s="46">
        <v>100</v>
      </c>
      <c r="Q534" s="46">
        <v>0</v>
      </c>
      <c r="R534" s="46">
        <f t="shared" si="86"/>
        <v>100</v>
      </c>
      <c r="S534" s="85"/>
      <c r="T534" s="47">
        <f t="shared" si="79"/>
        <v>0</v>
      </c>
      <c r="U534" s="47" t="str" cm="1">
        <f t="array" aca="1" ref="U534" ca="1">IF(S534="", "×", IF(LEFT(S534,2)="項番", COUNTIFS($D$2:$D$4001, INDIRECT("D" &amp; ROW()-1), $U$2:$U$4001, "〇"), "〇"))</f>
        <v>×</v>
      </c>
      <c r="V534" s="47" t="str">
        <f t="shared" si="80"/>
        <v>×</v>
      </c>
      <c r="W534" s="47" t="str">
        <f t="shared" si="81"/>
        <v>×</v>
      </c>
      <c r="X534" s="48" t="str">
        <f t="shared" ca="1" si="82"/>
        <v/>
      </c>
      <c r="Y534" s="47">
        <f t="shared" ca="1" si="83"/>
        <v>0</v>
      </c>
      <c r="Z534" s="47">
        <f t="shared" si="84"/>
        <v>48</v>
      </c>
      <c r="AA534" s="47" t="str">
        <f t="shared" si="85"/>
        <v/>
      </c>
    </row>
    <row r="535" spans="1:27" ht="14.25" customHeight="1" x14ac:dyDescent="0.4">
      <c r="A535" s="34" t="e">
        <f>_xlfn.CONCAT(D535,E535,G535,#REF!)</f>
        <v>#REF!</v>
      </c>
      <c r="B535" s="40">
        <v>1827</v>
      </c>
      <c r="C535" s="40">
        <v>485</v>
      </c>
      <c r="D535" s="40">
        <v>48</v>
      </c>
      <c r="E535" s="41" t="s">
        <v>7520</v>
      </c>
      <c r="F535" s="42" t="s">
        <v>4219</v>
      </c>
      <c r="G535" s="41" t="s">
        <v>4151</v>
      </c>
      <c r="H535" s="41" t="s">
        <v>4220</v>
      </c>
      <c r="I535" s="41" t="s">
        <v>143</v>
      </c>
      <c r="J535" s="43">
        <v>1</v>
      </c>
      <c r="K535" s="44">
        <v>198171</v>
      </c>
      <c r="L535" s="45">
        <v>1</v>
      </c>
      <c r="M535" s="45">
        <v>198171</v>
      </c>
      <c r="N535" s="46">
        <v>0</v>
      </c>
      <c r="O535" s="46">
        <v>0</v>
      </c>
      <c r="P535" s="46">
        <v>100</v>
      </c>
      <c r="Q535" s="46">
        <v>0</v>
      </c>
      <c r="R535" s="46">
        <f t="shared" si="86"/>
        <v>100</v>
      </c>
      <c r="S535" s="85"/>
      <c r="T535" s="47">
        <f t="shared" si="79"/>
        <v>0</v>
      </c>
      <c r="U535" s="47" t="str" cm="1">
        <f t="array" aca="1" ref="U535" ca="1">IF(S535="", "×", IF(LEFT(S535,2)="項番", COUNTIFS($D$2:$D$4001, INDIRECT("D" &amp; ROW()-1), $U$2:$U$4001, "〇"), "〇"))</f>
        <v>×</v>
      </c>
      <c r="V535" s="47" t="str">
        <f t="shared" si="80"/>
        <v>×</v>
      </c>
      <c r="W535" s="47" t="str">
        <f t="shared" si="81"/>
        <v>×</v>
      </c>
      <c r="X535" s="48" t="str">
        <f t="shared" ca="1" si="82"/>
        <v/>
      </c>
      <c r="Y535" s="47">
        <f t="shared" ca="1" si="83"/>
        <v>0</v>
      </c>
      <c r="Z535" s="47">
        <f t="shared" si="84"/>
        <v>48</v>
      </c>
      <c r="AA535" s="47" t="str">
        <f t="shared" si="85"/>
        <v/>
      </c>
    </row>
    <row r="536" spans="1:27" ht="14.25" customHeight="1" x14ac:dyDescent="0.4">
      <c r="A536" s="34" t="e">
        <f>_xlfn.CONCAT(D536,E536,G536,#REF!)</f>
        <v>#REF!</v>
      </c>
      <c r="B536" s="40">
        <v>1828</v>
      </c>
      <c r="C536" s="40">
        <v>486</v>
      </c>
      <c r="D536" s="40">
        <v>48</v>
      </c>
      <c r="E536" s="41" t="s">
        <v>7520</v>
      </c>
      <c r="F536" s="42" t="s">
        <v>4221</v>
      </c>
      <c r="G536" s="41" t="s">
        <v>4151</v>
      </c>
      <c r="H536" s="41" t="s">
        <v>4222</v>
      </c>
      <c r="I536" s="41" t="s">
        <v>2019</v>
      </c>
      <c r="J536" s="43">
        <v>1</v>
      </c>
      <c r="K536" s="44">
        <v>396341</v>
      </c>
      <c r="L536" s="45">
        <v>1</v>
      </c>
      <c r="M536" s="45">
        <v>396341</v>
      </c>
      <c r="N536" s="46">
        <v>0</v>
      </c>
      <c r="O536" s="46">
        <v>0</v>
      </c>
      <c r="P536" s="46">
        <v>1</v>
      </c>
      <c r="Q536" s="46">
        <v>0</v>
      </c>
      <c r="R536" s="46">
        <f t="shared" si="86"/>
        <v>1</v>
      </c>
      <c r="S536" s="85"/>
      <c r="T536" s="47">
        <f t="shared" si="79"/>
        <v>0</v>
      </c>
      <c r="U536" s="47" t="str" cm="1">
        <f t="array" aca="1" ref="U536" ca="1">IF(S536="", "×", IF(LEFT(S536,2)="項番", COUNTIFS($D$2:$D$4001, INDIRECT("D" &amp; ROW()-1), $U$2:$U$4001, "〇"), "〇"))</f>
        <v>×</v>
      </c>
      <c r="V536" s="47" t="str">
        <f t="shared" si="80"/>
        <v>×</v>
      </c>
      <c r="W536" s="47" t="str">
        <f t="shared" si="81"/>
        <v>×</v>
      </c>
      <c r="X536" s="48" t="str">
        <f t="shared" ca="1" si="82"/>
        <v/>
      </c>
      <c r="Y536" s="47">
        <f t="shared" ca="1" si="83"/>
        <v>0</v>
      </c>
      <c r="Z536" s="47">
        <f t="shared" si="84"/>
        <v>48</v>
      </c>
      <c r="AA536" s="47" t="str">
        <f t="shared" si="85"/>
        <v/>
      </c>
    </row>
    <row r="537" spans="1:27" ht="14.25" customHeight="1" x14ac:dyDescent="0.4">
      <c r="A537" s="34" t="e">
        <f>_xlfn.CONCAT(D537,E537,G537,#REF!)</f>
        <v>#REF!</v>
      </c>
      <c r="B537" s="40">
        <v>1829</v>
      </c>
      <c r="C537" s="40">
        <v>487</v>
      </c>
      <c r="D537" s="40">
        <v>48</v>
      </c>
      <c r="E537" s="41" t="s">
        <v>7520</v>
      </c>
      <c r="F537" s="42" t="s">
        <v>4223</v>
      </c>
      <c r="G537" s="41" t="s">
        <v>4151</v>
      </c>
      <c r="H537" s="41" t="s">
        <v>4224</v>
      </c>
      <c r="I537" s="41" t="s">
        <v>4225</v>
      </c>
      <c r="J537" s="43">
        <v>1</v>
      </c>
      <c r="K537" s="44">
        <v>594512</v>
      </c>
      <c r="L537" s="45">
        <v>1</v>
      </c>
      <c r="M537" s="45">
        <v>594512</v>
      </c>
      <c r="N537" s="46">
        <v>0</v>
      </c>
      <c r="O537" s="46">
        <v>0</v>
      </c>
      <c r="P537" s="46">
        <v>1</v>
      </c>
      <c r="Q537" s="46">
        <v>0</v>
      </c>
      <c r="R537" s="46">
        <f t="shared" si="86"/>
        <v>1</v>
      </c>
      <c r="S537" s="85"/>
      <c r="T537" s="47">
        <f t="shared" si="79"/>
        <v>0</v>
      </c>
      <c r="U537" s="47" t="str" cm="1">
        <f t="array" aca="1" ref="U537" ca="1">IF(S537="", "×", IF(LEFT(S537,2)="項番", COUNTIFS($D$2:$D$4001, INDIRECT("D" &amp; ROW()-1), $U$2:$U$4001, "〇"), "〇"))</f>
        <v>×</v>
      </c>
      <c r="V537" s="47" t="str">
        <f t="shared" si="80"/>
        <v>×</v>
      </c>
      <c r="W537" s="47" t="str">
        <f t="shared" si="81"/>
        <v>×</v>
      </c>
      <c r="X537" s="48" t="str">
        <f t="shared" ca="1" si="82"/>
        <v/>
      </c>
      <c r="Y537" s="47">
        <f t="shared" ca="1" si="83"/>
        <v>0</v>
      </c>
      <c r="Z537" s="47">
        <f t="shared" si="84"/>
        <v>48</v>
      </c>
      <c r="AA537" s="47" t="str">
        <f t="shared" si="85"/>
        <v/>
      </c>
    </row>
    <row r="538" spans="1:27" ht="14.25" customHeight="1" x14ac:dyDescent="0.4">
      <c r="A538" s="34" t="e">
        <f>_xlfn.CONCAT(D538,E538,G538,#REF!)</f>
        <v>#REF!</v>
      </c>
      <c r="B538" s="40">
        <v>1830</v>
      </c>
      <c r="C538" s="40">
        <v>488</v>
      </c>
      <c r="D538" s="40">
        <v>48</v>
      </c>
      <c r="E538" s="41" t="s">
        <v>7520</v>
      </c>
      <c r="F538" s="42" t="s">
        <v>4226</v>
      </c>
      <c r="G538" s="41" t="s">
        <v>4151</v>
      </c>
      <c r="H538" s="41" t="s">
        <v>4227</v>
      </c>
      <c r="I538" s="41" t="s">
        <v>143</v>
      </c>
      <c r="J538" s="43">
        <v>1</v>
      </c>
      <c r="K538" s="44">
        <v>792683</v>
      </c>
      <c r="L538" s="45">
        <v>1</v>
      </c>
      <c r="M538" s="45">
        <v>792683</v>
      </c>
      <c r="N538" s="46">
        <v>0</v>
      </c>
      <c r="O538" s="46">
        <v>0</v>
      </c>
      <c r="P538" s="46">
        <v>2</v>
      </c>
      <c r="Q538" s="46">
        <v>0</v>
      </c>
      <c r="R538" s="46">
        <f t="shared" si="86"/>
        <v>2</v>
      </c>
      <c r="S538" s="85"/>
      <c r="T538" s="47">
        <f t="shared" si="79"/>
        <v>0</v>
      </c>
      <c r="U538" s="47" t="str" cm="1">
        <f t="array" aca="1" ref="U538" ca="1">IF(S538="", "×", IF(LEFT(S538,2)="項番", COUNTIFS($D$2:$D$4001, INDIRECT("D" &amp; ROW()-1), $U$2:$U$4001, "〇"), "〇"))</f>
        <v>×</v>
      </c>
      <c r="V538" s="47" t="str">
        <f t="shared" si="80"/>
        <v>×</v>
      </c>
      <c r="W538" s="47" t="str">
        <f t="shared" si="81"/>
        <v>×</v>
      </c>
      <c r="X538" s="48" t="str">
        <f t="shared" ca="1" si="82"/>
        <v/>
      </c>
      <c r="Y538" s="47">
        <f t="shared" ca="1" si="83"/>
        <v>0</v>
      </c>
      <c r="Z538" s="47">
        <f t="shared" si="84"/>
        <v>48</v>
      </c>
      <c r="AA538" s="47" t="str">
        <f t="shared" si="85"/>
        <v/>
      </c>
    </row>
    <row r="539" spans="1:27" ht="14.25" customHeight="1" x14ac:dyDescent="0.4">
      <c r="A539" s="34" t="e">
        <f>_xlfn.CONCAT(D539,E539,G539,#REF!)</f>
        <v>#REF!</v>
      </c>
      <c r="B539" s="40">
        <v>1831</v>
      </c>
      <c r="C539" s="40">
        <v>489</v>
      </c>
      <c r="D539" s="40">
        <v>48</v>
      </c>
      <c r="E539" s="41" t="s">
        <v>7520</v>
      </c>
      <c r="F539" s="42" t="s">
        <v>4228</v>
      </c>
      <c r="G539" s="41" t="s">
        <v>4151</v>
      </c>
      <c r="H539" s="41" t="s">
        <v>4229</v>
      </c>
      <c r="I539" s="41" t="s">
        <v>24</v>
      </c>
      <c r="J539" s="43">
        <v>1</v>
      </c>
      <c r="K539" s="44">
        <v>459147</v>
      </c>
      <c r="L539" s="45">
        <v>1</v>
      </c>
      <c r="M539" s="45">
        <v>459147</v>
      </c>
      <c r="N539" s="46">
        <v>0</v>
      </c>
      <c r="O539" s="46">
        <v>0</v>
      </c>
      <c r="P539" s="46">
        <v>240</v>
      </c>
      <c r="Q539" s="46">
        <v>0</v>
      </c>
      <c r="R539" s="46">
        <f t="shared" si="86"/>
        <v>240</v>
      </c>
      <c r="S539" s="85"/>
      <c r="T539" s="47">
        <f t="shared" si="79"/>
        <v>0</v>
      </c>
      <c r="U539" s="47" t="str" cm="1">
        <f t="array" aca="1" ref="U539" ca="1">IF(S539="", "×", IF(LEFT(S539,2)="項番", COUNTIFS($D$2:$D$4001, INDIRECT("D" &amp; ROW()-1), $U$2:$U$4001, "〇"), "〇"))</f>
        <v>×</v>
      </c>
      <c r="V539" s="47" t="str">
        <f t="shared" si="80"/>
        <v>×</v>
      </c>
      <c r="W539" s="47" t="str">
        <f t="shared" si="81"/>
        <v>×</v>
      </c>
      <c r="X539" s="48" t="str">
        <f t="shared" ca="1" si="82"/>
        <v/>
      </c>
      <c r="Y539" s="47">
        <f t="shared" ca="1" si="83"/>
        <v>0</v>
      </c>
      <c r="Z539" s="47">
        <f t="shared" si="84"/>
        <v>48</v>
      </c>
      <c r="AA539" s="47" t="str">
        <f t="shared" si="85"/>
        <v/>
      </c>
    </row>
    <row r="540" spans="1:27" ht="14.25" customHeight="1" x14ac:dyDescent="0.4">
      <c r="A540" s="34" t="e">
        <f>_xlfn.CONCAT(D540,E540,G540,#REF!)</f>
        <v>#REF!</v>
      </c>
      <c r="B540" s="40">
        <v>1832</v>
      </c>
      <c r="C540" s="40">
        <v>490</v>
      </c>
      <c r="D540" s="40">
        <v>48</v>
      </c>
      <c r="E540" s="41" t="s">
        <v>7520</v>
      </c>
      <c r="F540" s="42" t="s">
        <v>4230</v>
      </c>
      <c r="G540" s="41" t="s">
        <v>4151</v>
      </c>
      <c r="H540" s="41" t="s">
        <v>4231</v>
      </c>
      <c r="I540" s="41" t="s">
        <v>24</v>
      </c>
      <c r="J540" s="43">
        <v>1</v>
      </c>
      <c r="K540" s="44">
        <v>906302</v>
      </c>
      <c r="L540" s="45">
        <v>1</v>
      </c>
      <c r="M540" s="45">
        <v>906302</v>
      </c>
      <c r="N540" s="46">
        <v>0</v>
      </c>
      <c r="O540" s="46">
        <v>0</v>
      </c>
      <c r="P540" s="46">
        <v>120</v>
      </c>
      <c r="Q540" s="46">
        <v>0</v>
      </c>
      <c r="R540" s="46">
        <f t="shared" si="86"/>
        <v>120</v>
      </c>
      <c r="S540" s="85"/>
      <c r="T540" s="47">
        <f t="shared" si="79"/>
        <v>0</v>
      </c>
      <c r="U540" s="47" t="str" cm="1">
        <f t="array" aca="1" ref="U540" ca="1">IF(S540="", "×", IF(LEFT(S540,2)="項番", COUNTIFS($D$2:$D$4001, INDIRECT("D" &amp; ROW()-1), $U$2:$U$4001, "〇"), "〇"))</f>
        <v>×</v>
      </c>
      <c r="V540" s="47" t="str">
        <f t="shared" si="80"/>
        <v>×</v>
      </c>
      <c r="W540" s="47" t="str">
        <f t="shared" si="81"/>
        <v>×</v>
      </c>
      <c r="X540" s="48" t="str">
        <f t="shared" ca="1" si="82"/>
        <v/>
      </c>
      <c r="Y540" s="47">
        <f t="shared" ca="1" si="83"/>
        <v>0</v>
      </c>
      <c r="Z540" s="47">
        <f t="shared" si="84"/>
        <v>48</v>
      </c>
      <c r="AA540" s="47" t="str">
        <f t="shared" si="85"/>
        <v/>
      </c>
    </row>
    <row r="541" spans="1:27" ht="14.25" customHeight="1" x14ac:dyDescent="0.4">
      <c r="A541" s="34" t="e">
        <f>_xlfn.CONCAT(D541,E541,G541,#REF!)</f>
        <v>#REF!</v>
      </c>
      <c r="B541" s="40">
        <v>1833</v>
      </c>
      <c r="C541" s="40">
        <v>491</v>
      </c>
      <c r="D541" s="40">
        <v>48</v>
      </c>
      <c r="E541" s="41" t="s">
        <v>7520</v>
      </c>
      <c r="F541" s="42" t="s">
        <v>4232</v>
      </c>
      <c r="G541" s="41" t="s">
        <v>4151</v>
      </c>
      <c r="H541" s="41" t="s">
        <v>4233</v>
      </c>
      <c r="I541" s="41" t="s">
        <v>532</v>
      </c>
      <c r="J541" s="43">
        <v>1</v>
      </c>
      <c r="K541" s="44">
        <v>39706</v>
      </c>
      <c r="L541" s="45">
        <v>1</v>
      </c>
      <c r="M541" s="45">
        <v>39706</v>
      </c>
      <c r="N541" s="46">
        <v>0</v>
      </c>
      <c r="O541" s="46">
        <v>0</v>
      </c>
      <c r="P541" s="46">
        <v>50</v>
      </c>
      <c r="Q541" s="46">
        <v>0</v>
      </c>
      <c r="R541" s="46">
        <f t="shared" si="86"/>
        <v>50</v>
      </c>
      <c r="S541" s="85"/>
      <c r="T541" s="47">
        <f t="shared" si="79"/>
        <v>0</v>
      </c>
      <c r="U541" s="47" t="str" cm="1">
        <f t="array" aca="1" ref="U541" ca="1">IF(S541="", "×", IF(LEFT(S541,2)="項番", COUNTIFS($D$2:$D$4001, INDIRECT("D" &amp; ROW()-1), $U$2:$U$4001, "〇"), "〇"))</f>
        <v>×</v>
      </c>
      <c r="V541" s="47" t="str">
        <f t="shared" si="80"/>
        <v>×</v>
      </c>
      <c r="W541" s="47" t="str">
        <f t="shared" si="81"/>
        <v>×</v>
      </c>
      <c r="X541" s="48" t="str">
        <f t="shared" ca="1" si="82"/>
        <v/>
      </c>
      <c r="Y541" s="47">
        <f t="shared" ca="1" si="83"/>
        <v>0</v>
      </c>
      <c r="Z541" s="47">
        <f t="shared" si="84"/>
        <v>48</v>
      </c>
      <c r="AA541" s="47" t="str">
        <f t="shared" si="85"/>
        <v/>
      </c>
    </row>
    <row r="542" spans="1:27" s="17" customFormat="1" ht="14.25" customHeight="1" x14ac:dyDescent="0.4">
      <c r="A542" s="34" t="e">
        <f>_xlfn.CONCAT(D542,E542,G542,#REF!)</f>
        <v>#REF!</v>
      </c>
      <c r="B542" s="40">
        <v>1835</v>
      </c>
      <c r="C542" s="40">
        <v>492</v>
      </c>
      <c r="D542" s="40">
        <v>48</v>
      </c>
      <c r="E542" s="41" t="s">
        <v>7520</v>
      </c>
      <c r="F542" s="42" t="s">
        <v>4236</v>
      </c>
      <c r="G542" s="41" t="s">
        <v>4151</v>
      </c>
      <c r="H542" s="41" t="s">
        <v>4237</v>
      </c>
      <c r="I542" s="41" t="s">
        <v>143</v>
      </c>
      <c r="J542" s="43">
        <v>1</v>
      </c>
      <c r="K542" s="44">
        <v>37396</v>
      </c>
      <c r="L542" s="45">
        <v>1</v>
      </c>
      <c r="M542" s="45">
        <v>37396</v>
      </c>
      <c r="N542" s="46">
        <v>0</v>
      </c>
      <c r="O542" s="46">
        <v>0</v>
      </c>
      <c r="P542" s="46">
        <v>20</v>
      </c>
      <c r="Q542" s="46">
        <v>0</v>
      </c>
      <c r="R542" s="46">
        <f t="shared" si="86"/>
        <v>20</v>
      </c>
      <c r="S542" s="85"/>
      <c r="T542" s="47">
        <f t="shared" si="79"/>
        <v>0</v>
      </c>
      <c r="U542" s="47" t="str" cm="1">
        <f t="array" aca="1" ref="U542" ca="1">IF(S542="", "×", IF(LEFT(S542,2)="項番", COUNTIFS($D$2:$D$4001, INDIRECT("D" &amp; ROW()-1), $U$2:$U$4001, "〇"), "〇"))</f>
        <v>×</v>
      </c>
      <c r="V542" s="47" t="str">
        <f t="shared" si="80"/>
        <v>×</v>
      </c>
      <c r="W542" s="47" t="str">
        <f t="shared" si="81"/>
        <v>×</v>
      </c>
      <c r="X542" s="48" t="str">
        <f t="shared" ca="1" si="82"/>
        <v/>
      </c>
      <c r="Y542" s="47">
        <f t="shared" ca="1" si="83"/>
        <v>0</v>
      </c>
      <c r="Z542" s="47">
        <f t="shared" si="84"/>
        <v>48</v>
      </c>
      <c r="AA542" s="47" t="str">
        <f t="shared" si="85"/>
        <v/>
      </c>
    </row>
    <row r="543" spans="1:27" s="17" customFormat="1" ht="14.25" customHeight="1" x14ac:dyDescent="0.4">
      <c r="A543" s="34" t="e">
        <f>_xlfn.CONCAT(D543,E543,G543,#REF!)</f>
        <v>#REF!</v>
      </c>
      <c r="B543" s="40">
        <v>1836</v>
      </c>
      <c r="C543" s="40">
        <v>493</v>
      </c>
      <c r="D543" s="40">
        <v>48</v>
      </c>
      <c r="E543" s="41" t="s">
        <v>7520</v>
      </c>
      <c r="F543" s="42" t="s">
        <v>4238</v>
      </c>
      <c r="G543" s="41" t="s">
        <v>4151</v>
      </c>
      <c r="H543" s="41" t="s">
        <v>4239</v>
      </c>
      <c r="I543" s="41" t="s">
        <v>143</v>
      </c>
      <c r="J543" s="43">
        <v>1</v>
      </c>
      <c r="K543" s="44">
        <v>106434</v>
      </c>
      <c r="L543" s="45">
        <v>1</v>
      </c>
      <c r="M543" s="45">
        <v>106434</v>
      </c>
      <c r="N543" s="46">
        <v>0</v>
      </c>
      <c r="O543" s="46">
        <v>0</v>
      </c>
      <c r="P543" s="46">
        <v>1</v>
      </c>
      <c r="Q543" s="46">
        <v>0</v>
      </c>
      <c r="R543" s="46">
        <f t="shared" ref="R543:R549" si="87">SUM(N543:Q543)</f>
        <v>1</v>
      </c>
      <c r="S543" s="85"/>
      <c r="T543" s="47">
        <f t="shared" si="79"/>
        <v>0</v>
      </c>
      <c r="U543" s="47" t="str" cm="1">
        <f t="array" aca="1" ref="U543" ca="1">IF(S543="", "×", IF(LEFT(S543,2)="項番", COUNTIFS($D$2:$D$4001, INDIRECT("D" &amp; ROW()-1), $U$2:$U$4001, "〇"), "〇"))</f>
        <v>×</v>
      </c>
      <c r="V543" s="47" t="str">
        <f t="shared" si="80"/>
        <v>×</v>
      </c>
      <c r="W543" s="47" t="str">
        <f t="shared" si="81"/>
        <v>×</v>
      </c>
      <c r="X543" s="48" t="str">
        <f t="shared" ca="1" si="82"/>
        <v/>
      </c>
      <c r="Y543" s="47">
        <f t="shared" ca="1" si="83"/>
        <v>0</v>
      </c>
      <c r="Z543" s="47">
        <f t="shared" si="84"/>
        <v>48</v>
      </c>
      <c r="AA543" s="47" t="str">
        <f t="shared" si="85"/>
        <v/>
      </c>
    </row>
    <row r="544" spans="1:27" s="17" customFormat="1" ht="14.25" customHeight="1" x14ac:dyDescent="0.4">
      <c r="A544" s="34" t="e">
        <f>_xlfn.CONCAT(D544,E544,G544,#REF!)</f>
        <v>#REF!</v>
      </c>
      <c r="B544" s="40">
        <v>1837</v>
      </c>
      <c r="C544" s="40">
        <v>494</v>
      </c>
      <c r="D544" s="40">
        <v>48</v>
      </c>
      <c r="E544" s="41" t="s">
        <v>7520</v>
      </c>
      <c r="F544" s="42" t="s">
        <v>4240</v>
      </c>
      <c r="G544" s="41" t="s">
        <v>4151</v>
      </c>
      <c r="H544" s="41" t="s">
        <v>4241</v>
      </c>
      <c r="I544" s="41" t="s">
        <v>143</v>
      </c>
      <c r="J544" s="43">
        <v>1</v>
      </c>
      <c r="K544" s="44">
        <v>140239</v>
      </c>
      <c r="L544" s="45">
        <v>1</v>
      </c>
      <c r="M544" s="45">
        <v>140239</v>
      </c>
      <c r="N544" s="46">
        <v>0</v>
      </c>
      <c r="O544" s="46">
        <v>0</v>
      </c>
      <c r="P544" s="46">
        <v>1</v>
      </c>
      <c r="Q544" s="46">
        <v>0</v>
      </c>
      <c r="R544" s="46">
        <f t="shared" si="87"/>
        <v>1</v>
      </c>
      <c r="S544" s="85"/>
      <c r="T544" s="47">
        <f t="shared" si="79"/>
        <v>0</v>
      </c>
      <c r="U544" s="47" t="str" cm="1">
        <f t="array" aca="1" ref="U544" ca="1">IF(S544="", "×", IF(LEFT(S544,2)="項番", COUNTIFS($D$2:$D$4001, INDIRECT("D" &amp; ROW()-1), $U$2:$U$4001, "〇"), "〇"))</f>
        <v>×</v>
      </c>
      <c r="V544" s="47" t="str">
        <f t="shared" si="80"/>
        <v>×</v>
      </c>
      <c r="W544" s="47" t="str">
        <f t="shared" si="81"/>
        <v>×</v>
      </c>
      <c r="X544" s="48" t="str">
        <f t="shared" ca="1" si="82"/>
        <v/>
      </c>
      <c r="Y544" s="47">
        <f t="shared" ca="1" si="83"/>
        <v>0</v>
      </c>
      <c r="Z544" s="47">
        <f t="shared" si="84"/>
        <v>48</v>
      </c>
      <c r="AA544" s="47" t="str">
        <f t="shared" si="85"/>
        <v/>
      </c>
    </row>
    <row r="545" spans="1:246" s="17" customFormat="1" ht="14.25" customHeight="1" x14ac:dyDescent="0.4">
      <c r="A545" s="34" t="e">
        <f>_xlfn.CONCAT(D545,E545,G545,#REF!)</f>
        <v>#REF!</v>
      </c>
      <c r="B545" s="40">
        <v>1838</v>
      </c>
      <c r="C545" s="40">
        <v>495</v>
      </c>
      <c r="D545" s="40">
        <v>48</v>
      </c>
      <c r="E545" s="41" t="s">
        <v>7520</v>
      </c>
      <c r="F545" s="42" t="s">
        <v>4242</v>
      </c>
      <c r="G545" s="41" t="s">
        <v>4151</v>
      </c>
      <c r="H545" s="41" t="s">
        <v>4243</v>
      </c>
      <c r="I545" s="41" t="s">
        <v>143</v>
      </c>
      <c r="J545" s="43">
        <v>1</v>
      </c>
      <c r="K545" s="44">
        <v>208245</v>
      </c>
      <c r="L545" s="45">
        <v>1</v>
      </c>
      <c r="M545" s="45">
        <v>208245</v>
      </c>
      <c r="N545" s="46">
        <v>0</v>
      </c>
      <c r="O545" s="46">
        <v>0</v>
      </c>
      <c r="P545" s="46">
        <v>1</v>
      </c>
      <c r="Q545" s="46">
        <v>0</v>
      </c>
      <c r="R545" s="46">
        <f t="shared" si="87"/>
        <v>1</v>
      </c>
      <c r="S545" s="85"/>
      <c r="T545" s="47">
        <f t="shared" si="79"/>
        <v>0</v>
      </c>
      <c r="U545" s="47" t="str" cm="1">
        <f t="array" aca="1" ref="U545" ca="1">IF(S545="", "×", IF(LEFT(S545,2)="項番", COUNTIFS($D$2:$D$4001, INDIRECT("D" &amp; ROW()-1), $U$2:$U$4001, "〇"), "〇"))</f>
        <v>×</v>
      </c>
      <c r="V545" s="47" t="str">
        <f t="shared" si="80"/>
        <v>×</v>
      </c>
      <c r="W545" s="47" t="str">
        <f t="shared" si="81"/>
        <v>×</v>
      </c>
      <c r="X545" s="48" t="str">
        <f t="shared" ca="1" si="82"/>
        <v/>
      </c>
      <c r="Y545" s="47">
        <f t="shared" ca="1" si="83"/>
        <v>0</v>
      </c>
      <c r="Z545" s="47">
        <f t="shared" si="84"/>
        <v>48</v>
      </c>
      <c r="AA545" s="47" t="str">
        <f t="shared" si="85"/>
        <v/>
      </c>
    </row>
    <row r="546" spans="1:246" s="17" customFormat="1" ht="14.25" customHeight="1" x14ac:dyDescent="0.4">
      <c r="A546" s="34" t="e">
        <f>_xlfn.CONCAT(D546,E546,G546,#REF!)</f>
        <v>#REF!</v>
      </c>
      <c r="B546" s="40">
        <v>1839</v>
      </c>
      <c r="C546" s="40">
        <v>496</v>
      </c>
      <c r="D546" s="40">
        <v>48</v>
      </c>
      <c r="E546" s="41" t="s">
        <v>7520</v>
      </c>
      <c r="F546" s="42" t="s">
        <v>4244</v>
      </c>
      <c r="G546" s="41" t="s">
        <v>4151</v>
      </c>
      <c r="H546" s="41" t="s">
        <v>4245</v>
      </c>
      <c r="I546" s="41" t="s">
        <v>143</v>
      </c>
      <c r="J546" s="43">
        <v>1</v>
      </c>
      <c r="K546" s="44">
        <v>103583</v>
      </c>
      <c r="L546" s="45">
        <v>1</v>
      </c>
      <c r="M546" s="45">
        <v>103583</v>
      </c>
      <c r="N546" s="46">
        <v>0</v>
      </c>
      <c r="O546" s="46">
        <v>0</v>
      </c>
      <c r="P546" s="46">
        <v>1</v>
      </c>
      <c r="Q546" s="46">
        <v>0</v>
      </c>
      <c r="R546" s="46">
        <f t="shared" si="87"/>
        <v>1</v>
      </c>
      <c r="S546" s="85"/>
      <c r="T546" s="47">
        <f t="shared" si="79"/>
        <v>0</v>
      </c>
      <c r="U546" s="47" t="str" cm="1">
        <f t="array" aca="1" ref="U546" ca="1">IF(S546="", "×", IF(LEFT(S546,2)="項番", COUNTIFS($D$2:$D$4001, INDIRECT("D" &amp; ROW()-1), $U$2:$U$4001, "〇"), "〇"))</f>
        <v>×</v>
      </c>
      <c r="V546" s="47" t="str">
        <f t="shared" si="80"/>
        <v>×</v>
      </c>
      <c r="W546" s="47" t="str">
        <f t="shared" si="81"/>
        <v>×</v>
      </c>
      <c r="X546" s="48" t="str">
        <f t="shared" ca="1" si="82"/>
        <v/>
      </c>
      <c r="Y546" s="47">
        <f t="shared" ca="1" si="83"/>
        <v>0</v>
      </c>
      <c r="Z546" s="47">
        <f t="shared" si="84"/>
        <v>48</v>
      </c>
      <c r="AA546" s="47" t="str">
        <f t="shared" si="85"/>
        <v/>
      </c>
    </row>
    <row r="547" spans="1:246" s="17" customFormat="1" ht="14.25" customHeight="1" x14ac:dyDescent="0.4">
      <c r="A547" s="34" t="e">
        <f>_xlfn.CONCAT(D547,E547,G547,#REF!)</f>
        <v>#REF!</v>
      </c>
      <c r="B547" s="40">
        <v>1840</v>
      </c>
      <c r="C547" s="40">
        <v>497</v>
      </c>
      <c r="D547" s="40">
        <v>48</v>
      </c>
      <c r="E547" s="41" t="s">
        <v>7520</v>
      </c>
      <c r="F547" s="42" t="s">
        <v>4246</v>
      </c>
      <c r="G547" s="41" t="s">
        <v>4151</v>
      </c>
      <c r="H547" s="41" t="s">
        <v>4247</v>
      </c>
      <c r="I547" s="41" t="s">
        <v>143</v>
      </c>
      <c r="J547" s="43">
        <v>1</v>
      </c>
      <c r="K547" s="44">
        <v>212839</v>
      </c>
      <c r="L547" s="45">
        <v>1</v>
      </c>
      <c r="M547" s="45">
        <v>212839</v>
      </c>
      <c r="N547" s="46">
        <v>0</v>
      </c>
      <c r="O547" s="46">
        <v>0</v>
      </c>
      <c r="P547" s="46">
        <v>1</v>
      </c>
      <c r="Q547" s="46">
        <v>0</v>
      </c>
      <c r="R547" s="46">
        <f t="shared" si="87"/>
        <v>1</v>
      </c>
      <c r="S547" s="85"/>
      <c r="T547" s="47">
        <f t="shared" si="79"/>
        <v>0</v>
      </c>
      <c r="U547" s="47" t="str" cm="1">
        <f t="array" aca="1" ref="U547" ca="1">IF(S547="", "×", IF(LEFT(S547,2)="項番", COUNTIFS($D$2:$D$4001, INDIRECT("D" &amp; ROW()-1), $U$2:$U$4001, "〇"), "〇"))</f>
        <v>×</v>
      </c>
      <c r="V547" s="47" t="str">
        <f t="shared" si="80"/>
        <v>×</v>
      </c>
      <c r="W547" s="47" t="str">
        <f t="shared" si="81"/>
        <v>×</v>
      </c>
      <c r="X547" s="48" t="str">
        <f t="shared" ca="1" si="82"/>
        <v/>
      </c>
      <c r="Y547" s="47">
        <f t="shared" ca="1" si="83"/>
        <v>0</v>
      </c>
      <c r="Z547" s="47">
        <f t="shared" si="84"/>
        <v>48</v>
      </c>
      <c r="AA547" s="47" t="str">
        <f t="shared" si="85"/>
        <v/>
      </c>
    </row>
    <row r="548" spans="1:246" s="17" customFormat="1" ht="14.25" customHeight="1" x14ac:dyDescent="0.4">
      <c r="A548" s="34" t="e">
        <f>_xlfn.CONCAT(D548,E548,G548,#REF!)</f>
        <v>#REF!</v>
      </c>
      <c r="B548" s="40">
        <v>1841</v>
      </c>
      <c r="C548" s="40">
        <v>498</v>
      </c>
      <c r="D548" s="40">
        <v>48</v>
      </c>
      <c r="E548" s="41" t="s">
        <v>7520</v>
      </c>
      <c r="F548" s="42" t="s">
        <v>4248</v>
      </c>
      <c r="G548" s="41" t="s">
        <v>4151</v>
      </c>
      <c r="H548" s="41" t="s">
        <v>4249</v>
      </c>
      <c r="I548" s="41" t="s">
        <v>143</v>
      </c>
      <c r="J548" s="43">
        <v>1</v>
      </c>
      <c r="K548" s="44">
        <v>403503</v>
      </c>
      <c r="L548" s="45">
        <v>1</v>
      </c>
      <c r="M548" s="45">
        <v>403503</v>
      </c>
      <c r="N548" s="46">
        <v>0</v>
      </c>
      <c r="O548" s="46">
        <v>0</v>
      </c>
      <c r="P548" s="46">
        <v>1</v>
      </c>
      <c r="Q548" s="46">
        <v>0</v>
      </c>
      <c r="R548" s="46">
        <f t="shared" si="87"/>
        <v>1</v>
      </c>
      <c r="S548" s="85"/>
      <c r="T548" s="47">
        <f t="shared" si="79"/>
        <v>0</v>
      </c>
      <c r="U548" s="47" t="str" cm="1">
        <f t="array" aca="1" ref="U548" ca="1">IF(S548="", "×", IF(LEFT(S548,2)="項番", COUNTIFS($D$2:$D$4001, INDIRECT("D" &amp; ROW()-1), $U$2:$U$4001, "〇"), "〇"))</f>
        <v>×</v>
      </c>
      <c r="V548" s="47" t="str">
        <f t="shared" si="80"/>
        <v>×</v>
      </c>
      <c r="W548" s="47" t="str">
        <f t="shared" si="81"/>
        <v>×</v>
      </c>
      <c r="X548" s="48" t="str">
        <f t="shared" ca="1" si="82"/>
        <v/>
      </c>
      <c r="Y548" s="47">
        <f t="shared" ca="1" si="83"/>
        <v>0</v>
      </c>
      <c r="Z548" s="47">
        <f t="shared" si="84"/>
        <v>48</v>
      </c>
      <c r="AA548" s="47" t="str">
        <f t="shared" si="85"/>
        <v/>
      </c>
    </row>
    <row r="549" spans="1:246" s="17" customFormat="1" ht="14.25" customHeight="1" x14ac:dyDescent="0.4">
      <c r="A549" s="34" t="e">
        <f>_xlfn.CONCAT(D549,E549,G549,#REF!)</f>
        <v>#REF!</v>
      </c>
      <c r="B549" s="40">
        <v>1842</v>
      </c>
      <c r="C549" s="40">
        <v>499</v>
      </c>
      <c r="D549" s="40">
        <v>48</v>
      </c>
      <c r="E549" s="41" t="s">
        <v>7520</v>
      </c>
      <c r="F549" s="42" t="s">
        <v>4250</v>
      </c>
      <c r="G549" s="41" t="s">
        <v>4151</v>
      </c>
      <c r="H549" s="41" t="s">
        <v>4251</v>
      </c>
      <c r="I549" s="41" t="s">
        <v>143</v>
      </c>
      <c r="J549" s="43">
        <v>1</v>
      </c>
      <c r="K549" s="44">
        <v>627346</v>
      </c>
      <c r="L549" s="45">
        <v>1</v>
      </c>
      <c r="M549" s="45">
        <v>627346</v>
      </c>
      <c r="N549" s="46">
        <v>0</v>
      </c>
      <c r="O549" s="46">
        <v>0</v>
      </c>
      <c r="P549" s="46">
        <v>1</v>
      </c>
      <c r="Q549" s="46">
        <v>0</v>
      </c>
      <c r="R549" s="46">
        <f t="shared" si="87"/>
        <v>1</v>
      </c>
      <c r="S549" s="85"/>
      <c r="T549" s="47">
        <f t="shared" si="79"/>
        <v>0</v>
      </c>
      <c r="U549" s="47" t="str" cm="1">
        <f t="array" aca="1" ref="U549" ca="1">IF(S549="", "×", IF(LEFT(S549,2)="項番", COUNTIFS($D$2:$D$4001, INDIRECT("D" &amp; ROW()-1), $U$2:$U$4001, "〇"), "〇"))</f>
        <v>×</v>
      </c>
      <c r="V549" s="47" t="str">
        <f t="shared" si="80"/>
        <v>×</v>
      </c>
      <c r="W549" s="47" t="str">
        <f t="shared" si="81"/>
        <v>×</v>
      </c>
      <c r="X549" s="48" t="str">
        <f t="shared" ca="1" si="82"/>
        <v/>
      </c>
      <c r="Y549" s="47">
        <f t="shared" ca="1" si="83"/>
        <v>0</v>
      </c>
      <c r="Z549" s="47">
        <f t="shared" si="84"/>
        <v>48</v>
      </c>
      <c r="AA549" s="47" t="str">
        <f t="shared" si="85"/>
        <v/>
      </c>
    </row>
    <row r="550" spans="1:246" s="17" customFormat="1" ht="14.25" customHeight="1" x14ac:dyDescent="0.4">
      <c r="A550" s="34" t="e">
        <f>_xlfn.CONCAT(D550,E550,G550,#REF!)</f>
        <v>#REF!</v>
      </c>
      <c r="B550" s="40">
        <v>1798</v>
      </c>
      <c r="C550" s="40">
        <v>500</v>
      </c>
      <c r="D550" s="40">
        <v>48</v>
      </c>
      <c r="E550" s="41" t="s">
        <v>7520</v>
      </c>
      <c r="F550" s="42" t="s">
        <v>4158</v>
      </c>
      <c r="G550" s="41" t="s">
        <v>4151</v>
      </c>
      <c r="H550" s="41" t="s">
        <v>4159</v>
      </c>
      <c r="I550" s="41" t="s">
        <v>12</v>
      </c>
      <c r="J550" s="43">
        <v>100</v>
      </c>
      <c r="K550" s="44">
        <v>10.8</v>
      </c>
      <c r="L550" s="45">
        <v>100</v>
      </c>
      <c r="M550" s="45">
        <v>1080</v>
      </c>
      <c r="N550" s="46">
        <v>0</v>
      </c>
      <c r="O550" s="46">
        <v>0</v>
      </c>
      <c r="P550" s="46">
        <v>0</v>
      </c>
      <c r="Q550" s="46">
        <v>2</v>
      </c>
      <c r="R550" s="46">
        <f t="shared" ref="R550:R555" si="88">SUM(N550:Q550)</f>
        <v>2</v>
      </c>
      <c r="S550" s="85"/>
      <c r="T550" s="47">
        <f t="shared" si="79"/>
        <v>0</v>
      </c>
      <c r="U550" s="47" t="str" cm="1">
        <f t="array" aca="1" ref="U550" ca="1">IF(S550="", "×", IF(LEFT(S550,2)="項番", COUNTIFS($D$2:$D$4001, INDIRECT("D" &amp; ROW()-1), $U$2:$U$4001, "〇"), "〇"))</f>
        <v>×</v>
      </c>
      <c r="V550" s="47" t="str">
        <f t="shared" si="80"/>
        <v>×</v>
      </c>
      <c r="W550" s="47" t="str">
        <f t="shared" si="81"/>
        <v>×</v>
      </c>
      <c r="X550" s="48" t="str">
        <f t="shared" ca="1" si="82"/>
        <v/>
      </c>
      <c r="Y550" s="47">
        <f t="shared" ca="1" si="83"/>
        <v>0</v>
      </c>
      <c r="Z550" s="47">
        <f t="shared" si="84"/>
        <v>48</v>
      </c>
      <c r="AA550" s="47" t="str">
        <f t="shared" si="85"/>
        <v/>
      </c>
    </row>
    <row r="551" spans="1:246" s="37" customFormat="1" ht="14.25" customHeight="1" x14ac:dyDescent="0.4">
      <c r="A551" s="34" t="e">
        <f>_xlfn.CONCAT(D551,E551,G551,#REF!)</f>
        <v>#REF!</v>
      </c>
      <c r="B551" s="40">
        <v>1814</v>
      </c>
      <c r="C551" s="40">
        <v>501</v>
      </c>
      <c r="D551" s="40">
        <v>48</v>
      </c>
      <c r="E551" s="41" t="s">
        <v>7520</v>
      </c>
      <c r="F551" s="42" t="s">
        <v>4192</v>
      </c>
      <c r="G551" s="41" t="s">
        <v>4151</v>
      </c>
      <c r="H551" s="41" t="s">
        <v>4193</v>
      </c>
      <c r="I551" s="41" t="s">
        <v>143</v>
      </c>
      <c r="J551" s="43">
        <v>1</v>
      </c>
      <c r="K551" s="44">
        <v>118385</v>
      </c>
      <c r="L551" s="45">
        <v>1</v>
      </c>
      <c r="M551" s="45">
        <v>118385</v>
      </c>
      <c r="N551" s="46">
        <v>0</v>
      </c>
      <c r="O551" s="46">
        <v>3</v>
      </c>
      <c r="P551" s="46">
        <v>0</v>
      </c>
      <c r="Q551" s="46">
        <v>0</v>
      </c>
      <c r="R551" s="46">
        <f t="shared" si="88"/>
        <v>3</v>
      </c>
      <c r="S551" s="85"/>
      <c r="T551" s="47">
        <f t="shared" si="79"/>
        <v>0</v>
      </c>
      <c r="U551" s="47" t="str" cm="1">
        <f t="array" aca="1" ref="U551" ca="1">IF(S551="", "×", IF(LEFT(S551,2)="項番", COUNTIFS($D$2:$D$4001, INDIRECT("D" &amp; ROW()-1), $U$2:$U$4001, "〇"), "〇"))</f>
        <v>×</v>
      </c>
      <c r="V551" s="47" t="str">
        <f t="shared" si="80"/>
        <v>×</v>
      </c>
      <c r="W551" s="47" t="str">
        <f t="shared" si="81"/>
        <v>×</v>
      </c>
      <c r="X551" s="48" t="str">
        <f t="shared" ca="1" si="82"/>
        <v/>
      </c>
      <c r="Y551" s="47">
        <f t="shared" ca="1" si="83"/>
        <v>0</v>
      </c>
      <c r="Z551" s="47">
        <f t="shared" si="84"/>
        <v>48</v>
      </c>
      <c r="AA551" s="47" t="str">
        <f t="shared" si="85"/>
        <v/>
      </c>
      <c r="AB551" s="49"/>
      <c r="AC551" s="49"/>
      <c r="AD551" s="49"/>
      <c r="AE551" s="49"/>
      <c r="AF551" s="49"/>
      <c r="AG551" s="49"/>
      <c r="AH551" s="49"/>
      <c r="AI551" s="49"/>
      <c r="AJ551" s="49"/>
      <c r="AK551" s="49"/>
      <c r="AL551" s="49"/>
      <c r="AM551" s="49"/>
      <c r="AN551" s="49"/>
      <c r="AO551" s="49"/>
      <c r="AP551" s="49"/>
      <c r="AQ551" s="49"/>
      <c r="AR551" s="49"/>
      <c r="AS551" s="49"/>
      <c r="AT551" s="49"/>
      <c r="AU551" s="49"/>
      <c r="AV551" s="49"/>
      <c r="AW551" s="49"/>
      <c r="AX551" s="49"/>
      <c r="AY551" s="49"/>
      <c r="AZ551" s="49"/>
      <c r="BA551" s="49"/>
      <c r="BB551" s="49"/>
      <c r="BC551" s="49"/>
      <c r="BD551" s="49"/>
      <c r="BE551" s="49"/>
      <c r="BF551" s="49"/>
      <c r="BG551" s="49"/>
      <c r="BH551" s="49"/>
      <c r="BI551" s="49"/>
      <c r="BJ551" s="49"/>
      <c r="BK551" s="49"/>
      <c r="BL551" s="49"/>
      <c r="BM551" s="49"/>
      <c r="BN551" s="49"/>
      <c r="BO551" s="49"/>
      <c r="BP551" s="49"/>
      <c r="BQ551" s="49"/>
      <c r="BR551" s="49"/>
      <c r="BS551" s="49"/>
      <c r="BT551" s="49"/>
      <c r="BU551" s="49"/>
      <c r="BV551" s="49"/>
      <c r="BW551" s="49"/>
      <c r="BX551" s="49"/>
      <c r="BY551" s="49"/>
      <c r="BZ551" s="49"/>
      <c r="CA551" s="49"/>
      <c r="CB551" s="49"/>
      <c r="CC551" s="49"/>
      <c r="CD551" s="49"/>
      <c r="CE551" s="49"/>
      <c r="CF551" s="49"/>
      <c r="CG551" s="49"/>
      <c r="CH551" s="49"/>
      <c r="CI551" s="49"/>
      <c r="CJ551" s="49"/>
      <c r="CK551" s="49"/>
      <c r="CL551" s="49"/>
      <c r="CM551" s="49"/>
      <c r="CN551" s="49"/>
      <c r="CO551" s="49"/>
      <c r="CP551" s="49"/>
      <c r="CQ551" s="49"/>
      <c r="CR551" s="49"/>
      <c r="CS551" s="49"/>
      <c r="CT551" s="49"/>
      <c r="CU551" s="49"/>
      <c r="CV551" s="49"/>
      <c r="CW551" s="49"/>
      <c r="CX551" s="49"/>
      <c r="CY551" s="49"/>
      <c r="CZ551" s="49"/>
      <c r="DA551" s="49"/>
      <c r="DB551" s="49"/>
      <c r="DC551" s="49"/>
      <c r="DD551" s="49"/>
      <c r="DE551" s="49"/>
      <c r="DF551" s="49"/>
      <c r="DG551" s="49"/>
      <c r="DH551" s="49"/>
      <c r="DI551" s="49"/>
      <c r="DJ551" s="49"/>
      <c r="DK551" s="49"/>
      <c r="DL551" s="49"/>
      <c r="DM551" s="49"/>
      <c r="DN551" s="49"/>
      <c r="DO551" s="49"/>
      <c r="DP551" s="49"/>
      <c r="DQ551" s="49"/>
      <c r="DR551" s="49"/>
      <c r="DS551" s="49"/>
      <c r="DT551" s="49"/>
      <c r="DU551" s="49"/>
      <c r="DV551" s="49"/>
      <c r="DW551" s="49"/>
      <c r="DX551" s="49"/>
      <c r="DY551" s="49"/>
      <c r="DZ551" s="49"/>
      <c r="EA551" s="49"/>
      <c r="EB551" s="49"/>
      <c r="EC551" s="49"/>
      <c r="ED551" s="49"/>
      <c r="EE551" s="49"/>
      <c r="EF551" s="49"/>
      <c r="EG551" s="49"/>
      <c r="EH551" s="49"/>
      <c r="EI551" s="49"/>
      <c r="EJ551" s="49"/>
      <c r="EK551" s="49"/>
      <c r="EL551" s="49"/>
      <c r="EM551" s="49"/>
      <c r="EN551" s="49"/>
      <c r="EO551" s="49"/>
      <c r="EP551" s="49"/>
      <c r="EQ551" s="49"/>
      <c r="ER551" s="49"/>
      <c r="ES551" s="49"/>
      <c r="ET551" s="49"/>
      <c r="EU551" s="49"/>
      <c r="EV551" s="49"/>
      <c r="EW551" s="49"/>
      <c r="EX551" s="49"/>
      <c r="EY551" s="49"/>
      <c r="EZ551" s="49"/>
      <c r="FA551" s="49"/>
      <c r="FB551" s="49"/>
      <c r="FC551" s="49"/>
      <c r="FD551" s="49"/>
      <c r="FE551" s="49"/>
      <c r="FF551" s="49"/>
      <c r="FG551" s="49"/>
      <c r="FH551" s="49"/>
      <c r="FI551" s="49"/>
      <c r="FJ551" s="49"/>
      <c r="FK551" s="49"/>
      <c r="FL551" s="49"/>
      <c r="FM551" s="49"/>
      <c r="FN551" s="49"/>
      <c r="FO551" s="49"/>
      <c r="FP551" s="49"/>
      <c r="FQ551" s="49"/>
      <c r="FR551" s="49"/>
      <c r="FS551" s="49"/>
      <c r="FT551" s="49"/>
      <c r="FU551" s="49"/>
      <c r="FV551" s="49"/>
      <c r="FW551" s="49"/>
      <c r="FX551" s="49"/>
      <c r="FY551" s="49"/>
      <c r="FZ551" s="49"/>
      <c r="GA551" s="49"/>
      <c r="GB551" s="49"/>
      <c r="GC551" s="49"/>
      <c r="GD551" s="49"/>
      <c r="GE551" s="49"/>
      <c r="GF551" s="49"/>
      <c r="GG551" s="49"/>
      <c r="GH551" s="49"/>
      <c r="GI551" s="49"/>
      <c r="GJ551" s="49"/>
      <c r="GK551" s="49"/>
      <c r="GL551" s="49"/>
      <c r="GM551" s="49"/>
      <c r="GN551" s="49"/>
      <c r="GO551" s="49"/>
      <c r="GP551" s="49"/>
      <c r="GQ551" s="49"/>
      <c r="GR551" s="49"/>
      <c r="GS551" s="49"/>
      <c r="GT551" s="49"/>
      <c r="GU551" s="49"/>
      <c r="GV551" s="49"/>
      <c r="GW551" s="49"/>
      <c r="GX551" s="49"/>
      <c r="GY551" s="49"/>
      <c r="GZ551" s="49"/>
      <c r="HA551" s="49"/>
      <c r="HB551" s="49"/>
      <c r="HC551" s="49"/>
      <c r="HD551" s="49"/>
      <c r="HE551" s="49"/>
      <c r="HF551" s="49"/>
      <c r="HG551" s="49"/>
      <c r="HH551" s="49"/>
      <c r="HI551" s="49"/>
      <c r="HJ551" s="49"/>
      <c r="HK551" s="49"/>
      <c r="HL551" s="49"/>
      <c r="HM551" s="49"/>
      <c r="HN551" s="49"/>
      <c r="HO551" s="49"/>
      <c r="HP551" s="49"/>
      <c r="HQ551" s="49"/>
      <c r="HR551" s="49"/>
      <c r="HS551" s="49"/>
      <c r="HT551" s="49"/>
      <c r="HU551" s="49"/>
      <c r="HV551" s="49"/>
      <c r="HW551" s="49"/>
      <c r="HX551" s="49"/>
      <c r="HY551" s="49"/>
      <c r="HZ551" s="49"/>
      <c r="IA551" s="49"/>
      <c r="IB551" s="49"/>
      <c r="IC551" s="49"/>
      <c r="ID551" s="49"/>
      <c r="IE551" s="49"/>
      <c r="IF551" s="49"/>
      <c r="IG551" s="49"/>
      <c r="IH551" s="49"/>
      <c r="II551" s="49"/>
      <c r="IJ551" s="49"/>
      <c r="IK551" s="49"/>
      <c r="IL551" s="49"/>
    </row>
    <row r="552" spans="1:246" s="37" customFormat="1" ht="14.25" customHeight="1" x14ac:dyDescent="0.4">
      <c r="A552" s="34" t="e">
        <f>_xlfn.CONCAT(D552,E552,G552,#REF!)</f>
        <v>#REF!</v>
      </c>
      <c r="B552" s="40">
        <v>1817</v>
      </c>
      <c r="C552" s="40">
        <v>502</v>
      </c>
      <c r="D552" s="40">
        <v>48</v>
      </c>
      <c r="E552" s="41" t="s">
        <v>7520</v>
      </c>
      <c r="F552" s="42" t="s">
        <v>4198</v>
      </c>
      <c r="G552" s="41" t="s">
        <v>4151</v>
      </c>
      <c r="H552" s="41" t="s">
        <v>4197</v>
      </c>
      <c r="I552" s="41" t="s">
        <v>307</v>
      </c>
      <c r="J552" s="43">
        <v>50</v>
      </c>
      <c r="K552" s="44">
        <v>63</v>
      </c>
      <c r="L552" s="45">
        <v>50</v>
      </c>
      <c r="M552" s="45">
        <v>3150</v>
      </c>
      <c r="N552" s="46">
        <v>0</v>
      </c>
      <c r="O552" s="46">
        <v>12</v>
      </c>
      <c r="P552" s="46">
        <v>0</v>
      </c>
      <c r="Q552" s="46">
        <v>0</v>
      </c>
      <c r="R552" s="46">
        <f t="shared" si="88"/>
        <v>12</v>
      </c>
      <c r="S552" s="85"/>
      <c r="T552" s="47">
        <f t="shared" si="79"/>
        <v>0</v>
      </c>
      <c r="U552" s="47" t="str" cm="1">
        <f t="array" aca="1" ref="U552" ca="1">IF(S552="", "×", IF(LEFT(S552,2)="項番", COUNTIFS($D$2:$D$4001, INDIRECT("D" &amp; ROW()-1), $U$2:$U$4001, "〇"), "〇"))</f>
        <v>×</v>
      </c>
      <c r="V552" s="47" t="str">
        <f t="shared" si="80"/>
        <v>×</v>
      </c>
      <c r="W552" s="47" t="str">
        <f t="shared" si="81"/>
        <v>×</v>
      </c>
      <c r="X552" s="48" t="str">
        <f t="shared" ca="1" si="82"/>
        <v/>
      </c>
      <c r="Y552" s="47">
        <f t="shared" ca="1" si="83"/>
        <v>0</v>
      </c>
      <c r="Z552" s="47">
        <f t="shared" si="84"/>
        <v>48</v>
      </c>
      <c r="AA552" s="47" t="str">
        <f t="shared" si="85"/>
        <v/>
      </c>
      <c r="AB552" s="49"/>
      <c r="AC552" s="49"/>
      <c r="AD552" s="49"/>
      <c r="AE552" s="49"/>
      <c r="AF552" s="49"/>
      <c r="AG552" s="49"/>
      <c r="AH552" s="49"/>
      <c r="AI552" s="49"/>
      <c r="AJ552" s="49"/>
      <c r="AK552" s="49"/>
      <c r="AL552" s="49"/>
      <c r="AM552" s="49"/>
      <c r="AN552" s="49"/>
      <c r="AO552" s="49"/>
      <c r="AP552" s="49"/>
      <c r="AQ552" s="49"/>
      <c r="AR552" s="49"/>
      <c r="AS552" s="49"/>
      <c r="AT552" s="49"/>
      <c r="AU552" s="49"/>
      <c r="AV552" s="49"/>
      <c r="AW552" s="49"/>
      <c r="AX552" s="49"/>
      <c r="AY552" s="49"/>
      <c r="AZ552" s="49"/>
      <c r="BA552" s="49"/>
      <c r="BB552" s="49"/>
      <c r="BC552" s="49"/>
      <c r="BD552" s="49"/>
      <c r="BE552" s="49"/>
      <c r="BF552" s="49"/>
      <c r="BG552" s="49"/>
      <c r="BH552" s="49"/>
      <c r="BI552" s="49"/>
      <c r="BJ552" s="49"/>
      <c r="BK552" s="49"/>
      <c r="BL552" s="49"/>
      <c r="BM552" s="49"/>
      <c r="BN552" s="49"/>
      <c r="BO552" s="49"/>
      <c r="BP552" s="49"/>
      <c r="BQ552" s="49"/>
      <c r="BR552" s="49"/>
      <c r="BS552" s="49"/>
      <c r="BT552" s="49"/>
      <c r="BU552" s="49"/>
      <c r="BV552" s="49"/>
      <c r="BW552" s="49"/>
      <c r="BX552" s="49"/>
      <c r="BY552" s="49"/>
      <c r="BZ552" s="49"/>
      <c r="CA552" s="49"/>
      <c r="CB552" s="49"/>
      <c r="CC552" s="49"/>
      <c r="CD552" s="49"/>
      <c r="CE552" s="49"/>
      <c r="CF552" s="49"/>
      <c r="CG552" s="49"/>
      <c r="CH552" s="49"/>
      <c r="CI552" s="49"/>
      <c r="CJ552" s="49"/>
      <c r="CK552" s="49"/>
      <c r="CL552" s="49"/>
      <c r="CM552" s="49"/>
      <c r="CN552" s="49"/>
      <c r="CO552" s="49"/>
      <c r="CP552" s="49"/>
      <c r="CQ552" s="49"/>
      <c r="CR552" s="49"/>
      <c r="CS552" s="49"/>
      <c r="CT552" s="49"/>
      <c r="CU552" s="49"/>
      <c r="CV552" s="49"/>
      <c r="CW552" s="49"/>
      <c r="CX552" s="49"/>
      <c r="CY552" s="49"/>
      <c r="CZ552" s="49"/>
      <c r="DA552" s="49"/>
      <c r="DB552" s="49"/>
      <c r="DC552" s="49"/>
      <c r="DD552" s="49"/>
      <c r="DE552" s="49"/>
      <c r="DF552" s="49"/>
      <c r="DG552" s="49"/>
      <c r="DH552" s="49"/>
      <c r="DI552" s="49"/>
      <c r="DJ552" s="49"/>
      <c r="DK552" s="49"/>
      <c r="DL552" s="49"/>
      <c r="DM552" s="49"/>
      <c r="DN552" s="49"/>
      <c r="DO552" s="49"/>
      <c r="DP552" s="49"/>
      <c r="DQ552" s="49"/>
      <c r="DR552" s="49"/>
      <c r="DS552" s="49"/>
      <c r="DT552" s="49"/>
      <c r="DU552" s="49"/>
      <c r="DV552" s="49"/>
      <c r="DW552" s="49"/>
      <c r="DX552" s="49"/>
      <c r="DY552" s="49"/>
      <c r="DZ552" s="49"/>
      <c r="EA552" s="49"/>
      <c r="EB552" s="49"/>
      <c r="EC552" s="49"/>
      <c r="ED552" s="49"/>
      <c r="EE552" s="49"/>
      <c r="EF552" s="49"/>
      <c r="EG552" s="49"/>
      <c r="EH552" s="49"/>
      <c r="EI552" s="49"/>
      <c r="EJ552" s="49"/>
      <c r="EK552" s="49"/>
      <c r="EL552" s="49"/>
      <c r="EM552" s="49"/>
      <c r="EN552" s="49"/>
      <c r="EO552" s="49"/>
      <c r="EP552" s="49"/>
      <c r="EQ552" s="49"/>
      <c r="ER552" s="49"/>
      <c r="ES552" s="49"/>
      <c r="ET552" s="49"/>
      <c r="EU552" s="49"/>
      <c r="EV552" s="49"/>
      <c r="EW552" s="49"/>
      <c r="EX552" s="49"/>
      <c r="EY552" s="49"/>
      <c r="EZ552" s="49"/>
      <c r="FA552" s="49"/>
      <c r="FB552" s="49"/>
      <c r="FC552" s="49"/>
      <c r="FD552" s="49"/>
      <c r="FE552" s="49"/>
      <c r="FF552" s="49"/>
      <c r="FG552" s="49"/>
      <c r="FH552" s="49"/>
      <c r="FI552" s="49"/>
      <c r="FJ552" s="49"/>
      <c r="FK552" s="49"/>
      <c r="FL552" s="49"/>
      <c r="FM552" s="49"/>
      <c r="FN552" s="49"/>
      <c r="FO552" s="49"/>
      <c r="FP552" s="49"/>
      <c r="FQ552" s="49"/>
      <c r="FR552" s="49"/>
      <c r="FS552" s="49"/>
      <c r="FT552" s="49"/>
      <c r="FU552" s="49"/>
      <c r="FV552" s="49"/>
      <c r="FW552" s="49"/>
      <c r="FX552" s="49"/>
      <c r="FY552" s="49"/>
      <c r="FZ552" s="49"/>
      <c r="GA552" s="49"/>
      <c r="GB552" s="49"/>
      <c r="GC552" s="49"/>
      <c r="GD552" s="49"/>
      <c r="GE552" s="49"/>
      <c r="GF552" s="49"/>
      <c r="GG552" s="49"/>
      <c r="GH552" s="49"/>
      <c r="GI552" s="49"/>
      <c r="GJ552" s="49"/>
      <c r="GK552" s="49"/>
      <c r="GL552" s="49"/>
      <c r="GM552" s="49"/>
      <c r="GN552" s="49"/>
      <c r="GO552" s="49"/>
      <c r="GP552" s="49"/>
      <c r="GQ552" s="49"/>
      <c r="GR552" s="49"/>
      <c r="GS552" s="49"/>
      <c r="GT552" s="49"/>
      <c r="GU552" s="49"/>
      <c r="GV552" s="49"/>
      <c r="GW552" s="49"/>
      <c r="GX552" s="49"/>
      <c r="GY552" s="49"/>
      <c r="GZ552" s="49"/>
      <c r="HA552" s="49"/>
      <c r="HB552" s="49"/>
      <c r="HC552" s="49"/>
      <c r="HD552" s="49"/>
      <c r="HE552" s="49"/>
      <c r="HF552" s="49"/>
      <c r="HG552" s="49"/>
      <c r="HH552" s="49"/>
      <c r="HI552" s="49"/>
      <c r="HJ552" s="49"/>
      <c r="HK552" s="49"/>
      <c r="HL552" s="49"/>
      <c r="HM552" s="49"/>
      <c r="HN552" s="49"/>
      <c r="HO552" s="49"/>
      <c r="HP552" s="49"/>
      <c r="HQ552" s="49"/>
      <c r="HR552" s="49"/>
      <c r="HS552" s="49"/>
      <c r="HT552" s="49"/>
      <c r="HU552" s="49"/>
      <c r="HV552" s="49"/>
      <c r="HW552" s="49"/>
      <c r="HX552" s="49"/>
      <c r="HY552" s="49"/>
      <c r="HZ552" s="49"/>
      <c r="IA552" s="49"/>
      <c r="IB552" s="49"/>
      <c r="IC552" s="49"/>
      <c r="ID552" s="49"/>
      <c r="IE552" s="49"/>
      <c r="IF552" s="49"/>
      <c r="IG552" s="49"/>
      <c r="IH552" s="49"/>
      <c r="II552" s="49"/>
      <c r="IJ552" s="49"/>
      <c r="IK552" s="49"/>
      <c r="IL552" s="49"/>
    </row>
    <row r="553" spans="1:246" s="62" customFormat="1" ht="14.25" customHeight="1" x14ac:dyDescent="0.4">
      <c r="A553" s="50" t="e">
        <f>_xlfn.CONCAT(D553,E553,G553,#REF!)</f>
        <v>#REF!</v>
      </c>
      <c r="B553" s="51"/>
      <c r="C553" s="51" t="s">
        <v>125</v>
      </c>
      <c r="D553" s="51" t="s">
        <v>125</v>
      </c>
      <c r="E553" s="52"/>
      <c r="F553" s="53"/>
      <c r="G553" s="52"/>
      <c r="H553" s="52"/>
      <c r="I553" s="52"/>
      <c r="J553" s="54"/>
      <c r="K553" s="55"/>
      <c r="L553" s="56"/>
      <c r="M553" s="56"/>
      <c r="N553" s="57"/>
      <c r="O553" s="57"/>
      <c r="P553" s="57"/>
      <c r="Q553" s="57"/>
      <c r="R553" s="57"/>
      <c r="S553" s="86" t="s">
        <v>7620</v>
      </c>
      <c r="T553" s="58">
        <f t="shared" si="79"/>
        <v>0</v>
      </c>
      <c r="U553" s="58" cm="1">
        <f t="array" aca="1" ref="U553" ca="1">IF(S553="", "×", IF(LEFT(S553,2)="項番", COUNTIFS($D$2:$D$4001, INDIRECT("D" &amp; ROW()-1), $U$2:$U$4001, "〇"), "〇"))</f>
        <v>0</v>
      </c>
      <c r="V553" s="58" t="str">
        <f t="shared" si="80"/>
        <v/>
      </c>
      <c r="W553" s="58" t="str">
        <f t="shared" si="81"/>
        <v/>
      </c>
      <c r="X553" s="59" t="str">
        <f t="shared" ca="1" si="82"/>
        <v/>
      </c>
      <c r="Y553" s="58">
        <f t="shared" ca="1" si="83"/>
        <v>0</v>
      </c>
      <c r="Z553" s="58">
        <f t="shared" si="84"/>
        <v>48</v>
      </c>
      <c r="AA553" s="58" t="str">
        <f t="shared" si="85"/>
        <v>【注意】：項番集計行（項番〇計）は、一つ上のNOにする)</v>
      </c>
      <c r="AB553" s="61"/>
      <c r="AC553" s="61"/>
      <c r="AD553" s="61"/>
      <c r="AE553" s="61"/>
      <c r="AF553" s="61"/>
      <c r="AG553" s="61"/>
      <c r="AH553" s="61"/>
      <c r="AI553" s="61"/>
      <c r="AJ553" s="61"/>
      <c r="AK553" s="61"/>
      <c r="AL553" s="61"/>
      <c r="AM553" s="61"/>
      <c r="AN553" s="61"/>
      <c r="AO553" s="61"/>
      <c r="AP553" s="61"/>
      <c r="AQ553" s="61"/>
      <c r="AR553" s="61"/>
      <c r="AS553" s="61"/>
      <c r="AT553" s="61"/>
      <c r="AU553" s="61"/>
      <c r="AV553" s="61"/>
      <c r="AW553" s="61"/>
      <c r="AX553" s="61"/>
      <c r="AY553" s="61"/>
      <c r="AZ553" s="61"/>
      <c r="BA553" s="61"/>
      <c r="BB553" s="61"/>
      <c r="BC553" s="61"/>
      <c r="BD553" s="61"/>
      <c r="BE553" s="61"/>
      <c r="BF553" s="61"/>
      <c r="BG553" s="61"/>
      <c r="BH553" s="61"/>
      <c r="BI553" s="61"/>
      <c r="BJ553" s="61"/>
      <c r="BK553" s="61"/>
      <c r="BL553" s="61"/>
      <c r="BM553" s="61"/>
      <c r="BN553" s="61"/>
      <c r="BO553" s="61"/>
      <c r="BP553" s="61"/>
      <c r="BQ553" s="61"/>
      <c r="BR553" s="61"/>
      <c r="BS553" s="61"/>
      <c r="BT553" s="61"/>
      <c r="BU553" s="61"/>
      <c r="BV553" s="61"/>
      <c r="BW553" s="61"/>
      <c r="BX553" s="61"/>
      <c r="BY553" s="61"/>
      <c r="BZ553" s="61"/>
      <c r="CA553" s="61"/>
      <c r="CB553" s="61"/>
      <c r="CC553" s="61"/>
      <c r="CD553" s="61"/>
      <c r="CE553" s="61"/>
      <c r="CF553" s="61"/>
      <c r="CG553" s="61"/>
      <c r="CH553" s="61"/>
      <c r="CI553" s="61"/>
      <c r="CJ553" s="61"/>
      <c r="CK553" s="61"/>
      <c r="CL553" s="61"/>
      <c r="CM553" s="61"/>
      <c r="CN553" s="61"/>
      <c r="CO553" s="61"/>
      <c r="CP553" s="61"/>
      <c r="CQ553" s="61"/>
      <c r="CR553" s="61"/>
      <c r="CS553" s="61"/>
      <c r="CT553" s="61"/>
      <c r="CU553" s="61"/>
      <c r="CV553" s="61"/>
      <c r="CW553" s="61"/>
      <c r="CX553" s="61"/>
      <c r="CY553" s="61"/>
      <c r="CZ553" s="61"/>
      <c r="DA553" s="61"/>
      <c r="DB553" s="61"/>
      <c r="DC553" s="61"/>
      <c r="DD553" s="61"/>
      <c r="DE553" s="61"/>
      <c r="DF553" s="61"/>
      <c r="DG553" s="61"/>
      <c r="DH553" s="61"/>
      <c r="DI553" s="61"/>
      <c r="DJ553" s="61"/>
      <c r="DK553" s="61"/>
      <c r="DL553" s="61"/>
      <c r="DM553" s="61"/>
      <c r="DN553" s="61"/>
      <c r="DO553" s="61"/>
      <c r="DP553" s="61"/>
      <c r="DQ553" s="61"/>
      <c r="DR553" s="61"/>
      <c r="DS553" s="61"/>
      <c r="DT553" s="61"/>
      <c r="DU553" s="61"/>
      <c r="DV553" s="61"/>
      <c r="DW553" s="61"/>
      <c r="DX553" s="61"/>
      <c r="DY553" s="61"/>
      <c r="DZ553" s="61"/>
      <c r="EA553" s="61"/>
      <c r="EB553" s="61"/>
      <c r="EC553" s="61"/>
      <c r="ED553" s="61"/>
      <c r="EE553" s="61"/>
      <c r="EF553" s="61"/>
      <c r="EG553" s="61"/>
      <c r="EH553" s="61"/>
      <c r="EI553" s="61"/>
      <c r="EJ553" s="61"/>
      <c r="EK553" s="61"/>
      <c r="EL553" s="61"/>
      <c r="EM553" s="61"/>
      <c r="EN553" s="61"/>
      <c r="EO553" s="61"/>
      <c r="EP553" s="61"/>
      <c r="EQ553" s="61"/>
      <c r="ER553" s="61"/>
      <c r="ES553" s="61"/>
      <c r="ET553" s="61"/>
      <c r="EU553" s="61"/>
      <c r="EV553" s="61"/>
      <c r="EW553" s="61"/>
      <c r="EX553" s="61"/>
      <c r="EY553" s="61"/>
      <c r="EZ553" s="61"/>
      <c r="FA553" s="61"/>
      <c r="FB553" s="61"/>
      <c r="FC553" s="61"/>
      <c r="FD553" s="61"/>
      <c r="FE553" s="61"/>
      <c r="FF553" s="61"/>
      <c r="FG553" s="61"/>
      <c r="FH553" s="61"/>
      <c r="FI553" s="61"/>
      <c r="FJ553" s="61"/>
      <c r="FK553" s="61"/>
      <c r="FL553" s="61"/>
      <c r="FM553" s="61"/>
      <c r="FN553" s="61"/>
      <c r="FO553" s="61"/>
      <c r="FP553" s="61"/>
      <c r="FQ553" s="61"/>
      <c r="FR553" s="61"/>
      <c r="FS553" s="61"/>
      <c r="FT553" s="61"/>
      <c r="FU553" s="61"/>
      <c r="FV553" s="61"/>
      <c r="FW553" s="61"/>
      <c r="FX553" s="61"/>
      <c r="FY553" s="61"/>
      <c r="FZ553" s="61"/>
      <c r="GA553" s="61"/>
      <c r="GB553" s="61"/>
      <c r="GC553" s="61"/>
      <c r="GD553" s="61"/>
      <c r="GE553" s="61"/>
      <c r="GF553" s="61"/>
      <c r="GG553" s="61"/>
      <c r="GH553" s="61"/>
      <c r="GI553" s="61"/>
      <c r="GJ553" s="61"/>
      <c r="GK553" s="61"/>
      <c r="GL553" s="61"/>
      <c r="GM553" s="61"/>
      <c r="GN553" s="61"/>
      <c r="GO553" s="61"/>
      <c r="GP553" s="61"/>
      <c r="GQ553" s="61"/>
      <c r="GR553" s="61"/>
      <c r="GS553" s="61"/>
      <c r="GT553" s="61"/>
      <c r="GU553" s="61"/>
      <c r="GV553" s="61"/>
      <c r="GW553" s="61"/>
      <c r="GX553" s="61"/>
      <c r="GY553" s="61"/>
      <c r="GZ553" s="61"/>
      <c r="HA553" s="61"/>
      <c r="HB553" s="61"/>
      <c r="HC553" s="61"/>
      <c r="HD553" s="61"/>
      <c r="HE553" s="61"/>
      <c r="HF553" s="61"/>
      <c r="HG553" s="61"/>
      <c r="HH553" s="61"/>
      <c r="HI553" s="61"/>
      <c r="HJ553" s="61"/>
      <c r="HK553" s="61"/>
      <c r="HL553" s="61"/>
      <c r="HM553" s="61"/>
      <c r="HN553" s="61"/>
      <c r="HO553" s="61"/>
      <c r="HP553" s="61"/>
      <c r="HQ553" s="61"/>
      <c r="HR553" s="61"/>
      <c r="HS553" s="61"/>
      <c r="HT553" s="61"/>
      <c r="HU553" s="61"/>
      <c r="HV553" s="61"/>
      <c r="HW553" s="61"/>
      <c r="HX553" s="61"/>
      <c r="HY553" s="61"/>
      <c r="HZ553" s="61"/>
      <c r="IA553" s="61"/>
      <c r="IB553" s="61"/>
      <c r="IC553" s="61"/>
      <c r="ID553" s="61"/>
      <c r="IE553" s="61"/>
      <c r="IF553" s="61"/>
      <c r="IG553" s="61"/>
      <c r="IH553" s="61"/>
      <c r="II553" s="61"/>
      <c r="IJ553" s="61"/>
      <c r="IK553" s="61"/>
      <c r="IL553" s="61"/>
    </row>
    <row r="554" spans="1:246" ht="14.25" customHeight="1" x14ac:dyDescent="0.4">
      <c r="A554" s="34" t="e">
        <f>_xlfn.CONCAT(D554,E554,G554,#REF!)</f>
        <v>#REF!</v>
      </c>
      <c r="B554" s="40">
        <v>1820</v>
      </c>
      <c r="C554" s="40">
        <v>503</v>
      </c>
      <c r="D554" s="40">
        <v>49</v>
      </c>
      <c r="E554" s="41" t="s">
        <v>7520</v>
      </c>
      <c r="F554" s="42" t="s">
        <v>4203</v>
      </c>
      <c r="G554" s="41" t="s">
        <v>4151</v>
      </c>
      <c r="H554" s="41" t="s">
        <v>4204</v>
      </c>
      <c r="I554" s="41" t="s">
        <v>4205</v>
      </c>
      <c r="J554" s="43">
        <v>1</v>
      </c>
      <c r="K554" s="44">
        <v>51309</v>
      </c>
      <c r="L554" s="45">
        <v>1</v>
      </c>
      <c r="M554" s="45">
        <v>51309</v>
      </c>
      <c r="N554" s="46">
        <v>0</v>
      </c>
      <c r="O554" s="46">
        <v>300</v>
      </c>
      <c r="P554" s="46">
        <v>0</v>
      </c>
      <c r="Q554" s="46">
        <v>0</v>
      </c>
      <c r="R554" s="46">
        <f t="shared" si="88"/>
        <v>300</v>
      </c>
      <c r="S554" s="85"/>
      <c r="T554" s="47">
        <f t="shared" si="79"/>
        <v>0</v>
      </c>
      <c r="U554" s="47" t="str" cm="1">
        <f t="array" aca="1" ref="U554" ca="1">IF(S554="", "×", IF(LEFT(S554,2)="項番", COUNTIFS($D$2:$D$4001, INDIRECT("D" &amp; ROW()-1), $U$2:$U$4001, "〇"), "〇"))</f>
        <v>×</v>
      </c>
      <c r="V554" s="47" t="str">
        <f t="shared" si="80"/>
        <v>×</v>
      </c>
      <c r="W554" s="47" t="str">
        <f t="shared" si="81"/>
        <v>×</v>
      </c>
      <c r="X554" s="48" t="str">
        <f t="shared" ca="1" si="82"/>
        <v/>
      </c>
      <c r="Y554" s="47">
        <f t="shared" ca="1" si="83"/>
        <v>0</v>
      </c>
      <c r="Z554" s="47">
        <f t="shared" si="84"/>
        <v>49</v>
      </c>
      <c r="AA554" s="47" t="str">
        <f t="shared" si="85"/>
        <v/>
      </c>
    </row>
    <row r="555" spans="1:246" ht="14.25" customHeight="1" x14ac:dyDescent="0.4">
      <c r="A555" s="34" t="e">
        <f>_xlfn.CONCAT(D555,E555,G555,#REF!)</f>
        <v>#REF!</v>
      </c>
      <c r="B555" s="40">
        <v>1821</v>
      </c>
      <c r="C555" s="40">
        <v>504</v>
      </c>
      <c r="D555" s="40">
        <v>49</v>
      </c>
      <c r="E555" s="41" t="s">
        <v>7520</v>
      </c>
      <c r="F555" s="42" t="s">
        <v>4206</v>
      </c>
      <c r="G555" s="41" t="s">
        <v>4151</v>
      </c>
      <c r="H555" s="41" t="s">
        <v>4207</v>
      </c>
      <c r="I555" s="41" t="s">
        <v>4208</v>
      </c>
      <c r="J555" s="43">
        <v>1</v>
      </c>
      <c r="K555" s="44">
        <v>226768</v>
      </c>
      <c r="L555" s="45">
        <v>1</v>
      </c>
      <c r="M555" s="45">
        <v>226768</v>
      </c>
      <c r="N555" s="46">
        <v>0</v>
      </c>
      <c r="O555" s="46">
        <v>240</v>
      </c>
      <c r="P555" s="46">
        <v>0</v>
      </c>
      <c r="Q555" s="46">
        <v>0</v>
      </c>
      <c r="R555" s="46">
        <f t="shared" si="88"/>
        <v>240</v>
      </c>
      <c r="S555" s="85"/>
      <c r="T555" s="47">
        <f t="shared" si="79"/>
        <v>0</v>
      </c>
      <c r="U555" s="47" t="str" cm="1">
        <f t="array" aca="1" ref="U555" ca="1">IF(S555="", "×", IF(LEFT(S555,2)="項番", COUNTIFS($D$2:$D$4001, INDIRECT("D" &amp; ROW()-1), $U$2:$U$4001, "〇"), "〇"))</f>
        <v>×</v>
      </c>
      <c r="V555" s="47" t="str">
        <f t="shared" si="80"/>
        <v>×</v>
      </c>
      <c r="W555" s="47" t="str">
        <f t="shared" si="81"/>
        <v>×</v>
      </c>
      <c r="X555" s="48" t="str">
        <f t="shared" ca="1" si="82"/>
        <v/>
      </c>
      <c r="Y555" s="47">
        <f t="shared" ca="1" si="83"/>
        <v>0</v>
      </c>
      <c r="Z555" s="47">
        <f t="shared" si="84"/>
        <v>49</v>
      </c>
      <c r="AA555" s="47" t="str">
        <f t="shared" si="85"/>
        <v/>
      </c>
    </row>
    <row r="556" spans="1:246" s="71" customFormat="1" ht="14.25" customHeight="1" x14ac:dyDescent="0.4">
      <c r="A556" s="50" t="e">
        <f>_xlfn.CONCAT(D556,E556,G556,#REF!)</f>
        <v>#REF!</v>
      </c>
      <c r="B556" s="51"/>
      <c r="C556" s="51" t="s">
        <v>125</v>
      </c>
      <c r="D556" s="51" t="s">
        <v>125</v>
      </c>
      <c r="E556" s="52"/>
      <c r="F556" s="53"/>
      <c r="G556" s="52"/>
      <c r="H556" s="52"/>
      <c r="I556" s="52"/>
      <c r="J556" s="54"/>
      <c r="K556" s="55"/>
      <c r="L556" s="56"/>
      <c r="M556" s="56"/>
      <c r="N556" s="57"/>
      <c r="O556" s="57"/>
      <c r="P556" s="57"/>
      <c r="Q556" s="57"/>
      <c r="R556" s="57"/>
      <c r="S556" s="86" t="s">
        <v>7770</v>
      </c>
      <c r="T556" s="58">
        <f t="shared" si="79"/>
        <v>0</v>
      </c>
      <c r="U556" s="58" cm="1">
        <f t="array" aca="1" ref="U556" ca="1">IF(S556="", "×", IF(LEFT(S556,2)="項番", COUNTIFS($D$2:$D$4001, INDIRECT("D" &amp; ROW()-1), $U$2:$U$4001, "〇"), "〇"))</f>
        <v>0</v>
      </c>
      <c r="V556" s="58" t="str">
        <f t="shared" si="80"/>
        <v/>
      </c>
      <c r="W556" s="58" t="str">
        <f t="shared" si="81"/>
        <v/>
      </c>
      <c r="X556" s="59" t="str">
        <f t="shared" ca="1" si="82"/>
        <v/>
      </c>
      <c r="Y556" s="58">
        <f t="shared" ca="1" si="83"/>
        <v>0</v>
      </c>
      <c r="Z556" s="58">
        <f t="shared" si="84"/>
        <v>49</v>
      </c>
      <c r="AA556" s="58" t="str">
        <f t="shared" si="85"/>
        <v>【注意】：項番集計行（項番〇計）は、一つ上のNOにする)</v>
      </c>
      <c r="AB556" s="60"/>
      <c r="AC556" s="60"/>
      <c r="AD556" s="60"/>
      <c r="AE556" s="60"/>
      <c r="AF556" s="60"/>
      <c r="AG556" s="60"/>
      <c r="AH556" s="60"/>
      <c r="AI556" s="60"/>
      <c r="AJ556" s="60"/>
      <c r="AK556" s="60"/>
      <c r="AL556" s="60"/>
      <c r="AM556" s="60"/>
      <c r="AN556" s="60"/>
      <c r="AO556" s="60"/>
      <c r="AP556" s="60"/>
      <c r="AQ556" s="60"/>
      <c r="AR556" s="60"/>
      <c r="AS556" s="60"/>
      <c r="AT556" s="60"/>
      <c r="AU556" s="60"/>
      <c r="AV556" s="60"/>
      <c r="AW556" s="60"/>
      <c r="AX556" s="60"/>
      <c r="AY556" s="60"/>
      <c r="AZ556" s="60"/>
      <c r="BA556" s="60"/>
      <c r="BB556" s="60"/>
      <c r="BC556" s="60"/>
      <c r="BD556" s="60"/>
      <c r="BE556" s="60"/>
      <c r="BF556" s="60"/>
      <c r="BG556" s="60"/>
      <c r="BH556" s="60"/>
      <c r="BI556" s="60"/>
      <c r="BJ556" s="60"/>
      <c r="BK556" s="60"/>
      <c r="BL556" s="60"/>
      <c r="BM556" s="60"/>
      <c r="BN556" s="60"/>
      <c r="BO556" s="60"/>
      <c r="BP556" s="60"/>
      <c r="BQ556" s="60"/>
      <c r="BR556" s="60"/>
      <c r="BS556" s="60"/>
      <c r="BT556" s="60"/>
      <c r="BU556" s="60"/>
      <c r="BV556" s="60"/>
      <c r="BW556" s="60"/>
      <c r="BX556" s="60"/>
      <c r="BY556" s="60"/>
      <c r="BZ556" s="60"/>
      <c r="CA556" s="60"/>
      <c r="CB556" s="60"/>
      <c r="CC556" s="60"/>
      <c r="CD556" s="60"/>
      <c r="CE556" s="60"/>
      <c r="CF556" s="60"/>
      <c r="CG556" s="60"/>
      <c r="CH556" s="60"/>
      <c r="CI556" s="60"/>
      <c r="CJ556" s="60"/>
      <c r="CK556" s="60"/>
      <c r="CL556" s="60"/>
      <c r="CM556" s="60"/>
      <c r="CN556" s="60"/>
      <c r="CO556" s="60"/>
      <c r="CP556" s="60"/>
      <c r="CQ556" s="60"/>
      <c r="CR556" s="60"/>
      <c r="CS556" s="60"/>
      <c r="CT556" s="60"/>
      <c r="CU556" s="60"/>
      <c r="CV556" s="60"/>
      <c r="CW556" s="60"/>
      <c r="CX556" s="60"/>
      <c r="CY556" s="60"/>
      <c r="CZ556" s="60"/>
      <c r="DA556" s="60"/>
      <c r="DB556" s="60"/>
      <c r="DC556" s="60"/>
      <c r="DD556" s="60"/>
      <c r="DE556" s="60"/>
      <c r="DF556" s="60"/>
      <c r="DG556" s="60"/>
      <c r="DH556" s="60"/>
      <c r="DI556" s="60"/>
      <c r="DJ556" s="60"/>
      <c r="DK556" s="60"/>
      <c r="DL556" s="60"/>
      <c r="DM556" s="60"/>
      <c r="DN556" s="60"/>
      <c r="DO556" s="60"/>
      <c r="DP556" s="60"/>
      <c r="DQ556" s="60"/>
      <c r="DR556" s="60"/>
      <c r="DS556" s="60"/>
      <c r="DT556" s="60"/>
      <c r="DU556" s="60"/>
      <c r="DV556" s="60"/>
      <c r="DW556" s="60"/>
      <c r="DX556" s="60"/>
      <c r="DY556" s="60"/>
      <c r="DZ556" s="60"/>
      <c r="EA556" s="60"/>
      <c r="EB556" s="60"/>
      <c r="EC556" s="60"/>
      <c r="ED556" s="60"/>
      <c r="EE556" s="60"/>
      <c r="EF556" s="60"/>
      <c r="EG556" s="60"/>
      <c r="EH556" s="60"/>
      <c r="EI556" s="60"/>
      <c r="EJ556" s="60"/>
      <c r="EK556" s="60"/>
      <c r="EL556" s="60"/>
      <c r="EM556" s="60"/>
      <c r="EN556" s="60"/>
      <c r="EO556" s="60"/>
      <c r="EP556" s="60"/>
      <c r="EQ556" s="60"/>
      <c r="ER556" s="60"/>
      <c r="ES556" s="60"/>
      <c r="ET556" s="60"/>
      <c r="EU556" s="60"/>
      <c r="EV556" s="60"/>
      <c r="EW556" s="60"/>
      <c r="EX556" s="60"/>
      <c r="EY556" s="60"/>
      <c r="EZ556" s="60"/>
      <c r="FA556" s="60"/>
      <c r="FB556" s="60"/>
      <c r="FC556" s="60"/>
      <c r="FD556" s="60"/>
      <c r="FE556" s="60"/>
      <c r="FF556" s="60"/>
      <c r="FG556" s="60"/>
      <c r="FH556" s="60"/>
      <c r="FI556" s="60"/>
      <c r="FJ556" s="60"/>
      <c r="FK556" s="60"/>
      <c r="FL556" s="60"/>
      <c r="FM556" s="60"/>
      <c r="FN556" s="60"/>
      <c r="FO556" s="60"/>
      <c r="FP556" s="60"/>
      <c r="FQ556" s="60"/>
      <c r="FR556" s="60"/>
      <c r="FS556" s="60"/>
      <c r="FT556" s="60"/>
      <c r="FU556" s="60"/>
      <c r="FV556" s="60"/>
      <c r="FW556" s="60"/>
      <c r="FX556" s="60"/>
      <c r="FY556" s="60"/>
      <c r="FZ556" s="60"/>
      <c r="GA556" s="60"/>
      <c r="GB556" s="60"/>
      <c r="GC556" s="60"/>
      <c r="GD556" s="60"/>
      <c r="GE556" s="60"/>
      <c r="GF556" s="60"/>
      <c r="GG556" s="60"/>
      <c r="GH556" s="60"/>
      <c r="GI556" s="60"/>
      <c r="GJ556" s="60"/>
      <c r="GK556" s="60"/>
      <c r="GL556" s="60"/>
      <c r="GM556" s="60"/>
      <c r="GN556" s="60"/>
      <c r="GO556" s="60"/>
      <c r="GP556" s="60"/>
      <c r="GQ556" s="60"/>
      <c r="GR556" s="60"/>
      <c r="GS556" s="60"/>
      <c r="GT556" s="60"/>
      <c r="GU556" s="60"/>
      <c r="GV556" s="60"/>
      <c r="GW556" s="60"/>
      <c r="GX556" s="60"/>
      <c r="GY556" s="60"/>
      <c r="GZ556" s="60"/>
      <c r="HA556" s="60"/>
      <c r="HB556" s="60"/>
      <c r="HC556" s="60"/>
      <c r="HD556" s="60"/>
      <c r="HE556" s="60"/>
      <c r="HF556" s="60"/>
      <c r="HG556" s="60"/>
      <c r="HH556" s="60"/>
      <c r="HI556" s="60"/>
      <c r="HJ556" s="60"/>
      <c r="HK556" s="60"/>
      <c r="HL556" s="60"/>
      <c r="HM556" s="60"/>
      <c r="HN556" s="60"/>
      <c r="HO556" s="60"/>
      <c r="HP556" s="60"/>
      <c r="HQ556" s="60"/>
      <c r="HR556" s="60"/>
      <c r="HS556" s="60"/>
      <c r="HT556" s="60"/>
      <c r="HU556" s="60"/>
      <c r="HV556" s="60"/>
      <c r="HW556" s="60"/>
      <c r="HX556" s="60"/>
      <c r="HY556" s="60"/>
      <c r="HZ556" s="60"/>
      <c r="IA556" s="60"/>
      <c r="IB556" s="60"/>
      <c r="IC556" s="60"/>
      <c r="ID556" s="60"/>
      <c r="IE556" s="60"/>
      <c r="IF556" s="60"/>
      <c r="IG556" s="60"/>
      <c r="IH556" s="60"/>
      <c r="II556" s="60"/>
      <c r="IJ556" s="60"/>
      <c r="IK556" s="60"/>
      <c r="IL556" s="60"/>
    </row>
    <row r="557" spans="1:246" s="17" customFormat="1" ht="14.25" customHeight="1" x14ac:dyDescent="0.4">
      <c r="A557" s="34" t="e">
        <f>_xlfn.CONCAT(D557,E557,G557,#REF!)</f>
        <v>#REF!</v>
      </c>
      <c r="B557" s="40">
        <v>2719</v>
      </c>
      <c r="C557" s="40">
        <v>505</v>
      </c>
      <c r="D557" s="40">
        <v>50</v>
      </c>
      <c r="E557" s="41" t="s">
        <v>7520</v>
      </c>
      <c r="F557" s="42" t="s">
        <v>6202</v>
      </c>
      <c r="G557" s="41" t="s">
        <v>6203</v>
      </c>
      <c r="H557" s="41" t="s">
        <v>6204</v>
      </c>
      <c r="I557" s="41" t="s">
        <v>266</v>
      </c>
      <c r="J557" s="43">
        <v>100</v>
      </c>
      <c r="K557" s="44">
        <v>16.899999999999999</v>
      </c>
      <c r="L557" s="45">
        <v>100</v>
      </c>
      <c r="M557" s="45">
        <v>1689.9999999999998</v>
      </c>
      <c r="N557" s="46">
        <v>52</v>
      </c>
      <c r="O557" s="46">
        <v>0</v>
      </c>
      <c r="P557" s="46">
        <v>0</v>
      </c>
      <c r="Q557" s="46">
        <v>1</v>
      </c>
      <c r="R557" s="46">
        <f t="shared" ref="R557:R581" si="89">SUM(N557:Q557)</f>
        <v>53</v>
      </c>
      <c r="S557" s="85"/>
      <c r="T557" s="47">
        <f t="shared" si="79"/>
        <v>0</v>
      </c>
      <c r="U557" s="47" t="str" cm="1">
        <f t="array" aca="1" ref="U557" ca="1">IF(S557="", "×", IF(LEFT(S557,2)="項番", COUNTIFS($D$2:$D$4001, INDIRECT("D" &amp; ROW()-1), $U$2:$U$4001, "〇"), "〇"))</f>
        <v>×</v>
      </c>
      <c r="V557" s="47" t="str">
        <f t="shared" si="80"/>
        <v>×</v>
      </c>
      <c r="W557" s="47" t="str">
        <f t="shared" si="81"/>
        <v>×</v>
      </c>
      <c r="X557" s="48" t="str">
        <f t="shared" ca="1" si="82"/>
        <v/>
      </c>
      <c r="Y557" s="47">
        <f t="shared" ca="1" si="83"/>
        <v>0</v>
      </c>
      <c r="Z557" s="47">
        <f t="shared" si="84"/>
        <v>50</v>
      </c>
      <c r="AA557" s="47" t="str">
        <f t="shared" si="85"/>
        <v/>
      </c>
    </row>
    <row r="558" spans="1:246" s="17" customFormat="1" ht="14.25" customHeight="1" x14ac:dyDescent="0.4">
      <c r="A558" s="34" t="e">
        <f>_xlfn.CONCAT(D558,E558,G558,#REF!)</f>
        <v>#REF!</v>
      </c>
      <c r="B558" s="40">
        <v>2721</v>
      </c>
      <c r="C558" s="40">
        <v>506</v>
      </c>
      <c r="D558" s="40">
        <v>50</v>
      </c>
      <c r="E558" s="41" t="s">
        <v>7520</v>
      </c>
      <c r="F558" s="42" t="s">
        <v>6207</v>
      </c>
      <c r="G558" s="41" t="s">
        <v>6203</v>
      </c>
      <c r="H558" s="41" t="s">
        <v>6208</v>
      </c>
      <c r="I558" s="41" t="s">
        <v>12</v>
      </c>
      <c r="J558" s="43">
        <v>100</v>
      </c>
      <c r="K558" s="44">
        <v>7.9</v>
      </c>
      <c r="L558" s="45">
        <v>100</v>
      </c>
      <c r="M558" s="45">
        <v>790</v>
      </c>
      <c r="N558" s="46">
        <v>0</v>
      </c>
      <c r="O558" s="46">
        <v>0</v>
      </c>
      <c r="P558" s="46">
        <v>1</v>
      </c>
      <c r="Q558" s="46">
        <v>0</v>
      </c>
      <c r="R558" s="46">
        <f t="shared" si="89"/>
        <v>1</v>
      </c>
      <c r="S558" s="85"/>
      <c r="T558" s="47">
        <f t="shared" si="79"/>
        <v>0</v>
      </c>
      <c r="U558" s="47" t="str" cm="1">
        <f t="array" aca="1" ref="U558" ca="1">IF(S558="", "×", IF(LEFT(S558,2)="項番", COUNTIFS($D$2:$D$4001, INDIRECT("D" &amp; ROW()-1), $U$2:$U$4001, "〇"), "〇"))</f>
        <v>×</v>
      </c>
      <c r="V558" s="47" t="str">
        <f t="shared" si="80"/>
        <v>×</v>
      </c>
      <c r="W558" s="47" t="str">
        <f t="shared" si="81"/>
        <v>×</v>
      </c>
      <c r="X558" s="48" t="str">
        <f t="shared" ca="1" si="82"/>
        <v/>
      </c>
      <c r="Y558" s="47">
        <f t="shared" ca="1" si="83"/>
        <v>0</v>
      </c>
      <c r="Z558" s="47">
        <f t="shared" si="84"/>
        <v>50</v>
      </c>
      <c r="AA558" s="47" t="str">
        <f t="shared" si="85"/>
        <v/>
      </c>
    </row>
    <row r="559" spans="1:246" s="17" customFormat="1" ht="14.25" customHeight="1" x14ac:dyDescent="0.4">
      <c r="A559" s="34" t="e">
        <f>_xlfn.CONCAT(D559,E559,G559,#REF!)</f>
        <v>#REF!</v>
      </c>
      <c r="B559" s="40">
        <v>2722</v>
      </c>
      <c r="C559" s="40">
        <v>507</v>
      </c>
      <c r="D559" s="40">
        <v>50</v>
      </c>
      <c r="E559" s="41" t="s">
        <v>7520</v>
      </c>
      <c r="F559" s="42" t="s">
        <v>6209</v>
      </c>
      <c r="G559" s="41" t="s">
        <v>6203</v>
      </c>
      <c r="H559" s="41" t="s">
        <v>6210</v>
      </c>
      <c r="I559" s="41" t="s">
        <v>6211</v>
      </c>
      <c r="J559" s="43">
        <v>100</v>
      </c>
      <c r="K559" s="44">
        <v>20.6</v>
      </c>
      <c r="L559" s="45">
        <v>100</v>
      </c>
      <c r="M559" s="45">
        <v>2060</v>
      </c>
      <c r="N559" s="46">
        <v>0</v>
      </c>
      <c r="O559" s="46">
        <v>0</v>
      </c>
      <c r="P559" s="46">
        <v>0</v>
      </c>
      <c r="Q559" s="46">
        <v>2</v>
      </c>
      <c r="R559" s="46">
        <f t="shared" si="89"/>
        <v>2</v>
      </c>
      <c r="S559" s="85"/>
      <c r="T559" s="47">
        <f t="shared" si="79"/>
        <v>0</v>
      </c>
      <c r="U559" s="47" t="str" cm="1">
        <f t="array" aca="1" ref="U559" ca="1">IF(S559="", "×", IF(LEFT(S559,2)="項番", COUNTIFS($D$2:$D$4001, INDIRECT("D" &amp; ROW()-1), $U$2:$U$4001, "〇"), "〇"))</f>
        <v>×</v>
      </c>
      <c r="V559" s="47" t="str">
        <f t="shared" si="80"/>
        <v>×</v>
      </c>
      <c r="W559" s="47" t="str">
        <f t="shared" si="81"/>
        <v>×</v>
      </c>
      <c r="X559" s="48" t="str">
        <f t="shared" ca="1" si="82"/>
        <v/>
      </c>
      <c r="Y559" s="47">
        <f t="shared" ca="1" si="83"/>
        <v>0</v>
      </c>
      <c r="Z559" s="47">
        <f t="shared" si="84"/>
        <v>50</v>
      </c>
      <c r="AA559" s="47" t="str">
        <f t="shared" si="85"/>
        <v/>
      </c>
    </row>
    <row r="560" spans="1:246" s="17" customFormat="1" ht="14.25" customHeight="1" x14ac:dyDescent="0.4">
      <c r="A560" s="34" t="e">
        <f>_xlfn.CONCAT(D560,E560,G560,#REF!)</f>
        <v>#REF!</v>
      </c>
      <c r="B560" s="40">
        <v>2724</v>
      </c>
      <c r="C560" s="40">
        <v>508</v>
      </c>
      <c r="D560" s="40">
        <v>50</v>
      </c>
      <c r="E560" s="41" t="s">
        <v>7520</v>
      </c>
      <c r="F560" s="42" t="s">
        <v>6214</v>
      </c>
      <c r="G560" s="41" t="s">
        <v>6203</v>
      </c>
      <c r="H560" s="41" t="s">
        <v>6215</v>
      </c>
      <c r="I560" s="41" t="s">
        <v>14</v>
      </c>
      <c r="J560" s="43">
        <v>10</v>
      </c>
      <c r="K560" s="44">
        <v>522</v>
      </c>
      <c r="L560" s="45">
        <v>10</v>
      </c>
      <c r="M560" s="45">
        <v>5220</v>
      </c>
      <c r="N560" s="46">
        <v>186</v>
      </c>
      <c r="O560" s="46">
        <v>1200</v>
      </c>
      <c r="P560" s="46">
        <v>800</v>
      </c>
      <c r="Q560" s="46">
        <v>0</v>
      </c>
      <c r="R560" s="46">
        <f t="shared" si="89"/>
        <v>2186</v>
      </c>
      <c r="S560" s="85"/>
      <c r="T560" s="47">
        <f t="shared" si="79"/>
        <v>0</v>
      </c>
      <c r="U560" s="47" t="str" cm="1">
        <f t="array" aca="1" ref="U560" ca="1">IF(S560="", "×", IF(LEFT(S560,2)="項番", COUNTIFS($D$2:$D$4001, INDIRECT("D" &amp; ROW()-1), $U$2:$U$4001, "〇"), "〇"))</f>
        <v>×</v>
      </c>
      <c r="V560" s="47" t="str">
        <f t="shared" si="80"/>
        <v>×</v>
      </c>
      <c r="W560" s="47" t="str">
        <f t="shared" si="81"/>
        <v>×</v>
      </c>
      <c r="X560" s="48" t="str">
        <f t="shared" ca="1" si="82"/>
        <v/>
      </c>
      <c r="Y560" s="47">
        <f t="shared" ca="1" si="83"/>
        <v>0</v>
      </c>
      <c r="Z560" s="47">
        <f t="shared" si="84"/>
        <v>50</v>
      </c>
      <c r="AA560" s="47" t="str">
        <f t="shared" si="85"/>
        <v/>
      </c>
    </row>
    <row r="561" spans="1:246" s="17" customFormat="1" ht="14.25" customHeight="1" x14ac:dyDescent="0.4">
      <c r="A561" s="34" t="e">
        <f>_xlfn.CONCAT(D561,E561,G561,#REF!)</f>
        <v>#REF!</v>
      </c>
      <c r="B561" s="40">
        <v>2725</v>
      </c>
      <c r="C561" s="40">
        <v>509</v>
      </c>
      <c r="D561" s="40">
        <v>50</v>
      </c>
      <c r="E561" s="41" t="s">
        <v>7520</v>
      </c>
      <c r="F561" s="42" t="s">
        <v>6216</v>
      </c>
      <c r="G561" s="41" t="s">
        <v>6203</v>
      </c>
      <c r="H561" s="41" t="s">
        <v>6217</v>
      </c>
      <c r="I561" s="41" t="s">
        <v>13</v>
      </c>
      <c r="J561" s="43">
        <v>10</v>
      </c>
      <c r="K561" s="44">
        <v>633</v>
      </c>
      <c r="L561" s="45">
        <v>10</v>
      </c>
      <c r="M561" s="45">
        <v>6330</v>
      </c>
      <c r="N561" s="46">
        <v>2</v>
      </c>
      <c r="O561" s="46">
        <v>458</v>
      </c>
      <c r="P561" s="46">
        <v>600</v>
      </c>
      <c r="Q561" s="46">
        <v>0</v>
      </c>
      <c r="R561" s="46">
        <f t="shared" si="89"/>
        <v>1060</v>
      </c>
      <c r="S561" s="85"/>
      <c r="T561" s="47">
        <f t="shared" si="79"/>
        <v>0</v>
      </c>
      <c r="U561" s="47" t="str" cm="1">
        <f t="array" aca="1" ref="U561" ca="1">IF(S561="", "×", IF(LEFT(S561,2)="項番", COUNTIFS($D$2:$D$4001, INDIRECT("D" &amp; ROW()-1), $U$2:$U$4001, "〇"), "〇"))</f>
        <v>×</v>
      </c>
      <c r="V561" s="47" t="str">
        <f t="shared" si="80"/>
        <v>×</v>
      </c>
      <c r="W561" s="47" t="str">
        <f t="shared" si="81"/>
        <v>×</v>
      </c>
      <c r="X561" s="48" t="str">
        <f t="shared" ca="1" si="82"/>
        <v/>
      </c>
      <c r="Y561" s="47">
        <f t="shared" ca="1" si="83"/>
        <v>0</v>
      </c>
      <c r="Z561" s="47">
        <f t="shared" si="84"/>
        <v>50</v>
      </c>
      <c r="AA561" s="47" t="str">
        <f t="shared" si="85"/>
        <v/>
      </c>
    </row>
    <row r="562" spans="1:246" s="17" customFormat="1" ht="14.25" customHeight="1" x14ac:dyDescent="0.4">
      <c r="A562" s="34" t="e">
        <f>_xlfn.CONCAT(D562,E562,G562,#REF!)</f>
        <v>#REF!</v>
      </c>
      <c r="B562" s="40">
        <v>2726</v>
      </c>
      <c r="C562" s="40">
        <v>510</v>
      </c>
      <c r="D562" s="40">
        <v>50</v>
      </c>
      <c r="E562" s="41" t="s">
        <v>7520</v>
      </c>
      <c r="F562" s="42" t="s">
        <v>6218</v>
      </c>
      <c r="G562" s="41" t="s">
        <v>6203</v>
      </c>
      <c r="H562" s="41" t="s">
        <v>6219</v>
      </c>
      <c r="I562" s="41" t="s">
        <v>6220</v>
      </c>
      <c r="J562" s="43">
        <v>140</v>
      </c>
      <c r="K562" s="44">
        <v>10.8</v>
      </c>
      <c r="L562" s="45">
        <v>140</v>
      </c>
      <c r="M562" s="45">
        <v>1512</v>
      </c>
      <c r="N562" s="46">
        <v>12</v>
      </c>
      <c r="O562" s="46">
        <v>0</v>
      </c>
      <c r="P562" s="46">
        <v>0</v>
      </c>
      <c r="Q562" s="46">
        <v>0</v>
      </c>
      <c r="R562" s="46">
        <f t="shared" si="89"/>
        <v>12</v>
      </c>
      <c r="S562" s="85"/>
      <c r="T562" s="47">
        <f t="shared" si="79"/>
        <v>0</v>
      </c>
      <c r="U562" s="47" t="str" cm="1">
        <f t="array" aca="1" ref="U562" ca="1">IF(S562="", "×", IF(LEFT(S562,2)="項番", COUNTIFS($D$2:$D$4001, INDIRECT("D" &amp; ROW()-1), $U$2:$U$4001, "〇"), "〇"))</f>
        <v>×</v>
      </c>
      <c r="V562" s="47" t="str">
        <f t="shared" si="80"/>
        <v>×</v>
      </c>
      <c r="W562" s="47" t="str">
        <f t="shared" si="81"/>
        <v>×</v>
      </c>
      <c r="X562" s="48" t="str">
        <f t="shared" ca="1" si="82"/>
        <v/>
      </c>
      <c r="Y562" s="47">
        <f t="shared" ca="1" si="83"/>
        <v>0</v>
      </c>
      <c r="Z562" s="47">
        <f t="shared" si="84"/>
        <v>50</v>
      </c>
      <c r="AA562" s="47" t="str">
        <f t="shared" si="85"/>
        <v/>
      </c>
    </row>
    <row r="563" spans="1:246" s="17" customFormat="1" ht="14.25" customHeight="1" x14ac:dyDescent="0.4">
      <c r="A563" s="34" t="e">
        <f>_xlfn.CONCAT(D563,E563,G563,#REF!)</f>
        <v>#REF!</v>
      </c>
      <c r="B563" s="40">
        <v>2727</v>
      </c>
      <c r="C563" s="40">
        <v>511</v>
      </c>
      <c r="D563" s="40">
        <v>50</v>
      </c>
      <c r="E563" s="41" t="s">
        <v>7520</v>
      </c>
      <c r="F563" s="42" t="s">
        <v>6221</v>
      </c>
      <c r="G563" s="41" t="s">
        <v>6203</v>
      </c>
      <c r="H563" s="41" t="s">
        <v>6222</v>
      </c>
      <c r="I563" s="41" t="s">
        <v>6220</v>
      </c>
      <c r="J563" s="43">
        <v>140</v>
      </c>
      <c r="K563" s="44">
        <v>10.8</v>
      </c>
      <c r="L563" s="45">
        <v>140</v>
      </c>
      <c r="M563" s="45">
        <v>1512</v>
      </c>
      <c r="N563" s="46">
        <v>12</v>
      </c>
      <c r="O563" s="46">
        <v>0</v>
      </c>
      <c r="P563" s="46">
        <v>0</v>
      </c>
      <c r="Q563" s="46">
        <v>0</v>
      </c>
      <c r="R563" s="46">
        <f t="shared" si="89"/>
        <v>12</v>
      </c>
      <c r="S563" s="85"/>
      <c r="T563" s="47">
        <f t="shared" si="79"/>
        <v>0</v>
      </c>
      <c r="U563" s="47" t="str" cm="1">
        <f t="array" aca="1" ref="U563" ca="1">IF(S563="", "×", IF(LEFT(S563,2)="項番", COUNTIFS($D$2:$D$4001, INDIRECT("D" &amp; ROW()-1), $U$2:$U$4001, "〇"), "〇"))</f>
        <v>×</v>
      </c>
      <c r="V563" s="47" t="str">
        <f t="shared" si="80"/>
        <v>×</v>
      </c>
      <c r="W563" s="47" t="str">
        <f t="shared" si="81"/>
        <v>×</v>
      </c>
      <c r="X563" s="48" t="str">
        <f t="shared" ca="1" si="82"/>
        <v/>
      </c>
      <c r="Y563" s="47">
        <f t="shared" ca="1" si="83"/>
        <v>0</v>
      </c>
      <c r="Z563" s="47">
        <f t="shared" si="84"/>
        <v>50</v>
      </c>
      <c r="AA563" s="47" t="str">
        <f t="shared" si="85"/>
        <v/>
      </c>
    </row>
    <row r="564" spans="1:246" s="17" customFormat="1" ht="14.25" customHeight="1" x14ac:dyDescent="0.4">
      <c r="A564" s="34" t="e">
        <f>_xlfn.CONCAT(D564,E564,G564,#REF!)</f>
        <v>#REF!</v>
      </c>
      <c r="B564" s="40">
        <v>2728</v>
      </c>
      <c r="C564" s="40">
        <v>512</v>
      </c>
      <c r="D564" s="40">
        <v>50</v>
      </c>
      <c r="E564" s="41" t="s">
        <v>7520</v>
      </c>
      <c r="F564" s="42" t="s">
        <v>6223</v>
      </c>
      <c r="G564" s="41" t="s">
        <v>6203</v>
      </c>
      <c r="H564" s="41" t="s">
        <v>6224</v>
      </c>
      <c r="I564" s="41" t="s">
        <v>6220</v>
      </c>
      <c r="J564" s="43">
        <v>140</v>
      </c>
      <c r="K564" s="44">
        <v>12.2</v>
      </c>
      <c r="L564" s="45">
        <v>140</v>
      </c>
      <c r="M564" s="45">
        <v>1708</v>
      </c>
      <c r="N564" s="46">
        <v>12</v>
      </c>
      <c r="O564" s="46">
        <v>0</v>
      </c>
      <c r="P564" s="46">
        <v>0</v>
      </c>
      <c r="Q564" s="46">
        <v>0</v>
      </c>
      <c r="R564" s="46">
        <f t="shared" si="89"/>
        <v>12</v>
      </c>
      <c r="S564" s="85"/>
      <c r="T564" s="47">
        <f t="shared" si="79"/>
        <v>0</v>
      </c>
      <c r="U564" s="47" t="str" cm="1">
        <f t="array" aca="1" ref="U564" ca="1">IF(S564="", "×", IF(LEFT(S564,2)="項番", COUNTIFS($D$2:$D$4001, INDIRECT("D" &amp; ROW()-1), $U$2:$U$4001, "〇"), "〇"))</f>
        <v>×</v>
      </c>
      <c r="V564" s="47" t="str">
        <f t="shared" si="80"/>
        <v>×</v>
      </c>
      <c r="W564" s="47" t="str">
        <f t="shared" si="81"/>
        <v>×</v>
      </c>
      <c r="X564" s="48" t="str">
        <f t="shared" ca="1" si="82"/>
        <v/>
      </c>
      <c r="Y564" s="47">
        <f t="shared" ca="1" si="83"/>
        <v>0</v>
      </c>
      <c r="Z564" s="47">
        <f t="shared" si="84"/>
        <v>50</v>
      </c>
      <c r="AA564" s="47" t="str">
        <f t="shared" si="85"/>
        <v/>
      </c>
    </row>
    <row r="565" spans="1:246" s="17" customFormat="1" ht="14.25" customHeight="1" x14ac:dyDescent="0.4">
      <c r="A565" s="34" t="e">
        <f>_xlfn.CONCAT(D565,E565,G565,#REF!)</f>
        <v>#REF!</v>
      </c>
      <c r="B565" s="40">
        <v>2729</v>
      </c>
      <c r="C565" s="40">
        <v>513</v>
      </c>
      <c r="D565" s="40">
        <v>50</v>
      </c>
      <c r="E565" s="41" t="s">
        <v>7520</v>
      </c>
      <c r="F565" s="42" t="s">
        <v>6225</v>
      </c>
      <c r="G565" s="41" t="s">
        <v>6203</v>
      </c>
      <c r="H565" s="41" t="s">
        <v>6226</v>
      </c>
      <c r="I565" s="41" t="s">
        <v>143</v>
      </c>
      <c r="J565" s="43">
        <v>1</v>
      </c>
      <c r="K565" s="44">
        <v>4481</v>
      </c>
      <c r="L565" s="45">
        <v>1</v>
      </c>
      <c r="M565" s="45">
        <v>4481</v>
      </c>
      <c r="N565" s="46">
        <v>76</v>
      </c>
      <c r="O565" s="46">
        <v>0</v>
      </c>
      <c r="P565" s="46">
        <v>12</v>
      </c>
      <c r="Q565" s="46">
        <v>0</v>
      </c>
      <c r="R565" s="46">
        <f t="shared" si="89"/>
        <v>88</v>
      </c>
      <c r="S565" s="85"/>
      <c r="T565" s="47">
        <f t="shared" si="79"/>
        <v>0</v>
      </c>
      <c r="U565" s="47" t="str" cm="1">
        <f t="array" aca="1" ref="U565" ca="1">IF(S565="", "×", IF(LEFT(S565,2)="項番", COUNTIFS($D$2:$D$4001, INDIRECT("D" &amp; ROW()-1), $U$2:$U$4001, "〇"), "〇"))</f>
        <v>×</v>
      </c>
      <c r="V565" s="47" t="str">
        <f t="shared" si="80"/>
        <v>×</v>
      </c>
      <c r="W565" s="47" t="str">
        <f t="shared" si="81"/>
        <v>×</v>
      </c>
      <c r="X565" s="48" t="str">
        <f t="shared" ca="1" si="82"/>
        <v/>
      </c>
      <c r="Y565" s="47">
        <f t="shared" ca="1" si="83"/>
        <v>0</v>
      </c>
      <c r="Z565" s="47">
        <f t="shared" si="84"/>
        <v>50</v>
      </c>
      <c r="AA565" s="47" t="str">
        <f t="shared" si="85"/>
        <v/>
      </c>
    </row>
    <row r="566" spans="1:246" s="17" customFormat="1" ht="14.25" customHeight="1" x14ac:dyDescent="0.4">
      <c r="A566" s="34" t="e">
        <f>_xlfn.CONCAT(D566,E566,G566,#REF!)</f>
        <v>#REF!</v>
      </c>
      <c r="B566" s="40">
        <v>2730</v>
      </c>
      <c r="C566" s="40">
        <v>514</v>
      </c>
      <c r="D566" s="40">
        <v>50</v>
      </c>
      <c r="E566" s="41" t="s">
        <v>7520</v>
      </c>
      <c r="F566" s="42" t="s">
        <v>6227</v>
      </c>
      <c r="G566" s="41" t="s">
        <v>6203</v>
      </c>
      <c r="H566" s="41" t="s">
        <v>6228</v>
      </c>
      <c r="I566" s="41" t="s">
        <v>24</v>
      </c>
      <c r="J566" s="43">
        <v>1</v>
      </c>
      <c r="K566" s="44">
        <v>11772</v>
      </c>
      <c r="L566" s="45">
        <v>1</v>
      </c>
      <c r="M566" s="45">
        <v>11772</v>
      </c>
      <c r="N566" s="46">
        <v>0</v>
      </c>
      <c r="O566" s="46">
        <v>0</v>
      </c>
      <c r="P566" s="46">
        <v>300</v>
      </c>
      <c r="Q566" s="46">
        <v>0</v>
      </c>
      <c r="R566" s="46">
        <f t="shared" si="89"/>
        <v>300</v>
      </c>
      <c r="S566" s="85"/>
      <c r="T566" s="47">
        <f t="shared" si="79"/>
        <v>0</v>
      </c>
      <c r="U566" s="47" t="str" cm="1">
        <f t="array" aca="1" ref="U566" ca="1">IF(S566="", "×", IF(LEFT(S566,2)="項番", COUNTIFS($D$2:$D$4001, INDIRECT("D" &amp; ROW()-1), $U$2:$U$4001, "〇"), "〇"))</f>
        <v>×</v>
      </c>
      <c r="V566" s="47" t="str">
        <f t="shared" si="80"/>
        <v>×</v>
      </c>
      <c r="W566" s="47" t="str">
        <f t="shared" si="81"/>
        <v>×</v>
      </c>
      <c r="X566" s="48" t="str">
        <f t="shared" ca="1" si="82"/>
        <v/>
      </c>
      <c r="Y566" s="47">
        <f t="shared" ca="1" si="83"/>
        <v>0</v>
      </c>
      <c r="Z566" s="47">
        <f t="shared" si="84"/>
        <v>50</v>
      </c>
      <c r="AA566" s="47" t="str">
        <f t="shared" si="85"/>
        <v/>
      </c>
    </row>
    <row r="567" spans="1:246" s="17" customFormat="1" ht="14.25" customHeight="1" x14ac:dyDescent="0.4">
      <c r="A567" s="34" t="e">
        <f>_xlfn.CONCAT(D567,E567,G567,#REF!)</f>
        <v>#REF!</v>
      </c>
      <c r="B567" s="40">
        <v>2731</v>
      </c>
      <c r="C567" s="40">
        <v>515</v>
      </c>
      <c r="D567" s="40">
        <v>50</v>
      </c>
      <c r="E567" s="41" t="s">
        <v>7520</v>
      </c>
      <c r="F567" s="42" t="s">
        <v>6229</v>
      </c>
      <c r="G567" s="41" t="s">
        <v>6203</v>
      </c>
      <c r="H567" s="41" t="s">
        <v>6230</v>
      </c>
      <c r="I567" s="41" t="s">
        <v>24</v>
      </c>
      <c r="J567" s="43">
        <v>1</v>
      </c>
      <c r="K567" s="44">
        <v>22973</v>
      </c>
      <c r="L567" s="45">
        <v>1</v>
      </c>
      <c r="M567" s="45">
        <v>22973</v>
      </c>
      <c r="N567" s="46">
        <v>0</v>
      </c>
      <c r="O567" s="46">
        <v>0</v>
      </c>
      <c r="P567" s="46">
        <v>1000</v>
      </c>
      <c r="Q567" s="46">
        <v>0</v>
      </c>
      <c r="R567" s="46">
        <f t="shared" si="89"/>
        <v>1000</v>
      </c>
      <c r="S567" s="85"/>
      <c r="T567" s="47">
        <f t="shared" si="79"/>
        <v>0</v>
      </c>
      <c r="U567" s="47" t="str" cm="1">
        <f t="array" aca="1" ref="U567" ca="1">IF(S567="", "×", IF(LEFT(S567,2)="項番", COUNTIFS($D$2:$D$4001, INDIRECT("D" &amp; ROW()-1), $U$2:$U$4001, "〇"), "〇"))</f>
        <v>×</v>
      </c>
      <c r="V567" s="47" t="str">
        <f t="shared" si="80"/>
        <v>×</v>
      </c>
      <c r="W567" s="47" t="str">
        <f t="shared" si="81"/>
        <v>×</v>
      </c>
      <c r="X567" s="48" t="str">
        <f t="shared" ca="1" si="82"/>
        <v/>
      </c>
      <c r="Y567" s="47">
        <f t="shared" ca="1" si="83"/>
        <v>0</v>
      </c>
      <c r="Z567" s="47">
        <f t="shared" si="84"/>
        <v>50</v>
      </c>
      <c r="AA567" s="47" t="str">
        <f t="shared" si="85"/>
        <v/>
      </c>
    </row>
    <row r="568" spans="1:246" s="17" customFormat="1" ht="14.25" customHeight="1" x14ac:dyDescent="0.4">
      <c r="A568" s="34" t="e">
        <f>_xlfn.CONCAT(D568,E568,G568,#REF!)</f>
        <v>#REF!</v>
      </c>
      <c r="B568" s="40">
        <v>2735</v>
      </c>
      <c r="C568" s="40">
        <v>516</v>
      </c>
      <c r="D568" s="40">
        <v>50</v>
      </c>
      <c r="E568" s="41" t="s">
        <v>7520</v>
      </c>
      <c r="F568" s="42" t="s">
        <v>6237</v>
      </c>
      <c r="G568" s="41" t="s">
        <v>6203</v>
      </c>
      <c r="H568" s="41" t="s">
        <v>6238</v>
      </c>
      <c r="I568" s="41" t="s">
        <v>6239</v>
      </c>
      <c r="J568" s="43">
        <v>50</v>
      </c>
      <c r="K568" s="44">
        <v>64.099999999999994</v>
      </c>
      <c r="L568" s="45">
        <v>50</v>
      </c>
      <c r="M568" s="45">
        <v>3204.9999999999995</v>
      </c>
      <c r="N568" s="46">
        <v>0</v>
      </c>
      <c r="O568" s="46">
        <v>14</v>
      </c>
      <c r="P568" s="46">
        <v>0</v>
      </c>
      <c r="Q568" s="46">
        <v>0</v>
      </c>
      <c r="R568" s="46">
        <f t="shared" si="89"/>
        <v>14</v>
      </c>
      <c r="S568" s="85"/>
      <c r="T568" s="47">
        <f t="shared" si="79"/>
        <v>0</v>
      </c>
      <c r="U568" s="47" t="str" cm="1">
        <f t="array" aca="1" ref="U568" ca="1">IF(S568="", "×", IF(LEFT(S568,2)="項番", COUNTIFS($D$2:$D$4001, INDIRECT("D" &amp; ROW()-1), $U$2:$U$4001, "〇"), "〇"))</f>
        <v>×</v>
      </c>
      <c r="V568" s="47" t="str">
        <f t="shared" si="80"/>
        <v>×</v>
      </c>
      <c r="W568" s="47" t="str">
        <f t="shared" si="81"/>
        <v>×</v>
      </c>
      <c r="X568" s="48" t="str">
        <f t="shared" ca="1" si="82"/>
        <v/>
      </c>
      <c r="Y568" s="47">
        <f t="shared" ca="1" si="83"/>
        <v>0</v>
      </c>
      <c r="Z568" s="47">
        <f t="shared" si="84"/>
        <v>50</v>
      </c>
      <c r="AA568" s="47" t="str">
        <f t="shared" si="85"/>
        <v/>
      </c>
    </row>
    <row r="569" spans="1:246" ht="14.25" customHeight="1" x14ac:dyDescent="0.4">
      <c r="A569" s="34" t="e">
        <f>_xlfn.CONCAT(D569,E569,G569,#REF!)</f>
        <v>#REF!</v>
      </c>
      <c r="B569" s="40">
        <v>2736</v>
      </c>
      <c r="C569" s="40">
        <v>517</v>
      </c>
      <c r="D569" s="40">
        <v>50</v>
      </c>
      <c r="E569" s="41" t="s">
        <v>7520</v>
      </c>
      <c r="F569" s="42" t="s">
        <v>6240</v>
      </c>
      <c r="G569" s="41" t="s">
        <v>6203</v>
      </c>
      <c r="H569" s="41" t="s">
        <v>6241</v>
      </c>
      <c r="I569" s="41" t="s">
        <v>1417</v>
      </c>
      <c r="J569" s="43">
        <v>30</v>
      </c>
      <c r="K569" s="44">
        <v>319.89999999999998</v>
      </c>
      <c r="L569" s="45">
        <v>30</v>
      </c>
      <c r="M569" s="45">
        <v>9597</v>
      </c>
      <c r="N569" s="46">
        <v>0</v>
      </c>
      <c r="O569" s="46">
        <v>0</v>
      </c>
      <c r="P569" s="46">
        <v>100</v>
      </c>
      <c r="Q569" s="46">
        <v>0</v>
      </c>
      <c r="R569" s="46">
        <f t="shared" si="89"/>
        <v>100</v>
      </c>
      <c r="S569" s="85"/>
      <c r="T569" s="47">
        <f t="shared" si="79"/>
        <v>0</v>
      </c>
      <c r="U569" s="47" t="str" cm="1">
        <f t="array" aca="1" ref="U569" ca="1">IF(S569="", "×", IF(LEFT(S569,2)="項番", COUNTIFS($D$2:$D$4001, INDIRECT("D" &amp; ROW()-1), $U$2:$U$4001, "〇"), "〇"))</f>
        <v>×</v>
      </c>
      <c r="V569" s="47" t="str">
        <f t="shared" si="80"/>
        <v>×</v>
      </c>
      <c r="W569" s="47" t="str">
        <f t="shared" si="81"/>
        <v>×</v>
      </c>
      <c r="X569" s="48" t="str">
        <f t="shared" ca="1" si="82"/>
        <v/>
      </c>
      <c r="Y569" s="47">
        <f t="shared" ca="1" si="83"/>
        <v>0</v>
      </c>
      <c r="Z569" s="47">
        <f t="shared" si="84"/>
        <v>50</v>
      </c>
      <c r="AA569" s="47" t="str">
        <f t="shared" si="85"/>
        <v/>
      </c>
    </row>
    <row r="570" spans="1:246" ht="14.25" customHeight="1" x14ac:dyDescent="0.4">
      <c r="A570" s="34" t="e">
        <f>_xlfn.CONCAT(D570,E570,G570,#REF!)</f>
        <v>#REF!</v>
      </c>
      <c r="B570" s="40">
        <v>2737</v>
      </c>
      <c r="C570" s="40">
        <v>518</v>
      </c>
      <c r="D570" s="40">
        <v>50</v>
      </c>
      <c r="E570" s="41" t="s">
        <v>7520</v>
      </c>
      <c r="F570" s="42" t="s">
        <v>6242</v>
      </c>
      <c r="G570" s="41" t="s">
        <v>6203</v>
      </c>
      <c r="H570" s="41" t="s">
        <v>6243</v>
      </c>
      <c r="I570" s="41" t="s">
        <v>13</v>
      </c>
      <c r="J570" s="43">
        <v>10</v>
      </c>
      <c r="K570" s="44">
        <v>318</v>
      </c>
      <c r="L570" s="45">
        <v>10</v>
      </c>
      <c r="M570" s="45">
        <v>3180</v>
      </c>
      <c r="N570" s="46">
        <v>2</v>
      </c>
      <c r="O570" s="46">
        <v>2</v>
      </c>
      <c r="P570" s="46">
        <v>0</v>
      </c>
      <c r="Q570" s="46">
        <v>0</v>
      </c>
      <c r="R570" s="46">
        <f t="shared" si="89"/>
        <v>4</v>
      </c>
      <c r="S570" s="85"/>
      <c r="T570" s="47">
        <f t="shared" si="79"/>
        <v>0</v>
      </c>
      <c r="U570" s="47" t="str" cm="1">
        <f t="array" aca="1" ref="U570" ca="1">IF(S570="", "×", IF(LEFT(S570,2)="項番", COUNTIFS($D$2:$D$4001, INDIRECT("D" &amp; ROW()-1), $U$2:$U$4001, "〇"), "〇"))</f>
        <v>×</v>
      </c>
      <c r="V570" s="47" t="str">
        <f t="shared" si="80"/>
        <v>×</v>
      </c>
      <c r="W570" s="47" t="str">
        <f t="shared" si="81"/>
        <v>×</v>
      </c>
      <c r="X570" s="48" t="str">
        <f t="shared" ca="1" si="82"/>
        <v/>
      </c>
      <c r="Y570" s="47">
        <f t="shared" ca="1" si="83"/>
        <v>0</v>
      </c>
      <c r="Z570" s="47">
        <f t="shared" si="84"/>
        <v>50</v>
      </c>
      <c r="AA570" s="47" t="str">
        <f t="shared" si="85"/>
        <v/>
      </c>
    </row>
    <row r="571" spans="1:246" ht="14.25" customHeight="1" x14ac:dyDescent="0.4">
      <c r="A571" s="34" t="e">
        <f>_xlfn.CONCAT(D571,E571,G571,#REF!)</f>
        <v>#REF!</v>
      </c>
      <c r="B571" s="40">
        <v>2738</v>
      </c>
      <c r="C571" s="40">
        <v>519</v>
      </c>
      <c r="D571" s="40">
        <v>50</v>
      </c>
      <c r="E571" s="41" t="s">
        <v>7520</v>
      </c>
      <c r="F571" s="42" t="s">
        <v>6244</v>
      </c>
      <c r="G571" s="41" t="s">
        <v>6203</v>
      </c>
      <c r="H571" s="41" t="s">
        <v>6245</v>
      </c>
      <c r="I571" s="41" t="s">
        <v>13</v>
      </c>
      <c r="J571" s="43">
        <v>10</v>
      </c>
      <c r="K571" s="44">
        <v>318</v>
      </c>
      <c r="L571" s="45">
        <v>10</v>
      </c>
      <c r="M571" s="45">
        <v>3180</v>
      </c>
      <c r="N571" s="46">
        <v>2</v>
      </c>
      <c r="O571" s="46">
        <v>2</v>
      </c>
      <c r="P571" s="46">
        <v>1</v>
      </c>
      <c r="Q571" s="46">
        <v>0</v>
      </c>
      <c r="R571" s="46">
        <f t="shared" si="89"/>
        <v>5</v>
      </c>
      <c r="S571" s="85"/>
      <c r="T571" s="47">
        <f t="shared" si="79"/>
        <v>0</v>
      </c>
      <c r="U571" s="47" t="str" cm="1">
        <f t="array" aca="1" ref="U571" ca="1">IF(S571="", "×", IF(LEFT(S571,2)="項番", COUNTIFS($D$2:$D$4001, INDIRECT("D" &amp; ROW()-1), $U$2:$U$4001, "〇"), "〇"))</f>
        <v>×</v>
      </c>
      <c r="V571" s="47" t="str">
        <f t="shared" si="80"/>
        <v>×</v>
      </c>
      <c r="W571" s="47" t="str">
        <f t="shared" si="81"/>
        <v>×</v>
      </c>
      <c r="X571" s="48" t="str">
        <f t="shared" ca="1" si="82"/>
        <v/>
      </c>
      <c r="Y571" s="47">
        <f t="shared" ca="1" si="83"/>
        <v>0</v>
      </c>
      <c r="Z571" s="47">
        <f t="shared" si="84"/>
        <v>50</v>
      </c>
      <c r="AA571" s="47" t="str">
        <f t="shared" si="85"/>
        <v/>
      </c>
    </row>
    <row r="572" spans="1:246" ht="14.25" customHeight="1" x14ac:dyDescent="0.4">
      <c r="A572" s="34" t="e">
        <f>_xlfn.CONCAT(D572,E572,G572,#REF!)</f>
        <v>#REF!</v>
      </c>
      <c r="B572" s="40">
        <v>2739</v>
      </c>
      <c r="C572" s="40">
        <v>520</v>
      </c>
      <c r="D572" s="40">
        <v>50</v>
      </c>
      <c r="E572" s="41" t="s">
        <v>7520</v>
      </c>
      <c r="F572" s="42" t="s">
        <v>6246</v>
      </c>
      <c r="G572" s="41" t="s">
        <v>6203</v>
      </c>
      <c r="H572" s="41" t="s">
        <v>6247</v>
      </c>
      <c r="I572" s="41" t="s">
        <v>1875</v>
      </c>
      <c r="J572" s="43">
        <v>1</v>
      </c>
      <c r="K572" s="44">
        <v>2353</v>
      </c>
      <c r="L572" s="45">
        <v>1</v>
      </c>
      <c r="M572" s="45">
        <v>2353</v>
      </c>
      <c r="N572" s="46">
        <v>320</v>
      </c>
      <c r="O572" s="46">
        <v>0</v>
      </c>
      <c r="P572" s="46">
        <v>0</v>
      </c>
      <c r="Q572" s="46">
        <v>0</v>
      </c>
      <c r="R572" s="46">
        <f t="shared" si="89"/>
        <v>320</v>
      </c>
      <c r="S572" s="85"/>
      <c r="T572" s="47">
        <f t="shared" si="79"/>
        <v>0</v>
      </c>
      <c r="U572" s="47" t="str" cm="1">
        <f t="array" aca="1" ref="U572" ca="1">IF(S572="", "×", IF(LEFT(S572,2)="項番", COUNTIFS($D$2:$D$4001, INDIRECT("D" &amp; ROW()-1), $U$2:$U$4001, "〇"), "〇"))</f>
        <v>×</v>
      </c>
      <c r="V572" s="47" t="str">
        <f t="shared" si="80"/>
        <v>×</v>
      </c>
      <c r="W572" s="47" t="str">
        <f t="shared" si="81"/>
        <v>×</v>
      </c>
      <c r="X572" s="48" t="str">
        <f t="shared" ca="1" si="82"/>
        <v/>
      </c>
      <c r="Y572" s="47">
        <f t="shared" ca="1" si="83"/>
        <v>0</v>
      </c>
      <c r="Z572" s="47">
        <f t="shared" si="84"/>
        <v>50</v>
      </c>
      <c r="AA572" s="47" t="str">
        <f t="shared" si="85"/>
        <v/>
      </c>
    </row>
    <row r="573" spans="1:246" ht="14.25" customHeight="1" x14ac:dyDescent="0.4">
      <c r="A573" s="34" t="e">
        <f>_xlfn.CONCAT(D573,E573,G573,#REF!)</f>
        <v>#REF!</v>
      </c>
      <c r="B573" s="40">
        <v>2740</v>
      </c>
      <c r="C573" s="40">
        <v>521</v>
      </c>
      <c r="D573" s="40">
        <v>50</v>
      </c>
      <c r="E573" s="41" t="s">
        <v>7520</v>
      </c>
      <c r="F573" s="42" t="s">
        <v>6248</v>
      </c>
      <c r="G573" s="41" t="s">
        <v>6203</v>
      </c>
      <c r="H573" s="41" t="s">
        <v>6249</v>
      </c>
      <c r="I573" s="41" t="s">
        <v>6250</v>
      </c>
      <c r="J573" s="43">
        <v>5</v>
      </c>
      <c r="K573" s="44">
        <v>6.3</v>
      </c>
      <c r="L573" s="45">
        <v>150</v>
      </c>
      <c r="M573" s="45">
        <v>945</v>
      </c>
      <c r="N573" s="46">
        <v>176</v>
      </c>
      <c r="O573" s="46">
        <v>120</v>
      </c>
      <c r="P573" s="46">
        <v>10</v>
      </c>
      <c r="Q573" s="46">
        <v>24</v>
      </c>
      <c r="R573" s="46">
        <f t="shared" si="89"/>
        <v>330</v>
      </c>
      <c r="S573" s="85"/>
      <c r="T573" s="47">
        <f t="shared" si="79"/>
        <v>0</v>
      </c>
      <c r="U573" s="47" t="str" cm="1">
        <f t="array" aca="1" ref="U573" ca="1">IF(S573="", "×", IF(LEFT(S573,2)="項番", COUNTIFS($D$2:$D$4001, INDIRECT("D" &amp; ROW()-1), $U$2:$U$4001, "〇"), "〇"))</f>
        <v>×</v>
      </c>
      <c r="V573" s="47" t="str">
        <f t="shared" si="80"/>
        <v>×</v>
      </c>
      <c r="W573" s="47" t="str">
        <f t="shared" si="81"/>
        <v>×</v>
      </c>
      <c r="X573" s="48" t="str">
        <f t="shared" ca="1" si="82"/>
        <v/>
      </c>
      <c r="Y573" s="47">
        <f t="shared" ca="1" si="83"/>
        <v>0</v>
      </c>
      <c r="Z573" s="47">
        <f t="shared" si="84"/>
        <v>50</v>
      </c>
      <c r="AA573" s="47" t="str">
        <f t="shared" si="85"/>
        <v/>
      </c>
    </row>
    <row r="574" spans="1:246" s="37" customFormat="1" ht="14.25" customHeight="1" x14ac:dyDescent="0.4">
      <c r="A574" s="34" t="e">
        <f>_xlfn.CONCAT(D574,E574,G574,#REF!)</f>
        <v>#REF!</v>
      </c>
      <c r="B574" s="40">
        <v>2741</v>
      </c>
      <c r="C574" s="40">
        <v>522</v>
      </c>
      <c r="D574" s="40">
        <v>50</v>
      </c>
      <c r="E574" s="41" t="s">
        <v>7520</v>
      </c>
      <c r="F574" s="42" t="s">
        <v>6251</v>
      </c>
      <c r="G574" s="41" t="s">
        <v>6203</v>
      </c>
      <c r="H574" s="41" t="s">
        <v>6252</v>
      </c>
      <c r="I574" s="41" t="s">
        <v>24</v>
      </c>
      <c r="J574" s="43">
        <v>1</v>
      </c>
      <c r="K574" s="44">
        <v>2670</v>
      </c>
      <c r="L574" s="45">
        <v>1</v>
      </c>
      <c r="M574" s="45">
        <v>2670</v>
      </c>
      <c r="N574" s="46">
        <v>430</v>
      </c>
      <c r="O574" s="46">
        <v>1680</v>
      </c>
      <c r="P574" s="46">
        <v>1000</v>
      </c>
      <c r="Q574" s="46">
        <v>0</v>
      </c>
      <c r="R574" s="46">
        <f t="shared" si="89"/>
        <v>3110</v>
      </c>
      <c r="S574" s="85"/>
      <c r="T574" s="47">
        <f t="shared" si="79"/>
        <v>0</v>
      </c>
      <c r="U574" s="47" t="str" cm="1">
        <f t="array" aca="1" ref="U574" ca="1">IF(S574="", "×", IF(LEFT(S574,2)="項番", COUNTIFS($D$2:$D$4001, INDIRECT("D" &amp; ROW()-1), $U$2:$U$4001, "〇"), "〇"))</f>
        <v>×</v>
      </c>
      <c r="V574" s="47" t="str">
        <f t="shared" si="80"/>
        <v>×</v>
      </c>
      <c r="W574" s="47" t="str">
        <f t="shared" si="81"/>
        <v>×</v>
      </c>
      <c r="X574" s="48" t="str">
        <f t="shared" ca="1" si="82"/>
        <v/>
      </c>
      <c r="Y574" s="47">
        <f t="shared" ca="1" si="83"/>
        <v>0</v>
      </c>
      <c r="Z574" s="47">
        <f t="shared" si="84"/>
        <v>50</v>
      </c>
      <c r="AA574" s="47" t="str">
        <f t="shared" si="85"/>
        <v/>
      </c>
      <c r="AB574" s="49"/>
      <c r="AC574" s="49"/>
      <c r="AD574" s="49"/>
      <c r="AE574" s="49"/>
      <c r="AF574" s="49"/>
      <c r="AG574" s="49"/>
      <c r="AH574" s="49"/>
      <c r="AI574" s="49"/>
      <c r="AJ574" s="49"/>
      <c r="AK574" s="49"/>
      <c r="AL574" s="49"/>
      <c r="AM574" s="49"/>
      <c r="AN574" s="49"/>
      <c r="AO574" s="49"/>
      <c r="AP574" s="49"/>
      <c r="AQ574" s="49"/>
      <c r="AR574" s="49"/>
      <c r="AS574" s="49"/>
      <c r="AT574" s="49"/>
      <c r="AU574" s="49"/>
      <c r="AV574" s="49"/>
      <c r="AW574" s="49"/>
      <c r="AX574" s="49"/>
      <c r="AY574" s="49"/>
      <c r="AZ574" s="49"/>
      <c r="BA574" s="49"/>
      <c r="BB574" s="49"/>
      <c r="BC574" s="49"/>
      <c r="BD574" s="49"/>
      <c r="BE574" s="49"/>
      <c r="BF574" s="49"/>
      <c r="BG574" s="49"/>
      <c r="BH574" s="49"/>
      <c r="BI574" s="49"/>
      <c r="BJ574" s="49"/>
      <c r="BK574" s="49"/>
      <c r="BL574" s="49"/>
      <c r="BM574" s="49"/>
      <c r="BN574" s="49"/>
      <c r="BO574" s="49"/>
      <c r="BP574" s="49"/>
      <c r="BQ574" s="49"/>
      <c r="BR574" s="49"/>
      <c r="BS574" s="49"/>
      <c r="BT574" s="49"/>
      <c r="BU574" s="49"/>
      <c r="BV574" s="49"/>
      <c r="BW574" s="49"/>
      <c r="BX574" s="49"/>
      <c r="BY574" s="49"/>
      <c r="BZ574" s="49"/>
      <c r="CA574" s="49"/>
      <c r="CB574" s="49"/>
      <c r="CC574" s="49"/>
      <c r="CD574" s="49"/>
      <c r="CE574" s="49"/>
      <c r="CF574" s="49"/>
      <c r="CG574" s="49"/>
      <c r="CH574" s="49"/>
      <c r="CI574" s="49"/>
      <c r="CJ574" s="49"/>
      <c r="CK574" s="49"/>
      <c r="CL574" s="49"/>
      <c r="CM574" s="49"/>
      <c r="CN574" s="49"/>
      <c r="CO574" s="49"/>
      <c r="CP574" s="49"/>
      <c r="CQ574" s="49"/>
      <c r="CR574" s="49"/>
      <c r="CS574" s="49"/>
      <c r="CT574" s="49"/>
      <c r="CU574" s="49"/>
      <c r="CV574" s="49"/>
      <c r="CW574" s="49"/>
      <c r="CX574" s="49"/>
      <c r="CY574" s="49"/>
      <c r="CZ574" s="49"/>
      <c r="DA574" s="49"/>
      <c r="DB574" s="49"/>
      <c r="DC574" s="49"/>
      <c r="DD574" s="49"/>
      <c r="DE574" s="49"/>
      <c r="DF574" s="49"/>
      <c r="DG574" s="49"/>
      <c r="DH574" s="49"/>
      <c r="DI574" s="49"/>
      <c r="DJ574" s="49"/>
      <c r="DK574" s="49"/>
      <c r="DL574" s="49"/>
      <c r="DM574" s="49"/>
      <c r="DN574" s="49"/>
      <c r="DO574" s="49"/>
      <c r="DP574" s="49"/>
      <c r="DQ574" s="49"/>
      <c r="DR574" s="49"/>
      <c r="DS574" s="49"/>
      <c r="DT574" s="49"/>
      <c r="DU574" s="49"/>
      <c r="DV574" s="49"/>
      <c r="DW574" s="49"/>
      <c r="DX574" s="49"/>
      <c r="DY574" s="49"/>
      <c r="DZ574" s="49"/>
      <c r="EA574" s="49"/>
      <c r="EB574" s="49"/>
      <c r="EC574" s="49"/>
      <c r="ED574" s="49"/>
      <c r="EE574" s="49"/>
      <c r="EF574" s="49"/>
      <c r="EG574" s="49"/>
      <c r="EH574" s="49"/>
      <c r="EI574" s="49"/>
      <c r="EJ574" s="49"/>
      <c r="EK574" s="49"/>
      <c r="EL574" s="49"/>
      <c r="EM574" s="49"/>
      <c r="EN574" s="49"/>
      <c r="EO574" s="49"/>
      <c r="EP574" s="49"/>
      <c r="EQ574" s="49"/>
      <c r="ER574" s="49"/>
      <c r="ES574" s="49"/>
      <c r="ET574" s="49"/>
      <c r="EU574" s="49"/>
      <c r="EV574" s="49"/>
      <c r="EW574" s="49"/>
      <c r="EX574" s="49"/>
      <c r="EY574" s="49"/>
      <c r="EZ574" s="49"/>
      <c r="FA574" s="49"/>
      <c r="FB574" s="49"/>
      <c r="FC574" s="49"/>
      <c r="FD574" s="49"/>
      <c r="FE574" s="49"/>
      <c r="FF574" s="49"/>
      <c r="FG574" s="49"/>
      <c r="FH574" s="49"/>
      <c r="FI574" s="49"/>
      <c r="FJ574" s="49"/>
      <c r="FK574" s="49"/>
      <c r="FL574" s="49"/>
      <c r="FM574" s="49"/>
      <c r="FN574" s="49"/>
      <c r="FO574" s="49"/>
      <c r="FP574" s="49"/>
      <c r="FQ574" s="49"/>
      <c r="FR574" s="49"/>
      <c r="FS574" s="49"/>
      <c r="FT574" s="49"/>
      <c r="FU574" s="49"/>
      <c r="FV574" s="49"/>
      <c r="FW574" s="49"/>
      <c r="FX574" s="49"/>
      <c r="FY574" s="49"/>
      <c r="FZ574" s="49"/>
      <c r="GA574" s="49"/>
      <c r="GB574" s="49"/>
      <c r="GC574" s="49"/>
      <c r="GD574" s="49"/>
      <c r="GE574" s="49"/>
      <c r="GF574" s="49"/>
      <c r="GG574" s="49"/>
      <c r="GH574" s="49"/>
      <c r="GI574" s="49"/>
      <c r="GJ574" s="49"/>
      <c r="GK574" s="49"/>
      <c r="GL574" s="49"/>
      <c r="GM574" s="49"/>
      <c r="GN574" s="49"/>
      <c r="GO574" s="49"/>
      <c r="GP574" s="49"/>
      <c r="GQ574" s="49"/>
      <c r="GR574" s="49"/>
      <c r="GS574" s="49"/>
      <c r="GT574" s="49"/>
      <c r="GU574" s="49"/>
      <c r="GV574" s="49"/>
      <c r="GW574" s="49"/>
      <c r="GX574" s="49"/>
      <c r="GY574" s="49"/>
      <c r="GZ574" s="49"/>
      <c r="HA574" s="49"/>
      <c r="HB574" s="49"/>
      <c r="HC574" s="49"/>
      <c r="HD574" s="49"/>
      <c r="HE574" s="49"/>
      <c r="HF574" s="49"/>
      <c r="HG574" s="49"/>
      <c r="HH574" s="49"/>
      <c r="HI574" s="49"/>
      <c r="HJ574" s="49"/>
      <c r="HK574" s="49"/>
      <c r="HL574" s="49"/>
      <c r="HM574" s="49"/>
      <c r="HN574" s="49"/>
      <c r="HO574" s="49"/>
      <c r="HP574" s="49"/>
      <c r="HQ574" s="49"/>
      <c r="HR574" s="49"/>
      <c r="HS574" s="49"/>
      <c r="HT574" s="49"/>
      <c r="HU574" s="49"/>
      <c r="HV574" s="49"/>
      <c r="HW574" s="49"/>
      <c r="HX574" s="49"/>
      <c r="HY574" s="49"/>
      <c r="HZ574" s="49"/>
      <c r="IA574" s="49"/>
      <c r="IB574" s="49"/>
      <c r="IC574" s="49"/>
      <c r="ID574" s="49"/>
      <c r="IE574" s="49"/>
      <c r="IF574" s="49"/>
      <c r="IG574" s="49"/>
      <c r="IH574" s="49"/>
      <c r="II574" s="49"/>
      <c r="IJ574" s="49"/>
      <c r="IK574" s="49"/>
      <c r="IL574" s="49"/>
    </row>
    <row r="575" spans="1:246" s="37" customFormat="1" ht="14.25" customHeight="1" x14ac:dyDescent="0.4">
      <c r="A575" s="34" t="e">
        <f>_xlfn.CONCAT(D575,E575,G575,#REF!)</f>
        <v>#REF!</v>
      </c>
      <c r="B575" s="40">
        <v>2742</v>
      </c>
      <c r="C575" s="40">
        <v>523</v>
      </c>
      <c r="D575" s="40">
        <v>50</v>
      </c>
      <c r="E575" s="41" t="s">
        <v>7520</v>
      </c>
      <c r="F575" s="42" t="s">
        <v>6253</v>
      </c>
      <c r="G575" s="41" t="s">
        <v>6203</v>
      </c>
      <c r="H575" s="41" t="s">
        <v>6254</v>
      </c>
      <c r="I575" s="41" t="s">
        <v>13</v>
      </c>
      <c r="J575" s="43">
        <v>10</v>
      </c>
      <c r="K575" s="44">
        <v>640</v>
      </c>
      <c r="L575" s="45">
        <v>10</v>
      </c>
      <c r="M575" s="45">
        <v>6400</v>
      </c>
      <c r="N575" s="46">
        <v>0</v>
      </c>
      <c r="O575" s="46">
        <v>6</v>
      </c>
      <c r="P575" s="46">
        <v>0</v>
      </c>
      <c r="Q575" s="46">
        <v>0</v>
      </c>
      <c r="R575" s="46">
        <f t="shared" si="89"/>
        <v>6</v>
      </c>
      <c r="S575" s="85"/>
      <c r="T575" s="47">
        <f t="shared" si="79"/>
        <v>0</v>
      </c>
      <c r="U575" s="47" t="str" cm="1">
        <f t="array" aca="1" ref="U575" ca="1">IF(S575="", "×", IF(LEFT(S575,2)="項番", COUNTIFS($D$2:$D$4001, INDIRECT("D" &amp; ROW()-1), $U$2:$U$4001, "〇"), "〇"))</f>
        <v>×</v>
      </c>
      <c r="V575" s="47" t="str">
        <f t="shared" si="80"/>
        <v>×</v>
      </c>
      <c r="W575" s="47" t="str">
        <f t="shared" si="81"/>
        <v>×</v>
      </c>
      <c r="X575" s="48" t="str">
        <f t="shared" ca="1" si="82"/>
        <v/>
      </c>
      <c r="Y575" s="47">
        <f t="shared" ca="1" si="83"/>
        <v>0</v>
      </c>
      <c r="Z575" s="47">
        <f t="shared" si="84"/>
        <v>50</v>
      </c>
      <c r="AA575" s="47" t="str">
        <f t="shared" si="85"/>
        <v/>
      </c>
      <c r="AB575" s="49"/>
      <c r="AC575" s="49"/>
      <c r="AD575" s="49"/>
      <c r="AE575" s="49"/>
      <c r="AF575" s="49"/>
      <c r="AG575" s="49"/>
      <c r="AH575" s="49"/>
      <c r="AI575" s="49"/>
      <c r="AJ575" s="49"/>
      <c r="AK575" s="49"/>
      <c r="AL575" s="49"/>
      <c r="AM575" s="49"/>
      <c r="AN575" s="49"/>
      <c r="AO575" s="49"/>
      <c r="AP575" s="49"/>
      <c r="AQ575" s="49"/>
      <c r="AR575" s="49"/>
      <c r="AS575" s="49"/>
      <c r="AT575" s="49"/>
      <c r="AU575" s="49"/>
      <c r="AV575" s="49"/>
      <c r="AW575" s="49"/>
      <c r="AX575" s="49"/>
      <c r="AY575" s="49"/>
      <c r="AZ575" s="49"/>
      <c r="BA575" s="49"/>
      <c r="BB575" s="49"/>
      <c r="BC575" s="49"/>
      <c r="BD575" s="49"/>
      <c r="BE575" s="49"/>
      <c r="BF575" s="49"/>
      <c r="BG575" s="49"/>
      <c r="BH575" s="49"/>
      <c r="BI575" s="49"/>
      <c r="BJ575" s="49"/>
      <c r="BK575" s="49"/>
      <c r="BL575" s="49"/>
      <c r="BM575" s="49"/>
      <c r="BN575" s="49"/>
      <c r="BO575" s="49"/>
      <c r="BP575" s="49"/>
      <c r="BQ575" s="49"/>
      <c r="BR575" s="49"/>
      <c r="BS575" s="49"/>
      <c r="BT575" s="49"/>
      <c r="BU575" s="49"/>
      <c r="BV575" s="49"/>
      <c r="BW575" s="49"/>
      <c r="BX575" s="49"/>
      <c r="BY575" s="49"/>
      <c r="BZ575" s="49"/>
      <c r="CA575" s="49"/>
      <c r="CB575" s="49"/>
      <c r="CC575" s="49"/>
      <c r="CD575" s="49"/>
      <c r="CE575" s="49"/>
      <c r="CF575" s="49"/>
      <c r="CG575" s="49"/>
      <c r="CH575" s="49"/>
      <c r="CI575" s="49"/>
      <c r="CJ575" s="49"/>
      <c r="CK575" s="49"/>
      <c r="CL575" s="49"/>
      <c r="CM575" s="49"/>
      <c r="CN575" s="49"/>
      <c r="CO575" s="49"/>
      <c r="CP575" s="49"/>
      <c r="CQ575" s="49"/>
      <c r="CR575" s="49"/>
      <c r="CS575" s="49"/>
      <c r="CT575" s="49"/>
      <c r="CU575" s="49"/>
      <c r="CV575" s="49"/>
      <c r="CW575" s="49"/>
      <c r="CX575" s="49"/>
      <c r="CY575" s="49"/>
      <c r="CZ575" s="49"/>
      <c r="DA575" s="49"/>
      <c r="DB575" s="49"/>
      <c r="DC575" s="49"/>
      <c r="DD575" s="49"/>
      <c r="DE575" s="49"/>
      <c r="DF575" s="49"/>
      <c r="DG575" s="49"/>
      <c r="DH575" s="49"/>
      <c r="DI575" s="49"/>
      <c r="DJ575" s="49"/>
      <c r="DK575" s="49"/>
      <c r="DL575" s="49"/>
      <c r="DM575" s="49"/>
      <c r="DN575" s="49"/>
      <c r="DO575" s="49"/>
      <c r="DP575" s="49"/>
      <c r="DQ575" s="49"/>
      <c r="DR575" s="49"/>
      <c r="DS575" s="49"/>
      <c r="DT575" s="49"/>
      <c r="DU575" s="49"/>
      <c r="DV575" s="49"/>
      <c r="DW575" s="49"/>
      <c r="DX575" s="49"/>
      <c r="DY575" s="49"/>
      <c r="DZ575" s="49"/>
      <c r="EA575" s="49"/>
      <c r="EB575" s="49"/>
      <c r="EC575" s="49"/>
      <c r="ED575" s="49"/>
      <c r="EE575" s="49"/>
      <c r="EF575" s="49"/>
      <c r="EG575" s="49"/>
      <c r="EH575" s="49"/>
      <c r="EI575" s="49"/>
      <c r="EJ575" s="49"/>
      <c r="EK575" s="49"/>
      <c r="EL575" s="49"/>
      <c r="EM575" s="49"/>
      <c r="EN575" s="49"/>
      <c r="EO575" s="49"/>
      <c r="EP575" s="49"/>
      <c r="EQ575" s="49"/>
      <c r="ER575" s="49"/>
      <c r="ES575" s="49"/>
      <c r="ET575" s="49"/>
      <c r="EU575" s="49"/>
      <c r="EV575" s="49"/>
      <c r="EW575" s="49"/>
      <c r="EX575" s="49"/>
      <c r="EY575" s="49"/>
      <c r="EZ575" s="49"/>
      <c r="FA575" s="49"/>
      <c r="FB575" s="49"/>
      <c r="FC575" s="49"/>
      <c r="FD575" s="49"/>
      <c r="FE575" s="49"/>
      <c r="FF575" s="49"/>
      <c r="FG575" s="49"/>
      <c r="FH575" s="49"/>
      <c r="FI575" s="49"/>
      <c r="FJ575" s="49"/>
      <c r="FK575" s="49"/>
      <c r="FL575" s="49"/>
      <c r="FM575" s="49"/>
      <c r="FN575" s="49"/>
      <c r="FO575" s="49"/>
      <c r="FP575" s="49"/>
      <c r="FQ575" s="49"/>
      <c r="FR575" s="49"/>
      <c r="FS575" s="49"/>
      <c r="FT575" s="49"/>
      <c r="FU575" s="49"/>
      <c r="FV575" s="49"/>
      <c r="FW575" s="49"/>
      <c r="FX575" s="49"/>
      <c r="FY575" s="49"/>
      <c r="FZ575" s="49"/>
      <c r="GA575" s="49"/>
      <c r="GB575" s="49"/>
      <c r="GC575" s="49"/>
      <c r="GD575" s="49"/>
      <c r="GE575" s="49"/>
      <c r="GF575" s="49"/>
      <c r="GG575" s="49"/>
      <c r="GH575" s="49"/>
      <c r="GI575" s="49"/>
      <c r="GJ575" s="49"/>
      <c r="GK575" s="49"/>
      <c r="GL575" s="49"/>
      <c r="GM575" s="49"/>
      <c r="GN575" s="49"/>
      <c r="GO575" s="49"/>
      <c r="GP575" s="49"/>
      <c r="GQ575" s="49"/>
      <c r="GR575" s="49"/>
      <c r="GS575" s="49"/>
      <c r="GT575" s="49"/>
      <c r="GU575" s="49"/>
      <c r="GV575" s="49"/>
      <c r="GW575" s="49"/>
      <c r="GX575" s="49"/>
      <c r="GY575" s="49"/>
      <c r="GZ575" s="49"/>
      <c r="HA575" s="49"/>
      <c r="HB575" s="49"/>
      <c r="HC575" s="49"/>
      <c r="HD575" s="49"/>
      <c r="HE575" s="49"/>
      <c r="HF575" s="49"/>
      <c r="HG575" s="49"/>
      <c r="HH575" s="49"/>
      <c r="HI575" s="49"/>
      <c r="HJ575" s="49"/>
      <c r="HK575" s="49"/>
      <c r="HL575" s="49"/>
      <c r="HM575" s="49"/>
      <c r="HN575" s="49"/>
      <c r="HO575" s="49"/>
      <c r="HP575" s="49"/>
      <c r="HQ575" s="49"/>
      <c r="HR575" s="49"/>
      <c r="HS575" s="49"/>
      <c r="HT575" s="49"/>
      <c r="HU575" s="49"/>
      <c r="HV575" s="49"/>
      <c r="HW575" s="49"/>
      <c r="HX575" s="49"/>
      <c r="HY575" s="49"/>
      <c r="HZ575" s="49"/>
      <c r="IA575" s="49"/>
      <c r="IB575" s="49"/>
      <c r="IC575" s="49"/>
      <c r="ID575" s="49"/>
      <c r="IE575" s="49"/>
      <c r="IF575" s="49"/>
      <c r="IG575" s="49"/>
      <c r="IH575" s="49"/>
      <c r="II575" s="49"/>
      <c r="IJ575" s="49"/>
      <c r="IK575" s="49"/>
      <c r="IL575" s="49"/>
    </row>
    <row r="576" spans="1:246" ht="14.25" customHeight="1" x14ac:dyDescent="0.4">
      <c r="A576" s="34" t="e">
        <f>_xlfn.CONCAT(D576,E576,G576,#REF!)</f>
        <v>#REF!</v>
      </c>
      <c r="B576" s="40">
        <v>2743</v>
      </c>
      <c r="C576" s="40">
        <v>524</v>
      </c>
      <c r="D576" s="40">
        <v>50</v>
      </c>
      <c r="E576" s="41" t="s">
        <v>7520</v>
      </c>
      <c r="F576" s="42" t="s">
        <v>6255</v>
      </c>
      <c r="G576" s="41" t="s">
        <v>6203</v>
      </c>
      <c r="H576" s="41" t="s">
        <v>6256</v>
      </c>
      <c r="I576" s="41" t="s">
        <v>13</v>
      </c>
      <c r="J576" s="43">
        <v>10</v>
      </c>
      <c r="K576" s="44">
        <v>117</v>
      </c>
      <c r="L576" s="45">
        <v>10</v>
      </c>
      <c r="M576" s="45">
        <v>1170</v>
      </c>
      <c r="N576" s="46">
        <v>0</v>
      </c>
      <c r="O576" s="46">
        <v>16</v>
      </c>
      <c r="P576" s="46">
        <v>0</v>
      </c>
      <c r="Q576" s="46">
        <v>0</v>
      </c>
      <c r="R576" s="46">
        <f t="shared" si="89"/>
        <v>16</v>
      </c>
      <c r="S576" s="85"/>
      <c r="T576" s="47">
        <f t="shared" si="79"/>
        <v>0</v>
      </c>
      <c r="U576" s="47" t="str" cm="1">
        <f t="array" aca="1" ref="U576" ca="1">IF(S576="", "×", IF(LEFT(S576,2)="項番", COUNTIFS($D$2:$D$4001, INDIRECT("D" &amp; ROW()-1), $U$2:$U$4001, "〇"), "〇"))</f>
        <v>×</v>
      </c>
      <c r="V576" s="47" t="str">
        <f t="shared" si="80"/>
        <v>×</v>
      </c>
      <c r="W576" s="47" t="str">
        <f t="shared" si="81"/>
        <v>×</v>
      </c>
      <c r="X576" s="48" t="str">
        <f t="shared" ca="1" si="82"/>
        <v/>
      </c>
      <c r="Y576" s="47">
        <f t="shared" ca="1" si="83"/>
        <v>0</v>
      </c>
      <c r="Z576" s="47">
        <f t="shared" si="84"/>
        <v>50</v>
      </c>
      <c r="AA576" s="47" t="str">
        <f t="shared" si="85"/>
        <v/>
      </c>
    </row>
    <row r="577" spans="1:246" ht="14.25" customHeight="1" x14ac:dyDescent="0.4">
      <c r="A577" s="34" t="e">
        <f>_xlfn.CONCAT(D577,E577,G577,#REF!)</f>
        <v>#REF!</v>
      </c>
      <c r="B577" s="40">
        <v>2746</v>
      </c>
      <c r="C577" s="40">
        <v>525</v>
      </c>
      <c r="D577" s="40">
        <v>50</v>
      </c>
      <c r="E577" s="41" t="s">
        <v>7520</v>
      </c>
      <c r="F577" s="42" t="s">
        <v>6261</v>
      </c>
      <c r="G577" s="41" t="s">
        <v>6203</v>
      </c>
      <c r="H577" s="41" t="s">
        <v>6262</v>
      </c>
      <c r="I577" s="41" t="s">
        <v>13</v>
      </c>
      <c r="J577" s="43">
        <v>10</v>
      </c>
      <c r="K577" s="44">
        <v>155</v>
      </c>
      <c r="L577" s="45">
        <v>10</v>
      </c>
      <c r="M577" s="45">
        <v>1550</v>
      </c>
      <c r="N577" s="46">
        <v>0</v>
      </c>
      <c r="O577" s="46">
        <v>15</v>
      </c>
      <c r="P577" s="46">
        <v>0</v>
      </c>
      <c r="Q577" s="46">
        <v>0</v>
      </c>
      <c r="R577" s="46">
        <f t="shared" si="89"/>
        <v>15</v>
      </c>
      <c r="S577" s="85"/>
      <c r="T577" s="47">
        <f t="shared" si="79"/>
        <v>0</v>
      </c>
      <c r="U577" s="47" t="str" cm="1">
        <f t="array" aca="1" ref="U577" ca="1">IF(S577="", "×", IF(LEFT(S577,2)="項番", COUNTIFS($D$2:$D$4001, INDIRECT("D" &amp; ROW()-1), $U$2:$U$4001, "〇"), "〇"))</f>
        <v>×</v>
      </c>
      <c r="V577" s="47" t="str">
        <f t="shared" si="80"/>
        <v>×</v>
      </c>
      <c r="W577" s="47" t="str">
        <f t="shared" si="81"/>
        <v>×</v>
      </c>
      <c r="X577" s="48" t="str">
        <f t="shared" ca="1" si="82"/>
        <v/>
      </c>
      <c r="Y577" s="47">
        <f t="shared" ca="1" si="83"/>
        <v>0</v>
      </c>
      <c r="Z577" s="47">
        <f t="shared" si="84"/>
        <v>50</v>
      </c>
      <c r="AA577" s="47" t="str">
        <f t="shared" si="85"/>
        <v/>
      </c>
    </row>
    <row r="578" spans="1:246" s="37" customFormat="1" ht="14.25" customHeight="1" x14ac:dyDescent="0.4">
      <c r="A578" s="34" t="e">
        <f>_xlfn.CONCAT(D578,E578,G578,#REF!)</f>
        <v>#REF!</v>
      </c>
      <c r="B578" s="40">
        <v>2747</v>
      </c>
      <c r="C578" s="40">
        <v>526</v>
      </c>
      <c r="D578" s="40">
        <v>50</v>
      </c>
      <c r="E578" s="41" t="s">
        <v>7520</v>
      </c>
      <c r="F578" s="42" t="s">
        <v>6263</v>
      </c>
      <c r="G578" s="41" t="s">
        <v>6203</v>
      </c>
      <c r="H578" s="41" t="s">
        <v>6264</v>
      </c>
      <c r="I578" s="41" t="s">
        <v>143</v>
      </c>
      <c r="J578" s="43">
        <v>1</v>
      </c>
      <c r="K578" s="44">
        <v>8511</v>
      </c>
      <c r="L578" s="45">
        <v>1</v>
      </c>
      <c r="M578" s="45">
        <v>8511</v>
      </c>
      <c r="N578" s="46">
        <v>0</v>
      </c>
      <c r="O578" s="46">
        <v>52</v>
      </c>
      <c r="P578" s="46">
        <v>100</v>
      </c>
      <c r="Q578" s="46">
        <v>0</v>
      </c>
      <c r="R578" s="46">
        <f t="shared" si="89"/>
        <v>152</v>
      </c>
      <c r="S578" s="85"/>
      <c r="T578" s="47">
        <f t="shared" si="79"/>
        <v>0</v>
      </c>
      <c r="U578" s="47" t="str" cm="1">
        <f t="array" aca="1" ref="U578" ca="1">IF(S578="", "×", IF(LEFT(S578,2)="項番", COUNTIFS($D$2:$D$4001, INDIRECT("D" &amp; ROW()-1), $U$2:$U$4001, "〇"), "〇"))</f>
        <v>×</v>
      </c>
      <c r="V578" s="47" t="str">
        <f t="shared" si="80"/>
        <v>×</v>
      </c>
      <c r="W578" s="47" t="str">
        <f t="shared" si="81"/>
        <v>×</v>
      </c>
      <c r="X578" s="48" t="str">
        <f t="shared" ca="1" si="82"/>
        <v/>
      </c>
      <c r="Y578" s="47">
        <f t="shared" ca="1" si="83"/>
        <v>0</v>
      </c>
      <c r="Z578" s="47">
        <f t="shared" si="84"/>
        <v>50</v>
      </c>
      <c r="AA578" s="47" t="str">
        <f t="shared" si="85"/>
        <v/>
      </c>
      <c r="AB578" s="49"/>
      <c r="AC578" s="49"/>
      <c r="AD578" s="49"/>
      <c r="AE578" s="49"/>
      <c r="AF578" s="49"/>
      <c r="AG578" s="49"/>
      <c r="AH578" s="49"/>
      <c r="AI578" s="49"/>
      <c r="AJ578" s="49"/>
      <c r="AK578" s="49"/>
      <c r="AL578" s="49"/>
      <c r="AM578" s="49"/>
      <c r="AN578" s="49"/>
      <c r="AO578" s="49"/>
      <c r="AP578" s="49"/>
      <c r="AQ578" s="49"/>
      <c r="AR578" s="49"/>
      <c r="AS578" s="49"/>
      <c r="AT578" s="49"/>
      <c r="AU578" s="49"/>
      <c r="AV578" s="49"/>
      <c r="AW578" s="49"/>
      <c r="AX578" s="49"/>
      <c r="AY578" s="49"/>
      <c r="AZ578" s="49"/>
      <c r="BA578" s="49"/>
      <c r="BB578" s="49"/>
      <c r="BC578" s="49"/>
      <c r="BD578" s="49"/>
      <c r="BE578" s="49"/>
      <c r="BF578" s="49"/>
      <c r="BG578" s="49"/>
      <c r="BH578" s="49"/>
      <c r="BI578" s="49"/>
      <c r="BJ578" s="49"/>
      <c r="BK578" s="49"/>
      <c r="BL578" s="49"/>
      <c r="BM578" s="49"/>
      <c r="BN578" s="49"/>
      <c r="BO578" s="49"/>
      <c r="BP578" s="49"/>
      <c r="BQ578" s="49"/>
      <c r="BR578" s="49"/>
      <c r="BS578" s="49"/>
      <c r="BT578" s="49"/>
      <c r="BU578" s="49"/>
      <c r="BV578" s="49"/>
      <c r="BW578" s="49"/>
      <c r="BX578" s="49"/>
      <c r="BY578" s="49"/>
      <c r="BZ578" s="49"/>
      <c r="CA578" s="49"/>
      <c r="CB578" s="49"/>
      <c r="CC578" s="49"/>
      <c r="CD578" s="49"/>
      <c r="CE578" s="49"/>
      <c r="CF578" s="49"/>
      <c r="CG578" s="49"/>
      <c r="CH578" s="49"/>
      <c r="CI578" s="49"/>
      <c r="CJ578" s="49"/>
      <c r="CK578" s="49"/>
      <c r="CL578" s="49"/>
      <c r="CM578" s="49"/>
      <c r="CN578" s="49"/>
      <c r="CO578" s="49"/>
      <c r="CP578" s="49"/>
      <c r="CQ578" s="49"/>
      <c r="CR578" s="49"/>
      <c r="CS578" s="49"/>
      <c r="CT578" s="49"/>
      <c r="CU578" s="49"/>
      <c r="CV578" s="49"/>
      <c r="CW578" s="49"/>
      <c r="CX578" s="49"/>
      <c r="CY578" s="49"/>
      <c r="CZ578" s="49"/>
      <c r="DA578" s="49"/>
      <c r="DB578" s="49"/>
      <c r="DC578" s="49"/>
      <c r="DD578" s="49"/>
      <c r="DE578" s="49"/>
      <c r="DF578" s="49"/>
      <c r="DG578" s="49"/>
      <c r="DH578" s="49"/>
      <c r="DI578" s="49"/>
      <c r="DJ578" s="49"/>
      <c r="DK578" s="49"/>
      <c r="DL578" s="49"/>
      <c r="DM578" s="49"/>
      <c r="DN578" s="49"/>
      <c r="DO578" s="49"/>
      <c r="DP578" s="49"/>
      <c r="DQ578" s="49"/>
      <c r="DR578" s="49"/>
      <c r="DS578" s="49"/>
      <c r="DT578" s="49"/>
      <c r="DU578" s="49"/>
      <c r="DV578" s="49"/>
      <c r="DW578" s="49"/>
      <c r="DX578" s="49"/>
      <c r="DY578" s="49"/>
      <c r="DZ578" s="49"/>
      <c r="EA578" s="49"/>
      <c r="EB578" s="49"/>
      <c r="EC578" s="49"/>
      <c r="ED578" s="49"/>
      <c r="EE578" s="49"/>
      <c r="EF578" s="49"/>
      <c r="EG578" s="49"/>
      <c r="EH578" s="49"/>
      <c r="EI578" s="49"/>
      <c r="EJ578" s="49"/>
      <c r="EK578" s="49"/>
      <c r="EL578" s="49"/>
      <c r="EM578" s="49"/>
      <c r="EN578" s="49"/>
      <c r="EO578" s="49"/>
      <c r="EP578" s="49"/>
      <c r="EQ578" s="49"/>
      <c r="ER578" s="49"/>
      <c r="ES578" s="49"/>
      <c r="ET578" s="49"/>
      <c r="EU578" s="49"/>
      <c r="EV578" s="49"/>
      <c r="EW578" s="49"/>
      <c r="EX578" s="49"/>
      <c r="EY578" s="49"/>
      <c r="EZ578" s="49"/>
      <c r="FA578" s="49"/>
      <c r="FB578" s="49"/>
      <c r="FC578" s="49"/>
      <c r="FD578" s="49"/>
      <c r="FE578" s="49"/>
      <c r="FF578" s="49"/>
      <c r="FG578" s="49"/>
      <c r="FH578" s="49"/>
      <c r="FI578" s="49"/>
      <c r="FJ578" s="49"/>
      <c r="FK578" s="49"/>
      <c r="FL578" s="49"/>
      <c r="FM578" s="49"/>
      <c r="FN578" s="49"/>
      <c r="FO578" s="49"/>
      <c r="FP578" s="49"/>
      <c r="FQ578" s="49"/>
      <c r="FR578" s="49"/>
      <c r="FS578" s="49"/>
      <c r="FT578" s="49"/>
      <c r="FU578" s="49"/>
      <c r="FV578" s="49"/>
      <c r="FW578" s="49"/>
      <c r="FX578" s="49"/>
      <c r="FY578" s="49"/>
      <c r="FZ578" s="49"/>
      <c r="GA578" s="49"/>
      <c r="GB578" s="49"/>
      <c r="GC578" s="49"/>
      <c r="GD578" s="49"/>
      <c r="GE578" s="49"/>
      <c r="GF578" s="49"/>
      <c r="GG578" s="49"/>
      <c r="GH578" s="49"/>
      <c r="GI578" s="49"/>
      <c r="GJ578" s="49"/>
      <c r="GK578" s="49"/>
      <c r="GL578" s="49"/>
      <c r="GM578" s="49"/>
      <c r="GN578" s="49"/>
      <c r="GO578" s="49"/>
      <c r="GP578" s="49"/>
      <c r="GQ578" s="49"/>
      <c r="GR578" s="49"/>
      <c r="GS578" s="49"/>
      <c r="GT578" s="49"/>
      <c r="GU578" s="49"/>
      <c r="GV578" s="49"/>
      <c r="GW578" s="49"/>
      <c r="GX578" s="49"/>
      <c r="GY578" s="49"/>
      <c r="GZ578" s="49"/>
      <c r="HA578" s="49"/>
      <c r="HB578" s="49"/>
      <c r="HC578" s="49"/>
      <c r="HD578" s="49"/>
      <c r="HE578" s="49"/>
      <c r="HF578" s="49"/>
      <c r="HG578" s="49"/>
      <c r="HH578" s="49"/>
      <c r="HI578" s="49"/>
      <c r="HJ578" s="49"/>
      <c r="HK578" s="49"/>
      <c r="HL578" s="49"/>
      <c r="HM578" s="49"/>
      <c r="HN578" s="49"/>
      <c r="HO578" s="49"/>
      <c r="HP578" s="49"/>
      <c r="HQ578" s="49"/>
      <c r="HR578" s="49"/>
      <c r="HS578" s="49"/>
      <c r="HT578" s="49"/>
      <c r="HU578" s="49"/>
      <c r="HV578" s="49"/>
      <c r="HW578" s="49"/>
      <c r="HX578" s="49"/>
      <c r="HY578" s="49"/>
      <c r="HZ578" s="49"/>
      <c r="IA578" s="49"/>
      <c r="IB578" s="49"/>
      <c r="IC578" s="49"/>
      <c r="ID578" s="49"/>
      <c r="IE578" s="49"/>
      <c r="IF578" s="49"/>
      <c r="IG578" s="49"/>
      <c r="IH578" s="49"/>
      <c r="II578" s="49"/>
      <c r="IJ578" s="49"/>
      <c r="IK578" s="49"/>
      <c r="IL578" s="49"/>
    </row>
    <row r="579" spans="1:246" s="17" customFormat="1" ht="14.25" customHeight="1" x14ac:dyDescent="0.4">
      <c r="A579" s="34" t="e">
        <f>_xlfn.CONCAT(D579,E579,G579,#REF!)</f>
        <v>#REF!</v>
      </c>
      <c r="B579" s="40">
        <v>2748</v>
      </c>
      <c r="C579" s="40">
        <v>527</v>
      </c>
      <c r="D579" s="40">
        <v>50</v>
      </c>
      <c r="E579" s="41" t="s">
        <v>7520</v>
      </c>
      <c r="F579" s="42" t="s">
        <v>6265</v>
      </c>
      <c r="G579" s="41" t="s">
        <v>6203</v>
      </c>
      <c r="H579" s="41" t="s">
        <v>6266</v>
      </c>
      <c r="I579" s="41" t="s">
        <v>13</v>
      </c>
      <c r="J579" s="43">
        <v>10</v>
      </c>
      <c r="K579" s="44">
        <v>104</v>
      </c>
      <c r="L579" s="45">
        <v>10</v>
      </c>
      <c r="M579" s="45">
        <v>1040</v>
      </c>
      <c r="N579" s="46">
        <v>1</v>
      </c>
      <c r="O579" s="46">
        <v>6</v>
      </c>
      <c r="P579" s="46">
        <v>0</v>
      </c>
      <c r="Q579" s="46">
        <v>0</v>
      </c>
      <c r="R579" s="46">
        <f t="shared" si="89"/>
        <v>7</v>
      </c>
      <c r="S579" s="85"/>
      <c r="T579" s="47">
        <f t="shared" si="79"/>
        <v>0</v>
      </c>
      <c r="U579" s="47" t="str" cm="1">
        <f t="array" aca="1" ref="U579" ca="1">IF(S579="", "×", IF(LEFT(S579,2)="項番", COUNTIFS($D$2:$D$4001, INDIRECT("D" &amp; ROW()-1), $U$2:$U$4001, "〇"), "〇"))</f>
        <v>×</v>
      </c>
      <c r="V579" s="47" t="str">
        <f t="shared" si="80"/>
        <v>×</v>
      </c>
      <c r="W579" s="47" t="str">
        <f t="shared" si="81"/>
        <v>×</v>
      </c>
      <c r="X579" s="48" t="str">
        <f t="shared" ca="1" si="82"/>
        <v/>
      </c>
      <c r="Y579" s="47">
        <f t="shared" ca="1" si="83"/>
        <v>0</v>
      </c>
      <c r="Z579" s="47">
        <f t="shared" si="84"/>
        <v>50</v>
      </c>
      <c r="AA579" s="47" t="str">
        <f t="shared" si="85"/>
        <v/>
      </c>
    </row>
    <row r="580" spans="1:246" s="37" customFormat="1" ht="14.25" customHeight="1" x14ac:dyDescent="0.4">
      <c r="A580" s="34" t="e">
        <f>_xlfn.CONCAT(D580,E580,G580,#REF!)</f>
        <v>#REF!</v>
      </c>
      <c r="B580" s="40">
        <v>2749</v>
      </c>
      <c r="C580" s="40">
        <v>528</v>
      </c>
      <c r="D580" s="40">
        <v>50</v>
      </c>
      <c r="E580" s="41" t="s">
        <v>7520</v>
      </c>
      <c r="F580" s="42" t="s">
        <v>6267</v>
      </c>
      <c r="G580" s="41" t="s">
        <v>6203</v>
      </c>
      <c r="H580" s="41" t="s">
        <v>6268</v>
      </c>
      <c r="I580" s="41" t="s">
        <v>13</v>
      </c>
      <c r="J580" s="43">
        <v>10</v>
      </c>
      <c r="K580" s="44">
        <v>140</v>
      </c>
      <c r="L580" s="45">
        <v>10</v>
      </c>
      <c r="M580" s="45">
        <v>1400</v>
      </c>
      <c r="N580" s="46">
        <v>1</v>
      </c>
      <c r="O580" s="46">
        <v>0</v>
      </c>
      <c r="P580" s="46">
        <v>0</v>
      </c>
      <c r="Q580" s="46">
        <v>0</v>
      </c>
      <c r="R580" s="46">
        <f t="shared" si="89"/>
        <v>1</v>
      </c>
      <c r="S580" s="85"/>
      <c r="T580" s="47">
        <f t="shared" si="79"/>
        <v>0</v>
      </c>
      <c r="U580" s="47" t="str" cm="1">
        <f t="array" aca="1" ref="U580" ca="1">IF(S580="", "×", IF(LEFT(S580,2)="項番", COUNTIFS($D$2:$D$4001, INDIRECT("D" &amp; ROW()-1), $U$2:$U$4001, "〇"), "〇"))</f>
        <v>×</v>
      </c>
      <c r="V580" s="47" t="str">
        <f t="shared" si="80"/>
        <v>×</v>
      </c>
      <c r="W580" s="47" t="str">
        <f t="shared" si="81"/>
        <v>×</v>
      </c>
      <c r="X580" s="48" t="str">
        <f t="shared" ca="1" si="82"/>
        <v/>
      </c>
      <c r="Y580" s="47">
        <f t="shared" ca="1" si="83"/>
        <v>0</v>
      </c>
      <c r="Z580" s="47">
        <f t="shared" si="84"/>
        <v>50</v>
      </c>
      <c r="AA580" s="47" t="str">
        <f t="shared" si="85"/>
        <v/>
      </c>
      <c r="AB580" s="49"/>
      <c r="AC580" s="49"/>
      <c r="AD580" s="49"/>
      <c r="AE580" s="49"/>
      <c r="AF580" s="49"/>
      <c r="AG580" s="49"/>
      <c r="AH580" s="49"/>
      <c r="AI580" s="49"/>
      <c r="AJ580" s="49"/>
      <c r="AK580" s="49"/>
      <c r="AL580" s="49"/>
      <c r="AM580" s="49"/>
      <c r="AN580" s="49"/>
      <c r="AO580" s="49"/>
      <c r="AP580" s="49"/>
      <c r="AQ580" s="49"/>
      <c r="AR580" s="49"/>
      <c r="AS580" s="49"/>
      <c r="AT580" s="49"/>
      <c r="AU580" s="49"/>
      <c r="AV580" s="49"/>
      <c r="AW580" s="49"/>
      <c r="AX580" s="49"/>
      <c r="AY580" s="49"/>
      <c r="AZ580" s="49"/>
      <c r="BA580" s="49"/>
      <c r="BB580" s="49"/>
      <c r="BC580" s="49"/>
      <c r="BD580" s="49"/>
      <c r="BE580" s="49"/>
      <c r="BF580" s="49"/>
      <c r="BG580" s="49"/>
      <c r="BH580" s="49"/>
      <c r="BI580" s="49"/>
      <c r="BJ580" s="49"/>
      <c r="BK580" s="49"/>
      <c r="BL580" s="49"/>
      <c r="BM580" s="49"/>
      <c r="BN580" s="49"/>
      <c r="BO580" s="49"/>
      <c r="BP580" s="49"/>
      <c r="BQ580" s="49"/>
      <c r="BR580" s="49"/>
      <c r="BS580" s="49"/>
      <c r="BT580" s="49"/>
      <c r="BU580" s="49"/>
      <c r="BV580" s="49"/>
      <c r="BW580" s="49"/>
      <c r="BX580" s="49"/>
      <c r="BY580" s="49"/>
      <c r="BZ580" s="49"/>
      <c r="CA580" s="49"/>
      <c r="CB580" s="49"/>
      <c r="CC580" s="49"/>
      <c r="CD580" s="49"/>
      <c r="CE580" s="49"/>
      <c r="CF580" s="49"/>
      <c r="CG580" s="49"/>
      <c r="CH580" s="49"/>
      <c r="CI580" s="49"/>
      <c r="CJ580" s="49"/>
      <c r="CK580" s="49"/>
      <c r="CL580" s="49"/>
      <c r="CM580" s="49"/>
      <c r="CN580" s="49"/>
      <c r="CO580" s="49"/>
      <c r="CP580" s="49"/>
      <c r="CQ580" s="49"/>
      <c r="CR580" s="49"/>
      <c r="CS580" s="49"/>
      <c r="CT580" s="49"/>
      <c r="CU580" s="49"/>
      <c r="CV580" s="49"/>
      <c r="CW580" s="49"/>
      <c r="CX580" s="49"/>
      <c r="CY580" s="49"/>
      <c r="CZ580" s="49"/>
      <c r="DA580" s="49"/>
      <c r="DB580" s="49"/>
      <c r="DC580" s="49"/>
      <c r="DD580" s="49"/>
      <c r="DE580" s="49"/>
      <c r="DF580" s="49"/>
      <c r="DG580" s="49"/>
      <c r="DH580" s="49"/>
      <c r="DI580" s="49"/>
      <c r="DJ580" s="49"/>
      <c r="DK580" s="49"/>
      <c r="DL580" s="49"/>
      <c r="DM580" s="49"/>
      <c r="DN580" s="49"/>
      <c r="DO580" s="49"/>
      <c r="DP580" s="49"/>
      <c r="DQ580" s="49"/>
      <c r="DR580" s="49"/>
      <c r="DS580" s="49"/>
      <c r="DT580" s="49"/>
      <c r="DU580" s="49"/>
      <c r="DV580" s="49"/>
      <c r="DW580" s="49"/>
      <c r="DX580" s="49"/>
      <c r="DY580" s="49"/>
      <c r="DZ580" s="49"/>
      <c r="EA580" s="49"/>
      <c r="EB580" s="49"/>
      <c r="EC580" s="49"/>
      <c r="ED580" s="49"/>
      <c r="EE580" s="49"/>
      <c r="EF580" s="49"/>
      <c r="EG580" s="49"/>
      <c r="EH580" s="49"/>
      <c r="EI580" s="49"/>
      <c r="EJ580" s="49"/>
      <c r="EK580" s="49"/>
      <c r="EL580" s="49"/>
      <c r="EM580" s="49"/>
      <c r="EN580" s="49"/>
      <c r="EO580" s="49"/>
      <c r="EP580" s="49"/>
      <c r="EQ580" s="49"/>
      <c r="ER580" s="49"/>
      <c r="ES580" s="49"/>
      <c r="ET580" s="49"/>
      <c r="EU580" s="49"/>
      <c r="EV580" s="49"/>
      <c r="EW580" s="49"/>
      <c r="EX580" s="49"/>
      <c r="EY580" s="49"/>
      <c r="EZ580" s="49"/>
      <c r="FA580" s="49"/>
      <c r="FB580" s="49"/>
      <c r="FC580" s="49"/>
      <c r="FD580" s="49"/>
      <c r="FE580" s="49"/>
      <c r="FF580" s="49"/>
      <c r="FG580" s="49"/>
      <c r="FH580" s="49"/>
      <c r="FI580" s="49"/>
      <c r="FJ580" s="49"/>
      <c r="FK580" s="49"/>
      <c r="FL580" s="49"/>
      <c r="FM580" s="49"/>
      <c r="FN580" s="49"/>
      <c r="FO580" s="49"/>
      <c r="FP580" s="49"/>
      <c r="FQ580" s="49"/>
      <c r="FR580" s="49"/>
      <c r="FS580" s="49"/>
      <c r="FT580" s="49"/>
      <c r="FU580" s="49"/>
      <c r="FV580" s="49"/>
      <c r="FW580" s="49"/>
      <c r="FX580" s="49"/>
      <c r="FY580" s="49"/>
      <c r="FZ580" s="49"/>
      <c r="GA580" s="49"/>
      <c r="GB580" s="49"/>
      <c r="GC580" s="49"/>
      <c r="GD580" s="49"/>
      <c r="GE580" s="49"/>
      <c r="GF580" s="49"/>
      <c r="GG580" s="49"/>
      <c r="GH580" s="49"/>
      <c r="GI580" s="49"/>
      <c r="GJ580" s="49"/>
      <c r="GK580" s="49"/>
      <c r="GL580" s="49"/>
      <c r="GM580" s="49"/>
      <c r="GN580" s="49"/>
      <c r="GO580" s="49"/>
      <c r="GP580" s="49"/>
      <c r="GQ580" s="49"/>
      <c r="GR580" s="49"/>
      <c r="GS580" s="49"/>
      <c r="GT580" s="49"/>
      <c r="GU580" s="49"/>
      <c r="GV580" s="49"/>
      <c r="GW580" s="49"/>
      <c r="GX580" s="49"/>
      <c r="GY580" s="49"/>
      <c r="GZ580" s="49"/>
      <c r="HA580" s="49"/>
      <c r="HB580" s="49"/>
      <c r="HC580" s="49"/>
      <c r="HD580" s="49"/>
      <c r="HE580" s="49"/>
      <c r="HF580" s="49"/>
      <c r="HG580" s="49"/>
      <c r="HH580" s="49"/>
      <c r="HI580" s="49"/>
      <c r="HJ580" s="49"/>
      <c r="HK580" s="49"/>
      <c r="HL580" s="49"/>
      <c r="HM580" s="49"/>
      <c r="HN580" s="49"/>
      <c r="HO580" s="49"/>
      <c r="HP580" s="49"/>
      <c r="HQ580" s="49"/>
      <c r="HR580" s="49"/>
      <c r="HS580" s="49"/>
      <c r="HT580" s="49"/>
      <c r="HU580" s="49"/>
      <c r="HV580" s="49"/>
      <c r="HW580" s="49"/>
      <c r="HX580" s="49"/>
      <c r="HY580" s="49"/>
      <c r="HZ580" s="49"/>
      <c r="IA580" s="49"/>
      <c r="IB580" s="49"/>
      <c r="IC580" s="49"/>
      <c r="ID580" s="49"/>
      <c r="IE580" s="49"/>
      <c r="IF580" s="49"/>
      <c r="IG580" s="49"/>
      <c r="IH580" s="49"/>
      <c r="II580" s="49"/>
      <c r="IJ580" s="49"/>
      <c r="IK580" s="49"/>
      <c r="IL580" s="49"/>
    </row>
    <row r="581" spans="1:246" s="37" customFormat="1" ht="14.25" customHeight="1" x14ac:dyDescent="0.4">
      <c r="A581" s="34" t="e">
        <f>_xlfn.CONCAT(D581,E581,G581,#REF!)</f>
        <v>#REF!</v>
      </c>
      <c r="B581" s="40">
        <v>2750</v>
      </c>
      <c r="C581" s="40">
        <v>529</v>
      </c>
      <c r="D581" s="40">
        <v>50</v>
      </c>
      <c r="E581" s="41" t="s">
        <v>7520</v>
      </c>
      <c r="F581" s="42" t="s">
        <v>6269</v>
      </c>
      <c r="G581" s="41" t="s">
        <v>6203</v>
      </c>
      <c r="H581" s="41" t="s">
        <v>6270</v>
      </c>
      <c r="I581" s="41" t="s">
        <v>777</v>
      </c>
      <c r="J581" s="43">
        <v>1</v>
      </c>
      <c r="K581" s="44">
        <v>143</v>
      </c>
      <c r="L581" s="45">
        <v>2</v>
      </c>
      <c r="M581" s="45">
        <v>286</v>
      </c>
      <c r="N581" s="46">
        <v>2</v>
      </c>
      <c r="O581" s="46">
        <v>2</v>
      </c>
      <c r="P581" s="46">
        <v>1</v>
      </c>
      <c r="Q581" s="46">
        <v>0</v>
      </c>
      <c r="R581" s="46">
        <f t="shared" si="89"/>
        <v>5</v>
      </c>
      <c r="S581" s="85"/>
      <c r="T581" s="47">
        <f t="shared" ref="T581:T644" si="90">IF(C581="",SUMIF(D:D,D580,T:T),R581*S581)</f>
        <v>0</v>
      </c>
      <c r="U581" s="47" t="str" cm="1">
        <f t="array" aca="1" ref="U581" ca="1">IF(S581="", "×", IF(LEFT(S581,2)="項番", COUNTIFS($D$2:$D$4001, INDIRECT("D" &amp; ROW()-1), $U$2:$U$4001, "〇"), "〇"))</f>
        <v>×</v>
      </c>
      <c r="V581" s="47" t="str">
        <f t="shared" ref="V581:V644" si="91">IF(LEFT(S581,2)="項番","",IF(S581&gt;=1,"〇","×"))</f>
        <v>×</v>
      </c>
      <c r="W581" s="47" t="str">
        <f t="shared" ref="W581:W644" si="92">IF(LEFT(S581,2)="項番","",IF(ISNUMBER(S581),IF(INT(S581)=S581,"〇","×"),"×"))</f>
        <v>×</v>
      </c>
      <c r="X581" s="48" t="str">
        <f t="shared" ref="X581:X644" ca="1" si="93">IF(LEFT(S581,2)="項番",IF(U581=0,"",IF(COUNTIF(D:D,Z581)=U581,"","この項番で見積単価（税別）が入力されていない品目があります")),IF(U581="〇",IF(OR(V581="×",W581="×"),"←見積単価（税別）欄には、1以上の整数を入力してください",""),""))</f>
        <v/>
      </c>
      <c r="Y581" s="47">
        <f t="shared" ref="Y581:Y644" ca="1" si="94">IF(X581="",0,1)</f>
        <v>0</v>
      </c>
      <c r="Z581" s="47">
        <f t="shared" ref="Z581:Z644" si="95">IF(D581="",D580,D581)</f>
        <v>50</v>
      </c>
      <c r="AA581" s="47" t="str">
        <f t="shared" ref="AA581:AA644" si="96">IF(C581&lt;&gt;"","","【注意】：項番集計行（項番〇計）は、一つ上のNOにする)")</f>
        <v/>
      </c>
      <c r="AB581" s="49"/>
      <c r="AC581" s="49"/>
      <c r="AD581" s="49"/>
      <c r="AE581" s="49"/>
      <c r="AF581" s="49"/>
      <c r="AG581" s="49"/>
      <c r="AH581" s="49"/>
      <c r="AI581" s="49"/>
      <c r="AJ581" s="49"/>
      <c r="AK581" s="49"/>
      <c r="AL581" s="49"/>
      <c r="AM581" s="49"/>
      <c r="AN581" s="49"/>
      <c r="AO581" s="49"/>
      <c r="AP581" s="49"/>
      <c r="AQ581" s="49"/>
      <c r="AR581" s="49"/>
      <c r="AS581" s="49"/>
      <c r="AT581" s="49"/>
      <c r="AU581" s="49"/>
      <c r="AV581" s="49"/>
      <c r="AW581" s="49"/>
      <c r="AX581" s="49"/>
      <c r="AY581" s="49"/>
      <c r="AZ581" s="49"/>
      <c r="BA581" s="49"/>
      <c r="BB581" s="49"/>
      <c r="BC581" s="49"/>
      <c r="BD581" s="49"/>
      <c r="BE581" s="49"/>
      <c r="BF581" s="49"/>
      <c r="BG581" s="49"/>
      <c r="BH581" s="49"/>
      <c r="BI581" s="49"/>
      <c r="BJ581" s="49"/>
      <c r="BK581" s="49"/>
      <c r="BL581" s="49"/>
      <c r="BM581" s="49"/>
      <c r="BN581" s="49"/>
      <c r="BO581" s="49"/>
      <c r="BP581" s="49"/>
      <c r="BQ581" s="49"/>
      <c r="BR581" s="49"/>
      <c r="BS581" s="49"/>
      <c r="BT581" s="49"/>
      <c r="BU581" s="49"/>
      <c r="BV581" s="49"/>
      <c r="BW581" s="49"/>
      <c r="BX581" s="49"/>
      <c r="BY581" s="49"/>
      <c r="BZ581" s="49"/>
      <c r="CA581" s="49"/>
      <c r="CB581" s="49"/>
      <c r="CC581" s="49"/>
      <c r="CD581" s="49"/>
      <c r="CE581" s="49"/>
      <c r="CF581" s="49"/>
      <c r="CG581" s="49"/>
      <c r="CH581" s="49"/>
      <c r="CI581" s="49"/>
      <c r="CJ581" s="49"/>
      <c r="CK581" s="49"/>
      <c r="CL581" s="49"/>
      <c r="CM581" s="49"/>
      <c r="CN581" s="49"/>
      <c r="CO581" s="49"/>
      <c r="CP581" s="49"/>
      <c r="CQ581" s="49"/>
      <c r="CR581" s="49"/>
      <c r="CS581" s="49"/>
      <c r="CT581" s="49"/>
      <c r="CU581" s="49"/>
      <c r="CV581" s="49"/>
      <c r="CW581" s="49"/>
      <c r="CX581" s="49"/>
      <c r="CY581" s="49"/>
      <c r="CZ581" s="49"/>
      <c r="DA581" s="49"/>
      <c r="DB581" s="49"/>
      <c r="DC581" s="49"/>
      <c r="DD581" s="49"/>
      <c r="DE581" s="49"/>
      <c r="DF581" s="49"/>
      <c r="DG581" s="49"/>
      <c r="DH581" s="49"/>
      <c r="DI581" s="49"/>
      <c r="DJ581" s="49"/>
      <c r="DK581" s="49"/>
      <c r="DL581" s="49"/>
      <c r="DM581" s="49"/>
      <c r="DN581" s="49"/>
      <c r="DO581" s="49"/>
      <c r="DP581" s="49"/>
      <c r="DQ581" s="49"/>
      <c r="DR581" s="49"/>
      <c r="DS581" s="49"/>
      <c r="DT581" s="49"/>
      <c r="DU581" s="49"/>
      <c r="DV581" s="49"/>
      <c r="DW581" s="49"/>
      <c r="DX581" s="49"/>
      <c r="DY581" s="49"/>
      <c r="DZ581" s="49"/>
      <c r="EA581" s="49"/>
      <c r="EB581" s="49"/>
      <c r="EC581" s="49"/>
      <c r="ED581" s="49"/>
      <c r="EE581" s="49"/>
      <c r="EF581" s="49"/>
      <c r="EG581" s="49"/>
      <c r="EH581" s="49"/>
      <c r="EI581" s="49"/>
      <c r="EJ581" s="49"/>
      <c r="EK581" s="49"/>
      <c r="EL581" s="49"/>
      <c r="EM581" s="49"/>
      <c r="EN581" s="49"/>
      <c r="EO581" s="49"/>
      <c r="EP581" s="49"/>
      <c r="EQ581" s="49"/>
      <c r="ER581" s="49"/>
      <c r="ES581" s="49"/>
      <c r="ET581" s="49"/>
      <c r="EU581" s="49"/>
      <c r="EV581" s="49"/>
      <c r="EW581" s="49"/>
      <c r="EX581" s="49"/>
      <c r="EY581" s="49"/>
      <c r="EZ581" s="49"/>
      <c r="FA581" s="49"/>
      <c r="FB581" s="49"/>
      <c r="FC581" s="49"/>
      <c r="FD581" s="49"/>
      <c r="FE581" s="49"/>
      <c r="FF581" s="49"/>
      <c r="FG581" s="49"/>
      <c r="FH581" s="49"/>
      <c r="FI581" s="49"/>
      <c r="FJ581" s="49"/>
      <c r="FK581" s="49"/>
      <c r="FL581" s="49"/>
      <c r="FM581" s="49"/>
      <c r="FN581" s="49"/>
      <c r="FO581" s="49"/>
      <c r="FP581" s="49"/>
      <c r="FQ581" s="49"/>
      <c r="FR581" s="49"/>
      <c r="FS581" s="49"/>
      <c r="FT581" s="49"/>
      <c r="FU581" s="49"/>
      <c r="FV581" s="49"/>
      <c r="FW581" s="49"/>
      <c r="FX581" s="49"/>
      <c r="FY581" s="49"/>
      <c r="FZ581" s="49"/>
      <c r="GA581" s="49"/>
      <c r="GB581" s="49"/>
      <c r="GC581" s="49"/>
      <c r="GD581" s="49"/>
      <c r="GE581" s="49"/>
      <c r="GF581" s="49"/>
      <c r="GG581" s="49"/>
      <c r="GH581" s="49"/>
      <c r="GI581" s="49"/>
      <c r="GJ581" s="49"/>
      <c r="GK581" s="49"/>
      <c r="GL581" s="49"/>
      <c r="GM581" s="49"/>
      <c r="GN581" s="49"/>
      <c r="GO581" s="49"/>
      <c r="GP581" s="49"/>
      <c r="GQ581" s="49"/>
      <c r="GR581" s="49"/>
      <c r="GS581" s="49"/>
      <c r="GT581" s="49"/>
      <c r="GU581" s="49"/>
      <c r="GV581" s="49"/>
      <c r="GW581" s="49"/>
      <c r="GX581" s="49"/>
      <c r="GY581" s="49"/>
      <c r="GZ581" s="49"/>
      <c r="HA581" s="49"/>
      <c r="HB581" s="49"/>
      <c r="HC581" s="49"/>
      <c r="HD581" s="49"/>
      <c r="HE581" s="49"/>
      <c r="HF581" s="49"/>
      <c r="HG581" s="49"/>
      <c r="HH581" s="49"/>
      <c r="HI581" s="49"/>
      <c r="HJ581" s="49"/>
      <c r="HK581" s="49"/>
      <c r="HL581" s="49"/>
      <c r="HM581" s="49"/>
      <c r="HN581" s="49"/>
      <c r="HO581" s="49"/>
      <c r="HP581" s="49"/>
      <c r="HQ581" s="49"/>
      <c r="HR581" s="49"/>
      <c r="HS581" s="49"/>
      <c r="HT581" s="49"/>
      <c r="HU581" s="49"/>
      <c r="HV581" s="49"/>
      <c r="HW581" s="49"/>
      <c r="HX581" s="49"/>
      <c r="HY581" s="49"/>
      <c r="HZ581" s="49"/>
      <c r="IA581" s="49"/>
      <c r="IB581" s="49"/>
      <c r="IC581" s="49"/>
      <c r="ID581" s="49"/>
      <c r="IE581" s="49"/>
      <c r="IF581" s="49"/>
      <c r="IG581" s="49"/>
      <c r="IH581" s="49"/>
      <c r="II581" s="49"/>
      <c r="IJ581" s="49"/>
      <c r="IK581" s="49"/>
      <c r="IL581" s="49"/>
    </row>
    <row r="582" spans="1:246" ht="14.25" customHeight="1" x14ac:dyDescent="0.4">
      <c r="A582" s="34" t="e">
        <f>_xlfn.CONCAT(D582,E582,G582,#REF!)</f>
        <v>#REF!</v>
      </c>
      <c r="B582" s="40">
        <v>2752</v>
      </c>
      <c r="C582" s="40">
        <v>530</v>
      </c>
      <c r="D582" s="40">
        <v>50</v>
      </c>
      <c r="E582" s="41" t="s">
        <v>7520</v>
      </c>
      <c r="F582" s="42" t="s">
        <v>6274</v>
      </c>
      <c r="G582" s="41" t="s">
        <v>6203</v>
      </c>
      <c r="H582" s="41" t="s">
        <v>6275</v>
      </c>
      <c r="I582" s="41" t="s">
        <v>16</v>
      </c>
      <c r="J582" s="43">
        <v>1</v>
      </c>
      <c r="K582" s="44">
        <v>5.3</v>
      </c>
      <c r="L582" s="45">
        <v>100</v>
      </c>
      <c r="M582" s="45">
        <v>530</v>
      </c>
      <c r="N582" s="46">
        <v>94</v>
      </c>
      <c r="O582" s="46">
        <v>10</v>
      </c>
      <c r="P582" s="46">
        <v>0</v>
      </c>
      <c r="Q582" s="46">
        <v>0</v>
      </c>
      <c r="R582" s="46">
        <f t="shared" ref="R582:R606" si="97">SUM(N582:Q582)</f>
        <v>104</v>
      </c>
      <c r="S582" s="85"/>
      <c r="T582" s="47">
        <f t="shared" si="90"/>
        <v>0</v>
      </c>
      <c r="U582" s="47" t="str" cm="1">
        <f t="array" aca="1" ref="U582" ca="1">IF(S582="", "×", IF(LEFT(S582,2)="項番", COUNTIFS($D$2:$D$4001, INDIRECT("D" &amp; ROW()-1), $U$2:$U$4001, "〇"), "〇"))</f>
        <v>×</v>
      </c>
      <c r="V582" s="47" t="str">
        <f t="shared" si="91"/>
        <v>×</v>
      </c>
      <c r="W582" s="47" t="str">
        <f t="shared" si="92"/>
        <v>×</v>
      </c>
      <c r="X582" s="48" t="str">
        <f t="shared" ca="1" si="93"/>
        <v/>
      </c>
      <c r="Y582" s="47">
        <f t="shared" ca="1" si="94"/>
        <v>0</v>
      </c>
      <c r="Z582" s="47">
        <f t="shared" si="95"/>
        <v>50</v>
      </c>
      <c r="AA582" s="47" t="str">
        <f t="shared" si="96"/>
        <v/>
      </c>
    </row>
    <row r="583" spans="1:246" ht="14.25" customHeight="1" x14ac:dyDescent="0.4">
      <c r="A583" s="34" t="e">
        <f>_xlfn.CONCAT(D583,E583,G583,#REF!)</f>
        <v>#REF!</v>
      </c>
      <c r="B583" s="40">
        <v>2753</v>
      </c>
      <c r="C583" s="40">
        <v>531</v>
      </c>
      <c r="D583" s="40">
        <v>50</v>
      </c>
      <c r="E583" s="41" t="s">
        <v>7520</v>
      </c>
      <c r="F583" s="42" t="s">
        <v>6276</v>
      </c>
      <c r="G583" s="41" t="s">
        <v>6203</v>
      </c>
      <c r="H583" s="41" t="s">
        <v>6277</v>
      </c>
      <c r="I583" s="41" t="s">
        <v>593</v>
      </c>
      <c r="J583" s="43">
        <v>5</v>
      </c>
      <c r="K583" s="44">
        <v>2522</v>
      </c>
      <c r="L583" s="45">
        <v>5</v>
      </c>
      <c r="M583" s="45">
        <v>12610</v>
      </c>
      <c r="N583" s="46">
        <v>0</v>
      </c>
      <c r="O583" s="46">
        <v>78</v>
      </c>
      <c r="P583" s="46">
        <v>10</v>
      </c>
      <c r="Q583" s="46">
        <v>0</v>
      </c>
      <c r="R583" s="46">
        <f t="shared" si="97"/>
        <v>88</v>
      </c>
      <c r="S583" s="85"/>
      <c r="T583" s="47">
        <f t="shared" si="90"/>
        <v>0</v>
      </c>
      <c r="U583" s="47" t="str" cm="1">
        <f t="array" aca="1" ref="U583" ca="1">IF(S583="", "×", IF(LEFT(S583,2)="項番", COUNTIFS($D$2:$D$4001, INDIRECT("D" &amp; ROW()-1), $U$2:$U$4001, "〇"), "〇"))</f>
        <v>×</v>
      </c>
      <c r="V583" s="47" t="str">
        <f t="shared" si="91"/>
        <v>×</v>
      </c>
      <c r="W583" s="47" t="str">
        <f t="shared" si="92"/>
        <v>×</v>
      </c>
      <c r="X583" s="48" t="str">
        <f t="shared" ca="1" si="93"/>
        <v/>
      </c>
      <c r="Y583" s="47">
        <f t="shared" ca="1" si="94"/>
        <v>0</v>
      </c>
      <c r="Z583" s="47">
        <f t="shared" si="95"/>
        <v>50</v>
      </c>
      <c r="AA583" s="47" t="str">
        <f t="shared" si="96"/>
        <v/>
      </c>
    </row>
    <row r="584" spans="1:246" ht="14.25" customHeight="1" x14ac:dyDescent="0.4">
      <c r="A584" s="34" t="e">
        <f>_xlfn.CONCAT(D584,E584,G584,#REF!)</f>
        <v>#REF!</v>
      </c>
      <c r="B584" s="40">
        <v>2754</v>
      </c>
      <c r="C584" s="40">
        <v>532</v>
      </c>
      <c r="D584" s="40">
        <v>50</v>
      </c>
      <c r="E584" s="41" t="s">
        <v>7520</v>
      </c>
      <c r="F584" s="42" t="s">
        <v>6278</v>
      </c>
      <c r="G584" s="41" t="s">
        <v>6203</v>
      </c>
      <c r="H584" s="41" t="s">
        <v>6279</v>
      </c>
      <c r="I584" s="41" t="s">
        <v>16</v>
      </c>
      <c r="J584" s="43">
        <v>1</v>
      </c>
      <c r="K584" s="44">
        <v>17</v>
      </c>
      <c r="L584" s="45">
        <v>100</v>
      </c>
      <c r="M584" s="45">
        <v>1700</v>
      </c>
      <c r="N584" s="46">
        <v>124</v>
      </c>
      <c r="O584" s="46">
        <v>240</v>
      </c>
      <c r="P584" s="46">
        <v>8</v>
      </c>
      <c r="Q584" s="46">
        <v>0</v>
      </c>
      <c r="R584" s="46">
        <f t="shared" si="97"/>
        <v>372</v>
      </c>
      <c r="S584" s="85"/>
      <c r="T584" s="47">
        <f t="shared" si="90"/>
        <v>0</v>
      </c>
      <c r="U584" s="47" t="str" cm="1">
        <f t="array" aca="1" ref="U584" ca="1">IF(S584="", "×", IF(LEFT(S584,2)="項番", COUNTIFS($D$2:$D$4001, INDIRECT("D" &amp; ROW()-1), $U$2:$U$4001, "〇"), "〇"))</f>
        <v>×</v>
      </c>
      <c r="V584" s="47" t="str">
        <f t="shared" si="91"/>
        <v>×</v>
      </c>
      <c r="W584" s="47" t="str">
        <f t="shared" si="92"/>
        <v>×</v>
      </c>
      <c r="X584" s="48" t="str">
        <f t="shared" ca="1" si="93"/>
        <v/>
      </c>
      <c r="Y584" s="47">
        <f t="shared" ca="1" si="94"/>
        <v>0</v>
      </c>
      <c r="Z584" s="47">
        <f t="shared" si="95"/>
        <v>50</v>
      </c>
      <c r="AA584" s="47" t="str">
        <f t="shared" si="96"/>
        <v/>
      </c>
    </row>
    <row r="585" spans="1:246" ht="14.25" customHeight="1" x14ac:dyDescent="0.4">
      <c r="A585" s="34" t="e">
        <f>_xlfn.CONCAT(D585,E585,G585,#REF!)</f>
        <v>#REF!</v>
      </c>
      <c r="B585" s="40">
        <v>2755</v>
      </c>
      <c r="C585" s="40">
        <v>533</v>
      </c>
      <c r="D585" s="40">
        <v>50</v>
      </c>
      <c r="E585" s="41" t="s">
        <v>7520</v>
      </c>
      <c r="F585" s="42" t="s">
        <v>6280</v>
      </c>
      <c r="G585" s="41" t="s">
        <v>6203</v>
      </c>
      <c r="H585" s="41" t="s">
        <v>6281</v>
      </c>
      <c r="I585" s="41" t="s">
        <v>777</v>
      </c>
      <c r="J585" s="43">
        <v>1</v>
      </c>
      <c r="K585" s="44">
        <v>119</v>
      </c>
      <c r="L585" s="45">
        <v>2</v>
      </c>
      <c r="M585" s="45">
        <v>238</v>
      </c>
      <c r="N585" s="46">
        <v>340</v>
      </c>
      <c r="O585" s="46">
        <v>960</v>
      </c>
      <c r="P585" s="46">
        <v>1066</v>
      </c>
      <c r="Q585" s="46">
        <v>0</v>
      </c>
      <c r="R585" s="46">
        <f t="shared" si="97"/>
        <v>2366</v>
      </c>
      <c r="S585" s="85"/>
      <c r="T585" s="47">
        <f t="shared" si="90"/>
        <v>0</v>
      </c>
      <c r="U585" s="47" t="str" cm="1">
        <f t="array" aca="1" ref="U585" ca="1">IF(S585="", "×", IF(LEFT(S585,2)="項番", COUNTIFS($D$2:$D$4001, INDIRECT("D" &amp; ROW()-1), $U$2:$U$4001, "〇"), "〇"))</f>
        <v>×</v>
      </c>
      <c r="V585" s="47" t="str">
        <f t="shared" si="91"/>
        <v>×</v>
      </c>
      <c r="W585" s="47" t="str">
        <f t="shared" si="92"/>
        <v>×</v>
      </c>
      <c r="X585" s="48" t="str">
        <f t="shared" ca="1" si="93"/>
        <v/>
      </c>
      <c r="Y585" s="47">
        <f t="shared" ca="1" si="94"/>
        <v>0</v>
      </c>
      <c r="Z585" s="47">
        <f t="shared" si="95"/>
        <v>50</v>
      </c>
      <c r="AA585" s="47" t="str">
        <f t="shared" si="96"/>
        <v/>
      </c>
    </row>
    <row r="586" spans="1:246" ht="14.25" customHeight="1" x14ac:dyDescent="0.4">
      <c r="A586" s="34" t="e">
        <f>_xlfn.CONCAT(D586,E586,G586,#REF!)</f>
        <v>#REF!</v>
      </c>
      <c r="B586" s="40">
        <v>2756</v>
      </c>
      <c r="C586" s="40">
        <v>534</v>
      </c>
      <c r="D586" s="40">
        <v>50</v>
      </c>
      <c r="E586" s="41" t="s">
        <v>7520</v>
      </c>
      <c r="F586" s="42" t="s">
        <v>6282</v>
      </c>
      <c r="G586" s="41" t="s">
        <v>6203</v>
      </c>
      <c r="H586" s="41" t="s">
        <v>6283</v>
      </c>
      <c r="I586" s="41" t="s">
        <v>777</v>
      </c>
      <c r="J586" s="43">
        <v>1</v>
      </c>
      <c r="K586" s="44">
        <v>118</v>
      </c>
      <c r="L586" s="45">
        <v>2</v>
      </c>
      <c r="M586" s="45">
        <v>236</v>
      </c>
      <c r="N586" s="46">
        <v>0</v>
      </c>
      <c r="O586" s="46">
        <v>0</v>
      </c>
      <c r="P586" s="46">
        <v>10</v>
      </c>
      <c r="Q586" s="46">
        <v>0</v>
      </c>
      <c r="R586" s="46">
        <f t="shared" si="97"/>
        <v>10</v>
      </c>
      <c r="S586" s="85"/>
      <c r="T586" s="47">
        <f t="shared" si="90"/>
        <v>0</v>
      </c>
      <c r="U586" s="47" t="str" cm="1">
        <f t="array" aca="1" ref="U586" ca="1">IF(S586="", "×", IF(LEFT(S586,2)="項番", COUNTIFS($D$2:$D$4001, INDIRECT("D" &amp; ROW()-1), $U$2:$U$4001, "〇"), "〇"))</f>
        <v>×</v>
      </c>
      <c r="V586" s="47" t="str">
        <f t="shared" si="91"/>
        <v>×</v>
      </c>
      <c r="W586" s="47" t="str">
        <f t="shared" si="92"/>
        <v>×</v>
      </c>
      <c r="X586" s="48" t="str">
        <f t="shared" ca="1" si="93"/>
        <v/>
      </c>
      <c r="Y586" s="47">
        <f t="shared" ca="1" si="94"/>
        <v>0</v>
      </c>
      <c r="Z586" s="47">
        <f t="shared" si="95"/>
        <v>50</v>
      </c>
      <c r="AA586" s="47" t="str">
        <f t="shared" si="96"/>
        <v/>
      </c>
    </row>
    <row r="587" spans="1:246" s="66" customFormat="1" ht="14.25" customHeight="1" x14ac:dyDescent="0.4">
      <c r="A587" s="34" t="e">
        <f>_xlfn.CONCAT(D587,E587,G587,#REF!)</f>
        <v>#REF!</v>
      </c>
      <c r="B587" s="40">
        <v>2757</v>
      </c>
      <c r="C587" s="40">
        <v>535</v>
      </c>
      <c r="D587" s="40">
        <v>50</v>
      </c>
      <c r="E587" s="41" t="s">
        <v>7520</v>
      </c>
      <c r="F587" s="42" t="s">
        <v>6284</v>
      </c>
      <c r="G587" s="41" t="s">
        <v>6203</v>
      </c>
      <c r="H587" s="41" t="s">
        <v>6285</v>
      </c>
      <c r="I587" s="41" t="s">
        <v>777</v>
      </c>
      <c r="J587" s="43">
        <v>1</v>
      </c>
      <c r="K587" s="44">
        <v>19.100000000000001</v>
      </c>
      <c r="L587" s="45">
        <v>20</v>
      </c>
      <c r="M587" s="45">
        <v>382</v>
      </c>
      <c r="N587" s="46">
        <v>0</v>
      </c>
      <c r="O587" s="46">
        <v>0</v>
      </c>
      <c r="P587" s="46">
        <v>3</v>
      </c>
      <c r="Q587" s="46">
        <v>0</v>
      </c>
      <c r="R587" s="46">
        <f t="shared" si="97"/>
        <v>3</v>
      </c>
      <c r="S587" s="85"/>
      <c r="T587" s="47">
        <f t="shared" si="90"/>
        <v>0</v>
      </c>
      <c r="U587" s="47" t="str" cm="1">
        <f t="array" aca="1" ref="U587" ca="1">IF(S587="", "×", IF(LEFT(S587,2)="項番", COUNTIFS($D$2:$D$4001, INDIRECT("D" &amp; ROW()-1), $U$2:$U$4001, "〇"), "〇"))</f>
        <v>×</v>
      </c>
      <c r="V587" s="47" t="str">
        <f t="shared" si="91"/>
        <v>×</v>
      </c>
      <c r="W587" s="47" t="str">
        <f t="shared" si="92"/>
        <v>×</v>
      </c>
      <c r="X587" s="48" t="str">
        <f t="shared" ca="1" si="93"/>
        <v/>
      </c>
      <c r="Y587" s="47">
        <f t="shared" ca="1" si="94"/>
        <v>0</v>
      </c>
      <c r="Z587" s="47">
        <f t="shared" si="95"/>
        <v>50</v>
      </c>
      <c r="AA587" s="47" t="str">
        <f t="shared" si="96"/>
        <v/>
      </c>
      <c r="AB587" s="65"/>
      <c r="AC587" s="65"/>
      <c r="AD587" s="65"/>
      <c r="AE587" s="65"/>
      <c r="AF587" s="65"/>
      <c r="AG587" s="65"/>
      <c r="AH587" s="65"/>
      <c r="AI587" s="65"/>
      <c r="AJ587" s="65"/>
      <c r="AK587" s="65"/>
      <c r="AL587" s="65"/>
      <c r="AM587" s="65"/>
      <c r="AN587" s="65"/>
      <c r="AO587" s="65"/>
      <c r="AP587" s="65"/>
      <c r="AQ587" s="65"/>
      <c r="AR587" s="65"/>
      <c r="AS587" s="65"/>
      <c r="AT587" s="65"/>
      <c r="AU587" s="65"/>
      <c r="AV587" s="65"/>
      <c r="AW587" s="65"/>
      <c r="AX587" s="65"/>
      <c r="AY587" s="65"/>
      <c r="AZ587" s="65"/>
      <c r="BA587" s="65"/>
      <c r="BB587" s="65"/>
      <c r="BC587" s="65"/>
      <c r="BD587" s="65"/>
      <c r="BE587" s="65"/>
      <c r="BF587" s="65"/>
      <c r="BG587" s="65"/>
      <c r="BH587" s="65"/>
      <c r="BI587" s="65"/>
      <c r="BJ587" s="65"/>
      <c r="BK587" s="65"/>
      <c r="BL587" s="65"/>
      <c r="BM587" s="65"/>
      <c r="BN587" s="65"/>
      <c r="BO587" s="65"/>
      <c r="BP587" s="65"/>
      <c r="BQ587" s="65"/>
      <c r="BR587" s="65"/>
      <c r="BS587" s="65"/>
      <c r="BT587" s="65"/>
      <c r="BU587" s="65"/>
      <c r="BV587" s="65"/>
      <c r="BW587" s="65"/>
      <c r="BX587" s="65"/>
      <c r="BY587" s="65"/>
      <c r="BZ587" s="65"/>
      <c r="CA587" s="65"/>
      <c r="CB587" s="65"/>
      <c r="CC587" s="65"/>
      <c r="CD587" s="65"/>
      <c r="CE587" s="65"/>
      <c r="CF587" s="65"/>
      <c r="CG587" s="65"/>
      <c r="CH587" s="65"/>
      <c r="CI587" s="65"/>
      <c r="CJ587" s="65"/>
      <c r="CK587" s="65"/>
      <c r="CL587" s="65"/>
      <c r="CM587" s="65"/>
      <c r="CN587" s="65"/>
      <c r="CO587" s="65"/>
      <c r="CP587" s="65"/>
      <c r="CQ587" s="65"/>
      <c r="CR587" s="65"/>
      <c r="CS587" s="65"/>
      <c r="CT587" s="65"/>
      <c r="CU587" s="65"/>
      <c r="CV587" s="65"/>
      <c r="CW587" s="65"/>
      <c r="CX587" s="65"/>
      <c r="CY587" s="65"/>
      <c r="CZ587" s="65"/>
      <c r="DA587" s="65"/>
      <c r="DB587" s="65"/>
      <c r="DC587" s="65"/>
      <c r="DD587" s="65"/>
      <c r="DE587" s="65"/>
      <c r="DF587" s="65"/>
      <c r="DG587" s="65"/>
      <c r="DH587" s="65"/>
      <c r="DI587" s="65"/>
      <c r="DJ587" s="65"/>
      <c r="DK587" s="65"/>
      <c r="DL587" s="65"/>
      <c r="DM587" s="65"/>
      <c r="DN587" s="65"/>
      <c r="DO587" s="65"/>
      <c r="DP587" s="65"/>
      <c r="DQ587" s="65"/>
      <c r="DR587" s="65"/>
      <c r="DS587" s="65"/>
      <c r="DT587" s="65"/>
      <c r="DU587" s="65"/>
      <c r="DV587" s="65"/>
      <c r="DW587" s="65"/>
      <c r="DX587" s="65"/>
      <c r="DY587" s="65"/>
      <c r="DZ587" s="65"/>
      <c r="EA587" s="65"/>
      <c r="EB587" s="65"/>
      <c r="EC587" s="65"/>
      <c r="ED587" s="65"/>
      <c r="EE587" s="65"/>
      <c r="EF587" s="65"/>
      <c r="EG587" s="65"/>
      <c r="EH587" s="65"/>
      <c r="EI587" s="65"/>
      <c r="EJ587" s="65"/>
      <c r="EK587" s="65"/>
      <c r="EL587" s="65"/>
      <c r="EM587" s="65"/>
      <c r="EN587" s="65"/>
      <c r="EO587" s="65"/>
      <c r="EP587" s="65"/>
      <c r="EQ587" s="65"/>
      <c r="ER587" s="65"/>
      <c r="ES587" s="65"/>
      <c r="ET587" s="65"/>
      <c r="EU587" s="65"/>
      <c r="EV587" s="65"/>
      <c r="EW587" s="65"/>
      <c r="EX587" s="65"/>
      <c r="EY587" s="65"/>
      <c r="EZ587" s="65"/>
      <c r="FA587" s="65"/>
      <c r="FB587" s="65"/>
      <c r="FC587" s="65"/>
      <c r="FD587" s="65"/>
      <c r="FE587" s="65"/>
      <c r="FF587" s="65"/>
      <c r="FG587" s="65"/>
      <c r="FH587" s="65"/>
      <c r="FI587" s="65"/>
      <c r="FJ587" s="65"/>
      <c r="FK587" s="65"/>
      <c r="FL587" s="65"/>
      <c r="FM587" s="65"/>
      <c r="FN587" s="65"/>
      <c r="FO587" s="65"/>
      <c r="FP587" s="65"/>
      <c r="FQ587" s="65"/>
      <c r="FR587" s="65"/>
      <c r="FS587" s="65"/>
      <c r="FT587" s="65"/>
      <c r="FU587" s="65"/>
      <c r="FV587" s="65"/>
      <c r="FW587" s="65"/>
      <c r="FX587" s="65"/>
      <c r="FY587" s="65"/>
      <c r="FZ587" s="65"/>
      <c r="GA587" s="65"/>
      <c r="GB587" s="65"/>
      <c r="GC587" s="65"/>
      <c r="GD587" s="65"/>
      <c r="GE587" s="65"/>
      <c r="GF587" s="65"/>
      <c r="GG587" s="65"/>
      <c r="GH587" s="65"/>
      <c r="GI587" s="65"/>
      <c r="GJ587" s="65"/>
      <c r="GK587" s="65"/>
      <c r="GL587" s="65"/>
      <c r="GM587" s="65"/>
      <c r="GN587" s="65"/>
      <c r="GO587" s="65"/>
      <c r="GP587" s="65"/>
      <c r="GQ587" s="65"/>
      <c r="GR587" s="65"/>
      <c r="GS587" s="65"/>
      <c r="GT587" s="65"/>
      <c r="GU587" s="65"/>
      <c r="GV587" s="65"/>
      <c r="GW587" s="65"/>
      <c r="GX587" s="65"/>
      <c r="GY587" s="65"/>
      <c r="GZ587" s="65"/>
      <c r="HA587" s="65"/>
      <c r="HB587" s="65"/>
      <c r="HC587" s="65"/>
      <c r="HD587" s="65"/>
      <c r="HE587" s="65"/>
      <c r="HF587" s="65"/>
      <c r="HG587" s="65"/>
      <c r="HH587" s="65"/>
      <c r="HI587" s="65"/>
      <c r="HJ587" s="65"/>
      <c r="HK587" s="65"/>
      <c r="HL587" s="65"/>
      <c r="HM587" s="65"/>
      <c r="HN587" s="65"/>
      <c r="HO587" s="65"/>
      <c r="HP587" s="65"/>
      <c r="HQ587" s="65"/>
      <c r="HR587" s="65"/>
      <c r="HS587" s="65"/>
      <c r="HT587" s="65"/>
      <c r="HU587" s="65"/>
      <c r="HV587" s="65"/>
      <c r="HW587" s="65"/>
      <c r="HX587" s="65"/>
      <c r="HY587" s="65"/>
      <c r="HZ587" s="65"/>
      <c r="IA587" s="65"/>
      <c r="IB587" s="65"/>
      <c r="IC587" s="65"/>
      <c r="ID587" s="65"/>
      <c r="IE587" s="65"/>
      <c r="IF587" s="65"/>
      <c r="IG587" s="65"/>
      <c r="IH587" s="65"/>
      <c r="II587" s="65"/>
      <c r="IJ587" s="65"/>
      <c r="IK587" s="65"/>
      <c r="IL587" s="65"/>
    </row>
    <row r="588" spans="1:246" s="66" customFormat="1" ht="14.25" customHeight="1" x14ac:dyDescent="0.4">
      <c r="A588" s="34" t="e">
        <f>_xlfn.CONCAT(D588,E588,G588,#REF!)</f>
        <v>#REF!</v>
      </c>
      <c r="B588" s="40">
        <v>2758</v>
      </c>
      <c r="C588" s="40">
        <v>536</v>
      </c>
      <c r="D588" s="40">
        <v>50</v>
      </c>
      <c r="E588" s="41" t="s">
        <v>7520</v>
      </c>
      <c r="F588" s="42" t="s">
        <v>6286</v>
      </c>
      <c r="G588" s="41" t="s">
        <v>6203</v>
      </c>
      <c r="H588" s="41" t="s">
        <v>6287</v>
      </c>
      <c r="I588" s="41" t="s">
        <v>6288</v>
      </c>
      <c r="J588" s="43">
        <v>10</v>
      </c>
      <c r="K588" s="44">
        <v>198</v>
      </c>
      <c r="L588" s="45">
        <v>10</v>
      </c>
      <c r="M588" s="45">
        <v>1980</v>
      </c>
      <c r="N588" s="46">
        <v>0</v>
      </c>
      <c r="O588" s="46">
        <v>24</v>
      </c>
      <c r="P588" s="46">
        <v>0</v>
      </c>
      <c r="Q588" s="46">
        <v>0</v>
      </c>
      <c r="R588" s="46">
        <f t="shared" si="97"/>
        <v>24</v>
      </c>
      <c r="S588" s="85"/>
      <c r="T588" s="47">
        <f t="shared" si="90"/>
        <v>0</v>
      </c>
      <c r="U588" s="47" t="str" cm="1">
        <f t="array" aca="1" ref="U588" ca="1">IF(S588="", "×", IF(LEFT(S588,2)="項番", COUNTIFS($D$2:$D$4001, INDIRECT("D" &amp; ROW()-1), $U$2:$U$4001, "〇"), "〇"))</f>
        <v>×</v>
      </c>
      <c r="V588" s="47" t="str">
        <f t="shared" si="91"/>
        <v>×</v>
      </c>
      <c r="W588" s="47" t="str">
        <f t="shared" si="92"/>
        <v>×</v>
      </c>
      <c r="X588" s="48" t="str">
        <f t="shared" ca="1" si="93"/>
        <v/>
      </c>
      <c r="Y588" s="47">
        <f t="shared" ca="1" si="94"/>
        <v>0</v>
      </c>
      <c r="Z588" s="47">
        <f t="shared" si="95"/>
        <v>50</v>
      </c>
      <c r="AA588" s="47" t="str">
        <f t="shared" si="96"/>
        <v/>
      </c>
      <c r="AB588" s="65"/>
      <c r="AC588" s="65"/>
      <c r="AD588" s="65"/>
      <c r="AE588" s="65"/>
      <c r="AF588" s="65"/>
      <c r="AG588" s="65"/>
      <c r="AH588" s="65"/>
      <c r="AI588" s="65"/>
      <c r="AJ588" s="65"/>
      <c r="AK588" s="65"/>
      <c r="AL588" s="65"/>
      <c r="AM588" s="65"/>
      <c r="AN588" s="65"/>
      <c r="AO588" s="65"/>
      <c r="AP588" s="65"/>
      <c r="AQ588" s="65"/>
      <c r="AR588" s="65"/>
      <c r="AS588" s="65"/>
      <c r="AT588" s="65"/>
      <c r="AU588" s="65"/>
      <c r="AV588" s="65"/>
      <c r="AW588" s="65"/>
      <c r="AX588" s="65"/>
      <c r="AY588" s="65"/>
      <c r="AZ588" s="65"/>
      <c r="BA588" s="65"/>
      <c r="BB588" s="65"/>
      <c r="BC588" s="65"/>
      <c r="BD588" s="65"/>
      <c r="BE588" s="65"/>
      <c r="BF588" s="65"/>
      <c r="BG588" s="65"/>
      <c r="BH588" s="65"/>
      <c r="BI588" s="65"/>
      <c r="BJ588" s="65"/>
      <c r="BK588" s="65"/>
      <c r="BL588" s="65"/>
      <c r="BM588" s="65"/>
      <c r="BN588" s="65"/>
      <c r="BO588" s="65"/>
      <c r="BP588" s="65"/>
      <c r="BQ588" s="65"/>
      <c r="BR588" s="65"/>
      <c r="BS588" s="65"/>
      <c r="BT588" s="65"/>
      <c r="BU588" s="65"/>
      <c r="BV588" s="65"/>
      <c r="BW588" s="65"/>
      <c r="BX588" s="65"/>
      <c r="BY588" s="65"/>
      <c r="BZ588" s="65"/>
      <c r="CA588" s="65"/>
      <c r="CB588" s="65"/>
      <c r="CC588" s="65"/>
      <c r="CD588" s="65"/>
      <c r="CE588" s="65"/>
      <c r="CF588" s="65"/>
      <c r="CG588" s="65"/>
      <c r="CH588" s="65"/>
      <c r="CI588" s="65"/>
      <c r="CJ588" s="65"/>
      <c r="CK588" s="65"/>
      <c r="CL588" s="65"/>
      <c r="CM588" s="65"/>
      <c r="CN588" s="65"/>
      <c r="CO588" s="65"/>
      <c r="CP588" s="65"/>
      <c r="CQ588" s="65"/>
      <c r="CR588" s="65"/>
      <c r="CS588" s="65"/>
      <c r="CT588" s="65"/>
      <c r="CU588" s="65"/>
      <c r="CV588" s="65"/>
      <c r="CW588" s="65"/>
      <c r="CX588" s="65"/>
      <c r="CY588" s="65"/>
      <c r="CZ588" s="65"/>
      <c r="DA588" s="65"/>
      <c r="DB588" s="65"/>
      <c r="DC588" s="65"/>
      <c r="DD588" s="65"/>
      <c r="DE588" s="65"/>
      <c r="DF588" s="65"/>
      <c r="DG588" s="65"/>
      <c r="DH588" s="65"/>
      <c r="DI588" s="65"/>
      <c r="DJ588" s="65"/>
      <c r="DK588" s="65"/>
      <c r="DL588" s="65"/>
      <c r="DM588" s="65"/>
      <c r="DN588" s="65"/>
      <c r="DO588" s="65"/>
      <c r="DP588" s="65"/>
      <c r="DQ588" s="65"/>
      <c r="DR588" s="65"/>
      <c r="DS588" s="65"/>
      <c r="DT588" s="65"/>
      <c r="DU588" s="65"/>
      <c r="DV588" s="65"/>
      <c r="DW588" s="65"/>
      <c r="DX588" s="65"/>
      <c r="DY588" s="65"/>
      <c r="DZ588" s="65"/>
      <c r="EA588" s="65"/>
      <c r="EB588" s="65"/>
      <c r="EC588" s="65"/>
      <c r="ED588" s="65"/>
      <c r="EE588" s="65"/>
      <c r="EF588" s="65"/>
      <c r="EG588" s="65"/>
      <c r="EH588" s="65"/>
      <c r="EI588" s="65"/>
      <c r="EJ588" s="65"/>
      <c r="EK588" s="65"/>
      <c r="EL588" s="65"/>
      <c r="EM588" s="65"/>
      <c r="EN588" s="65"/>
      <c r="EO588" s="65"/>
      <c r="EP588" s="65"/>
      <c r="EQ588" s="65"/>
      <c r="ER588" s="65"/>
      <c r="ES588" s="65"/>
      <c r="ET588" s="65"/>
      <c r="EU588" s="65"/>
      <c r="EV588" s="65"/>
      <c r="EW588" s="65"/>
      <c r="EX588" s="65"/>
      <c r="EY588" s="65"/>
      <c r="EZ588" s="65"/>
      <c r="FA588" s="65"/>
      <c r="FB588" s="65"/>
      <c r="FC588" s="65"/>
      <c r="FD588" s="65"/>
      <c r="FE588" s="65"/>
      <c r="FF588" s="65"/>
      <c r="FG588" s="65"/>
      <c r="FH588" s="65"/>
      <c r="FI588" s="65"/>
      <c r="FJ588" s="65"/>
      <c r="FK588" s="65"/>
      <c r="FL588" s="65"/>
      <c r="FM588" s="65"/>
      <c r="FN588" s="65"/>
      <c r="FO588" s="65"/>
      <c r="FP588" s="65"/>
      <c r="FQ588" s="65"/>
      <c r="FR588" s="65"/>
      <c r="FS588" s="65"/>
      <c r="FT588" s="65"/>
      <c r="FU588" s="65"/>
      <c r="FV588" s="65"/>
      <c r="FW588" s="65"/>
      <c r="FX588" s="65"/>
      <c r="FY588" s="65"/>
      <c r="FZ588" s="65"/>
      <c r="GA588" s="65"/>
      <c r="GB588" s="65"/>
      <c r="GC588" s="65"/>
      <c r="GD588" s="65"/>
      <c r="GE588" s="65"/>
      <c r="GF588" s="65"/>
      <c r="GG588" s="65"/>
      <c r="GH588" s="65"/>
      <c r="GI588" s="65"/>
      <c r="GJ588" s="65"/>
      <c r="GK588" s="65"/>
      <c r="GL588" s="65"/>
      <c r="GM588" s="65"/>
      <c r="GN588" s="65"/>
      <c r="GO588" s="65"/>
      <c r="GP588" s="65"/>
      <c r="GQ588" s="65"/>
      <c r="GR588" s="65"/>
      <c r="GS588" s="65"/>
      <c r="GT588" s="65"/>
      <c r="GU588" s="65"/>
      <c r="GV588" s="65"/>
      <c r="GW588" s="65"/>
      <c r="GX588" s="65"/>
      <c r="GY588" s="65"/>
      <c r="GZ588" s="65"/>
      <c r="HA588" s="65"/>
      <c r="HB588" s="65"/>
      <c r="HC588" s="65"/>
      <c r="HD588" s="65"/>
      <c r="HE588" s="65"/>
      <c r="HF588" s="65"/>
      <c r="HG588" s="65"/>
      <c r="HH588" s="65"/>
      <c r="HI588" s="65"/>
      <c r="HJ588" s="65"/>
      <c r="HK588" s="65"/>
      <c r="HL588" s="65"/>
      <c r="HM588" s="65"/>
      <c r="HN588" s="65"/>
      <c r="HO588" s="65"/>
      <c r="HP588" s="65"/>
      <c r="HQ588" s="65"/>
      <c r="HR588" s="65"/>
      <c r="HS588" s="65"/>
      <c r="HT588" s="65"/>
      <c r="HU588" s="65"/>
      <c r="HV588" s="65"/>
      <c r="HW588" s="65"/>
      <c r="HX588" s="65"/>
      <c r="HY588" s="65"/>
      <c r="HZ588" s="65"/>
      <c r="IA588" s="65"/>
      <c r="IB588" s="65"/>
      <c r="IC588" s="65"/>
      <c r="ID588" s="65"/>
      <c r="IE588" s="65"/>
      <c r="IF588" s="65"/>
      <c r="IG588" s="65"/>
      <c r="IH588" s="65"/>
      <c r="II588" s="65"/>
      <c r="IJ588" s="65"/>
      <c r="IK588" s="65"/>
      <c r="IL588" s="65"/>
    </row>
    <row r="589" spans="1:246" s="66" customFormat="1" ht="14.25" customHeight="1" x14ac:dyDescent="0.4">
      <c r="A589" s="34" t="e">
        <f>_xlfn.CONCAT(D589,E589,G589,#REF!)</f>
        <v>#REF!</v>
      </c>
      <c r="B589" s="40">
        <v>2759</v>
      </c>
      <c r="C589" s="40">
        <v>537</v>
      </c>
      <c r="D589" s="40">
        <v>50</v>
      </c>
      <c r="E589" s="41" t="s">
        <v>7520</v>
      </c>
      <c r="F589" s="42" t="s">
        <v>6289</v>
      </c>
      <c r="G589" s="41" t="s">
        <v>6203</v>
      </c>
      <c r="H589" s="41" t="s">
        <v>6290</v>
      </c>
      <c r="I589" s="41" t="s">
        <v>12</v>
      </c>
      <c r="J589" s="43">
        <v>100</v>
      </c>
      <c r="K589" s="44">
        <v>65.3</v>
      </c>
      <c r="L589" s="45">
        <v>100</v>
      </c>
      <c r="M589" s="45">
        <v>6530</v>
      </c>
      <c r="N589" s="46">
        <v>3</v>
      </c>
      <c r="O589" s="46">
        <v>0</v>
      </c>
      <c r="P589" s="46">
        <v>30</v>
      </c>
      <c r="Q589" s="46">
        <v>0</v>
      </c>
      <c r="R589" s="46">
        <f t="shared" si="97"/>
        <v>33</v>
      </c>
      <c r="S589" s="85"/>
      <c r="T589" s="47">
        <f t="shared" si="90"/>
        <v>0</v>
      </c>
      <c r="U589" s="47" t="str" cm="1">
        <f t="array" aca="1" ref="U589" ca="1">IF(S589="", "×", IF(LEFT(S589,2)="項番", COUNTIFS($D$2:$D$4001, INDIRECT("D" &amp; ROW()-1), $U$2:$U$4001, "〇"), "〇"))</f>
        <v>×</v>
      </c>
      <c r="V589" s="47" t="str">
        <f t="shared" si="91"/>
        <v>×</v>
      </c>
      <c r="W589" s="47" t="str">
        <f t="shared" si="92"/>
        <v>×</v>
      </c>
      <c r="X589" s="48" t="str">
        <f t="shared" ca="1" si="93"/>
        <v/>
      </c>
      <c r="Y589" s="47">
        <f t="shared" ca="1" si="94"/>
        <v>0</v>
      </c>
      <c r="Z589" s="47">
        <f t="shared" si="95"/>
        <v>50</v>
      </c>
      <c r="AA589" s="47" t="str">
        <f t="shared" si="96"/>
        <v/>
      </c>
      <c r="AB589" s="65"/>
      <c r="AC589" s="65"/>
      <c r="AD589" s="65"/>
      <c r="AE589" s="65"/>
      <c r="AF589" s="65"/>
      <c r="AG589" s="65"/>
      <c r="AH589" s="65"/>
      <c r="AI589" s="65"/>
      <c r="AJ589" s="65"/>
      <c r="AK589" s="65"/>
      <c r="AL589" s="65"/>
      <c r="AM589" s="65"/>
      <c r="AN589" s="65"/>
      <c r="AO589" s="65"/>
      <c r="AP589" s="65"/>
      <c r="AQ589" s="65"/>
      <c r="AR589" s="65"/>
      <c r="AS589" s="65"/>
      <c r="AT589" s="65"/>
      <c r="AU589" s="65"/>
      <c r="AV589" s="65"/>
      <c r="AW589" s="65"/>
      <c r="AX589" s="65"/>
      <c r="AY589" s="65"/>
      <c r="AZ589" s="65"/>
      <c r="BA589" s="65"/>
      <c r="BB589" s="65"/>
      <c r="BC589" s="65"/>
      <c r="BD589" s="65"/>
      <c r="BE589" s="65"/>
      <c r="BF589" s="65"/>
      <c r="BG589" s="65"/>
      <c r="BH589" s="65"/>
      <c r="BI589" s="65"/>
      <c r="BJ589" s="65"/>
      <c r="BK589" s="65"/>
      <c r="BL589" s="65"/>
      <c r="BM589" s="65"/>
      <c r="BN589" s="65"/>
      <c r="BO589" s="65"/>
      <c r="BP589" s="65"/>
      <c r="BQ589" s="65"/>
      <c r="BR589" s="65"/>
      <c r="BS589" s="65"/>
      <c r="BT589" s="65"/>
      <c r="BU589" s="65"/>
      <c r="BV589" s="65"/>
      <c r="BW589" s="65"/>
      <c r="BX589" s="65"/>
      <c r="BY589" s="65"/>
      <c r="BZ589" s="65"/>
      <c r="CA589" s="65"/>
      <c r="CB589" s="65"/>
      <c r="CC589" s="65"/>
      <c r="CD589" s="65"/>
      <c r="CE589" s="65"/>
      <c r="CF589" s="65"/>
      <c r="CG589" s="65"/>
      <c r="CH589" s="65"/>
      <c r="CI589" s="65"/>
      <c r="CJ589" s="65"/>
      <c r="CK589" s="65"/>
      <c r="CL589" s="65"/>
      <c r="CM589" s="65"/>
      <c r="CN589" s="65"/>
      <c r="CO589" s="65"/>
      <c r="CP589" s="65"/>
      <c r="CQ589" s="65"/>
      <c r="CR589" s="65"/>
      <c r="CS589" s="65"/>
      <c r="CT589" s="65"/>
      <c r="CU589" s="65"/>
      <c r="CV589" s="65"/>
      <c r="CW589" s="65"/>
      <c r="CX589" s="65"/>
      <c r="CY589" s="65"/>
      <c r="CZ589" s="65"/>
      <c r="DA589" s="65"/>
      <c r="DB589" s="65"/>
      <c r="DC589" s="65"/>
      <c r="DD589" s="65"/>
      <c r="DE589" s="65"/>
      <c r="DF589" s="65"/>
      <c r="DG589" s="65"/>
      <c r="DH589" s="65"/>
      <c r="DI589" s="65"/>
      <c r="DJ589" s="65"/>
      <c r="DK589" s="65"/>
      <c r="DL589" s="65"/>
      <c r="DM589" s="65"/>
      <c r="DN589" s="65"/>
      <c r="DO589" s="65"/>
      <c r="DP589" s="65"/>
      <c r="DQ589" s="65"/>
      <c r="DR589" s="65"/>
      <c r="DS589" s="65"/>
      <c r="DT589" s="65"/>
      <c r="DU589" s="65"/>
      <c r="DV589" s="65"/>
      <c r="DW589" s="65"/>
      <c r="DX589" s="65"/>
      <c r="DY589" s="65"/>
      <c r="DZ589" s="65"/>
      <c r="EA589" s="65"/>
      <c r="EB589" s="65"/>
      <c r="EC589" s="65"/>
      <c r="ED589" s="65"/>
      <c r="EE589" s="65"/>
      <c r="EF589" s="65"/>
      <c r="EG589" s="65"/>
      <c r="EH589" s="65"/>
      <c r="EI589" s="65"/>
      <c r="EJ589" s="65"/>
      <c r="EK589" s="65"/>
      <c r="EL589" s="65"/>
      <c r="EM589" s="65"/>
      <c r="EN589" s="65"/>
      <c r="EO589" s="65"/>
      <c r="EP589" s="65"/>
      <c r="EQ589" s="65"/>
      <c r="ER589" s="65"/>
      <c r="ES589" s="65"/>
      <c r="ET589" s="65"/>
      <c r="EU589" s="65"/>
      <c r="EV589" s="65"/>
      <c r="EW589" s="65"/>
      <c r="EX589" s="65"/>
      <c r="EY589" s="65"/>
      <c r="EZ589" s="65"/>
      <c r="FA589" s="65"/>
      <c r="FB589" s="65"/>
      <c r="FC589" s="65"/>
      <c r="FD589" s="65"/>
      <c r="FE589" s="65"/>
      <c r="FF589" s="65"/>
      <c r="FG589" s="65"/>
      <c r="FH589" s="65"/>
      <c r="FI589" s="65"/>
      <c r="FJ589" s="65"/>
      <c r="FK589" s="65"/>
      <c r="FL589" s="65"/>
      <c r="FM589" s="65"/>
      <c r="FN589" s="65"/>
      <c r="FO589" s="65"/>
      <c r="FP589" s="65"/>
      <c r="FQ589" s="65"/>
      <c r="FR589" s="65"/>
      <c r="FS589" s="65"/>
      <c r="FT589" s="65"/>
      <c r="FU589" s="65"/>
      <c r="FV589" s="65"/>
      <c r="FW589" s="65"/>
      <c r="FX589" s="65"/>
      <c r="FY589" s="65"/>
      <c r="FZ589" s="65"/>
      <c r="GA589" s="65"/>
      <c r="GB589" s="65"/>
      <c r="GC589" s="65"/>
      <c r="GD589" s="65"/>
      <c r="GE589" s="65"/>
      <c r="GF589" s="65"/>
      <c r="GG589" s="65"/>
      <c r="GH589" s="65"/>
      <c r="GI589" s="65"/>
      <c r="GJ589" s="65"/>
      <c r="GK589" s="65"/>
      <c r="GL589" s="65"/>
      <c r="GM589" s="65"/>
      <c r="GN589" s="65"/>
      <c r="GO589" s="65"/>
      <c r="GP589" s="65"/>
      <c r="GQ589" s="65"/>
      <c r="GR589" s="65"/>
      <c r="GS589" s="65"/>
      <c r="GT589" s="65"/>
      <c r="GU589" s="65"/>
      <c r="GV589" s="65"/>
      <c r="GW589" s="65"/>
      <c r="GX589" s="65"/>
      <c r="GY589" s="65"/>
      <c r="GZ589" s="65"/>
      <c r="HA589" s="65"/>
      <c r="HB589" s="65"/>
      <c r="HC589" s="65"/>
      <c r="HD589" s="65"/>
      <c r="HE589" s="65"/>
      <c r="HF589" s="65"/>
      <c r="HG589" s="65"/>
      <c r="HH589" s="65"/>
      <c r="HI589" s="65"/>
      <c r="HJ589" s="65"/>
      <c r="HK589" s="65"/>
      <c r="HL589" s="65"/>
      <c r="HM589" s="65"/>
      <c r="HN589" s="65"/>
      <c r="HO589" s="65"/>
      <c r="HP589" s="65"/>
      <c r="HQ589" s="65"/>
      <c r="HR589" s="65"/>
      <c r="HS589" s="65"/>
      <c r="HT589" s="65"/>
      <c r="HU589" s="65"/>
      <c r="HV589" s="65"/>
      <c r="HW589" s="65"/>
      <c r="HX589" s="65"/>
      <c r="HY589" s="65"/>
      <c r="HZ589" s="65"/>
      <c r="IA589" s="65"/>
      <c r="IB589" s="65"/>
      <c r="IC589" s="65"/>
      <c r="ID589" s="65"/>
      <c r="IE589" s="65"/>
      <c r="IF589" s="65"/>
      <c r="IG589" s="65"/>
      <c r="IH589" s="65"/>
      <c r="II589" s="65"/>
      <c r="IJ589" s="65"/>
      <c r="IK589" s="65"/>
      <c r="IL589" s="65"/>
    </row>
    <row r="590" spans="1:246" s="66" customFormat="1" ht="14.25" customHeight="1" x14ac:dyDescent="0.4">
      <c r="A590" s="34" t="e">
        <f>_xlfn.CONCAT(D590,E590,G590,#REF!)</f>
        <v>#REF!</v>
      </c>
      <c r="B590" s="40">
        <v>2760</v>
      </c>
      <c r="C590" s="40">
        <v>538</v>
      </c>
      <c r="D590" s="40">
        <v>50</v>
      </c>
      <c r="E590" s="41" t="s">
        <v>7520</v>
      </c>
      <c r="F590" s="42" t="s">
        <v>6291</v>
      </c>
      <c r="G590" s="41" t="s">
        <v>6203</v>
      </c>
      <c r="H590" s="41" t="s">
        <v>6292</v>
      </c>
      <c r="I590" s="41" t="s">
        <v>6293</v>
      </c>
      <c r="J590" s="43">
        <v>25</v>
      </c>
      <c r="K590" s="44">
        <v>113.4</v>
      </c>
      <c r="L590" s="45">
        <v>25</v>
      </c>
      <c r="M590" s="45">
        <v>2835</v>
      </c>
      <c r="N590" s="46">
        <v>0</v>
      </c>
      <c r="O590" s="46">
        <v>4</v>
      </c>
      <c r="P590" s="46">
        <v>0</v>
      </c>
      <c r="Q590" s="46">
        <v>0</v>
      </c>
      <c r="R590" s="46">
        <f t="shared" si="97"/>
        <v>4</v>
      </c>
      <c r="S590" s="85"/>
      <c r="T590" s="47">
        <f t="shared" si="90"/>
        <v>0</v>
      </c>
      <c r="U590" s="47" t="str" cm="1">
        <f t="array" aca="1" ref="U590" ca="1">IF(S590="", "×", IF(LEFT(S590,2)="項番", COUNTIFS($D$2:$D$4001, INDIRECT("D" &amp; ROW()-1), $U$2:$U$4001, "〇"), "〇"))</f>
        <v>×</v>
      </c>
      <c r="V590" s="47" t="str">
        <f t="shared" si="91"/>
        <v>×</v>
      </c>
      <c r="W590" s="47" t="str">
        <f t="shared" si="92"/>
        <v>×</v>
      </c>
      <c r="X590" s="48" t="str">
        <f t="shared" ca="1" si="93"/>
        <v/>
      </c>
      <c r="Y590" s="47">
        <f t="shared" ca="1" si="94"/>
        <v>0</v>
      </c>
      <c r="Z590" s="47">
        <f t="shared" si="95"/>
        <v>50</v>
      </c>
      <c r="AA590" s="47" t="str">
        <f t="shared" si="96"/>
        <v/>
      </c>
      <c r="AB590" s="65"/>
      <c r="AC590" s="65"/>
      <c r="AD590" s="65"/>
      <c r="AE590" s="65"/>
      <c r="AF590" s="65"/>
      <c r="AG590" s="65"/>
      <c r="AH590" s="65"/>
      <c r="AI590" s="65"/>
      <c r="AJ590" s="65"/>
      <c r="AK590" s="65"/>
      <c r="AL590" s="65"/>
      <c r="AM590" s="65"/>
      <c r="AN590" s="65"/>
      <c r="AO590" s="65"/>
      <c r="AP590" s="65"/>
      <c r="AQ590" s="65"/>
      <c r="AR590" s="65"/>
      <c r="AS590" s="65"/>
      <c r="AT590" s="65"/>
      <c r="AU590" s="65"/>
      <c r="AV590" s="65"/>
      <c r="AW590" s="65"/>
      <c r="AX590" s="65"/>
      <c r="AY590" s="65"/>
      <c r="AZ590" s="65"/>
      <c r="BA590" s="65"/>
      <c r="BB590" s="65"/>
      <c r="BC590" s="65"/>
      <c r="BD590" s="65"/>
      <c r="BE590" s="65"/>
      <c r="BF590" s="65"/>
      <c r="BG590" s="65"/>
      <c r="BH590" s="65"/>
      <c r="BI590" s="65"/>
      <c r="BJ590" s="65"/>
      <c r="BK590" s="65"/>
      <c r="BL590" s="65"/>
      <c r="BM590" s="65"/>
      <c r="BN590" s="65"/>
      <c r="BO590" s="65"/>
      <c r="BP590" s="65"/>
      <c r="BQ590" s="65"/>
      <c r="BR590" s="65"/>
      <c r="BS590" s="65"/>
      <c r="BT590" s="65"/>
      <c r="BU590" s="65"/>
      <c r="BV590" s="65"/>
      <c r="BW590" s="65"/>
      <c r="BX590" s="65"/>
      <c r="BY590" s="65"/>
      <c r="BZ590" s="65"/>
      <c r="CA590" s="65"/>
      <c r="CB590" s="65"/>
      <c r="CC590" s="65"/>
      <c r="CD590" s="65"/>
      <c r="CE590" s="65"/>
      <c r="CF590" s="65"/>
      <c r="CG590" s="65"/>
      <c r="CH590" s="65"/>
      <c r="CI590" s="65"/>
      <c r="CJ590" s="65"/>
      <c r="CK590" s="65"/>
      <c r="CL590" s="65"/>
      <c r="CM590" s="65"/>
      <c r="CN590" s="65"/>
      <c r="CO590" s="65"/>
      <c r="CP590" s="65"/>
      <c r="CQ590" s="65"/>
      <c r="CR590" s="65"/>
      <c r="CS590" s="65"/>
      <c r="CT590" s="65"/>
      <c r="CU590" s="65"/>
      <c r="CV590" s="65"/>
      <c r="CW590" s="65"/>
      <c r="CX590" s="65"/>
      <c r="CY590" s="65"/>
      <c r="CZ590" s="65"/>
      <c r="DA590" s="65"/>
      <c r="DB590" s="65"/>
      <c r="DC590" s="65"/>
      <c r="DD590" s="65"/>
      <c r="DE590" s="65"/>
      <c r="DF590" s="65"/>
      <c r="DG590" s="65"/>
      <c r="DH590" s="65"/>
      <c r="DI590" s="65"/>
      <c r="DJ590" s="65"/>
      <c r="DK590" s="65"/>
      <c r="DL590" s="65"/>
      <c r="DM590" s="65"/>
      <c r="DN590" s="65"/>
      <c r="DO590" s="65"/>
      <c r="DP590" s="65"/>
      <c r="DQ590" s="65"/>
      <c r="DR590" s="65"/>
      <c r="DS590" s="65"/>
      <c r="DT590" s="65"/>
      <c r="DU590" s="65"/>
      <c r="DV590" s="65"/>
      <c r="DW590" s="65"/>
      <c r="DX590" s="65"/>
      <c r="DY590" s="65"/>
      <c r="DZ590" s="65"/>
      <c r="EA590" s="65"/>
      <c r="EB590" s="65"/>
      <c r="EC590" s="65"/>
      <c r="ED590" s="65"/>
      <c r="EE590" s="65"/>
      <c r="EF590" s="65"/>
      <c r="EG590" s="65"/>
      <c r="EH590" s="65"/>
      <c r="EI590" s="65"/>
      <c r="EJ590" s="65"/>
      <c r="EK590" s="65"/>
      <c r="EL590" s="65"/>
      <c r="EM590" s="65"/>
      <c r="EN590" s="65"/>
      <c r="EO590" s="65"/>
      <c r="EP590" s="65"/>
      <c r="EQ590" s="65"/>
      <c r="ER590" s="65"/>
      <c r="ES590" s="65"/>
      <c r="ET590" s="65"/>
      <c r="EU590" s="65"/>
      <c r="EV590" s="65"/>
      <c r="EW590" s="65"/>
      <c r="EX590" s="65"/>
      <c r="EY590" s="65"/>
      <c r="EZ590" s="65"/>
      <c r="FA590" s="65"/>
      <c r="FB590" s="65"/>
      <c r="FC590" s="65"/>
      <c r="FD590" s="65"/>
      <c r="FE590" s="65"/>
      <c r="FF590" s="65"/>
      <c r="FG590" s="65"/>
      <c r="FH590" s="65"/>
      <c r="FI590" s="65"/>
      <c r="FJ590" s="65"/>
      <c r="FK590" s="65"/>
      <c r="FL590" s="65"/>
      <c r="FM590" s="65"/>
      <c r="FN590" s="65"/>
      <c r="FO590" s="65"/>
      <c r="FP590" s="65"/>
      <c r="FQ590" s="65"/>
      <c r="FR590" s="65"/>
      <c r="FS590" s="65"/>
      <c r="FT590" s="65"/>
      <c r="FU590" s="65"/>
      <c r="FV590" s="65"/>
      <c r="FW590" s="65"/>
      <c r="FX590" s="65"/>
      <c r="FY590" s="65"/>
      <c r="FZ590" s="65"/>
      <c r="GA590" s="65"/>
      <c r="GB590" s="65"/>
      <c r="GC590" s="65"/>
      <c r="GD590" s="65"/>
      <c r="GE590" s="65"/>
      <c r="GF590" s="65"/>
      <c r="GG590" s="65"/>
      <c r="GH590" s="65"/>
      <c r="GI590" s="65"/>
      <c r="GJ590" s="65"/>
      <c r="GK590" s="65"/>
      <c r="GL590" s="65"/>
      <c r="GM590" s="65"/>
      <c r="GN590" s="65"/>
      <c r="GO590" s="65"/>
      <c r="GP590" s="65"/>
      <c r="GQ590" s="65"/>
      <c r="GR590" s="65"/>
      <c r="GS590" s="65"/>
      <c r="GT590" s="65"/>
      <c r="GU590" s="65"/>
      <c r="GV590" s="65"/>
      <c r="GW590" s="65"/>
      <c r="GX590" s="65"/>
      <c r="GY590" s="65"/>
      <c r="GZ590" s="65"/>
      <c r="HA590" s="65"/>
      <c r="HB590" s="65"/>
      <c r="HC590" s="65"/>
      <c r="HD590" s="65"/>
      <c r="HE590" s="65"/>
      <c r="HF590" s="65"/>
      <c r="HG590" s="65"/>
      <c r="HH590" s="65"/>
      <c r="HI590" s="65"/>
      <c r="HJ590" s="65"/>
      <c r="HK590" s="65"/>
      <c r="HL590" s="65"/>
      <c r="HM590" s="65"/>
      <c r="HN590" s="65"/>
      <c r="HO590" s="65"/>
      <c r="HP590" s="65"/>
      <c r="HQ590" s="65"/>
      <c r="HR590" s="65"/>
      <c r="HS590" s="65"/>
      <c r="HT590" s="65"/>
      <c r="HU590" s="65"/>
      <c r="HV590" s="65"/>
      <c r="HW590" s="65"/>
      <c r="HX590" s="65"/>
      <c r="HY590" s="65"/>
      <c r="HZ590" s="65"/>
      <c r="IA590" s="65"/>
      <c r="IB590" s="65"/>
      <c r="IC590" s="65"/>
      <c r="ID590" s="65"/>
      <c r="IE590" s="65"/>
      <c r="IF590" s="65"/>
      <c r="IG590" s="65"/>
      <c r="IH590" s="65"/>
      <c r="II590" s="65"/>
      <c r="IJ590" s="65"/>
      <c r="IK590" s="65"/>
      <c r="IL590" s="65"/>
    </row>
    <row r="591" spans="1:246" s="66" customFormat="1" ht="14.25" customHeight="1" x14ac:dyDescent="0.4">
      <c r="A591" s="34" t="e">
        <f>_xlfn.CONCAT(D591,E591,G591,#REF!)</f>
        <v>#REF!</v>
      </c>
      <c r="B591" s="40">
        <v>2761</v>
      </c>
      <c r="C591" s="40">
        <v>539</v>
      </c>
      <c r="D591" s="40">
        <v>50</v>
      </c>
      <c r="E591" s="41" t="s">
        <v>7520</v>
      </c>
      <c r="F591" s="42" t="s">
        <v>6294</v>
      </c>
      <c r="G591" s="41" t="s">
        <v>6203</v>
      </c>
      <c r="H591" s="41" t="s">
        <v>6295</v>
      </c>
      <c r="I591" s="41" t="s">
        <v>274</v>
      </c>
      <c r="J591" s="43">
        <v>100</v>
      </c>
      <c r="K591" s="44">
        <v>188.7</v>
      </c>
      <c r="L591" s="45">
        <v>100</v>
      </c>
      <c r="M591" s="45">
        <v>18870</v>
      </c>
      <c r="N591" s="46">
        <v>0</v>
      </c>
      <c r="O591" s="46">
        <v>2</v>
      </c>
      <c r="P591" s="46">
        <v>6</v>
      </c>
      <c r="Q591" s="46">
        <v>0</v>
      </c>
      <c r="R591" s="46">
        <f t="shared" si="97"/>
        <v>8</v>
      </c>
      <c r="S591" s="85"/>
      <c r="T591" s="47">
        <f t="shared" si="90"/>
        <v>0</v>
      </c>
      <c r="U591" s="47" t="str" cm="1">
        <f t="array" aca="1" ref="U591" ca="1">IF(S591="", "×", IF(LEFT(S591,2)="項番", COUNTIFS($D$2:$D$4001, INDIRECT("D" &amp; ROW()-1), $U$2:$U$4001, "〇"), "〇"))</f>
        <v>×</v>
      </c>
      <c r="V591" s="47" t="str">
        <f t="shared" si="91"/>
        <v>×</v>
      </c>
      <c r="W591" s="47" t="str">
        <f t="shared" si="92"/>
        <v>×</v>
      </c>
      <c r="X591" s="48" t="str">
        <f t="shared" ca="1" si="93"/>
        <v/>
      </c>
      <c r="Y591" s="47">
        <f t="shared" ca="1" si="94"/>
        <v>0</v>
      </c>
      <c r="Z591" s="47">
        <f t="shared" si="95"/>
        <v>50</v>
      </c>
      <c r="AA591" s="47" t="str">
        <f t="shared" si="96"/>
        <v/>
      </c>
      <c r="AB591" s="65"/>
      <c r="AC591" s="65"/>
      <c r="AD591" s="65"/>
      <c r="AE591" s="65"/>
      <c r="AF591" s="65"/>
      <c r="AG591" s="65"/>
      <c r="AH591" s="65"/>
      <c r="AI591" s="65"/>
      <c r="AJ591" s="65"/>
      <c r="AK591" s="65"/>
      <c r="AL591" s="65"/>
      <c r="AM591" s="65"/>
      <c r="AN591" s="65"/>
      <c r="AO591" s="65"/>
      <c r="AP591" s="65"/>
      <c r="AQ591" s="65"/>
      <c r="AR591" s="65"/>
      <c r="AS591" s="65"/>
      <c r="AT591" s="65"/>
      <c r="AU591" s="65"/>
      <c r="AV591" s="65"/>
      <c r="AW591" s="65"/>
      <c r="AX591" s="65"/>
      <c r="AY591" s="65"/>
      <c r="AZ591" s="65"/>
      <c r="BA591" s="65"/>
      <c r="BB591" s="65"/>
      <c r="BC591" s="65"/>
      <c r="BD591" s="65"/>
      <c r="BE591" s="65"/>
      <c r="BF591" s="65"/>
      <c r="BG591" s="65"/>
      <c r="BH591" s="65"/>
      <c r="BI591" s="65"/>
      <c r="BJ591" s="65"/>
      <c r="BK591" s="65"/>
      <c r="BL591" s="65"/>
      <c r="BM591" s="65"/>
      <c r="BN591" s="65"/>
      <c r="BO591" s="65"/>
      <c r="BP591" s="65"/>
      <c r="BQ591" s="65"/>
      <c r="BR591" s="65"/>
      <c r="BS591" s="65"/>
      <c r="BT591" s="65"/>
      <c r="BU591" s="65"/>
      <c r="BV591" s="65"/>
      <c r="BW591" s="65"/>
      <c r="BX591" s="65"/>
      <c r="BY591" s="65"/>
      <c r="BZ591" s="65"/>
      <c r="CA591" s="65"/>
      <c r="CB591" s="65"/>
      <c r="CC591" s="65"/>
      <c r="CD591" s="65"/>
      <c r="CE591" s="65"/>
      <c r="CF591" s="65"/>
      <c r="CG591" s="65"/>
      <c r="CH591" s="65"/>
      <c r="CI591" s="65"/>
      <c r="CJ591" s="65"/>
      <c r="CK591" s="65"/>
      <c r="CL591" s="65"/>
      <c r="CM591" s="65"/>
      <c r="CN591" s="65"/>
      <c r="CO591" s="65"/>
      <c r="CP591" s="65"/>
      <c r="CQ591" s="65"/>
      <c r="CR591" s="65"/>
      <c r="CS591" s="65"/>
      <c r="CT591" s="65"/>
      <c r="CU591" s="65"/>
      <c r="CV591" s="65"/>
      <c r="CW591" s="65"/>
      <c r="CX591" s="65"/>
      <c r="CY591" s="65"/>
      <c r="CZ591" s="65"/>
      <c r="DA591" s="65"/>
      <c r="DB591" s="65"/>
      <c r="DC591" s="65"/>
      <c r="DD591" s="65"/>
      <c r="DE591" s="65"/>
      <c r="DF591" s="65"/>
      <c r="DG591" s="65"/>
      <c r="DH591" s="65"/>
      <c r="DI591" s="65"/>
      <c r="DJ591" s="65"/>
      <c r="DK591" s="65"/>
      <c r="DL591" s="65"/>
      <c r="DM591" s="65"/>
      <c r="DN591" s="65"/>
      <c r="DO591" s="65"/>
      <c r="DP591" s="65"/>
      <c r="DQ591" s="65"/>
      <c r="DR591" s="65"/>
      <c r="DS591" s="65"/>
      <c r="DT591" s="65"/>
      <c r="DU591" s="65"/>
      <c r="DV591" s="65"/>
      <c r="DW591" s="65"/>
      <c r="DX591" s="65"/>
      <c r="DY591" s="65"/>
      <c r="DZ591" s="65"/>
      <c r="EA591" s="65"/>
      <c r="EB591" s="65"/>
      <c r="EC591" s="65"/>
      <c r="ED591" s="65"/>
      <c r="EE591" s="65"/>
      <c r="EF591" s="65"/>
      <c r="EG591" s="65"/>
      <c r="EH591" s="65"/>
      <c r="EI591" s="65"/>
      <c r="EJ591" s="65"/>
      <c r="EK591" s="65"/>
      <c r="EL591" s="65"/>
      <c r="EM591" s="65"/>
      <c r="EN591" s="65"/>
      <c r="EO591" s="65"/>
      <c r="EP591" s="65"/>
      <c r="EQ591" s="65"/>
      <c r="ER591" s="65"/>
      <c r="ES591" s="65"/>
      <c r="ET591" s="65"/>
      <c r="EU591" s="65"/>
      <c r="EV591" s="65"/>
      <c r="EW591" s="65"/>
      <c r="EX591" s="65"/>
      <c r="EY591" s="65"/>
      <c r="EZ591" s="65"/>
      <c r="FA591" s="65"/>
      <c r="FB591" s="65"/>
      <c r="FC591" s="65"/>
      <c r="FD591" s="65"/>
      <c r="FE591" s="65"/>
      <c r="FF591" s="65"/>
      <c r="FG591" s="65"/>
      <c r="FH591" s="65"/>
      <c r="FI591" s="65"/>
      <c r="FJ591" s="65"/>
      <c r="FK591" s="65"/>
      <c r="FL591" s="65"/>
      <c r="FM591" s="65"/>
      <c r="FN591" s="65"/>
      <c r="FO591" s="65"/>
      <c r="FP591" s="65"/>
      <c r="FQ591" s="65"/>
      <c r="FR591" s="65"/>
      <c r="FS591" s="65"/>
      <c r="FT591" s="65"/>
      <c r="FU591" s="65"/>
      <c r="FV591" s="65"/>
      <c r="FW591" s="65"/>
      <c r="FX591" s="65"/>
      <c r="FY591" s="65"/>
      <c r="FZ591" s="65"/>
      <c r="GA591" s="65"/>
      <c r="GB591" s="65"/>
      <c r="GC591" s="65"/>
      <c r="GD591" s="65"/>
      <c r="GE591" s="65"/>
      <c r="GF591" s="65"/>
      <c r="GG591" s="65"/>
      <c r="GH591" s="65"/>
      <c r="GI591" s="65"/>
      <c r="GJ591" s="65"/>
      <c r="GK591" s="65"/>
      <c r="GL591" s="65"/>
      <c r="GM591" s="65"/>
      <c r="GN591" s="65"/>
      <c r="GO591" s="65"/>
      <c r="GP591" s="65"/>
      <c r="GQ591" s="65"/>
      <c r="GR591" s="65"/>
      <c r="GS591" s="65"/>
      <c r="GT591" s="65"/>
      <c r="GU591" s="65"/>
      <c r="GV591" s="65"/>
      <c r="GW591" s="65"/>
      <c r="GX591" s="65"/>
      <c r="GY591" s="65"/>
      <c r="GZ591" s="65"/>
      <c r="HA591" s="65"/>
      <c r="HB591" s="65"/>
      <c r="HC591" s="65"/>
      <c r="HD591" s="65"/>
      <c r="HE591" s="65"/>
      <c r="HF591" s="65"/>
      <c r="HG591" s="65"/>
      <c r="HH591" s="65"/>
      <c r="HI591" s="65"/>
      <c r="HJ591" s="65"/>
      <c r="HK591" s="65"/>
      <c r="HL591" s="65"/>
      <c r="HM591" s="65"/>
      <c r="HN591" s="65"/>
      <c r="HO591" s="65"/>
      <c r="HP591" s="65"/>
      <c r="HQ591" s="65"/>
      <c r="HR591" s="65"/>
      <c r="HS591" s="65"/>
      <c r="HT591" s="65"/>
      <c r="HU591" s="65"/>
      <c r="HV591" s="65"/>
      <c r="HW591" s="65"/>
      <c r="HX591" s="65"/>
      <c r="HY591" s="65"/>
      <c r="HZ591" s="65"/>
      <c r="IA591" s="65"/>
      <c r="IB591" s="65"/>
      <c r="IC591" s="65"/>
      <c r="ID591" s="65"/>
      <c r="IE591" s="65"/>
      <c r="IF591" s="65"/>
      <c r="IG591" s="65"/>
      <c r="IH591" s="65"/>
      <c r="II591" s="65"/>
      <c r="IJ591" s="65"/>
      <c r="IK591" s="65"/>
      <c r="IL591" s="65"/>
    </row>
    <row r="592" spans="1:246" ht="14.25" customHeight="1" x14ac:dyDescent="0.4">
      <c r="A592" s="34" t="e">
        <f>_xlfn.CONCAT(D592,E592,G592,#REF!)</f>
        <v>#REF!</v>
      </c>
      <c r="B592" s="40">
        <v>2762</v>
      </c>
      <c r="C592" s="40">
        <v>540</v>
      </c>
      <c r="D592" s="40">
        <v>50</v>
      </c>
      <c r="E592" s="41" t="s">
        <v>7520</v>
      </c>
      <c r="F592" s="42" t="s">
        <v>6296</v>
      </c>
      <c r="G592" s="41" t="s">
        <v>6203</v>
      </c>
      <c r="H592" s="41" t="s">
        <v>6297</v>
      </c>
      <c r="I592" s="41" t="s">
        <v>6298</v>
      </c>
      <c r="J592" s="43">
        <v>42</v>
      </c>
      <c r="K592" s="44">
        <v>64.400000000000006</v>
      </c>
      <c r="L592" s="45">
        <v>42</v>
      </c>
      <c r="M592" s="45">
        <v>2704.8</v>
      </c>
      <c r="N592" s="46">
        <v>10</v>
      </c>
      <c r="O592" s="46">
        <v>60</v>
      </c>
      <c r="P592" s="46">
        <v>0</v>
      </c>
      <c r="Q592" s="46">
        <v>0</v>
      </c>
      <c r="R592" s="46">
        <f t="shared" si="97"/>
        <v>70</v>
      </c>
      <c r="S592" s="85"/>
      <c r="T592" s="47">
        <f t="shared" si="90"/>
        <v>0</v>
      </c>
      <c r="U592" s="47" t="str" cm="1">
        <f t="array" aca="1" ref="U592" ca="1">IF(S592="", "×", IF(LEFT(S592,2)="項番", COUNTIFS($D$2:$D$4001, INDIRECT("D" &amp; ROW()-1), $U$2:$U$4001, "〇"), "〇"))</f>
        <v>×</v>
      </c>
      <c r="V592" s="47" t="str">
        <f t="shared" si="91"/>
        <v>×</v>
      </c>
      <c r="W592" s="47" t="str">
        <f t="shared" si="92"/>
        <v>×</v>
      </c>
      <c r="X592" s="48" t="str">
        <f t="shared" ca="1" si="93"/>
        <v/>
      </c>
      <c r="Y592" s="47">
        <f t="shared" ca="1" si="94"/>
        <v>0</v>
      </c>
      <c r="Z592" s="47">
        <f t="shared" si="95"/>
        <v>50</v>
      </c>
      <c r="AA592" s="47" t="str">
        <f t="shared" si="96"/>
        <v/>
      </c>
    </row>
    <row r="593" spans="1:246" ht="14.25" customHeight="1" x14ac:dyDescent="0.4">
      <c r="A593" s="34" t="e">
        <f>_xlfn.CONCAT(D593,E593,G593,#REF!)</f>
        <v>#REF!</v>
      </c>
      <c r="B593" s="40">
        <v>2763</v>
      </c>
      <c r="C593" s="40">
        <v>541</v>
      </c>
      <c r="D593" s="40">
        <v>50</v>
      </c>
      <c r="E593" s="41" t="s">
        <v>7520</v>
      </c>
      <c r="F593" s="42" t="s">
        <v>6299</v>
      </c>
      <c r="G593" s="41" t="s">
        <v>6203</v>
      </c>
      <c r="H593" s="41" t="s">
        <v>6300</v>
      </c>
      <c r="I593" s="41" t="s">
        <v>143</v>
      </c>
      <c r="J593" s="43">
        <v>1</v>
      </c>
      <c r="K593" s="44">
        <v>45963</v>
      </c>
      <c r="L593" s="45">
        <v>1</v>
      </c>
      <c r="M593" s="45">
        <v>45963</v>
      </c>
      <c r="N593" s="46">
        <v>0</v>
      </c>
      <c r="O593" s="46">
        <v>30</v>
      </c>
      <c r="P593" s="46">
        <v>100</v>
      </c>
      <c r="Q593" s="46">
        <v>0</v>
      </c>
      <c r="R593" s="46">
        <f t="shared" si="97"/>
        <v>130</v>
      </c>
      <c r="S593" s="85"/>
      <c r="T593" s="47">
        <f t="shared" si="90"/>
        <v>0</v>
      </c>
      <c r="U593" s="47" t="str" cm="1">
        <f t="array" aca="1" ref="U593" ca="1">IF(S593="", "×", IF(LEFT(S593,2)="項番", COUNTIFS($D$2:$D$4001, INDIRECT("D" &amp; ROW()-1), $U$2:$U$4001, "〇"), "〇"))</f>
        <v>×</v>
      </c>
      <c r="V593" s="47" t="str">
        <f t="shared" si="91"/>
        <v>×</v>
      </c>
      <c r="W593" s="47" t="str">
        <f t="shared" si="92"/>
        <v>×</v>
      </c>
      <c r="X593" s="48" t="str">
        <f t="shared" ca="1" si="93"/>
        <v/>
      </c>
      <c r="Y593" s="47">
        <f t="shared" ca="1" si="94"/>
        <v>0</v>
      </c>
      <c r="Z593" s="47">
        <f t="shared" si="95"/>
        <v>50</v>
      </c>
      <c r="AA593" s="47" t="str">
        <f t="shared" si="96"/>
        <v/>
      </c>
    </row>
    <row r="594" spans="1:246" s="50" customFormat="1" ht="14.25" customHeight="1" x14ac:dyDescent="0.4">
      <c r="A594" s="50" t="e">
        <f>_xlfn.CONCAT(D594,E594,G594,#REF!)</f>
        <v>#REF!</v>
      </c>
      <c r="B594" s="51"/>
      <c r="C594" s="51" t="s">
        <v>125</v>
      </c>
      <c r="D594" s="51" t="s">
        <v>125</v>
      </c>
      <c r="E594" s="52"/>
      <c r="F594" s="53"/>
      <c r="G594" s="52"/>
      <c r="H594" s="52"/>
      <c r="I594" s="52"/>
      <c r="J594" s="54"/>
      <c r="K594" s="55"/>
      <c r="L594" s="56"/>
      <c r="M594" s="56"/>
      <c r="N594" s="57"/>
      <c r="O594" s="57"/>
      <c r="P594" s="57"/>
      <c r="Q594" s="57"/>
      <c r="R594" s="57"/>
      <c r="S594" s="86" t="s">
        <v>7621</v>
      </c>
      <c r="T594" s="58">
        <f t="shared" si="90"/>
        <v>0</v>
      </c>
      <c r="U594" s="58" cm="1">
        <f t="array" aca="1" ref="U594" ca="1">IF(S594="", "×", IF(LEFT(S594,2)="項番", COUNTIFS($D$2:$D$4001, INDIRECT("D" &amp; ROW()-1), $U$2:$U$4001, "〇"), "〇"))</f>
        <v>0</v>
      </c>
      <c r="V594" s="58" t="str">
        <f t="shared" si="91"/>
        <v/>
      </c>
      <c r="W594" s="58" t="str">
        <f t="shared" si="92"/>
        <v/>
      </c>
      <c r="X594" s="59" t="str">
        <f t="shared" ca="1" si="93"/>
        <v/>
      </c>
      <c r="Y594" s="58">
        <f t="shared" ca="1" si="94"/>
        <v>0</v>
      </c>
      <c r="Z594" s="58">
        <f t="shared" si="95"/>
        <v>50</v>
      </c>
      <c r="AA594" s="58" t="str">
        <f t="shared" si="96"/>
        <v>【注意】：項番集計行（項番〇計）は、一つ上のNOにする)</v>
      </c>
      <c r="AB594" s="60"/>
      <c r="AC594" s="60"/>
      <c r="AD594" s="60"/>
      <c r="AE594" s="60"/>
      <c r="AF594" s="60"/>
      <c r="AG594" s="60"/>
      <c r="AH594" s="60"/>
      <c r="AI594" s="60"/>
      <c r="AJ594" s="60"/>
      <c r="AK594" s="60"/>
      <c r="AL594" s="60"/>
      <c r="AM594" s="60"/>
      <c r="AN594" s="60"/>
      <c r="AO594" s="60"/>
      <c r="AP594" s="60"/>
      <c r="AQ594" s="60"/>
      <c r="AR594" s="60"/>
      <c r="AS594" s="60"/>
      <c r="AT594" s="60"/>
      <c r="AU594" s="60"/>
      <c r="AV594" s="60"/>
      <c r="AW594" s="60"/>
      <c r="AX594" s="60"/>
      <c r="AY594" s="60"/>
      <c r="AZ594" s="60"/>
      <c r="BA594" s="60"/>
      <c r="BB594" s="60"/>
      <c r="BC594" s="60"/>
      <c r="BD594" s="60"/>
      <c r="BE594" s="60"/>
      <c r="BF594" s="60"/>
      <c r="BG594" s="60"/>
      <c r="BH594" s="60"/>
      <c r="BI594" s="60"/>
      <c r="BJ594" s="60"/>
      <c r="BK594" s="60"/>
      <c r="BL594" s="60"/>
      <c r="BM594" s="60"/>
      <c r="BN594" s="60"/>
      <c r="BO594" s="60"/>
      <c r="BP594" s="60"/>
      <c r="BQ594" s="60"/>
      <c r="BR594" s="60"/>
      <c r="BS594" s="60"/>
      <c r="BT594" s="60"/>
      <c r="BU594" s="60"/>
      <c r="BV594" s="60"/>
      <c r="BW594" s="60"/>
      <c r="BX594" s="60"/>
      <c r="BY594" s="60"/>
      <c r="BZ594" s="60"/>
      <c r="CA594" s="60"/>
      <c r="CB594" s="60"/>
      <c r="CC594" s="60"/>
      <c r="CD594" s="60"/>
      <c r="CE594" s="60"/>
      <c r="CF594" s="60"/>
      <c r="CG594" s="60"/>
      <c r="CH594" s="60"/>
      <c r="CI594" s="60"/>
      <c r="CJ594" s="60"/>
      <c r="CK594" s="60"/>
      <c r="CL594" s="60"/>
      <c r="CM594" s="60"/>
      <c r="CN594" s="60"/>
      <c r="CO594" s="60"/>
      <c r="CP594" s="60"/>
      <c r="CQ594" s="60"/>
      <c r="CR594" s="60"/>
      <c r="CS594" s="60"/>
      <c r="CT594" s="60"/>
      <c r="CU594" s="60"/>
      <c r="CV594" s="60"/>
      <c r="CW594" s="60"/>
      <c r="CX594" s="60"/>
      <c r="CY594" s="60"/>
      <c r="CZ594" s="60"/>
      <c r="DA594" s="60"/>
      <c r="DB594" s="60"/>
      <c r="DC594" s="60"/>
      <c r="DD594" s="60"/>
      <c r="DE594" s="60"/>
      <c r="DF594" s="60"/>
      <c r="DG594" s="60"/>
      <c r="DH594" s="60"/>
      <c r="DI594" s="60"/>
      <c r="DJ594" s="60"/>
      <c r="DK594" s="60"/>
      <c r="DL594" s="60"/>
      <c r="DM594" s="60"/>
      <c r="DN594" s="60"/>
      <c r="DO594" s="60"/>
      <c r="DP594" s="60"/>
      <c r="DQ594" s="60"/>
      <c r="DR594" s="60"/>
      <c r="DS594" s="60"/>
      <c r="DT594" s="60"/>
      <c r="DU594" s="60"/>
      <c r="DV594" s="60"/>
      <c r="DW594" s="60"/>
      <c r="DX594" s="60"/>
      <c r="DY594" s="60"/>
      <c r="DZ594" s="60"/>
      <c r="EA594" s="60"/>
      <c r="EB594" s="60"/>
      <c r="EC594" s="60"/>
      <c r="ED594" s="60"/>
      <c r="EE594" s="60"/>
      <c r="EF594" s="60"/>
      <c r="EG594" s="60"/>
      <c r="EH594" s="60"/>
      <c r="EI594" s="60"/>
      <c r="EJ594" s="60"/>
      <c r="EK594" s="60"/>
      <c r="EL594" s="60"/>
      <c r="EM594" s="60"/>
      <c r="EN594" s="60"/>
      <c r="EO594" s="60"/>
      <c r="EP594" s="60"/>
      <c r="EQ594" s="60"/>
      <c r="ER594" s="60"/>
      <c r="ES594" s="60"/>
      <c r="ET594" s="60"/>
      <c r="EU594" s="60"/>
      <c r="EV594" s="60"/>
      <c r="EW594" s="60"/>
      <c r="EX594" s="60"/>
      <c r="EY594" s="60"/>
      <c r="EZ594" s="60"/>
      <c r="FA594" s="60"/>
      <c r="FB594" s="60"/>
      <c r="FC594" s="60"/>
      <c r="FD594" s="60"/>
      <c r="FE594" s="60"/>
      <c r="FF594" s="60"/>
      <c r="FG594" s="60"/>
      <c r="FH594" s="60"/>
      <c r="FI594" s="60"/>
      <c r="FJ594" s="60"/>
      <c r="FK594" s="60"/>
      <c r="FL594" s="60"/>
      <c r="FM594" s="60"/>
      <c r="FN594" s="60"/>
      <c r="FO594" s="60"/>
      <c r="FP594" s="60"/>
      <c r="FQ594" s="60"/>
      <c r="FR594" s="60"/>
      <c r="FS594" s="60"/>
      <c r="FT594" s="60"/>
      <c r="FU594" s="60"/>
      <c r="FV594" s="60"/>
      <c r="FW594" s="60"/>
      <c r="FX594" s="60"/>
      <c r="FY594" s="60"/>
      <c r="FZ594" s="60"/>
      <c r="GA594" s="60"/>
      <c r="GB594" s="60"/>
      <c r="GC594" s="60"/>
      <c r="GD594" s="60"/>
      <c r="GE594" s="60"/>
      <c r="GF594" s="60"/>
      <c r="GG594" s="60"/>
      <c r="GH594" s="60"/>
      <c r="GI594" s="60"/>
      <c r="GJ594" s="60"/>
      <c r="GK594" s="60"/>
      <c r="GL594" s="60"/>
      <c r="GM594" s="60"/>
      <c r="GN594" s="60"/>
      <c r="GO594" s="60"/>
      <c r="GP594" s="60"/>
      <c r="GQ594" s="60"/>
      <c r="GR594" s="60"/>
      <c r="GS594" s="60"/>
      <c r="GT594" s="60"/>
      <c r="GU594" s="60"/>
      <c r="GV594" s="60"/>
      <c r="GW594" s="60"/>
      <c r="GX594" s="60"/>
      <c r="GY594" s="60"/>
      <c r="GZ594" s="60"/>
      <c r="HA594" s="60"/>
      <c r="HB594" s="60"/>
      <c r="HC594" s="60"/>
      <c r="HD594" s="60"/>
      <c r="HE594" s="60"/>
      <c r="HF594" s="60"/>
      <c r="HG594" s="60"/>
      <c r="HH594" s="60"/>
      <c r="HI594" s="60"/>
      <c r="HJ594" s="60"/>
      <c r="HK594" s="60"/>
      <c r="HL594" s="60"/>
      <c r="HM594" s="60"/>
      <c r="HN594" s="60"/>
      <c r="HO594" s="60"/>
      <c r="HP594" s="60"/>
      <c r="HQ594" s="60"/>
      <c r="HR594" s="60"/>
      <c r="HS594" s="60"/>
      <c r="HT594" s="60"/>
      <c r="HU594" s="60"/>
      <c r="HV594" s="60"/>
      <c r="HW594" s="60"/>
      <c r="HX594" s="60"/>
      <c r="HY594" s="60"/>
      <c r="HZ594" s="60"/>
      <c r="IA594" s="60"/>
      <c r="IB594" s="60"/>
      <c r="IC594" s="60"/>
      <c r="ID594" s="60"/>
      <c r="IE594" s="60"/>
      <c r="IF594" s="60"/>
      <c r="IG594" s="60"/>
      <c r="IH594" s="60"/>
      <c r="II594" s="60"/>
      <c r="IJ594" s="60"/>
      <c r="IK594" s="60"/>
      <c r="IL594" s="60"/>
    </row>
    <row r="595" spans="1:246" ht="14.25" customHeight="1" x14ac:dyDescent="0.4">
      <c r="A595" s="34" t="e">
        <f>_xlfn.CONCAT(D595,E595,G595,#REF!)</f>
        <v>#REF!</v>
      </c>
      <c r="B595" s="40">
        <v>248</v>
      </c>
      <c r="C595" s="40">
        <v>542</v>
      </c>
      <c r="D595" s="40">
        <v>51</v>
      </c>
      <c r="E595" s="41" t="s">
        <v>7520</v>
      </c>
      <c r="F595" s="42" t="s">
        <v>698</v>
      </c>
      <c r="G595" s="41" t="s">
        <v>699</v>
      </c>
      <c r="H595" s="41" t="s">
        <v>700</v>
      </c>
      <c r="I595" s="41" t="s">
        <v>701</v>
      </c>
      <c r="J595" s="43">
        <v>10</v>
      </c>
      <c r="K595" s="44">
        <v>28.2</v>
      </c>
      <c r="L595" s="45">
        <v>100</v>
      </c>
      <c r="M595" s="45">
        <v>2820</v>
      </c>
      <c r="N595" s="46">
        <v>2</v>
      </c>
      <c r="O595" s="46">
        <v>0</v>
      </c>
      <c r="P595" s="46">
        <v>0</v>
      </c>
      <c r="Q595" s="46">
        <v>0</v>
      </c>
      <c r="R595" s="46">
        <f t="shared" si="97"/>
        <v>2</v>
      </c>
      <c r="S595" s="85"/>
      <c r="T595" s="47">
        <f t="shared" si="90"/>
        <v>0</v>
      </c>
      <c r="U595" s="47" t="str" cm="1">
        <f t="array" aca="1" ref="U595" ca="1">IF(S595="", "×", IF(LEFT(S595,2)="項番", COUNTIFS($D$2:$D$4001, INDIRECT("D" &amp; ROW()-1), $U$2:$U$4001, "〇"), "〇"))</f>
        <v>×</v>
      </c>
      <c r="V595" s="47" t="str">
        <f t="shared" si="91"/>
        <v>×</v>
      </c>
      <c r="W595" s="47" t="str">
        <f t="shared" si="92"/>
        <v>×</v>
      </c>
      <c r="X595" s="48" t="str">
        <f t="shared" ca="1" si="93"/>
        <v/>
      </c>
      <c r="Y595" s="47">
        <f t="shared" ca="1" si="94"/>
        <v>0</v>
      </c>
      <c r="Z595" s="47">
        <f t="shared" si="95"/>
        <v>51</v>
      </c>
      <c r="AA595" s="47" t="str">
        <f t="shared" si="96"/>
        <v/>
      </c>
    </row>
    <row r="596" spans="1:246" ht="14.25" customHeight="1" x14ac:dyDescent="0.4">
      <c r="A596" s="34" t="e">
        <f>_xlfn.CONCAT(D596,E596,G596,#REF!)</f>
        <v>#REF!</v>
      </c>
      <c r="B596" s="40">
        <v>253</v>
      </c>
      <c r="C596" s="40">
        <v>543</v>
      </c>
      <c r="D596" s="40">
        <v>51</v>
      </c>
      <c r="E596" s="41" t="s">
        <v>7520</v>
      </c>
      <c r="F596" s="42" t="s">
        <v>711</v>
      </c>
      <c r="G596" s="41" t="s">
        <v>699</v>
      </c>
      <c r="H596" s="41" t="s">
        <v>712</v>
      </c>
      <c r="I596" s="41" t="s">
        <v>713</v>
      </c>
      <c r="J596" s="43">
        <v>1</v>
      </c>
      <c r="K596" s="44">
        <v>178.8</v>
      </c>
      <c r="L596" s="45">
        <v>25</v>
      </c>
      <c r="M596" s="45">
        <v>4470</v>
      </c>
      <c r="N596" s="46">
        <v>0</v>
      </c>
      <c r="O596" s="46">
        <v>14</v>
      </c>
      <c r="P596" s="46">
        <v>0</v>
      </c>
      <c r="Q596" s="46">
        <v>0</v>
      </c>
      <c r="R596" s="46">
        <f t="shared" si="97"/>
        <v>14</v>
      </c>
      <c r="S596" s="85"/>
      <c r="T596" s="47">
        <f t="shared" si="90"/>
        <v>0</v>
      </c>
      <c r="U596" s="47" t="str" cm="1">
        <f t="array" aca="1" ref="U596" ca="1">IF(S596="", "×", IF(LEFT(S596,2)="項番", COUNTIFS($D$2:$D$4001, INDIRECT("D" &amp; ROW()-1), $U$2:$U$4001, "〇"), "〇"))</f>
        <v>×</v>
      </c>
      <c r="V596" s="47" t="str">
        <f t="shared" si="91"/>
        <v>×</v>
      </c>
      <c r="W596" s="47" t="str">
        <f t="shared" si="92"/>
        <v>×</v>
      </c>
      <c r="X596" s="48" t="str">
        <f t="shared" ca="1" si="93"/>
        <v/>
      </c>
      <c r="Y596" s="47">
        <f t="shared" ca="1" si="94"/>
        <v>0</v>
      </c>
      <c r="Z596" s="47">
        <f t="shared" si="95"/>
        <v>51</v>
      </c>
      <c r="AA596" s="47" t="str">
        <f t="shared" si="96"/>
        <v/>
      </c>
    </row>
    <row r="597" spans="1:246" ht="14.25" customHeight="1" x14ac:dyDescent="0.4">
      <c r="A597" s="34" t="e">
        <f>_xlfn.CONCAT(D597,E597,G597,#REF!)</f>
        <v>#REF!</v>
      </c>
      <c r="B597" s="40">
        <v>255</v>
      </c>
      <c r="C597" s="40">
        <v>544</v>
      </c>
      <c r="D597" s="40">
        <v>51</v>
      </c>
      <c r="E597" s="41" t="s">
        <v>7520</v>
      </c>
      <c r="F597" s="42" t="s">
        <v>717</v>
      </c>
      <c r="G597" s="41" t="s">
        <v>699</v>
      </c>
      <c r="H597" s="41" t="s">
        <v>715</v>
      </c>
      <c r="I597" s="41" t="s">
        <v>718</v>
      </c>
      <c r="J597" s="43">
        <v>1</v>
      </c>
      <c r="K597" s="44">
        <v>17.5</v>
      </c>
      <c r="L597" s="45">
        <v>25</v>
      </c>
      <c r="M597" s="45">
        <v>437.5</v>
      </c>
      <c r="N597" s="46">
        <v>0</v>
      </c>
      <c r="O597" s="46">
        <v>0</v>
      </c>
      <c r="P597" s="46">
        <v>44</v>
      </c>
      <c r="Q597" s="46">
        <v>0</v>
      </c>
      <c r="R597" s="46">
        <f t="shared" si="97"/>
        <v>44</v>
      </c>
      <c r="S597" s="85"/>
      <c r="T597" s="47">
        <f t="shared" si="90"/>
        <v>0</v>
      </c>
      <c r="U597" s="47" t="str" cm="1">
        <f t="array" aca="1" ref="U597" ca="1">IF(S597="", "×", IF(LEFT(S597,2)="項番", COUNTIFS($D$2:$D$4001, INDIRECT("D" &amp; ROW()-1), $U$2:$U$4001, "〇"), "〇"))</f>
        <v>×</v>
      </c>
      <c r="V597" s="47" t="str">
        <f t="shared" si="91"/>
        <v>×</v>
      </c>
      <c r="W597" s="47" t="str">
        <f t="shared" si="92"/>
        <v>×</v>
      </c>
      <c r="X597" s="48" t="str">
        <f t="shared" ca="1" si="93"/>
        <v/>
      </c>
      <c r="Y597" s="47">
        <f t="shared" ca="1" si="94"/>
        <v>0</v>
      </c>
      <c r="Z597" s="47">
        <f t="shared" si="95"/>
        <v>51</v>
      </c>
      <c r="AA597" s="47" t="str">
        <f t="shared" si="96"/>
        <v/>
      </c>
    </row>
    <row r="598" spans="1:246" s="37" customFormat="1" ht="14.25" customHeight="1" x14ac:dyDescent="0.4">
      <c r="A598" s="34" t="e">
        <f>_xlfn.CONCAT(D598,E598,G598,#REF!)</f>
        <v>#REF!</v>
      </c>
      <c r="B598" s="40">
        <v>256</v>
      </c>
      <c r="C598" s="40">
        <v>545</v>
      </c>
      <c r="D598" s="40">
        <v>51</v>
      </c>
      <c r="E598" s="41" t="s">
        <v>7520</v>
      </c>
      <c r="F598" s="42" t="s">
        <v>719</v>
      </c>
      <c r="G598" s="41" t="s">
        <v>699</v>
      </c>
      <c r="H598" s="41" t="s">
        <v>720</v>
      </c>
      <c r="I598" s="41" t="s">
        <v>721</v>
      </c>
      <c r="J598" s="43">
        <v>1</v>
      </c>
      <c r="K598" s="44">
        <v>6.9</v>
      </c>
      <c r="L598" s="45">
        <v>600</v>
      </c>
      <c r="M598" s="45">
        <v>4140</v>
      </c>
      <c r="N598" s="46">
        <v>0</v>
      </c>
      <c r="O598" s="46">
        <v>0</v>
      </c>
      <c r="P598" s="46">
        <v>24</v>
      </c>
      <c r="Q598" s="46">
        <v>0</v>
      </c>
      <c r="R598" s="46">
        <f t="shared" si="97"/>
        <v>24</v>
      </c>
      <c r="S598" s="85"/>
      <c r="T598" s="47">
        <f t="shared" si="90"/>
        <v>0</v>
      </c>
      <c r="U598" s="47" t="str" cm="1">
        <f t="array" aca="1" ref="U598" ca="1">IF(S598="", "×", IF(LEFT(S598,2)="項番", COUNTIFS($D$2:$D$4001, INDIRECT("D" &amp; ROW()-1), $U$2:$U$4001, "〇"), "〇"))</f>
        <v>×</v>
      </c>
      <c r="V598" s="47" t="str">
        <f t="shared" si="91"/>
        <v>×</v>
      </c>
      <c r="W598" s="47" t="str">
        <f t="shared" si="92"/>
        <v>×</v>
      </c>
      <c r="X598" s="48" t="str">
        <f t="shared" ca="1" si="93"/>
        <v/>
      </c>
      <c r="Y598" s="47">
        <f t="shared" ca="1" si="94"/>
        <v>0</v>
      </c>
      <c r="Z598" s="47">
        <f t="shared" si="95"/>
        <v>51</v>
      </c>
      <c r="AA598" s="47" t="str">
        <f t="shared" si="96"/>
        <v/>
      </c>
      <c r="AB598" s="49"/>
      <c r="AC598" s="49"/>
      <c r="AD598" s="49"/>
      <c r="AE598" s="49"/>
      <c r="AF598" s="49"/>
      <c r="AG598" s="49"/>
      <c r="AH598" s="49"/>
      <c r="AI598" s="49"/>
      <c r="AJ598" s="49"/>
      <c r="AK598" s="49"/>
      <c r="AL598" s="49"/>
      <c r="AM598" s="49"/>
      <c r="AN598" s="49"/>
      <c r="AO598" s="49"/>
      <c r="AP598" s="49"/>
      <c r="AQ598" s="49"/>
      <c r="AR598" s="49"/>
      <c r="AS598" s="49"/>
      <c r="AT598" s="49"/>
      <c r="AU598" s="49"/>
      <c r="AV598" s="49"/>
      <c r="AW598" s="49"/>
      <c r="AX598" s="49"/>
      <c r="AY598" s="49"/>
      <c r="AZ598" s="49"/>
      <c r="BA598" s="49"/>
      <c r="BB598" s="49"/>
      <c r="BC598" s="49"/>
      <c r="BD598" s="49"/>
      <c r="BE598" s="49"/>
      <c r="BF598" s="49"/>
      <c r="BG598" s="49"/>
      <c r="BH598" s="49"/>
      <c r="BI598" s="49"/>
      <c r="BJ598" s="49"/>
      <c r="BK598" s="49"/>
      <c r="BL598" s="49"/>
      <c r="BM598" s="49"/>
      <c r="BN598" s="49"/>
      <c r="BO598" s="49"/>
      <c r="BP598" s="49"/>
      <c r="BQ598" s="49"/>
      <c r="BR598" s="49"/>
      <c r="BS598" s="49"/>
      <c r="BT598" s="49"/>
      <c r="BU598" s="49"/>
      <c r="BV598" s="49"/>
      <c r="BW598" s="49"/>
      <c r="BX598" s="49"/>
      <c r="BY598" s="49"/>
      <c r="BZ598" s="49"/>
      <c r="CA598" s="49"/>
      <c r="CB598" s="49"/>
      <c r="CC598" s="49"/>
      <c r="CD598" s="49"/>
      <c r="CE598" s="49"/>
      <c r="CF598" s="49"/>
      <c r="CG598" s="49"/>
      <c r="CH598" s="49"/>
      <c r="CI598" s="49"/>
      <c r="CJ598" s="49"/>
      <c r="CK598" s="49"/>
      <c r="CL598" s="49"/>
      <c r="CM598" s="49"/>
      <c r="CN598" s="49"/>
      <c r="CO598" s="49"/>
      <c r="CP598" s="49"/>
      <c r="CQ598" s="49"/>
      <c r="CR598" s="49"/>
      <c r="CS598" s="49"/>
      <c r="CT598" s="49"/>
      <c r="CU598" s="49"/>
      <c r="CV598" s="49"/>
      <c r="CW598" s="49"/>
      <c r="CX598" s="49"/>
      <c r="CY598" s="49"/>
      <c r="CZ598" s="49"/>
      <c r="DA598" s="49"/>
      <c r="DB598" s="49"/>
      <c r="DC598" s="49"/>
      <c r="DD598" s="49"/>
      <c r="DE598" s="49"/>
      <c r="DF598" s="49"/>
      <c r="DG598" s="49"/>
      <c r="DH598" s="49"/>
      <c r="DI598" s="49"/>
      <c r="DJ598" s="49"/>
      <c r="DK598" s="49"/>
      <c r="DL598" s="49"/>
      <c r="DM598" s="49"/>
      <c r="DN598" s="49"/>
      <c r="DO598" s="49"/>
      <c r="DP598" s="49"/>
      <c r="DQ598" s="49"/>
      <c r="DR598" s="49"/>
      <c r="DS598" s="49"/>
      <c r="DT598" s="49"/>
      <c r="DU598" s="49"/>
      <c r="DV598" s="49"/>
      <c r="DW598" s="49"/>
      <c r="DX598" s="49"/>
      <c r="DY598" s="49"/>
      <c r="DZ598" s="49"/>
      <c r="EA598" s="49"/>
      <c r="EB598" s="49"/>
      <c r="EC598" s="49"/>
      <c r="ED598" s="49"/>
      <c r="EE598" s="49"/>
      <c r="EF598" s="49"/>
      <c r="EG598" s="49"/>
      <c r="EH598" s="49"/>
      <c r="EI598" s="49"/>
      <c r="EJ598" s="49"/>
      <c r="EK598" s="49"/>
      <c r="EL598" s="49"/>
      <c r="EM598" s="49"/>
      <c r="EN598" s="49"/>
      <c r="EO598" s="49"/>
      <c r="EP598" s="49"/>
      <c r="EQ598" s="49"/>
      <c r="ER598" s="49"/>
      <c r="ES598" s="49"/>
      <c r="ET598" s="49"/>
      <c r="EU598" s="49"/>
      <c r="EV598" s="49"/>
      <c r="EW598" s="49"/>
      <c r="EX598" s="49"/>
      <c r="EY598" s="49"/>
      <c r="EZ598" s="49"/>
      <c r="FA598" s="49"/>
      <c r="FB598" s="49"/>
      <c r="FC598" s="49"/>
      <c r="FD598" s="49"/>
      <c r="FE598" s="49"/>
      <c r="FF598" s="49"/>
      <c r="FG598" s="49"/>
      <c r="FH598" s="49"/>
      <c r="FI598" s="49"/>
      <c r="FJ598" s="49"/>
      <c r="FK598" s="49"/>
      <c r="FL598" s="49"/>
      <c r="FM598" s="49"/>
      <c r="FN598" s="49"/>
      <c r="FO598" s="49"/>
      <c r="FP598" s="49"/>
      <c r="FQ598" s="49"/>
      <c r="FR598" s="49"/>
      <c r="FS598" s="49"/>
      <c r="FT598" s="49"/>
      <c r="FU598" s="49"/>
      <c r="FV598" s="49"/>
      <c r="FW598" s="49"/>
      <c r="FX598" s="49"/>
      <c r="FY598" s="49"/>
      <c r="FZ598" s="49"/>
      <c r="GA598" s="49"/>
      <c r="GB598" s="49"/>
      <c r="GC598" s="49"/>
      <c r="GD598" s="49"/>
      <c r="GE598" s="49"/>
      <c r="GF598" s="49"/>
      <c r="GG598" s="49"/>
      <c r="GH598" s="49"/>
      <c r="GI598" s="49"/>
      <c r="GJ598" s="49"/>
      <c r="GK598" s="49"/>
      <c r="GL598" s="49"/>
      <c r="GM598" s="49"/>
      <c r="GN598" s="49"/>
      <c r="GO598" s="49"/>
      <c r="GP598" s="49"/>
      <c r="GQ598" s="49"/>
      <c r="GR598" s="49"/>
      <c r="GS598" s="49"/>
      <c r="GT598" s="49"/>
      <c r="GU598" s="49"/>
      <c r="GV598" s="49"/>
      <c r="GW598" s="49"/>
      <c r="GX598" s="49"/>
      <c r="GY598" s="49"/>
      <c r="GZ598" s="49"/>
      <c r="HA598" s="49"/>
      <c r="HB598" s="49"/>
      <c r="HC598" s="49"/>
      <c r="HD598" s="49"/>
      <c r="HE598" s="49"/>
      <c r="HF598" s="49"/>
      <c r="HG598" s="49"/>
      <c r="HH598" s="49"/>
      <c r="HI598" s="49"/>
      <c r="HJ598" s="49"/>
      <c r="HK598" s="49"/>
      <c r="HL598" s="49"/>
      <c r="HM598" s="49"/>
      <c r="HN598" s="49"/>
      <c r="HO598" s="49"/>
      <c r="HP598" s="49"/>
      <c r="HQ598" s="49"/>
      <c r="HR598" s="49"/>
      <c r="HS598" s="49"/>
      <c r="HT598" s="49"/>
      <c r="HU598" s="49"/>
      <c r="HV598" s="49"/>
      <c r="HW598" s="49"/>
      <c r="HX598" s="49"/>
      <c r="HY598" s="49"/>
      <c r="HZ598" s="49"/>
      <c r="IA598" s="49"/>
      <c r="IB598" s="49"/>
      <c r="IC598" s="49"/>
      <c r="ID598" s="49"/>
      <c r="IE598" s="49"/>
      <c r="IF598" s="49"/>
      <c r="IG598" s="49"/>
      <c r="IH598" s="49"/>
      <c r="II598" s="49"/>
      <c r="IJ598" s="49"/>
      <c r="IK598" s="49"/>
      <c r="IL598" s="49"/>
    </row>
    <row r="599" spans="1:246" s="17" customFormat="1" ht="14.25" customHeight="1" x14ac:dyDescent="0.4">
      <c r="A599" s="34" t="e">
        <f>_xlfn.CONCAT(D599,E599,G599,#REF!)</f>
        <v>#REF!</v>
      </c>
      <c r="B599" s="40">
        <v>257</v>
      </c>
      <c r="C599" s="40">
        <v>546</v>
      </c>
      <c r="D599" s="40">
        <v>51</v>
      </c>
      <c r="E599" s="41" t="s">
        <v>7520</v>
      </c>
      <c r="F599" s="42" t="s">
        <v>722</v>
      </c>
      <c r="G599" s="41" t="s">
        <v>699</v>
      </c>
      <c r="H599" s="41" t="s">
        <v>723</v>
      </c>
      <c r="I599" s="41" t="s">
        <v>724</v>
      </c>
      <c r="J599" s="43">
        <v>600</v>
      </c>
      <c r="K599" s="44">
        <v>6.9</v>
      </c>
      <c r="L599" s="45">
        <v>300</v>
      </c>
      <c r="M599" s="45">
        <v>2070</v>
      </c>
      <c r="N599" s="46">
        <v>1</v>
      </c>
      <c r="O599" s="46">
        <v>0</v>
      </c>
      <c r="P599" s="46">
        <v>0</v>
      </c>
      <c r="Q599" s="46">
        <v>2</v>
      </c>
      <c r="R599" s="46">
        <f t="shared" si="97"/>
        <v>3</v>
      </c>
      <c r="S599" s="85"/>
      <c r="T599" s="47">
        <f t="shared" si="90"/>
        <v>0</v>
      </c>
      <c r="U599" s="47" t="str" cm="1">
        <f t="array" aca="1" ref="U599" ca="1">IF(S599="", "×", IF(LEFT(S599,2)="項番", COUNTIFS($D$2:$D$4001, INDIRECT("D" &amp; ROW()-1), $U$2:$U$4001, "〇"), "〇"))</f>
        <v>×</v>
      </c>
      <c r="V599" s="47" t="str">
        <f t="shared" si="91"/>
        <v>×</v>
      </c>
      <c r="W599" s="47" t="str">
        <f t="shared" si="92"/>
        <v>×</v>
      </c>
      <c r="X599" s="48" t="str">
        <f t="shared" ca="1" si="93"/>
        <v/>
      </c>
      <c r="Y599" s="47">
        <f t="shared" ca="1" si="94"/>
        <v>0</v>
      </c>
      <c r="Z599" s="47">
        <f t="shared" si="95"/>
        <v>51</v>
      </c>
      <c r="AA599" s="47" t="str">
        <f t="shared" si="96"/>
        <v/>
      </c>
    </row>
    <row r="600" spans="1:246" s="66" customFormat="1" ht="14.25" customHeight="1" x14ac:dyDescent="0.4">
      <c r="A600" s="34" t="e">
        <f>_xlfn.CONCAT(D600,E600,G600,#REF!)</f>
        <v>#REF!</v>
      </c>
      <c r="B600" s="40">
        <v>258</v>
      </c>
      <c r="C600" s="40">
        <v>547</v>
      </c>
      <c r="D600" s="40">
        <v>51</v>
      </c>
      <c r="E600" s="41" t="s">
        <v>7520</v>
      </c>
      <c r="F600" s="42" t="s">
        <v>725</v>
      </c>
      <c r="G600" s="41" t="s">
        <v>699</v>
      </c>
      <c r="H600" s="41" t="s">
        <v>726</v>
      </c>
      <c r="I600" s="41" t="s">
        <v>727</v>
      </c>
      <c r="J600" s="43">
        <v>350</v>
      </c>
      <c r="K600" s="44">
        <v>6.9</v>
      </c>
      <c r="L600" s="45">
        <v>350</v>
      </c>
      <c r="M600" s="45">
        <v>2415</v>
      </c>
      <c r="N600" s="46">
        <v>0</v>
      </c>
      <c r="O600" s="46">
        <v>0</v>
      </c>
      <c r="P600" s="46">
        <v>0</v>
      </c>
      <c r="Q600" s="46">
        <v>1</v>
      </c>
      <c r="R600" s="46">
        <f t="shared" si="97"/>
        <v>1</v>
      </c>
      <c r="S600" s="85"/>
      <c r="T600" s="47">
        <f t="shared" si="90"/>
        <v>0</v>
      </c>
      <c r="U600" s="47" t="str" cm="1">
        <f t="array" aca="1" ref="U600" ca="1">IF(S600="", "×", IF(LEFT(S600,2)="項番", COUNTIFS($D$2:$D$4001, INDIRECT("D" &amp; ROW()-1), $U$2:$U$4001, "〇"), "〇"))</f>
        <v>×</v>
      </c>
      <c r="V600" s="47" t="str">
        <f t="shared" si="91"/>
        <v>×</v>
      </c>
      <c r="W600" s="47" t="str">
        <f t="shared" si="92"/>
        <v>×</v>
      </c>
      <c r="X600" s="48" t="str">
        <f t="shared" ca="1" si="93"/>
        <v/>
      </c>
      <c r="Y600" s="47">
        <f t="shared" ca="1" si="94"/>
        <v>0</v>
      </c>
      <c r="Z600" s="47">
        <f t="shared" si="95"/>
        <v>51</v>
      </c>
      <c r="AA600" s="47" t="str">
        <f t="shared" si="96"/>
        <v/>
      </c>
      <c r="AB600" s="65"/>
      <c r="AC600" s="65"/>
      <c r="AD600" s="65"/>
      <c r="AE600" s="65"/>
      <c r="AF600" s="65"/>
      <c r="AG600" s="65"/>
      <c r="AH600" s="65"/>
      <c r="AI600" s="65"/>
      <c r="AJ600" s="65"/>
      <c r="AK600" s="65"/>
      <c r="AL600" s="65"/>
      <c r="AM600" s="65"/>
      <c r="AN600" s="65"/>
      <c r="AO600" s="65"/>
      <c r="AP600" s="65"/>
      <c r="AQ600" s="65"/>
      <c r="AR600" s="65"/>
      <c r="AS600" s="65"/>
      <c r="AT600" s="65"/>
      <c r="AU600" s="65"/>
      <c r="AV600" s="65"/>
      <c r="AW600" s="65"/>
      <c r="AX600" s="65"/>
      <c r="AY600" s="65"/>
      <c r="AZ600" s="65"/>
      <c r="BA600" s="65"/>
      <c r="BB600" s="65"/>
      <c r="BC600" s="65"/>
      <c r="BD600" s="65"/>
      <c r="BE600" s="65"/>
      <c r="BF600" s="65"/>
      <c r="BG600" s="65"/>
      <c r="BH600" s="65"/>
      <c r="BI600" s="65"/>
      <c r="BJ600" s="65"/>
      <c r="BK600" s="65"/>
      <c r="BL600" s="65"/>
      <c r="BM600" s="65"/>
      <c r="BN600" s="65"/>
      <c r="BO600" s="65"/>
      <c r="BP600" s="65"/>
      <c r="BQ600" s="65"/>
      <c r="BR600" s="65"/>
      <c r="BS600" s="65"/>
      <c r="BT600" s="65"/>
      <c r="BU600" s="65"/>
      <c r="BV600" s="65"/>
      <c r="BW600" s="65"/>
      <c r="BX600" s="65"/>
      <c r="BY600" s="65"/>
      <c r="BZ600" s="65"/>
      <c r="CA600" s="65"/>
      <c r="CB600" s="65"/>
      <c r="CC600" s="65"/>
      <c r="CD600" s="65"/>
      <c r="CE600" s="65"/>
      <c r="CF600" s="65"/>
      <c r="CG600" s="65"/>
      <c r="CH600" s="65"/>
      <c r="CI600" s="65"/>
      <c r="CJ600" s="65"/>
      <c r="CK600" s="65"/>
      <c r="CL600" s="65"/>
      <c r="CM600" s="65"/>
      <c r="CN600" s="65"/>
      <c r="CO600" s="65"/>
      <c r="CP600" s="65"/>
      <c r="CQ600" s="65"/>
      <c r="CR600" s="65"/>
      <c r="CS600" s="65"/>
      <c r="CT600" s="65"/>
      <c r="CU600" s="65"/>
      <c r="CV600" s="65"/>
      <c r="CW600" s="65"/>
      <c r="CX600" s="65"/>
      <c r="CY600" s="65"/>
      <c r="CZ600" s="65"/>
      <c r="DA600" s="65"/>
      <c r="DB600" s="65"/>
      <c r="DC600" s="65"/>
      <c r="DD600" s="65"/>
      <c r="DE600" s="65"/>
      <c r="DF600" s="65"/>
      <c r="DG600" s="65"/>
      <c r="DH600" s="65"/>
      <c r="DI600" s="65"/>
      <c r="DJ600" s="65"/>
      <c r="DK600" s="65"/>
      <c r="DL600" s="65"/>
      <c r="DM600" s="65"/>
      <c r="DN600" s="65"/>
      <c r="DO600" s="65"/>
      <c r="DP600" s="65"/>
      <c r="DQ600" s="65"/>
      <c r="DR600" s="65"/>
      <c r="DS600" s="65"/>
      <c r="DT600" s="65"/>
      <c r="DU600" s="65"/>
      <c r="DV600" s="65"/>
      <c r="DW600" s="65"/>
      <c r="DX600" s="65"/>
      <c r="DY600" s="65"/>
      <c r="DZ600" s="65"/>
      <c r="EA600" s="65"/>
      <c r="EB600" s="65"/>
      <c r="EC600" s="65"/>
      <c r="ED600" s="65"/>
      <c r="EE600" s="65"/>
      <c r="EF600" s="65"/>
      <c r="EG600" s="65"/>
      <c r="EH600" s="65"/>
      <c r="EI600" s="65"/>
      <c r="EJ600" s="65"/>
      <c r="EK600" s="65"/>
      <c r="EL600" s="65"/>
      <c r="EM600" s="65"/>
      <c r="EN600" s="65"/>
      <c r="EO600" s="65"/>
      <c r="EP600" s="65"/>
      <c r="EQ600" s="65"/>
      <c r="ER600" s="65"/>
      <c r="ES600" s="65"/>
      <c r="ET600" s="65"/>
      <c r="EU600" s="65"/>
      <c r="EV600" s="65"/>
      <c r="EW600" s="65"/>
      <c r="EX600" s="65"/>
      <c r="EY600" s="65"/>
      <c r="EZ600" s="65"/>
      <c r="FA600" s="65"/>
      <c r="FB600" s="65"/>
      <c r="FC600" s="65"/>
      <c r="FD600" s="65"/>
      <c r="FE600" s="65"/>
      <c r="FF600" s="65"/>
      <c r="FG600" s="65"/>
      <c r="FH600" s="65"/>
      <c r="FI600" s="65"/>
      <c r="FJ600" s="65"/>
      <c r="FK600" s="65"/>
      <c r="FL600" s="65"/>
      <c r="FM600" s="65"/>
      <c r="FN600" s="65"/>
      <c r="FO600" s="65"/>
      <c r="FP600" s="65"/>
      <c r="FQ600" s="65"/>
      <c r="FR600" s="65"/>
      <c r="FS600" s="65"/>
      <c r="FT600" s="65"/>
      <c r="FU600" s="65"/>
      <c r="FV600" s="65"/>
      <c r="FW600" s="65"/>
      <c r="FX600" s="65"/>
      <c r="FY600" s="65"/>
      <c r="FZ600" s="65"/>
      <c r="GA600" s="65"/>
      <c r="GB600" s="65"/>
      <c r="GC600" s="65"/>
      <c r="GD600" s="65"/>
      <c r="GE600" s="65"/>
      <c r="GF600" s="65"/>
      <c r="GG600" s="65"/>
      <c r="GH600" s="65"/>
      <c r="GI600" s="65"/>
      <c r="GJ600" s="65"/>
      <c r="GK600" s="65"/>
      <c r="GL600" s="65"/>
      <c r="GM600" s="65"/>
      <c r="GN600" s="65"/>
      <c r="GO600" s="65"/>
      <c r="GP600" s="65"/>
      <c r="GQ600" s="65"/>
      <c r="GR600" s="65"/>
      <c r="GS600" s="65"/>
      <c r="GT600" s="65"/>
      <c r="GU600" s="65"/>
      <c r="GV600" s="65"/>
      <c r="GW600" s="65"/>
      <c r="GX600" s="65"/>
      <c r="GY600" s="65"/>
      <c r="GZ600" s="65"/>
      <c r="HA600" s="65"/>
      <c r="HB600" s="65"/>
      <c r="HC600" s="65"/>
      <c r="HD600" s="65"/>
      <c r="HE600" s="65"/>
      <c r="HF600" s="65"/>
      <c r="HG600" s="65"/>
      <c r="HH600" s="65"/>
      <c r="HI600" s="65"/>
      <c r="HJ600" s="65"/>
      <c r="HK600" s="65"/>
      <c r="HL600" s="65"/>
      <c r="HM600" s="65"/>
      <c r="HN600" s="65"/>
      <c r="HO600" s="65"/>
      <c r="HP600" s="65"/>
      <c r="HQ600" s="65"/>
      <c r="HR600" s="65"/>
      <c r="HS600" s="65"/>
      <c r="HT600" s="65"/>
      <c r="HU600" s="65"/>
      <c r="HV600" s="65"/>
      <c r="HW600" s="65"/>
      <c r="HX600" s="65"/>
      <c r="HY600" s="65"/>
      <c r="HZ600" s="65"/>
      <c r="IA600" s="65"/>
      <c r="IB600" s="65"/>
      <c r="IC600" s="65"/>
      <c r="ID600" s="65"/>
      <c r="IE600" s="65"/>
      <c r="IF600" s="65"/>
      <c r="IG600" s="65"/>
      <c r="IH600" s="65"/>
      <c r="II600" s="65"/>
      <c r="IJ600" s="65"/>
      <c r="IK600" s="65"/>
      <c r="IL600" s="65"/>
    </row>
    <row r="601" spans="1:246" s="66" customFormat="1" ht="14.25" customHeight="1" x14ac:dyDescent="0.4">
      <c r="A601" s="34" t="e">
        <f>_xlfn.CONCAT(D601,E601,G601,#REF!)</f>
        <v>#REF!</v>
      </c>
      <c r="B601" s="40">
        <v>259</v>
      </c>
      <c r="C601" s="40">
        <v>548</v>
      </c>
      <c r="D601" s="40">
        <v>51</v>
      </c>
      <c r="E601" s="41" t="s">
        <v>7520</v>
      </c>
      <c r="F601" s="42" t="s">
        <v>728</v>
      </c>
      <c r="G601" s="41" t="s">
        <v>699</v>
      </c>
      <c r="H601" s="41" t="s">
        <v>729</v>
      </c>
      <c r="I601" s="41" t="s">
        <v>730</v>
      </c>
      <c r="J601" s="43">
        <v>1000</v>
      </c>
      <c r="K601" s="44">
        <v>6.9</v>
      </c>
      <c r="L601" s="45">
        <v>1000</v>
      </c>
      <c r="M601" s="45">
        <v>6900</v>
      </c>
      <c r="N601" s="46">
        <v>0</v>
      </c>
      <c r="O601" s="46">
        <v>0</v>
      </c>
      <c r="P601" s="46">
        <v>0</v>
      </c>
      <c r="Q601" s="46">
        <v>1</v>
      </c>
      <c r="R601" s="46">
        <f t="shared" si="97"/>
        <v>1</v>
      </c>
      <c r="S601" s="85"/>
      <c r="T601" s="47">
        <f t="shared" si="90"/>
        <v>0</v>
      </c>
      <c r="U601" s="47" t="str" cm="1">
        <f t="array" aca="1" ref="U601" ca="1">IF(S601="", "×", IF(LEFT(S601,2)="項番", COUNTIFS($D$2:$D$4001, INDIRECT("D" &amp; ROW()-1), $U$2:$U$4001, "〇"), "〇"))</f>
        <v>×</v>
      </c>
      <c r="V601" s="47" t="str">
        <f t="shared" si="91"/>
        <v>×</v>
      </c>
      <c r="W601" s="47" t="str">
        <f t="shared" si="92"/>
        <v>×</v>
      </c>
      <c r="X601" s="48" t="str">
        <f t="shared" ca="1" si="93"/>
        <v/>
      </c>
      <c r="Y601" s="47">
        <f t="shared" ca="1" si="94"/>
        <v>0</v>
      </c>
      <c r="Z601" s="47">
        <f t="shared" si="95"/>
        <v>51</v>
      </c>
      <c r="AA601" s="47" t="str">
        <f t="shared" si="96"/>
        <v/>
      </c>
      <c r="AB601" s="65"/>
      <c r="AC601" s="65"/>
      <c r="AD601" s="65"/>
      <c r="AE601" s="65"/>
      <c r="AF601" s="65"/>
      <c r="AG601" s="65"/>
      <c r="AH601" s="65"/>
      <c r="AI601" s="65"/>
      <c r="AJ601" s="65"/>
      <c r="AK601" s="65"/>
      <c r="AL601" s="65"/>
      <c r="AM601" s="65"/>
      <c r="AN601" s="65"/>
      <c r="AO601" s="65"/>
      <c r="AP601" s="65"/>
      <c r="AQ601" s="65"/>
      <c r="AR601" s="65"/>
      <c r="AS601" s="65"/>
      <c r="AT601" s="65"/>
      <c r="AU601" s="65"/>
      <c r="AV601" s="65"/>
      <c r="AW601" s="65"/>
      <c r="AX601" s="65"/>
      <c r="AY601" s="65"/>
      <c r="AZ601" s="65"/>
      <c r="BA601" s="65"/>
      <c r="BB601" s="65"/>
      <c r="BC601" s="65"/>
      <c r="BD601" s="65"/>
      <c r="BE601" s="65"/>
      <c r="BF601" s="65"/>
      <c r="BG601" s="65"/>
      <c r="BH601" s="65"/>
      <c r="BI601" s="65"/>
      <c r="BJ601" s="65"/>
      <c r="BK601" s="65"/>
      <c r="BL601" s="65"/>
      <c r="BM601" s="65"/>
      <c r="BN601" s="65"/>
      <c r="BO601" s="65"/>
      <c r="BP601" s="65"/>
      <c r="BQ601" s="65"/>
      <c r="BR601" s="65"/>
      <c r="BS601" s="65"/>
      <c r="BT601" s="65"/>
      <c r="BU601" s="65"/>
      <c r="BV601" s="65"/>
      <c r="BW601" s="65"/>
      <c r="BX601" s="65"/>
      <c r="BY601" s="65"/>
      <c r="BZ601" s="65"/>
      <c r="CA601" s="65"/>
      <c r="CB601" s="65"/>
      <c r="CC601" s="65"/>
      <c r="CD601" s="65"/>
      <c r="CE601" s="65"/>
      <c r="CF601" s="65"/>
      <c r="CG601" s="65"/>
      <c r="CH601" s="65"/>
      <c r="CI601" s="65"/>
      <c r="CJ601" s="65"/>
      <c r="CK601" s="65"/>
      <c r="CL601" s="65"/>
      <c r="CM601" s="65"/>
      <c r="CN601" s="65"/>
      <c r="CO601" s="65"/>
      <c r="CP601" s="65"/>
      <c r="CQ601" s="65"/>
      <c r="CR601" s="65"/>
      <c r="CS601" s="65"/>
      <c r="CT601" s="65"/>
      <c r="CU601" s="65"/>
      <c r="CV601" s="65"/>
      <c r="CW601" s="65"/>
      <c r="CX601" s="65"/>
      <c r="CY601" s="65"/>
      <c r="CZ601" s="65"/>
      <c r="DA601" s="65"/>
      <c r="DB601" s="65"/>
      <c r="DC601" s="65"/>
      <c r="DD601" s="65"/>
      <c r="DE601" s="65"/>
      <c r="DF601" s="65"/>
      <c r="DG601" s="65"/>
      <c r="DH601" s="65"/>
      <c r="DI601" s="65"/>
      <c r="DJ601" s="65"/>
      <c r="DK601" s="65"/>
      <c r="DL601" s="65"/>
      <c r="DM601" s="65"/>
      <c r="DN601" s="65"/>
      <c r="DO601" s="65"/>
      <c r="DP601" s="65"/>
      <c r="DQ601" s="65"/>
      <c r="DR601" s="65"/>
      <c r="DS601" s="65"/>
      <c r="DT601" s="65"/>
      <c r="DU601" s="65"/>
      <c r="DV601" s="65"/>
      <c r="DW601" s="65"/>
      <c r="DX601" s="65"/>
      <c r="DY601" s="65"/>
      <c r="DZ601" s="65"/>
      <c r="EA601" s="65"/>
      <c r="EB601" s="65"/>
      <c r="EC601" s="65"/>
      <c r="ED601" s="65"/>
      <c r="EE601" s="65"/>
      <c r="EF601" s="65"/>
      <c r="EG601" s="65"/>
      <c r="EH601" s="65"/>
      <c r="EI601" s="65"/>
      <c r="EJ601" s="65"/>
      <c r="EK601" s="65"/>
      <c r="EL601" s="65"/>
      <c r="EM601" s="65"/>
      <c r="EN601" s="65"/>
      <c r="EO601" s="65"/>
      <c r="EP601" s="65"/>
      <c r="EQ601" s="65"/>
      <c r="ER601" s="65"/>
      <c r="ES601" s="65"/>
      <c r="ET601" s="65"/>
      <c r="EU601" s="65"/>
      <c r="EV601" s="65"/>
      <c r="EW601" s="65"/>
      <c r="EX601" s="65"/>
      <c r="EY601" s="65"/>
      <c r="EZ601" s="65"/>
      <c r="FA601" s="65"/>
      <c r="FB601" s="65"/>
      <c r="FC601" s="65"/>
      <c r="FD601" s="65"/>
      <c r="FE601" s="65"/>
      <c r="FF601" s="65"/>
      <c r="FG601" s="65"/>
      <c r="FH601" s="65"/>
      <c r="FI601" s="65"/>
      <c r="FJ601" s="65"/>
      <c r="FK601" s="65"/>
      <c r="FL601" s="65"/>
      <c r="FM601" s="65"/>
      <c r="FN601" s="65"/>
      <c r="FO601" s="65"/>
      <c r="FP601" s="65"/>
      <c r="FQ601" s="65"/>
      <c r="FR601" s="65"/>
      <c r="FS601" s="65"/>
      <c r="FT601" s="65"/>
      <c r="FU601" s="65"/>
      <c r="FV601" s="65"/>
      <c r="FW601" s="65"/>
      <c r="FX601" s="65"/>
      <c r="FY601" s="65"/>
      <c r="FZ601" s="65"/>
      <c r="GA601" s="65"/>
      <c r="GB601" s="65"/>
      <c r="GC601" s="65"/>
      <c r="GD601" s="65"/>
      <c r="GE601" s="65"/>
      <c r="GF601" s="65"/>
      <c r="GG601" s="65"/>
      <c r="GH601" s="65"/>
      <c r="GI601" s="65"/>
      <c r="GJ601" s="65"/>
      <c r="GK601" s="65"/>
      <c r="GL601" s="65"/>
      <c r="GM601" s="65"/>
      <c r="GN601" s="65"/>
      <c r="GO601" s="65"/>
      <c r="GP601" s="65"/>
      <c r="GQ601" s="65"/>
      <c r="GR601" s="65"/>
      <c r="GS601" s="65"/>
      <c r="GT601" s="65"/>
      <c r="GU601" s="65"/>
      <c r="GV601" s="65"/>
      <c r="GW601" s="65"/>
      <c r="GX601" s="65"/>
      <c r="GY601" s="65"/>
      <c r="GZ601" s="65"/>
      <c r="HA601" s="65"/>
      <c r="HB601" s="65"/>
      <c r="HC601" s="65"/>
      <c r="HD601" s="65"/>
      <c r="HE601" s="65"/>
      <c r="HF601" s="65"/>
      <c r="HG601" s="65"/>
      <c r="HH601" s="65"/>
      <c r="HI601" s="65"/>
      <c r="HJ601" s="65"/>
      <c r="HK601" s="65"/>
      <c r="HL601" s="65"/>
      <c r="HM601" s="65"/>
      <c r="HN601" s="65"/>
      <c r="HO601" s="65"/>
      <c r="HP601" s="65"/>
      <c r="HQ601" s="65"/>
      <c r="HR601" s="65"/>
      <c r="HS601" s="65"/>
      <c r="HT601" s="65"/>
      <c r="HU601" s="65"/>
      <c r="HV601" s="65"/>
      <c r="HW601" s="65"/>
      <c r="HX601" s="65"/>
      <c r="HY601" s="65"/>
      <c r="HZ601" s="65"/>
      <c r="IA601" s="65"/>
      <c r="IB601" s="65"/>
      <c r="IC601" s="65"/>
      <c r="ID601" s="65"/>
      <c r="IE601" s="65"/>
      <c r="IF601" s="65"/>
      <c r="IG601" s="65"/>
      <c r="IH601" s="65"/>
      <c r="II601" s="65"/>
      <c r="IJ601" s="65"/>
      <c r="IK601" s="65"/>
      <c r="IL601" s="65"/>
    </row>
    <row r="602" spans="1:246" s="66" customFormat="1" ht="14.25" customHeight="1" x14ac:dyDescent="0.4">
      <c r="A602" s="34" t="e">
        <f>_xlfn.CONCAT(D602,E602,G602,#REF!)</f>
        <v>#REF!</v>
      </c>
      <c r="B602" s="40">
        <v>261</v>
      </c>
      <c r="C602" s="40">
        <v>549</v>
      </c>
      <c r="D602" s="40">
        <v>51</v>
      </c>
      <c r="E602" s="41" t="s">
        <v>7520</v>
      </c>
      <c r="F602" s="42" t="s">
        <v>733</v>
      </c>
      <c r="G602" s="41" t="s">
        <v>699</v>
      </c>
      <c r="H602" s="41" t="s">
        <v>734</v>
      </c>
      <c r="I602" s="41" t="s">
        <v>12</v>
      </c>
      <c r="J602" s="43">
        <v>100</v>
      </c>
      <c r="K602" s="44">
        <v>7.4</v>
      </c>
      <c r="L602" s="45">
        <v>100</v>
      </c>
      <c r="M602" s="45">
        <v>740</v>
      </c>
      <c r="N602" s="46">
        <v>0</v>
      </c>
      <c r="O602" s="46">
        <v>0</v>
      </c>
      <c r="P602" s="46">
        <v>0</v>
      </c>
      <c r="Q602" s="46">
        <v>6</v>
      </c>
      <c r="R602" s="46">
        <f t="shared" si="97"/>
        <v>6</v>
      </c>
      <c r="S602" s="85"/>
      <c r="T602" s="47">
        <f t="shared" si="90"/>
        <v>0</v>
      </c>
      <c r="U602" s="47" t="str" cm="1">
        <f t="array" aca="1" ref="U602" ca="1">IF(S602="", "×", IF(LEFT(S602,2)="項番", COUNTIFS($D$2:$D$4001, INDIRECT("D" &amp; ROW()-1), $U$2:$U$4001, "〇"), "〇"))</f>
        <v>×</v>
      </c>
      <c r="V602" s="47" t="str">
        <f t="shared" si="91"/>
        <v>×</v>
      </c>
      <c r="W602" s="47" t="str">
        <f t="shared" si="92"/>
        <v>×</v>
      </c>
      <c r="X602" s="48" t="str">
        <f t="shared" ca="1" si="93"/>
        <v/>
      </c>
      <c r="Y602" s="47">
        <f t="shared" ca="1" si="94"/>
        <v>0</v>
      </c>
      <c r="Z602" s="47">
        <f t="shared" si="95"/>
        <v>51</v>
      </c>
      <c r="AA602" s="47" t="str">
        <f t="shared" si="96"/>
        <v/>
      </c>
      <c r="AB602" s="65"/>
      <c r="AC602" s="65"/>
      <c r="AD602" s="65"/>
      <c r="AE602" s="65"/>
      <c r="AF602" s="65"/>
      <c r="AG602" s="65"/>
      <c r="AH602" s="65"/>
      <c r="AI602" s="65"/>
      <c r="AJ602" s="65"/>
      <c r="AK602" s="65"/>
      <c r="AL602" s="65"/>
      <c r="AM602" s="65"/>
      <c r="AN602" s="65"/>
      <c r="AO602" s="65"/>
      <c r="AP602" s="65"/>
      <c r="AQ602" s="65"/>
      <c r="AR602" s="65"/>
      <c r="AS602" s="65"/>
      <c r="AT602" s="65"/>
      <c r="AU602" s="65"/>
      <c r="AV602" s="65"/>
      <c r="AW602" s="65"/>
      <c r="AX602" s="65"/>
      <c r="AY602" s="65"/>
      <c r="AZ602" s="65"/>
      <c r="BA602" s="65"/>
      <c r="BB602" s="65"/>
      <c r="BC602" s="65"/>
      <c r="BD602" s="65"/>
      <c r="BE602" s="65"/>
      <c r="BF602" s="65"/>
      <c r="BG602" s="65"/>
      <c r="BH602" s="65"/>
      <c r="BI602" s="65"/>
      <c r="BJ602" s="65"/>
      <c r="BK602" s="65"/>
      <c r="BL602" s="65"/>
      <c r="BM602" s="65"/>
      <c r="BN602" s="65"/>
      <c r="BO602" s="65"/>
      <c r="BP602" s="65"/>
      <c r="BQ602" s="65"/>
      <c r="BR602" s="65"/>
      <c r="BS602" s="65"/>
      <c r="BT602" s="65"/>
      <c r="BU602" s="65"/>
      <c r="BV602" s="65"/>
      <c r="BW602" s="65"/>
      <c r="BX602" s="65"/>
      <c r="BY602" s="65"/>
      <c r="BZ602" s="65"/>
      <c r="CA602" s="65"/>
      <c r="CB602" s="65"/>
      <c r="CC602" s="65"/>
      <c r="CD602" s="65"/>
      <c r="CE602" s="65"/>
      <c r="CF602" s="65"/>
      <c r="CG602" s="65"/>
      <c r="CH602" s="65"/>
      <c r="CI602" s="65"/>
      <c r="CJ602" s="65"/>
      <c r="CK602" s="65"/>
      <c r="CL602" s="65"/>
      <c r="CM602" s="65"/>
      <c r="CN602" s="65"/>
      <c r="CO602" s="65"/>
      <c r="CP602" s="65"/>
      <c r="CQ602" s="65"/>
      <c r="CR602" s="65"/>
      <c r="CS602" s="65"/>
      <c r="CT602" s="65"/>
      <c r="CU602" s="65"/>
      <c r="CV602" s="65"/>
      <c r="CW602" s="65"/>
      <c r="CX602" s="65"/>
      <c r="CY602" s="65"/>
      <c r="CZ602" s="65"/>
      <c r="DA602" s="65"/>
      <c r="DB602" s="65"/>
      <c r="DC602" s="65"/>
      <c r="DD602" s="65"/>
      <c r="DE602" s="65"/>
      <c r="DF602" s="65"/>
      <c r="DG602" s="65"/>
      <c r="DH602" s="65"/>
      <c r="DI602" s="65"/>
      <c r="DJ602" s="65"/>
      <c r="DK602" s="65"/>
      <c r="DL602" s="65"/>
      <c r="DM602" s="65"/>
      <c r="DN602" s="65"/>
      <c r="DO602" s="65"/>
      <c r="DP602" s="65"/>
      <c r="DQ602" s="65"/>
      <c r="DR602" s="65"/>
      <c r="DS602" s="65"/>
      <c r="DT602" s="65"/>
      <c r="DU602" s="65"/>
      <c r="DV602" s="65"/>
      <c r="DW602" s="65"/>
      <c r="DX602" s="65"/>
      <c r="DY602" s="65"/>
      <c r="DZ602" s="65"/>
      <c r="EA602" s="65"/>
      <c r="EB602" s="65"/>
      <c r="EC602" s="65"/>
      <c r="ED602" s="65"/>
      <c r="EE602" s="65"/>
      <c r="EF602" s="65"/>
      <c r="EG602" s="65"/>
      <c r="EH602" s="65"/>
      <c r="EI602" s="65"/>
      <c r="EJ602" s="65"/>
      <c r="EK602" s="65"/>
      <c r="EL602" s="65"/>
      <c r="EM602" s="65"/>
      <c r="EN602" s="65"/>
      <c r="EO602" s="65"/>
      <c r="EP602" s="65"/>
      <c r="EQ602" s="65"/>
      <c r="ER602" s="65"/>
      <c r="ES602" s="65"/>
      <c r="ET602" s="65"/>
      <c r="EU602" s="65"/>
      <c r="EV602" s="65"/>
      <c r="EW602" s="65"/>
      <c r="EX602" s="65"/>
      <c r="EY602" s="65"/>
      <c r="EZ602" s="65"/>
      <c r="FA602" s="65"/>
      <c r="FB602" s="65"/>
      <c r="FC602" s="65"/>
      <c r="FD602" s="65"/>
      <c r="FE602" s="65"/>
      <c r="FF602" s="65"/>
      <c r="FG602" s="65"/>
      <c r="FH602" s="65"/>
      <c r="FI602" s="65"/>
      <c r="FJ602" s="65"/>
      <c r="FK602" s="65"/>
      <c r="FL602" s="65"/>
      <c r="FM602" s="65"/>
      <c r="FN602" s="65"/>
      <c r="FO602" s="65"/>
      <c r="FP602" s="65"/>
      <c r="FQ602" s="65"/>
      <c r="FR602" s="65"/>
      <c r="FS602" s="65"/>
      <c r="FT602" s="65"/>
      <c r="FU602" s="65"/>
      <c r="FV602" s="65"/>
      <c r="FW602" s="65"/>
      <c r="FX602" s="65"/>
      <c r="FY602" s="65"/>
      <c r="FZ602" s="65"/>
      <c r="GA602" s="65"/>
      <c r="GB602" s="65"/>
      <c r="GC602" s="65"/>
      <c r="GD602" s="65"/>
      <c r="GE602" s="65"/>
      <c r="GF602" s="65"/>
      <c r="GG602" s="65"/>
      <c r="GH602" s="65"/>
      <c r="GI602" s="65"/>
      <c r="GJ602" s="65"/>
      <c r="GK602" s="65"/>
      <c r="GL602" s="65"/>
      <c r="GM602" s="65"/>
      <c r="GN602" s="65"/>
      <c r="GO602" s="65"/>
      <c r="GP602" s="65"/>
      <c r="GQ602" s="65"/>
      <c r="GR602" s="65"/>
      <c r="GS602" s="65"/>
      <c r="GT602" s="65"/>
      <c r="GU602" s="65"/>
      <c r="GV602" s="65"/>
      <c r="GW602" s="65"/>
      <c r="GX602" s="65"/>
      <c r="GY602" s="65"/>
      <c r="GZ602" s="65"/>
      <c r="HA602" s="65"/>
      <c r="HB602" s="65"/>
      <c r="HC602" s="65"/>
      <c r="HD602" s="65"/>
      <c r="HE602" s="65"/>
      <c r="HF602" s="65"/>
      <c r="HG602" s="65"/>
      <c r="HH602" s="65"/>
      <c r="HI602" s="65"/>
      <c r="HJ602" s="65"/>
      <c r="HK602" s="65"/>
      <c r="HL602" s="65"/>
      <c r="HM602" s="65"/>
      <c r="HN602" s="65"/>
      <c r="HO602" s="65"/>
      <c r="HP602" s="65"/>
      <c r="HQ602" s="65"/>
      <c r="HR602" s="65"/>
      <c r="HS602" s="65"/>
      <c r="HT602" s="65"/>
      <c r="HU602" s="65"/>
      <c r="HV602" s="65"/>
      <c r="HW602" s="65"/>
      <c r="HX602" s="65"/>
      <c r="HY602" s="65"/>
      <c r="HZ602" s="65"/>
      <c r="IA602" s="65"/>
      <c r="IB602" s="65"/>
      <c r="IC602" s="65"/>
      <c r="ID602" s="65"/>
      <c r="IE602" s="65"/>
      <c r="IF602" s="65"/>
      <c r="IG602" s="65"/>
      <c r="IH602" s="65"/>
      <c r="II602" s="65"/>
      <c r="IJ602" s="65"/>
      <c r="IK602" s="65"/>
      <c r="IL602" s="65"/>
    </row>
    <row r="603" spans="1:246" s="17" customFormat="1" ht="14.25" customHeight="1" x14ac:dyDescent="0.4">
      <c r="A603" s="34" t="e">
        <f>_xlfn.CONCAT(D603,E603,G603,#REF!)</f>
        <v>#REF!</v>
      </c>
      <c r="B603" s="40">
        <v>262</v>
      </c>
      <c r="C603" s="40">
        <v>550</v>
      </c>
      <c r="D603" s="40">
        <v>51</v>
      </c>
      <c r="E603" s="41" t="s">
        <v>7520</v>
      </c>
      <c r="F603" s="42" t="s">
        <v>735</v>
      </c>
      <c r="G603" s="41" t="s">
        <v>699</v>
      </c>
      <c r="H603" s="41" t="s">
        <v>736</v>
      </c>
      <c r="I603" s="41" t="s">
        <v>12</v>
      </c>
      <c r="J603" s="43">
        <v>100</v>
      </c>
      <c r="K603" s="44">
        <v>6.3</v>
      </c>
      <c r="L603" s="45">
        <v>100</v>
      </c>
      <c r="M603" s="45">
        <v>630</v>
      </c>
      <c r="N603" s="46">
        <v>0</v>
      </c>
      <c r="O603" s="46">
        <v>12</v>
      </c>
      <c r="P603" s="46">
        <v>2</v>
      </c>
      <c r="Q603" s="46">
        <v>0</v>
      </c>
      <c r="R603" s="46">
        <f t="shared" si="97"/>
        <v>14</v>
      </c>
      <c r="S603" s="85"/>
      <c r="T603" s="47">
        <f t="shared" si="90"/>
        <v>0</v>
      </c>
      <c r="U603" s="47" t="str" cm="1">
        <f t="array" aca="1" ref="U603" ca="1">IF(S603="", "×", IF(LEFT(S603,2)="項番", COUNTIFS($D$2:$D$4001, INDIRECT("D" &amp; ROW()-1), $U$2:$U$4001, "〇"), "〇"))</f>
        <v>×</v>
      </c>
      <c r="V603" s="47" t="str">
        <f t="shared" si="91"/>
        <v>×</v>
      </c>
      <c r="W603" s="47" t="str">
        <f t="shared" si="92"/>
        <v>×</v>
      </c>
      <c r="X603" s="48" t="str">
        <f t="shared" ca="1" si="93"/>
        <v/>
      </c>
      <c r="Y603" s="47">
        <f t="shared" ca="1" si="94"/>
        <v>0</v>
      </c>
      <c r="Z603" s="47">
        <f t="shared" si="95"/>
        <v>51</v>
      </c>
      <c r="AA603" s="47" t="str">
        <f t="shared" si="96"/>
        <v/>
      </c>
    </row>
    <row r="604" spans="1:246" s="17" customFormat="1" ht="14.25" customHeight="1" x14ac:dyDescent="0.4">
      <c r="A604" s="34" t="e">
        <f>_xlfn.CONCAT(D604,E604,G604,#REF!)</f>
        <v>#REF!</v>
      </c>
      <c r="B604" s="40">
        <v>264</v>
      </c>
      <c r="C604" s="40">
        <v>551</v>
      </c>
      <c r="D604" s="40">
        <v>51</v>
      </c>
      <c r="E604" s="41" t="s">
        <v>7520</v>
      </c>
      <c r="F604" s="42" t="s">
        <v>739</v>
      </c>
      <c r="G604" s="41" t="s">
        <v>699</v>
      </c>
      <c r="H604" s="41" t="s">
        <v>740</v>
      </c>
      <c r="I604" s="41" t="s">
        <v>741</v>
      </c>
      <c r="J604" s="43">
        <v>140</v>
      </c>
      <c r="K604" s="44">
        <v>37.6</v>
      </c>
      <c r="L604" s="45">
        <v>140</v>
      </c>
      <c r="M604" s="45">
        <v>5264</v>
      </c>
      <c r="N604" s="46">
        <v>1</v>
      </c>
      <c r="O604" s="46">
        <v>0</v>
      </c>
      <c r="P604" s="46">
        <v>0</v>
      </c>
      <c r="Q604" s="46">
        <v>0</v>
      </c>
      <c r="R604" s="46">
        <f t="shared" si="97"/>
        <v>1</v>
      </c>
      <c r="S604" s="85"/>
      <c r="T604" s="47">
        <f t="shared" si="90"/>
        <v>0</v>
      </c>
      <c r="U604" s="47" t="str" cm="1">
        <f t="array" aca="1" ref="U604" ca="1">IF(S604="", "×", IF(LEFT(S604,2)="項番", COUNTIFS($D$2:$D$4001, INDIRECT("D" &amp; ROW()-1), $U$2:$U$4001, "〇"), "〇"))</f>
        <v>×</v>
      </c>
      <c r="V604" s="47" t="str">
        <f t="shared" si="91"/>
        <v>×</v>
      </c>
      <c r="W604" s="47" t="str">
        <f t="shared" si="92"/>
        <v>×</v>
      </c>
      <c r="X604" s="48" t="str">
        <f t="shared" ca="1" si="93"/>
        <v/>
      </c>
      <c r="Y604" s="47">
        <f t="shared" ca="1" si="94"/>
        <v>0</v>
      </c>
      <c r="Z604" s="47">
        <f t="shared" si="95"/>
        <v>51</v>
      </c>
      <c r="AA604" s="47" t="str">
        <f t="shared" si="96"/>
        <v/>
      </c>
    </row>
    <row r="605" spans="1:246" s="17" customFormat="1" ht="14.25" customHeight="1" x14ac:dyDescent="0.4">
      <c r="A605" s="34" t="e">
        <f>_xlfn.CONCAT(D605,E605,G605,#REF!)</f>
        <v>#REF!</v>
      </c>
      <c r="B605" s="40">
        <v>265</v>
      </c>
      <c r="C605" s="40">
        <v>552</v>
      </c>
      <c r="D605" s="40">
        <v>51</v>
      </c>
      <c r="E605" s="41" t="s">
        <v>7520</v>
      </c>
      <c r="F605" s="42" t="s">
        <v>742</v>
      </c>
      <c r="G605" s="41" t="s">
        <v>699</v>
      </c>
      <c r="H605" s="41" t="s">
        <v>743</v>
      </c>
      <c r="I605" s="41" t="s">
        <v>12</v>
      </c>
      <c r="J605" s="43">
        <v>100</v>
      </c>
      <c r="K605" s="44">
        <v>26</v>
      </c>
      <c r="L605" s="45">
        <v>100</v>
      </c>
      <c r="M605" s="45">
        <v>2600</v>
      </c>
      <c r="N605" s="46">
        <v>0</v>
      </c>
      <c r="O605" s="46">
        <v>1</v>
      </c>
      <c r="P605" s="46">
        <v>0</v>
      </c>
      <c r="Q605" s="46">
        <v>0</v>
      </c>
      <c r="R605" s="46">
        <f t="shared" si="97"/>
        <v>1</v>
      </c>
      <c r="S605" s="85"/>
      <c r="T605" s="47">
        <f t="shared" si="90"/>
        <v>0</v>
      </c>
      <c r="U605" s="47" t="str" cm="1">
        <f t="array" aca="1" ref="U605" ca="1">IF(S605="", "×", IF(LEFT(S605,2)="項番", COUNTIFS($D$2:$D$4001, INDIRECT("D" &amp; ROW()-1), $U$2:$U$4001, "〇"), "〇"))</f>
        <v>×</v>
      </c>
      <c r="V605" s="47" t="str">
        <f t="shared" si="91"/>
        <v>×</v>
      </c>
      <c r="W605" s="47" t="str">
        <f t="shared" si="92"/>
        <v>×</v>
      </c>
      <c r="X605" s="48" t="str">
        <f t="shared" ca="1" si="93"/>
        <v/>
      </c>
      <c r="Y605" s="47">
        <f t="shared" ca="1" si="94"/>
        <v>0</v>
      </c>
      <c r="Z605" s="47">
        <f t="shared" si="95"/>
        <v>51</v>
      </c>
      <c r="AA605" s="47" t="str">
        <f t="shared" si="96"/>
        <v/>
      </c>
    </row>
    <row r="606" spans="1:246" s="17" customFormat="1" ht="14.25" customHeight="1" x14ac:dyDescent="0.4">
      <c r="A606" s="34" t="e">
        <f>_xlfn.CONCAT(D606,E606,G606,#REF!)</f>
        <v>#REF!</v>
      </c>
      <c r="B606" s="40">
        <v>266</v>
      </c>
      <c r="C606" s="40">
        <v>553</v>
      </c>
      <c r="D606" s="40">
        <v>51</v>
      </c>
      <c r="E606" s="41" t="s">
        <v>7520</v>
      </c>
      <c r="F606" s="42" t="s">
        <v>744</v>
      </c>
      <c r="G606" s="41" t="s">
        <v>699</v>
      </c>
      <c r="H606" s="41" t="s">
        <v>745</v>
      </c>
      <c r="I606" s="41" t="s">
        <v>12</v>
      </c>
      <c r="J606" s="43">
        <v>100</v>
      </c>
      <c r="K606" s="44">
        <v>10.8</v>
      </c>
      <c r="L606" s="45">
        <v>100</v>
      </c>
      <c r="M606" s="45">
        <v>1080</v>
      </c>
      <c r="N606" s="46">
        <v>0</v>
      </c>
      <c r="O606" s="46">
        <v>0</v>
      </c>
      <c r="P606" s="46">
        <v>10</v>
      </c>
      <c r="Q606" s="46">
        <v>0</v>
      </c>
      <c r="R606" s="46">
        <f t="shared" si="97"/>
        <v>10</v>
      </c>
      <c r="S606" s="85"/>
      <c r="T606" s="47">
        <f t="shared" si="90"/>
        <v>0</v>
      </c>
      <c r="U606" s="47" t="str" cm="1">
        <f t="array" aca="1" ref="U606" ca="1">IF(S606="", "×", IF(LEFT(S606,2)="項番", COUNTIFS($D$2:$D$4001, INDIRECT("D" &amp; ROW()-1), $U$2:$U$4001, "〇"), "〇"))</f>
        <v>×</v>
      </c>
      <c r="V606" s="47" t="str">
        <f t="shared" si="91"/>
        <v>×</v>
      </c>
      <c r="W606" s="47" t="str">
        <f t="shared" si="92"/>
        <v>×</v>
      </c>
      <c r="X606" s="48" t="str">
        <f t="shared" ca="1" si="93"/>
        <v/>
      </c>
      <c r="Y606" s="47">
        <f t="shared" ca="1" si="94"/>
        <v>0</v>
      </c>
      <c r="Z606" s="47">
        <f t="shared" si="95"/>
        <v>51</v>
      </c>
      <c r="AA606" s="47" t="str">
        <f t="shared" si="96"/>
        <v/>
      </c>
    </row>
    <row r="607" spans="1:246" s="60" customFormat="1" ht="14.25" customHeight="1" x14ac:dyDescent="0.4">
      <c r="A607" s="50" t="e">
        <f>_xlfn.CONCAT(D607,E607,G607,#REF!)</f>
        <v>#REF!</v>
      </c>
      <c r="B607" s="51"/>
      <c r="C607" s="51" t="s">
        <v>125</v>
      </c>
      <c r="D607" s="51" t="s">
        <v>125</v>
      </c>
      <c r="E607" s="52"/>
      <c r="F607" s="53"/>
      <c r="G607" s="52"/>
      <c r="H607" s="52"/>
      <c r="I607" s="52"/>
      <c r="J607" s="54"/>
      <c r="K607" s="55"/>
      <c r="L607" s="56"/>
      <c r="M607" s="56"/>
      <c r="N607" s="57"/>
      <c r="O607" s="57"/>
      <c r="P607" s="57"/>
      <c r="Q607" s="57"/>
      <c r="R607" s="57"/>
      <c r="S607" s="86" t="s">
        <v>7622</v>
      </c>
      <c r="T607" s="58">
        <f t="shared" si="90"/>
        <v>0</v>
      </c>
      <c r="U607" s="58" cm="1">
        <f t="array" aca="1" ref="U607" ca="1">IF(S607="", "×", IF(LEFT(S607,2)="項番", COUNTIFS($D$2:$D$4001, INDIRECT("D" &amp; ROW()-1), $U$2:$U$4001, "〇"), "〇"))</f>
        <v>0</v>
      </c>
      <c r="V607" s="58" t="str">
        <f t="shared" si="91"/>
        <v/>
      </c>
      <c r="W607" s="58" t="str">
        <f t="shared" si="92"/>
        <v/>
      </c>
      <c r="X607" s="59" t="str">
        <f t="shared" ca="1" si="93"/>
        <v/>
      </c>
      <c r="Y607" s="58">
        <f t="shared" ca="1" si="94"/>
        <v>0</v>
      </c>
      <c r="Z607" s="58">
        <f t="shared" si="95"/>
        <v>51</v>
      </c>
      <c r="AA607" s="58" t="str">
        <f t="shared" si="96"/>
        <v>【注意】：項番集計行（項番〇計）は、一つ上のNOにする)</v>
      </c>
    </row>
    <row r="608" spans="1:246" s="17" customFormat="1" ht="14.25" customHeight="1" x14ac:dyDescent="0.4">
      <c r="A608" s="34" t="e">
        <f>_xlfn.CONCAT(D608,E608,G608,#REF!)</f>
        <v>#REF!</v>
      </c>
      <c r="B608" s="40">
        <v>3288</v>
      </c>
      <c r="C608" s="40">
        <v>554</v>
      </c>
      <c r="D608" s="40">
        <v>52</v>
      </c>
      <c r="E608" s="41" t="s">
        <v>7520</v>
      </c>
      <c r="F608" s="63" t="s">
        <v>108</v>
      </c>
      <c r="G608" s="41" t="s">
        <v>109</v>
      </c>
      <c r="H608" s="41" t="s">
        <v>110</v>
      </c>
      <c r="I608" s="41" t="s">
        <v>107</v>
      </c>
      <c r="J608" s="43">
        <v>100</v>
      </c>
      <c r="K608" s="44" t="s">
        <v>125</v>
      </c>
      <c r="L608" s="45"/>
      <c r="M608" s="45" t="s">
        <v>125</v>
      </c>
      <c r="N608" s="41">
        <v>0</v>
      </c>
      <c r="O608" s="41">
        <v>0</v>
      </c>
      <c r="P608" s="41">
        <v>96</v>
      </c>
      <c r="Q608" s="41">
        <v>0</v>
      </c>
      <c r="R608" s="41">
        <f>SUM(N608:Q608)</f>
        <v>96</v>
      </c>
      <c r="S608" s="85"/>
      <c r="T608" s="47">
        <f t="shared" si="90"/>
        <v>0</v>
      </c>
      <c r="U608" s="47" t="str" cm="1">
        <f t="array" aca="1" ref="U608" ca="1">IF(S608="", "×", IF(LEFT(S608,2)="項番", COUNTIFS($D$2:$D$4001, INDIRECT("D" &amp; ROW()-1), $U$2:$U$4001, "〇"), "〇"))</f>
        <v>×</v>
      </c>
      <c r="V608" s="47" t="str">
        <f t="shared" si="91"/>
        <v>×</v>
      </c>
      <c r="W608" s="47" t="str">
        <f t="shared" si="92"/>
        <v>×</v>
      </c>
      <c r="X608" s="48" t="str">
        <f t="shared" ca="1" si="93"/>
        <v/>
      </c>
      <c r="Y608" s="47">
        <f t="shared" ca="1" si="94"/>
        <v>0</v>
      </c>
      <c r="Z608" s="47">
        <f t="shared" si="95"/>
        <v>52</v>
      </c>
      <c r="AA608" s="47" t="str">
        <f t="shared" si="96"/>
        <v/>
      </c>
    </row>
    <row r="609" spans="1:246" s="17" customFormat="1" ht="14.25" customHeight="1" x14ac:dyDescent="0.4">
      <c r="A609" s="34" t="e">
        <f>_xlfn.CONCAT(D609,E609,G609,#REF!)</f>
        <v>#REF!</v>
      </c>
      <c r="B609" s="40">
        <v>3289</v>
      </c>
      <c r="C609" s="40">
        <v>555</v>
      </c>
      <c r="D609" s="40">
        <v>52</v>
      </c>
      <c r="E609" s="41" t="s">
        <v>7520</v>
      </c>
      <c r="F609" s="63" t="s">
        <v>111</v>
      </c>
      <c r="G609" s="41" t="s">
        <v>109</v>
      </c>
      <c r="H609" s="41" t="s">
        <v>112</v>
      </c>
      <c r="I609" s="41" t="s">
        <v>107</v>
      </c>
      <c r="J609" s="43">
        <v>100</v>
      </c>
      <c r="K609" s="44" t="s">
        <v>125</v>
      </c>
      <c r="L609" s="45"/>
      <c r="M609" s="45" t="s">
        <v>125</v>
      </c>
      <c r="N609" s="41">
        <v>0</v>
      </c>
      <c r="O609" s="41">
        <v>0</v>
      </c>
      <c r="P609" s="41">
        <v>26</v>
      </c>
      <c r="Q609" s="41">
        <v>0</v>
      </c>
      <c r="R609" s="41">
        <f t="shared" ref="R609:R610" si="98">SUM(N609:Q609)</f>
        <v>26</v>
      </c>
      <c r="S609" s="85"/>
      <c r="T609" s="47">
        <f t="shared" si="90"/>
        <v>0</v>
      </c>
      <c r="U609" s="47" t="str" cm="1">
        <f t="array" aca="1" ref="U609" ca="1">IF(S609="", "×", IF(LEFT(S609,2)="項番", COUNTIFS($D$2:$D$4001, INDIRECT("D" &amp; ROW()-1), $U$2:$U$4001, "〇"), "〇"))</f>
        <v>×</v>
      </c>
      <c r="V609" s="47" t="str">
        <f t="shared" si="91"/>
        <v>×</v>
      </c>
      <c r="W609" s="47" t="str">
        <f t="shared" si="92"/>
        <v>×</v>
      </c>
      <c r="X609" s="48" t="str">
        <f t="shared" ca="1" si="93"/>
        <v/>
      </c>
      <c r="Y609" s="47">
        <f t="shared" ca="1" si="94"/>
        <v>0</v>
      </c>
      <c r="Z609" s="47">
        <f t="shared" si="95"/>
        <v>52</v>
      </c>
      <c r="AA609" s="47" t="str">
        <f t="shared" si="96"/>
        <v/>
      </c>
    </row>
    <row r="610" spans="1:246" s="17" customFormat="1" ht="14.25" customHeight="1" x14ac:dyDescent="0.4">
      <c r="A610" s="34" t="e">
        <f>_xlfn.CONCAT(D610,E610,G610,#REF!)</f>
        <v>#REF!</v>
      </c>
      <c r="B610" s="40">
        <v>3290</v>
      </c>
      <c r="C610" s="40">
        <v>556</v>
      </c>
      <c r="D610" s="40">
        <v>52</v>
      </c>
      <c r="E610" s="41" t="s">
        <v>7520</v>
      </c>
      <c r="F610" s="63" t="s">
        <v>113</v>
      </c>
      <c r="G610" s="41" t="s">
        <v>109</v>
      </c>
      <c r="H610" s="41" t="s">
        <v>114</v>
      </c>
      <c r="I610" s="41" t="s">
        <v>107</v>
      </c>
      <c r="J610" s="43">
        <v>100</v>
      </c>
      <c r="K610" s="44" t="s">
        <v>125</v>
      </c>
      <c r="L610" s="45"/>
      <c r="M610" s="45" t="s">
        <v>125</v>
      </c>
      <c r="N610" s="41">
        <v>0</v>
      </c>
      <c r="O610" s="41">
        <v>0</v>
      </c>
      <c r="P610" s="41">
        <v>16</v>
      </c>
      <c r="Q610" s="41">
        <v>0</v>
      </c>
      <c r="R610" s="41">
        <f t="shared" si="98"/>
        <v>16</v>
      </c>
      <c r="S610" s="85"/>
      <c r="T610" s="47">
        <f t="shared" si="90"/>
        <v>0</v>
      </c>
      <c r="U610" s="47" t="str" cm="1">
        <f t="array" aca="1" ref="U610" ca="1">IF(S610="", "×", IF(LEFT(S610,2)="項番", COUNTIFS($D$2:$D$4001, INDIRECT("D" &amp; ROW()-1), $U$2:$U$4001, "〇"), "〇"))</f>
        <v>×</v>
      </c>
      <c r="V610" s="47" t="str">
        <f t="shared" si="91"/>
        <v>×</v>
      </c>
      <c r="W610" s="47" t="str">
        <f t="shared" si="92"/>
        <v>×</v>
      </c>
      <c r="X610" s="48" t="str">
        <f t="shared" ca="1" si="93"/>
        <v/>
      </c>
      <c r="Y610" s="47">
        <f t="shared" ca="1" si="94"/>
        <v>0</v>
      </c>
      <c r="Z610" s="47">
        <f t="shared" si="95"/>
        <v>52</v>
      </c>
      <c r="AA610" s="47" t="str">
        <f t="shared" si="96"/>
        <v/>
      </c>
    </row>
    <row r="611" spans="1:246" s="60" customFormat="1" ht="14.25" customHeight="1" x14ac:dyDescent="0.4">
      <c r="A611" s="50" t="e">
        <f>_xlfn.CONCAT(D611,E611,G611,#REF!)</f>
        <v>#REF!</v>
      </c>
      <c r="B611" s="51"/>
      <c r="C611" s="51" t="s">
        <v>125</v>
      </c>
      <c r="D611" s="51" t="s">
        <v>125</v>
      </c>
      <c r="E611" s="52"/>
      <c r="F611" s="64"/>
      <c r="G611" s="52"/>
      <c r="H611" s="52"/>
      <c r="I611" s="52"/>
      <c r="J611" s="54"/>
      <c r="K611" s="55"/>
      <c r="L611" s="56"/>
      <c r="M611" s="56"/>
      <c r="N611" s="52"/>
      <c r="O611" s="52"/>
      <c r="P611" s="52"/>
      <c r="Q611" s="52"/>
      <c r="R611" s="52"/>
      <c r="S611" s="86" t="s">
        <v>7623</v>
      </c>
      <c r="T611" s="58">
        <f t="shared" si="90"/>
        <v>0</v>
      </c>
      <c r="U611" s="58" cm="1">
        <f t="array" aca="1" ref="U611" ca="1">IF(S611="", "×", IF(LEFT(S611,2)="項番", COUNTIFS($D$2:$D$4001, INDIRECT("D" &amp; ROW()-1), $U$2:$U$4001, "〇"), "〇"))</f>
        <v>0</v>
      </c>
      <c r="V611" s="58" t="str">
        <f t="shared" si="91"/>
        <v/>
      </c>
      <c r="W611" s="58" t="str">
        <f t="shared" si="92"/>
        <v/>
      </c>
      <c r="X611" s="59" t="str">
        <f t="shared" ca="1" si="93"/>
        <v/>
      </c>
      <c r="Y611" s="58">
        <f t="shared" ca="1" si="94"/>
        <v>0</v>
      </c>
      <c r="Z611" s="58">
        <f t="shared" si="95"/>
        <v>52</v>
      </c>
      <c r="AA611" s="58" t="str">
        <f t="shared" si="96"/>
        <v>【注意】：項番集計行（項番〇計）は、一つ上のNOにする)</v>
      </c>
    </row>
    <row r="612" spans="1:246" s="17" customFormat="1" ht="14.25" customHeight="1" x14ac:dyDescent="0.4">
      <c r="A612" s="34" t="e">
        <f>_xlfn.CONCAT(D612,E612,G612,#REF!)</f>
        <v>#REF!</v>
      </c>
      <c r="B612" s="40">
        <v>2699</v>
      </c>
      <c r="C612" s="40">
        <v>557</v>
      </c>
      <c r="D612" s="40">
        <v>53</v>
      </c>
      <c r="E612" s="41" t="s">
        <v>7520</v>
      </c>
      <c r="F612" s="42" t="s">
        <v>6149</v>
      </c>
      <c r="G612" s="41" t="s">
        <v>6150</v>
      </c>
      <c r="H612" s="41" t="s">
        <v>6151</v>
      </c>
      <c r="I612" s="41" t="s">
        <v>6152</v>
      </c>
      <c r="J612" s="43">
        <v>3</v>
      </c>
      <c r="K612" s="44">
        <v>1245</v>
      </c>
      <c r="L612" s="45">
        <v>3</v>
      </c>
      <c r="M612" s="45">
        <v>3735</v>
      </c>
      <c r="N612" s="46">
        <v>500</v>
      </c>
      <c r="O612" s="46">
        <v>0</v>
      </c>
      <c r="P612" s="46">
        <v>0</v>
      </c>
      <c r="Q612" s="46">
        <v>0</v>
      </c>
      <c r="R612" s="46">
        <f t="shared" ref="R612:R639" si="99">SUM(N612:Q612)</f>
        <v>500</v>
      </c>
      <c r="S612" s="85"/>
      <c r="T612" s="47">
        <f t="shared" si="90"/>
        <v>0</v>
      </c>
      <c r="U612" s="47" t="str" cm="1">
        <f t="array" aca="1" ref="U612" ca="1">IF(S612="", "×", IF(LEFT(S612,2)="項番", COUNTIFS($D$2:$D$4001, INDIRECT("D" &amp; ROW()-1), $U$2:$U$4001, "〇"), "〇"))</f>
        <v>×</v>
      </c>
      <c r="V612" s="47" t="str">
        <f t="shared" si="91"/>
        <v>×</v>
      </c>
      <c r="W612" s="47" t="str">
        <f t="shared" si="92"/>
        <v>×</v>
      </c>
      <c r="X612" s="48" t="str">
        <f t="shared" ca="1" si="93"/>
        <v/>
      </c>
      <c r="Y612" s="47">
        <f t="shared" ca="1" si="94"/>
        <v>0</v>
      </c>
      <c r="Z612" s="47">
        <f t="shared" si="95"/>
        <v>53</v>
      </c>
      <c r="AA612" s="47" t="str">
        <f t="shared" si="96"/>
        <v/>
      </c>
    </row>
    <row r="613" spans="1:246" s="17" customFormat="1" ht="14.25" customHeight="1" x14ac:dyDescent="0.4">
      <c r="A613" s="34" t="e">
        <f>_xlfn.CONCAT(D613,E613,G613,#REF!)</f>
        <v>#REF!</v>
      </c>
      <c r="B613" s="40">
        <v>2700</v>
      </c>
      <c r="C613" s="40">
        <v>558</v>
      </c>
      <c r="D613" s="40">
        <v>53</v>
      </c>
      <c r="E613" s="41" t="s">
        <v>7520</v>
      </c>
      <c r="F613" s="42" t="s">
        <v>6153</v>
      </c>
      <c r="G613" s="41" t="s">
        <v>6150</v>
      </c>
      <c r="H613" s="41" t="s">
        <v>6154</v>
      </c>
      <c r="I613" s="41" t="s">
        <v>6155</v>
      </c>
      <c r="J613" s="43">
        <v>3</v>
      </c>
      <c r="K613" s="44">
        <v>1347</v>
      </c>
      <c r="L613" s="45">
        <v>3</v>
      </c>
      <c r="M613" s="45">
        <v>4041</v>
      </c>
      <c r="N613" s="46">
        <v>530</v>
      </c>
      <c r="O613" s="46">
        <v>0</v>
      </c>
      <c r="P613" s="46">
        <v>0</v>
      </c>
      <c r="Q613" s="46">
        <v>0</v>
      </c>
      <c r="R613" s="46">
        <f t="shared" si="99"/>
        <v>530</v>
      </c>
      <c r="S613" s="85"/>
      <c r="T613" s="47">
        <f t="shared" si="90"/>
        <v>0</v>
      </c>
      <c r="U613" s="47" t="str" cm="1">
        <f t="array" aca="1" ref="U613" ca="1">IF(S613="", "×", IF(LEFT(S613,2)="項番", COUNTIFS($D$2:$D$4001, INDIRECT("D" &amp; ROW()-1), $U$2:$U$4001, "〇"), "〇"))</f>
        <v>×</v>
      </c>
      <c r="V613" s="47" t="str">
        <f t="shared" si="91"/>
        <v>×</v>
      </c>
      <c r="W613" s="47" t="str">
        <f t="shared" si="92"/>
        <v>×</v>
      </c>
      <c r="X613" s="48" t="str">
        <f t="shared" ca="1" si="93"/>
        <v/>
      </c>
      <c r="Y613" s="47">
        <f t="shared" ca="1" si="94"/>
        <v>0</v>
      </c>
      <c r="Z613" s="47">
        <f t="shared" si="95"/>
        <v>53</v>
      </c>
      <c r="AA613" s="47" t="str">
        <f t="shared" si="96"/>
        <v/>
      </c>
    </row>
    <row r="614" spans="1:246" s="17" customFormat="1" ht="14.25" customHeight="1" x14ac:dyDescent="0.4">
      <c r="A614" s="34" t="e">
        <f>_xlfn.CONCAT(D614,E614,G614,#REF!)</f>
        <v>#REF!</v>
      </c>
      <c r="B614" s="40">
        <v>2701</v>
      </c>
      <c r="C614" s="40">
        <v>559</v>
      </c>
      <c r="D614" s="40">
        <v>53</v>
      </c>
      <c r="E614" s="41" t="s">
        <v>7520</v>
      </c>
      <c r="F614" s="42" t="s">
        <v>6156</v>
      </c>
      <c r="G614" s="41" t="s">
        <v>6150</v>
      </c>
      <c r="H614" s="41" t="s">
        <v>6157</v>
      </c>
      <c r="I614" s="41" t="s">
        <v>5349</v>
      </c>
      <c r="J614" s="43">
        <v>4</v>
      </c>
      <c r="K614" s="44">
        <v>1550</v>
      </c>
      <c r="L614" s="45">
        <v>4</v>
      </c>
      <c r="M614" s="45">
        <v>6200</v>
      </c>
      <c r="N614" s="46">
        <v>200</v>
      </c>
      <c r="O614" s="46">
        <v>0</v>
      </c>
      <c r="P614" s="46">
        <v>0</v>
      </c>
      <c r="Q614" s="46">
        <v>0</v>
      </c>
      <c r="R614" s="46">
        <f t="shared" si="99"/>
        <v>200</v>
      </c>
      <c r="S614" s="85"/>
      <c r="T614" s="47">
        <f t="shared" si="90"/>
        <v>0</v>
      </c>
      <c r="U614" s="47" t="str" cm="1">
        <f t="array" aca="1" ref="U614" ca="1">IF(S614="", "×", IF(LEFT(S614,2)="項番", COUNTIFS($D$2:$D$4001, INDIRECT("D" &amp; ROW()-1), $U$2:$U$4001, "〇"), "〇"))</f>
        <v>×</v>
      </c>
      <c r="V614" s="47" t="str">
        <f t="shared" si="91"/>
        <v>×</v>
      </c>
      <c r="W614" s="47" t="str">
        <f t="shared" si="92"/>
        <v>×</v>
      </c>
      <c r="X614" s="48" t="str">
        <f t="shared" ca="1" si="93"/>
        <v/>
      </c>
      <c r="Y614" s="47">
        <f t="shared" ca="1" si="94"/>
        <v>0</v>
      </c>
      <c r="Z614" s="47">
        <f t="shared" si="95"/>
        <v>53</v>
      </c>
      <c r="AA614" s="47" t="str">
        <f t="shared" si="96"/>
        <v/>
      </c>
    </row>
    <row r="615" spans="1:246" s="17" customFormat="1" ht="14.25" customHeight="1" x14ac:dyDescent="0.4">
      <c r="A615" s="34" t="e">
        <f>_xlfn.CONCAT(D615,E615,G615,#REF!)</f>
        <v>#REF!</v>
      </c>
      <c r="B615" s="40">
        <v>2702</v>
      </c>
      <c r="C615" s="40">
        <v>560</v>
      </c>
      <c r="D615" s="40">
        <v>53</v>
      </c>
      <c r="E615" s="41" t="s">
        <v>7520</v>
      </c>
      <c r="F615" s="42" t="s">
        <v>6158</v>
      </c>
      <c r="G615" s="41" t="s">
        <v>6150</v>
      </c>
      <c r="H615" s="41" t="s">
        <v>6159</v>
      </c>
      <c r="I615" s="41" t="s">
        <v>6160</v>
      </c>
      <c r="J615" s="43">
        <v>4</v>
      </c>
      <c r="K615" s="44">
        <v>1722</v>
      </c>
      <c r="L615" s="45">
        <v>4</v>
      </c>
      <c r="M615" s="45">
        <v>6888</v>
      </c>
      <c r="N615" s="46">
        <v>450</v>
      </c>
      <c r="O615" s="46">
        <v>0</v>
      </c>
      <c r="P615" s="46">
        <v>0</v>
      </c>
      <c r="Q615" s="46">
        <v>0</v>
      </c>
      <c r="R615" s="46">
        <f t="shared" si="99"/>
        <v>450</v>
      </c>
      <c r="S615" s="85"/>
      <c r="T615" s="47">
        <f t="shared" si="90"/>
        <v>0</v>
      </c>
      <c r="U615" s="47" t="str" cm="1">
        <f t="array" aca="1" ref="U615" ca="1">IF(S615="", "×", IF(LEFT(S615,2)="項番", COUNTIFS($D$2:$D$4001, INDIRECT("D" &amp; ROW()-1), $U$2:$U$4001, "〇"), "〇"))</f>
        <v>×</v>
      </c>
      <c r="V615" s="47" t="str">
        <f t="shared" si="91"/>
        <v>×</v>
      </c>
      <c r="W615" s="47" t="str">
        <f t="shared" si="92"/>
        <v>×</v>
      </c>
      <c r="X615" s="48" t="str">
        <f t="shared" ca="1" si="93"/>
        <v/>
      </c>
      <c r="Y615" s="47">
        <f t="shared" ca="1" si="94"/>
        <v>0</v>
      </c>
      <c r="Z615" s="47">
        <f t="shared" si="95"/>
        <v>53</v>
      </c>
      <c r="AA615" s="47" t="str">
        <f t="shared" si="96"/>
        <v/>
      </c>
    </row>
    <row r="616" spans="1:246" s="17" customFormat="1" ht="14.25" customHeight="1" x14ac:dyDescent="0.4">
      <c r="A616" s="34" t="e">
        <f>_xlfn.CONCAT(D616,E616,G616,#REF!)</f>
        <v>#REF!</v>
      </c>
      <c r="B616" s="40">
        <v>2704</v>
      </c>
      <c r="C616" s="40">
        <v>561</v>
      </c>
      <c r="D616" s="40">
        <v>53</v>
      </c>
      <c r="E616" s="41" t="s">
        <v>7520</v>
      </c>
      <c r="F616" s="42" t="s">
        <v>6163</v>
      </c>
      <c r="G616" s="41" t="s">
        <v>6150</v>
      </c>
      <c r="H616" s="41" t="s">
        <v>6164</v>
      </c>
      <c r="I616" s="41" t="s">
        <v>5370</v>
      </c>
      <c r="J616" s="43">
        <v>4</v>
      </c>
      <c r="K616" s="44">
        <v>1597</v>
      </c>
      <c r="L616" s="45">
        <v>4</v>
      </c>
      <c r="M616" s="45">
        <v>6388</v>
      </c>
      <c r="N616" s="46">
        <v>450</v>
      </c>
      <c r="O616" s="46">
        <v>0</v>
      </c>
      <c r="P616" s="46">
        <v>0</v>
      </c>
      <c r="Q616" s="46">
        <v>0</v>
      </c>
      <c r="R616" s="46">
        <f t="shared" si="99"/>
        <v>450</v>
      </c>
      <c r="S616" s="85"/>
      <c r="T616" s="47">
        <f t="shared" si="90"/>
        <v>0</v>
      </c>
      <c r="U616" s="47" t="str" cm="1">
        <f t="array" aca="1" ref="U616" ca="1">IF(S616="", "×", IF(LEFT(S616,2)="項番", COUNTIFS($D$2:$D$4001, INDIRECT("D" &amp; ROW()-1), $U$2:$U$4001, "〇"), "〇"))</f>
        <v>×</v>
      </c>
      <c r="V616" s="47" t="str">
        <f t="shared" si="91"/>
        <v>×</v>
      </c>
      <c r="W616" s="47" t="str">
        <f t="shared" si="92"/>
        <v>×</v>
      </c>
      <c r="X616" s="48" t="str">
        <f t="shared" ca="1" si="93"/>
        <v/>
      </c>
      <c r="Y616" s="47">
        <f t="shared" ca="1" si="94"/>
        <v>0</v>
      </c>
      <c r="Z616" s="47">
        <f t="shared" si="95"/>
        <v>53</v>
      </c>
      <c r="AA616" s="47" t="str">
        <f t="shared" si="96"/>
        <v/>
      </c>
    </row>
    <row r="617" spans="1:246" s="60" customFormat="1" ht="14.25" customHeight="1" x14ac:dyDescent="0.4">
      <c r="A617" s="50" t="e">
        <f>_xlfn.CONCAT(D617,E617,G617,#REF!)</f>
        <v>#REF!</v>
      </c>
      <c r="B617" s="51"/>
      <c r="C617" s="51" t="s">
        <v>125</v>
      </c>
      <c r="D617" s="51" t="s">
        <v>125</v>
      </c>
      <c r="E617" s="52"/>
      <c r="F617" s="53"/>
      <c r="G617" s="52"/>
      <c r="H617" s="52"/>
      <c r="I617" s="52"/>
      <c r="J617" s="54"/>
      <c r="K617" s="55"/>
      <c r="L617" s="56"/>
      <c r="M617" s="56"/>
      <c r="N617" s="57"/>
      <c r="O617" s="57"/>
      <c r="P617" s="57"/>
      <c r="Q617" s="57"/>
      <c r="R617" s="57"/>
      <c r="S617" s="86" t="s">
        <v>7624</v>
      </c>
      <c r="T617" s="58">
        <f t="shared" si="90"/>
        <v>0</v>
      </c>
      <c r="U617" s="58" cm="1">
        <f t="array" aca="1" ref="U617" ca="1">IF(S617="", "×", IF(LEFT(S617,2)="項番", COUNTIFS($D$2:$D$4001, INDIRECT("D" &amp; ROW()-1), $U$2:$U$4001, "〇"), "〇"))</f>
        <v>0</v>
      </c>
      <c r="V617" s="58" t="str">
        <f t="shared" si="91"/>
        <v/>
      </c>
      <c r="W617" s="58" t="str">
        <f t="shared" si="92"/>
        <v/>
      </c>
      <c r="X617" s="59" t="str">
        <f t="shared" ca="1" si="93"/>
        <v/>
      </c>
      <c r="Y617" s="58">
        <f t="shared" ca="1" si="94"/>
        <v>0</v>
      </c>
      <c r="Z617" s="58">
        <f t="shared" si="95"/>
        <v>53</v>
      </c>
      <c r="AA617" s="58" t="str">
        <f t="shared" si="96"/>
        <v>【注意】：項番集計行（項番〇計）は、一つ上のNOにする)</v>
      </c>
    </row>
    <row r="618" spans="1:246" s="17" customFormat="1" ht="14.25" customHeight="1" x14ac:dyDescent="0.4">
      <c r="A618" s="34" t="e">
        <f>_xlfn.CONCAT(D618,E618,G618,#REF!)</f>
        <v>#REF!</v>
      </c>
      <c r="B618" s="40">
        <v>2264</v>
      </c>
      <c r="C618" s="40">
        <v>562</v>
      </c>
      <c r="D618" s="40">
        <v>54</v>
      </c>
      <c r="E618" s="41" t="s">
        <v>7520</v>
      </c>
      <c r="F618" s="42" t="s">
        <v>5185</v>
      </c>
      <c r="G618" s="41" t="s">
        <v>5186</v>
      </c>
      <c r="H618" s="41" t="s">
        <v>5187</v>
      </c>
      <c r="I618" s="41" t="s">
        <v>5188</v>
      </c>
      <c r="J618" s="43">
        <v>70</v>
      </c>
      <c r="K618" s="44">
        <v>21.3</v>
      </c>
      <c r="L618" s="45">
        <v>140</v>
      </c>
      <c r="M618" s="45">
        <v>2982</v>
      </c>
      <c r="N618" s="46">
        <v>1</v>
      </c>
      <c r="O618" s="46">
        <v>0</v>
      </c>
      <c r="P618" s="46">
        <v>0</v>
      </c>
      <c r="Q618" s="46">
        <v>0</v>
      </c>
      <c r="R618" s="46">
        <f t="shared" si="99"/>
        <v>1</v>
      </c>
      <c r="S618" s="85"/>
      <c r="T618" s="47">
        <f t="shared" si="90"/>
        <v>0</v>
      </c>
      <c r="U618" s="47" t="str" cm="1">
        <f t="array" aca="1" ref="U618" ca="1">IF(S618="", "×", IF(LEFT(S618,2)="項番", COUNTIFS($D$2:$D$4001, INDIRECT("D" &amp; ROW()-1), $U$2:$U$4001, "〇"), "〇"))</f>
        <v>×</v>
      </c>
      <c r="V618" s="47" t="str">
        <f t="shared" si="91"/>
        <v>×</v>
      </c>
      <c r="W618" s="47" t="str">
        <f t="shared" si="92"/>
        <v>×</v>
      </c>
      <c r="X618" s="48" t="str">
        <f t="shared" ca="1" si="93"/>
        <v/>
      </c>
      <c r="Y618" s="47">
        <f t="shared" ca="1" si="94"/>
        <v>0</v>
      </c>
      <c r="Z618" s="47">
        <f t="shared" si="95"/>
        <v>54</v>
      </c>
      <c r="AA618" s="47" t="str">
        <f t="shared" si="96"/>
        <v/>
      </c>
    </row>
    <row r="619" spans="1:246" s="17" customFormat="1" ht="14.25" customHeight="1" x14ac:dyDescent="0.4">
      <c r="A619" s="34" t="e">
        <f>_xlfn.CONCAT(D619,E619,G619,#REF!)</f>
        <v>#REF!</v>
      </c>
      <c r="B619" s="40">
        <v>2265</v>
      </c>
      <c r="C619" s="40">
        <v>563</v>
      </c>
      <c r="D619" s="40">
        <v>54</v>
      </c>
      <c r="E619" s="41" t="s">
        <v>7520</v>
      </c>
      <c r="F619" s="42" t="s">
        <v>5189</v>
      </c>
      <c r="G619" s="41" t="s">
        <v>5186</v>
      </c>
      <c r="H619" s="41" t="s">
        <v>5190</v>
      </c>
      <c r="I619" s="41" t="s">
        <v>5191</v>
      </c>
      <c r="J619" s="43">
        <v>28</v>
      </c>
      <c r="K619" s="44">
        <v>21.6</v>
      </c>
      <c r="L619" s="45">
        <v>28</v>
      </c>
      <c r="M619" s="45">
        <v>604.80000000000007</v>
      </c>
      <c r="N619" s="46">
        <v>2</v>
      </c>
      <c r="O619" s="46">
        <v>6</v>
      </c>
      <c r="P619" s="46">
        <v>0</v>
      </c>
      <c r="Q619" s="46">
        <v>0</v>
      </c>
      <c r="R619" s="46">
        <f t="shared" si="99"/>
        <v>8</v>
      </c>
      <c r="S619" s="85"/>
      <c r="T619" s="47">
        <f t="shared" si="90"/>
        <v>0</v>
      </c>
      <c r="U619" s="47" t="str" cm="1">
        <f t="array" aca="1" ref="U619" ca="1">IF(S619="", "×", IF(LEFT(S619,2)="項番", COUNTIFS($D$2:$D$4001, INDIRECT("D" &amp; ROW()-1), $U$2:$U$4001, "〇"), "〇"))</f>
        <v>×</v>
      </c>
      <c r="V619" s="47" t="str">
        <f t="shared" si="91"/>
        <v>×</v>
      </c>
      <c r="W619" s="47" t="str">
        <f t="shared" si="92"/>
        <v>×</v>
      </c>
      <c r="X619" s="48" t="str">
        <f t="shared" ca="1" si="93"/>
        <v/>
      </c>
      <c r="Y619" s="47">
        <f t="shared" ca="1" si="94"/>
        <v>0</v>
      </c>
      <c r="Z619" s="47">
        <f t="shared" si="95"/>
        <v>54</v>
      </c>
      <c r="AA619" s="47" t="str">
        <f t="shared" si="96"/>
        <v/>
      </c>
    </row>
    <row r="620" spans="1:246" s="17" customFormat="1" ht="14.25" customHeight="1" x14ac:dyDescent="0.4">
      <c r="A620" s="34" t="e">
        <f>_xlfn.CONCAT(D620,E620,G620,#REF!)</f>
        <v>#REF!</v>
      </c>
      <c r="B620" s="40">
        <v>2266</v>
      </c>
      <c r="C620" s="40">
        <v>564</v>
      </c>
      <c r="D620" s="40">
        <v>54</v>
      </c>
      <c r="E620" s="41" t="s">
        <v>7520</v>
      </c>
      <c r="F620" s="42" t="s">
        <v>5192</v>
      </c>
      <c r="G620" s="41" t="s">
        <v>5186</v>
      </c>
      <c r="H620" s="41" t="s">
        <v>5193</v>
      </c>
      <c r="I620" s="41" t="s">
        <v>5194</v>
      </c>
      <c r="J620" s="43">
        <v>70</v>
      </c>
      <c r="K620" s="44">
        <v>20.2</v>
      </c>
      <c r="L620" s="45">
        <v>140</v>
      </c>
      <c r="M620" s="45">
        <v>2828</v>
      </c>
      <c r="N620" s="46">
        <v>16</v>
      </c>
      <c r="O620" s="46">
        <v>0</v>
      </c>
      <c r="P620" s="46">
        <v>0</v>
      </c>
      <c r="Q620" s="46">
        <v>24</v>
      </c>
      <c r="R620" s="46">
        <f t="shared" si="99"/>
        <v>40</v>
      </c>
      <c r="S620" s="85"/>
      <c r="T620" s="47">
        <f t="shared" si="90"/>
        <v>0</v>
      </c>
      <c r="U620" s="47" t="str" cm="1">
        <f t="array" aca="1" ref="U620" ca="1">IF(S620="", "×", IF(LEFT(S620,2)="項番", COUNTIFS($D$2:$D$4001, INDIRECT("D" &amp; ROW()-1), $U$2:$U$4001, "〇"), "〇"))</f>
        <v>×</v>
      </c>
      <c r="V620" s="47" t="str">
        <f t="shared" si="91"/>
        <v>×</v>
      </c>
      <c r="W620" s="47" t="str">
        <f t="shared" si="92"/>
        <v>×</v>
      </c>
      <c r="X620" s="48" t="str">
        <f t="shared" ca="1" si="93"/>
        <v/>
      </c>
      <c r="Y620" s="47">
        <f t="shared" ca="1" si="94"/>
        <v>0</v>
      </c>
      <c r="Z620" s="47">
        <f t="shared" si="95"/>
        <v>54</v>
      </c>
      <c r="AA620" s="47" t="str">
        <f t="shared" si="96"/>
        <v/>
      </c>
    </row>
    <row r="621" spans="1:246" s="60" customFormat="1" ht="14.25" customHeight="1" x14ac:dyDescent="0.4">
      <c r="A621" s="50" t="e">
        <f>_xlfn.CONCAT(D621,E621,G621,#REF!)</f>
        <v>#REF!</v>
      </c>
      <c r="B621" s="51"/>
      <c r="C621" s="51" t="s">
        <v>125</v>
      </c>
      <c r="D621" s="51" t="s">
        <v>125</v>
      </c>
      <c r="E621" s="52"/>
      <c r="F621" s="53"/>
      <c r="G621" s="52"/>
      <c r="H621" s="52"/>
      <c r="I621" s="52"/>
      <c r="J621" s="54"/>
      <c r="K621" s="55"/>
      <c r="L621" s="56"/>
      <c r="M621" s="56"/>
      <c r="N621" s="57"/>
      <c r="O621" s="57"/>
      <c r="P621" s="57"/>
      <c r="Q621" s="57"/>
      <c r="R621" s="57"/>
      <c r="S621" s="86" t="s">
        <v>7625</v>
      </c>
      <c r="T621" s="58">
        <f t="shared" si="90"/>
        <v>0</v>
      </c>
      <c r="U621" s="58" cm="1">
        <f t="array" aca="1" ref="U621" ca="1">IF(S621="", "×", IF(LEFT(S621,2)="項番", COUNTIFS($D$2:$D$4001, INDIRECT("D" &amp; ROW()-1), $U$2:$U$4001, "〇"), "〇"))</f>
        <v>0</v>
      </c>
      <c r="V621" s="58" t="str">
        <f t="shared" si="91"/>
        <v/>
      </c>
      <c r="W621" s="58" t="str">
        <f t="shared" si="92"/>
        <v/>
      </c>
      <c r="X621" s="59" t="str">
        <f t="shared" ca="1" si="93"/>
        <v/>
      </c>
      <c r="Y621" s="58">
        <f t="shared" ca="1" si="94"/>
        <v>0</v>
      </c>
      <c r="Z621" s="58">
        <f t="shared" si="95"/>
        <v>54</v>
      </c>
      <c r="AA621" s="58" t="str">
        <f t="shared" si="96"/>
        <v>【注意】：項番集計行（項番〇計）は、一つ上のNOにする)</v>
      </c>
    </row>
    <row r="622" spans="1:246" s="17" customFormat="1" ht="14.25" customHeight="1" x14ac:dyDescent="0.4">
      <c r="A622" s="34" t="e">
        <f>_xlfn.CONCAT(D622,E622,G622,#REF!)</f>
        <v>#REF!</v>
      </c>
      <c r="B622" s="40">
        <v>3232</v>
      </c>
      <c r="C622" s="40">
        <v>565</v>
      </c>
      <c r="D622" s="40">
        <v>55</v>
      </c>
      <c r="E622" s="41" t="s">
        <v>7520</v>
      </c>
      <c r="F622" s="42" t="s">
        <v>7380</v>
      </c>
      <c r="G622" s="41" t="s">
        <v>7377</v>
      </c>
      <c r="H622" s="41" t="s">
        <v>7381</v>
      </c>
      <c r="I622" s="41" t="s">
        <v>7382</v>
      </c>
      <c r="J622" s="43">
        <v>1</v>
      </c>
      <c r="K622" s="44">
        <v>1551853</v>
      </c>
      <c r="L622" s="45">
        <v>1</v>
      </c>
      <c r="M622" s="45">
        <v>1551853</v>
      </c>
      <c r="N622" s="46">
        <v>0</v>
      </c>
      <c r="O622" s="46">
        <v>360</v>
      </c>
      <c r="P622" s="46">
        <v>0</v>
      </c>
      <c r="Q622" s="46">
        <v>0</v>
      </c>
      <c r="R622" s="46">
        <f t="shared" si="99"/>
        <v>360</v>
      </c>
      <c r="S622" s="85"/>
      <c r="T622" s="47">
        <f t="shared" si="90"/>
        <v>0</v>
      </c>
      <c r="U622" s="47" t="str" cm="1">
        <f t="array" aca="1" ref="U622" ca="1">IF(S622="", "×", IF(LEFT(S622,2)="項番", COUNTIFS($D$2:$D$4001, INDIRECT("D" &amp; ROW()-1), $U$2:$U$4001, "〇"), "〇"))</f>
        <v>×</v>
      </c>
      <c r="V622" s="47" t="str">
        <f t="shared" si="91"/>
        <v>×</v>
      </c>
      <c r="W622" s="47" t="str">
        <f t="shared" si="92"/>
        <v>×</v>
      </c>
      <c r="X622" s="48" t="str">
        <f t="shared" ca="1" si="93"/>
        <v/>
      </c>
      <c r="Y622" s="47">
        <f t="shared" ca="1" si="94"/>
        <v>0</v>
      </c>
      <c r="Z622" s="47">
        <f t="shared" si="95"/>
        <v>55</v>
      </c>
      <c r="AA622" s="47" t="str">
        <f t="shared" si="96"/>
        <v/>
      </c>
    </row>
    <row r="623" spans="1:246" ht="14.25" customHeight="1" x14ac:dyDescent="0.4">
      <c r="A623" s="34" t="e">
        <f>_xlfn.CONCAT(D623,E623,G623,#REF!)</f>
        <v>#REF!</v>
      </c>
      <c r="B623" s="40">
        <v>3233</v>
      </c>
      <c r="C623" s="40">
        <v>566</v>
      </c>
      <c r="D623" s="40">
        <v>55</v>
      </c>
      <c r="E623" s="41" t="s">
        <v>7520</v>
      </c>
      <c r="F623" s="42" t="s">
        <v>7383</v>
      </c>
      <c r="G623" s="41" t="s">
        <v>7377</v>
      </c>
      <c r="H623" s="41" t="s">
        <v>7384</v>
      </c>
      <c r="I623" s="41" t="s">
        <v>7385</v>
      </c>
      <c r="J623" s="43">
        <v>1</v>
      </c>
      <c r="K623" s="44">
        <v>252241</v>
      </c>
      <c r="L623" s="45">
        <v>1</v>
      </c>
      <c r="M623" s="45">
        <v>252241</v>
      </c>
      <c r="N623" s="41">
        <v>0</v>
      </c>
      <c r="O623" s="41">
        <v>60</v>
      </c>
      <c r="P623" s="41">
        <v>0</v>
      </c>
      <c r="Q623" s="41">
        <v>0</v>
      </c>
      <c r="R623" s="46">
        <f t="shared" si="99"/>
        <v>60</v>
      </c>
      <c r="S623" s="85"/>
      <c r="T623" s="47">
        <f t="shared" si="90"/>
        <v>0</v>
      </c>
      <c r="U623" s="47" t="str" cm="1">
        <f t="array" aca="1" ref="U623" ca="1">IF(S623="", "×", IF(LEFT(S623,2)="項番", COUNTIFS($D$2:$D$4001, INDIRECT("D" &amp; ROW()-1), $U$2:$U$4001, "〇"), "〇"))</f>
        <v>×</v>
      </c>
      <c r="V623" s="47" t="str">
        <f t="shared" si="91"/>
        <v>×</v>
      </c>
      <c r="W623" s="47" t="str">
        <f t="shared" si="92"/>
        <v>×</v>
      </c>
      <c r="X623" s="48" t="str">
        <f t="shared" ca="1" si="93"/>
        <v/>
      </c>
      <c r="Y623" s="47">
        <f t="shared" ca="1" si="94"/>
        <v>0</v>
      </c>
      <c r="Z623" s="47">
        <f t="shared" si="95"/>
        <v>55</v>
      </c>
      <c r="AA623" s="47" t="str">
        <f t="shared" si="96"/>
        <v/>
      </c>
    </row>
    <row r="624" spans="1:246" s="50" customFormat="1" ht="14.25" customHeight="1" x14ac:dyDescent="0.4">
      <c r="A624" s="50" t="e">
        <f>_xlfn.CONCAT(D624,E624,G624,#REF!)</f>
        <v>#REF!</v>
      </c>
      <c r="B624" s="51"/>
      <c r="C624" s="51" t="s">
        <v>125</v>
      </c>
      <c r="D624" s="51" t="s">
        <v>125</v>
      </c>
      <c r="E624" s="52"/>
      <c r="F624" s="53"/>
      <c r="G624" s="52"/>
      <c r="H624" s="52"/>
      <c r="I624" s="52"/>
      <c r="J624" s="54"/>
      <c r="K624" s="55"/>
      <c r="L624" s="56"/>
      <c r="M624" s="56"/>
      <c r="N624" s="52"/>
      <c r="O624" s="52"/>
      <c r="P624" s="52"/>
      <c r="Q624" s="52"/>
      <c r="R624" s="57"/>
      <c r="S624" s="86" t="s">
        <v>7771</v>
      </c>
      <c r="T624" s="58">
        <f t="shared" si="90"/>
        <v>0</v>
      </c>
      <c r="U624" s="58" cm="1">
        <f t="array" aca="1" ref="U624" ca="1">IF(S624="", "×", IF(LEFT(S624,2)="項番", COUNTIFS($D$2:$D$4001, INDIRECT("D" &amp; ROW()-1), $U$2:$U$4001, "〇"), "〇"))</f>
        <v>0</v>
      </c>
      <c r="V624" s="58" t="str">
        <f t="shared" si="91"/>
        <v/>
      </c>
      <c r="W624" s="58" t="str">
        <f t="shared" si="92"/>
        <v/>
      </c>
      <c r="X624" s="59" t="str">
        <f t="shared" ca="1" si="93"/>
        <v/>
      </c>
      <c r="Y624" s="58">
        <f t="shared" ca="1" si="94"/>
        <v>0</v>
      </c>
      <c r="Z624" s="58">
        <f t="shared" si="95"/>
        <v>55</v>
      </c>
      <c r="AA624" s="58" t="str">
        <f t="shared" si="96"/>
        <v>【注意】：項番集計行（項番〇計）は、一つ上のNOにする)</v>
      </c>
      <c r="AB624" s="60"/>
      <c r="AC624" s="60"/>
      <c r="AD624" s="60"/>
      <c r="AE624" s="60"/>
      <c r="AF624" s="60"/>
      <c r="AG624" s="60"/>
      <c r="AH624" s="60"/>
      <c r="AI624" s="60"/>
      <c r="AJ624" s="60"/>
      <c r="AK624" s="60"/>
      <c r="AL624" s="60"/>
      <c r="AM624" s="60"/>
      <c r="AN624" s="60"/>
      <c r="AO624" s="60"/>
      <c r="AP624" s="60"/>
      <c r="AQ624" s="60"/>
      <c r="AR624" s="60"/>
      <c r="AS624" s="60"/>
      <c r="AT624" s="60"/>
      <c r="AU624" s="60"/>
      <c r="AV624" s="60"/>
      <c r="AW624" s="60"/>
      <c r="AX624" s="60"/>
      <c r="AY624" s="60"/>
      <c r="AZ624" s="60"/>
      <c r="BA624" s="60"/>
      <c r="BB624" s="60"/>
      <c r="BC624" s="60"/>
      <c r="BD624" s="60"/>
      <c r="BE624" s="60"/>
      <c r="BF624" s="60"/>
      <c r="BG624" s="60"/>
      <c r="BH624" s="60"/>
      <c r="BI624" s="60"/>
      <c r="BJ624" s="60"/>
      <c r="BK624" s="60"/>
      <c r="BL624" s="60"/>
      <c r="BM624" s="60"/>
      <c r="BN624" s="60"/>
      <c r="BO624" s="60"/>
      <c r="BP624" s="60"/>
      <c r="BQ624" s="60"/>
      <c r="BR624" s="60"/>
      <c r="BS624" s="60"/>
      <c r="BT624" s="60"/>
      <c r="BU624" s="60"/>
      <c r="BV624" s="60"/>
      <c r="BW624" s="60"/>
      <c r="BX624" s="60"/>
      <c r="BY624" s="60"/>
      <c r="BZ624" s="60"/>
      <c r="CA624" s="60"/>
      <c r="CB624" s="60"/>
      <c r="CC624" s="60"/>
      <c r="CD624" s="60"/>
      <c r="CE624" s="60"/>
      <c r="CF624" s="60"/>
      <c r="CG624" s="60"/>
      <c r="CH624" s="60"/>
      <c r="CI624" s="60"/>
      <c r="CJ624" s="60"/>
      <c r="CK624" s="60"/>
      <c r="CL624" s="60"/>
      <c r="CM624" s="60"/>
      <c r="CN624" s="60"/>
      <c r="CO624" s="60"/>
      <c r="CP624" s="60"/>
      <c r="CQ624" s="60"/>
      <c r="CR624" s="60"/>
      <c r="CS624" s="60"/>
      <c r="CT624" s="60"/>
      <c r="CU624" s="60"/>
      <c r="CV624" s="60"/>
      <c r="CW624" s="60"/>
      <c r="CX624" s="60"/>
      <c r="CY624" s="60"/>
      <c r="CZ624" s="60"/>
      <c r="DA624" s="60"/>
      <c r="DB624" s="60"/>
      <c r="DC624" s="60"/>
      <c r="DD624" s="60"/>
      <c r="DE624" s="60"/>
      <c r="DF624" s="60"/>
      <c r="DG624" s="60"/>
      <c r="DH624" s="60"/>
      <c r="DI624" s="60"/>
      <c r="DJ624" s="60"/>
      <c r="DK624" s="60"/>
      <c r="DL624" s="60"/>
      <c r="DM624" s="60"/>
      <c r="DN624" s="60"/>
      <c r="DO624" s="60"/>
      <c r="DP624" s="60"/>
      <c r="DQ624" s="60"/>
      <c r="DR624" s="60"/>
      <c r="DS624" s="60"/>
      <c r="DT624" s="60"/>
      <c r="DU624" s="60"/>
      <c r="DV624" s="60"/>
      <c r="DW624" s="60"/>
      <c r="DX624" s="60"/>
      <c r="DY624" s="60"/>
      <c r="DZ624" s="60"/>
      <c r="EA624" s="60"/>
      <c r="EB624" s="60"/>
      <c r="EC624" s="60"/>
      <c r="ED624" s="60"/>
      <c r="EE624" s="60"/>
      <c r="EF624" s="60"/>
      <c r="EG624" s="60"/>
      <c r="EH624" s="60"/>
      <c r="EI624" s="60"/>
      <c r="EJ624" s="60"/>
      <c r="EK624" s="60"/>
      <c r="EL624" s="60"/>
      <c r="EM624" s="60"/>
      <c r="EN624" s="60"/>
      <c r="EO624" s="60"/>
      <c r="EP624" s="60"/>
      <c r="EQ624" s="60"/>
      <c r="ER624" s="60"/>
      <c r="ES624" s="60"/>
      <c r="ET624" s="60"/>
      <c r="EU624" s="60"/>
      <c r="EV624" s="60"/>
      <c r="EW624" s="60"/>
      <c r="EX624" s="60"/>
      <c r="EY624" s="60"/>
      <c r="EZ624" s="60"/>
      <c r="FA624" s="60"/>
      <c r="FB624" s="60"/>
      <c r="FC624" s="60"/>
      <c r="FD624" s="60"/>
      <c r="FE624" s="60"/>
      <c r="FF624" s="60"/>
      <c r="FG624" s="60"/>
      <c r="FH624" s="60"/>
      <c r="FI624" s="60"/>
      <c r="FJ624" s="60"/>
      <c r="FK624" s="60"/>
      <c r="FL624" s="60"/>
      <c r="FM624" s="60"/>
      <c r="FN624" s="60"/>
      <c r="FO624" s="60"/>
      <c r="FP624" s="60"/>
      <c r="FQ624" s="60"/>
      <c r="FR624" s="60"/>
      <c r="FS624" s="60"/>
      <c r="FT624" s="60"/>
      <c r="FU624" s="60"/>
      <c r="FV624" s="60"/>
      <c r="FW624" s="60"/>
      <c r="FX624" s="60"/>
      <c r="FY624" s="60"/>
      <c r="FZ624" s="60"/>
      <c r="GA624" s="60"/>
      <c r="GB624" s="60"/>
      <c r="GC624" s="60"/>
      <c r="GD624" s="60"/>
      <c r="GE624" s="60"/>
      <c r="GF624" s="60"/>
      <c r="GG624" s="60"/>
      <c r="GH624" s="60"/>
      <c r="GI624" s="60"/>
      <c r="GJ624" s="60"/>
      <c r="GK624" s="60"/>
      <c r="GL624" s="60"/>
      <c r="GM624" s="60"/>
      <c r="GN624" s="60"/>
      <c r="GO624" s="60"/>
      <c r="GP624" s="60"/>
      <c r="GQ624" s="60"/>
      <c r="GR624" s="60"/>
      <c r="GS624" s="60"/>
      <c r="GT624" s="60"/>
      <c r="GU624" s="60"/>
      <c r="GV624" s="60"/>
      <c r="GW624" s="60"/>
      <c r="GX624" s="60"/>
      <c r="GY624" s="60"/>
      <c r="GZ624" s="60"/>
      <c r="HA624" s="60"/>
      <c r="HB624" s="60"/>
      <c r="HC624" s="60"/>
      <c r="HD624" s="60"/>
      <c r="HE624" s="60"/>
      <c r="HF624" s="60"/>
      <c r="HG624" s="60"/>
      <c r="HH624" s="60"/>
      <c r="HI624" s="60"/>
      <c r="HJ624" s="60"/>
      <c r="HK624" s="60"/>
      <c r="HL624" s="60"/>
      <c r="HM624" s="60"/>
      <c r="HN624" s="60"/>
      <c r="HO624" s="60"/>
      <c r="HP624" s="60"/>
      <c r="HQ624" s="60"/>
      <c r="HR624" s="60"/>
      <c r="HS624" s="60"/>
      <c r="HT624" s="60"/>
      <c r="HU624" s="60"/>
      <c r="HV624" s="60"/>
      <c r="HW624" s="60"/>
      <c r="HX624" s="60"/>
      <c r="HY624" s="60"/>
      <c r="HZ624" s="60"/>
      <c r="IA624" s="60"/>
      <c r="IB624" s="60"/>
      <c r="IC624" s="60"/>
      <c r="ID624" s="60"/>
      <c r="IE624" s="60"/>
      <c r="IF624" s="60"/>
      <c r="IG624" s="60"/>
      <c r="IH624" s="60"/>
      <c r="II624" s="60"/>
      <c r="IJ624" s="60"/>
      <c r="IK624" s="60"/>
      <c r="IL624" s="60"/>
    </row>
    <row r="625" spans="1:246" ht="14.25" customHeight="1" x14ac:dyDescent="0.4">
      <c r="A625" s="34" t="e">
        <f>_xlfn.CONCAT(D625,E625,G625,#REF!)</f>
        <v>#REF!</v>
      </c>
      <c r="B625" s="40">
        <v>794</v>
      </c>
      <c r="C625" s="40">
        <v>567</v>
      </c>
      <c r="D625" s="40">
        <v>56</v>
      </c>
      <c r="E625" s="41" t="s">
        <v>7520</v>
      </c>
      <c r="F625" s="42" t="s">
        <v>1918</v>
      </c>
      <c r="G625" s="41" t="s">
        <v>1919</v>
      </c>
      <c r="H625" s="41" t="s">
        <v>1920</v>
      </c>
      <c r="I625" s="41" t="s">
        <v>1921</v>
      </c>
      <c r="J625" s="43">
        <v>60</v>
      </c>
      <c r="K625" s="44">
        <v>73.7</v>
      </c>
      <c r="L625" s="45">
        <v>60</v>
      </c>
      <c r="M625" s="45">
        <v>4422</v>
      </c>
      <c r="N625" s="46">
        <v>16</v>
      </c>
      <c r="O625" s="46">
        <v>42</v>
      </c>
      <c r="P625" s="46">
        <v>2</v>
      </c>
      <c r="Q625" s="46">
        <v>2</v>
      </c>
      <c r="R625" s="46">
        <f t="shared" si="99"/>
        <v>62</v>
      </c>
      <c r="S625" s="85"/>
      <c r="T625" s="47">
        <f t="shared" si="90"/>
        <v>0</v>
      </c>
      <c r="U625" s="47" t="str" cm="1">
        <f t="array" aca="1" ref="U625" ca="1">IF(S625="", "×", IF(LEFT(S625,2)="項番", COUNTIFS($D$2:$D$4001, INDIRECT("D" &amp; ROW()-1), $U$2:$U$4001, "〇"), "〇"))</f>
        <v>×</v>
      </c>
      <c r="V625" s="47" t="str">
        <f t="shared" si="91"/>
        <v>×</v>
      </c>
      <c r="W625" s="47" t="str">
        <f t="shared" si="92"/>
        <v>×</v>
      </c>
      <c r="X625" s="48" t="str">
        <f t="shared" ca="1" si="93"/>
        <v/>
      </c>
      <c r="Y625" s="47">
        <f t="shared" ca="1" si="94"/>
        <v>0</v>
      </c>
      <c r="Z625" s="47">
        <f t="shared" si="95"/>
        <v>56</v>
      </c>
      <c r="AA625" s="47" t="str">
        <f t="shared" si="96"/>
        <v/>
      </c>
    </row>
    <row r="626" spans="1:246" ht="14.25" customHeight="1" x14ac:dyDescent="0.4">
      <c r="A626" s="34" t="e">
        <f>_xlfn.CONCAT(D626,E626,G626,#REF!)</f>
        <v>#REF!</v>
      </c>
      <c r="B626" s="40">
        <v>795</v>
      </c>
      <c r="C626" s="40">
        <v>568</v>
      </c>
      <c r="D626" s="40">
        <v>56</v>
      </c>
      <c r="E626" s="41" t="s">
        <v>7520</v>
      </c>
      <c r="F626" s="42" t="s">
        <v>1922</v>
      </c>
      <c r="G626" s="41" t="s">
        <v>1919</v>
      </c>
      <c r="H626" s="41" t="s">
        <v>1923</v>
      </c>
      <c r="I626" s="41" t="s">
        <v>13</v>
      </c>
      <c r="J626" s="43">
        <v>10</v>
      </c>
      <c r="K626" s="44">
        <v>2184</v>
      </c>
      <c r="L626" s="45">
        <v>10</v>
      </c>
      <c r="M626" s="45">
        <v>21840</v>
      </c>
      <c r="N626" s="46">
        <v>0</v>
      </c>
      <c r="O626" s="46">
        <v>2</v>
      </c>
      <c r="P626" s="46">
        <v>0</v>
      </c>
      <c r="Q626" s="46">
        <v>0</v>
      </c>
      <c r="R626" s="46">
        <f t="shared" si="99"/>
        <v>2</v>
      </c>
      <c r="S626" s="85"/>
      <c r="T626" s="47">
        <f t="shared" si="90"/>
        <v>0</v>
      </c>
      <c r="U626" s="47" t="str" cm="1">
        <f t="array" aca="1" ref="U626" ca="1">IF(S626="", "×", IF(LEFT(S626,2)="項番", COUNTIFS($D$2:$D$4001, INDIRECT("D" &amp; ROW()-1), $U$2:$U$4001, "〇"), "〇"))</f>
        <v>×</v>
      </c>
      <c r="V626" s="47" t="str">
        <f t="shared" si="91"/>
        <v>×</v>
      </c>
      <c r="W626" s="47" t="str">
        <f t="shared" si="92"/>
        <v>×</v>
      </c>
      <c r="X626" s="48" t="str">
        <f t="shared" ca="1" si="93"/>
        <v/>
      </c>
      <c r="Y626" s="47">
        <f t="shared" ca="1" si="94"/>
        <v>0</v>
      </c>
      <c r="Z626" s="47">
        <f t="shared" si="95"/>
        <v>56</v>
      </c>
      <c r="AA626" s="47" t="str">
        <f t="shared" si="96"/>
        <v/>
      </c>
    </row>
    <row r="627" spans="1:246" ht="14.25" customHeight="1" x14ac:dyDescent="0.4">
      <c r="A627" s="34" t="e">
        <f>_xlfn.CONCAT(D627,E627,G627,#REF!)</f>
        <v>#REF!</v>
      </c>
      <c r="B627" s="40">
        <v>796</v>
      </c>
      <c r="C627" s="40">
        <v>569</v>
      </c>
      <c r="D627" s="40">
        <v>56</v>
      </c>
      <c r="E627" s="41" t="s">
        <v>7520</v>
      </c>
      <c r="F627" s="42" t="s">
        <v>1924</v>
      </c>
      <c r="G627" s="41" t="s">
        <v>1919</v>
      </c>
      <c r="H627" s="41" t="s">
        <v>1925</v>
      </c>
      <c r="I627" s="41" t="s">
        <v>1926</v>
      </c>
      <c r="J627" s="43">
        <v>500</v>
      </c>
      <c r="K627" s="44">
        <v>26.7</v>
      </c>
      <c r="L627" s="45">
        <v>500</v>
      </c>
      <c r="M627" s="45">
        <v>13350</v>
      </c>
      <c r="N627" s="46">
        <v>0</v>
      </c>
      <c r="O627" s="46">
        <v>0</v>
      </c>
      <c r="P627" s="46">
        <v>20</v>
      </c>
      <c r="Q627" s="46">
        <v>0</v>
      </c>
      <c r="R627" s="46">
        <f t="shared" si="99"/>
        <v>20</v>
      </c>
      <c r="S627" s="85"/>
      <c r="T627" s="47">
        <f t="shared" si="90"/>
        <v>0</v>
      </c>
      <c r="U627" s="47" t="str" cm="1">
        <f t="array" aca="1" ref="U627" ca="1">IF(S627="", "×", IF(LEFT(S627,2)="項番", COUNTIFS($D$2:$D$4001, INDIRECT("D" &amp; ROW()-1), $U$2:$U$4001, "〇"), "〇"))</f>
        <v>×</v>
      </c>
      <c r="V627" s="47" t="str">
        <f t="shared" si="91"/>
        <v>×</v>
      </c>
      <c r="W627" s="47" t="str">
        <f t="shared" si="92"/>
        <v>×</v>
      </c>
      <c r="X627" s="48" t="str">
        <f t="shared" ca="1" si="93"/>
        <v/>
      </c>
      <c r="Y627" s="47">
        <f t="shared" ca="1" si="94"/>
        <v>0</v>
      </c>
      <c r="Z627" s="47">
        <f t="shared" si="95"/>
        <v>56</v>
      </c>
      <c r="AA627" s="47" t="str">
        <f t="shared" si="96"/>
        <v/>
      </c>
    </row>
    <row r="628" spans="1:246" ht="14.25" customHeight="1" x14ac:dyDescent="0.4">
      <c r="A628" s="34" t="e">
        <f>_xlfn.CONCAT(D628,E628,G628,#REF!)</f>
        <v>#REF!</v>
      </c>
      <c r="B628" s="40">
        <v>797</v>
      </c>
      <c r="C628" s="40">
        <v>570</v>
      </c>
      <c r="D628" s="40">
        <v>56</v>
      </c>
      <c r="E628" s="41" t="s">
        <v>7520</v>
      </c>
      <c r="F628" s="42" t="s">
        <v>1927</v>
      </c>
      <c r="G628" s="41" t="s">
        <v>1919</v>
      </c>
      <c r="H628" s="41" t="s">
        <v>1928</v>
      </c>
      <c r="I628" s="41" t="s">
        <v>1929</v>
      </c>
      <c r="J628" s="43">
        <v>200</v>
      </c>
      <c r="K628" s="44">
        <v>67.7</v>
      </c>
      <c r="L628" s="45">
        <v>200</v>
      </c>
      <c r="M628" s="45">
        <v>13540</v>
      </c>
      <c r="N628" s="46">
        <v>1</v>
      </c>
      <c r="O628" s="46">
        <v>0</v>
      </c>
      <c r="P628" s="46">
        <v>50</v>
      </c>
      <c r="Q628" s="46">
        <v>6</v>
      </c>
      <c r="R628" s="46">
        <f t="shared" si="99"/>
        <v>57</v>
      </c>
      <c r="S628" s="85"/>
      <c r="T628" s="47">
        <f t="shared" si="90"/>
        <v>0</v>
      </c>
      <c r="U628" s="47" t="str" cm="1">
        <f t="array" aca="1" ref="U628" ca="1">IF(S628="", "×", IF(LEFT(S628,2)="項番", COUNTIFS($D$2:$D$4001, INDIRECT("D" &amp; ROW()-1), $U$2:$U$4001, "〇"), "〇"))</f>
        <v>×</v>
      </c>
      <c r="V628" s="47" t="str">
        <f t="shared" si="91"/>
        <v>×</v>
      </c>
      <c r="W628" s="47" t="str">
        <f t="shared" si="92"/>
        <v>×</v>
      </c>
      <c r="X628" s="48" t="str">
        <f t="shared" ca="1" si="93"/>
        <v/>
      </c>
      <c r="Y628" s="47">
        <f t="shared" ca="1" si="94"/>
        <v>0</v>
      </c>
      <c r="Z628" s="47">
        <f t="shared" si="95"/>
        <v>56</v>
      </c>
      <c r="AA628" s="47" t="str">
        <f t="shared" si="96"/>
        <v/>
      </c>
    </row>
    <row r="629" spans="1:246" ht="14.25" customHeight="1" x14ac:dyDescent="0.4">
      <c r="A629" s="34" t="e">
        <f>_xlfn.CONCAT(D629,E629,G629,#REF!)</f>
        <v>#REF!</v>
      </c>
      <c r="B629" s="40">
        <v>798</v>
      </c>
      <c r="C629" s="40">
        <v>571</v>
      </c>
      <c r="D629" s="40">
        <v>56</v>
      </c>
      <c r="E629" s="41" t="s">
        <v>7520</v>
      </c>
      <c r="F629" s="42" t="s">
        <v>1930</v>
      </c>
      <c r="G629" s="41" t="s">
        <v>1919</v>
      </c>
      <c r="H629" s="41" t="s">
        <v>1931</v>
      </c>
      <c r="I629" s="41" t="s">
        <v>1932</v>
      </c>
      <c r="J629" s="43">
        <v>1</v>
      </c>
      <c r="K629" s="44">
        <v>5759</v>
      </c>
      <c r="L629" s="45">
        <v>1</v>
      </c>
      <c r="M629" s="45">
        <v>5759</v>
      </c>
      <c r="N629" s="46">
        <v>0</v>
      </c>
      <c r="O629" s="46">
        <v>60</v>
      </c>
      <c r="P629" s="46">
        <v>0</v>
      </c>
      <c r="Q629" s="46">
        <v>0</v>
      </c>
      <c r="R629" s="46">
        <f t="shared" si="99"/>
        <v>60</v>
      </c>
      <c r="S629" s="85"/>
      <c r="T629" s="47">
        <f t="shared" si="90"/>
        <v>0</v>
      </c>
      <c r="U629" s="47" t="str" cm="1">
        <f t="array" aca="1" ref="U629" ca="1">IF(S629="", "×", IF(LEFT(S629,2)="項番", COUNTIFS($D$2:$D$4001, INDIRECT("D" &amp; ROW()-1), $U$2:$U$4001, "〇"), "〇"))</f>
        <v>×</v>
      </c>
      <c r="V629" s="47" t="str">
        <f t="shared" si="91"/>
        <v>×</v>
      </c>
      <c r="W629" s="47" t="str">
        <f t="shared" si="92"/>
        <v>×</v>
      </c>
      <c r="X629" s="48" t="str">
        <f t="shared" ca="1" si="93"/>
        <v/>
      </c>
      <c r="Y629" s="47">
        <f t="shared" ca="1" si="94"/>
        <v>0</v>
      </c>
      <c r="Z629" s="47">
        <f t="shared" si="95"/>
        <v>56</v>
      </c>
      <c r="AA629" s="47" t="str">
        <f t="shared" si="96"/>
        <v/>
      </c>
    </row>
    <row r="630" spans="1:246" ht="14.25" customHeight="1" x14ac:dyDescent="0.4">
      <c r="A630" s="34" t="e">
        <f>_xlfn.CONCAT(D630,E630,G630,#REF!)</f>
        <v>#REF!</v>
      </c>
      <c r="B630" s="40">
        <v>799</v>
      </c>
      <c r="C630" s="40">
        <v>572</v>
      </c>
      <c r="D630" s="40">
        <v>56</v>
      </c>
      <c r="E630" s="41" t="s">
        <v>7520</v>
      </c>
      <c r="F630" s="42" t="s">
        <v>1933</v>
      </c>
      <c r="G630" s="41" t="s">
        <v>1919</v>
      </c>
      <c r="H630" s="41" t="s">
        <v>1934</v>
      </c>
      <c r="I630" s="41" t="s">
        <v>12</v>
      </c>
      <c r="J630" s="43">
        <v>100</v>
      </c>
      <c r="K630" s="44">
        <v>28.4</v>
      </c>
      <c r="L630" s="45">
        <v>100</v>
      </c>
      <c r="M630" s="45">
        <v>2840</v>
      </c>
      <c r="N630" s="46">
        <v>0</v>
      </c>
      <c r="O630" s="46">
        <v>0</v>
      </c>
      <c r="P630" s="46">
        <v>30</v>
      </c>
      <c r="Q630" s="46">
        <v>0</v>
      </c>
      <c r="R630" s="46">
        <f t="shared" si="99"/>
        <v>30</v>
      </c>
      <c r="S630" s="85"/>
      <c r="T630" s="47">
        <f t="shared" si="90"/>
        <v>0</v>
      </c>
      <c r="U630" s="47" t="str" cm="1">
        <f t="array" aca="1" ref="U630" ca="1">IF(S630="", "×", IF(LEFT(S630,2)="項番", COUNTIFS($D$2:$D$4001, INDIRECT("D" &amp; ROW()-1), $U$2:$U$4001, "〇"), "〇"))</f>
        <v>×</v>
      </c>
      <c r="V630" s="47" t="str">
        <f t="shared" si="91"/>
        <v>×</v>
      </c>
      <c r="W630" s="47" t="str">
        <f t="shared" si="92"/>
        <v>×</v>
      </c>
      <c r="X630" s="48" t="str">
        <f t="shared" ca="1" si="93"/>
        <v/>
      </c>
      <c r="Y630" s="47">
        <f t="shared" ca="1" si="94"/>
        <v>0</v>
      </c>
      <c r="Z630" s="47">
        <f t="shared" si="95"/>
        <v>56</v>
      </c>
      <c r="AA630" s="47" t="str">
        <f t="shared" si="96"/>
        <v/>
      </c>
    </row>
    <row r="631" spans="1:246" s="50" customFormat="1" ht="14.25" customHeight="1" x14ac:dyDescent="0.4">
      <c r="A631" s="50" t="e">
        <f>_xlfn.CONCAT(D631,E631,G631,#REF!)</f>
        <v>#REF!</v>
      </c>
      <c r="B631" s="51"/>
      <c r="C631" s="51" t="s">
        <v>125</v>
      </c>
      <c r="D631" s="51" t="s">
        <v>125</v>
      </c>
      <c r="E631" s="52"/>
      <c r="F631" s="53"/>
      <c r="G631" s="52"/>
      <c r="H631" s="52"/>
      <c r="I631" s="52"/>
      <c r="J631" s="54"/>
      <c r="K631" s="55"/>
      <c r="L631" s="56"/>
      <c r="M631" s="56"/>
      <c r="N631" s="57"/>
      <c r="O631" s="57"/>
      <c r="P631" s="57"/>
      <c r="Q631" s="57"/>
      <c r="R631" s="57"/>
      <c r="S631" s="86" t="s">
        <v>7626</v>
      </c>
      <c r="T631" s="58">
        <f t="shared" si="90"/>
        <v>0</v>
      </c>
      <c r="U631" s="58" cm="1">
        <f t="array" aca="1" ref="U631" ca="1">IF(S631="", "×", IF(LEFT(S631,2)="項番", COUNTIFS($D$2:$D$4001, INDIRECT("D" &amp; ROW()-1), $U$2:$U$4001, "〇"), "〇"))</f>
        <v>0</v>
      </c>
      <c r="V631" s="58" t="str">
        <f t="shared" si="91"/>
        <v/>
      </c>
      <c r="W631" s="58" t="str">
        <f t="shared" si="92"/>
        <v/>
      </c>
      <c r="X631" s="59" t="str">
        <f t="shared" ca="1" si="93"/>
        <v/>
      </c>
      <c r="Y631" s="58">
        <f t="shared" ca="1" si="94"/>
        <v>0</v>
      </c>
      <c r="Z631" s="58">
        <f t="shared" si="95"/>
        <v>56</v>
      </c>
      <c r="AA631" s="58" t="str">
        <f t="shared" si="96"/>
        <v>【注意】：項番集計行（項番〇計）は、一つ上のNOにする)</v>
      </c>
      <c r="AB631" s="60"/>
      <c r="AC631" s="60"/>
      <c r="AD631" s="60"/>
      <c r="AE631" s="60"/>
      <c r="AF631" s="60"/>
      <c r="AG631" s="60"/>
      <c r="AH631" s="60"/>
      <c r="AI631" s="60"/>
      <c r="AJ631" s="60"/>
      <c r="AK631" s="60"/>
      <c r="AL631" s="60"/>
      <c r="AM631" s="60"/>
      <c r="AN631" s="60"/>
      <c r="AO631" s="60"/>
      <c r="AP631" s="60"/>
      <c r="AQ631" s="60"/>
      <c r="AR631" s="60"/>
      <c r="AS631" s="60"/>
      <c r="AT631" s="60"/>
      <c r="AU631" s="60"/>
      <c r="AV631" s="60"/>
      <c r="AW631" s="60"/>
      <c r="AX631" s="60"/>
      <c r="AY631" s="60"/>
      <c r="AZ631" s="60"/>
      <c r="BA631" s="60"/>
      <c r="BB631" s="60"/>
      <c r="BC631" s="60"/>
      <c r="BD631" s="60"/>
      <c r="BE631" s="60"/>
      <c r="BF631" s="60"/>
      <c r="BG631" s="60"/>
      <c r="BH631" s="60"/>
      <c r="BI631" s="60"/>
      <c r="BJ631" s="60"/>
      <c r="BK631" s="60"/>
      <c r="BL631" s="60"/>
      <c r="BM631" s="60"/>
      <c r="BN631" s="60"/>
      <c r="BO631" s="60"/>
      <c r="BP631" s="60"/>
      <c r="BQ631" s="60"/>
      <c r="BR631" s="60"/>
      <c r="BS631" s="60"/>
      <c r="BT631" s="60"/>
      <c r="BU631" s="60"/>
      <c r="BV631" s="60"/>
      <c r="BW631" s="60"/>
      <c r="BX631" s="60"/>
      <c r="BY631" s="60"/>
      <c r="BZ631" s="60"/>
      <c r="CA631" s="60"/>
      <c r="CB631" s="60"/>
      <c r="CC631" s="60"/>
      <c r="CD631" s="60"/>
      <c r="CE631" s="60"/>
      <c r="CF631" s="60"/>
      <c r="CG631" s="60"/>
      <c r="CH631" s="60"/>
      <c r="CI631" s="60"/>
      <c r="CJ631" s="60"/>
      <c r="CK631" s="60"/>
      <c r="CL631" s="60"/>
      <c r="CM631" s="60"/>
      <c r="CN631" s="60"/>
      <c r="CO631" s="60"/>
      <c r="CP631" s="60"/>
      <c r="CQ631" s="60"/>
      <c r="CR631" s="60"/>
      <c r="CS631" s="60"/>
      <c r="CT631" s="60"/>
      <c r="CU631" s="60"/>
      <c r="CV631" s="60"/>
      <c r="CW631" s="60"/>
      <c r="CX631" s="60"/>
      <c r="CY631" s="60"/>
      <c r="CZ631" s="60"/>
      <c r="DA631" s="60"/>
      <c r="DB631" s="60"/>
      <c r="DC631" s="60"/>
      <c r="DD631" s="60"/>
      <c r="DE631" s="60"/>
      <c r="DF631" s="60"/>
      <c r="DG631" s="60"/>
      <c r="DH631" s="60"/>
      <c r="DI631" s="60"/>
      <c r="DJ631" s="60"/>
      <c r="DK631" s="60"/>
      <c r="DL631" s="60"/>
      <c r="DM631" s="60"/>
      <c r="DN631" s="60"/>
      <c r="DO631" s="60"/>
      <c r="DP631" s="60"/>
      <c r="DQ631" s="60"/>
      <c r="DR631" s="60"/>
      <c r="DS631" s="60"/>
      <c r="DT631" s="60"/>
      <c r="DU631" s="60"/>
      <c r="DV631" s="60"/>
      <c r="DW631" s="60"/>
      <c r="DX631" s="60"/>
      <c r="DY631" s="60"/>
      <c r="DZ631" s="60"/>
      <c r="EA631" s="60"/>
      <c r="EB631" s="60"/>
      <c r="EC631" s="60"/>
      <c r="ED631" s="60"/>
      <c r="EE631" s="60"/>
      <c r="EF631" s="60"/>
      <c r="EG631" s="60"/>
      <c r="EH631" s="60"/>
      <c r="EI631" s="60"/>
      <c r="EJ631" s="60"/>
      <c r="EK631" s="60"/>
      <c r="EL631" s="60"/>
      <c r="EM631" s="60"/>
      <c r="EN631" s="60"/>
      <c r="EO631" s="60"/>
      <c r="EP631" s="60"/>
      <c r="EQ631" s="60"/>
      <c r="ER631" s="60"/>
      <c r="ES631" s="60"/>
      <c r="ET631" s="60"/>
      <c r="EU631" s="60"/>
      <c r="EV631" s="60"/>
      <c r="EW631" s="60"/>
      <c r="EX631" s="60"/>
      <c r="EY631" s="60"/>
      <c r="EZ631" s="60"/>
      <c r="FA631" s="60"/>
      <c r="FB631" s="60"/>
      <c r="FC631" s="60"/>
      <c r="FD631" s="60"/>
      <c r="FE631" s="60"/>
      <c r="FF631" s="60"/>
      <c r="FG631" s="60"/>
      <c r="FH631" s="60"/>
      <c r="FI631" s="60"/>
      <c r="FJ631" s="60"/>
      <c r="FK631" s="60"/>
      <c r="FL631" s="60"/>
      <c r="FM631" s="60"/>
      <c r="FN631" s="60"/>
      <c r="FO631" s="60"/>
      <c r="FP631" s="60"/>
      <c r="FQ631" s="60"/>
      <c r="FR631" s="60"/>
      <c r="FS631" s="60"/>
      <c r="FT631" s="60"/>
      <c r="FU631" s="60"/>
      <c r="FV631" s="60"/>
      <c r="FW631" s="60"/>
      <c r="FX631" s="60"/>
      <c r="FY631" s="60"/>
      <c r="FZ631" s="60"/>
      <c r="GA631" s="60"/>
      <c r="GB631" s="60"/>
      <c r="GC631" s="60"/>
      <c r="GD631" s="60"/>
      <c r="GE631" s="60"/>
      <c r="GF631" s="60"/>
      <c r="GG631" s="60"/>
      <c r="GH631" s="60"/>
      <c r="GI631" s="60"/>
      <c r="GJ631" s="60"/>
      <c r="GK631" s="60"/>
      <c r="GL631" s="60"/>
      <c r="GM631" s="60"/>
      <c r="GN631" s="60"/>
      <c r="GO631" s="60"/>
      <c r="GP631" s="60"/>
      <c r="GQ631" s="60"/>
      <c r="GR631" s="60"/>
      <c r="GS631" s="60"/>
      <c r="GT631" s="60"/>
      <c r="GU631" s="60"/>
      <c r="GV631" s="60"/>
      <c r="GW631" s="60"/>
      <c r="GX631" s="60"/>
      <c r="GY631" s="60"/>
      <c r="GZ631" s="60"/>
      <c r="HA631" s="60"/>
      <c r="HB631" s="60"/>
      <c r="HC631" s="60"/>
      <c r="HD631" s="60"/>
      <c r="HE631" s="60"/>
      <c r="HF631" s="60"/>
      <c r="HG631" s="60"/>
      <c r="HH631" s="60"/>
      <c r="HI631" s="60"/>
      <c r="HJ631" s="60"/>
      <c r="HK631" s="60"/>
      <c r="HL631" s="60"/>
      <c r="HM631" s="60"/>
      <c r="HN631" s="60"/>
      <c r="HO631" s="60"/>
      <c r="HP631" s="60"/>
      <c r="HQ631" s="60"/>
      <c r="HR631" s="60"/>
      <c r="HS631" s="60"/>
      <c r="HT631" s="60"/>
      <c r="HU631" s="60"/>
      <c r="HV631" s="60"/>
      <c r="HW631" s="60"/>
      <c r="HX631" s="60"/>
      <c r="HY631" s="60"/>
      <c r="HZ631" s="60"/>
      <c r="IA631" s="60"/>
      <c r="IB631" s="60"/>
      <c r="IC631" s="60"/>
      <c r="ID631" s="60"/>
      <c r="IE631" s="60"/>
      <c r="IF631" s="60"/>
      <c r="IG631" s="60"/>
      <c r="IH631" s="60"/>
      <c r="II631" s="60"/>
      <c r="IJ631" s="60"/>
      <c r="IK631" s="60"/>
      <c r="IL631" s="60"/>
    </row>
    <row r="632" spans="1:246" ht="14.25" customHeight="1" x14ac:dyDescent="0.4">
      <c r="A632" s="34" t="e">
        <f>_xlfn.CONCAT(D632,E632,G632,#REF!)</f>
        <v>#REF!</v>
      </c>
      <c r="B632" s="40">
        <v>3241</v>
      </c>
      <c r="C632" s="40">
        <v>573</v>
      </c>
      <c r="D632" s="40">
        <v>57</v>
      </c>
      <c r="E632" s="41" t="s">
        <v>7520</v>
      </c>
      <c r="F632" s="42" t="s">
        <v>7409</v>
      </c>
      <c r="G632" s="41" t="s">
        <v>7410</v>
      </c>
      <c r="H632" s="41" t="s">
        <v>7411</v>
      </c>
      <c r="I632" s="41" t="s">
        <v>136</v>
      </c>
      <c r="J632" s="43">
        <v>140</v>
      </c>
      <c r="K632" s="44">
        <v>107.3</v>
      </c>
      <c r="L632" s="45">
        <v>140</v>
      </c>
      <c r="M632" s="45">
        <v>15022</v>
      </c>
      <c r="N632" s="46">
        <v>0</v>
      </c>
      <c r="O632" s="46">
        <v>240</v>
      </c>
      <c r="P632" s="46">
        <v>1</v>
      </c>
      <c r="Q632" s="46">
        <v>0</v>
      </c>
      <c r="R632" s="46">
        <f t="shared" si="99"/>
        <v>241</v>
      </c>
      <c r="S632" s="85"/>
      <c r="T632" s="47">
        <f t="shared" si="90"/>
        <v>0</v>
      </c>
      <c r="U632" s="47" t="str" cm="1">
        <f t="array" aca="1" ref="U632" ca="1">IF(S632="", "×", IF(LEFT(S632,2)="項番", COUNTIFS($D$2:$D$4001, INDIRECT("D" &amp; ROW()-1), $U$2:$U$4001, "〇"), "〇"))</f>
        <v>×</v>
      </c>
      <c r="V632" s="47" t="str">
        <f t="shared" si="91"/>
        <v>×</v>
      </c>
      <c r="W632" s="47" t="str">
        <f t="shared" si="92"/>
        <v>×</v>
      </c>
      <c r="X632" s="48" t="str">
        <f t="shared" ca="1" si="93"/>
        <v/>
      </c>
      <c r="Y632" s="47">
        <f t="shared" ca="1" si="94"/>
        <v>0</v>
      </c>
      <c r="Z632" s="47">
        <f t="shared" si="95"/>
        <v>57</v>
      </c>
      <c r="AA632" s="47" t="str">
        <f t="shared" si="96"/>
        <v/>
      </c>
    </row>
    <row r="633" spans="1:246" ht="14.25" customHeight="1" x14ac:dyDescent="0.4">
      <c r="A633" s="34" t="e">
        <f>_xlfn.CONCAT(D633,E633,G633,#REF!)</f>
        <v>#REF!</v>
      </c>
      <c r="B633" s="40">
        <v>3242</v>
      </c>
      <c r="C633" s="40">
        <v>574</v>
      </c>
      <c r="D633" s="40">
        <v>57</v>
      </c>
      <c r="E633" s="41" t="s">
        <v>7520</v>
      </c>
      <c r="F633" s="42" t="s">
        <v>7412</v>
      </c>
      <c r="G633" s="41" t="s">
        <v>7410</v>
      </c>
      <c r="H633" s="41" t="s">
        <v>7413</v>
      </c>
      <c r="I633" s="41" t="s">
        <v>143</v>
      </c>
      <c r="J633" s="43">
        <v>1</v>
      </c>
      <c r="K633" s="44">
        <v>1538</v>
      </c>
      <c r="L633" s="45">
        <v>1</v>
      </c>
      <c r="M633" s="45">
        <v>1538</v>
      </c>
      <c r="N633" s="46">
        <v>0</v>
      </c>
      <c r="O633" s="46">
        <v>60</v>
      </c>
      <c r="P633" s="46">
        <v>0</v>
      </c>
      <c r="Q633" s="46">
        <v>240</v>
      </c>
      <c r="R633" s="46">
        <f t="shared" si="99"/>
        <v>300</v>
      </c>
      <c r="S633" s="85"/>
      <c r="T633" s="47">
        <f t="shared" si="90"/>
        <v>0</v>
      </c>
      <c r="U633" s="47" t="str" cm="1">
        <f t="array" aca="1" ref="U633" ca="1">IF(S633="", "×", IF(LEFT(S633,2)="項番", COUNTIFS($D$2:$D$4001, INDIRECT("D" &amp; ROW()-1), $U$2:$U$4001, "〇"), "〇"))</f>
        <v>×</v>
      </c>
      <c r="V633" s="47" t="str">
        <f t="shared" si="91"/>
        <v>×</v>
      </c>
      <c r="W633" s="47" t="str">
        <f t="shared" si="92"/>
        <v>×</v>
      </c>
      <c r="X633" s="48" t="str">
        <f t="shared" ca="1" si="93"/>
        <v/>
      </c>
      <c r="Y633" s="47">
        <f t="shared" ca="1" si="94"/>
        <v>0</v>
      </c>
      <c r="Z633" s="47">
        <f t="shared" si="95"/>
        <v>57</v>
      </c>
      <c r="AA633" s="47" t="str">
        <f t="shared" si="96"/>
        <v/>
      </c>
    </row>
    <row r="634" spans="1:246" s="17" customFormat="1" ht="14.25" customHeight="1" x14ac:dyDescent="0.4">
      <c r="A634" s="34" t="e">
        <f>_xlfn.CONCAT(D634,E634,G634,#REF!)</f>
        <v>#REF!</v>
      </c>
      <c r="B634" s="40">
        <v>3243</v>
      </c>
      <c r="C634" s="40">
        <v>575</v>
      </c>
      <c r="D634" s="40">
        <v>57</v>
      </c>
      <c r="E634" s="41" t="s">
        <v>7520</v>
      </c>
      <c r="F634" s="42" t="s">
        <v>7414</v>
      </c>
      <c r="G634" s="41" t="s">
        <v>7410</v>
      </c>
      <c r="H634" s="41" t="s">
        <v>7415</v>
      </c>
      <c r="I634" s="41" t="s">
        <v>5875</v>
      </c>
      <c r="J634" s="43">
        <v>70</v>
      </c>
      <c r="K634" s="44">
        <v>52.1</v>
      </c>
      <c r="L634" s="45">
        <v>70</v>
      </c>
      <c r="M634" s="45">
        <v>3647</v>
      </c>
      <c r="N634" s="46">
        <v>2</v>
      </c>
      <c r="O634" s="46">
        <v>0</v>
      </c>
      <c r="P634" s="46">
        <v>0</v>
      </c>
      <c r="Q634" s="46">
        <v>0</v>
      </c>
      <c r="R634" s="46">
        <f t="shared" si="99"/>
        <v>2</v>
      </c>
      <c r="S634" s="85"/>
      <c r="T634" s="47">
        <f t="shared" si="90"/>
        <v>0</v>
      </c>
      <c r="U634" s="47" t="str" cm="1">
        <f t="array" aca="1" ref="U634" ca="1">IF(S634="", "×", IF(LEFT(S634,2)="項番", COUNTIFS($D$2:$D$4001, INDIRECT("D" &amp; ROW()-1), $U$2:$U$4001, "〇"), "〇"))</f>
        <v>×</v>
      </c>
      <c r="V634" s="47" t="str">
        <f t="shared" si="91"/>
        <v>×</v>
      </c>
      <c r="W634" s="47" t="str">
        <f t="shared" si="92"/>
        <v>×</v>
      </c>
      <c r="X634" s="48" t="str">
        <f t="shared" ca="1" si="93"/>
        <v/>
      </c>
      <c r="Y634" s="47">
        <f t="shared" ca="1" si="94"/>
        <v>0</v>
      </c>
      <c r="Z634" s="47">
        <f t="shared" si="95"/>
        <v>57</v>
      </c>
      <c r="AA634" s="47" t="str">
        <f t="shared" si="96"/>
        <v/>
      </c>
    </row>
    <row r="635" spans="1:246" s="17" customFormat="1" ht="14.25" customHeight="1" x14ac:dyDescent="0.4">
      <c r="A635" s="34" t="e">
        <f>_xlfn.CONCAT(D635,E635,G635,#REF!)</f>
        <v>#REF!</v>
      </c>
      <c r="B635" s="40">
        <v>3244</v>
      </c>
      <c r="C635" s="40">
        <v>576</v>
      </c>
      <c r="D635" s="40">
        <v>57</v>
      </c>
      <c r="E635" s="41" t="s">
        <v>7520</v>
      </c>
      <c r="F635" s="42" t="s">
        <v>7416</v>
      </c>
      <c r="G635" s="41" t="s">
        <v>7410</v>
      </c>
      <c r="H635" s="41" t="s">
        <v>7417</v>
      </c>
      <c r="I635" s="41" t="s">
        <v>7418</v>
      </c>
      <c r="J635" s="43">
        <v>1</v>
      </c>
      <c r="K635" s="44">
        <v>54.6</v>
      </c>
      <c r="L635" s="45">
        <v>24</v>
      </c>
      <c r="M635" s="45">
        <v>1310.4000000000001</v>
      </c>
      <c r="N635" s="46">
        <v>150</v>
      </c>
      <c r="O635" s="46">
        <v>16</v>
      </c>
      <c r="P635" s="46">
        <v>2</v>
      </c>
      <c r="Q635" s="46">
        <v>0</v>
      </c>
      <c r="R635" s="46">
        <f t="shared" si="99"/>
        <v>168</v>
      </c>
      <c r="S635" s="85"/>
      <c r="T635" s="47">
        <f t="shared" si="90"/>
        <v>0</v>
      </c>
      <c r="U635" s="47" t="str" cm="1">
        <f t="array" aca="1" ref="U635" ca="1">IF(S635="", "×", IF(LEFT(S635,2)="項番", COUNTIFS($D$2:$D$4001, INDIRECT("D" &amp; ROW()-1), $U$2:$U$4001, "〇"), "〇"))</f>
        <v>×</v>
      </c>
      <c r="V635" s="47" t="str">
        <f t="shared" si="91"/>
        <v>×</v>
      </c>
      <c r="W635" s="47" t="str">
        <f t="shared" si="92"/>
        <v>×</v>
      </c>
      <c r="X635" s="48" t="str">
        <f t="shared" ca="1" si="93"/>
        <v/>
      </c>
      <c r="Y635" s="47">
        <f t="shared" ca="1" si="94"/>
        <v>0</v>
      </c>
      <c r="Z635" s="47">
        <f t="shared" si="95"/>
        <v>57</v>
      </c>
      <c r="AA635" s="47" t="str">
        <f t="shared" si="96"/>
        <v/>
      </c>
    </row>
    <row r="636" spans="1:246" s="17" customFormat="1" ht="14.25" customHeight="1" x14ac:dyDescent="0.4">
      <c r="A636" s="34" t="e">
        <f>_xlfn.CONCAT(D636,E636,G636,#REF!)</f>
        <v>#REF!</v>
      </c>
      <c r="B636" s="40">
        <v>3245</v>
      </c>
      <c r="C636" s="40">
        <v>577</v>
      </c>
      <c r="D636" s="40">
        <v>57</v>
      </c>
      <c r="E636" s="41" t="s">
        <v>7520</v>
      </c>
      <c r="F636" s="42" t="s">
        <v>7419</v>
      </c>
      <c r="G636" s="41" t="s">
        <v>7410</v>
      </c>
      <c r="H636" s="41" t="s">
        <v>7420</v>
      </c>
      <c r="I636" s="41" t="s">
        <v>143</v>
      </c>
      <c r="J636" s="43">
        <v>1</v>
      </c>
      <c r="K636" s="44">
        <v>1330</v>
      </c>
      <c r="L636" s="45">
        <v>1</v>
      </c>
      <c r="M636" s="45">
        <v>1330</v>
      </c>
      <c r="N636" s="46">
        <v>0</v>
      </c>
      <c r="O636" s="46">
        <v>0</v>
      </c>
      <c r="P636" s="46">
        <v>2</v>
      </c>
      <c r="Q636" s="46">
        <v>0</v>
      </c>
      <c r="R636" s="46">
        <f t="shared" si="99"/>
        <v>2</v>
      </c>
      <c r="S636" s="85"/>
      <c r="T636" s="47">
        <f t="shared" si="90"/>
        <v>0</v>
      </c>
      <c r="U636" s="47" t="str" cm="1">
        <f t="array" aca="1" ref="U636" ca="1">IF(S636="", "×", IF(LEFT(S636,2)="項番", COUNTIFS($D$2:$D$4001, INDIRECT("D" &amp; ROW()-1), $U$2:$U$4001, "〇"), "〇"))</f>
        <v>×</v>
      </c>
      <c r="V636" s="47" t="str">
        <f t="shared" si="91"/>
        <v>×</v>
      </c>
      <c r="W636" s="47" t="str">
        <f t="shared" si="92"/>
        <v>×</v>
      </c>
      <c r="X636" s="48" t="str">
        <f t="shared" ca="1" si="93"/>
        <v/>
      </c>
      <c r="Y636" s="47">
        <f t="shared" ca="1" si="94"/>
        <v>0</v>
      </c>
      <c r="Z636" s="47">
        <f t="shared" si="95"/>
        <v>57</v>
      </c>
      <c r="AA636" s="47" t="str">
        <f t="shared" si="96"/>
        <v/>
      </c>
    </row>
    <row r="637" spans="1:246" s="17" customFormat="1" ht="14.25" customHeight="1" x14ac:dyDescent="0.4">
      <c r="A637" s="34" t="e">
        <f>_xlfn.CONCAT(D637,E637,G637,#REF!)</f>
        <v>#REF!</v>
      </c>
      <c r="B637" s="40">
        <v>3247</v>
      </c>
      <c r="C637" s="40">
        <v>578</v>
      </c>
      <c r="D637" s="40">
        <v>57</v>
      </c>
      <c r="E637" s="41" t="s">
        <v>7520</v>
      </c>
      <c r="F637" s="42" t="s">
        <v>7423</v>
      </c>
      <c r="G637" s="41" t="s">
        <v>7410</v>
      </c>
      <c r="H637" s="41" t="s">
        <v>7424</v>
      </c>
      <c r="I637" s="41" t="s">
        <v>199</v>
      </c>
      <c r="J637" s="43">
        <v>20</v>
      </c>
      <c r="K637" s="44">
        <v>1017.7</v>
      </c>
      <c r="L637" s="45">
        <v>20</v>
      </c>
      <c r="M637" s="45">
        <v>20354</v>
      </c>
      <c r="N637" s="46">
        <v>0</v>
      </c>
      <c r="O637" s="46">
        <v>4</v>
      </c>
      <c r="P637" s="46">
        <v>0</v>
      </c>
      <c r="Q637" s="46">
        <v>0</v>
      </c>
      <c r="R637" s="46">
        <f t="shared" si="99"/>
        <v>4</v>
      </c>
      <c r="S637" s="85"/>
      <c r="T637" s="47">
        <f t="shared" si="90"/>
        <v>0</v>
      </c>
      <c r="U637" s="47" t="str" cm="1">
        <f t="array" aca="1" ref="U637" ca="1">IF(S637="", "×", IF(LEFT(S637,2)="項番", COUNTIFS($D$2:$D$4001, INDIRECT("D" &amp; ROW()-1), $U$2:$U$4001, "〇"), "〇"))</f>
        <v>×</v>
      </c>
      <c r="V637" s="47" t="str">
        <f t="shared" si="91"/>
        <v>×</v>
      </c>
      <c r="W637" s="47" t="str">
        <f t="shared" si="92"/>
        <v>×</v>
      </c>
      <c r="X637" s="48" t="str">
        <f t="shared" ca="1" si="93"/>
        <v/>
      </c>
      <c r="Y637" s="47">
        <f t="shared" ca="1" si="94"/>
        <v>0</v>
      </c>
      <c r="Z637" s="47">
        <f t="shared" si="95"/>
        <v>57</v>
      </c>
      <c r="AA637" s="47" t="str">
        <f t="shared" si="96"/>
        <v/>
      </c>
    </row>
    <row r="638" spans="1:246" s="17" customFormat="1" ht="14.25" customHeight="1" x14ac:dyDescent="0.4">
      <c r="A638" s="34" t="e">
        <f>_xlfn.CONCAT(D638,E638,G638,#REF!)</f>
        <v>#REF!</v>
      </c>
      <c r="B638" s="40">
        <v>3248</v>
      </c>
      <c r="C638" s="40">
        <v>579</v>
      </c>
      <c r="D638" s="40">
        <v>57</v>
      </c>
      <c r="E638" s="41" t="s">
        <v>7520</v>
      </c>
      <c r="F638" s="42" t="s">
        <v>7425</v>
      </c>
      <c r="G638" s="41" t="s">
        <v>7410</v>
      </c>
      <c r="H638" s="41" t="s">
        <v>7426</v>
      </c>
      <c r="I638" s="41" t="s">
        <v>14</v>
      </c>
      <c r="J638" s="43">
        <v>10</v>
      </c>
      <c r="K638" s="44">
        <v>2469</v>
      </c>
      <c r="L638" s="45">
        <v>10</v>
      </c>
      <c r="M638" s="45">
        <v>24690</v>
      </c>
      <c r="N638" s="46">
        <v>0</v>
      </c>
      <c r="O638" s="46">
        <v>0</v>
      </c>
      <c r="P638" s="46">
        <v>100</v>
      </c>
      <c r="Q638" s="46">
        <v>0</v>
      </c>
      <c r="R638" s="46">
        <f t="shared" si="99"/>
        <v>100</v>
      </c>
      <c r="S638" s="85"/>
      <c r="T638" s="47">
        <f t="shared" si="90"/>
        <v>0</v>
      </c>
      <c r="U638" s="47" t="str" cm="1">
        <f t="array" aca="1" ref="U638" ca="1">IF(S638="", "×", IF(LEFT(S638,2)="項番", COUNTIFS($D$2:$D$4001, INDIRECT("D" &amp; ROW()-1), $U$2:$U$4001, "〇"), "〇"))</f>
        <v>×</v>
      </c>
      <c r="V638" s="47" t="str">
        <f t="shared" si="91"/>
        <v>×</v>
      </c>
      <c r="W638" s="47" t="str">
        <f t="shared" si="92"/>
        <v>×</v>
      </c>
      <c r="X638" s="48" t="str">
        <f t="shared" ca="1" si="93"/>
        <v/>
      </c>
      <c r="Y638" s="47">
        <f t="shared" ca="1" si="94"/>
        <v>0</v>
      </c>
      <c r="Z638" s="47">
        <f t="shared" si="95"/>
        <v>57</v>
      </c>
      <c r="AA638" s="47" t="str">
        <f t="shared" si="96"/>
        <v/>
      </c>
    </row>
    <row r="639" spans="1:246" s="17" customFormat="1" ht="14.25" customHeight="1" x14ac:dyDescent="0.4">
      <c r="A639" s="34" t="e">
        <f>_xlfn.CONCAT(D639,E639,G639,#REF!)</f>
        <v>#REF!</v>
      </c>
      <c r="B639" s="40">
        <v>3250</v>
      </c>
      <c r="C639" s="40">
        <v>580</v>
      </c>
      <c r="D639" s="40">
        <v>57</v>
      </c>
      <c r="E639" s="41" t="s">
        <v>7520</v>
      </c>
      <c r="F639" s="42" t="s">
        <v>7429</v>
      </c>
      <c r="G639" s="41" t="s">
        <v>7410</v>
      </c>
      <c r="H639" s="41" t="s">
        <v>7430</v>
      </c>
      <c r="I639" s="41" t="s">
        <v>12</v>
      </c>
      <c r="J639" s="43">
        <v>100</v>
      </c>
      <c r="K639" s="44">
        <v>20.2</v>
      </c>
      <c r="L639" s="45">
        <v>100</v>
      </c>
      <c r="M639" s="45">
        <v>2020</v>
      </c>
      <c r="N639" s="46">
        <v>0</v>
      </c>
      <c r="O639" s="46">
        <v>2</v>
      </c>
      <c r="P639" s="46">
        <v>0</v>
      </c>
      <c r="Q639" s="46">
        <v>0</v>
      </c>
      <c r="R639" s="46">
        <f t="shared" si="99"/>
        <v>2</v>
      </c>
      <c r="S639" s="85"/>
      <c r="T639" s="47">
        <f t="shared" si="90"/>
        <v>0</v>
      </c>
      <c r="U639" s="47" t="str" cm="1">
        <f t="array" aca="1" ref="U639" ca="1">IF(S639="", "×", IF(LEFT(S639,2)="項番", COUNTIFS($D$2:$D$4001, INDIRECT("D" &amp; ROW()-1), $U$2:$U$4001, "〇"), "〇"))</f>
        <v>×</v>
      </c>
      <c r="V639" s="47" t="str">
        <f t="shared" si="91"/>
        <v>×</v>
      </c>
      <c r="W639" s="47" t="str">
        <f t="shared" si="92"/>
        <v>×</v>
      </c>
      <c r="X639" s="48" t="str">
        <f t="shared" ca="1" si="93"/>
        <v/>
      </c>
      <c r="Y639" s="47">
        <f t="shared" ca="1" si="94"/>
        <v>0</v>
      </c>
      <c r="Z639" s="47">
        <f t="shared" si="95"/>
        <v>57</v>
      </c>
      <c r="AA639" s="47" t="str">
        <f t="shared" si="96"/>
        <v/>
      </c>
    </row>
    <row r="640" spans="1:246" s="17" customFormat="1" ht="14.25" customHeight="1" x14ac:dyDescent="0.4">
      <c r="A640" s="34" t="e">
        <f>_xlfn.CONCAT(D640,E640,G640,#REF!)</f>
        <v>#REF!</v>
      </c>
      <c r="B640" s="40">
        <v>3246</v>
      </c>
      <c r="C640" s="40">
        <v>581</v>
      </c>
      <c r="D640" s="40">
        <v>57</v>
      </c>
      <c r="E640" s="41" t="s">
        <v>7520</v>
      </c>
      <c r="F640" s="42" t="s">
        <v>7421</v>
      </c>
      <c r="G640" s="41" t="s">
        <v>7410</v>
      </c>
      <c r="H640" s="41" t="s">
        <v>7422</v>
      </c>
      <c r="I640" s="41" t="s">
        <v>3502</v>
      </c>
      <c r="J640" s="43">
        <v>40</v>
      </c>
      <c r="K640" s="44">
        <v>468.1</v>
      </c>
      <c r="L640" s="45">
        <v>40</v>
      </c>
      <c r="M640" s="45">
        <v>18724</v>
      </c>
      <c r="N640" s="46">
        <v>0</v>
      </c>
      <c r="O640" s="46">
        <v>2</v>
      </c>
      <c r="P640" s="46">
        <v>0</v>
      </c>
      <c r="Q640" s="46">
        <v>0</v>
      </c>
      <c r="R640" s="46">
        <f>SUM(N640:Q640)</f>
        <v>2</v>
      </c>
      <c r="S640" s="85"/>
      <c r="T640" s="47">
        <f t="shared" si="90"/>
        <v>0</v>
      </c>
      <c r="U640" s="47" t="str" cm="1">
        <f t="array" aca="1" ref="U640" ca="1">IF(S640="", "×", IF(LEFT(S640,2)="項番", COUNTIFS($D$2:$D$4001, INDIRECT("D" &amp; ROW()-1), $U$2:$U$4001, "〇"), "〇"))</f>
        <v>×</v>
      </c>
      <c r="V640" s="47" t="str">
        <f t="shared" si="91"/>
        <v>×</v>
      </c>
      <c r="W640" s="47" t="str">
        <f t="shared" si="92"/>
        <v>×</v>
      </c>
      <c r="X640" s="48" t="str">
        <f t="shared" ca="1" si="93"/>
        <v/>
      </c>
      <c r="Y640" s="47">
        <f t="shared" ca="1" si="94"/>
        <v>0</v>
      </c>
      <c r="Z640" s="47">
        <f t="shared" si="95"/>
        <v>57</v>
      </c>
      <c r="AA640" s="47" t="str">
        <f t="shared" si="96"/>
        <v/>
      </c>
    </row>
    <row r="641" spans="1:27" s="17" customFormat="1" ht="14.25" customHeight="1" x14ac:dyDescent="0.4">
      <c r="A641" s="34" t="e">
        <f>_xlfn.CONCAT(D641,E641,G641,#REF!)</f>
        <v>#REF!</v>
      </c>
      <c r="B641" s="40">
        <v>3251</v>
      </c>
      <c r="C641" s="40">
        <v>582</v>
      </c>
      <c r="D641" s="40">
        <v>57</v>
      </c>
      <c r="E641" s="41" t="s">
        <v>7520</v>
      </c>
      <c r="F641" s="42" t="s">
        <v>7511</v>
      </c>
      <c r="G641" s="41" t="s">
        <v>7410</v>
      </c>
      <c r="H641" s="41" t="s">
        <v>7431</v>
      </c>
      <c r="I641" s="41" t="s">
        <v>266</v>
      </c>
      <c r="J641" s="43">
        <v>100</v>
      </c>
      <c r="K641" s="44">
        <v>171.9</v>
      </c>
      <c r="L641" s="45">
        <v>100</v>
      </c>
      <c r="M641" s="45">
        <v>17190</v>
      </c>
      <c r="N641" s="46">
        <v>1</v>
      </c>
      <c r="O641" s="46">
        <v>2</v>
      </c>
      <c r="P641" s="46">
        <v>1</v>
      </c>
      <c r="Q641" s="46">
        <v>0</v>
      </c>
      <c r="R641" s="46">
        <f t="shared" ref="R641:R673" si="100">SUM(N641:Q641)</f>
        <v>4</v>
      </c>
      <c r="S641" s="85"/>
      <c r="T641" s="47">
        <f t="shared" si="90"/>
        <v>0</v>
      </c>
      <c r="U641" s="47" t="str" cm="1">
        <f t="array" aca="1" ref="U641" ca="1">IF(S641="", "×", IF(LEFT(S641,2)="項番", COUNTIFS($D$2:$D$4001, INDIRECT("D" &amp; ROW()-1), $U$2:$U$4001, "〇"), "〇"))</f>
        <v>×</v>
      </c>
      <c r="V641" s="47" t="str">
        <f t="shared" si="91"/>
        <v>×</v>
      </c>
      <c r="W641" s="47" t="str">
        <f t="shared" si="92"/>
        <v>×</v>
      </c>
      <c r="X641" s="48" t="str">
        <f t="shared" ca="1" si="93"/>
        <v/>
      </c>
      <c r="Y641" s="47">
        <f t="shared" ca="1" si="94"/>
        <v>0</v>
      </c>
      <c r="Z641" s="47">
        <f t="shared" si="95"/>
        <v>57</v>
      </c>
      <c r="AA641" s="47" t="str">
        <f t="shared" si="96"/>
        <v/>
      </c>
    </row>
    <row r="642" spans="1:27" s="60" customFormat="1" ht="14.25" customHeight="1" x14ac:dyDescent="0.4">
      <c r="A642" s="50" t="e">
        <f>_xlfn.CONCAT(D642,E642,G642,#REF!)</f>
        <v>#REF!</v>
      </c>
      <c r="B642" s="51"/>
      <c r="C642" s="51" t="s">
        <v>125</v>
      </c>
      <c r="D642" s="51" t="s">
        <v>125</v>
      </c>
      <c r="E642" s="52"/>
      <c r="F642" s="53"/>
      <c r="G642" s="52"/>
      <c r="H642" s="52"/>
      <c r="I642" s="52"/>
      <c r="J642" s="54"/>
      <c r="K642" s="55"/>
      <c r="L642" s="56"/>
      <c r="M642" s="56"/>
      <c r="N642" s="57"/>
      <c r="O642" s="57"/>
      <c r="P642" s="57"/>
      <c r="Q642" s="57"/>
      <c r="R642" s="57"/>
      <c r="S642" s="86" t="s">
        <v>7627</v>
      </c>
      <c r="T642" s="58">
        <f t="shared" si="90"/>
        <v>0</v>
      </c>
      <c r="U642" s="58" cm="1">
        <f t="array" aca="1" ref="U642" ca="1">IF(S642="", "×", IF(LEFT(S642,2)="項番", COUNTIFS($D$2:$D$4001, INDIRECT("D" &amp; ROW()-1), $U$2:$U$4001, "〇"), "〇"))</f>
        <v>0</v>
      </c>
      <c r="V642" s="58" t="str">
        <f t="shared" si="91"/>
        <v/>
      </c>
      <c r="W642" s="58" t="str">
        <f t="shared" si="92"/>
        <v/>
      </c>
      <c r="X642" s="59" t="str">
        <f t="shared" ca="1" si="93"/>
        <v/>
      </c>
      <c r="Y642" s="58">
        <f t="shared" ca="1" si="94"/>
        <v>0</v>
      </c>
      <c r="Z642" s="58">
        <f t="shared" si="95"/>
        <v>57</v>
      </c>
      <c r="AA642" s="58" t="str">
        <f t="shared" si="96"/>
        <v>【注意】：項番集計行（項番〇計）は、一つ上のNOにする)</v>
      </c>
    </row>
    <row r="643" spans="1:27" s="17" customFormat="1" ht="14.25" customHeight="1" x14ac:dyDescent="0.4">
      <c r="A643" s="34" t="e">
        <f>_xlfn.CONCAT(D643,E643,G643,#REF!)</f>
        <v>#REF!</v>
      </c>
      <c r="B643" s="40">
        <v>1273</v>
      </c>
      <c r="C643" s="40">
        <v>583</v>
      </c>
      <c r="D643" s="40">
        <v>58</v>
      </c>
      <c r="E643" s="41" t="s">
        <v>7520</v>
      </c>
      <c r="F643" s="42" t="s">
        <v>2991</v>
      </c>
      <c r="G643" s="41" t="s">
        <v>2992</v>
      </c>
      <c r="H643" s="41" t="s">
        <v>2993</v>
      </c>
      <c r="I643" s="41" t="s">
        <v>684</v>
      </c>
      <c r="J643" s="43">
        <v>42</v>
      </c>
      <c r="K643" s="44">
        <v>13.4</v>
      </c>
      <c r="L643" s="45">
        <v>105</v>
      </c>
      <c r="M643" s="45">
        <v>1407</v>
      </c>
      <c r="N643" s="46">
        <v>12</v>
      </c>
      <c r="O643" s="46">
        <v>0</v>
      </c>
      <c r="P643" s="46">
        <v>0</v>
      </c>
      <c r="Q643" s="46">
        <v>2</v>
      </c>
      <c r="R643" s="46">
        <f t="shared" si="100"/>
        <v>14</v>
      </c>
      <c r="S643" s="85"/>
      <c r="T643" s="47">
        <f t="shared" si="90"/>
        <v>0</v>
      </c>
      <c r="U643" s="47" t="str" cm="1">
        <f t="array" aca="1" ref="U643" ca="1">IF(S643="", "×", IF(LEFT(S643,2)="項番", COUNTIFS($D$2:$D$4001, INDIRECT("D" &amp; ROW()-1), $U$2:$U$4001, "〇"), "〇"))</f>
        <v>×</v>
      </c>
      <c r="V643" s="47" t="str">
        <f t="shared" si="91"/>
        <v>×</v>
      </c>
      <c r="W643" s="47" t="str">
        <f t="shared" si="92"/>
        <v>×</v>
      </c>
      <c r="X643" s="48" t="str">
        <f t="shared" ca="1" si="93"/>
        <v/>
      </c>
      <c r="Y643" s="47">
        <f t="shared" ca="1" si="94"/>
        <v>0</v>
      </c>
      <c r="Z643" s="47">
        <f t="shared" si="95"/>
        <v>58</v>
      </c>
      <c r="AA643" s="47" t="str">
        <f t="shared" si="96"/>
        <v/>
      </c>
    </row>
    <row r="644" spans="1:27" s="17" customFormat="1" ht="14.25" customHeight="1" x14ac:dyDescent="0.4">
      <c r="A644" s="34" t="e">
        <f>_xlfn.CONCAT(D644,E644,G644,#REF!)</f>
        <v>#REF!</v>
      </c>
      <c r="B644" s="40">
        <v>1274</v>
      </c>
      <c r="C644" s="40">
        <v>584</v>
      </c>
      <c r="D644" s="40">
        <v>58</v>
      </c>
      <c r="E644" s="41" t="s">
        <v>7520</v>
      </c>
      <c r="F644" s="42" t="s">
        <v>2994</v>
      </c>
      <c r="G644" s="41" t="s">
        <v>2992</v>
      </c>
      <c r="H644" s="41" t="s">
        <v>2995</v>
      </c>
      <c r="I644" s="41" t="s">
        <v>684</v>
      </c>
      <c r="J644" s="43">
        <v>42</v>
      </c>
      <c r="K644" s="44">
        <v>9.8000000000000007</v>
      </c>
      <c r="L644" s="45">
        <v>105</v>
      </c>
      <c r="M644" s="45">
        <v>1029</v>
      </c>
      <c r="N644" s="46">
        <v>24</v>
      </c>
      <c r="O644" s="46">
        <v>0</v>
      </c>
      <c r="P644" s="46">
        <v>0</v>
      </c>
      <c r="Q644" s="46">
        <v>0</v>
      </c>
      <c r="R644" s="46">
        <f t="shared" si="100"/>
        <v>24</v>
      </c>
      <c r="S644" s="85"/>
      <c r="T644" s="47">
        <f t="shared" si="90"/>
        <v>0</v>
      </c>
      <c r="U644" s="47" t="str" cm="1">
        <f t="array" aca="1" ref="U644" ca="1">IF(S644="", "×", IF(LEFT(S644,2)="項番", COUNTIFS($D$2:$D$4001, INDIRECT("D" &amp; ROW()-1), $U$2:$U$4001, "〇"), "〇"))</f>
        <v>×</v>
      </c>
      <c r="V644" s="47" t="str">
        <f t="shared" si="91"/>
        <v>×</v>
      </c>
      <c r="W644" s="47" t="str">
        <f t="shared" si="92"/>
        <v>×</v>
      </c>
      <c r="X644" s="48" t="str">
        <f t="shared" ca="1" si="93"/>
        <v/>
      </c>
      <c r="Y644" s="47">
        <f t="shared" ca="1" si="94"/>
        <v>0</v>
      </c>
      <c r="Z644" s="47">
        <f t="shared" si="95"/>
        <v>58</v>
      </c>
      <c r="AA644" s="47" t="str">
        <f t="shared" si="96"/>
        <v/>
      </c>
    </row>
    <row r="645" spans="1:27" s="17" customFormat="1" ht="14.25" customHeight="1" x14ac:dyDescent="0.4">
      <c r="A645" s="34" t="e">
        <f>_xlfn.CONCAT(D645,E645,G645,#REF!)</f>
        <v>#REF!</v>
      </c>
      <c r="B645" s="40">
        <v>1275</v>
      </c>
      <c r="C645" s="40">
        <v>585</v>
      </c>
      <c r="D645" s="40">
        <v>58</v>
      </c>
      <c r="E645" s="41" t="s">
        <v>7520</v>
      </c>
      <c r="F645" s="42" t="s">
        <v>2996</v>
      </c>
      <c r="G645" s="41" t="s">
        <v>2992</v>
      </c>
      <c r="H645" s="41" t="s">
        <v>2997</v>
      </c>
      <c r="I645" s="41" t="s">
        <v>2998</v>
      </c>
      <c r="J645" s="43">
        <v>42</v>
      </c>
      <c r="K645" s="44">
        <v>20.2</v>
      </c>
      <c r="L645" s="45">
        <v>105</v>
      </c>
      <c r="M645" s="45">
        <v>2121</v>
      </c>
      <c r="N645" s="46">
        <v>0</v>
      </c>
      <c r="O645" s="46">
        <v>0</v>
      </c>
      <c r="P645" s="46">
        <v>0</v>
      </c>
      <c r="Q645" s="46">
        <v>48</v>
      </c>
      <c r="R645" s="46">
        <f t="shared" si="100"/>
        <v>48</v>
      </c>
      <c r="S645" s="85"/>
      <c r="T645" s="47">
        <f t="shared" ref="T645:T708" si="101">IF(C645="",SUMIF(D:D,D644,T:T),R645*S645)</f>
        <v>0</v>
      </c>
      <c r="U645" s="47" t="str" cm="1">
        <f t="array" aca="1" ref="U645" ca="1">IF(S645="", "×", IF(LEFT(S645,2)="項番", COUNTIFS($D$2:$D$4001, INDIRECT("D" &amp; ROW()-1), $U$2:$U$4001, "〇"), "〇"))</f>
        <v>×</v>
      </c>
      <c r="V645" s="47" t="str">
        <f t="shared" ref="V645:V708" si="102">IF(LEFT(S645,2)="項番","",IF(S645&gt;=1,"〇","×"))</f>
        <v>×</v>
      </c>
      <c r="W645" s="47" t="str">
        <f t="shared" ref="W645:W708" si="103">IF(LEFT(S645,2)="項番","",IF(ISNUMBER(S645),IF(INT(S645)=S645,"〇","×"),"×"))</f>
        <v>×</v>
      </c>
      <c r="X645" s="48" t="str">
        <f t="shared" ref="X645:X708" ca="1" si="104">IF(LEFT(S645,2)="項番",IF(U645=0,"",IF(COUNTIF(D:D,Z645)=U645,"","この項番で見積単価（税別）が入力されていない品目があります")),IF(U645="〇",IF(OR(V645="×",W645="×"),"←見積単価（税別）欄には、1以上の整数を入力してください",""),""))</f>
        <v/>
      </c>
      <c r="Y645" s="47">
        <f t="shared" ref="Y645:Y708" ca="1" si="105">IF(X645="",0,1)</f>
        <v>0</v>
      </c>
      <c r="Z645" s="47">
        <f t="shared" ref="Z645:Z708" si="106">IF(D645="",D644,D645)</f>
        <v>58</v>
      </c>
      <c r="AA645" s="47" t="str">
        <f t="shared" ref="AA645:AA708" si="107">IF(C645&lt;&gt;"","","【注意】：項番集計行（項番〇計）は、一つ上のNOにする)")</f>
        <v/>
      </c>
    </row>
    <row r="646" spans="1:27" s="17" customFormat="1" ht="14.25" customHeight="1" x14ac:dyDescent="0.4">
      <c r="A646" s="34" t="e">
        <f>_xlfn.CONCAT(D646,E646,G646,#REF!)</f>
        <v>#REF!</v>
      </c>
      <c r="B646" s="40">
        <v>1276</v>
      </c>
      <c r="C646" s="40">
        <v>586</v>
      </c>
      <c r="D646" s="40">
        <v>58</v>
      </c>
      <c r="E646" s="41" t="s">
        <v>7520</v>
      </c>
      <c r="F646" s="42" t="s">
        <v>2999</v>
      </c>
      <c r="G646" s="41" t="s">
        <v>2992</v>
      </c>
      <c r="H646" s="41" t="s">
        <v>3000</v>
      </c>
      <c r="I646" s="41" t="s">
        <v>3001</v>
      </c>
      <c r="J646" s="43">
        <v>189</v>
      </c>
      <c r="K646" s="44">
        <v>22.3</v>
      </c>
      <c r="L646" s="45">
        <v>472.5</v>
      </c>
      <c r="M646" s="45">
        <v>10536.75</v>
      </c>
      <c r="N646" s="46">
        <v>2</v>
      </c>
      <c r="O646" s="46">
        <v>0</v>
      </c>
      <c r="P646" s="46">
        <v>0</v>
      </c>
      <c r="Q646" s="46">
        <v>0</v>
      </c>
      <c r="R646" s="46">
        <f t="shared" si="100"/>
        <v>2</v>
      </c>
      <c r="S646" s="85"/>
      <c r="T646" s="47">
        <f t="shared" si="101"/>
        <v>0</v>
      </c>
      <c r="U646" s="47" t="str" cm="1">
        <f t="array" aca="1" ref="U646" ca="1">IF(S646="", "×", IF(LEFT(S646,2)="項番", COUNTIFS($D$2:$D$4001, INDIRECT("D" &amp; ROW()-1), $U$2:$U$4001, "〇"), "〇"))</f>
        <v>×</v>
      </c>
      <c r="V646" s="47" t="str">
        <f t="shared" si="102"/>
        <v>×</v>
      </c>
      <c r="W646" s="47" t="str">
        <f t="shared" si="103"/>
        <v>×</v>
      </c>
      <c r="X646" s="48" t="str">
        <f t="shared" ca="1" si="104"/>
        <v/>
      </c>
      <c r="Y646" s="47">
        <f t="shared" ca="1" si="105"/>
        <v>0</v>
      </c>
      <c r="Z646" s="47">
        <f t="shared" si="106"/>
        <v>58</v>
      </c>
      <c r="AA646" s="47" t="str">
        <f t="shared" si="107"/>
        <v/>
      </c>
    </row>
    <row r="647" spans="1:27" s="17" customFormat="1" ht="14.25" customHeight="1" x14ac:dyDescent="0.4">
      <c r="A647" s="34" t="e">
        <f>_xlfn.CONCAT(D647,E647,G647,#REF!)</f>
        <v>#REF!</v>
      </c>
      <c r="B647" s="40">
        <v>1277</v>
      </c>
      <c r="C647" s="40">
        <v>587</v>
      </c>
      <c r="D647" s="40">
        <v>58</v>
      </c>
      <c r="E647" s="41" t="s">
        <v>7520</v>
      </c>
      <c r="F647" s="42" t="s">
        <v>3002</v>
      </c>
      <c r="G647" s="41" t="s">
        <v>2992</v>
      </c>
      <c r="H647" s="41" t="s">
        <v>3000</v>
      </c>
      <c r="I647" s="41" t="s">
        <v>684</v>
      </c>
      <c r="J647" s="43">
        <v>42</v>
      </c>
      <c r="K647" s="44">
        <v>22.3</v>
      </c>
      <c r="L647" s="45">
        <v>105</v>
      </c>
      <c r="M647" s="45">
        <v>2341.5</v>
      </c>
      <c r="N647" s="46">
        <v>10</v>
      </c>
      <c r="O647" s="46">
        <v>40</v>
      </c>
      <c r="P647" s="46">
        <v>0</v>
      </c>
      <c r="Q647" s="46">
        <v>0</v>
      </c>
      <c r="R647" s="46">
        <f t="shared" si="100"/>
        <v>50</v>
      </c>
      <c r="S647" s="85"/>
      <c r="T647" s="47">
        <f t="shared" si="101"/>
        <v>0</v>
      </c>
      <c r="U647" s="47" t="str" cm="1">
        <f t="array" aca="1" ref="U647" ca="1">IF(S647="", "×", IF(LEFT(S647,2)="項番", COUNTIFS($D$2:$D$4001, INDIRECT("D" &amp; ROW()-1), $U$2:$U$4001, "〇"), "〇"))</f>
        <v>×</v>
      </c>
      <c r="V647" s="47" t="str">
        <f t="shared" si="102"/>
        <v>×</v>
      </c>
      <c r="W647" s="47" t="str">
        <f t="shared" si="103"/>
        <v>×</v>
      </c>
      <c r="X647" s="48" t="str">
        <f t="shared" ca="1" si="104"/>
        <v/>
      </c>
      <c r="Y647" s="47">
        <f t="shared" ca="1" si="105"/>
        <v>0</v>
      </c>
      <c r="Z647" s="47">
        <f t="shared" si="106"/>
        <v>58</v>
      </c>
      <c r="AA647" s="47" t="str">
        <f t="shared" si="107"/>
        <v/>
      </c>
    </row>
    <row r="648" spans="1:27" s="17" customFormat="1" ht="14.25" customHeight="1" x14ac:dyDescent="0.4">
      <c r="A648" s="34" t="e">
        <f>_xlfn.CONCAT(D648,E648,G648,#REF!)</f>
        <v>#REF!</v>
      </c>
      <c r="B648" s="40">
        <v>1278</v>
      </c>
      <c r="C648" s="40">
        <v>588</v>
      </c>
      <c r="D648" s="40">
        <v>58</v>
      </c>
      <c r="E648" s="41" t="s">
        <v>7520</v>
      </c>
      <c r="F648" s="42" t="s">
        <v>3003</v>
      </c>
      <c r="G648" s="41" t="s">
        <v>2992</v>
      </c>
      <c r="H648" s="41" t="s">
        <v>3004</v>
      </c>
      <c r="I648" s="41" t="s">
        <v>684</v>
      </c>
      <c r="J648" s="43">
        <v>42</v>
      </c>
      <c r="K648" s="44">
        <v>14.6</v>
      </c>
      <c r="L648" s="45">
        <v>105</v>
      </c>
      <c r="M648" s="45">
        <v>1533</v>
      </c>
      <c r="N648" s="46">
        <v>14</v>
      </c>
      <c r="O648" s="46">
        <v>0</v>
      </c>
      <c r="P648" s="46">
        <v>0</v>
      </c>
      <c r="Q648" s="46">
        <v>10</v>
      </c>
      <c r="R648" s="46">
        <f t="shared" si="100"/>
        <v>24</v>
      </c>
      <c r="S648" s="85"/>
      <c r="T648" s="47">
        <f t="shared" si="101"/>
        <v>0</v>
      </c>
      <c r="U648" s="47" t="str" cm="1">
        <f t="array" aca="1" ref="U648" ca="1">IF(S648="", "×", IF(LEFT(S648,2)="項番", COUNTIFS($D$2:$D$4001, INDIRECT("D" &amp; ROW()-1), $U$2:$U$4001, "〇"), "〇"))</f>
        <v>×</v>
      </c>
      <c r="V648" s="47" t="str">
        <f t="shared" si="102"/>
        <v>×</v>
      </c>
      <c r="W648" s="47" t="str">
        <f t="shared" si="103"/>
        <v>×</v>
      </c>
      <c r="X648" s="48" t="str">
        <f t="shared" ca="1" si="104"/>
        <v/>
      </c>
      <c r="Y648" s="47">
        <f t="shared" ca="1" si="105"/>
        <v>0</v>
      </c>
      <c r="Z648" s="47">
        <f t="shared" si="106"/>
        <v>58</v>
      </c>
      <c r="AA648" s="47" t="str">
        <f t="shared" si="107"/>
        <v/>
      </c>
    </row>
    <row r="649" spans="1:27" s="17" customFormat="1" ht="14.25" customHeight="1" x14ac:dyDescent="0.4">
      <c r="A649" s="34" t="e">
        <f>_xlfn.CONCAT(D649,E649,G649,#REF!)</f>
        <v>#REF!</v>
      </c>
      <c r="B649" s="40">
        <v>1279</v>
      </c>
      <c r="C649" s="40">
        <v>589</v>
      </c>
      <c r="D649" s="40">
        <v>58</v>
      </c>
      <c r="E649" s="41" t="s">
        <v>7520</v>
      </c>
      <c r="F649" s="42" t="s">
        <v>3005</v>
      </c>
      <c r="G649" s="41" t="s">
        <v>2992</v>
      </c>
      <c r="H649" s="41" t="s">
        <v>3006</v>
      </c>
      <c r="I649" s="41" t="s">
        <v>684</v>
      </c>
      <c r="J649" s="43">
        <v>42</v>
      </c>
      <c r="K649" s="44">
        <v>13.5</v>
      </c>
      <c r="L649" s="45">
        <v>105</v>
      </c>
      <c r="M649" s="45">
        <v>1417.5</v>
      </c>
      <c r="N649" s="46">
        <v>210</v>
      </c>
      <c r="O649" s="46">
        <v>0</v>
      </c>
      <c r="P649" s="46">
        <v>30</v>
      </c>
      <c r="Q649" s="46">
        <v>10</v>
      </c>
      <c r="R649" s="46">
        <f t="shared" si="100"/>
        <v>250</v>
      </c>
      <c r="S649" s="85"/>
      <c r="T649" s="47">
        <f t="shared" si="101"/>
        <v>0</v>
      </c>
      <c r="U649" s="47" t="str" cm="1">
        <f t="array" aca="1" ref="U649" ca="1">IF(S649="", "×", IF(LEFT(S649,2)="項番", COUNTIFS($D$2:$D$4001, INDIRECT("D" &amp; ROW()-1), $U$2:$U$4001, "〇"), "〇"))</f>
        <v>×</v>
      </c>
      <c r="V649" s="47" t="str">
        <f t="shared" si="102"/>
        <v>×</v>
      </c>
      <c r="W649" s="47" t="str">
        <f t="shared" si="103"/>
        <v>×</v>
      </c>
      <c r="X649" s="48" t="str">
        <f t="shared" ca="1" si="104"/>
        <v/>
      </c>
      <c r="Y649" s="47">
        <f t="shared" ca="1" si="105"/>
        <v>0</v>
      </c>
      <c r="Z649" s="47">
        <f t="shared" si="106"/>
        <v>58</v>
      </c>
      <c r="AA649" s="47" t="str">
        <f t="shared" si="107"/>
        <v/>
      </c>
    </row>
    <row r="650" spans="1:27" s="17" customFormat="1" ht="14.25" customHeight="1" x14ac:dyDescent="0.4">
      <c r="A650" s="34" t="e">
        <f>_xlfn.CONCAT(D650,E650,G650,#REF!)</f>
        <v>#REF!</v>
      </c>
      <c r="B650" s="40">
        <v>1280</v>
      </c>
      <c r="C650" s="40">
        <v>590</v>
      </c>
      <c r="D650" s="40">
        <v>58</v>
      </c>
      <c r="E650" s="41" t="s">
        <v>7520</v>
      </c>
      <c r="F650" s="42" t="s">
        <v>3007</v>
      </c>
      <c r="G650" s="41" t="s">
        <v>2992</v>
      </c>
      <c r="H650" s="41" t="s">
        <v>3008</v>
      </c>
      <c r="I650" s="41" t="s">
        <v>3009</v>
      </c>
      <c r="J650" s="43">
        <v>42</v>
      </c>
      <c r="K650" s="44">
        <v>14.9</v>
      </c>
      <c r="L650" s="45">
        <v>105</v>
      </c>
      <c r="M650" s="45">
        <v>1564.5</v>
      </c>
      <c r="N650" s="46">
        <v>0</v>
      </c>
      <c r="O650" s="46">
        <v>0</v>
      </c>
      <c r="P650" s="46">
        <v>1</v>
      </c>
      <c r="Q650" s="46">
        <v>0</v>
      </c>
      <c r="R650" s="46">
        <f t="shared" si="100"/>
        <v>1</v>
      </c>
      <c r="S650" s="85"/>
      <c r="T650" s="47">
        <f t="shared" si="101"/>
        <v>0</v>
      </c>
      <c r="U650" s="47" t="str" cm="1">
        <f t="array" aca="1" ref="U650" ca="1">IF(S650="", "×", IF(LEFT(S650,2)="項番", COUNTIFS($D$2:$D$4001, INDIRECT("D" &amp; ROW()-1), $U$2:$U$4001, "〇"), "〇"))</f>
        <v>×</v>
      </c>
      <c r="V650" s="47" t="str">
        <f t="shared" si="102"/>
        <v>×</v>
      </c>
      <c r="W650" s="47" t="str">
        <f t="shared" si="103"/>
        <v>×</v>
      </c>
      <c r="X650" s="48" t="str">
        <f t="shared" ca="1" si="104"/>
        <v/>
      </c>
      <c r="Y650" s="47">
        <f t="shared" ca="1" si="105"/>
        <v>0</v>
      </c>
      <c r="Z650" s="47">
        <f t="shared" si="106"/>
        <v>58</v>
      </c>
      <c r="AA650" s="47" t="str">
        <f t="shared" si="107"/>
        <v/>
      </c>
    </row>
    <row r="651" spans="1:27" s="17" customFormat="1" ht="14.25" customHeight="1" x14ac:dyDescent="0.4">
      <c r="A651" s="34" t="e">
        <f>_xlfn.CONCAT(D651,E651,G651,#REF!)</f>
        <v>#REF!</v>
      </c>
      <c r="B651" s="40">
        <v>1281</v>
      </c>
      <c r="C651" s="40">
        <v>591</v>
      </c>
      <c r="D651" s="40">
        <v>58</v>
      </c>
      <c r="E651" s="41" t="s">
        <v>7520</v>
      </c>
      <c r="F651" s="42" t="s">
        <v>3010</v>
      </c>
      <c r="G651" s="41" t="s">
        <v>2992</v>
      </c>
      <c r="H651" s="41" t="s">
        <v>3011</v>
      </c>
      <c r="I651" s="41" t="s">
        <v>3012</v>
      </c>
      <c r="J651" s="43">
        <v>42</v>
      </c>
      <c r="K651" s="44">
        <v>12.8</v>
      </c>
      <c r="L651" s="45">
        <v>126</v>
      </c>
      <c r="M651" s="45">
        <v>1612.8000000000002</v>
      </c>
      <c r="N651" s="46">
        <v>1</v>
      </c>
      <c r="O651" s="46">
        <v>0</v>
      </c>
      <c r="P651" s="46">
        <v>1</v>
      </c>
      <c r="Q651" s="46">
        <v>0</v>
      </c>
      <c r="R651" s="46">
        <f t="shared" si="100"/>
        <v>2</v>
      </c>
      <c r="S651" s="85"/>
      <c r="T651" s="47">
        <f t="shared" si="101"/>
        <v>0</v>
      </c>
      <c r="U651" s="47" t="str" cm="1">
        <f t="array" aca="1" ref="U651" ca="1">IF(S651="", "×", IF(LEFT(S651,2)="項番", COUNTIFS($D$2:$D$4001, INDIRECT("D" &amp; ROW()-1), $U$2:$U$4001, "〇"), "〇"))</f>
        <v>×</v>
      </c>
      <c r="V651" s="47" t="str">
        <f t="shared" si="102"/>
        <v>×</v>
      </c>
      <c r="W651" s="47" t="str">
        <f t="shared" si="103"/>
        <v>×</v>
      </c>
      <c r="X651" s="48" t="str">
        <f t="shared" ca="1" si="104"/>
        <v/>
      </c>
      <c r="Y651" s="47">
        <f t="shared" ca="1" si="105"/>
        <v>0</v>
      </c>
      <c r="Z651" s="47">
        <f t="shared" si="106"/>
        <v>58</v>
      </c>
      <c r="AA651" s="47" t="str">
        <f t="shared" si="107"/>
        <v/>
      </c>
    </row>
    <row r="652" spans="1:27" s="17" customFormat="1" ht="14.25" customHeight="1" x14ac:dyDescent="0.4">
      <c r="A652" s="34" t="e">
        <f>_xlfn.CONCAT(D652,E652,G652,#REF!)</f>
        <v>#REF!</v>
      </c>
      <c r="B652" s="40">
        <v>1282</v>
      </c>
      <c r="C652" s="40">
        <v>592</v>
      </c>
      <c r="D652" s="40">
        <v>58</v>
      </c>
      <c r="E652" s="41" t="s">
        <v>7520</v>
      </c>
      <c r="F652" s="42" t="s">
        <v>3013</v>
      </c>
      <c r="G652" s="41" t="s">
        <v>2992</v>
      </c>
      <c r="H652" s="41" t="s">
        <v>3014</v>
      </c>
      <c r="I652" s="41" t="s">
        <v>684</v>
      </c>
      <c r="J652" s="43">
        <v>42</v>
      </c>
      <c r="K652" s="44">
        <v>14.9</v>
      </c>
      <c r="L652" s="45">
        <v>105</v>
      </c>
      <c r="M652" s="45">
        <v>1564.5</v>
      </c>
      <c r="N652" s="46">
        <v>0</v>
      </c>
      <c r="O652" s="46">
        <v>0</v>
      </c>
      <c r="P652" s="46">
        <v>0</v>
      </c>
      <c r="Q652" s="46">
        <v>24</v>
      </c>
      <c r="R652" s="46">
        <f t="shared" si="100"/>
        <v>24</v>
      </c>
      <c r="S652" s="85"/>
      <c r="T652" s="47">
        <f t="shared" si="101"/>
        <v>0</v>
      </c>
      <c r="U652" s="47" t="str" cm="1">
        <f t="array" aca="1" ref="U652" ca="1">IF(S652="", "×", IF(LEFT(S652,2)="項番", COUNTIFS($D$2:$D$4001, INDIRECT("D" &amp; ROW()-1), $U$2:$U$4001, "〇"), "〇"))</f>
        <v>×</v>
      </c>
      <c r="V652" s="47" t="str">
        <f t="shared" si="102"/>
        <v>×</v>
      </c>
      <c r="W652" s="47" t="str">
        <f t="shared" si="103"/>
        <v>×</v>
      </c>
      <c r="X652" s="48" t="str">
        <f t="shared" ca="1" si="104"/>
        <v/>
      </c>
      <c r="Y652" s="47">
        <f t="shared" ca="1" si="105"/>
        <v>0</v>
      </c>
      <c r="Z652" s="47">
        <f t="shared" si="106"/>
        <v>58</v>
      </c>
      <c r="AA652" s="47" t="str">
        <f t="shared" si="107"/>
        <v/>
      </c>
    </row>
    <row r="653" spans="1:27" s="17" customFormat="1" ht="14.25" customHeight="1" x14ac:dyDescent="0.4">
      <c r="A653" s="34" t="e">
        <f>_xlfn.CONCAT(D653,E653,G653,#REF!)</f>
        <v>#REF!</v>
      </c>
      <c r="B653" s="40">
        <v>1283</v>
      </c>
      <c r="C653" s="40">
        <v>593</v>
      </c>
      <c r="D653" s="40">
        <v>58</v>
      </c>
      <c r="E653" s="41" t="s">
        <v>7520</v>
      </c>
      <c r="F653" s="42" t="s">
        <v>3015</v>
      </c>
      <c r="G653" s="41" t="s">
        <v>2992</v>
      </c>
      <c r="H653" s="41" t="s">
        <v>3016</v>
      </c>
      <c r="I653" s="41" t="s">
        <v>3001</v>
      </c>
      <c r="J653" s="43">
        <v>189</v>
      </c>
      <c r="K653" s="44">
        <v>15.9</v>
      </c>
      <c r="L653" s="45">
        <v>472.5</v>
      </c>
      <c r="M653" s="45">
        <v>7512.75</v>
      </c>
      <c r="N653" s="46">
        <v>0</v>
      </c>
      <c r="O653" s="46">
        <v>0</v>
      </c>
      <c r="P653" s="46">
        <v>0</v>
      </c>
      <c r="Q653" s="46">
        <v>30</v>
      </c>
      <c r="R653" s="46">
        <f t="shared" si="100"/>
        <v>30</v>
      </c>
      <c r="S653" s="85"/>
      <c r="T653" s="47">
        <f t="shared" si="101"/>
        <v>0</v>
      </c>
      <c r="U653" s="47" t="str" cm="1">
        <f t="array" aca="1" ref="U653" ca="1">IF(S653="", "×", IF(LEFT(S653,2)="項番", COUNTIFS($D$2:$D$4001, INDIRECT("D" &amp; ROW()-1), $U$2:$U$4001, "〇"), "〇"))</f>
        <v>×</v>
      </c>
      <c r="V653" s="47" t="str">
        <f t="shared" si="102"/>
        <v>×</v>
      </c>
      <c r="W653" s="47" t="str">
        <f t="shared" si="103"/>
        <v>×</v>
      </c>
      <c r="X653" s="48" t="str">
        <f t="shared" ca="1" si="104"/>
        <v/>
      </c>
      <c r="Y653" s="47">
        <f t="shared" ca="1" si="105"/>
        <v>0</v>
      </c>
      <c r="Z653" s="47">
        <f t="shared" si="106"/>
        <v>58</v>
      </c>
      <c r="AA653" s="47" t="str">
        <f t="shared" si="107"/>
        <v/>
      </c>
    </row>
    <row r="654" spans="1:27" s="17" customFormat="1" ht="14.25" customHeight="1" x14ac:dyDescent="0.4">
      <c r="A654" s="34" t="e">
        <f>_xlfn.CONCAT(D654,E654,G654,#REF!)</f>
        <v>#REF!</v>
      </c>
      <c r="B654" s="40">
        <v>1284</v>
      </c>
      <c r="C654" s="40">
        <v>594</v>
      </c>
      <c r="D654" s="40">
        <v>58</v>
      </c>
      <c r="E654" s="41" t="s">
        <v>7520</v>
      </c>
      <c r="F654" s="42" t="s">
        <v>3017</v>
      </c>
      <c r="G654" s="41" t="s">
        <v>2992</v>
      </c>
      <c r="H654" s="41" t="s">
        <v>3016</v>
      </c>
      <c r="I654" s="41" t="s">
        <v>684</v>
      </c>
      <c r="J654" s="43">
        <v>42</v>
      </c>
      <c r="K654" s="44">
        <v>15.9</v>
      </c>
      <c r="L654" s="45">
        <v>105</v>
      </c>
      <c r="M654" s="45">
        <v>1669.5</v>
      </c>
      <c r="N654" s="46">
        <v>0</v>
      </c>
      <c r="O654" s="46">
        <v>0</v>
      </c>
      <c r="P654" s="46">
        <v>0</v>
      </c>
      <c r="Q654" s="46">
        <v>2</v>
      </c>
      <c r="R654" s="46">
        <f t="shared" si="100"/>
        <v>2</v>
      </c>
      <c r="S654" s="85"/>
      <c r="T654" s="47">
        <f t="shared" si="101"/>
        <v>0</v>
      </c>
      <c r="U654" s="47" t="str" cm="1">
        <f t="array" aca="1" ref="U654" ca="1">IF(S654="", "×", IF(LEFT(S654,2)="項番", COUNTIFS($D$2:$D$4001, INDIRECT("D" &amp; ROW()-1), $U$2:$U$4001, "〇"), "〇"))</f>
        <v>×</v>
      </c>
      <c r="V654" s="47" t="str">
        <f t="shared" si="102"/>
        <v>×</v>
      </c>
      <c r="W654" s="47" t="str">
        <f t="shared" si="103"/>
        <v>×</v>
      </c>
      <c r="X654" s="48" t="str">
        <f t="shared" ca="1" si="104"/>
        <v/>
      </c>
      <c r="Y654" s="47">
        <f t="shared" ca="1" si="105"/>
        <v>0</v>
      </c>
      <c r="Z654" s="47">
        <f t="shared" si="106"/>
        <v>58</v>
      </c>
      <c r="AA654" s="47" t="str">
        <f t="shared" si="107"/>
        <v/>
      </c>
    </row>
    <row r="655" spans="1:27" ht="14.25" customHeight="1" x14ac:dyDescent="0.4">
      <c r="A655" s="34" t="e">
        <f>_xlfn.CONCAT(D655,E655,G655,#REF!)</f>
        <v>#REF!</v>
      </c>
      <c r="B655" s="40">
        <v>1285</v>
      </c>
      <c r="C655" s="40">
        <v>595</v>
      </c>
      <c r="D655" s="40">
        <v>58</v>
      </c>
      <c r="E655" s="41" t="s">
        <v>7520</v>
      </c>
      <c r="F655" s="42" t="s">
        <v>3018</v>
      </c>
      <c r="G655" s="41" t="s">
        <v>2992</v>
      </c>
      <c r="H655" s="41" t="s">
        <v>3019</v>
      </c>
      <c r="I655" s="41" t="s">
        <v>684</v>
      </c>
      <c r="J655" s="43">
        <v>42</v>
      </c>
      <c r="K655" s="44">
        <v>14.1</v>
      </c>
      <c r="L655" s="45">
        <v>105</v>
      </c>
      <c r="M655" s="45">
        <v>1480.5</v>
      </c>
      <c r="N655" s="46">
        <v>0</v>
      </c>
      <c r="O655" s="46">
        <v>0</v>
      </c>
      <c r="P655" s="46">
        <v>0</v>
      </c>
      <c r="Q655" s="46">
        <v>24</v>
      </c>
      <c r="R655" s="46">
        <f t="shared" si="100"/>
        <v>24</v>
      </c>
      <c r="S655" s="85"/>
      <c r="T655" s="47">
        <f t="shared" si="101"/>
        <v>0</v>
      </c>
      <c r="U655" s="47" t="str" cm="1">
        <f t="array" aca="1" ref="U655" ca="1">IF(S655="", "×", IF(LEFT(S655,2)="項番", COUNTIFS($D$2:$D$4001, INDIRECT("D" &amp; ROW()-1), $U$2:$U$4001, "〇"), "〇"))</f>
        <v>×</v>
      </c>
      <c r="V655" s="47" t="str">
        <f t="shared" si="102"/>
        <v>×</v>
      </c>
      <c r="W655" s="47" t="str">
        <f t="shared" si="103"/>
        <v>×</v>
      </c>
      <c r="X655" s="48" t="str">
        <f t="shared" ca="1" si="104"/>
        <v/>
      </c>
      <c r="Y655" s="47">
        <f t="shared" ca="1" si="105"/>
        <v>0</v>
      </c>
      <c r="Z655" s="47">
        <f t="shared" si="106"/>
        <v>58</v>
      </c>
      <c r="AA655" s="47" t="str">
        <f t="shared" si="107"/>
        <v/>
      </c>
    </row>
    <row r="656" spans="1:27" s="17" customFormat="1" ht="14.25" customHeight="1" x14ac:dyDescent="0.4">
      <c r="A656" s="34" t="e">
        <f>_xlfn.CONCAT(D656,E656,G656,#REF!)</f>
        <v>#REF!</v>
      </c>
      <c r="B656" s="40">
        <v>1286</v>
      </c>
      <c r="C656" s="40">
        <v>596</v>
      </c>
      <c r="D656" s="40">
        <v>58</v>
      </c>
      <c r="E656" s="41" t="s">
        <v>7520</v>
      </c>
      <c r="F656" s="42" t="s">
        <v>3020</v>
      </c>
      <c r="G656" s="41" t="s">
        <v>2992</v>
      </c>
      <c r="H656" s="41" t="s">
        <v>3021</v>
      </c>
      <c r="I656" s="41" t="s">
        <v>684</v>
      </c>
      <c r="J656" s="43">
        <v>42</v>
      </c>
      <c r="K656" s="44">
        <v>16.100000000000001</v>
      </c>
      <c r="L656" s="45">
        <v>105</v>
      </c>
      <c r="M656" s="45">
        <v>1690.5000000000002</v>
      </c>
      <c r="N656" s="46">
        <v>0</v>
      </c>
      <c r="O656" s="46">
        <v>0</v>
      </c>
      <c r="P656" s="46">
        <v>18</v>
      </c>
      <c r="Q656" s="46">
        <v>0</v>
      </c>
      <c r="R656" s="46">
        <f t="shared" si="100"/>
        <v>18</v>
      </c>
      <c r="S656" s="85"/>
      <c r="T656" s="47">
        <f t="shared" si="101"/>
        <v>0</v>
      </c>
      <c r="U656" s="47" t="str" cm="1">
        <f t="array" aca="1" ref="U656" ca="1">IF(S656="", "×", IF(LEFT(S656,2)="項番", COUNTIFS($D$2:$D$4001, INDIRECT("D" &amp; ROW()-1), $U$2:$U$4001, "〇"), "〇"))</f>
        <v>×</v>
      </c>
      <c r="V656" s="47" t="str">
        <f t="shared" si="102"/>
        <v>×</v>
      </c>
      <c r="W656" s="47" t="str">
        <f t="shared" si="103"/>
        <v>×</v>
      </c>
      <c r="X656" s="48" t="str">
        <f t="shared" ca="1" si="104"/>
        <v/>
      </c>
      <c r="Y656" s="47">
        <f t="shared" ca="1" si="105"/>
        <v>0</v>
      </c>
      <c r="Z656" s="47">
        <f t="shared" si="106"/>
        <v>58</v>
      </c>
      <c r="AA656" s="47" t="str">
        <f t="shared" si="107"/>
        <v/>
      </c>
    </row>
    <row r="657" spans="1:27" s="17" customFormat="1" ht="14.25" customHeight="1" x14ac:dyDescent="0.4">
      <c r="A657" s="34" t="e">
        <f>_xlfn.CONCAT(D657,E657,G657,#REF!)</f>
        <v>#REF!</v>
      </c>
      <c r="B657" s="40">
        <v>1287</v>
      </c>
      <c r="C657" s="40">
        <v>597</v>
      </c>
      <c r="D657" s="40">
        <v>58</v>
      </c>
      <c r="E657" s="41" t="s">
        <v>7520</v>
      </c>
      <c r="F657" s="42" t="s">
        <v>3022</v>
      </c>
      <c r="G657" s="41" t="s">
        <v>2992</v>
      </c>
      <c r="H657" s="41" t="s">
        <v>3023</v>
      </c>
      <c r="I657" s="41" t="s">
        <v>3012</v>
      </c>
      <c r="J657" s="43">
        <v>42</v>
      </c>
      <c r="K657" s="44">
        <v>16.5</v>
      </c>
      <c r="L657" s="45">
        <v>126</v>
      </c>
      <c r="M657" s="45">
        <v>2079</v>
      </c>
      <c r="N657" s="46">
        <v>10</v>
      </c>
      <c r="O657" s="46">
        <v>0</v>
      </c>
      <c r="P657" s="46">
        <v>0</v>
      </c>
      <c r="Q657" s="46">
        <v>0</v>
      </c>
      <c r="R657" s="46">
        <f t="shared" si="100"/>
        <v>10</v>
      </c>
      <c r="S657" s="85"/>
      <c r="T657" s="47">
        <f t="shared" si="101"/>
        <v>0</v>
      </c>
      <c r="U657" s="47" t="str" cm="1">
        <f t="array" aca="1" ref="U657" ca="1">IF(S657="", "×", IF(LEFT(S657,2)="項番", COUNTIFS($D$2:$D$4001, INDIRECT("D" &amp; ROW()-1), $U$2:$U$4001, "〇"), "〇"))</f>
        <v>×</v>
      </c>
      <c r="V657" s="47" t="str">
        <f t="shared" si="102"/>
        <v>×</v>
      </c>
      <c r="W657" s="47" t="str">
        <f t="shared" si="103"/>
        <v>×</v>
      </c>
      <c r="X657" s="48" t="str">
        <f t="shared" ca="1" si="104"/>
        <v/>
      </c>
      <c r="Y657" s="47">
        <f t="shared" ca="1" si="105"/>
        <v>0</v>
      </c>
      <c r="Z657" s="47">
        <f t="shared" si="106"/>
        <v>58</v>
      </c>
      <c r="AA657" s="47" t="str">
        <f t="shared" si="107"/>
        <v/>
      </c>
    </row>
    <row r="658" spans="1:27" s="17" customFormat="1" ht="14.25" customHeight="1" x14ac:dyDescent="0.4">
      <c r="A658" s="34" t="e">
        <f>_xlfn.CONCAT(D658,E658,G658,#REF!)</f>
        <v>#REF!</v>
      </c>
      <c r="B658" s="40">
        <v>1288</v>
      </c>
      <c r="C658" s="40">
        <v>598</v>
      </c>
      <c r="D658" s="40">
        <v>58</v>
      </c>
      <c r="E658" s="41" t="s">
        <v>7520</v>
      </c>
      <c r="F658" s="42" t="s">
        <v>3024</v>
      </c>
      <c r="G658" s="41" t="s">
        <v>2992</v>
      </c>
      <c r="H658" s="41" t="s">
        <v>3025</v>
      </c>
      <c r="I658" s="41" t="s">
        <v>684</v>
      </c>
      <c r="J658" s="43">
        <v>42</v>
      </c>
      <c r="K658" s="44">
        <v>22.4</v>
      </c>
      <c r="L658" s="45">
        <v>105</v>
      </c>
      <c r="M658" s="45">
        <v>2352</v>
      </c>
      <c r="N658" s="46">
        <v>25</v>
      </c>
      <c r="O658" s="46">
        <v>0</v>
      </c>
      <c r="P658" s="46">
        <v>0</v>
      </c>
      <c r="Q658" s="46">
        <v>0</v>
      </c>
      <c r="R658" s="46">
        <f t="shared" si="100"/>
        <v>25</v>
      </c>
      <c r="S658" s="85"/>
      <c r="T658" s="47">
        <f t="shared" si="101"/>
        <v>0</v>
      </c>
      <c r="U658" s="47" t="str" cm="1">
        <f t="array" aca="1" ref="U658" ca="1">IF(S658="", "×", IF(LEFT(S658,2)="項番", COUNTIFS($D$2:$D$4001, INDIRECT("D" &amp; ROW()-1), $U$2:$U$4001, "〇"), "〇"))</f>
        <v>×</v>
      </c>
      <c r="V658" s="47" t="str">
        <f t="shared" si="102"/>
        <v>×</v>
      </c>
      <c r="W658" s="47" t="str">
        <f t="shared" si="103"/>
        <v>×</v>
      </c>
      <c r="X658" s="48" t="str">
        <f t="shared" ca="1" si="104"/>
        <v/>
      </c>
      <c r="Y658" s="47">
        <f t="shared" ca="1" si="105"/>
        <v>0</v>
      </c>
      <c r="Z658" s="47">
        <f t="shared" si="106"/>
        <v>58</v>
      </c>
      <c r="AA658" s="47" t="str">
        <f t="shared" si="107"/>
        <v/>
      </c>
    </row>
    <row r="659" spans="1:27" s="17" customFormat="1" ht="14.25" customHeight="1" x14ac:dyDescent="0.4">
      <c r="A659" s="34" t="e">
        <f>_xlfn.CONCAT(D659,E659,G659,#REF!)</f>
        <v>#REF!</v>
      </c>
      <c r="B659" s="40">
        <v>1289</v>
      </c>
      <c r="C659" s="40">
        <v>599</v>
      </c>
      <c r="D659" s="40">
        <v>58</v>
      </c>
      <c r="E659" s="41" t="s">
        <v>7520</v>
      </c>
      <c r="F659" s="42" t="s">
        <v>3026</v>
      </c>
      <c r="G659" s="41" t="s">
        <v>2992</v>
      </c>
      <c r="H659" s="41" t="s">
        <v>3027</v>
      </c>
      <c r="I659" s="41" t="s">
        <v>260</v>
      </c>
      <c r="J659" s="43">
        <v>1</v>
      </c>
      <c r="K659" s="44">
        <v>17.899999999999999</v>
      </c>
      <c r="L659" s="45">
        <v>500</v>
      </c>
      <c r="M659" s="45">
        <v>8950</v>
      </c>
      <c r="N659" s="46">
        <v>0</v>
      </c>
      <c r="O659" s="46">
        <v>0</v>
      </c>
      <c r="P659" s="46">
        <v>22</v>
      </c>
      <c r="Q659" s="46">
        <v>0</v>
      </c>
      <c r="R659" s="46">
        <f t="shared" si="100"/>
        <v>22</v>
      </c>
      <c r="S659" s="85"/>
      <c r="T659" s="47">
        <f t="shared" si="101"/>
        <v>0</v>
      </c>
      <c r="U659" s="47" t="str" cm="1">
        <f t="array" aca="1" ref="U659" ca="1">IF(S659="", "×", IF(LEFT(S659,2)="項番", COUNTIFS($D$2:$D$4001, INDIRECT("D" &amp; ROW()-1), $U$2:$U$4001, "〇"), "〇"))</f>
        <v>×</v>
      </c>
      <c r="V659" s="47" t="str">
        <f t="shared" si="102"/>
        <v>×</v>
      </c>
      <c r="W659" s="47" t="str">
        <f t="shared" si="103"/>
        <v>×</v>
      </c>
      <c r="X659" s="48" t="str">
        <f t="shared" ca="1" si="104"/>
        <v/>
      </c>
      <c r="Y659" s="47">
        <f t="shared" ca="1" si="105"/>
        <v>0</v>
      </c>
      <c r="Z659" s="47">
        <f t="shared" si="106"/>
        <v>58</v>
      </c>
      <c r="AA659" s="47" t="str">
        <f t="shared" si="107"/>
        <v/>
      </c>
    </row>
    <row r="660" spans="1:27" s="17" customFormat="1" ht="14.25" customHeight="1" x14ac:dyDescent="0.4">
      <c r="A660" s="34" t="e">
        <f>_xlfn.CONCAT(D660,E660,G660,#REF!)</f>
        <v>#REF!</v>
      </c>
      <c r="B660" s="40">
        <v>1290</v>
      </c>
      <c r="C660" s="40">
        <v>600</v>
      </c>
      <c r="D660" s="40">
        <v>58</v>
      </c>
      <c r="E660" s="41" t="s">
        <v>7520</v>
      </c>
      <c r="F660" s="42" t="s">
        <v>3028</v>
      </c>
      <c r="G660" s="41" t="s">
        <v>2992</v>
      </c>
      <c r="H660" s="41" t="s">
        <v>3027</v>
      </c>
      <c r="I660" s="41" t="s">
        <v>684</v>
      </c>
      <c r="J660" s="43">
        <v>42</v>
      </c>
      <c r="K660" s="44">
        <v>17.899999999999999</v>
      </c>
      <c r="L660" s="45">
        <v>105</v>
      </c>
      <c r="M660" s="45">
        <v>1879.4999999999998</v>
      </c>
      <c r="N660" s="46">
        <v>34</v>
      </c>
      <c r="O660" s="46">
        <v>82</v>
      </c>
      <c r="P660" s="46">
        <v>10</v>
      </c>
      <c r="Q660" s="46">
        <v>0</v>
      </c>
      <c r="R660" s="46">
        <f t="shared" si="100"/>
        <v>126</v>
      </c>
      <c r="S660" s="85"/>
      <c r="T660" s="47">
        <f t="shared" si="101"/>
        <v>0</v>
      </c>
      <c r="U660" s="47" t="str" cm="1">
        <f t="array" aca="1" ref="U660" ca="1">IF(S660="", "×", IF(LEFT(S660,2)="項番", COUNTIFS($D$2:$D$4001, INDIRECT("D" &amp; ROW()-1), $U$2:$U$4001, "〇"), "〇"))</f>
        <v>×</v>
      </c>
      <c r="V660" s="47" t="str">
        <f t="shared" si="102"/>
        <v>×</v>
      </c>
      <c r="W660" s="47" t="str">
        <f t="shared" si="103"/>
        <v>×</v>
      </c>
      <c r="X660" s="48" t="str">
        <f t="shared" ca="1" si="104"/>
        <v/>
      </c>
      <c r="Y660" s="47">
        <f t="shared" ca="1" si="105"/>
        <v>0</v>
      </c>
      <c r="Z660" s="47">
        <f t="shared" si="106"/>
        <v>58</v>
      </c>
      <c r="AA660" s="47" t="str">
        <f t="shared" si="107"/>
        <v/>
      </c>
    </row>
    <row r="661" spans="1:27" s="17" customFormat="1" ht="14.25" customHeight="1" x14ac:dyDescent="0.4">
      <c r="A661" s="34" t="e">
        <f>_xlfn.CONCAT(D661,E661,G661,#REF!)</f>
        <v>#REF!</v>
      </c>
      <c r="B661" s="40">
        <v>1291</v>
      </c>
      <c r="C661" s="40">
        <v>601</v>
      </c>
      <c r="D661" s="40">
        <v>58</v>
      </c>
      <c r="E661" s="41" t="s">
        <v>7520</v>
      </c>
      <c r="F661" s="42" t="s">
        <v>3029</v>
      </c>
      <c r="G661" s="41" t="s">
        <v>2992</v>
      </c>
      <c r="H661" s="41" t="s">
        <v>3030</v>
      </c>
      <c r="I661" s="41" t="s">
        <v>684</v>
      </c>
      <c r="J661" s="43">
        <v>42</v>
      </c>
      <c r="K661" s="44">
        <v>34.700000000000003</v>
      </c>
      <c r="L661" s="45">
        <v>105</v>
      </c>
      <c r="M661" s="45">
        <v>3643.5000000000005</v>
      </c>
      <c r="N661" s="46">
        <v>1</v>
      </c>
      <c r="O661" s="46">
        <v>0</v>
      </c>
      <c r="P661" s="46">
        <v>0</v>
      </c>
      <c r="Q661" s="46">
        <v>0</v>
      </c>
      <c r="R661" s="46">
        <f t="shared" si="100"/>
        <v>1</v>
      </c>
      <c r="S661" s="85"/>
      <c r="T661" s="47">
        <f t="shared" si="101"/>
        <v>0</v>
      </c>
      <c r="U661" s="47" t="str" cm="1">
        <f t="array" aca="1" ref="U661" ca="1">IF(S661="", "×", IF(LEFT(S661,2)="項番", COUNTIFS($D$2:$D$4001, INDIRECT("D" &amp; ROW()-1), $U$2:$U$4001, "〇"), "〇"))</f>
        <v>×</v>
      </c>
      <c r="V661" s="47" t="str">
        <f t="shared" si="102"/>
        <v>×</v>
      </c>
      <c r="W661" s="47" t="str">
        <f t="shared" si="103"/>
        <v>×</v>
      </c>
      <c r="X661" s="48" t="str">
        <f t="shared" ca="1" si="104"/>
        <v/>
      </c>
      <c r="Y661" s="47">
        <f t="shared" ca="1" si="105"/>
        <v>0</v>
      </c>
      <c r="Z661" s="47">
        <f t="shared" si="106"/>
        <v>58</v>
      </c>
      <c r="AA661" s="47" t="str">
        <f t="shared" si="107"/>
        <v/>
      </c>
    </row>
    <row r="662" spans="1:27" s="17" customFormat="1" ht="14.25" customHeight="1" x14ac:dyDescent="0.4">
      <c r="A662" s="34" t="e">
        <f>_xlfn.CONCAT(D662,E662,G662,#REF!)</f>
        <v>#REF!</v>
      </c>
      <c r="B662" s="40">
        <v>1292</v>
      </c>
      <c r="C662" s="40">
        <v>602</v>
      </c>
      <c r="D662" s="40">
        <v>58</v>
      </c>
      <c r="E662" s="41" t="s">
        <v>7520</v>
      </c>
      <c r="F662" s="42" t="s">
        <v>3031</v>
      </c>
      <c r="G662" s="41" t="s">
        <v>2992</v>
      </c>
      <c r="H662" s="41" t="s">
        <v>3032</v>
      </c>
      <c r="I662" s="41" t="s">
        <v>3001</v>
      </c>
      <c r="J662" s="43">
        <v>472</v>
      </c>
      <c r="K662" s="44">
        <v>18.399999999999999</v>
      </c>
      <c r="L662" s="45">
        <v>472.5</v>
      </c>
      <c r="M662" s="45">
        <v>8694</v>
      </c>
      <c r="N662" s="46">
        <v>0</v>
      </c>
      <c r="O662" s="46">
        <v>0</v>
      </c>
      <c r="P662" s="46">
        <v>0</v>
      </c>
      <c r="Q662" s="46">
        <v>36</v>
      </c>
      <c r="R662" s="46">
        <f t="shared" si="100"/>
        <v>36</v>
      </c>
      <c r="S662" s="85"/>
      <c r="T662" s="47">
        <f t="shared" si="101"/>
        <v>0</v>
      </c>
      <c r="U662" s="47" t="str" cm="1">
        <f t="array" aca="1" ref="U662" ca="1">IF(S662="", "×", IF(LEFT(S662,2)="項番", COUNTIFS($D$2:$D$4001, INDIRECT("D" &amp; ROW()-1), $U$2:$U$4001, "〇"), "〇"))</f>
        <v>×</v>
      </c>
      <c r="V662" s="47" t="str">
        <f t="shared" si="102"/>
        <v>×</v>
      </c>
      <c r="W662" s="47" t="str">
        <f t="shared" si="103"/>
        <v>×</v>
      </c>
      <c r="X662" s="48" t="str">
        <f t="shared" ca="1" si="104"/>
        <v/>
      </c>
      <c r="Y662" s="47">
        <f t="shared" ca="1" si="105"/>
        <v>0</v>
      </c>
      <c r="Z662" s="47">
        <f t="shared" si="106"/>
        <v>58</v>
      </c>
      <c r="AA662" s="47" t="str">
        <f t="shared" si="107"/>
        <v/>
      </c>
    </row>
    <row r="663" spans="1:27" s="17" customFormat="1" ht="14.25" customHeight="1" x14ac:dyDescent="0.4">
      <c r="A663" s="34" t="e">
        <f>_xlfn.CONCAT(D663,E663,G663,#REF!)</f>
        <v>#REF!</v>
      </c>
      <c r="B663" s="40">
        <v>1293</v>
      </c>
      <c r="C663" s="40">
        <v>603</v>
      </c>
      <c r="D663" s="40">
        <v>58</v>
      </c>
      <c r="E663" s="41" t="s">
        <v>7520</v>
      </c>
      <c r="F663" s="42" t="s">
        <v>3033</v>
      </c>
      <c r="G663" s="41" t="s">
        <v>2992</v>
      </c>
      <c r="H663" s="41" t="s">
        <v>3034</v>
      </c>
      <c r="I663" s="41" t="s">
        <v>684</v>
      </c>
      <c r="J663" s="43">
        <v>42</v>
      </c>
      <c r="K663" s="44">
        <v>18.399999999999999</v>
      </c>
      <c r="L663" s="45">
        <v>105</v>
      </c>
      <c r="M663" s="45">
        <v>1931.9999999999998</v>
      </c>
      <c r="N663" s="46">
        <v>2</v>
      </c>
      <c r="O663" s="46">
        <v>32</v>
      </c>
      <c r="P663" s="46">
        <v>0</v>
      </c>
      <c r="Q663" s="46">
        <v>4</v>
      </c>
      <c r="R663" s="46">
        <f t="shared" si="100"/>
        <v>38</v>
      </c>
      <c r="S663" s="85"/>
      <c r="T663" s="47">
        <f t="shared" si="101"/>
        <v>0</v>
      </c>
      <c r="U663" s="47" t="str" cm="1">
        <f t="array" aca="1" ref="U663" ca="1">IF(S663="", "×", IF(LEFT(S663,2)="項番", COUNTIFS($D$2:$D$4001, INDIRECT("D" &amp; ROW()-1), $U$2:$U$4001, "〇"), "〇"))</f>
        <v>×</v>
      </c>
      <c r="V663" s="47" t="str">
        <f t="shared" si="102"/>
        <v>×</v>
      </c>
      <c r="W663" s="47" t="str">
        <f t="shared" si="103"/>
        <v>×</v>
      </c>
      <c r="X663" s="48" t="str">
        <f t="shared" ca="1" si="104"/>
        <v/>
      </c>
      <c r="Y663" s="47">
        <f t="shared" ca="1" si="105"/>
        <v>0</v>
      </c>
      <c r="Z663" s="47">
        <f t="shared" si="106"/>
        <v>58</v>
      </c>
      <c r="AA663" s="47" t="str">
        <f t="shared" si="107"/>
        <v/>
      </c>
    </row>
    <row r="664" spans="1:27" s="17" customFormat="1" ht="14.25" customHeight="1" x14ac:dyDescent="0.4">
      <c r="A664" s="34" t="e">
        <f>_xlfn.CONCAT(D664,E664,G664,#REF!)</f>
        <v>#REF!</v>
      </c>
      <c r="B664" s="40">
        <v>1294</v>
      </c>
      <c r="C664" s="40">
        <v>604</v>
      </c>
      <c r="D664" s="40">
        <v>58</v>
      </c>
      <c r="E664" s="41" t="s">
        <v>7520</v>
      </c>
      <c r="F664" s="42" t="s">
        <v>3035</v>
      </c>
      <c r="G664" s="41" t="s">
        <v>2992</v>
      </c>
      <c r="H664" s="41" t="s">
        <v>3036</v>
      </c>
      <c r="I664" s="41" t="s">
        <v>260</v>
      </c>
      <c r="J664" s="43">
        <v>500</v>
      </c>
      <c r="K664" s="44">
        <v>16.100000000000001</v>
      </c>
      <c r="L664" s="45">
        <v>500</v>
      </c>
      <c r="M664" s="45">
        <v>8050.0000000000009</v>
      </c>
      <c r="N664" s="46">
        <v>0</v>
      </c>
      <c r="O664" s="46">
        <v>0</v>
      </c>
      <c r="P664" s="46">
        <v>12</v>
      </c>
      <c r="Q664" s="46">
        <v>0</v>
      </c>
      <c r="R664" s="46">
        <f t="shared" si="100"/>
        <v>12</v>
      </c>
      <c r="S664" s="85"/>
      <c r="T664" s="47">
        <f t="shared" si="101"/>
        <v>0</v>
      </c>
      <c r="U664" s="47" t="str" cm="1">
        <f t="array" aca="1" ref="U664" ca="1">IF(S664="", "×", IF(LEFT(S664,2)="項番", COUNTIFS($D$2:$D$4001, INDIRECT("D" &amp; ROW()-1), $U$2:$U$4001, "〇"), "〇"))</f>
        <v>×</v>
      </c>
      <c r="V664" s="47" t="str">
        <f t="shared" si="102"/>
        <v>×</v>
      </c>
      <c r="W664" s="47" t="str">
        <f t="shared" si="103"/>
        <v>×</v>
      </c>
      <c r="X664" s="48" t="str">
        <f t="shared" ca="1" si="104"/>
        <v/>
      </c>
      <c r="Y664" s="47">
        <f t="shared" ca="1" si="105"/>
        <v>0</v>
      </c>
      <c r="Z664" s="47">
        <f t="shared" si="106"/>
        <v>58</v>
      </c>
      <c r="AA664" s="47" t="str">
        <f t="shared" si="107"/>
        <v/>
      </c>
    </row>
    <row r="665" spans="1:27" s="17" customFormat="1" ht="14.25" customHeight="1" x14ac:dyDescent="0.4">
      <c r="A665" s="34" t="e">
        <f>_xlfn.CONCAT(D665,E665,G665,#REF!)</f>
        <v>#REF!</v>
      </c>
      <c r="B665" s="40">
        <v>1295</v>
      </c>
      <c r="C665" s="40">
        <v>605</v>
      </c>
      <c r="D665" s="40">
        <v>58</v>
      </c>
      <c r="E665" s="41" t="s">
        <v>7520</v>
      </c>
      <c r="F665" s="42" t="s">
        <v>3037</v>
      </c>
      <c r="G665" s="41" t="s">
        <v>2992</v>
      </c>
      <c r="H665" s="41" t="s">
        <v>3038</v>
      </c>
      <c r="I665" s="41" t="s">
        <v>3001</v>
      </c>
      <c r="J665" s="43">
        <v>189</v>
      </c>
      <c r="K665" s="44">
        <v>16.100000000000001</v>
      </c>
      <c r="L665" s="45">
        <v>472.5</v>
      </c>
      <c r="M665" s="45">
        <v>7607.2500000000009</v>
      </c>
      <c r="N665" s="46">
        <v>0</v>
      </c>
      <c r="O665" s="46">
        <v>0</v>
      </c>
      <c r="P665" s="46">
        <v>1</v>
      </c>
      <c r="Q665" s="46">
        <v>48</v>
      </c>
      <c r="R665" s="46">
        <f t="shared" si="100"/>
        <v>49</v>
      </c>
      <c r="S665" s="85"/>
      <c r="T665" s="47">
        <f t="shared" si="101"/>
        <v>0</v>
      </c>
      <c r="U665" s="47" t="str" cm="1">
        <f t="array" aca="1" ref="U665" ca="1">IF(S665="", "×", IF(LEFT(S665,2)="項番", COUNTIFS($D$2:$D$4001, INDIRECT("D" &amp; ROW()-1), $U$2:$U$4001, "〇"), "〇"))</f>
        <v>×</v>
      </c>
      <c r="V665" s="47" t="str">
        <f t="shared" si="102"/>
        <v>×</v>
      </c>
      <c r="W665" s="47" t="str">
        <f t="shared" si="103"/>
        <v>×</v>
      </c>
      <c r="X665" s="48" t="str">
        <f t="shared" ca="1" si="104"/>
        <v/>
      </c>
      <c r="Y665" s="47">
        <f t="shared" ca="1" si="105"/>
        <v>0</v>
      </c>
      <c r="Z665" s="47">
        <f t="shared" si="106"/>
        <v>58</v>
      </c>
      <c r="AA665" s="47" t="str">
        <f t="shared" si="107"/>
        <v/>
      </c>
    </row>
    <row r="666" spans="1:27" s="17" customFormat="1" ht="14.25" customHeight="1" x14ac:dyDescent="0.4">
      <c r="A666" s="34" t="e">
        <f>_xlfn.CONCAT(D666,E666,G666,#REF!)</f>
        <v>#REF!</v>
      </c>
      <c r="B666" s="40">
        <v>1296</v>
      </c>
      <c r="C666" s="40">
        <v>606</v>
      </c>
      <c r="D666" s="40">
        <v>58</v>
      </c>
      <c r="E666" s="41" t="s">
        <v>7520</v>
      </c>
      <c r="F666" s="42" t="s">
        <v>3039</v>
      </c>
      <c r="G666" s="41" t="s">
        <v>2992</v>
      </c>
      <c r="H666" s="41" t="s">
        <v>3038</v>
      </c>
      <c r="I666" s="41" t="s">
        <v>684</v>
      </c>
      <c r="J666" s="43">
        <v>42</v>
      </c>
      <c r="K666" s="44">
        <v>16.100000000000001</v>
      </c>
      <c r="L666" s="45">
        <v>105</v>
      </c>
      <c r="M666" s="45">
        <v>1690.5000000000002</v>
      </c>
      <c r="N666" s="46">
        <v>60</v>
      </c>
      <c r="O666" s="46">
        <v>6</v>
      </c>
      <c r="P666" s="46">
        <v>12</v>
      </c>
      <c r="Q666" s="46">
        <v>0</v>
      </c>
      <c r="R666" s="46">
        <f t="shared" si="100"/>
        <v>78</v>
      </c>
      <c r="S666" s="85"/>
      <c r="T666" s="47">
        <f t="shared" si="101"/>
        <v>0</v>
      </c>
      <c r="U666" s="47" t="str" cm="1">
        <f t="array" aca="1" ref="U666" ca="1">IF(S666="", "×", IF(LEFT(S666,2)="項番", COUNTIFS($D$2:$D$4001, INDIRECT("D" &amp; ROW()-1), $U$2:$U$4001, "〇"), "〇"))</f>
        <v>×</v>
      </c>
      <c r="V666" s="47" t="str">
        <f t="shared" si="102"/>
        <v>×</v>
      </c>
      <c r="W666" s="47" t="str">
        <f t="shared" si="103"/>
        <v>×</v>
      </c>
      <c r="X666" s="48" t="str">
        <f t="shared" ca="1" si="104"/>
        <v/>
      </c>
      <c r="Y666" s="47">
        <f t="shared" ca="1" si="105"/>
        <v>0</v>
      </c>
      <c r="Z666" s="47">
        <f t="shared" si="106"/>
        <v>58</v>
      </c>
      <c r="AA666" s="47" t="str">
        <f t="shared" si="107"/>
        <v/>
      </c>
    </row>
    <row r="667" spans="1:27" s="17" customFormat="1" ht="14.25" customHeight="1" x14ac:dyDescent="0.4">
      <c r="A667" s="34" t="e">
        <f>_xlfn.CONCAT(D667,E667,G667,#REF!)</f>
        <v>#REF!</v>
      </c>
      <c r="B667" s="40">
        <v>1297</v>
      </c>
      <c r="C667" s="40">
        <v>607</v>
      </c>
      <c r="D667" s="40">
        <v>58</v>
      </c>
      <c r="E667" s="41" t="s">
        <v>7520</v>
      </c>
      <c r="F667" s="42" t="s">
        <v>3040</v>
      </c>
      <c r="G667" s="41" t="s">
        <v>2992</v>
      </c>
      <c r="H667" s="41" t="s">
        <v>3041</v>
      </c>
      <c r="I667" s="41" t="s">
        <v>3001</v>
      </c>
      <c r="J667" s="43">
        <v>189</v>
      </c>
      <c r="K667" s="44">
        <v>7.5</v>
      </c>
      <c r="L667" s="45">
        <v>472.5</v>
      </c>
      <c r="M667" s="45">
        <v>3543.75</v>
      </c>
      <c r="N667" s="46">
        <v>0</v>
      </c>
      <c r="O667" s="46">
        <v>0</v>
      </c>
      <c r="P667" s="46">
        <v>0</v>
      </c>
      <c r="Q667" s="46">
        <v>24</v>
      </c>
      <c r="R667" s="46">
        <f t="shared" si="100"/>
        <v>24</v>
      </c>
      <c r="S667" s="85"/>
      <c r="T667" s="47">
        <f t="shared" si="101"/>
        <v>0</v>
      </c>
      <c r="U667" s="47" t="str" cm="1">
        <f t="array" aca="1" ref="U667" ca="1">IF(S667="", "×", IF(LEFT(S667,2)="項番", COUNTIFS($D$2:$D$4001, INDIRECT("D" &amp; ROW()-1), $U$2:$U$4001, "〇"), "〇"))</f>
        <v>×</v>
      </c>
      <c r="V667" s="47" t="str">
        <f t="shared" si="102"/>
        <v>×</v>
      </c>
      <c r="W667" s="47" t="str">
        <f t="shared" si="103"/>
        <v>×</v>
      </c>
      <c r="X667" s="48" t="str">
        <f t="shared" ca="1" si="104"/>
        <v/>
      </c>
      <c r="Y667" s="47">
        <f t="shared" ca="1" si="105"/>
        <v>0</v>
      </c>
      <c r="Z667" s="47">
        <f t="shared" si="106"/>
        <v>58</v>
      </c>
      <c r="AA667" s="47" t="str">
        <f t="shared" si="107"/>
        <v/>
      </c>
    </row>
    <row r="668" spans="1:27" s="17" customFormat="1" ht="14.25" customHeight="1" x14ac:dyDescent="0.4">
      <c r="A668" s="34" t="e">
        <f>_xlfn.CONCAT(D668,E668,G668,#REF!)</f>
        <v>#REF!</v>
      </c>
      <c r="B668" s="40">
        <v>1298</v>
      </c>
      <c r="C668" s="40">
        <v>608</v>
      </c>
      <c r="D668" s="40">
        <v>58</v>
      </c>
      <c r="E668" s="41" t="s">
        <v>7520</v>
      </c>
      <c r="F668" s="42" t="s">
        <v>3042</v>
      </c>
      <c r="G668" s="41" t="s">
        <v>2992</v>
      </c>
      <c r="H668" s="41" t="s">
        <v>3043</v>
      </c>
      <c r="I668" s="41" t="s">
        <v>684</v>
      </c>
      <c r="J668" s="43">
        <v>42</v>
      </c>
      <c r="K668" s="44">
        <v>7.5</v>
      </c>
      <c r="L668" s="45">
        <v>105</v>
      </c>
      <c r="M668" s="45">
        <v>787.5</v>
      </c>
      <c r="N668" s="46">
        <v>0</v>
      </c>
      <c r="O668" s="46">
        <v>0</v>
      </c>
      <c r="P668" s="46">
        <v>0</v>
      </c>
      <c r="Q668" s="46">
        <v>6</v>
      </c>
      <c r="R668" s="46">
        <f t="shared" si="100"/>
        <v>6</v>
      </c>
      <c r="S668" s="85"/>
      <c r="T668" s="47">
        <f t="shared" si="101"/>
        <v>0</v>
      </c>
      <c r="U668" s="47" t="str" cm="1">
        <f t="array" aca="1" ref="U668" ca="1">IF(S668="", "×", IF(LEFT(S668,2)="項番", COUNTIFS($D$2:$D$4001, INDIRECT("D" &amp; ROW()-1), $U$2:$U$4001, "〇"), "〇"))</f>
        <v>×</v>
      </c>
      <c r="V668" s="47" t="str">
        <f t="shared" si="102"/>
        <v>×</v>
      </c>
      <c r="W668" s="47" t="str">
        <f t="shared" si="103"/>
        <v>×</v>
      </c>
      <c r="X668" s="48" t="str">
        <f t="shared" ca="1" si="104"/>
        <v/>
      </c>
      <c r="Y668" s="47">
        <f t="shared" ca="1" si="105"/>
        <v>0</v>
      </c>
      <c r="Z668" s="47">
        <f t="shared" si="106"/>
        <v>58</v>
      </c>
      <c r="AA668" s="47" t="str">
        <f t="shared" si="107"/>
        <v/>
      </c>
    </row>
    <row r="669" spans="1:27" s="17" customFormat="1" ht="14.25" customHeight="1" x14ac:dyDescent="0.4">
      <c r="A669" s="34" t="e">
        <f>_xlfn.CONCAT(D669,E669,G669,#REF!)</f>
        <v>#REF!</v>
      </c>
      <c r="B669" s="40">
        <v>1299</v>
      </c>
      <c r="C669" s="40">
        <v>609</v>
      </c>
      <c r="D669" s="40">
        <v>58</v>
      </c>
      <c r="E669" s="41" t="s">
        <v>7520</v>
      </c>
      <c r="F669" s="42" t="s">
        <v>3044</v>
      </c>
      <c r="G669" s="41" t="s">
        <v>2992</v>
      </c>
      <c r="H669" s="41" t="s">
        <v>3045</v>
      </c>
      <c r="I669" s="41" t="s">
        <v>684</v>
      </c>
      <c r="J669" s="43">
        <v>42</v>
      </c>
      <c r="K669" s="44">
        <v>13.8</v>
      </c>
      <c r="L669" s="45">
        <v>105</v>
      </c>
      <c r="M669" s="45">
        <v>1449</v>
      </c>
      <c r="N669" s="46">
        <v>0</v>
      </c>
      <c r="O669" s="46">
        <v>0</v>
      </c>
      <c r="P669" s="46">
        <v>0</v>
      </c>
      <c r="Q669" s="46">
        <v>20</v>
      </c>
      <c r="R669" s="46">
        <f t="shared" si="100"/>
        <v>20</v>
      </c>
      <c r="S669" s="85"/>
      <c r="T669" s="47">
        <f t="shared" si="101"/>
        <v>0</v>
      </c>
      <c r="U669" s="47" t="str" cm="1">
        <f t="array" aca="1" ref="U669" ca="1">IF(S669="", "×", IF(LEFT(S669,2)="項番", COUNTIFS($D$2:$D$4001, INDIRECT("D" &amp; ROW()-1), $U$2:$U$4001, "〇"), "〇"))</f>
        <v>×</v>
      </c>
      <c r="V669" s="47" t="str">
        <f t="shared" si="102"/>
        <v>×</v>
      </c>
      <c r="W669" s="47" t="str">
        <f t="shared" si="103"/>
        <v>×</v>
      </c>
      <c r="X669" s="48" t="str">
        <f t="shared" ca="1" si="104"/>
        <v/>
      </c>
      <c r="Y669" s="47">
        <f t="shared" ca="1" si="105"/>
        <v>0</v>
      </c>
      <c r="Z669" s="47">
        <f t="shared" si="106"/>
        <v>58</v>
      </c>
      <c r="AA669" s="47" t="str">
        <f t="shared" si="107"/>
        <v/>
      </c>
    </row>
    <row r="670" spans="1:27" s="17" customFormat="1" ht="14.25" customHeight="1" x14ac:dyDescent="0.4">
      <c r="A670" s="34" t="e">
        <f>_xlfn.CONCAT(D670,E670,G670,#REF!)</f>
        <v>#REF!</v>
      </c>
      <c r="B670" s="40">
        <v>1300</v>
      </c>
      <c r="C670" s="40">
        <v>610</v>
      </c>
      <c r="D670" s="40">
        <v>58</v>
      </c>
      <c r="E670" s="41" t="s">
        <v>7520</v>
      </c>
      <c r="F670" s="42" t="s">
        <v>3046</v>
      </c>
      <c r="G670" s="41" t="s">
        <v>2992</v>
      </c>
      <c r="H670" s="41" t="s">
        <v>3047</v>
      </c>
      <c r="I670" s="41" t="s">
        <v>684</v>
      </c>
      <c r="J670" s="43">
        <v>42</v>
      </c>
      <c r="K670" s="44">
        <v>10.4</v>
      </c>
      <c r="L670" s="45">
        <v>105</v>
      </c>
      <c r="M670" s="45">
        <v>1092</v>
      </c>
      <c r="N670" s="46">
        <v>40</v>
      </c>
      <c r="O670" s="46">
        <v>0</v>
      </c>
      <c r="P670" s="46">
        <v>1</v>
      </c>
      <c r="Q670" s="46">
        <v>2</v>
      </c>
      <c r="R670" s="46">
        <f t="shared" si="100"/>
        <v>43</v>
      </c>
      <c r="S670" s="85"/>
      <c r="T670" s="47">
        <f t="shared" si="101"/>
        <v>0</v>
      </c>
      <c r="U670" s="47" t="str" cm="1">
        <f t="array" aca="1" ref="U670" ca="1">IF(S670="", "×", IF(LEFT(S670,2)="項番", COUNTIFS($D$2:$D$4001, INDIRECT("D" &amp; ROW()-1), $U$2:$U$4001, "〇"), "〇"))</f>
        <v>×</v>
      </c>
      <c r="V670" s="47" t="str">
        <f t="shared" si="102"/>
        <v>×</v>
      </c>
      <c r="W670" s="47" t="str">
        <f t="shared" si="103"/>
        <v>×</v>
      </c>
      <c r="X670" s="48" t="str">
        <f t="shared" ca="1" si="104"/>
        <v/>
      </c>
      <c r="Y670" s="47">
        <f t="shared" ca="1" si="105"/>
        <v>0</v>
      </c>
      <c r="Z670" s="47">
        <f t="shared" si="106"/>
        <v>58</v>
      </c>
      <c r="AA670" s="47" t="str">
        <f t="shared" si="107"/>
        <v/>
      </c>
    </row>
    <row r="671" spans="1:27" s="17" customFormat="1" ht="14.25" customHeight="1" x14ac:dyDescent="0.4">
      <c r="A671" s="34" t="e">
        <f>_xlfn.CONCAT(D671,E671,G671,#REF!)</f>
        <v>#REF!</v>
      </c>
      <c r="B671" s="40">
        <v>1301</v>
      </c>
      <c r="C671" s="40">
        <v>611</v>
      </c>
      <c r="D671" s="40">
        <v>58</v>
      </c>
      <c r="E671" s="41" t="s">
        <v>7520</v>
      </c>
      <c r="F671" s="42" t="s">
        <v>3048</v>
      </c>
      <c r="G671" s="41" t="s">
        <v>2992</v>
      </c>
      <c r="H671" s="41" t="s">
        <v>3049</v>
      </c>
      <c r="I671" s="41" t="s">
        <v>684</v>
      </c>
      <c r="J671" s="43">
        <v>42</v>
      </c>
      <c r="K671" s="44">
        <v>13.5</v>
      </c>
      <c r="L671" s="45">
        <v>105</v>
      </c>
      <c r="M671" s="45">
        <v>1417.5</v>
      </c>
      <c r="N671" s="46">
        <v>0</v>
      </c>
      <c r="O671" s="46">
        <v>0</v>
      </c>
      <c r="P671" s="46">
        <v>0</v>
      </c>
      <c r="Q671" s="46">
        <v>6</v>
      </c>
      <c r="R671" s="46">
        <f t="shared" si="100"/>
        <v>6</v>
      </c>
      <c r="S671" s="85"/>
      <c r="T671" s="47">
        <f t="shared" si="101"/>
        <v>0</v>
      </c>
      <c r="U671" s="47" t="str" cm="1">
        <f t="array" aca="1" ref="U671" ca="1">IF(S671="", "×", IF(LEFT(S671,2)="項番", COUNTIFS($D$2:$D$4001, INDIRECT("D" &amp; ROW()-1), $U$2:$U$4001, "〇"), "〇"))</f>
        <v>×</v>
      </c>
      <c r="V671" s="47" t="str">
        <f t="shared" si="102"/>
        <v>×</v>
      </c>
      <c r="W671" s="47" t="str">
        <f t="shared" si="103"/>
        <v>×</v>
      </c>
      <c r="X671" s="48" t="str">
        <f t="shared" ca="1" si="104"/>
        <v/>
      </c>
      <c r="Y671" s="47">
        <f t="shared" ca="1" si="105"/>
        <v>0</v>
      </c>
      <c r="Z671" s="47">
        <f t="shared" si="106"/>
        <v>58</v>
      </c>
      <c r="AA671" s="47" t="str">
        <f t="shared" si="107"/>
        <v/>
      </c>
    </row>
    <row r="672" spans="1:27" s="17" customFormat="1" ht="14.25" customHeight="1" x14ac:dyDescent="0.4">
      <c r="A672" s="34" t="e">
        <f>_xlfn.CONCAT(D672,E672,G672,#REF!)</f>
        <v>#REF!</v>
      </c>
      <c r="B672" s="40">
        <v>1302</v>
      </c>
      <c r="C672" s="40">
        <v>612</v>
      </c>
      <c r="D672" s="40">
        <v>58</v>
      </c>
      <c r="E672" s="41" t="s">
        <v>7520</v>
      </c>
      <c r="F672" s="42" t="s">
        <v>3050</v>
      </c>
      <c r="G672" s="41" t="s">
        <v>2992</v>
      </c>
      <c r="H672" s="41" t="s">
        <v>3051</v>
      </c>
      <c r="I672" s="41" t="s">
        <v>684</v>
      </c>
      <c r="J672" s="43">
        <v>42</v>
      </c>
      <c r="K672" s="44">
        <v>12.2</v>
      </c>
      <c r="L672" s="45">
        <v>105</v>
      </c>
      <c r="M672" s="45">
        <v>1281</v>
      </c>
      <c r="N672" s="46">
        <v>0</v>
      </c>
      <c r="O672" s="46">
        <v>0</v>
      </c>
      <c r="P672" s="46">
        <v>1</v>
      </c>
      <c r="Q672" s="46">
        <v>0</v>
      </c>
      <c r="R672" s="46">
        <f t="shared" si="100"/>
        <v>1</v>
      </c>
      <c r="S672" s="85"/>
      <c r="T672" s="47">
        <f t="shared" si="101"/>
        <v>0</v>
      </c>
      <c r="U672" s="47" t="str" cm="1">
        <f t="array" aca="1" ref="U672" ca="1">IF(S672="", "×", IF(LEFT(S672,2)="項番", COUNTIFS($D$2:$D$4001, INDIRECT("D" &amp; ROW()-1), $U$2:$U$4001, "〇"), "〇"))</f>
        <v>×</v>
      </c>
      <c r="V672" s="47" t="str">
        <f t="shared" si="102"/>
        <v>×</v>
      </c>
      <c r="W672" s="47" t="str">
        <f t="shared" si="103"/>
        <v>×</v>
      </c>
      <c r="X672" s="48" t="str">
        <f t="shared" ca="1" si="104"/>
        <v/>
      </c>
      <c r="Y672" s="47">
        <f t="shared" ca="1" si="105"/>
        <v>0</v>
      </c>
      <c r="Z672" s="47">
        <f t="shared" si="106"/>
        <v>58</v>
      </c>
      <c r="AA672" s="47" t="str">
        <f t="shared" si="107"/>
        <v/>
      </c>
    </row>
    <row r="673" spans="1:246" s="17" customFormat="1" ht="14.25" customHeight="1" x14ac:dyDescent="0.4">
      <c r="A673" s="34" t="e">
        <f>_xlfn.CONCAT(D673,E673,G673,#REF!)</f>
        <v>#REF!</v>
      </c>
      <c r="B673" s="40">
        <v>1303</v>
      </c>
      <c r="C673" s="40">
        <v>613</v>
      </c>
      <c r="D673" s="40">
        <v>58</v>
      </c>
      <c r="E673" s="41" t="s">
        <v>7520</v>
      </c>
      <c r="F673" s="42" t="s">
        <v>3052</v>
      </c>
      <c r="G673" s="41" t="s">
        <v>2992</v>
      </c>
      <c r="H673" s="41" t="s">
        <v>3053</v>
      </c>
      <c r="I673" s="41" t="s">
        <v>684</v>
      </c>
      <c r="J673" s="43">
        <v>42</v>
      </c>
      <c r="K673" s="44">
        <v>14.4</v>
      </c>
      <c r="L673" s="45">
        <v>105</v>
      </c>
      <c r="M673" s="45">
        <v>1512</v>
      </c>
      <c r="N673" s="46">
        <v>0</v>
      </c>
      <c r="O673" s="46">
        <v>0</v>
      </c>
      <c r="P673" s="46">
        <v>30</v>
      </c>
      <c r="Q673" s="46">
        <v>0</v>
      </c>
      <c r="R673" s="46">
        <f t="shared" si="100"/>
        <v>30</v>
      </c>
      <c r="S673" s="85"/>
      <c r="T673" s="47">
        <f t="shared" si="101"/>
        <v>0</v>
      </c>
      <c r="U673" s="47" t="str" cm="1">
        <f t="array" aca="1" ref="U673" ca="1">IF(S673="", "×", IF(LEFT(S673,2)="項番", COUNTIFS($D$2:$D$4001, INDIRECT("D" &amp; ROW()-1), $U$2:$U$4001, "〇"), "〇"))</f>
        <v>×</v>
      </c>
      <c r="V673" s="47" t="str">
        <f t="shared" si="102"/>
        <v>×</v>
      </c>
      <c r="W673" s="47" t="str">
        <f t="shared" si="103"/>
        <v>×</v>
      </c>
      <c r="X673" s="48" t="str">
        <f t="shared" ca="1" si="104"/>
        <v/>
      </c>
      <c r="Y673" s="47">
        <f t="shared" ca="1" si="105"/>
        <v>0</v>
      </c>
      <c r="Z673" s="47">
        <f t="shared" si="106"/>
        <v>58</v>
      </c>
      <c r="AA673" s="47" t="str">
        <f t="shared" si="107"/>
        <v/>
      </c>
    </row>
    <row r="674" spans="1:246" s="17" customFormat="1" ht="14.25" customHeight="1" x14ac:dyDescent="0.4">
      <c r="A674" s="34" t="e">
        <f>_xlfn.CONCAT(D674,E674,G674,#REF!)</f>
        <v>#REF!</v>
      </c>
      <c r="B674" s="40">
        <v>1304</v>
      </c>
      <c r="C674" s="40">
        <v>614</v>
      </c>
      <c r="D674" s="40">
        <v>58</v>
      </c>
      <c r="E674" s="41" t="s">
        <v>7520</v>
      </c>
      <c r="F674" s="42" t="s">
        <v>3054</v>
      </c>
      <c r="G674" s="41" t="s">
        <v>2992</v>
      </c>
      <c r="H674" s="41" t="s">
        <v>3055</v>
      </c>
      <c r="I674" s="41" t="s">
        <v>3056</v>
      </c>
      <c r="J674" s="43">
        <v>84</v>
      </c>
      <c r="K674" s="44">
        <v>8.1</v>
      </c>
      <c r="L674" s="45">
        <v>252</v>
      </c>
      <c r="M674" s="45">
        <v>2041.1999999999998</v>
      </c>
      <c r="N674" s="46">
        <v>0</v>
      </c>
      <c r="O674" s="46">
        <v>0</v>
      </c>
      <c r="P674" s="46">
        <v>1</v>
      </c>
      <c r="Q674" s="46">
        <v>0</v>
      </c>
      <c r="R674" s="46">
        <f t="shared" ref="R674:R703" si="108">SUM(N674:Q674)</f>
        <v>1</v>
      </c>
      <c r="S674" s="85"/>
      <c r="T674" s="47">
        <f t="shared" si="101"/>
        <v>0</v>
      </c>
      <c r="U674" s="47" t="str" cm="1">
        <f t="array" aca="1" ref="U674" ca="1">IF(S674="", "×", IF(LEFT(S674,2)="項番", COUNTIFS($D$2:$D$4001, INDIRECT("D" &amp; ROW()-1), $U$2:$U$4001, "〇"), "〇"))</f>
        <v>×</v>
      </c>
      <c r="V674" s="47" t="str">
        <f t="shared" si="102"/>
        <v>×</v>
      </c>
      <c r="W674" s="47" t="str">
        <f t="shared" si="103"/>
        <v>×</v>
      </c>
      <c r="X674" s="48" t="str">
        <f t="shared" ca="1" si="104"/>
        <v/>
      </c>
      <c r="Y674" s="47">
        <f t="shared" ca="1" si="105"/>
        <v>0</v>
      </c>
      <c r="Z674" s="47">
        <f t="shared" si="106"/>
        <v>58</v>
      </c>
      <c r="AA674" s="47" t="str">
        <f t="shared" si="107"/>
        <v/>
      </c>
    </row>
    <row r="675" spans="1:246" s="17" customFormat="1" ht="14.25" customHeight="1" x14ac:dyDescent="0.4">
      <c r="A675" s="34" t="e">
        <f>_xlfn.CONCAT(D675,E675,G675,#REF!)</f>
        <v>#REF!</v>
      </c>
      <c r="B675" s="40">
        <v>1305</v>
      </c>
      <c r="C675" s="40">
        <v>615</v>
      </c>
      <c r="D675" s="40">
        <v>58</v>
      </c>
      <c r="E675" s="41" t="s">
        <v>7520</v>
      </c>
      <c r="F675" s="42" t="s">
        <v>3057</v>
      </c>
      <c r="G675" s="41" t="s">
        <v>2992</v>
      </c>
      <c r="H675" s="41" t="s">
        <v>3058</v>
      </c>
      <c r="I675" s="41" t="s">
        <v>3001</v>
      </c>
      <c r="J675" s="43">
        <v>189</v>
      </c>
      <c r="K675" s="44">
        <v>6.9</v>
      </c>
      <c r="L675" s="45">
        <v>472.5</v>
      </c>
      <c r="M675" s="45">
        <v>3260.25</v>
      </c>
      <c r="N675" s="46">
        <v>0</v>
      </c>
      <c r="O675" s="46">
        <v>0</v>
      </c>
      <c r="P675" s="46">
        <v>3</v>
      </c>
      <c r="Q675" s="46">
        <v>0</v>
      </c>
      <c r="R675" s="46">
        <f t="shared" si="108"/>
        <v>3</v>
      </c>
      <c r="S675" s="85"/>
      <c r="T675" s="47">
        <f t="shared" si="101"/>
        <v>0</v>
      </c>
      <c r="U675" s="47" t="str" cm="1">
        <f t="array" aca="1" ref="U675" ca="1">IF(S675="", "×", IF(LEFT(S675,2)="項番", COUNTIFS($D$2:$D$4001, INDIRECT("D" &amp; ROW()-1), $U$2:$U$4001, "〇"), "〇"))</f>
        <v>×</v>
      </c>
      <c r="V675" s="47" t="str">
        <f t="shared" si="102"/>
        <v>×</v>
      </c>
      <c r="W675" s="47" t="str">
        <f t="shared" si="103"/>
        <v>×</v>
      </c>
      <c r="X675" s="48" t="str">
        <f t="shared" ca="1" si="104"/>
        <v/>
      </c>
      <c r="Y675" s="47">
        <f t="shared" ca="1" si="105"/>
        <v>0</v>
      </c>
      <c r="Z675" s="47">
        <f t="shared" si="106"/>
        <v>58</v>
      </c>
      <c r="AA675" s="47" t="str">
        <f t="shared" si="107"/>
        <v/>
      </c>
    </row>
    <row r="676" spans="1:246" s="17" customFormat="1" ht="14.25" customHeight="1" x14ac:dyDescent="0.4">
      <c r="A676" s="34" t="e">
        <f>_xlfn.CONCAT(D676,E676,G676,#REF!)</f>
        <v>#REF!</v>
      </c>
      <c r="B676" s="40">
        <v>1306</v>
      </c>
      <c r="C676" s="40">
        <v>616</v>
      </c>
      <c r="D676" s="40">
        <v>58</v>
      </c>
      <c r="E676" s="41" t="s">
        <v>7520</v>
      </c>
      <c r="F676" s="42" t="s">
        <v>3059</v>
      </c>
      <c r="G676" s="41" t="s">
        <v>2992</v>
      </c>
      <c r="H676" s="41" t="s">
        <v>3060</v>
      </c>
      <c r="I676" s="41" t="s">
        <v>260</v>
      </c>
      <c r="J676" s="43">
        <v>1</v>
      </c>
      <c r="K676" s="44">
        <v>13.7</v>
      </c>
      <c r="L676" s="45">
        <v>500</v>
      </c>
      <c r="M676" s="45">
        <v>6850</v>
      </c>
      <c r="N676" s="46">
        <v>0</v>
      </c>
      <c r="O676" s="46">
        <v>0</v>
      </c>
      <c r="P676" s="46">
        <v>14</v>
      </c>
      <c r="Q676" s="46">
        <v>0</v>
      </c>
      <c r="R676" s="46">
        <f t="shared" si="108"/>
        <v>14</v>
      </c>
      <c r="S676" s="85"/>
      <c r="T676" s="47">
        <f t="shared" si="101"/>
        <v>0</v>
      </c>
      <c r="U676" s="47" t="str" cm="1">
        <f t="array" aca="1" ref="U676" ca="1">IF(S676="", "×", IF(LEFT(S676,2)="項番", COUNTIFS($D$2:$D$4001, INDIRECT("D" &amp; ROW()-1), $U$2:$U$4001, "〇"), "〇"))</f>
        <v>×</v>
      </c>
      <c r="V676" s="47" t="str">
        <f t="shared" si="102"/>
        <v>×</v>
      </c>
      <c r="W676" s="47" t="str">
        <f t="shared" si="103"/>
        <v>×</v>
      </c>
      <c r="X676" s="48" t="str">
        <f t="shared" ca="1" si="104"/>
        <v/>
      </c>
      <c r="Y676" s="47">
        <f t="shared" ca="1" si="105"/>
        <v>0</v>
      </c>
      <c r="Z676" s="47">
        <f t="shared" si="106"/>
        <v>58</v>
      </c>
      <c r="AA676" s="47" t="str">
        <f t="shared" si="107"/>
        <v/>
      </c>
    </row>
    <row r="677" spans="1:246" ht="14.25" customHeight="1" x14ac:dyDescent="0.4">
      <c r="A677" s="34" t="e">
        <f>_xlfn.CONCAT(D677,E677,G677,#REF!)</f>
        <v>#REF!</v>
      </c>
      <c r="B677" s="40">
        <v>1307</v>
      </c>
      <c r="C677" s="40">
        <v>617</v>
      </c>
      <c r="D677" s="40">
        <v>58</v>
      </c>
      <c r="E677" s="41" t="s">
        <v>7520</v>
      </c>
      <c r="F677" s="42" t="s">
        <v>3061</v>
      </c>
      <c r="G677" s="41" t="s">
        <v>2992</v>
      </c>
      <c r="H677" s="41" t="s">
        <v>3060</v>
      </c>
      <c r="I677" s="41" t="s">
        <v>3001</v>
      </c>
      <c r="J677" s="43">
        <v>189</v>
      </c>
      <c r="K677" s="44">
        <v>13.7</v>
      </c>
      <c r="L677" s="45">
        <v>472.5</v>
      </c>
      <c r="M677" s="45">
        <v>6473.25</v>
      </c>
      <c r="N677" s="46">
        <v>0</v>
      </c>
      <c r="O677" s="46">
        <v>144</v>
      </c>
      <c r="P677" s="46">
        <v>20</v>
      </c>
      <c r="Q677" s="46">
        <v>100</v>
      </c>
      <c r="R677" s="46">
        <f t="shared" si="108"/>
        <v>264</v>
      </c>
      <c r="S677" s="85"/>
      <c r="T677" s="47">
        <f t="shared" si="101"/>
        <v>0</v>
      </c>
      <c r="U677" s="47" t="str" cm="1">
        <f t="array" aca="1" ref="U677" ca="1">IF(S677="", "×", IF(LEFT(S677,2)="項番", COUNTIFS($D$2:$D$4001, INDIRECT("D" &amp; ROW()-1), $U$2:$U$4001, "〇"), "〇"))</f>
        <v>×</v>
      </c>
      <c r="V677" s="47" t="str">
        <f t="shared" si="102"/>
        <v>×</v>
      </c>
      <c r="W677" s="47" t="str">
        <f t="shared" si="103"/>
        <v>×</v>
      </c>
      <c r="X677" s="48" t="str">
        <f t="shared" ca="1" si="104"/>
        <v/>
      </c>
      <c r="Y677" s="47">
        <f t="shared" ca="1" si="105"/>
        <v>0</v>
      </c>
      <c r="Z677" s="47">
        <f t="shared" si="106"/>
        <v>58</v>
      </c>
      <c r="AA677" s="47" t="str">
        <f t="shared" si="107"/>
        <v/>
      </c>
    </row>
    <row r="678" spans="1:246" ht="14.25" customHeight="1" x14ac:dyDescent="0.4">
      <c r="A678" s="34" t="e">
        <f>_xlfn.CONCAT(D678,E678,G678,#REF!)</f>
        <v>#REF!</v>
      </c>
      <c r="B678" s="40">
        <v>1308</v>
      </c>
      <c r="C678" s="40">
        <v>618</v>
      </c>
      <c r="D678" s="40">
        <v>58</v>
      </c>
      <c r="E678" s="41" t="s">
        <v>7520</v>
      </c>
      <c r="F678" s="42" t="s">
        <v>3062</v>
      </c>
      <c r="G678" s="41" t="s">
        <v>2992</v>
      </c>
      <c r="H678" s="41" t="s">
        <v>3060</v>
      </c>
      <c r="I678" s="41" t="s">
        <v>3063</v>
      </c>
      <c r="J678" s="43">
        <v>84</v>
      </c>
      <c r="K678" s="44">
        <v>13.7</v>
      </c>
      <c r="L678" s="45">
        <v>210</v>
      </c>
      <c r="M678" s="45">
        <v>2877</v>
      </c>
      <c r="N678" s="46">
        <v>154</v>
      </c>
      <c r="O678" s="46">
        <v>0</v>
      </c>
      <c r="P678" s="46">
        <v>0</v>
      </c>
      <c r="Q678" s="46">
        <v>0</v>
      </c>
      <c r="R678" s="46">
        <f t="shared" si="108"/>
        <v>154</v>
      </c>
      <c r="S678" s="85"/>
      <c r="T678" s="47">
        <f t="shared" si="101"/>
        <v>0</v>
      </c>
      <c r="U678" s="47" t="str" cm="1">
        <f t="array" aca="1" ref="U678" ca="1">IF(S678="", "×", IF(LEFT(S678,2)="項番", COUNTIFS($D$2:$D$4001, INDIRECT("D" &amp; ROW()-1), $U$2:$U$4001, "〇"), "〇"))</f>
        <v>×</v>
      </c>
      <c r="V678" s="47" t="str">
        <f t="shared" si="102"/>
        <v>×</v>
      </c>
      <c r="W678" s="47" t="str">
        <f t="shared" si="103"/>
        <v>×</v>
      </c>
      <c r="X678" s="48" t="str">
        <f t="shared" ca="1" si="104"/>
        <v/>
      </c>
      <c r="Y678" s="47">
        <f t="shared" ca="1" si="105"/>
        <v>0</v>
      </c>
      <c r="Z678" s="47">
        <f t="shared" si="106"/>
        <v>58</v>
      </c>
      <c r="AA678" s="47" t="str">
        <f t="shared" si="107"/>
        <v/>
      </c>
    </row>
    <row r="679" spans="1:246" ht="14.25" customHeight="1" x14ac:dyDescent="0.4">
      <c r="A679" s="34" t="e">
        <f>_xlfn.CONCAT(D679,E679,G679,#REF!)</f>
        <v>#REF!</v>
      </c>
      <c r="B679" s="40">
        <v>1309</v>
      </c>
      <c r="C679" s="40">
        <v>619</v>
      </c>
      <c r="D679" s="40">
        <v>58</v>
      </c>
      <c r="E679" s="41" t="s">
        <v>7520</v>
      </c>
      <c r="F679" s="42" t="s">
        <v>3064</v>
      </c>
      <c r="G679" s="41" t="s">
        <v>2992</v>
      </c>
      <c r="H679" s="41" t="s">
        <v>3065</v>
      </c>
      <c r="I679" s="41" t="s">
        <v>684</v>
      </c>
      <c r="J679" s="43">
        <v>42</v>
      </c>
      <c r="K679" s="44">
        <v>17.7</v>
      </c>
      <c r="L679" s="45">
        <v>105</v>
      </c>
      <c r="M679" s="45">
        <v>1858.5</v>
      </c>
      <c r="N679" s="46">
        <v>10</v>
      </c>
      <c r="O679" s="46">
        <v>102</v>
      </c>
      <c r="P679" s="46">
        <v>0</v>
      </c>
      <c r="Q679" s="46">
        <v>10</v>
      </c>
      <c r="R679" s="46">
        <f t="shared" si="108"/>
        <v>122</v>
      </c>
      <c r="S679" s="85"/>
      <c r="T679" s="47">
        <f t="shared" si="101"/>
        <v>0</v>
      </c>
      <c r="U679" s="47" t="str" cm="1">
        <f t="array" aca="1" ref="U679" ca="1">IF(S679="", "×", IF(LEFT(S679,2)="項番", COUNTIFS($D$2:$D$4001, INDIRECT("D" &amp; ROW()-1), $U$2:$U$4001, "〇"), "〇"))</f>
        <v>×</v>
      </c>
      <c r="V679" s="47" t="str">
        <f t="shared" si="102"/>
        <v>×</v>
      </c>
      <c r="W679" s="47" t="str">
        <f t="shared" si="103"/>
        <v>×</v>
      </c>
      <c r="X679" s="48" t="str">
        <f t="shared" ca="1" si="104"/>
        <v/>
      </c>
      <c r="Y679" s="47">
        <f t="shared" ca="1" si="105"/>
        <v>0</v>
      </c>
      <c r="Z679" s="47">
        <f t="shared" si="106"/>
        <v>58</v>
      </c>
      <c r="AA679" s="47" t="str">
        <f t="shared" si="107"/>
        <v/>
      </c>
    </row>
    <row r="680" spans="1:246" ht="14.25" customHeight="1" x14ac:dyDescent="0.4">
      <c r="A680" s="34" t="e">
        <f>_xlfn.CONCAT(D680,E680,G680,#REF!)</f>
        <v>#REF!</v>
      </c>
      <c r="B680" s="40">
        <v>1310</v>
      </c>
      <c r="C680" s="40">
        <v>620</v>
      </c>
      <c r="D680" s="40">
        <v>58</v>
      </c>
      <c r="E680" s="41" t="s">
        <v>7520</v>
      </c>
      <c r="F680" s="42" t="s">
        <v>3066</v>
      </c>
      <c r="G680" s="41" t="s">
        <v>2992</v>
      </c>
      <c r="H680" s="41" t="s">
        <v>3067</v>
      </c>
      <c r="I680" s="41" t="s">
        <v>3012</v>
      </c>
      <c r="J680" s="43">
        <v>42</v>
      </c>
      <c r="K680" s="44">
        <v>20</v>
      </c>
      <c r="L680" s="45">
        <v>126</v>
      </c>
      <c r="M680" s="45">
        <v>2520</v>
      </c>
      <c r="N680" s="46">
        <v>0</v>
      </c>
      <c r="O680" s="46">
        <v>24</v>
      </c>
      <c r="P680" s="46">
        <v>0</v>
      </c>
      <c r="Q680" s="46">
        <v>12</v>
      </c>
      <c r="R680" s="46">
        <f t="shared" si="108"/>
        <v>36</v>
      </c>
      <c r="S680" s="85"/>
      <c r="T680" s="47">
        <f t="shared" si="101"/>
        <v>0</v>
      </c>
      <c r="U680" s="47" t="str" cm="1">
        <f t="array" aca="1" ref="U680" ca="1">IF(S680="", "×", IF(LEFT(S680,2)="項番", COUNTIFS($D$2:$D$4001, INDIRECT("D" &amp; ROW()-1), $U$2:$U$4001, "〇"), "〇"))</f>
        <v>×</v>
      </c>
      <c r="V680" s="47" t="str">
        <f t="shared" si="102"/>
        <v>×</v>
      </c>
      <c r="W680" s="47" t="str">
        <f t="shared" si="103"/>
        <v>×</v>
      </c>
      <c r="X680" s="48" t="str">
        <f t="shared" ca="1" si="104"/>
        <v/>
      </c>
      <c r="Y680" s="47">
        <f t="shared" ca="1" si="105"/>
        <v>0</v>
      </c>
      <c r="Z680" s="47">
        <f t="shared" si="106"/>
        <v>58</v>
      </c>
      <c r="AA680" s="47" t="str">
        <f t="shared" si="107"/>
        <v/>
      </c>
    </row>
    <row r="681" spans="1:246" ht="14.25" customHeight="1" x14ac:dyDescent="0.4">
      <c r="A681" s="34" t="e">
        <f>_xlfn.CONCAT(D681,E681,G681,#REF!)</f>
        <v>#REF!</v>
      </c>
      <c r="B681" s="40">
        <v>1311</v>
      </c>
      <c r="C681" s="40">
        <v>621</v>
      </c>
      <c r="D681" s="40">
        <v>58</v>
      </c>
      <c r="E681" s="41" t="s">
        <v>7520</v>
      </c>
      <c r="F681" s="42" t="s">
        <v>3068</v>
      </c>
      <c r="G681" s="41" t="s">
        <v>2992</v>
      </c>
      <c r="H681" s="41" t="s">
        <v>3069</v>
      </c>
      <c r="I681" s="41" t="s">
        <v>3012</v>
      </c>
      <c r="J681" s="43">
        <v>42</v>
      </c>
      <c r="K681" s="44">
        <v>45</v>
      </c>
      <c r="L681" s="45">
        <v>126</v>
      </c>
      <c r="M681" s="45">
        <v>5670</v>
      </c>
      <c r="N681" s="46">
        <v>20</v>
      </c>
      <c r="O681" s="46">
        <v>0</v>
      </c>
      <c r="P681" s="46">
        <v>0</v>
      </c>
      <c r="Q681" s="46">
        <v>0</v>
      </c>
      <c r="R681" s="46">
        <f t="shared" si="108"/>
        <v>20</v>
      </c>
      <c r="S681" s="85"/>
      <c r="T681" s="47">
        <f t="shared" si="101"/>
        <v>0</v>
      </c>
      <c r="U681" s="47" t="str" cm="1">
        <f t="array" aca="1" ref="U681" ca="1">IF(S681="", "×", IF(LEFT(S681,2)="項番", COUNTIFS($D$2:$D$4001, INDIRECT("D" &amp; ROW()-1), $U$2:$U$4001, "〇"), "〇"))</f>
        <v>×</v>
      </c>
      <c r="V681" s="47" t="str">
        <f t="shared" si="102"/>
        <v>×</v>
      </c>
      <c r="W681" s="47" t="str">
        <f t="shared" si="103"/>
        <v>×</v>
      </c>
      <c r="X681" s="48" t="str">
        <f t="shared" ca="1" si="104"/>
        <v/>
      </c>
      <c r="Y681" s="47">
        <f t="shared" ca="1" si="105"/>
        <v>0</v>
      </c>
      <c r="Z681" s="47">
        <f t="shared" si="106"/>
        <v>58</v>
      </c>
      <c r="AA681" s="47" t="str">
        <f t="shared" si="107"/>
        <v/>
      </c>
    </row>
    <row r="682" spans="1:246" s="66" customFormat="1" ht="14.25" customHeight="1" x14ac:dyDescent="0.4">
      <c r="A682" s="34" t="e">
        <f>_xlfn.CONCAT(D682,E682,G682,#REF!)</f>
        <v>#REF!</v>
      </c>
      <c r="B682" s="40">
        <v>1312</v>
      </c>
      <c r="C682" s="40">
        <v>622</v>
      </c>
      <c r="D682" s="40">
        <v>58</v>
      </c>
      <c r="E682" s="41" t="s">
        <v>7520</v>
      </c>
      <c r="F682" s="42" t="s">
        <v>3070</v>
      </c>
      <c r="G682" s="41" t="s">
        <v>2992</v>
      </c>
      <c r="H682" s="41" t="s">
        <v>3071</v>
      </c>
      <c r="I682" s="41" t="s">
        <v>684</v>
      </c>
      <c r="J682" s="43">
        <v>42</v>
      </c>
      <c r="K682" s="44">
        <v>31.2</v>
      </c>
      <c r="L682" s="45">
        <v>105</v>
      </c>
      <c r="M682" s="45">
        <v>3276</v>
      </c>
      <c r="N682" s="46">
        <v>0</v>
      </c>
      <c r="O682" s="46">
        <v>0</v>
      </c>
      <c r="P682" s="46">
        <v>20</v>
      </c>
      <c r="Q682" s="46">
        <v>0</v>
      </c>
      <c r="R682" s="46">
        <f t="shared" si="108"/>
        <v>20</v>
      </c>
      <c r="S682" s="85"/>
      <c r="T682" s="47">
        <f t="shared" si="101"/>
        <v>0</v>
      </c>
      <c r="U682" s="47" t="str" cm="1">
        <f t="array" aca="1" ref="U682" ca="1">IF(S682="", "×", IF(LEFT(S682,2)="項番", COUNTIFS($D$2:$D$4001, INDIRECT("D" &amp; ROW()-1), $U$2:$U$4001, "〇"), "〇"))</f>
        <v>×</v>
      </c>
      <c r="V682" s="47" t="str">
        <f t="shared" si="102"/>
        <v>×</v>
      </c>
      <c r="W682" s="47" t="str">
        <f t="shared" si="103"/>
        <v>×</v>
      </c>
      <c r="X682" s="48" t="str">
        <f t="shared" ca="1" si="104"/>
        <v/>
      </c>
      <c r="Y682" s="47">
        <f t="shared" ca="1" si="105"/>
        <v>0</v>
      </c>
      <c r="Z682" s="47">
        <f t="shared" si="106"/>
        <v>58</v>
      </c>
      <c r="AA682" s="47" t="str">
        <f t="shared" si="107"/>
        <v/>
      </c>
      <c r="AB682" s="65"/>
      <c r="AC682" s="65"/>
      <c r="AD682" s="65"/>
      <c r="AE682" s="65"/>
      <c r="AF682" s="65"/>
      <c r="AG682" s="65"/>
      <c r="AH682" s="65"/>
      <c r="AI682" s="65"/>
      <c r="AJ682" s="65"/>
      <c r="AK682" s="65"/>
      <c r="AL682" s="65"/>
      <c r="AM682" s="65"/>
      <c r="AN682" s="65"/>
      <c r="AO682" s="65"/>
      <c r="AP682" s="65"/>
      <c r="AQ682" s="65"/>
      <c r="AR682" s="65"/>
      <c r="AS682" s="65"/>
      <c r="AT682" s="65"/>
      <c r="AU682" s="65"/>
      <c r="AV682" s="65"/>
      <c r="AW682" s="65"/>
      <c r="AX682" s="65"/>
      <c r="AY682" s="65"/>
      <c r="AZ682" s="65"/>
      <c r="BA682" s="65"/>
      <c r="BB682" s="65"/>
      <c r="BC682" s="65"/>
      <c r="BD682" s="65"/>
      <c r="BE682" s="65"/>
      <c r="BF682" s="65"/>
      <c r="BG682" s="65"/>
      <c r="BH682" s="65"/>
      <c r="BI682" s="65"/>
      <c r="BJ682" s="65"/>
      <c r="BK682" s="65"/>
      <c r="BL682" s="65"/>
      <c r="BM682" s="65"/>
      <c r="BN682" s="65"/>
      <c r="BO682" s="65"/>
      <c r="BP682" s="65"/>
      <c r="BQ682" s="65"/>
      <c r="BR682" s="65"/>
      <c r="BS682" s="65"/>
      <c r="BT682" s="65"/>
      <c r="BU682" s="65"/>
      <c r="BV682" s="65"/>
      <c r="BW682" s="65"/>
      <c r="BX682" s="65"/>
      <c r="BY682" s="65"/>
      <c r="BZ682" s="65"/>
      <c r="CA682" s="65"/>
      <c r="CB682" s="65"/>
      <c r="CC682" s="65"/>
      <c r="CD682" s="65"/>
      <c r="CE682" s="65"/>
      <c r="CF682" s="65"/>
      <c r="CG682" s="65"/>
      <c r="CH682" s="65"/>
      <c r="CI682" s="65"/>
      <c r="CJ682" s="65"/>
      <c r="CK682" s="65"/>
      <c r="CL682" s="65"/>
      <c r="CM682" s="65"/>
      <c r="CN682" s="65"/>
      <c r="CO682" s="65"/>
      <c r="CP682" s="65"/>
      <c r="CQ682" s="65"/>
      <c r="CR682" s="65"/>
      <c r="CS682" s="65"/>
      <c r="CT682" s="65"/>
      <c r="CU682" s="65"/>
      <c r="CV682" s="65"/>
      <c r="CW682" s="65"/>
      <c r="CX682" s="65"/>
      <c r="CY682" s="65"/>
      <c r="CZ682" s="65"/>
      <c r="DA682" s="65"/>
      <c r="DB682" s="65"/>
      <c r="DC682" s="65"/>
      <c r="DD682" s="65"/>
      <c r="DE682" s="65"/>
      <c r="DF682" s="65"/>
      <c r="DG682" s="65"/>
      <c r="DH682" s="65"/>
      <c r="DI682" s="65"/>
      <c r="DJ682" s="65"/>
      <c r="DK682" s="65"/>
      <c r="DL682" s="65"/>
      <c r="DM682" s="65"/>
      <c r="DN682" s="65"/>
      <c r="DO682" s="65"/>
      <c r="DP682" s="65"/>
      <c r="DQ682" s="65"/>
      <c r="DR682" s="65"/>
      <c r="DS682" s="65"/>
      <c r="DT682" s="65"/>
      <c r="DU682" s="65"/>
      <c r="DV682" s="65"/>
      <c r="DW682" s="65"/>
      <c r="DX682" s="65"/>
      <c r="DY682" s="65"/>
      <c r="DZ682" s="65"/>
      <c r="EA682" s="65"/>
      <c r="EB682" s="65"/>
      <c r="EC682" s="65"/>
      <c r="ED682" s="65"/>
      <c r="EE682" s="65"/>
      <c r="EF682" s="65"/>
      <c r="EG682" s="65"/>
      <c r="EH682" s="65"/>
      <c r="EI682" s="65"/>
      <c r="EJ682" s="65"/>
      <c r="EK682" s="65"/>
      <c r="EL682" s="65"/>
      <c r="EM682" s="65"/>
      <c r="EN682" s="65"/>
      <c r="EO682" s="65"/>
      <c r="EP682" s="65"/>
      <c r="EQ682" s="65"/>
      <c r="ER682" s="65"/>
      <c r="ES682" s="65"/>
      <c r="ET682" s="65"/>
      <c r="EU682" s="65"/>
      <c r="EV682" s="65"/>
      <c r="EW682" s="65"/>
      <c r="EX682" s="65"/>
      <c r="EY682" s="65"/>
      <c r="EZ682" s="65"/>
      <c r="FA682" s="65"/>
      <c r="FB682" s="65"/>
      <c r="FC682" s="65"/>
      <c r="FD682" s="65"/>
      <c r="FE682" s="65"/>
      <c r="FF682" s="65"/>
      <c r="FG682" s="65"/>
      <c r="FH682" s="65"/>
      <c r="FI682" s="65"/>
      <c r="FJ682" s="65"/>
      <c r="FK682" s="65"/>
      <c r="FL682" s="65"/>
      <c r="FM682" s="65"/>
      <c r="FN682" s="65"/>
      <c r="FO682" s="65"/>
      <c r="FP682" s="65"/>
      <c r="FQ682" s="65"/>
      <c r="FR682" s="65"/>
      <c r="FS682" s="65"/>
      <c r="FT682" s="65"/>
      <c r="FU682" s="65"/>
      <c r="FV682" s="65"/>
      <c r="FW682" s="65"/>
      <c r="FX682" s="65"/>
      <c r="FY682" s="65"/>
      <c r="FZ682" s="65"/>
      <c r="GA682" s="65"/>
      <c r="GB682" s="65"/>
      <c r="GC682" s="65"/>
      <c r="GD682" s="65"/>
      <c r="GE682" s="65"/>
      <c r="GF682" s="65"/>
      <c r="GG682" s="65"/>
      <c r="GH682" s="65"/>
      <c r="GI682" s="65"/>
      <c r="GJ682" s="65"/>
      <c r="GK682" s="65"/>
      <c r="GL682" s="65"/>
      <c r="GM682" s="65"/>
      <c r="GN682" s="65"/>
      <c r="GO682" s="65"/>
      <c r="GP682" s="65"/>
      <c r="GQ682" s="65"/>
      <c r="GR682" s="65"/>
      <c r="GS682" s="65"/>
      <c r="GT682" s="65"/>
      <c r="GU682" s="65"/>
      <c r="GV682" s="65"/>
      <c r="GW682" s="65"/>
      <c r="GX682" s="65"/>
      <c r="GY682" s="65"/>
      <c r="GZ682" s="65"/>
      <c r="HA682" s="65"/>
      <c r="HB682" s="65"/>
      <c r="HC682" s="65"/>
      <c r="HD682" s="65"/>
      <c r="HE682" s="65"/>
      <c r="HF682" s="65"/>
      <c r="HG682" s="65"/>
      <c r="HH682" s="65"/>
      <c r="HI682" s="65"/>
      <c r="HJ682" s="65"/>
      <c r="HK682" s="65"/>
      <c r="HL682" s="65"/>
      <c r="HM682" s="65"/>
      <c r="HN682" s="65"/>
      <c r="HO682" s="65"/>
      <c r="HP682" s="65"/>
      <c r="HQ682" s="65"/>
      <c r="HR682" s="65"/>
      <c r="HS682" s="65"/>
      <c r="HT682" s="65"/>
      <c r="HU682" s="65"/>
      <c r="HV682" s="65"/>
      <c r="HW682" s="65"/>
      <c r="HX682" s="65"/>
      <c r="HY682" s="65"/>
      <c r="HZ682" s="65"/>
      <c r="IA682" s="65"/>
      <c r="IB682" s="65"/>
      <c r="IC682" s="65"/>
      <c r="ID682" s="65"/>
      <c r="IE682" s="65"/>
      <c r="IF682" s="65"/>
      <c r="IG682" s="65"/>
      <c r="IH682" s="65"/>
      <c r="II682" s="65"/>
      <c r="IJ682" s="65"/>
      <c r="IK682" s="65"/>
      <c r="IL682" s="65"/>
    </row>
    <row r="683" spans="1:246" s="66" customFormat="1" ht="14.25" customHeight="1" x14ac:dyDescent="0.4">
      <c r="A683" s="34" t="e">
        <f>_xlfn.CONCAT(D683,E683,G683,#REF!)</f>
        <v>#REF!</v>
      </c>
      <c r="B683" s="40">
        <v>1313</v>
      </c>
      <c r="C683" s="40">
        <v>623</v>
      </c>
      <c r="D683" s="40">
        <v>58</v>
      </c>
      <c r="E683" s="41" t="s">
        <v>7520</v>
      </c>
      <c r="F683" s="42" t="s">
        <v>3072</v>
      </c>
      <c r="G683" s="41" t="s">
        <v>2992</v>
      </c>
      <c r="H683" s="41" t="s">
        <v>3073</v>
      </c>
      <c r="I683" s="41" t="s">
        <v>684</v>
      </c>
      <c r="J683" s="43">
        <v>42</v>
      </c>
      <c r="K683" s="44">
        <v>25.5</v>
      </c>
      <c r="L683" s="45">
        <v>105</v>
      </c>
      <c r="M683" s="45">
        <v>2677.5</v>
      </c>
      <c r="N683" s="46">
        <v>0</v>
      </c>
      <c r="O683" s="46">
        <v>0</v>
      </c>
      <c r="P683" s="46">
        <v>1</v>
      </c>
      <c r="Q683" s="46">
        <v>0</v>
      </c>
      <c r="R683" s="46">
        <f t="shared" si="108"/>
        <v>1</v>
      </c>
      <c r="S683" s="85"/>
      <c r="T683" s="47">
        <f t="shared" si="101"/>
        <v>0</v>
      </c>
      <c r="U683" s="47" t="str" cm="1">
        <f t="array" aca="1" ref="U683" ca="1">IF(S683="", "×", IF(LEFT(S683,2)="項番", COUNTIFS($D$2:$D$4001, INDIRECT("D" &amp; ROW()-1), $U$2:$U$4001, "〇"), "〇"))</f>
        <v>×</v>
      </c>
      <c r="V683" s="47" t="str">
        <f t="shared" si="102"/>
        <v>×</v>
      </c>
      <c r="W683" s="47" t="str">
        <f t="shared" si="103"/>
        <v>×</v>
      </c>
      <c r="X683" s="48" t="str">
        <f t="shared" ca="1" si="104"/>
        <v/>
      </c>
      <c r="Y683" s="47">
        <f t="shared" ca="1" si="105"/>
        <v>0</v>
      </c>
      <c r="Z683" s="47">
        <f t="shared" si="106"/>
        <v>58</v>
      </c>
      <c r="AA683" s="47" t="str">
        <f t="shared" si="107"/>
        <v/>
      </c>
      <c r="AB683" s="65"/>
      <c r="AC683" s="65"/>
      <c r="AD683" s="65"/>
      <c r="AE683" s="65"/>
      <c r="AF683" s="65"/>
      <c r="AG683" s="65"/>
      <c r="AH683" s="65"/>
      <c r="AI683" s="65"/>
      <c r="AJ683" s="65"/>
      <c r="AK683" s="65"/>
      <c r="AL683" s="65"/>
      <c r="AM683" s="65"/>
      <c r="AN683" s="65"/>
      <c r="AO683" s="65"/>
      <c r="AP683" s="65"/>
      <c r="AQ683" s="65"/>
      <c r="AR683" s="65"/>
      <c r="AS683" s="65"/>
      <c r="AT683" s="65"/>
      <c r="AU683" s="65"/>
      <c r="AV683" s="65"/>
      <c r="AW683" s="65"/>
      <c r="AX683" s="65"/>
      <c r="AY683" s="65"/>
      <c r="AZ683" s="65"/>
      <c r="BA683" s="65"/>
      <c r="BB683" s="65"/>
      <c r="BC683" s="65"/>
      <c r="BD683" s="65"/>
      <c r="BE683" s="65"/>
      <c r="BF683" s="65"/>
      <c r="BG683" s="65"/>
      <c r="BH683" s="65"/>
      <c r="BI683" s="65"/>
      <c r="BJ683" s="65"/>
      <c r="BK683" s="65"/>
      <c r="BL683" s="65"/>
      <c r="BM683" s="65"/>
      <c r="BN683" s="65"/>
      <c r="BO683" s="65"/>
      <c r="BP683" s="65"/>
      <c r="BQ683" s="65"/>
      <c r="BR683" s="65"/>
      <c r="BS683" s="65"/>
      <c r="BT683" s="65"/>
      <c r="BU683" s="65"/>
      <c r="BV683" s="65"/>
      <c r="BW683" s="65"/>
      <c r="BX683" s="65"/>
      <c r="BY683" s="65"/>
      <c r="BZ683" s="65"/>
      <c r="CA683" s="65"/>
      <c r="CB683" s="65"/>
      <c r="CC683" s="65"/>
      <c r="CD683" s="65"/>
      <c r="CE683" s="65"/>
      <c r="CF683" s="65"/>
      <c r="CG683" s="65"/>
      <c r="CH683" s="65"/>
      <c r="CI683" s="65"/>
      <c r="CJ683" s="65"/>
      <c r="CK683" s="65"/>
      <c r="CL683" s="65"/>
      <c r="CM683" s="65"/>
      <c r="CN683" s="65"/>
      <c r="CO683" s="65"/>
      <c r="CP683" s="65"/>
      <c r="CQ683" s="65"/>
      <c r="CR683" s="65"/>
      <c r="CS683" s="65"/>
      <c r="CT683" s="65"/>
      <c r="CU683" s="65"/>
      <c r="CV683" s="65"/>
      <c r="CW683" s="65"/>
      <c r="CX683" s="65"/>
      <c r="CY683" s="65"/>
      <c r="CZ683" s="65"/>
      <c r="DA683" s="65"/>
      <c r="DB683" s="65"/>
      <c r="DC683" s="65"/>
      <c r="DD683" s="65"/>
      <c r="DE683" s="65"/>
      <c r="DF683" s="65"/>
      <c r="DG683" s="65"/>
      <c r="DH683" s="65"/>
      <c r="DI683" s="65"/>
      <c r="DJ683" s="65"/>
      <c r="DK683" s="65"/>
      <c r="DL683" s="65"/>
      <c r="DM683" s="65"/>
      <c r="DN683" s="65"/>
      <c r="DO683" s="65"/>
      <c r="DP683" s="65"/>
      <c r="DQ683" s="65"/>
      <c r="DR683" s="65"/>
      <c r="DS683" s="65"/>
      <c r="DT683" s="65"/>
      <c r="DU683" s="65"/>
      <c r="DV683" s="65"/>
      <c r="DW683" s="65"/>
      <c r="DX683" s="65"/>
      <c r="DY683" s="65"/>
      <c r="DZ683" s="65"/>
      <c r="EA683" s="65"/>
      <c r="EB683" s="65"/>
      <c r="EC683" s="65"/>
      <c r="ED683" s="65"/>
      <c r="EE683" s="65"/>
      <c r="EF683" s="65"/>
      <c r="EG683" s="65"/>
      <c r="EH683" s="65"/>
      <c r="EI683" s="65"/>
      <c r="EJ683" s="65"/>
      <c r="EK683" s="65"/>
      <c r="EL683" s="65"/>
      <c r="EM683" s="65"/>
      <c r="EN683" s="65"/>
      <c r="EO683" s="65"/>
      <c r="EP683" s="65"/>
      <c r="EQ683" s="65"/>
      <c r="ER683" s="65"/>
      <c r="ES683" s="65"/>
      <c r="ET683" s="65"/>
      <c r="EU683" s="65"/>
      <c r="EV683" s="65"/>
      <c r="EW683" s="65"/>
      <c r="EX683" s="65"/>
      <c r="EY683" s="65"/>
      <c r="EZ683" s="65"/>
      <c r="FA683" s="65"/>
      <c r="FB683" s="65"/>
      <c r="FC683" s="65"/>
      <c r="FD683" s="65"/>
      <c r="FE683" s="65"/>
      <c r="FF683" s="65"/>
      <c r="FG683" s="65"/>
      <c r="FH683" s="65"/>
      <c r="FI683" s="65"/>
      <c r="FJ683" s="65"/>
      <c r="FK683" s="65"/>
      <c r="FL683" s="65"/>
      <c r="FM683" s="65"/>
      <c r="FN683" s="65"/>
      <c r="FO683" s="65"/>
      <c r="FP683" s="65"/>
      <c r="FQ683" s="65"/>
      <c r="FR683" s="65"/>
      <c r="FS683" s="65"/>
      <c r="FT683" s="65"/>
      <c r="FU683" s="65"/>
      <c r="FV683" s="65"/>
      <c r="FW683" s="65"/>
      <c r="FX683" s="65"/>
      <c r="FY683" s="65"/>
      <c r="FZ683" s="65"/>
      <c r="GA683" s="65"/>
      <c r="GB683" s="65"/>
      <c r="GC683" s="65"/>
      <c r="GD683" s="65"/>
      <c r="GE683" s="65"/>
      <c r="GF683" s="65"/>
      <c r="GG683" s="65"/>
      <c r="GH683" s="65"/>
      <c r="GI683" s="65"/>
      <c r="GJ683" s="65"/>
      <c r="GK683" s="65"/>
      <c r="GL683" s="65"/>
      <c r="GM683" s="65"/>
      <c r="GN683" s="65"/>
      <c r="GO683" s="65"/>
      <c r="GP683" s="65"/>
      <c r="GQ683" s="65"/>
      <c r="GR683" s="65"/>
      <c r="GS683" s="65"/>
      <c r="GT683" s="65"/>
      <c r="GU683" s="65"/>
      <c r="GV683" s="65"/>
      <c r="GW683" s="65"/>
      <c r="GX683" s="65"/>
      <c r="GY683" s="65"/>
      <c r="GZ683" s="65"/>
      <c r="HA683" s="65"/>
      <c r="HB683" s="65"/>
      <c r="HC683" s="65"/>
      <c r="HD683" s="65"/>
      <c r="HE683" s="65"/>
      <c r="HF683" s="65"/>
      <c r="HG683" s="65"/>
      <c r="HH683" s="65"/>
      <c r="HI683" s="65"/>
      <c r="HJ683" s="65"/>
      <c r="HK683" s="65"/>
      <c r="HL683" s="65"/>
      <c r="HM683" s="65"/>
      <c r="HN683" s="65"/>
      <c r="HO683" s="65"/>
      <c r="HP683" s="65"/>
      <c r="HQ683" s="65"/>
      <c r="HR683" s="65"/>
      <c r="HS683" s="65"/>
      <c r="HT683" s="65"/>
      <c r="HU683" s="65"/>
      <c r="HV683" s="65"/>
      <c r="HW683" s="65"/>
      <c r="HX683" s="65"/>
      <c r="HY683" s="65"/>
      <c r="HZ683" s="65"/>
      <c r="IA683" s="65"/>
      <c r="IB683" s="65"/>
      <c r="IC683" s="65"/>
      <c r="ID683" s="65"/>
      <c r="IE683" s="65"/>
      <c r="IF683" s="65"/>
      <c r="IG683" s="65"/>
      <c r="IH683" s="65"/>
      <c r="II683" s="65"/>
      <c r="IJ683" s="65"/>
      <c r="IK683" s="65"/>
      <c r="IL683" s="65"/>
    </row>
    <row r="684" spans="1:246" s="66" customFormat="1" ht="14.25" customHeight="1" x14ac:dyDescent="0.4">
      <c r="A684" s="34" t="e">
        <f>_xlfn.CONCAT(D684,E684,G684,#REF!)</f>
        <v>#REF!</v>
      </c>
      <c r="B684" s="40">
        <v>1314</v>
      </c>
      <c r="C684" s="40">
        <v>624</v>
      </c>
      <c r="D684" s="40">
        <v>58</v>
      </c>
      <c r="E684" s="41" t="s">
        <v>7520</v>
      </c>
      <c r="F684" s="42" t="s">
        <v>3074</v>
      </c>
      <c r="G684" s="41" t="s">
        <v>2992</v>
      </c>
      <c r="H684" s="41" t="s">
        <v>3075</v>
      </c>
      <c r="I684" s="41" t="s">
        <v>684</v>
      </c>
      <c r="J684" s="43">
        <v>42</v>
      </c>
      <c r="K684" s="44">
        <v>13.4</v>
      </c>
      <c r="L684" s="45">
        <v>105</v>
      </c>
      <c r="M684" s="45">
        <v>1407</v>
      </c>
      <c r="N684" s="46">
        <v>0</v>
      </c>
      <c r="O684" s="46">
        <v>0</v>
      </c>
      <c r="P684" s="46">
        <v>2</v>
      </c>
      <c r="Q684" s="46">
        <v>0</v>
      </c>
      <c r="R684" s="46">
        <f t="shared" si="108"/>
        <v>2</v>
      </c>
      <c r="S684" s="85"/>
      <c r="T684" s="47">
        <f t="shared" si="101"/>
        <v>0</v>
      </c>
      <c r="U684" s="47" t="str" cm="1">
        <f t="array" aca="1" ref="U684" ca="1">IF(S684="", "×", IF(LEFT(S684,2)="項番", COUNTIFS($D$2:$D$4001, INDIRECT("D" &amp; ROW()-1), $U$2:$U$4001, "〇"), "〇"))</f>
        <v>×</v>
      </c>
      <c r="V684" s="47" t="str">
        <f t="shared" si="102"/>
        <v>×</v>
      </c>
      <c r="W684" s="47" t="str">
        <f t="shared" si="103"/>
        <v>×</v>
      </c>
      <c r="X684" s="48" t="str">
        <f t="shared" ca="1" si="104"/>
        <v/>
      </c>
      <c r="Y684" s="47">
        <f t="shared" ca="1" si="105"/>
        <v>0</v>
      </c>
      <c r="Z684" s="47">
        <f t="shared" si="106"/>
        <v>58</v>
      </c>
      <c r="AA684" s="47" t="str">
        <f t="shared" si="107"/>
        <v/>
      </c>
      <c r="AB684" s="65"/>
      <c r="AC684" s="65"/>
      <c r="AD684" s="65"/>
      <c r="AE684" s="65"/>
      <c r="AF684" s="65"/>
      <c r="AG684" s="65"/>
      <c r="AH684" s="65"/>
      <c r="AI684" s="65"/>
      <c r="AJ684" s="65"/>
      <c r="AK684" s="65"/>
      <c r="AL684" s="65"/>
      <c r="AM684" s="65"/>
      <c r="AN684" s="65"/>
      <c r="AO684" s="65"/>
      <c r="AP684" s="65"/>
      <c r="AQ684" s="65"/>
      <c r="AR684" s="65"/>
      <c r="AS684" s="65"/>
      <c r="AT684" s="65"/>
      <c r="AU684" s="65"/>
      <c r="AV684" s="65"/>
      <c r="AW684" s="65"/>
      <c r="AX684" s="65"/>
      <c r="AY684" s="65"/>
      <c r="AZ684" s="65"/>
      <c r="BA684" s="65"/>
      <c r="BB684" s="65"/>
      <c r="BC684" s="65"/>
      <c r="BD684" s="65"/>
      <c r="BE684" s="65"/>
      <c r="BF684" s="65"/>
      <c r="BG684" s="65"/>
      <c r="BH684" s="65"/>
      <c r="BI684" s="65"/>
      <c r="BJ684" s="65"/>
      <c r="BK684" s="65"/>
      <c r="BL684" s="65"/>
      <c r="BM684" s="65"/>
      <c r="BN684" s="65"/>
      <c r="BO684" s="65"/>
      <c r="BP684" s="65"/>
      <c r="BQ684" s="65"/>
      <c r="BR684" s="65"/>
      <c r="BS684" s="65"/>
      <c r="BT684" s="65"/>
      <c r="BU684" s="65"/>
      <c r="BV684" s="65"/>
      <c r="BW684" s="65"/>
      <c r="BX684" s="65"/>
      <c r="BY684" s="65"/>
      <c r="BZ684" s="65"/>
      <c r="CA684" s="65"/>
      <c r="CB684" s="65"/>
      <c r="CC684" s="65"/>
      <c r="CD684" s="65"/>
      <c r="CE684" s="65"/>
      <c r="CF684" s="65"/>
      <c r="CG684" s="65"/>
      <c r="CH684" s="65"/>
      <c r="CI684" s="65"/>
      <c r="CJ684" s="65"/>
      <c r="CK684" s="65"/>
      <c r="CL684" s="65"/>
      <c r="CM684" s="65"/>
      <c r="CN684" s="65"/>
      <c r="CO684" s="65"/>
      <c r="CP684" s="65"/>
      <c r="CQ684" s="65"/>
      <c r="CR684" s="65"/>
      <c r="CS684" s="65"/>
      <c r="CT684" s="65"/>
      <c r="CU684" s="65"/>
      <c r="CV684" s="65"/>
      <c r="CW684" s="65"/>
      <c r="CX684" s="65"/>
      <c r="CY684" s="65"/>
      <c r="CZ684" s="65"/>
      <c r="DA684" s="65"/>
      <c r="DB684" s="65"/>
      <c r="DC684" s="65"/>
      <c r="DD684" s="65"/>
      <c r="DE684" s="65"/>
      <c r="DF684" s="65"/>
      <c r="DG684" s="65"/>
      <c r="DH684" s="65"/>
      <c r="DI684" s="65"/>
      <c r="DJ684" s="65"/>
      <c r="DK684" s="65"/>
      <c r="DL684" s="65"/>
      <c r="DM684" s="65"/>
      <c r="DN684" s="65"/>
      <c r="DO684" s="65"/>
      <c r="DP684" s="65"/>
      <c r="DQ684" s="65"/>
      <c r="DR684" s="65"/>
      <c r="DS684" s="65"/>
      <c r="DT684" s="65"/>
      <c r="DU684" s="65"/>
      <c r="DV684" s="65"/>
      <c r="DW684" s="65"/>
      <c r="DX684" s="65"/>
      <c r="DY684" s="65"/>
      <c r="DZ684" s="65"/>
      <c r="EA684" s="65"/>
      <c r="EB684" s="65"/>
      <c r="EC684" s="65"/>
      <c r="ED684" s="65"/>
      <c r="EE684" s="65"/>
      <c r="EF684" s="65"/>
      <c r="EG684" s="65"/>
      <c r="EH684" s="65"/>
      <c r="EI684" s="65"/>
      <c r="EJ684" s="65"/>
      <c r="EK684" s="65"/>
      <c r="EL684" s="65"/>
      <c r="EM684" s="65"/>
      <c r="EN684" s="65"/>
      <c r="EO684" s="65"/>
      <c r="EP684" s="65"/>
      <c r="EQ684" s="65"/>
      <c r="ER684" s="65"/>
      <c r="ES684" s="65"/>
      <c r="ET684" s="65"/>
      <c r="EU684" s="65"/>
      <c r="EV684" s="65"/>
      <c r="EW684" s="65"/>
      <c r="EX684" s="65"/>
      <c r="EY684" s="65"/>
      <c r="EZ684" s="65"/>
      <c r="FA684" s="65"/>
      <c r="FB684" s="65"/>
      <c r="FC684" s="65"/>
      <c r="FD684" s="65"/>
      <c r="FE684" s="65"/>
      <c r="FF684" s="65"/>
      <c r="FG684" s="65"/>
      <c r="FH684" s="65"/>
      <c r="FI684" s="65"/>
      <c r="FJ684" s="65"/>
      <c r="FK684" s="65"/>
      <c r="FL684" s="65"/>
      <c r="FM684" s="65"/>
      <c r="FN684" s="65"/>
      <c r="FO684" s="65"/>
      <c r="FP684" s="65"/>
      <c r="FQ684" s="65"/>
      <c r="FR684" s="65"/>
      <c r="FS684" s="65"/>
      <c r="FT684" s="65"/>
      <c r="FU684" s="65"/>
      <c r="FV684" s="65"/>
      <c r="FW684" s="65"/>
      <c r="FX684" s="65"/>
      <c r="FY684" s="65"/>
      <c r="FZ684" s="65"/>
      <c r="GA684" s="65"/>
      <c r="GB684" s="65"/>
      <c r="GC684" s="65"/>
      <c r="GD684" s="65"/>
      <c r="GE684" s="65"/>
      <c r="GF684" s="65"/>
      <c r="GG684" s="65"/>
      <c r="GH684" s="65"/>
      <c r="GI684" s="65"/>
      <c r="GJ684" s="65"/>
      <c r="GK684" s="65"/>
      <c r="GL684" s="65"/>
      <c r="GM684" s="65"/>
      <c r="GN684" s="65"/>
      <c r="GO684" s="65"/>
      <c r="GP684" s="65"/>
      <c r="GQ684" s="65"/>
      <c r="GR684" s="65"/>
      <c r="GS684" s="65"/>
      <c r="GT684" s="65"/>
      <c r="GU684" s="65"/>
      <c r="GV684" s="65"/>
      <c r="GW684" s="65"/>
      <c r="GX684" s="65"/>
      <c r="GY684" s="65"/>
      <c r="GZ684" s="65"/>
      <c r="HA684" s="65"/>
      <c r="HB684" s="65"/>
      <c r="HC684" s="65"/>
      <c r="HD684" s="65"/>
      <c r="HE684" s="65"/>
      <c r="HF684" s="65"/>
      <c r="HG684" s="65"/>
      <c r="HH684" s="65"/>
      <c r="HI684" s="65"/>
      <c r="HJ684" s="65"/>
      <c r="HK684" s="65"/>
      <c r="HL684" s="65"/>
      <c r="HM684" s="65"/>
      <c r="HN684" s="65"/>
      <c r="HO684" s="65"/>
      <c r="HP684" s="65"/>
      <c r="HQ684" s="65"/>
      <c r="HR684" s="65"/>
      <c r="HS684" s="65"/>
      <c r="HT684" s="65"/>
      <c r="HU684" s="65"/>
      <c r="HV684" s="65"/>
      <c r="HW684" s="65"/>
      <c r="HX684" s="65"/>
      <c r="HY684" s="65"/>
      <c r="HZ684" s="65"/>
      <c r="IA684" s="65"/>
      <c r="IB684" s="65"/>
      <c r="IC684" s="65"/>
      <c r="ID684" s="65"/>
      <c r="IE684" s="65"/>
      <c r="IF684" s="65"/>
      <c r="IG684" s="65"/>
      <c r="IH684" s="65"/>
      <c r="II684" s="65"/>
      <c r="IJ684" s="65"/>
      <c r="IK684" s="65"/>
      <c r="IL684" s="65"/>
    </row>
    <row r="685" spans="1:246" s="66" customFormat="1" ht="14.25" customHeight="1" x14ac:dyDescent="0.4">
      <c r="A685" s="34" t="e">
        <f>_xlfn.CONCAT(D685,E685,G685,#REF!)</f>
        <v>#REF!</v>
      </c>
      <c r="B685" s="40">
        <v>1315</v>
      </c>
      <c r="C685" s="40">
        <v>625</v>
      </c>
      <c r="D685" s="40">
        <v>58</v>
      </c>
      <c r="E685" s="41" t="s">
        <v>7520</v>
      </c>
      <c r="F685" s="42" t="s">
        <v>3076</v>
      </c>
      <c r="G685" s="41" t="s">
        <v>2992</v>
      </c>
      <c r="H685" s="41" t="s">
        <v>3077</v>
      </c>
      <c r="I685" s="41" t="s">
        <v>684</v>
      </c>
      <c r="J685" s="43">
        <v>42</v>
      </c>
      <c r="K685" s="44">
        <v>9.9</v>
      </c>
      <c r="L685" s="45">
        <v>105</v>
      </c>
      <c r="M685" s="45">
        <v>1039.5</v>
      </c>
      <c r="N685" s="46">
        <v>0</v>
      </c>
      <c r="O685" s="46">
        <v>0</v>
      </c>
      <c r="P685" s="46">
        <v>0</v>
      </c>
      <c r="Q685" s="46">
        <v>30</v>
      </c>
      <c r="R685" s="46">
        <f t="shared" si="108"/>
        <v>30</v>
      </c>
      <c r="S685" s="85"/>
      <c r="T685" s="47">
        <f t="shared" si="101"/>
        <v>0</v>
      </c>
      <c r="U685" s="47" t="str" cm="1">
        <f t="array" aca="1" ref="U685" ca="1">IF(S685="", "×", IF(LEFT(S685,2)="項番", COUNTIFS($D$2:$D$4001, INDIRECT("D" &amp; ROW()-1), $U$2:$U$4001, "〇"), "〇"))</f>
        <v>×</v>
      </c>
      <c r="V685" s="47" t="str">
        <f t="shared" si="102"/>
        <v>×</v>
      </c>
      <c r="W685" s="47" t="str">
        <f t="shared" si="103"/>
        <v>×</v>
      </c>
      <c r="X685" s="48" t="str">
        <f t="shared" ca="1" si="104"/>
        <v/>
      </c>
      <c r="Y685" s="47">
        <f t="shared" ca="1" si="105"/>
        <v>0</v>
      </c>
      <c r="Z685" s="47">
        <f t="shared" si="106"/>
        <v>58</v>
      </c>
      <c r="AA685" s="47" t="str">
        <f t="shared" si="107"/>
        <v/>
      </c>
      <c r="AB685" s="65"/>
      <c r="AC685" s="65"/>
      <c r="AD685" s="65"/>
      <c r="AE685" s="65"/>
      <c r="AF685" s="65"/>
      <c r="AG685" s="65"/>
      <c r="AH685" s="65"/>
      <c r="AI685" s="65"/>
      <c r="AJ685" s="65"/>
      <c r="AK685" s="65"/>
      <c r="AL685" s="65"/>
      <c r="AM685" s="65"/>
      <c r="AN685" s="65"/>
      <c r="AO685" s="65"/>
      <c r="AP685" s="65"/>
      <c r="AQ685" s="65"/>
      <c r="AR685" s="65"/>
      <c r="AS685" s="65"/>
      <c r="AT685" s="65"/>
      <c r="AU685" s="65"/>
      <c r="AV685" s="65"/>
      <c r="AW685" s="65"/>
      <c r="AX685" s="65"/>
      <c r="AY685" s="65"/>
      <c r="AZ685" s="65"/>
      <c r="BA685" s="65"/>
      <c r="BB685" s="65"/>
      <c r="BC685" s="65"/>
      <c r="BD685" s="65"/>
      <c r="BE685" s="65"/>
      <c r="BF685" s="65"/>
      <c r="BG685" s="65"/>
      <c r="BH685" s="65"/>
      <c r="BI685" s="65"/>
      <c r="BJ685" s="65"/>
      <c r="BK685" s="65"/>
      <c r="BL685" s="65"/>
      <c r="BM685" s="65"/>
      <c r="BN685" s="65"/>
      <c r="BO685" s="65"/>
      <c r="BP685" s="65"/>
      <c r="BQ685" s="65"/>
      <c r="BR685" s="65"/>
      <c r="BS685" s="65"/>
      <c r="BT685" s="65"/>
      <c r="BU685" s="65"/>
      <c r="BV685" s="65"/>
      <c r="BW685" s="65"/>
      <c r="BX685" s="65"/>
      <c r="BY685" s="65"/>
      <c r="BZ685" s="65"/>
      <c r="CA685" s="65"/>
      <c r="CB685" s="65"/>
      <c r="CC685" s="65"/>
      <c r="CD685" s="65"/>
      <c r="CE685" s="65"/>
      <c r="CF685" s="65"/>
      <c r="CG685" s="65"/>
      <c r="CH685" s="65"/>
      <c r="CI685" s="65"/>
      <c r="CJ685" s="65"/>
      <c r="CK685" s="65"/>
      <c r="CL685" s="65"/>
      <c r="CM685" s="65"/>
      <c r="CN685" s="65"/>
      <c r="CO685" s="65"/>
      <c r="CP685" s="65"/>
      <c r="CQ685" s="65"/>
      <c r="CR685" s="65"/>
      <c r="CS685" s="65"/>
      <c r="CT685" s="65"/>
      <c r="CU685" s="65"/>
      <c r="CV685" s="65"/>
      <c r="CW685" s="65"/>
      <c r="CX685" s="65"/>
      <c r="CY685" s="65"/>
      <c r="CZ685" s="65"/>
      <c r="DA685" s="65"/>
      <c r="DB685" s="65"/>
      <c r="DC685" s="65"/>
      <c r="DD685" s="65"/>
      <c r="DE685" s="65"/>
      <c r="DF685" s="65"/>
      <c r="DG685" s="65"/>
      <c r="DH685" s="65"/>
      <c r="DI685" s="65"/>
      <c r="DJ685" s="65"/>
      <c r="DK685" s="65"/>
      <c r="DL685" s="65"/>
      <c r="DM685" s="65"/>
      <c r="DN685" s="65"/>
      <c r="DO685" s="65"/>
      <c r="DP685" s="65"/>
      <c r="DQ685" s="65"/>
      <c r="DR685" s="65"/>
      <c r="DS685" s="65"/>
      <c r="DT685" s="65"/>
      <c r="DU685" s="65"/>
      <c r="DV685" s="65"/>
      <c r="DW685" s="65"/>
      <c r="DX685" s="65"/>
      <c r="DY685" s="65"/>
      <c r="DZ685" s="65"/>
      <c r="EA685" s="65"/>
      <c r="EB685" s="65"/>
      <c r="EC685" s="65"/>
      <c r="ED685" s="65"/>
      <c r="EE685" s="65"/>
      <c r="EF685" s="65"/>
      <c r="EG685" s="65"/>
      <c r="EH685" s="65"/>
      <c r="EI685" s="65"/>
      <c r="EJ685" s="65"/>
      <c r="EK685" s="65"/>
      <c r="EL685" s="65"/>
      <c r="EM685" s="65"/>
      <c r="EN685" s="65"/>
      <c r="EO685" s="65"/>
      <c r="EP685" s="65"/>
      <c r="EQ685" s="65"/>
      <c r="ER685" s="65"/>
      <c r="ES685" s="65"/>
      <c r="ET685" s="65"/>
      <c r="EU685" s="65"/>
      <c r="EV685" s="65"/>
      <c r="EW685" s="65"/>
      <c r="EX685" s="65"/>
      <c r="EY685" s="65"/>
      <c r="EZ685" s="65"/>
      <c r="FA685" s="65"/>
      <c r="FB685" s="65"/>
      <c r="FC685" s="65"/>
      <c r="FD685" s="65"/>
      <c r="FE685" s="65"/>
      <c r="FF685" s="65"/>
      <c r="FG685" s="65"/>
      <c r="FH685" s="65"/>
      <c r="FI685" s="65"/>
      <c r="FJ685" s="65"/>
      <c r="FK685" s="65"/>
      <c r="FL685" s="65"/>
      <c r="FM685" s="65"/>
      <c r="FN685" s="65"/>
      <c r="FO685" s="65"/>
      <c r="FP685" s="65"/>
      <c r="FQ685" s="65"/>
      <c r="FR685" s="65"/>
      <c r="FS685" s="65"/>
      <c r="FT685" s="65"/>
      <c r="FU685" s="65"/>
      <c r="FV685" s="65"/>
      <c r="FW685" s="65"/>
      <c r="FX685" s="65"/>
      <c r="FY685" s="65"/>
      <c r="FZ685" s="65"/>
      <c r="GA685" s="65"/>
      <c r="GB685" s="65"/>
      <c r="GC685" s="65"/>
      <c r="GD685" s="65"/>
      <c r="GE685" s="65"/>
      <c r="GF685" s="65"/>
      <c r="GG685" s="65"/>
      <c r="GH685" s="65"/>
      <c r="GI685" s="65"/>
      <c r="GJ685" s="65"/>
      <c r="GK685" s="65"/>
      <c r="GL685" s="65"/>
      <c r="GM685" s="65"/>
      <c r="GN685" s="65"/>
      <c r="GO685" s="65"/>
      <c r="GP685" s="65"/>
      <c r="GQ685" s="65"/>
      <c r="GR685" s="65"/>
      <c r="GS685" s="65"/>
      <c r="GT685" s="65"/>
      <c r="GU685" s="65"/>
      <c r="GV685" s="65"/>
      <c r="GW685" s="65"/>
      <c r="GX685" s="65"/>
      <c r="GY685" s="65"/>
      <c r="GZ685" s="65"/>
      <c r="HA685" s="65"/>
      <c r="HB685" s="65"/>
      <c r="HC685" s="65"/>
      <c r="HD685" s="65"/>
      <c r="HE685" s="65"/>
      <c r="HF685" s="65"/>
      <c r="HG685" s="65"/>
      <c r="HH685" s="65"/>
      <c r="HI685" s="65"/>
      <c r="HJ685" s="65"/>
      <c r="HK685" s="65"/>
      <c r="HL685" s="65"/>
      <c r="HM685" s="65"/>
      <c r="HN685" s="65"/>
      <c r="HO685" s="65"/>
      <c r="HP685" s="65"/>
      <c r="HQ685" s="65"/>
      <c r="HR685" s="65"/>
      <c r="HS685" s="65"/>
      <c r="HT685" s="65"/>
      <c r="HU685" s="65"/>
      <c r="HV685" s="65"/>
      <c r="HW685" s="65"/>
      <c r="HX685" s="65"/>
      <c r="HY685" s="65"/>
      <c r="HZ685" s="65"/>
      <c r="IA685" s="65"/>
      <c r="IB685" s="65"/>
      <c r="IC685" s="65"/>
      <c r="ID685" s="65"/>
      <c r="IE685" s="65"/>
      <c r="IF685" s="65"/>
      <c r="IG685" s="65"/>
      <c r="IH685" s="65"/>
      <c r="II685" s="65"/>
      <c r="IJ685" s="65"/>
      <c r="IK685" s="65"/>
      <c r="IL685" s="65"/>
    </row>
    <row r="686" spans="1:246" s="66" customFormat="1" ht="14.25" customHeight="1" x14ac:dyDescent="0.4">
      <c r="A686" s="34" t="e">
        <f>_xlfn.CONCAT(D686,E686,G686,#REF!)</f>
        <v>#REF!</v>
      </c>
      <c r="B686" s="40">
        <v>1316</v>
      </c>
      <c r="C686" s="40">
        <v>626</v>
      </c>
      <c r="D686" s="40">
        <v>58</v>
      </c>
      <c r="E686" s="41" t="s">
        <v>7520</v>
      </c>
      <c r="F686" s="42" t="s">
        <v>3078</v>
      </c>
      <c r="G686" s="41" t="s">
        <v>2992</v>
      </c>
      <c r="H686" s="41" t="s">
        <v>3079</v>
      </c>
      <c r="I686" s="41" t="s">
        <v>3080</v>
      </c>
      <c r="J686" s="43">
        <v>42</v>
      </c>
      <c r="K686" s="44">
        <v>13.9</v>
      </c>
      <c r="L686" s="45">
        <v>105</v>
      </c>
      <c r="M686" s="45">
        <v>1459.5</v>
      </c>
      <c r="N686" s="46">
        <v>0</v>
      </c>
      <c r="O686" s="46">
        <v>0</v>
      </c>
      <c r="P686" s="46">
        <v>10</v>
      </c>
      <c r="Q686" s="46">
        <v>0</v>
      </c>
      <c r="R686" s="46">
        <f t="shared" si="108"/>
        <v>10</v>
      </c>
      <c r="S686" s="85"/>
      <c r="T686" s="47">
        <f t="shared" si="101"/>
        <v>0</v>
      </c>
      <c r="U686" s="47" t="str" cm="1">
        <f t="array" aca="1" ref="U686" ca="1">IF(S686="", "×", IF(LEFT(S686,2)="項番", COUNTIFS($D$2:$D$4001, INDIRECT("D" &amp; ROW()-1), $U$2:$U$4001, "〇"), "〇"))</f>
        <v>×</v>
      </c>
      <c r="V686" s="47" t="str">
        <f t="shared" si="102"/>
        <v>×</v>
      </c>
      <c r="W686" s="47" t="str">
        <f t="shared" si="103"/>
        <v>×</v>
      </c>
      <c r="X686" s="48" t="str">
        <f t="shared" ca="1" si="104"/>
        <v/>
      </c>
      <c r="Y686" s="47">
        <f t="shared" ca="1" si="105"/>
        <v>0</v>
      </c>
      <c r="Z686" s="47">
        <f t="shared" si="106"/>
        <v>58</v>
      </c>
      <c r="AA686" s="47" t="str">
        <f t="shared" si="107"/>
        <v/>
      </c>
      <c r="AB686" s="65"/>
      <c r="AC686" s="65"/>
      <c r="AD686" s="65"/>
      <c r="AE686" s="65"/>
      <c r="AF686" s="65"/>
      <c r="AG686" s="65"/>
      <c r="AH686" s="65"/>
      <c r="AI686" s="65"/>
      <c r="AJ686" s="65"/>
      <c r="AK686" s="65"/>
      <c r="AL686" s="65"/>
      <c r="AM686" s="65"/>
      <c r="AN686" s="65"/>
      <c r="AO686" s="65"/>
      <c r="AP686" s="65"/>
      <c r="AQ686" s="65"/>
      <c r="AR686" s="65"/>
      <c r="AS686" s="65"/>
      <c r="AT686" s="65"/>
      <c r="AU686" s="65"/>
      <c r="AV686" s="65"/>
      <c r="AW686" s="65"/>
      <c r="AX686" s="65"/>
      <c r="AY686" s="65"/>
      <c r="AZ686" s="65"/>
      <c r="BA686" s="65"/>
      <c r="BB686" s="65"/>
      <c r="BC686" s="65"/>
      <c r="BD686" s="65"/>
      <c r="BE686" s="65"/>
      <c r="BF686" s="65"/>
      <c r="BG686" s="65"/>
      <c r="BH686" s="65"/>
      <c r="BI686" s="65"/>
      <c r="BJ686" s="65"/>
      <c r="BK686" s="65"/>
      <c r="BL686" s="65"/>
      <c r="BM686" s="65"/>
      <c r="BN686" s="65"/>
      <c r="BO686" s="65"/>
      <c r="BP686" s="65"/>
      <c r="BQ686" s="65"/>
      <c r="BR686" s="65"/>
      <c r="BS686" s="65"/>
      <c r="BT686" s="65"/>
      <c r="BU686" s="65"/>
      <c r="BV686" s="65"/>
      <c r="BW686" s="65"/>
      <c r="BX686" s="65"/>
      <c r="BY686" s="65"/>
      <c r="BZ686" s="65"/>
      <c r="CA686" s="65"/>
      <c r="CB686" s="65"/>
      <c r="CC686" s="65"/>
      <c r="CD686" s="65"/>
      <c r="CE686" s="65"/>
      <c r="CF686" s="65"/>
      <c r="CG686" s="65"/>
      <c r="CH686" s="65"/>
      <c r="CI686" s="65"/>
      <c r="CJ686" s="65"/>
      <c r="CK686" s="65"/>
      <c r="CL686" s="65"/>
      <c r="CM686" s="65"/>
      <c r="CN686" s="65"/>
      <c r="CO686" s="65"/>
      <c r="CP686" s="65"/>
      <c r="CQ686" s="65"/>
      <c r="CR686" s="65"/>
      <c r="CS686" s="65"/>
      <c r="CT686" s="65"/>
      <c r="CU686" s="65"/>
      <c r="CV686" s="65"/>
      <c r="CW686" s="65"/>
      <c r="CX686" s="65"/>
      <c r="CY686" s="65"/>
      <c r="CZ686" s="65"/>
      <c r="DA686" s="65"/>
      <c r="DB686" s="65"/>
      <c r="DC686" s="65"/>
      <c r="DD686" s="65"/>
      <c r="DE686" s="65"/>
      <c r="DF686" s="65"/>
      <c r="DG686" s="65"/>
      <c r="DH686" s="65"/>
      <c r="DI686" s="65"/>
      <c r="DJ686" s="65"/>
      <c r="DK686" s="65"/>
      <c r="DL686" s="65"/>
      <c r="DM686" s="65"/>
      <c r="DN686" s="65"/>
      <c r="DO686" s="65"/>
      <c r="DP686" s="65"/>
      <c r="DQ686" s="65"/>
      <c r="DR686" s="65"/>
      <c r="DS686" s="65"/>
      <c r="DT686" s="65"/>
      <c r="DU686" s="65"/>
      <c r="DV686" s="65"/>
      <c r="DW686" s="65"/>
      <c r="DX686" s="65"/>
      <c r="DY686" s="65"/>
      <c r="DZ686" s="65"/>
      <c r="EA686" s="65"/>
      <c r="EB686" s="65"/>
      <c r="EC686" s="65"/>
      <c r="ED686" s="65"/>
      <c r="EE686" s="65"/>
      <c r="EF686" s="65"/>
      <c r="EG686" s="65"/>
      <c r="EH686" s="65"/>
      <c r="EI686" s="65"/>
      <c r="EJ686" s="65"/>
      <c r="EK686" s="65"/>
      <c r="EL686" s="65"/>
      <c r="EM686" s="65"/>
      <c r="EN686" s="65"/>
      <c r="EO686" s="65"/>
      <c r="EP686" s="65"/>
      <c r="EQ686" s="65"/>
      <c r="ER686" s="65"/>
      <c r="ES686" s="65"/>
      <c r="ET686" s="65"/>
      <c r="EU686" s="65"/>
      <c r="EV686" s="65"/>
      <c r="EW686" s="65"/>
      <c r="EX686" s="65"/>
      <c r="EY686" s="65"/>
      <c r="EZ686" s="65"/>
      <c r="FA686" s="65"/>
      <c r="FB686" s="65"/>
      <c r="FC686" s="65"/>
      <c r="FD686" s="65"/>
      <c r="FE686" s="65"/>
      <c r="FF686" s="65"/>
      <c r="FG686" s="65"/>
      <c r="FH686" s="65"/>
      <c r="FI686" s="65"/>
      <c r="FJ686" s="65"/>
      <c r="FK686" s="65"/>
      <c r="FL686" s="65"/>
      <c r="FM686" s="65"/>
      <c r="FN686" s="65"/>
      <c r="FO686" s="65"/>
      <c r="FP686" s="65"/>
      <c r="FQ686" s="65"/>
      <c r="FR686" s="65"/>
      <c r="FS686" s="65"/>
      <c r="FT686" s="65"/>
      <c r="FU686" s="65"/>
      <c r="FV686" s="65"/>
      <c r="FW686" s="65"/>
      <c r="FX686" s="65"/>
      <c r="FY686" s="65"/>
      <c r="FZ686" s="65"/>
      <c r="GA686" s="65"/>
      <c r="GB686" s="65"/>
      <c r="GC686" s="65"/>
      <c r="GD686" s="65"/>
      <c r="GE686" s="65"/>
      <c r="GF686" s="65"/>
      <c r="GG686" s="65"/>
      <c r="GH686" s="65"/>
      <c r="GI686" s="65"/>
      <c r="GJ686" s="65"/>
      <c r="GK686" s="65"/>
      <c r="GL686" s="65"/>
      <c r="GM686" s="65"/>
      <c r="GN686" s="65"/>
      <c r="GO686" s="65"/>
      <c r="GP686" s="65"/>
      <c r="GQ686" s="65"/>
      <c r="GR686" s="65"/>
      <c r="GS686" s="65"/>
      <c r="GT686" s="65"/>
      <c r="GU686" s="65"/>
      <c r="GV686" s="65"/>
      <c r="GW686" s="65"/>
      <c r="GX686" s="65"/>
      <c r="GY686" s="65"/>
      <c r="GZ686" s="65"/>
      <c r="HA686" s="65"/>
      <c r="HB686" s="65"/>
      <c r="HC686" s="65"/>
      <c r="HD686" s="65"/>
      <c r="HE686" s="65"/>
      <c r="HF686" s="65"/>
      <c r="HG686" s="65"/>
      <c r="HH686" s="65"/>
      <c r="HI686" s="65"/>
      <c r="HJ686" s="65"/>
      <c r="HK686" s="65"/>
      <c r="HL686" s="65"/>
      <c r="HM686" s="65"/>
      <c r="HN686" s="65"/>
      <c r="HO686" s="65"/>
      <c r="HP686" s="65"/>
      <c r="HQ686" s="65"/>
      <c r="HR686" s="65"/>
      <c r="HS686" s="65"/>
      <c r="HT686" s="65"/>
      <c r="HU686" s="65"/>
      <c r="HV686" s="65"/>
      <c r="HW686" s="65"/>
      <c r="HX686" s="65"/>
      <c r="HY686" s="65"/>
      <c r="HZ686" s="65"/>
      <c r="IA686" s="65"/>
      <c r="IB686" s="65"/>
      <c r="IC686" s="65"/>
      <c r="ID686" s="65"/>
      <c r="IE686" s="65"/>
      <c r="IF686" s="65"/>
      <c r="IG686" s="65"/>
      <c r="IH686" s="65"/>
      <c r="II686" s="65"/>
      <c r="IJ686" s="65"/>
      <c r="IK686" s="65"/>
      <c r="IL686" s="65"/>
    </row>
    <row r="687" spans="1:246" ht="14.25" customHeight="1" x14ac:dyDescent="0.4">
      <c r="A687" s="34" t="e">
        <f>_xlfn.CONCAT(D687,E687,G687,#REF!)</f>
        <v>#REF!</v>
      </c>
      <c r="B687" s="40">
        <v>1317</v>
      </c>
      <c r="C687" s="40">
        <v>627</v>
      </c>
      <c r="D687" s="40">
        <v>58</v>
      </c>
      <c r="E687" s="41" t="s">
        <v>7520</v>
      </c>
      <c r="F687" s="42" t="s">
        <v>3081</v>
      </c>
      <c r="G687" s="41" t="s">
        <v>2992</v>
      </c>
      <c r="H687" s="41" t="s">
        <v>3082</v>
      </c>
      <c r="I687" s="41" t="s">
        <v>1944</v>
      </c>
      <c r="J687" s="43">
        <v>1</v>
      </c>
      <c r="K687" s="44">
        <v>293.3</v>
      </c>
      <c r="L687" s="45">
        <v>100</v>
      </c>
      <c r="M687" s="45">
        <v>29330</v>
      </c>
      <c r="N687" s="46">
        <v>0</v>
      </c>
      <c r="O687" s="46">
        <v>0</v>
      </c>
      <c r="P687" s="46">
        <v>5</v>
      </c>
      <c r="Q687" s="46">
        <v>0</v>
      </c>
      <c r="R687" s="46">
        <f t="shared" si="108"/>
        <v>5</v>
      </c>
      <c r="S687" s="85"/>
      <c r="T687" s="47">
        <f t="shared" si="101"/>
        <v>0</v>
      </c>
      <c r="U687" s="47" t="str" cm="1">
        <f t="array" aca="1" ref="U687" ca="1">IF(S687="", "×", IF(LEFT(S687,2)="項番", COUNTIFS($D$2:$D$4001, INDIRECT("D" &amp; ROW()-1), $U$2:$U$4001, "〇"), "〇"))</f>
        <v>×</v>
      </c>
      <c r="V687" s="47" t="str">
        <f t="shared" si="102"/>
        <v>×</v>
      </c>
      <c r="W687" s="47" t="str">
        <f t="shared" si="103"/>
        <v>×</v>
      </c>
      <c r="X687" s="48" t="str">
        <f t="shared" ca="1" si="104"/>
        <v/>
      </c>
      <c r="Y687" s="47">
        <f t="shared" ca="1" si="105"/>
        <v>0</v>
      </c>
      <c r="Z687" s="47">
        <f t="shared" si="106"/>
        <v>58</v>
      </c>
      <c r="AA687" s="47" t="str">
        <f t="shared" si="107"/>
        <v/>
      </c>
    </row>
    <row r="688" spans="1:246" s="50" customFormat="1" ht="14.25" customHeight="1" x14ac:dyDescent="0.4">
      <c r="A688" s="50" t="e">
        <f>_xlfn.CONCAT(D688,E688,G688,#REF!)</f>
        <v>#REF!</v>
      </c>
      <c r="B688" s="51"/>
      <c r="C688" s="51" t="s">
        <v>125</v>
      </c>
      <c r="D688" s="51" t="s">
        <v>125</v>
      </c>
      <c r="E688" s="52"/>
      <c r="F688" s="53"/>
      <c r="G688" s="52"/>
      <c r="H688" s="52"/>
      <c r="I688" s="52"/>
      <c r="J688" s="54"/>
      <c r="K688" s="55"/>
      <c r="L688" s="56"/>
      <c r="M688" s="56"/>
      <c r="N688" s="57"/>
      <c r="O688" s="57"/>
      <c r="P688" s="57"/>
      <c r="Q688" s="57"/>
      <c r="R688" s="57"/>
      <c r="S688" s="86" t="s">
        <v>7628</v>
      </c>
      <c r="T688" s="58">
        <f t="shared" si="101"/>
        <v>0</v>
      </c>
      <c r="U688" s="58" cm="1">
        <f t="array" aca="1" ref="U688" ca="1">IF(S688="", "×", IF(LEFT(S688,2)="項番", COUNTIFS($D$2:$D$4001, INDIRECT("D" &amp; ROW()-1), $U$2:$U$4001, "〇"), "〇"))</f>
        <v>0</v>
      </c>
      <c r="V688" s="58" t="str">
        <f t="shared" si="102"/>
        <v/>
      </c>
      <c r="W688" s="58" t="str">
        <f t="shared" si="103"/>
        <v/>
      </c>
      <c r="X688" s="59" t="str">
        <f t="shared" ca="1" si="104"/>
        <v/>
      </c>
      <c r="Y688" s="58">
        <f t="shared" ca="1" si="105"/>
        <v>0</v>
      </c>
      <c r="Z688" s="58">
        <f t="shared" si="106"/>
        <v>58</v>
      </c>
      <c r="AA688" s="58" t="str">
        <f t="shared" si="107"/>
        <v>【注意】：項番集計行（項番〇計）は、一つ上のNOにする)</v>
      </c>
      <c r="AB688" s="60"/>
      <c r="AC688" s="60"/>
      <c r="AD688" s="60"/>
      <c r="AE688" s="60"/>
      <c r="AF688" s="60"/>
      <c r="AG688" s="60"/>
      <c r="AH688" s="60"/>
      <c r="AI688" s="60"/>
      <c r="AJ688" s="60"/>
      <c r="AK688" s="60"/>
      <c r="AL688" s="60"/>
      <c r="AM688" s="60"/>
      <c r="AN688" s="60"/>
      <c r="AO688" s="60"/>
      <c r="AP688" s="60"/>
      <c r="AQ688" s="60"/>
      <c r="AR688" s="60"/>
      <c r="AS688" s="60"/>
      <c r="AT688" s="60"/>
      <c r="AU688" s="60"/>
      <c r="AV688" s="60"/>
      <c r="AW688" s="60"/>
      <c r="AX688" s="60"/>
      <c r="AY688" s="60"/>
      <c r="AZ688" s="60"/>
      <c r="BA688" s="60"/>
      <c r="BB688" s="60"/>
      <c r="BC688" s="60"/>
      <c r="BD688" s="60"/>
      <c r="BE688" s="60"/>
      <c r="BF688" s="60"/>
      <c r="BG688" s="60"/>
      <c r="BH688" s="60"/>
      <c r="BI688" s="60"/>
      <c r="BJ688" s="60"/>
      <c r="BK688" s="60"/>
      <c r="BL688" s="60"/>
      <c r="BM688" s="60"/>
      <c r="BN688" s="60"/>
      <c r="BO688" s="60"/>
      <c r="BP688" s="60"/>
      <c r="BQ688" s="60"/>
      <c r="BR688" s="60"/>
      <c r="BS688" s="60"/>
      <c r="BT688" s="60"/>
      <c r="BU688" s="60"/>
      <c r="BV688" s="60"/>
      <c r="BW688" s="60"/>
      <c r="BX688" s="60"/>
      <c r="BY688" s="60"/>
      <c r="BZ688" s="60"/>
      <c r="CA688" s="60"/>
      <c r="CB688" s="60"/>
      <c r="CC688" s="60"/>
      <c r="CD688" s="60"/>
      <c r="CE688" s="60"/>
      <c r="CF688" s="60"/>
      <c r="CG688" s="60"/>
      <c r="CH688" s="60"/>
      <c r="CI688" s="60"/>
      <c r="CJ688" s="60"/>
      <c r="CK688" s="60"/>
      <c r="CL688" s="60"/>
      <c r="CM688" s="60"/>
      <c r="CN688" s="60"/>
      <c r="CO688" s="60"/>
      <c r="CP688" s="60"/>
      <c r="CQ688" s="60"/>
      <c r="CR688" s="60"/>
      <c r="CS688" s="60"/>
      <c r="CT688" s="60"/>
      <c r="CU688" s="60"/>
      <c r="CV688" s="60"/>
      <c r="CW688" s="60"/>
      <c r="CX688" s="60"/>
      <c r="CY688" s="60"/>
      <c r="CZ688" s="60"/>
      <c r="DA688" s="60"/>
      <c r="DB688" s="60"/>
      <c r="DC688" s="60"/>
      <c r="DD688" s="60"/>
      <c r="DE688" s="60"/>
      <c r="DF688" s="60"/>
      <c r="DG688" s="60"/>
      <c r="DH688" s="60"/>
      <c r="DI688" s="60"/>
      <c r="DJ688" s="60"/>
      <c r="DK688" s="60"/>
      <c r="DL688" s="60"/>
      <c r="DM688" s="60"/>
      <c r="DN688" s="60"/>
      <c r="DO688" s="60"/>
      <c r="DP688" s="60"/>
      <c r="DQ688" s="60"/>
      <c r="DR688" s="60"/>
      <c r="DS688" s="60"/>
      <c r="DT688" s="60"/>
      <c r="DU688" s="60"/>
      <c r="DV688" s="60"/>
      <c r="DW688" s="60"/>
      <c r="DX688" s="60"/>
      <c r="DY688" s="60"/>
      <c r="DZ688" s="60"/>
      <c r="EA688" s="60"/>
      <c r="EB688" s="60"/>
      <c r="EC688" s="60"/>
      <c r="ED688" s="60"/>
      <c r="EE688" s="60"/>
      <c r="EF688" s="60"/>
      <c r="EG688" s="60"/>
      <c r="EH688" s="60"/>
      <c r="EI688" s="60"/>
      <c r="EJ688" s="60"/>
      <c r="EK688" s="60"/>
      <c r="EL688" s="60"/>
      <c r="EM688" s="60"/>
      <c r="EN688" s="60"/>
      <c r="EO688" s="60"/>
      <c r="EP688" s="60"/>
      <c r="EQ688" s="60"/>
      <c r="ER688" s="60"/>
      <c r="ES688" s="60"/>
      <c r="ET688" s="60"/>
      <c r="EU688" s="60"/>
      <c r="EV688" s="60"/>
      <c r="EW688" s="60"/>
      <c r="EX688" s="60"/>
      <c r="EY688" s="60"/>
      <c r="EZ688" s="60"/>
      <c r="FA688" s="60"/>
      <c r="FB688" s="60"/>
      <c r="FC688" s="60"/>
      <c r="FD688" s="60"/>
      <c r="FE688" s="60"/>
      <c r="FF688" s="60"/>
      <c r="FG688" s="60"/>
      <c r="FH688" s="60"/>
      <c r="FI688" s="60"/>
      <c r="FJ688" s="60"/>
      <c r="FK688" s="60"/>
      <c r="FL688" s="60"/>
      <c r="FM688" s="60"/>
      <c r="FN688" s="60"/>
      <c r="FO688" s="60"/>
      <c r="FP688" s="60"/>
      <c r="FQ688" s="60"/>
      <c r="FR688" s="60"/>
      <c r="FS688" s="60"/>
      <c r="FT688" s="60"/>
      <c r="FU688" s="60"/>
      <c r="FV688" s="60"/>
      <c r="FW688" s="60"/>
      <c r="FX688" s="60"/>
      <c r="FY688" s="60"/>
      <c r="FZ688" s="60"/>
      <c r="GA688" s="60"/>
      <c r="GB688" s="60"/>
      <c r="GC688" s="60"/>
      <c r="GD688" s="60"/>
      <c r="GE688" s="60"/>
      <c r="GF688" s="60"/>
      <c r="GG688" s="60"/>
      <c r="GH688" s="60"/>
      <c r="GI688" s="60"/>
      <c r="GJ688" s="60"/>
      <c r="GK688" s="60"/>
      <c r="GL688" s="60"/>
      <c r="GM688" s="60"/>
      <c r="GN688" s="60"/>
      <c r="GO688" s="60"/>
      <c r="GP688" s="60"/>
      <c r="GQ688" s="60"/>
      <c r="GR688" s="60"/>
      <c r="GS688" s="60"/>
      <c r="GT688" s="60"/>
      <c r="GU688" s="60"/>
      <c r="GV688" s="60"/>
      <c r="GW688" s="60"/>
      <c r="GX688" s="60"/>
      <c r="GY688" s="60"/>
      <c r="GZ688" s="60"/>
      <c r="HA688" s="60"/>
      <c r="HB688" s="60"/>
      <c r="HC688" s="60"/>
      <c r="HD688" s="60"/>
      <c r="HE688" s="60"/>
      <c r="HF688" s="60"/>
      <c r="HG688" s="60"/>
      <c r="HH688" s="60"/>
      <c r="HI688" s="60"/>
      <c r="HJ688" s="60"/>
      <c r="HK688" s="60"/>
      <c r="HL688" s="60"/>
      <c r="HM688" s="60"/>
      <c r="HN688" s="60"/>
      <c r="HO688" s="60"/>
      <c r="HP688" s="60"/>
      <c r="HQ688" s="60"/>
      <c r="HR688" s="60"/>
      <c r="HS688" s="60"/>
      <c r="HT688" s="60"/>
      <c r="HU688" s="60"/>
      <c r="HV688" s="60"/>
      <c r="HW688" s="60"/>
      <c r="HX688" s="60"/>
      <c r="HY688" s="60"/>
      <c r="HZ688" s="60"/>
      <c r="IA688" s="60"/>
      <c r="IB688" s="60"/>
      <c r="IC688" s="60"/>
      <c r="ID688" s="60"/>
      <c r="IE688" s="60"/>
      <c r="IF688" s="60"/>
      <c r="IG688" s="60"/>
      <c r="IH688" s="60"/>
      <c r="II688" s="60"/>
      <c r="IJ688" s="60"/>
      <c r="IK688" s="60"/>
      <c r="IL688" s="60"/>
    </row>
    <row r="689" spans="1:246" s="66" customFormat="1" ht="14.25" customHeight="1" x14ac:dyDescent="0.4">
      <c r="A689" s="34" t="e">
        <f>_xlfn.CONCAT(D689,E689,G689,#REF!)</f>
        <v>#REF!</v>
      </c>
      <c r="B689" s="40">
        <v>2314</v>
      </c>
      <c r="C689" s="40">
        <v>628</v>
      </c>
      <c r="D689" s="40">
        <v>59</v>
      </c>
      <c r="E689" s="41" t="s">
        <v>7520</v>
      </c>
      <c r="F689" s="42" t="s">
        <v>5300</v>
      </c>
      <c r="G689" s="41" t="s">
        <v>102</v>
      </c>
      <c r="H689" s="41" t="s">
        <v>5301</v>
      </c>
      <c r="I689" s="41" t="s">
        <v>15</v>
      </c>
      <c r="J689" s="43">
        <v>20</v>
      </c>
      <c r="K689" s="44">
        <v>292</v>
      </c>
      <c r="L689" s="45">
        <v>20</v>
      </c>
      <c r="M689" s="45">
        <v>5840</v>
      </c>
      <c r="N689" s="46">
        <v>120</v>
      </c>
      <c r="O689" s="46">
        <v>840</v>
      </c>
      <c r="P689" s="46">
        <v>730</v>
      </c>
      <c r="Q689" s="46">
        <v>0</v>
      </c>
      <c r="R689" s="46">
        <f t="shared" si="108"/>
        <v>1690</v>
      </c>
      <c r="S689" s="85"/>
      <c r="T689" s="47">
        <f t="shared" si="101"/>
        <v>0</v>
      </c>
      <c r="U689" s="47" t="str" cm="1">
        <f t="array" aca="1" ref="U689" ca="1">IF(S689="", "×", IF(LEFT(S689,2)="項番", COUNTIFS($D$2:$D$4001, INDIRECT("D" &amp; ROW()-1), $U$2:$U$4001, "〇"), "〇"))</f>
        <v>×</v>
      </c>
      <c r="V689" s="47" t="str">
        <f t="shared" si="102"/>
        <v>×</v>
      </c>
      <c r="W689" s="47" t="str">
        <f t="shared" si="103"/>
        <v>×</v>
      </c>
      <c r="X689" s="48" t="str">
        <f t="shared" ca="1" si="104"/>
        <v/>
      </c>
      <c r="Y689" s="47">
        <f t="shared" ca="1" si="105"/>
        <v>0</v>
      </c>
      <c r="Z689" s="47">
        <f t="shared" si="106"/>
        <v>59</v>
      </c>
      <c r="AA689" s="47" t="str">
        <f t="shared" si="107"/>
        <v/>
      </c>
      <c r="AB689" s="65"/>
      <c r="AC689" s="65"/>
      <c r="AD689" s="65"/>
      <c r="AE689" s="65"/>
      <c r="AF689" s="65"/>
      <c r="AG689" s="65"/>
      <c r="AH689" s="65"/>
      <c r="AI689" s="65"/>
      <c r="AJ689" s="65"/>
      <c r="AK689" s="65"/>
      <c r="AL689" s="65"/>
      <c r="AM689" s="65"/>
      <c r="AN689" s="65"/>
      <c r="AO689" s="65"/>
      <c r="AP689" s="65"/>
      <c r="AQ689" s="65"/>
      <c r="AR689" s="65"/>
      <c r="AS689" s="65"/>
      <c r="AT689" s="65"/>
      <c r="AU689" s="65"/>
      <c r="AV689" s="65"/>
      <c r="AW689" s="65"/>
      <c r="AX689" s="65"/>
      <c r="AY689" s="65"/>
      <c r="AZ689" s="65"/>
      <c r="BA689" s="65"/>
      <c r="BB689" s="65"/>
      <c r="BC689" s="65"/>
      <c r="BD689" s="65"/>
      <c r="BE689" s="65"/>
      <c r="BF689" s="65"/>
      <c r="BG689" s="65"/>
      <c r="BH689" s="65"/>
      <c r="BI689" s="65"/>
      <c r="BJ689" s="65"/>
      <c r="BK689" s="65"/>
      <c r="BL689" s="65"/>
      <c r="BM689" s="65"/>
      <c r="BN689" s="65"/>
      <c r="BO689" s="65"/>
      <c r="BP689" s="65"/>
      <c r="BQ689" s="65"/>
      <c r="BR689" s="65"/>
      <c r="BS689" s="65"/>
      <c r="BT689" s="65"/>
      <c r="BU689" s="65"/>
      <c r="BV689" s="65"/>
      <c r="BW689" s="65"/>
      <c r="BX689" s="65"/>
      <c r="BY689" s="65"/>
      <c r="BZ689" s="65"/>
      <c r="CA689" s="65"/>
      <c r="CB689" s="65"/>
      <c r="CC689" s="65"/>
      <c r="CD689" s="65"/>
      <c r="CE689" s="65"/>
      <c r="CF689" s="65"/>
      <c r="CG689" s="65"/>
      <c r="CH689" s="65"/>
      <c r="CI689" s="65"/>
      <c r="CJ689" s="65"/>
      <c r="CK689" s="65"/>
      <c r="CL689" s="65"/>
      <c r="CM689" s="65"/>
      <c r="CN689" s="65"/>
      <c r="CO689" s="65"/>
      <c r="CP689" s="65"/>
      <c r="CQ689" s="65"/>
      <c r="CR689" s="65"/>
      <c r="CS689" s="65"/>
      <c r="CT689" s="65"/>
      <c r="CU689" s="65"/>
      <c r="CV689" s="65"/>
      <c r="CW689" s="65"/>
      <c r="CX689" s="65"/>
      <c r="CY689" s="65"/>
      <c r="CZ689" s="65"/>
      <c r="DA689" s="65"/>
      <c r="DB689" s="65"/>
      <c r="DC689" s="65"/>
      <c r="DD689" s="65"/>
      <c r="DE689" s="65"/>
      <c r="DF689" s="65"/>
      <c r="DG689" s="65"/>
      <c r="DH689" s="65"/>
      <c r="DI689" s="65"/>
      <c r="DJ689" s="65"/>
      <c r="DK689" s="65"/>
      <c r="DL689" s="65"/>
      <c r="DM689" s="65"/>
      <c r="DN689" s="65"/>
      <c r="DO689" s="65"/>
      <c r="DP689" s="65"/>
      <c r="DQ689" s="65"/>
      <c r="DR689" s="65"/>
      <c r="DS689" s="65"/>
      <c r="DT689" s="65"/>
      <c r="DU689" s="65"/>
      <c r="DV689" s="65"/>
      <c r="DW689" s="65"/>
      <c r="DX689" s="65"/>
      <c r="DY689" s="65"/>
      <c r="DZ689" s="65"/>
      <c r="EA689" s="65"/>
      <c r="EB689" s="65"/>
      <c r="EC689" s="65"/>
      <c r="ED689" s="65"/>
      <c r="EE689" s="65"/>
      <c r="EF689" s="65"/>
      <c r="EG689" s="65"/>
      <c r="EH689" s="65"/>
      <c r="EI689" s="65"/>
      <c r="EJ689" s="65"/>
      <c r="EK689" s="65"/>
      <c r="EL689" s="65"/>
      <c r="EM689" s="65"/>
      <c r="EN689" s="65"/>
      <c r="EO689" s="65"/>
      <c r="EP689" s="65"/>
      <c r="EQ689" s="65"/>
      <c r="ER689" s="65"/>
      <c r="ES689" s="65"/>
      <c r="ET689" s="65"/>
      <c r="EU689" s="65"/>
      <c r="EV689" s="65"/>
      <c r="EW689" s="65"/>
      <c r="EX689" s="65"/>
      <c r="EY689" s="65"/>
      <c r="EZ689" s="65"/>
      <c r="FA689" s="65"/>
      <c r="FB689" s="65"/>
      <c r="FC689" s="65"/>
      <c r="FD689" s="65"/>
      <c r="FE689" s="65"/>
      <c r="FF689" s="65"/>
      <c r="FG689" s="65"/>
      <c r="FH689" s="65"/>
      <c r="FI689" s="65"/>
      <c r="FJ689" s="65"/>
      <c r="FK689" s="65"/>
      <c r="FL689" s="65"/>
      <c r="FM689" s="65"/>
      <c r="FN689" s="65"/>
      <c r="FO689" s="65"/>
      <c r="FP689" s="65"/>
      <c r="FQ689" s="65"/>
      <c r="FR689" s="65"/>
      <c r="FS689" s="65"/>
      <c r="FT689" s="65"/>
      <c r="FU689" s="65"/>
      <c r="FV689" s="65"/>
      <c r="FW689" s="65"/>
      <c r="FX689" s="65"/>
      <c r="FY689" s="65"/>
      <c r="FZ689" s="65"/>
      <c r="GA689" s="65"/>
      <c r="GB689" s="65"/>
      <c r="GC689" s="65"/>
      <c r="GD689" s="65"/>
      <c r="GE689" s="65"/>
      <c r="GF689" s="65"/>
      <c r="GG689" s="65"/>
      <c r="GH689" s="65"/>
      <c r="GI689" s="65"/>
      <c r="GJ689" s="65"/>
      <c r="GK689" s="65"/>
      <c r="GL689" s="65"/>
      <c r="GM689" s="65"/>
      <c r="GN689" s="65"/>
      <c r="GO689" s="65"/>
      <c r="GP689" s="65"/>
      <c r="GQ689" s="65"/>
      <c r="GR689" s="65"/>
      <c r="GS689" s="65"/>
      <c r="GT689" s="65"/>
      <c r="GU689" s="65"/>
      <c r="GV689" s="65"/>
      <c r="GW689" s="65"/>
      <c r="GX689" s="65"/>
      <c r="GY689" s="65"/>
      <c r="GZ689" s="65"/>
      <c r="HA689" s="65"/>
      <c r="HB689" s="65"/>
      <c r="HC689" s="65"/>
      <c r="HD689" s="65"/>
      <c r="HE689" s="65"/>
      <c r="HF689" s="65"/>
      <c r="HG689" s="65"/>
      <c r="HH689" s="65"/>
      <c r="HI689" s="65"/>
      <c r="HJ689" s="65"/>
      <c r="HK689" s="65"/>
      <c r="HL689" s="65"/>
      <c r="HM689" s="65"/>
      <c r="HN689" s="65"/>
      <c r="HO689" s="65"/>
      <c r="HP689" s="65"/>
      <c r="HQ689" s="65"/>
      <c r="HR689" s="65"/>
      <c r="HS689" s="65"/>
      <c r="HT689" s="65"/>
      <c r="HU689" s="65"/>
      <c r="HV689" s="65"/>
      <c r="HW689" s="65"/>
      <c r="HX689" s="65"/>
      <c r="HY689" s="65"/>
      <c r="HZ689" s="65"/>
      <c r="IA689" s="65"/>
      <c r="IB689" s="65"/>
      <c r="IC689" s="65"/>
      <c r="ID689" s="65"/>
      <c r="IE689" s="65"/>
      <c r="IF689" s="65"/>
      <c r="IG689" s="65"/>
      <c r="IH689" s="65"/>
      <c r="II689" s="65"/>
      <c r="IJ689" s="65"/>
      <c r="IK689" s="65"/>
      <c r="IL689" s="65"/>
    </row>
    <row r="690" spans="1:246" s="66" customFormat="1" ht="14.25" customHeight="1" x14ac:dyDescent="0.4">
      <c r="A690" s="34" t="e">
        <f>_xlfn.CONCAT(D690,E690,G690,#REF!)</f>
        <v>#REF!</v>
      </c>
      <c r="B690" s="40">
        <v>2317</v>
      </c>
      <c r="C690" s="40">
        <v>629</v>
      </c>
      <c r="D690" s="40">
        <v>59</v>
      </c>
      <c r="E690" s="41" t="s">
        <v>7520</v>
      </c>
      <c r="F690" s="42" t="s">
        <v>5307</v>
      </c>
      <c r="G690" s="41" t="s">
        <v>102</v>
      </c>
      <c r="H690" s="41" t="s">
        <v>5308</v>
      </c>
      <c r="I690" s="41" t="s">
        <v>15</v>
      </c>
      <c r="J690" s="43">
        <v>20</v>
      </c>
      <c r="K690" s="44">
        <v>236</v>
      </c>
      <c r="L690" s="45">
        <v>20</v>
      </c>
      <c r="M690" s="45">
        <v>4720</v>
      </c>
      <c r="N690" s="46">
        <v>0</v>
      </c>
      <c r="O690" s="46">
        <v>0</v>
      </c>
      <c r="P690" s="46">
        <v>100</v>
      </c>
      <c r="Q690" s="46">
        <v>2</v>
      </c>
      <c r="R690" s="46">
        <f t="shared" si="108"/>
        <v>102</v>
      </c>
      <c r="S690" s="85"/>
      <c r="T690" s="47">
        <f t="shared" si="101"/>
        <v>0</v>
      </c>
      <c r="U690" s="47" t="str" cm="1">
        <f t="array" aca="1" ref="U690" ca="1">IF(S690="", "×", IF(LEFT(S690,2)="項番", COUNTIFS($D$2:$D$4001, INDIRECT("D" &amp; ROW()-1), $U$2:$U$4001, "〇"), "〇"))</f>
        <v>×</v>
      </c>
      <c r="V690" s="47" t="str">
        <f t="shared" si="102"/>
        <v>×</v>
      </c>
      <c r="W690" s="47" t="str">
        <f t="shared" si="103"/>
        <v>×</v>
      </c>
      <c r="X690" s="48" t="str">
        <f t="shared" ca="1" si="104"/>
        <v/>
      </c>
      <c r="Y690" s="47">
        <f t="shared" ca="1" si="105"/>
        <v>0</v>
      </c>
      <c r="Z690" s="47">
        <f t="shared" si="106"/>
        <v>59</v>
      </c>
      <c r="AA690" s="47" t="str">
        <f t="shared" si="107"/>
        <v/>
      </c>
      <c r="AB690" s="65"/>
      <c r="AC690" s="65"/>
      <c r="AD690" s="65"/>
      <c r="AE690" s="65"/>
      <c r="AF690" s="65"/>
      <c r="AG690" s="65"/>
      <c r="AH690" s="65"/>
      <c r="AI690" s="65"/>
      <c r="AJ690" s="65"/>
      <c r="AK690" s="65"/>
      <c r="AL690" s="65"/>
      <c r="AM690" s="65"/>
      <c r="AN690" s="65"/>
      <c r="AO690" s="65"/>
      <c r="AP690" s="65"/>
      <c r="AQ690" s="65"/>
      <c r="AR690" s="65"/>
      <c r="AS690" s="65"/>
      <c r="AT690" s="65"/>
      <c r="AU690" s="65"/>
      <c r="AV690" s="65"/>
      <c r="AW690" s="65"/>
      <c r="AX690" s="65"/>
      <c r="AY690" s="65"/>
      <c r="AZ690" s="65"/>
      <c r="BA690" s="65"/>
      <c r="BB690" s="65"/>
      <c r="BC690" s="65"/>
      <c r="BD690" s="65"/>
      <c r="BE690" s="65"/>
      <c r="BF690" s="65"/>
      <c r="BG690" s="65"/>
      <c r="BH690" s="65"/>
      <c r="BI690" s="65"/>
      <c r="BJ690" s="65"/>
      <c r="BK690" s="65"/>
      <c r="BL690" s="65"/>
      <c r="BM690" s="65"/>
      <c r="BN690" s="65"/>
      <c r="BO690" s="65"/>
      <c r="BP690" s="65"/>
      <c r="BQ690" s="65"/>
      <c r="BR690" s="65"/>
      <c r="BS690" s="65"/>
      <c r="BT690" s="65"/>
      <c r="BU690" s="65"/>
      <c r="BV690" s="65"/>
      <c r="BW690" s="65"/>
      <c r="BX690" s="65"/>
      <c r="BY690" s="65"/>
      <c r="BZ690" s="65"/>
      <c r="CA690" s="65"/>
      <c r="CB690" s="65"/>
      <c r="CC690" s="65"/>
      <c r="CD690" s="65"/>
      <c r="CE690" s="65"/>
      <c r="CF690" s="65"/>
      <c r="CG690" s="65"/>
      <c r="CH690" s="65"/>
      <c r="CI690" s="65"/>
      <c r="CJ690" s="65"/>
      <c r="CK690" s="65"/>
      <c r="CL690" s="65"/>
      <c r="CM690" s="65"/>
      <c r="CN690" s="65"/>
      <c r="CO690" s="65"/>
      <c r="CP690" s="65"/>
      <c r="CQ690" s="65"/>
      <c r="CR690" s="65"/>
      <c r="CS690" s="65"/>
      <c r="CT690" s="65"/>
      <c r="CU690" s="65"/>
      <c r="CV690" s="65"/>
      <c r="CW690" s="65"/>
      <c r="CX690" s="65"/>
      <c r="CY690" s="65"/>
      <c r="CZ690" s="65"/>
      <c r="DA690" s="65"/>
      <c r="DB690" s="65"/>
      <c r="DC690" s="65"/>
      <c r="DD690" s="65"/>
      <c r="DE690" s="65"/>
      <c r="DF690" s="65"/>
      <c r="DG690" s="65"/>
      <c r="DH690" s="65"/>
      <c r="DI690" s="65"/>
      <c r="DJ690" s="65"/>
      <c r="DK690" s="65"/>
      <c r="DL690" s="65"/>
      <c r="DM690" s="65"/>
      <c r="DN690" s="65"/>
      <c r="DO690" s="65"/>
      <c r="DP690" s="65"/>
      <c r="DQ690" s="65"/>
      <c r="DR690" s="65"/>
      <c r="DS690" s="65"/>
      <c r="DT690" s="65"/>
      <c r="DU690" s="65"/>
      <c r="DV690" s="65"/>
      <c r="DW690" s="65"/>
      <c r="DX690" s="65"/>
      <c r="DY690" s="65"/>
      <c r="DZ690" s="65"/>
      <c r="EA690" s="65"/>
      <c r="EB690" s="65"/>
      <c r="EC690" s="65"/>
      <c r="ED690" s="65"/>
      <c r="EE690" s="65"/>
      <c r="EF690" s="65"/>
      <c r="EG690" s="65"/>
      <c r="EH690" s="65"/>
      <c r="EI690" s="65"/>
      <c r="EJ690" s="65"/>
      <c r="EK690" s="65"/>
      <c r="EL690" s="65"/>
      <c r="EM690" s="65"/>
      <c r="EN690" s="65"/>
      <c r="EO690" s="65"/>
      <c r="EP690" s="65"/>
      <c r="EQ690" s="65"/>
      <c r="ER690" s="65"/>
      <c r="ES690" s="65"/>
      <c r="ET690" s="65"/>
      <c r="EU690" s="65"/>
      <c r="EV690" s="65"/>
      <c r="EW690" s="65"/>
      <c r="EX690" s="65"/>
      <c r="EY690" s="65"/>
      <c r="EZ690" s="65"/>
      <c r="FA690" s="65"/>
      <c r="FB690" s="65"/>
      <c r="FC690" s="65"/>
      <c r="FD690" s="65"/>
      <c r="FE690" s="65"/>
      <c r="FF690" s="65"/>
      <c r="FG690" s="65"/>
      <c r="FH690" s="65"/>
      <c r="FI690" s="65"/>
      <c r="FJ690" s="65"/>
      <c r="FK690" s="65"/>
      <c r="FL690" s="65"/>
      <c r="FM690" s="65"/>
      <c r="FN690" s="65"/>
      <c r="FO690" s="65"/>
      <c r="FP690" s="65"/>
      <c r="FQ690" s="65"/>
      <c r="FR690" s="65"/>
      <c r="FS690" s="65"/>
      <c r="FT690" s="65"/>
      <c r="FU690" s="65"/>
      <c r="FV690" s="65"/>
      <c r="FW690" s="65"/>
      <c r="FX690" s="65"/>
      <c r="FY690" s="65"/>
      <c r="FZ690" s="65"/>
      <c r="GA690" s="65"/>
      <c r="GB690" s="65"/>
      <c r="GC690" s="65"/>
      <c r="GD690" s="65"/>
      <c r="GE690" s="65"/>
      <c r="GF690" s="65"/>
      <c r="GG690" s="65"/>
      <c r="GH690" s="65"/>
      <c r="GI690" s="65"/>
      <c r="GJ690" s="65"/>
      <c r="GK690" s="65"/>
      <c r="GL690" s="65"/>
      <c r="GM690" s="65"/>
      <c r="GN690" s="65"/>
      <c r="GO690" s="65"/>
      <c r="GP690" s="65"/>
      <c r="GQ690" s="65"/>
      <c r="GR690" s="65"/>
      <c r="GS690" s="65"/>
      <c r="GT690" s="65"/>
      <c r="GU690" s="65"/>
      <c r="GV690" s="65"/>
      <c r="GW690" s="65"/>
      <c r="GX690" s="65"/>
      <c r="GY690" s="65"/>
      <c r="GZ690" s="65"/>
      <c r="HA690" s="65"/>
      <c r="HB690" s="65"/>
      <c r="HC690" s="65"/>
      <c r="HD690" s="65"/>
      <c r="HE690" s="65"/>
      <c r="HF690" s="65"/>
      <c r="HG690" s="65"/>
      <c r="HH690" s="65"/>
      <c r="HI690" s="65"/>
      <c r="HJ690" s="65"/>
      <c r="HK690" s="65"/>
      <c r="HL690" s="65"/>
      <c r="HM690" s="65"/>
      <c r="HN690" s="65"/>
      <c r="HO690" s="65"/>
      <c r="HP690" s="65"/>
      <c r="HQ690" s="65"/>
      <c r="HR690" s="65"/>
      <c r="HS690" s="65"/>
      <c r="HT690" s="65"/>
      <c r="HU690" s="65"/>
      <c r="HV690" s="65"/>
      <c r="HW690" s="65"/>
      <c r="HX690" s="65"/>
      <c r="HY690" s="65"/>
      <c r="HZ690" s="65"/>
      <c r="IA690" s="65"/>
      <c r="IB690" s="65"/>
      <c r="IC690" s="65"/>
      <c r="ID690" s="65"/>
      <c r="IE690" s="65"/>
      <c r="IF690" s="65"/>
      <c r="IG690" s="65"/>
      <c r="IH690" s="65"/>
      <c r="II690" s="65"/>
      <c r="IJ690" s="65"/>
      <c r="IK690" s="65"/>
      <c r="IL690" s="65"/>
    </row>
    <row r="691" spans="1:246" s="66" customFormat="1" ht="14.25" customHeight="1" x14ac:dyDescent="0.4">
      <c r="A691" s="34" t="e">
        <f>_xlfn.CONCAT(D691,E691,G691,#REF!)</f>
        <v>#REF!</v>
      </c>
      <c r="B691" s="40">
        <v>2318</v>
      </c>
      <c r="C691" s="40">
        <v>630</v>
      </c>
      <c r="D691" s="40">
        <v>59</v>
      </c>
      <c r="E691" s="41" t="s">
        <v>7520</v>
      </c>
      <c r="F691" s="42" t="s">
        <v>5309</v>
      </c>
      <c r="G691" s="41" t="s">
        <v>102</v>
      </c>
      <c r="H691" s="41" t="s">
        <v>5310</v>
      </c>
      <c r="I691" s="41" t="s">
        <v>380</v>
      </c>
      <c r="J691" s="43">
        <v>10</v>
      </c>
      <c r="K691" s="44">
        <v>356</v>
      </c>
      <c r="L691" s="45">
        <v>10</v>
      </c>
      <c r="M691" s="45">
        <v>3560</v>
      </c>
      <c r="N691" s="46">
        <v>270</v>
      </c>
      <c r="O691" s="46">
        <v>280</v>
      </c>
      <c r="P691" s="46">
        <v>178</v>
      </c>
      <c r="Q691" s="46">
        <v>0</v>
      </c>
      <c r="R691" s="46">
        <f t="shared" si="108"/>
        <v>728</v>
      </c>
      <c r="S691" s="85"/>
      <c r="T691" s="47">
        <f t="shared" si="101"/>
        <v>0</v>
      </c>
      <c r="U691" s="47" t="str" cm="1">
        <f t="array" aca="1" ref="U691" ca="1">IF(S691="", "×", IF(LEFT(S691,2)="項番", COUNTIFS($D$2:$D$4001, INDIRECT("D" &amp; ROW()-1), $U$2:$U$4001, "〇"), "〇"))</f>
        <v>×</v>
      </c>
      <c r="V691" s="47" t="str">
        <f t="shared" si="102"/>
        <v>×</v>
      </c>
      <c r="W691" s="47" t="str">
        <f t="shared" si="103"/>
        <v>×</v>
      </c>
      <c r="X691" s="48" t="str">
        <f t="shared" ca="1" si="104"/>
        <v/>
      </c>
      <c r="Y691" s="47">
        <f t="shared" ca="1" si="105"/>
        <v>0</v>
      </c>
      <c r="Z691" s="47">
        <f t="shared" si="106"/>
        <v>59</v>
      </c>
      <c r="AA691" s="47" t="str">
        <f t="shared" si="107"/>
        <v/>
      </c>
      <c r="AB691" s="65"/>
      <c r="AC691" s="65"/>
      <c r="AD691" s="65"/>
      <c r="AE691" s="65"/>
      <c r="AF691" s="65"/>
      <c r="AG691" s="65"/>
      <c r="AH691" s="65"/>
      <c r="AI691" s="65"/>
      <c r="AJ691" s="65"/>
      <c r="AK691" s="65"/>
      <c r="AL691" s="65"/>
      <c r="AM691" s="65"/>
      <c r="AN691" s="65"/>
      <c r="AO691" s="65"/>
      <c r="AP691" s="65"/>
      <c r="AQ691" s="65"/>
      <c r="AR691" s="65"/>
      <c r="AS691" s="65"/>
      <c r="AT691" s="65"/>
      <c r="AU691" s="65"/>
      <c r="AV691" s="65"/>
      <c r="AW691" s="65"/>
      <c r="AX691" s="65"/>
      <c r="AY691" s="65"/>
      <c r="AZ691" s="65"/>
      <c r="BA691" s="65"/>
      <c r="BB691" s="65"/>
      <c r="BC691" s="65"/>
      <c r="BD691" s="65"/>
      <c r="BE691" s="65"/>
      <c r="BF691" s="65"/>
      <c r="BG691" s="65"/>
      <c r="BH691" s="65"/>
      <c r="BI691" s="65"/>
      <c r="BJ691" s="65"/>
      <c r="BK691" s="65"/>
      <c r="BL691" s="65"/>
      <c r="BM691" s="65"/>
      <c r="BN691" s="65"/>
      <c r="BO691" s="65"/>
      <c r="BP691" s="65"/>
      <c r="BQ691" s="65"/>
      <c r="BR691" s="65"/>
      <c r="BS691" s="65"/>
      <c r="BT691" s="65"/>
      <c r="BU691" s="65"/>
      <c r="BV691" s="65"/>
      <c r="BW691" s="65"/>
      <c r="BX691" s="65"/>
      <c r="BY691" s="65"/>
      <c r="BZ691" s="65"/>
      <c r="CA691" s="65"/>
      <c r="CB691" s="65"/>
      <c r="CC691" s="65"/>
      <c r="CD691" s="65"/>
      <c r="CE691" s="65"/>
      <c r="CF691" s="65"/>
      <c r="CG691" s="65"/>
      <c r="CH691" s="65"/>
      <c r="CI691" s="65"/>
      <c r="CJ691" s="65"/>
      <c r="CK691" s="65"/>
      <c r="CL691" s="65"/>
      <c r="CM691" s="65"/>
      <c r="CN691" s="65"/>
      <c r="CO691" s="65"/>
      <c r="CP691" s="65"/>
      <c r="CQ691" s="65"/>
      <c r="CR691" s="65"/>
      <c r="CS691" s="65"/>
      <c r="CT691" s="65"/>
      <c r="CU691" s="65"/>
      <c r="CV691" s="65"/>
      <c r="CW691" s="65"/>
      <c r="CX691" s="65"/>
      <c r="CY691" s="65"/>
      <c r="CZ691" s="65"/>
      <c r="DA691" s="65"/>
      <c r="DB691" s="65"/>
      <c r="DC691" s="65"/>
      <c r="DD691" s="65"/>
      <c r="DE691" s="65"/>
      <c r="DF691" s="65"/>
      <c r="DG691" s="65"/>
      <c r="DH691" s="65"/>
      <c r="DI691" s="65"/>
      <c r="DJ691" s="65"/>
      <c r="DK691" s="65"/>
      <c r="DL691" s="65"/>
      <c r="DM691" s="65"/>
      <c r="DN691" s="65"/>
      <c r="DO691" s="65"/>
      <c r="DP691" s="65"/>
      <c r="DQ691" s="65"/>
      <c r="DR691" s="65"/>
      <c r="DS691" s="65"/>
      <c r="DT691" s="65"/>
      <c r="DU691" s="65"/>
      <c r="DV691" s="65"/>
      <c r="DW691" s="65"/>
      <c r="DX691" s="65"/>
      <c r="DY691" s="65"/>
      <c r="DZ691" s="65"/>
      <c r="EA691" s="65"/>
      <c r="EB691" s="65"/>
      <c r="EC691" s="65"/>
      <c r="ED691" s="65"/>
      <c r="EE691" s="65"/>
      <c r="EF691" s="65"/>
      <c r="EG691" s="65"/>
      <c r="EH691" s="65"/>
      <c r="EI691" s="65"/>
      <c r="EJ691" s="65"/>
      <c r="EK691" s="65"/>
      <c r="EL691" s="65"/>
      <c r="EM691" s="65"/>
      <c r="EN691" s="65"/>
      <c r="EO691" s="65"/>
      <c r="EP691" s="65"/>
      <c r="EQ691" s="65"/>
      <c r="ER691" s="65"/>
      <c r="ES691" s="65"/>
      <c r="ET691" s="65"/>
      <c r="EU691" s="65"/>
      <c r="EV691" s="65"/>
      <c r="EW691" s="65"/>
      <c r="EX691" s="65"/>
      <c r="EY691" s="65"/>
      <c r="EZ691" s="65"/>
      <c r="FA691" s="65"/>
      <c r="FB691" s="65"/>
      <c r="FC691" s="65"/>
      <c r="FD691" s="65"/>
      <c r="FE691" s="65"/>
      <c r="FF691" s="65"/>
      <c r="FG691" s="65"/>
      <c r="FH691" s="65"/>
      <c r="FI691" s="65"/>
      <c r="FJ691" s="65"/>
      <c r="FK691" s="65"/>
      <c r="FL691" s="65"/>
      <c r="FM691" s="65"/>
      <c r="FN691" s="65"/>
      <c r="FO691" s="65"/>
      <c r="FP691" s="65"/>
      <c r="FQ691" s="65"/>
      <c r="FR691" s="65"/>
      <c r="FS691" s="65"/>
      <c r="FT691" s="65"/>
      <c r="FU691" s="65"/>
      <c r="FV691" s="65"/>
      <c r="FW691" s="65"/>
      <c r="FX691" s="65"/>
      <c r="FY691" s="65"/>
      <c r="FZ691" s="65"/>
      <c r="GA691" s="65"/>
      <c r="GB691" s="65"/>
      <c r="GC691" s="65"/>
      <c r="GD691" s="65"/>
      <c r="GE691" s="65"/>
      <c r="GF691" s="65"/>
      <c r="GG691" s="65"/>
      <c r="GH691" s="65"/>
      <c r="GI691" s="65"/>
      <c r="GJ691" s="65"/>
      <c r="GK691" s="65"/>
      <c r="GL691" s="65"/>
      <c r="GM691" s="65"/>
      <c r="GN691" s="65"/>
      <c r="GO691" s="65"/>
      <c r="GP691" s="65"/>
      <c r="GQ691" s="65"/>
      <c r="GR691" s="65"/>
      <c r="GS691" s="65"/>
      <c r="GT691" s="65"/>
      <c r="GU691" s="65"/>
      <c r="GV691" s="65"/>
      <c r="GW691" s="65"/>
      <c r="GX691" s="65"/>
      <c r="GY691" s="65"/>
      <c r="GZ691" s="65"/>
      <c r="HA691" s="65"/>
      <c r="HB691" s="65"/>
      <c r="HC691" s="65"/>
      <c r="HD691" s="65"/>
      <c r="HE691" s="65"/>
      <c r="HF691" s="65"/>
      <c r="HG691" s="65"/>
      <c r="HH691" s="65"/>
      <c r="HI691" s="65"/>
      <c r="HJ691" s="65"/>
      <c r="HK691" s="65"/>
      <c r="HL691" s="65"/>
      <c r="HM691" s="65"/>
      <c r="HN691" s="65"/>
      <c r="HO691" s="65"/>
      <c r="HP691" s="65"/>
      <c r="HQ691" s="65"/>
      <c r="HR691" s="65"/>
      <c r="HS691" s="65"/>
      <c r="HT691" s="65"/>
      <c r="HU691" s="65"/>
      <c r="HV691" s="65"/>
      <c r="HW691" s="65"/>
      <c r="HX691" s="65"/>
      <c r="HY691" s="65"/>
      <c r="HZ691" s="65"/>
      <c r="IA691" s="65"/>
      <c r="IB691" s="65"/>
      <c r="IC691" s="65"/>
      <c r="ID691" s="65"/>
      <c r="IE691" s="65"/>
      <c r="IF691" s="65"/>
      <c r="IG691" s="65"/>
      <c r="IH691" s="65"/>
      <c r="II691" s="65"/>
      <c r="IJ691" s="65"/>
      <c r="IK691" s="65"/>
      <c r="IL691" s="65"/>
    </row>
    <row r="692" spans="1:246" s="66" customFormat="1" ht="14.25" customHeight="1" x14ac:dyDescent="0.4">
      <c r="A692" s="34" t="e">
        <f>_xlfn.CONCAT(D692,E692,G692,#REF!)</f>
        <v>#REF!</v>
      </c>
      <c r="B692" s="40">
        <v>2319</v>
      </c>
      <c r="C692" s="40">
        <v>631</v>
      </c>
      <c r="D692" s="40">
        <v>59</v>
      </c>
      <c r="E692" s="41" t="s">
        <v>7520</v>
      </c>
      <c r="F692" s="42" t="s">
        <v>5311</v>
      </c>
      <c r="G692" s="41" t="s">
        <v>102</v>
      </c>
      <c r="H692" s="41" t="s">
        <v>5312</v>
      </c>
      <c r="I692" s="41" t="s">
        <v>15</v>
      </c>
      <c r="J692" s="43">
        <v>20</v>
      </c>
      <c r="K692" s="44">
        <v>741</v>
      </c>
      <c r="L692" s="45">
        <v>20</v>
      </c>
      <c r="M692" s="45">
        <v>14820</v>
      </c>
      <c r="N692" s="46">
        <v>24</v>
      </c>
      <c r="O692" s="46">
        <v>0</v>
      </c>
      <c r="P692" s="46">
        <v>0</v>
      </c>
      <c r="Q692" s="46">
        <v>0</v>
      </c>
      <c r="R692" s="46">
        <f t="shared" si="108"/>
        <v>24</v>
      </c>
      <c r="S692" s="85"/>
      <c r="T692" s="47">
        <f t="shared" si="101"/>
        <v>0</v>
      </c>
      <c r="U692" s="47" t="str" cm="1">
        <f t="array" aca="1" ref="U692" ca="1">IF(S692="", "×", IF(LEFT(S692,2)="項番", COUNTIFS($D$2:$D$4001, INDIRECT("D" &amp; ROW()-1), $U$2:$U$4001, "〇"), "〇"))</f>
        <v>×</v>
      </c>
      <c r="V692" s="47" t="str">
        <f t="shared" si="102"/>
        <v>×</v>
      </c>
      <c r="W692" s="47" t="str">
        <f t="shared" si="103"/>
        <v>×</v>
      </c>
      <c r="X692" s="48" t="str">
        <f t="shared" ca="1" si="104"/>
        <v/>
      </c>
      <c r="Y692" s="47">
        <f t="shared" ca="1" si="105"/>
        <v>0</v>
      </c>
      <c r="Z692" s="47">
        <f t="shared" si="106"/>
        <v>59</v>
      </c>
      <c r="AA692" s="47" t="str">
        <f t="shared" si="107"/>
        <v/>
      </c>
      <c r="AB692" s="65"/>
      <c r="AC692" s="65"/>
      <c r="AD692" s="65"/>
      <c r="AE692" s="65"/>
      <c r="AF692" s="65"/>
      <c r="AG692" s="65"/>
      <c r="AH692" s="65"/>
      <c r="AI692" s="65"/>
      <c r="AJ692" s="65"/>
      <c r="AK692" s="65"/>
      <c r="AL692" s="65"/>
      <c r="AM692" s="65"/>
      <c r="AN692" s="65"/>
      <c r="AO692" s="65"/>
      <c r="AP692" s="65"/>
      <c r="AQ692" s="65"/>
      <c r="AR692" s="65"/>
      <c r="AS692" s="65"/>
      <c r="AT692" s="65"/>
      <c r="AU692" s="65"/>
      <c r="AV692" s="65"/>
      <c r="AW692" s="65"/>
      <c r="AX692" s="65"/>
      <c r="AY692" s="65"/>
      <c r="AZ692" s="65"/>
      <c r="BA692" s="65"/>
      <c r="BB692" s="65"/>
      <c r="BC692" s="65"/>
      <c r="BD692" s="65"/>
      <c r="BE692" s="65"/>
      <c r="BF692" s="65"/>
      <c r="BG692" s="65"/>
      <c r="BH692" s="65"/>
      <c r="BI692" s="65"/>
      <c r="BJ692" s="65"/>
      <c r="BK692" s="65"/>
      <c r="BL692" s="65"/>
      <c r="BM692" s="65"/>
      <c r="BN692" s="65"/>
      <c r="BO692" s="65"/>
      <c r="BP692" s="65"/>
      <c r="BQ692" s="65"/>
      <c r="BR692" s="65"/>
      <c r="BS692" s="65"/>
      <c r="BT692" s="65"/>
      <c r="BU692" s="65"/>
      <c r="BV692" s="65"/>
      <c r="BW692" s="65"/>
      <c r="BX692" s="65"/>
      <c r="BY692" s="65"/>
      <c r="BZ692" s="65"/>
      <c r="CA692" s="65"/>
      <c r="CB692" s="65"/>
      <c r="CC692" s="65"/>
      <c r="CD692" s="65"/>
      <c r="CE692" s="65"/>
      <c r="CF692" s="65"/>
      <c r="CG692" s="65"/>
      <c r="CH692" s="65"/>
      <c r="CI692" s="65"/>
      <c r="CJ692" s="65"/>
      <c r="CK692" s="65"/>
      <c r="CL692" s="65"/>
      <c r="CM692" s="65"/>
      <c r="CN692" s="65"/>
      <c r="CO692" s="65"/>
      <c r="CP692" s="65"/>
      <c r="CQ692" s="65"/>
      <c r="CR692" s="65"/>
      <c r="CS692" s="65"/>
      <c r="CT692" s="65"/>
      <c r="CU692" s="65"/>
      <c r="CV692" s="65"/>
      <c r="CW692" s="65"/>
      <c r="CX692" s="65"/>
      <c r="CY692" s="65"/>
      <c r="CZ692" s="65"/>
      <c r="DA692" s="65"/>
      <c r="DB692" s="65"/>
      <c r="DC692" s="65"/>
      <c r="DD692" s="65"/>
      <c r="DE692" s="65"/>
      <c r="DF692" s="65"/>
      <c r="DG692" s="65"/>
      <c r="DH692" s="65"/>
      <c r="DI692" s="65"/>
      <c r="DJ692" s="65"/>
      <c r="DK692" s="65"/>
      <c r="DL692" s="65"/>
      <c r="DM692" s="65"/>
      <c r="DN692" s="65"/>
      <c r="DO692" s="65"/>
      <c r="DP692" s="65"/>
      <c r="DQ692" s="65"/>
      <c r="DR692" s="65"/>
      <c r="DS692" s="65"/>
      <c r="DT692" s="65"/>
      <c r="DU692" s="65"/>
      <c r="DV692" s="65"/>
      <c r="DW692" s="65"/>
      <c r="DX692" s="65"/>
      <c r="DY692" s="65"/>
      <c r="DZ692" s="65"/>
      <c r="EA692" s="65"/>
      <c r="EB692" s="65"/>
      <c r="EC692" s="65"/>
      <c r="ED692" s="65"/>
      <c r="EE692" s="65"/>
      <c r="EF692" s="65"/>
      <c r="EG692" s="65"/>
      <c r="EH692" s="65"/>
      <c r="EI692" s="65"/>
      <c r="EJ692" s="65"/>
      <c r="EK692" s="65"/>
      <c r="EL692" s="65"/>
      <c r="EM692" s="65"/>
      <c r="EN692" s="65"/>
      <c r="EO692" s="65"/>
      <c r="EP692" s="65"/>
      <c r="EQ692" s="65"/>
      <c r="ER692" s="65"/>
      <c r="ES692" s="65"/>
      <c r="ET692" s="65"/>
      <c r="EU692" s="65"/>
      <c r="EV692" s="65"/>
      <c r="EW692" s="65"/>
      <c r="EX692" s="65"/>
      <c r="EY692" s="65"/>
      <c r="EZ692" s="65"/>
      <c r="FA692" s="65"/>
      <c r="FB692" s="65"/>
      <c r="FC692" s="65"/>
      <c r="FD692" s="65"/>
      <c r="FE692" s="65"/>
      <c r="FF692" s="65"/>
      <c r="FG692" s="65"/>
      <c r="FH692" s="65"/>
      <c r="FI692" s="65"/>
      <c r="FJ692" s="65"/>
      <c r="FK692" s="65"/>
      <c r="FL692" s="65"/>
      <c r="FM692" s="65"/>
      <c r="FN692" s="65"/>
      <c r="FO692" s="65"/>
      <c r="FP692" s="65"/>
      <c r="FQ692" s="65"/>
      <c r="FR692" s="65"/>
      <c r="FS692" s="65"/>
      <c r="FT692" s="65"/>
      <c r="FU692" s="65"/>
      <c r="FV692" s="65"/>
      <c r="FW692" s="65"/>
      <c r="FX692" s="65"/>
      <c r="FY692" s="65"/>
      <c r="FZ692" s="65"/>
      <c r="GA692" s="65"/>
      <c r="GB692" s="65"/>
      <c r="GC692" s="65"/>
      <c r="GD692" s="65"/>
      <c r="GE692" s="65"/>
      <c r="GF692" s="65"/>
      <c r="GG692" s="65"/>
      <c r="GH692" s="65"/>
      <c r="GI692" s="65"/>
      <c r="GJ692" s="65"/>
      <c r="GK692" s="65"/>
      <c r="GL692" s="65"/>
      <c r="GM692" s="65"/>
      <c r="GN692" s="65"/>
      <c r="GO692" s="65"/>
      <c r="GP692" s="65"/>
      <c r="GQ692" s="65"/>
      <c r="GR692" s="65"/>
      <c r="GS692" s="65"/>
      <c r="GT692" s="65"/>
      <c r="GU692" s="65"/>
      <c r="GV692" s="65"/>
      <c r="GW692" s="65"/>
      <c r="GX692" s="65"/>
      <c r="GY692" s="65"/>
      <c r="GZ692" s="65"/>
      <c r="HA692" s="65"/>
      <c r="HB692" s="65"/>
      <c r="HC692" s="65"/>
      <c r="HD692" s="65"/>
      <c r="HE692" s="65"/>
      <c r="HF692" s="65"/>
      <c r="HG692" s="65"/>
      <c r="HH692" s="65"/>
      <c r="HI692" s="65"/>
      <c r="HJ692" s="65"/>
      <c r="HK692" s="65"/>
      <c r="HL692" s="65"/>
      <c r="HM692" s="65"/>
      <c r="HN692" s="65"/>
      <c r="HO692" s="65"/>
      <c r="HP692" s="65"/>
      <c r="HQ692" s="65"/>
      <c r="HR692" s="65"/>
      <c r="HS692" s="65"/>
      <c r="HT692" s="65"/>
      <c r="HU692" s="65"/>
      <c r="HV692" s="65"/>
      <c r="HW692" s="65"/>
      <c r="HX692" s="65"/>
      <c r="HY692" s="65"/>
      <c r="HZ692" s="65"/>
      <c r="IA692" s="65"/>
      <c r="IB692" s="65"/>
      <c r="IC692" s="65"/>
      <c r="ID692" s="65"/>
      <c r="IE692" s="65"/>
      <c r="IF692" s="65"/>
      <c r="IG692" s="65"/>
      <c r="IH692" s="65"/>
      <c r="II692" s="65"/>
      <c r="IJ692" s="65"/>
      <c r="IK692" s="65"/>
      <c r="IL692" s="65"/>
    </row>
    <row r="693" spans="1:246" s="66" customFormat="1" ht="14.25" customHeight="1" x14ac:dyDescent="0.4">
      <c r="A693" s="34" t="e">
        <f>_xlfn.CONCAT(D693,E693,G693,#REF!)</f>
        <v>#REF!</v>
      </c>
      <c r="B693" s="40">
        <v>2320</v>
      </c>
      <c r="C693" s="40">
        <v>632</v>
      </c>
      <c r="D693" s="40">
        <v>59</v>
      </c>
      <c r="E693" s="41" t="s">
        <v>7520</v>
      </c>
      <c r="F693" s="42" t="s">
        <v>5313</v>
      </c>
      <c r="G693" s="41" t="s">
        <v>102</v>
      </c>
      <c r="H693" s="41" t="s">
        <v>5308</v>
      </c>
      <c r="I693" s="41" t="s">
        <v>5314</v>
      </c>
      <c r="J693" s="43">
        <v>30</v>
      </c>
      <c r="K693" s="44">
        <v>147</v>
      </c>
      <c r="L693" s="45">
        <v>30</v>
      </c>
      <c r="M693" s="45">
        <v>4410</v>
      </c>
      <c r="N693" s="46">
        <v>42</v>
      </c>
      <c r="O693" s="46">
        <v>0</v>
      </c>
      <c r="P693" s="46">
        <v>0</v>
      </c>
      <c r="Q693" s="46">
        <v>0</v>
      </c>
      <c r="R693" s="46">
        <f t="shared" si="108"/>
        <v>42</v>
      </c>
      <c r="S693" s="85"/>
      <c r="T693" s="47">
        <f t="shared" si="101"/>
        <v>0</v>
      </c>
      <c r="U693" s="47" t="str" cm="1">
        <f t="array" aca="1" ref="U693" ca="1">IF(S693="", "×", IF(LEFT(S693,2)="項番", COUNTIFS($D$2:$D$4001, INDIRECT("D" &amp; ROW()-1), $U$2:$U$4001, "〇"), "〇"))</f>
        <v>×</v>
      </c>
      <c r="V693" s="47" t="str">
        <f t="shared" si="102"/>
        <v>×</v>
      </c>
      <c r="W693" s="47" t="str">
        <f t="shared" si="103"/>
        <v>×</v>
      </c>
      <c r="X693" s="48" t="str">
        <f t="shared" ca="1" si="104"/>
        <v/>
      </c>
      <c r="Y693" s="47">
        <f t="shared" ca="1" si="105"/>
        <v>0</v>
      </c>
      <c r="Z693" s="47">
        <f t="shared" si="106"/>
        <v>59</v>
      </c>
      <c r="AA693" s="47" t="str">
        <f t="shared" si="107"/>
        <v/>
      </c>
      <c r="AB693" s="65"/>
      <c r="AC693" s="65"/>
      <c r="AD693" s="65"/>
      <c r="AE693" s="65"/>
      <c r="AF693" s="65"/>
      <c r="AG693" s="65"/>
      <c r="AH693" s="65"/>
      <c r="AI693" s="65"/>
      <c r="AJ693" s="65"/>
      <c r="AK693" s="65"/>
      <c r="AL693" s="65"/>
      <c r="AM693" s="65"/>
      <c r="AN693" s="65"/>
      <c r="AO693" s="65"/>
      <c r="AP693" s="65"/>
      <c r="AQ693" s="65"/>
      <c r="AR693" s="65"/>
      <c r="AS693" s="65"/>
      <c r="AT693" s="65"/>
      <c r="AU693" s="65"/>
      <c r="AV693" s="65"/>
      <c r="AW693" s="65"/>
      <c r="AX693" s="65"/>
      <c r="AY693" s="65"/>
      <c r="AZ693" s="65"/>
      <c r="BA693" s="65"/>
      <c r="BB693" s="65"/>
      <c r="BC693" s="65"/>
      <c r="BD693" s="65"/>
      <c r="BE693" s="65"/>
      <c r="BF693" s="65"/>
      <c r="BG693" s="65"/>
      <c r="BH693" s="65"/>
      <c r="BI693" s="65"/>
      <c r="BJ693" s="65"/>
      <c r="BK693" s="65"/>
      <c r="BL693" s="65"/>
      <c r="BM693" s="65"/>
      <c r="BN693" s="65"/>
      <c r="BO693" s="65"/>
      <c r="BP693" s="65"/>
      <c r="BQ693" s="65"/>
      <c r="BR693" s="65"/>
      <c r="BS693" s="65"/>
      <c r="BT693" s="65"/>
      <c r="BU693" s="65"/>
      <c r="BV693" s="65"/>
      <c r="BW693" s="65"/>
      <c r="BX693" s="65"/>
      <c r="BY693" s="65"/>
      <c r="BZ693" s="65"/>
      <c r="CA693" s="65"/>
      <c r="CB693" s="65"/>
      <c r="CC693" s="65"/>
      <c r="CD693" s="65"/>
      <c r="CE693" s="65"/>
      <c r="CF693" s="65"/>
      <c r="CG693" s="65"/>
      <c r="CH693" s="65"/>
      <c r="CI693" s="65"/>
      <c r="CJ693" s="65"/>
      <c r="CK693" s="65"/>
      <c r="CL693" s="65"/>
      <c r="CM693" s="65"/>
      <c r="CN693" s="65"/>
      <c r="CO693" s="65"/>
      <c r="CP693" s="65"/>
      <c r="CQ693" s="65"/>
      <c r="CR693" s="65"/>
      <c r="CS693" s="65"/>
      <c r="CT693" s="65"/>
      <c r="CU693" s="65"/>
      <c r="CV693" s="65"/>
      <c r="CW693" s="65"/>
      <c r="CX693" s="65"/>
      <c r="CY693" s="65"/>
      <c r="CZ693" s="65"/>
      <c r="DA693" s="65"/>
      <c r="DB693" s="65"/>
      <c r="DC693" s="65"/>
      <c r="DD693" s="65"/>
      <c r="DE693" s="65"/>
      <c r="DF693" s="65"/>
      <c r="DG693" s="65"/>
      <c r="DH693" s="65"/>
      <c r="DI693" s="65"/>
      <c r="DJ693" s="65"/>
      <c r="DK693" s="65"/>
      <c r="DL693" s="65"/>
      <c r="DM693" s="65"/>
      <c r="DN693" s="65"/>
      <c r="DO693" s="65"/>
      <c r="DP693" s="65"/>
      <c r="DQ693" s="65"/>
      <c r="DR693" s="65"/>
      <c r="DS693" s="65"/>
      <c r="DT693" s="65"/>
      <c r="DU693" s="65"/>
      <c r="DV693" s="65"/>
      <c r="DW693" s="65"/>
      <c r="DX693" s="65"/>
      <c r="DY693" s="65"/>
      <c r="DZ693" s="65"/>
      <c r="EA693" s="65"/>
      <c r="EB693" s="65"/>
      <c r="EC693" s="65"/>
      <c r="ED693" s="65"/>
      <c r="EE693" s="65"/>
      <c r="EF693" s="65"/>
      <c r="EG693" s="65"/>
      <c r="EH693" s="65"/>
      <c r="EI693" s="65"/>
      <c r="EJ693" s="65"/>
      <c r="EK693" s="65"/>
      <c r="EL693" s="65"/>
      <c r="EM693" s="65"/>
      <c r="EN693" s="65"/>
      <c r="EO693" s="65"/>
      <c r="EP693" s="65"/>
      <c r="EQ693" s="65"/>
      <c r="ER693" s="65"/>
      <c r="ES693" s="65"/>
      <c r="ET693" s="65"/>
      <c r="EU693" s="65"/>
      <c r="EV693" s="65"/>
      <c r="EW693" s="65"/>
      <c r="EX693" s="65"/>
      <c r="EY693" s="65"/>
      <c r="EZ693" s="65"/>
      <c r="FA693" s="65"/>
      <c r="FB693" s="65"/>
      <c r="FC693" s="65"/>
      <c r="FD693" s="65"/>
      <c r="FE693" s="65"/>
      <c r="FF693" s="65"/>
      <c r="FG693" s="65"/>
      <c r="FH693" s="65"/>
      <c r="FI693" s="65"/>
      <c r="FJ693" s="65"/>
      <c r="FK693" s="65"/>
      <c r="FL693" s="65"/>
      <c r="FM693" s="65"/>
      <c r="FN693" s="65"/>
      <c r="FO693" s="65"/>
      <c r="FP693" s="65"/>
      <c r="FQ693" s="65"/>
      <c r="FR693" s="65"/>
      <c r="FS693" s="65"/>
      <c r="FT693" s="65"/>
      <c r="FU693" s="65"/>
      <c r="FV693" s="65"/>
      <c r="FW693" s="65"/>
      <c r="FX693" s="65"/>
      <c r="FY693" s="65"/>
      <c r="FZ693" s="65"/>
      <c r="GA693" s="65"/>
      <c r="GB693" s="65"/>
      <c r="GC693" s="65"/>
      <c r="GD693" s="65"/>
      <c r="GE693" s="65"/>
      <c r="GF693" s="65"/>
      <c r="GG693" s="65"/>
      <c r="GH693" s="65"/>
      <c r="GI693" s="65"/>
      <c r="GJ693" s="65"/>
      <c r="GK693" s="65"/>
      <c r="GL693" s="65"/>
      <c r="GM693" s="65"/>
      <c r="GN693" s="65"/>
      <c r="GO693" s="65"/>
      <c r="GP693" s="65"/>
      <c r="GQ693" s="65"/>
      <c r="GR693" s="65"/>
      <c r="GS693" s="65"/>
      <c r="GT693" s="65"/>
      <c r="GU693" s="65"/>
      <c r="GV693" s="65"/>
      <c r="GW693" s="65"/>
      <c r="GX693" s="65"/>
      <c r="GY693" s="65"/>
      <c r="GZ693" s="65"/>
      <c r="HA693" s="65"/>
      <c r="HB693" s="65"/>
      <c r="HC693" s="65"/>
      <c r="HD693" s="65"/>
      <c r="HE693" s="65"/>
      <c r="HF693" s="65"/>
      <c r="HG693" s="65"/>
      <c r="HH693" s="65"/>
      <c r="HI693" s="65"/>
      <c r="HJ693" s="65"/>
      <c r="HK693" s="65"/>
      <c r="HL693" s="65"/>
      <c r="HM693" s="65"/>
      <c r="HN693" s="65"/>
      <c r="HO693" s="65"/>
      <c r="HP693" s="65"/>
      <c r="HQ693" s="65"/>
      <c r="HR693" s="65"/>
      <c r="HS693" s="65"/>
      <c r="HT693" s="65"/>
      <c r="HU693" s="65"/>
      <c r="HV693" s="65"/>
      <c r="HW693" s="65"/>
      <c r="HX693" s="65"/>
      <c r="HY693" s="65"/>
      <c r="HZ693" s="65"/>
      <c r="IA693" s="65"/>
      <c r="IB693" s="65"/>
      <c r="IC693" s="65"/>
      <c r="ID693" s="65"/>
      <c r="IE693" s="65"/>
      <c r="IF693" s="65"/>
      <c r="IG693" s="65"/>
      <c r="IH693" s="65"/>
      <c r="II693" s="65"/>
      <c r="IJ693" s="65"/>
      <c r="IK693" s="65"/>
      <c r="IL693" s="65"/>
    </row>
    <row r="694" spans="1:246" s="66" customFormat="1" ht="14.25" customHeight="1" x14ac:dyDescent="0.4">
      <c r="A694" s="34" t="e">
        <f>_xlfn.CONCAT(D694,E694,G694,#REF!)</f>
        <v>#REF!</v>
      </c>
      <c r="B694" s="40">
        <v>2321</v>
      </c>
      <c r="C694" s="40">
        <v>633</v>
      </c>
      <c r="D694" s="40">
        <v>59</v>
      </c>
      <c r="E694" s="41" t="s">
        <v>7520</v>
      </c>
      <c r="F694" s="42" t="s">
        <v>5315</v>
      </c>
      <c r="G694" s="41" t="s">
        <v>102</v>
      </c>
      <c r="H694" s="41" t="s">
        <v>5316</v>
      </c>
      <c r="I694" s="41" t="s">
        <v>283</v>
      </c>
      <c r="J694" s="43">
        <v>10</v>
      </c>
      <c r="K694" s="44">
        <v>300</v>
      </c>
      <c r="L694" s="45">
        <v>10</v>
      </c>
      <c r="M694" s="45">
        <v>3000</v>
      </c>
      <c r="N694" s="46">
        <v>16</v>
      </c>
      <c r="O694" s="46">
        <v>12</v>
      </c>
      <c r="P694" s="46">
        <v>100</v>
      </c>
      <c r="Q694" s="46">
        <v>6</v>
      </c>
      <c r="R694" s="46">
        <f t="shared" si="108"/>
        <v>134</v>
      </c>
      <c r="S694" s="85"/>
      <c r="T694" s="47">
        <f t="shared" si="101"/>
        <v>0</v>
      </c>
      <c r="U694" s="47" t="str" cm="1">
        <f t="array" aca="1" ref="U694" ca="1">IF(S694="", "×", IF(LEFT(S694,2)="項番", COUNTIFS($D$2:$D$4001, INDIRECT("D" &amp; ROW()-1), $U$2:$U$4001, "〇"), "〇"))</f>
        <v>×</v>
      </c>
      <c r="V694" s="47" t="str">
        <f t="shared" si="102"/>
        <v>×</v>
      </c>
      <c r="W694" s="47" t="str">
        <f t="shared" si="103"/>
        <v>×</v>
      </c>
      <c r="X694" s="48" t="str">
        <f t="shared" ca="1" si="104"/>
        <v/>
      </c>
      <c r="Y694" s="47">
        <f t="shared" ca="1" si="105"/>
        <v>0</v>
      </c>
      <c r="Z694" s="47">
        <f t="shared" si="106"/>
        <v>59</v>
      </c>
      <c r="AA694" s="47" t="str">
        <f t="shared" si="107"/>
        <v/>
      </c>
      <c r="AB694" s="65"/>
      <c r="AC694" s="65"/>
      <c r="AD694" s="65"/>
      <c r="AE694" s="65"/>
      <c r="AF694" s="65"/>
      <c r="AG694" s="65"/>
      <c r="AH694" s="65"/>
      <c r="AI694" s="65"/>
      <c r="AJ694" s="65"/>
      <c r="AK694" s="65"/>
      <c r="AL694" s="65"/>
      <c r="AM694" s="65"/>
      <c r="AN694" s="65"/>
      <c r="AO694" s="65"/>
      <c r="AP694" s="65"/>
      <c r="AQ694" s="65"/>
      <c r="AR694" s="65"/>
      <c r="AS694" s="65"/>
      <c r="AT694" s="65"/>
      <c r="AU694" s="65"/>
      <c r="AV694" s="65"/>
      <c r="AW694" s="65"/>
      <c r="AX694" s="65"/>
      <c r="AY694" s="65"/>
      <c r="AZ694" s="65"/>
      <c r="BA694" s="65"/>
      <c r="BB694" s="65"/>
      <c r="BC694" s="65"/>
      <c r="BD694" s="65"/>
      <c r="BE694" s="65"/>
      <c r="BF694" s="65"/>
      <c r="BG694" s="65"/>
      <c r="BH694" s="65"/>
      <c r="BI694" s="65"/>
      <c r="BJ694" s="65"/>
      <c r="BK694" s="65"/>
      <c r="BL694" s="65"/>
      <c r="BM694" s="65"/>
      <c r="BN694" s="65"/>
      <c r="BO694" s="65"/>
      <c r="BP694" s="65"/>
      <c r="BQ694" s="65"/>
      <c r="BR694" s="65"/>
      <c r="BS694" s="65"/>
      <c r="BT694" s="65"/>
      <c r="BU694" s="65"/>
      <c r="BV694" s="65"/>
      <c r="BW694" s="65"/>
      <c r="BX694" s="65"/>
      <c r="BY694" s="65"/>
      <c r="BZ694" s="65"/>
      <c r="CA694" s="65"/>
      <c r="CB694" s="65"/>
      <c r="CC694" s="65"/>
      <c r="CD694" s="65"/>
      <c r="CE694" s="65"/>
      <c r="CF694" s="65"/>
      <c r="CG694" s="65"/>
      <c r="CH694" s="65"/>
      <c r="CI694" s="65"/>
      <c r="CJ694" s="65"/>
      <c r="CK694" s="65"/>
      <c r="CL694" s="65"/>
      <c r="CM694" s="65"/>
      <c r="CN694" s="65"/>
      <c r="CO694" s="65"/>
      <c r="CP694" s="65"/>
      <c r="CQ694" s="65"/>
      <c r="CR694" s="65"/>
      <c r="CS694" s="65"/>
      <c r="CT694" s="65"/>
      <c r="CU694" s="65"/>
      <c r="CV694" s="65"/>
      <c r="CW694" s="65"/>
      <c r="CX694" s="65"/>
      <c r="CY694" s="65"/>
      <c r="CZ694" s="65"/>
      <c r="DA694" s="65"/>
      <c r="DB694" s="65"/>
      <c r="DC694" s="65"/>
      <c r="DD694" s="65"/>
      <c r="DE694" s="65"/>
      <c r="DF694" s="65"/>
      <c r="DG694" s="65"/>
      <c r="DH694" s="65"/>
      <c r="DI694" s="65"/>
      <c r="DJ694" s="65"/>
      <c r="DK694" s="65"/>
      <c r="DL694" s="65"/>
      <c r="DM694" s="65"/>
      <c r="DN694" s="65"/>
      <c r="DO694" s="65"/>
      <c r="DP694" s="65"/>
      <c r="DQ694" s="65"/>
      <c r="DR694" s="65"/>
      <c r="DS694" s="65"/>
      <c r="DT694" s="65"/>
      <c r="DU694" s="65"/>
      <c r="DV694" s="65"/>
      <c r="DW694" s="65"/>
      <c r="DX694" s="65"/>
      <c r="DY694" s="65"/>
      <c r="DZ694" s="65"/>
      <c r="EA694" s="65"/>
      <c r="EB694" s="65"/>
      <c r="EC694" s="65"/>
      <c r="ED694" s="65"/>
      <c r="EE694" s="65"/>
      <c r="EF694" s="65"/>
      <c r="EG694" s="65"/>
      <c r="EH694" s="65"/>
      <c r="EI694" s="65"/>
      <c r="EJ694" s="65"/>
      <c r="EK694" s="65"/>
      <c r="EL694" s="65"/>
      <c r="EM694" s="65"/>
      <c r="EN694" s="65"/>
      <c r="EO694" s="65"/>
      <c r="EP694" s="65"/>
      <c r="EQ694" s="65"/>
      <c r="ER694" s="65"/>
      <c r="ES694" s="65"/>
      <c r="ET694" s="65"/>
      <c r="EU694" s="65"/>
      <c r="EV694" s="65"/>
      <c r="EW694" s="65"/>
      <c r="EX694" s="65"/>
      <c r="EY694" s="65"/>
      <c r="EZ694" s="65"/>
      <c r="FA694" s="65"/>
      <c r="FB694" s="65"/>
      <c r="FC694" s="65"/>
      <c r="FD694" s="65"/>
      <c r="FE694" s="65"/>
      <c r="FF694" s="65"/>
      <c r="FG694" s="65"/>
      <c r="FH694" s="65"/>
      <c r="FI694" s="65"/>
      <c r="FJ694" s="65"/>
      <c r="FK694" s="65"/>
      <c r="FL694" s="65"/>
      <c r="FM694" s="65"/>
      <c r="FN694" s="65"/>
      <c r="FO694" s="65"/>
      <c r="FP694" s="65"/>
      <c r="FQ694" s="65"/>
      <c r="FR694" s="65"/>
      <c r="FS694" s="65"/>
      <c r="FT694" s="65"/>
      <c r="FU694" s="65"/>
      <c r="FV694" s="65"/>
      <c r="FW694" s="65"/>
      <c r="FX694" s="65"/>
      <c r="FY694" s="65"/>
      <c r="FZ694" s="65"/>
      <c r="GA694" s="65"/>
      <c r="GB694" s="65"/>
      <c r="GC694" s="65"/>
      <c r="GD694" s="65"/>
      <c r="GE694" s="65"/>
      <c r="GF694" s="65"/>
      <c r="GG694" s="65"/>
      <c r="GH694" s="65"/>
      <c r="GI694" s="65"/>
      <c r="GJ694" s="65"/>
      <c r="GK694" s="65"/>
      <c r="GL694" s="65"/>
      <c r="GM694" s="65"/>
      <c r="GN694" s="65"/>
      <c r="GO694" s="65"/>
      <c r="GP694" s="65"/>
      <c r="GQ694" s="65"/>
      <c r="GR694" s="65"/>
      <c r="GS694" s="65"/>
      <c r="GT694" s="65"/>
      <c r="GU694" s="65"/>
      <c r="GV694" s="65"/>
      <c r="GW694" s="65"/>
      <c r="GX694" s="65"/>
      <c r="GY694" s="65"/>
      <c r="GZ694" s="65"/>
      <c r="HA694" s="65"/>
      <c r="HB694" s="65"/>
      <c r="HC694" s="65"/>
      <c r="HD694" s="65"/>
      <c r="HE694" s="65"/>
      <c r="HF694" s="65"/>
      <c r="HG694" s="65"/>
      <c r="HH694" s="65"/>
      <c r="HI694" s="65"/>
      <c r="HJ694" s="65"/>
      <c r="HK694" s="65"/>
      <c r="HL694" s="65"/>
      <c r="HM694" s="65"/>
      <c r="HN694" s="65"/>
      <c r="HO694" s="65"/>
      <c r="HP694" s="65"/>
      <c r="HQ694" s="65"/>
      <c r="HR694" s="65"/>
      <c r="HS694" s="65"/>
      <c r="HT694" s="65"/>
      <c r="HU694" s="65"/>
      <c r="HV694" s="65"/>
      <c r="HW694" s="65"/>
      <c r="HX694" s="65"/>
      <c r="HY694" s="65"/>
      <c r="HZ694" s="65"/>
      <c r="IA694" s="65"/>
      <c r="IB694" s="65"/>
      <c r="IC694" s="65"/>
      <c r="ID694" s="65"/>
      <c r="IE694" s="65"/>
      <c r="IF694" s="65"/>
      <c r="IG694" s="65"/>
      <c r="IH694" s="65"/>
      <c r="II694" s="65"/>
      <c r="IJ694" s="65"/>
      <c r="IK694" s="65"/>
      <c r="IL694" s="65"/>
    </row>
    <row r="695" spans="1:246" s="66" customFormat="1" ht="14.25" customHeight="1" x14ac:dyDescent="0.4">
      <c r="A695" s="34" t="e">
        <f>_xlfn.CONCAT(D695,E695,G695,#REF!)</f>
        <v>#REF!</v>
      </c>
      <c r="B695" s="40">
        <v>2322</v>
      </c>
      <c r="C695" s="40">
        <v>634</v>
      </c>
      <c r="D695" s="40">
        <v>59</v>
      </c>
      <c r="E695" s="41" t="s">
        <v>7520</v>
      </c>
      <c r="F695" s="42" t="s">
        <v>5317</v>
      </c>
      <c r="G695" s="41" t="s">
        <v>102</v>
      </c>
      <c r="H695" s="41" t="s">
        <v>5318</v>
      </c>
      <c r="I695" s="41" t="s">
        <v>283</v>
      </c>
      <c r="J695" s="43">
        <v>10</v>
      </c>
      <c r="K695" s="44">
        <v>176</v>
      </c>
      <c r="L695" s="45">
        <v>10</v>
      </c>
      <c r="M695" s="45">
        <v>1760</v>
      </c>
      <c r="N695" s="46">
        <v>26</v>
      </c>
      <c r="O695" s="46">
        <v>35</v>
      </c>
      <c r="P695" s="46">
        <v>50</v>
      </c>
      <c r="Q695" s="46">
        <v>2</v>
      </c>
      <c r="R695" s="46">
        <f t="shared" si="108"/>
        <v>113</v>
      </c>
      <c r="S695" s="85"/>
      <c r="T695" s="47">
        <f t="shared" si="101"/>
        <v>0</v>
      </c>
      <c r="U695" s="47" t="str" cm="1">
        <f t="array" aca="1" ref="U695" ca="1">IF(S695="", "×", IF(LEFT(S695,2)="項番", COUNTIFS($D$2:$D$4001, INDIRECT("D" &amp; ROW()-1), $U$2:$U$4001, "〇"), "〇"))</f>
        <v>×</v>
      </c>
      <c r="V695" s="47" t="str">
        <f t="shared" si="102"/>
        <v>×</v>
      </c>
      <c r="W695" s="47" t="str">
        <f t="shared" si="103"/>
        <v>×</v>
      </c>
      <c r="X695" s="48" t="str">
        <f t="shared" ca="1" si="104"/>
        <v/>
      </c>
      <c r="Y695" s="47">
        <f t="shared" ca="1" si="105"/>
        <v>0</v>
      </c>
      <c r="Z695" s="47">
        <f t="shared" si="106"/>
        <v>59</v>
      </c>
      <c r="AA695" s="47" t="str">
        <f t="shared" si="107"/>
        <v/>
      </c>
      <c r="AB695" s="65"/>
      <c r="AC695" s="65"/>
      <c r="AD695" s="65"/>
      <c r="AE695" s="65"/>
      <c r="AF695" s="65"/>
      <c r="AG695" s="65"/>
      <c r="AH695" s="65"/>
      <c r="AI695" s="65"/>
      <c r="AJ695" s="65"/>
      <c r="AK695" s="65"/>
      <c r="AL695" s="65"/>
      <c r="AM695" s="65"/>
      <c r="AN695" s="65"/>
      <c r="AO695" s="65"/>
      <c r="AP695" s="65"/>
      <c r="AQ695" s="65"/>
      <c r="AR695" s="65"/>
      <c r="AS695" s="65"/>
      <c r="AT695" s="65"/>
      <c r="AU695" s="65"/>
      <c r="AV695" s="65"/>
      <c r="AW695" s="65"/>
      <c r="AX695" s="65"/>
      <c r="AY695" s="65"/>
      <c r="AZ695" s="65"/>
      <c r="BA695" s="65"/>
      <c r="BB695" s="65"/>
      <c r="BC695" s="65"/>
      <c r="BD695" s="65"/>
      <c r="BE695" s="65"/>
      <c r="BF695" s="65"/>
      <c r="BG695" s="65"/>
      <c r="BH695" s="65"/>
      <c r="BI695" s="65"/>
      <c r="BJ695" s="65"/>
      <c r="BK695" s="65"/>
      <c r="BL695" s="65"/>
      <c r="BM695" s="65"/>
      <c r="BN695" s="65"/>
      <c r="BO695" s="65"/>
      <c r="BP695" s="65"/>
      <c r="BQ695" s="65"/>
      <c r="BR695" s="65"/>
      <c r="BS695" s="65"/>
      <c r="BT695" s="65"/>
      <c r="BU695" s="65"/>
      <c r="BV695" s="65"/>
      <c r="BW695" s="65"/>
      <c r="BX695" s="65"/>
      <c r="BY695" s="65"/>
      <c r="BZ695" s="65"/>
      <c r="CA695" s="65"/>
      <c r="CB695" s="65"/>
      <c r="CC695" s="65"/>
      <c r="CD695" s="65"/>
      <c r="CE695" s="65"/>
      <c r="CF695" s="65"/>
      <c r="CG695" s="65"/>
      <c r="CH695" s="65"/>
      <c r="CI695" s="65"/>
      <c r="CJ695" s="65"/>
      <c r="CK695" s="65"/>
      <c r="CL695" s="65"/>
      <c r="CM695" s="65"/>
      <c r="CN695" s="65"/>
      <c r="CO695" s="65"/>
      <c r="CP695" s="65"/>
      <c r="CQ695" s="65"/>
      <c r="CR695" s="65"/>
      <c r="CS695" s="65"/>
      <c r="CT695" s="65"/>
      <c r="CU695" s="65"/>
      <c r="CV695" s="65"/>
      <c r="CW695" s="65"/>
      <c r="CX695" s="65"/>
      <c r="CY695" s="65"/>
      <c r="CZ695" s="65"/>
      <c r="DA695" s="65"/>
      <c r="DB695" s="65"/>
      <c r="DC695" s="65"/>
      <c r="DD695" s="65"/>
      <c r="DE695" s="65"/>
      <c r="DF695" s="65"/>
      <c r="DG695" s="65"/>
      <c r="DH695" s="65"/>
      <c r="DI695" s="65"/>
      <c r="DJ695" s="65"/>
      <c r="DK695" s="65"/>
      <c r="DL695" s="65"/>
      <c r="DM695" s="65"/>
      <c r="DN695" s="65"/>
      <c r="DO695" s="65"/>
      <c r="DP695" s="65"/>
      <c r="DQ695" s="65"/>
      <c r="DR695" s="65"/>
      <c r="DS695" s="65"/>
      <c r="DT695" s="65"/>
      <c r="DU695" s="65"/>
      <c r="DV695" s="65"/>
      <c r="DW695" s="65"/>
      <c r="DX695" s="65"/>
      <c r="DY695" s="65"/>
      <c r="DZ695" s="65"/>
      <c r="EA695" s="65"/>
      <c r="EB695" s="65"/>
      <c r="EC695" s="65"/>
      <c r="ED695" s="65"/>
      <c r="EE695" s="65"/>
      <c r="EF695" s="65"/>
      <c r="EG695" s="65"/>
      <c r="EH695" s="65"/>
      <c r="EI695" s="65"/>
      <c r="EJ695" s="65"/>
      <c r="EK695" s="65"/>
      <c r="EL695" s="65"/>
      <c r="EM695" s="65"/>
      <c r="EN695" s="65"/>
      <c r="EO695" s="65"/>
      <c r="EP695" s="65"/>
      <c r="EQ695" s="65"/>
      <c r="ER695" s="65"/>
      <c r="ES695" s="65"/>
      <c r="ET695" s="65"/>
      <c r="EU695" s="65"/>
      <c r="EV695" s="65"/>
      <c r="EW695" s="65"/>
      <c r="EX695" s="65"/>
      <c r="EY695" s="65"/>
      <c r="EZ695" s="65"/>
      <c r="FA695" s="65"/>
      <c r="FB695" s="65"/>
      <c r="FC695" s="65"/>
      <c r="FD695" s="65"/>
      <c r="FE695" s="65"/>
      <c r="FF695" s="65"/>
      <c r="FG695" s="65"/>
      <c r="FH695" s="65"/>
      <c r="FI695" s="65"/>
      <c r="FJ695" s="65"/>
      <c r="FK695" s="65"/>
      <c r="FL695" s="65"/>
      <c r="FM695" s="65"/>
      <c r="FN695" s="65"/>
      <c r="FO695" s="65"/>
      <c r="FP695" s="65"/>
      <c r="FQ695" s="65"/>
      <c r="FR695" s="65"/>
      <c r="FS695" s="65"/>
      <c r="FT695" s="65"/>
      <c r="FU695" s="65"/>
      <c r="FV695" s="65"/>
      <c r="FW695" s="65"/>
      <c r="FX695" s="65"/>
      <c r="FY695" s="65"/>
      <c r="FZ695" s="65"/>
      <c r="GA695" s="65"/>
      <c r="GB695" s="65"/>
      <c r="GC695" s="65"/>
      <c r="GD695" s="65"/>
      <c r="GE695" s="65"/>
      <c r="GF695" s="65"/>
      <c r="GG695" s="65"/>
      <c r="GH695" s="65"/>
      <c r="GI695" s="65"/>
      <c r="GJ695" s="65"/>
      <c r="GK695" s="65"/>
      <c r="GL695" s="65"/>
      <c r="GM695" s="65"/>
      <c r="GN695" s="65"/>
      <c r="GO695" s="65"/>
      <c r="GP695" s="65"/>
      <c r="GQ695" s="65"/>
      <c r="GR695" s="65"/>
      <c r="GS695" s="65"/>
      <c r="GT695" s="65"/>
      <c r="GU695" s="65"/>
      <c r="GV695" s="65"/>
      <c r="GW695" s="65"/>
      <c r="GX695" s="65"/>
      <c r="GY695" s="65"/>
      <c r="GZ695" s="65"/>
      <c r="HA695" s="65"/>
      <c r="HB695" s="65"/>
      <c r="HC695" s="65"/>
      <c r="HD695" s="65"/>
      <c r="HE695" s="65"/>
      <c r="HF695" s="65"/>
      <c r="HG695" s="65"/>
      <c r="HH695" s="65"/>
      <c r="HI695" s="65"/>
      <c r="HJ695" s="65"/>
      <c r="HK695" s="65"/>
      <c r="HL695" s="65"/>
      <c r="HM695" s="65"/>
      <c r="HN695" s="65"/>
      <c r="HO695" s="65"/>
      <c r="HP695" s="65"/>
      <c r="HQ695" s="65"/>
      <c r="HR695" s="65"/>
      <c r="HS695" s="65"/>
      <c r="HT695" s="65"/>
      <c r="HU695" s="65"/>
      <c r="HV695" s="65"/>
      <c r="HW695" s="65"/>
      <c r="HX695" s="65"/>
      <c r="HY695" s="65"/>
      <c r="HZ695" s="65"/>
      <c r="IA695" s="65"/>
      <c r="IB695" s="65"/>
      <c r="IC695" s="65"/>
      <c r="ID695" s="65"/>
      <c r="IE695" s="65"/>
      <c r="IF695" s="65"/>
      <c r="IG695" s="65"/>
      <c r="IH695" s="65"/>
      <c r="II695" s="65"/>
      <c r="IJ695" s="65"/>
      <c r="IK695" s="65"/>
      <c r="IL695" s="65"/>
    </row>
    <row r="696" spans="1:246" s="66" customFormat="1" ht="14.25" customHeight="1" x14ac:dyDescent="0.4">
      <c r="A696" s="34" t="e">
        <f>_xlfn.CONCAT(D696,E696,G696,#REF!)</f>
        <v>#REF!</v>
      </c>
      <c r="B696" s="40">
        <v>2323</v>
      </c>
      <c r="C696" s="40">
        <v>635</v>
      </c>
      <c r="D696" s="40">
        <v>59</v>
      </c>
      <c r="E696" s="41" t="s">
        <v>7520</v>
      </c>
      <c r="F696" s="42" t="s">
        <v>5319</v>
      </c>
      <c r="G696" s="41" t="s">
        <v>102</v>
      </c>
      <c r="H696" s="41" t="s">
        <v>5320</v>
      </c>
      <c r="I696" s="41" t="s">
        <v>283</v>
      </c>
      <c r="J696" s="43">
        <v>10</v>
      </c>
      <c r="K696" s="44">
        <v>310</v>
      </c>
      <c r="L696" s="45">
        <v>10</v>
      </c>
      <c r="M696" s="45">
        <v>3100</v>
      </c>
      <c r="N696" s="46">
        <v>0</v>
      </c>
      <c r="O696" s="46">
        <v>0</v>
      </c>
      <c r="P696" s="46">
        <v>172</v>
      </c>
      <c r="Q696" s="46">
        <v>0</v>
      </c>
      <c r="R696" s="46">
        <f t="shared" si="108"/>
        <v>172</v>
      </c>
      <c r="S696" s="85"/>
      <c r="T696" s="47">
        <f t="shared" si="101"/>
        <v>0</v>
      </c>
      <c r="U696" s="47" t="str" cm="1">
        <f t="array" aca="1" ref="U696" ca="1">IF(S696="", "×", IF(LEFT(S696,2)="項番", COUNTIFS($D$2:$D$4001, INDIRECT("D" &amp; ROW()-1), $U$2:$U$4001, "〇"), "〇"))</f>
        <v>×</v>
      </c>
      <c r="V696" s="47" t="str">
        <f t="shared" si="102"/>
        <v>×</v>
      </c>
      <c r="W696" s="47" t="str">
        <f t="shared" si="103"/>
        <v>×</v>
      </c>
      <c r="X696" s="48" t="str">
        <f t="shared" ca="1" si="104"/>
        <v/>
      </c>
      <c r="Y696" s="47">
        <f t="shared" ca="1" si="105"/>
        <v>0</v>
      </c>
      <c r="Z696" s="47">
        <f t="shared" si="106"/>
        <v>59</v>
      </c>
      <c r="AA696" s="47" t="str">
        <f t="shared" si="107"/>
        <v/>
      </c>
      <c r="AB696" s="65"/>
      <c r="AC696" s="65"/>
      <c r="AD696" s="65"/>
      <c r="AE696" s="65"/>
      <c r="AF696" s="65"/>
      <c r="AG696" s="65"/>
      <c r="AH696" s="65"/>
      <c r="AI696" s="65"/>
      <c r="AJ696" s="65"/>
      <c r="AK696" s="65"/>
      <c r="AL696" s="65"/>
      <c r="AM696" s="65"/>
      <c r="AN696" s="65"/>
      <c r="AO696" s="65"/>
      <c r="AP696" s="65"/>
      <c r="AQ696" s="65"/>
      <c r="AR696" s="65"/>
      <c r="AS696" s="65"/>
      <c r="AT696" s="65"/>
      <c r="AU696" s="65"/>
      <c r="AV696" s="65"/>
      <c r="AW696" s="65"/>
      <c r="AX696" s="65"/>
      <c r="AY696" s="65"/>
      <c r="AZ696" s="65"/>
      <c r="BA696" s="65"/>
      <c r="BB696" s="65"/>
      <c r="BC696" s="65"/>
      <c r="BD696" s="65"/>
      <c r="BE696" s="65"/>
      <c r="BF696" s="65"/>
      <c r="BG696" s="65"/>
      <c r="BH696" s="65"/>
      <c r="BI696" s="65"/>
      <c r="BJ696" s="65"/>
      <c r="BK696" s="65"/>
      <c r="BL696" s="65"/>
      <c r="BM696" s="65"/>
      <c r="BN696" s="65"/>
      <c r="BO696" s="65"/>
      <c r="BP696" s="65"/>
      <c r="BQ696" s="65"/>
      <c r="BR696" s="65"/>
      <c r="BS696" s="65"/>
      <c r="BT696" s="65"/>
      <c r="BU696" s="65"/>
      <c r="BV696" s="65"/>
      <c r="BW696" s="65"/>
      <c r="BX696" s="65"/>
      <c r="BY696" s="65"/>
      <c r="BZ696" s="65"/>
      <c r="CA696" s="65"/>
      <c r="CB696" s="65"/>
      <c r="CC696" s="65"/>
      <c r="CD696" s="65"/>
      <c r="CE696" s="65"/>
      <c r="CF696" s="65"/>
      <c r="CG696" s="65"/>
      <c r="CH696" s="65"/>
      <c r="CI696" s="65"/>
      <c r="CJ696" s="65"/>
      <c r="CK696" s="65"/>
      <c r="CL696" s="65"/>
      <c r="CM696" s="65"/>
      <c r="CN696" s="65"/>
      <c r="CO696" s="65"/>
      <c r="CP696" s="65"/>
      <c r="CQ696" s="65"/>
      <c r="CR696" s="65"/>
      <c r="CS696" s="65"/>
      <c r="CT696" s="65"/>
      <c r="CU696" s="65"/>
      <c r="CV696" s="65"/>
      <c r="CW696" s="65"/>
      <c r="CX696" s="65"/>
      <c r="CY696" s="65"/>
      <c r="CZ696" s="65"/>
      <c r="DA696" s="65"/>
      <c r="DB696" s="65"/>
      <c r="DC696" s="65"/>
      <c r="DD696" s="65"/>
      <c r="DE696" s="65"/>
      <c r="DF696" s="65"/>
      <c r="DG696" s="65"/>
      <c r="DH696" s="65"/>
      <c r="DI696" s="65"/>
      <c r="DJ696" s="65"/>
      <c r="DK696" s="65"/>
      <c r="DL696" s="65"/>
      <c r="DM696" s="65"/>
      <c r="DN696" s="65"/>
      <c r="DO696" s="65"/>
      <c r="DP696" s="65"/>
      <c r="DQ696" s="65"/>
      <c r="DR696" s="65"/>
      <c r="DS696" s="65"/>
      <c r="DT696" s="65"/>
      <c r="DU696" s="65"/>
      <c r="DV696" s="65"/>
      <c r="DW696" s="65"/>
      <c r="DX696" s="65"/>
      <c r="DY696" s="65"/>
      <c r="DZ696" s="65"/>
      <c r="EA696" s="65"/>
      <c r="EB696" s="65"/>
      <c r="EC696" s="65"/>
      <c r="ED696" s="65"/>
      <c r="EE696" s="65"/>
      <c r="EF696" s="65"/>
      <c r="EG696" s="65"/>
      <c r="EH696" s="65"/>
      <c r="EI696" s="65"/>
      <c r="EJ696" s="65"/>
      <c r="EK696" s="65"/>
      <c r="EL696" s="65"/>
      <c r="EM696" s="65"/>
      <c r="EN696" s="65"/>
      <c r="EO696" s="65"/>
      <c r="EP696" s="65"/>
      <c r="EQ696" s="65"/>
      <c r="ER696" s="65"/>
      <c r="ES696" s="65"/>
      <c r="ET696" s="65"/>
      <c r="EU696" s="65"/>
      <c r="EV696" s="65"/>
      <c r="EW696" s="65"/>
      <c r="EX696" s="65"/>
      <c r="EY696" s="65"/>
      <c r="EZ696" s="65"/>
      <c r="FA696" s="65"/>
      <c r="FB696" s="65"/>
      <c r="FC696" s="65"/>
      <c r="FD696" s="65"/>
      <c r="FE696" s="65"/>
      <c r="FF696" s="65"/>
      <c r="FG696" s="65"/>
      <c r="FH696" s="65"/>
      <c r="FI696" s="65"/>
      <c r="FJ696" s="65"/>
      <c r="FK696" s="65"/>
      <c r="FL696" s="65"/>
      <c r="FM696" s="65"/>
      <c r="FN696" s="65"/>
      <c r="FO696" s="65"/>
      <c r="FP696" s="65"/>
      <c r="FQ696" s="65"/>
      <c r="FR696" s="65"/>
      <c r="FS696" s="65"/>
      <c r="FT696" s="65"/>
      <c r="FU696" s="65"/>
      <c r="FV696" s="65"/>
      <c r="FW696" s="65"/>
      <c r="FX696" s="65"/>
      <c r="FY696" s="65"/>
      <c r="FZ696" s="65"/>
      <c r="GA696" s="65"/>
      <c r="GB696" s="65"/>
      <c r="GC696" s="65"/>
      <c r="GD696" s="65"/>
      <c r="GE696" s="65"/>
      <c r="GF696" s="65"/>
      <c r="GG696" s="65"/>
      <c r="GH696" s="65"/>
      <c r="GI696" s="65"/>
      <c r="GJ696" s="65"/>
      <c r="GK696" s="65"/>
      <c r="GL696" s="65"/>
      <c r="GM696" s="65"/>
      <c r="GN696" s="65"/>
      <c r="GO696" s="65"/>
      <c r="GP696" s="65"/>
      <c r="GQ696" s="65"/>
      <c r="GR696" s="65"/>
      <c r="GS696" s="65"/>
      <c r="GT696" s="65"/>
      <c r="GU696" s="65"/>
      <c r="GV696" s="65"/>
      <c r="GW696" s="65"/>
      <c r="GX696" s="65"/>
      <c r="GY696" s="65"/>
      <c r="GZ696" s="65"/>
      <c r="HA696" s="65"/>
      <c r="HB696" s="65"/>
      <c r="HC696" s="65"/>
      <c r="HD696" s="65"/>
      <c r="HE696" s="65"/>
      <c r="HF696" s="65"/>
      <c r="HG696" s="65"/>
      <c r="HH696" s="65"/>
      <c r="HI696" s="65"/>
      <c r="HJ696" s="65"/>
      <c r="HK696" s="65"/>
      <c r="HL696" s="65"/>
      <c r="HM696" s="65"/>
      <c r="HN696" s="65"/>
      <c r="HO696" s="65"/>
      <c r="HP696" s="65"/>
      <c r="HQ696" s="65"/>
      <c r="HR696" s="65"/>
      <c r="HS696" s="65"/>
      <c r="HT696" s="65"/>
      <c r="HU696" s="65"/>
      <c r="HV696" s="65"/>
      <c r="HW696" s="65"/>
      <c r="HX696" s="65"/>
      <c r="HY696" s="65"/>
      <c r="HZ696" s="65"/>
      <c r="IA696" s="65"/>
      <c r="IB696" s="65"/>
      <c r="IC696" s="65"/>
      <c r="ID696" s="65"/>
      <c r="IE696" s="65"/>
      <c r="IF696" s="65"/>
      <c r="IG696" s="65"/>
      <c r="IH696" s="65"/>
      <c r="II696" s="65"/>
      <c r="IJ696" s="65"/>
      <c r="IK696" s="65"/>
      <c r="IL696" s="65"/>
    </row>
    <row r="697" spans="1:246" s="66" customFormat="1" ht="14.25" customHeight="1" x14ac:dyDescent="0.4">
      <c r="A697" s="34" t="e">
        <f>_xlfn.CONCAT(D697,E697,G697,#REF!)</f>
        <v>#REF!</v>
      </c>
      <c r="B697" s="40">
        <v>2324</v>
      </c>
      <c r="C697" s="40">
        <v>636</v>
      </c>
      <c r="D697" s="40">
        <v>59</v>
      </c>
      <c r="E697" s="41" t="s">
        <v>7520</v>
      </c>
      <c r="F697" s="42" t="s">
        <v>5321</v>
      </c>
      <c r="G697" s="41" t="s">
        <v>102</v>
      </c>
      <c r="H697" s="41" t="s">
        <v>5322</v>
      </c>
      <c r="I697" s="41" t="s">
        <v>419</v>
      </c>
      <c r="J697" s="43">
        <v>10</v>
      </c>
      <c r="K697" s="44">
        <v>225</v>
      </c>
      <c r="L697" s="45">
        <v>10</v>
      </c>
      <c r="M697" s="45">
        <v>2250</v>
      </c>
      <c r="N697" s="46">
        <v>105</v>
      </c>
      <c r="O697" s="46">
        <v>120</v>
      </c>
      <c r="P697" s="46">
        <v>436</v>
      </c>
      <c r="Q697" s="46">
        <v>2</v>
      </c>
      <c r="R697" s="46">
        <f t="shared" si="108"/>
        <v>663</v>
      </c>
      <c r="S697" s="85"/>
      <c r="T697" s="47">
        <f t="shared" si="101"/>
        <v>0</v>
      </c>
      <c r="U697" s="47" t="str" cm="1">
        <f t="array" aca="1" ref="U697" ca="1">IF(S697="", "×", IF(LEFT(S697,2)="項番", COUNTIFS($D$2:$D$4001, INDIRECT("D" &amp; ROW()-1), $U$2:$U$4001, "〇"), "〇"))</f>
        <v>×</v>
      </c>
      <c r="V697" s="47" t="str">
        <f t="shared" si="102"/>
        <v>×</v>
      </c>
      <c r="W697" s="47" t="str">
        <f t="shared" si="103"/>
        <v>×</v>
      </c>
      <c r="X697" s="48" t="str">
        <f t="shared" ca="1" si="104"/>
        <v/>
      </c>
      <c r="Y697" s="47">
        <f t="shared" ca="1" si="105"/>
        <v>0</v>
      </c>
      <c r="Z697" s="47">
        <f t="shared" si="106"/>
        <v>59</v>
      </c>
      <c r="AA697" s="47" t="str">
        <f t="shared" si="107"/>
        <v/>
      </c>
      <c r="AB697" s="65"/>
      <c r="AC697" s="65"/>
      <c r="AD697" s="65"/>
      <c r="AE697" s="65"/>
      <c r="AF697" s="65"/>
      <c r="AG697" s="65"/>
      <c r="AH697" s="65"/>
      <c r="AI697" s="65"/>
      <c r="AJ697" s="65"/>
      <c r="AK697" s="65"/>
      <c r="AL697" s="65"/>
      <c r="AM697" s="65"/>
      <c r="AN697" s="65"/>
      <c r="AO697" s="65"/>
      <c r="AP697" s="65"/>
      <c r="AQ697" s="65"/>
      <c r="AR697" s="65"/>
      <c r="AS697" s="65"/>
      <c r="AT697" s="65"/>
      <c r="AU697" s="65"/>
      <c r="AV697" s="65"/>
      <c r="AW697" s="65"/>
      <c r="AX697" s="65"/>
      <c r="AY697" s="65"/>
      <c r="AZ697" s="65"/>
      <c r="BA697" s="65"/>
      <c r="BB697" s="65"/>
      <c r="BC697" s="65"/>
      <c r="BD697" s="65"/>
      <c r="BE697" s="65"/>
      <c r="BF697" s="65"/>
      <c r="BG697" s="65"/>
      <c r="BH697" s="65"/>
      <c r="BI697" s="65"/>
      <c r="BJ697" s="65"/>
      <c r="BK697" s="65"/>
      <c r="BL697" s="65"/>
      <c r="BM697" s="65"/>
      <c r="BN697" s="65"/>
      <c r="BO697" s="65"/>
      <c r="BP697" s="65"/>
      <c r="BQ697" s="65"/>
      <c r="BR697" s="65"/>
      <c r="BS697" s="65"/>
      <c r="BT697" s="65"/>
      <c r="BU697" s="65"/>
      <c r="BV697" s="65"/>
      <c r="BW697" s="65"/>
      <c r="BX697" s="65"/>
      <c r="BY697" s="65"/>
      <c r="BZ697" s="65"/>
      <c r="CA697" s="65"/>
      <c r="CB697" s="65"/>
      <c r="CC697" s="65"/>
      <c r="CD697" s="65"/>
      <c r="CE697" s="65"/>
      <c r="CF697" s="65"/>
      <c r="CG697" s="65"/>
      <c r="CH697" s="65"/>
      <c r="CI697" s="65"/>
      <c r="CJ697" s="65"/>
      <c r="CK697" s="65"/>
      <c r="CL697" s="65"/>
      <c r="CM697" s="65"/>
      <c r="CN697" s="65"/>
      <c r="CO697" s="65"/>
      <c r="CP697" s="65"/>
      <c r="CQ697" s="65"/>
      <c r="CR697" s="65"/>
      <c r="CS697" s="65"/>
      <c r="CT697" s="65"/>
      <c r="CU697" s="65"/>
      <c r="CV697" s="65"/>
      <c r="CW697" s="65"/>
      <c r="CX697" s="65"/>
      <c r="CY697" s="65"/>
      <c r="CZ697" s="65"/>
      <c r="DA697" s="65"/>
      <c r="DB697" s="65"/>
      <c r="DC697" s="65"/>
      <c r="DD697" s="65"/>
      <c r="DE697" s="65"/>
      <c r="DF697" s="65"/>
      <c r="DG697" s="65"/>
      <c r="DH697" s="65"/>
      <c r="DI697" s="65"/>
      <c r="DJ697" s="65"/>
      <c r="DK697" s="65"/>
      <c r="DL697" s="65"/>
      <c r="DM697" s="65"/>
      <c r="DN697" s="65"/>
      <c r="DO697" s="65"/>
      <c r="DP697" s="65"/>
      <c r="DQ697" s="65"/>
      <c r="DR697" s="65"/>
      <c r="DS697" s="65"/>
      <c r="DT697" s="65"/>
      <c r="DU697" s="65"/>
      <c r="DV697" s="65"/>
      <c r="DW697" s="65"/>
      <c r="DX697" s="65"/>
      <c r="DY697" s="65"/>
      <c r="DZ697" s="65"/>
      <c r="EA697" s="65"/>
      <c r="EB697" s="65"/>
      <c r="EC697" s="65"/>
      <c r="ED697" s="65"/>
      <c r="EE697" s="65"/>
      <c r="EF697" s="65"/>
      <c r="EG697" s="65"/>
      <c r="EH697" s="65"/>
      <c r="EI697" s="65"/>
      <c r="EJ697" s="65"/>
      <c r="EK697" s="65"/>
      <c r="EL697" s="65"/>
      <c r="EM697" s="65"/>
      <c r="EN697" s="65"/>
      <c r="EO697" s="65"/>
      <c r="EP697" s="65"/>
      <c r="EQ697" s="65"/>
      <c r="ER697" s="65"/>
      <c r="ES697" s="65"/>
      <c r="ET697" s="65"/>
      <c r="EU697" s="65"/>
      <c r="EV697" s="65"/>
      <c r="EW697" s="65"/>
      <c r="EX697" s="65"/>
      <c r="EY697" s="65"/>
      <c r="EZ697" s="65"/>
      <c r="FA697" s="65"/>
      <c r="FB697" s="65"/>
      <c r="FC697" s="65"/>
      <c r="FD697" s="65"/>
      <c r="FE697" s="65"/>
      <c r="FF697" s="65"/>
      <c r="FG697" s="65"/>
      <c r="FH697" s="65"/>
      <c r="FI697" s="65"/>
      <c r="FJ697" s="65"/>
      <c r="FK697" s="65"/>
      <c r="FL697" s="65"/>
      <c r="FM697" s="65"/>
      <c r="FN697" s="65"/>
      <c r="FO697" s="65"/>
      <c r="FP697" s="65"/>
      <c r="FQ697" s="65"/>
      <c r="FR697" s="65"/>
      <c r="FS697" s="65"/>
      <c r="FT697" s="65"/>
      <c r="FU697" s="65"/>
      <c r="FV697" s="65"/>
      <c r="FW697" s="65"/>
      <c r="FX697" s="65"/>
      <c r="FY697" s="65"/>
      <c r="FZ697" s="65"/>
      <c r="GA697" s="65"/>
      <c r="GB697" s="65"/>
      <c r="GC697" s="65"/>
      <c r="GD697" s="65"/>
      <c r="GE697" s="65"/>
      <c r="GF697" s="65"/>
      <c r="GG697" s="65"/>
      <c r="GH697" s="65"/>
      <c r="GI697" s="65"/>
      <c r="GJ697" s="65"/>
      <c r="GK697" s="65"/>
      <c r="GL697" s="65"/>
      <c r="GM697" s="65"/>
      <c r="GN697" s="65"/>
      <c r="GO697" s="65"/>
      <c r="GP697" s="65"/>
      <c r="GQ697" s="65"/>
      <c r="GR697" s="65"/>
      <c r="GS697" s="65"/>
      <c r="GT697" s="65"/>
      <c r="GU697" s="65"/>
      <c r="GV697" s="65"/>
      <c r="GW697" s="65"/>
      <c r="GX697" s="65"/>
      <c r="GY697" s="65"/>
      <c r="GZ697" s="65"/>
      <c r="HA697" s="65"/>
      <c r="HB697" s="65"/>
      <c r="HC697" s="65"/>
      <c r="HD697" s="65"/>
      <c r="HE697" s="65"/>
      <c r="HF697" s="65"/>
      <c r="HG697" s="65"/>
      <c r="HH697" s="65"/>
      <c r="HI697" s="65"/>
      <c r="HJ697" s="65"/>
      <c r="HK697" s="65"/>
      <c r="HL697" s="65"/>
      <c r="HM697" s="65"/>
      <c r="HN697" s="65"/>
      <c r="HO697" s="65"/>
      <c r="HP697" s="65"/>
      <c r="HQ697" s="65"/>
      <c r="HR697" s="65"/>
      <c r="HS697" s="65"/>
      <c r="HT697" s="65"/>
      <c r="HU697" s="65"/>
      <c r="HV697" s="65"/>
      <c r="HW697" s="65"/>
      <c r="HX697" s="65"/>
      <c r="HY697" s="65"/>
      <c r="HZ697" s="65"/>
      <c r="IA697" s="65"/>
      <c r="IB697" s="65"/>
      <c r="IC697" s="65"/>
      <c r="ID697" s="65"/>
      <c r="IE697" s="65"/>
      <c r="IF697" s="65"/>
      <c r="IG697" s="65"/>
      <c r="IH697" s="65"/>
      <c r="II697" s="65"/>
      <c r="IJ697" s="65"/>
      <c r="IK697" s="65"/>
      <c r="IL697" s="65"/>
    </row>
    <row r="698" spans="1:246" s="66" customFormat="1" ht="14.25" customHeight="1" x14ac:dyDescent="0.4">
      <c r="A698" s="34" t="e">
        <f>_xlfn.CONCAT(D698,E698,G698,#REF!)</f>
        <v>#REF!</v>
      </c>
      <c r="B698" s="40">
        <v>2326</v>
      </c>
      <c r="C698" s="40">
        <v>637</v>
      </c>
      <c r="D698" s="40">
        <v>59</v>
      </c>
      <c r="E698" s="41" t="s">
        <v>7520</v>
      </c>
      <c r="F698" s="42" t="s">
        <v>5326</v>
      </c>
      <c r="G698" s="41" t="s">
        <v>102</v>
      </c>
      <c r="H698" s="41" t="s">
        <v>5327</v>
      </c>
      <c r="I698" s="41" t="s">
        <v>419</v>
      </c>
      <c r="J698" s="43">
        <v>10</v>
      </c>
      <c r="K698" s="44">
        <v>181</v>
      </c>
      <c r="L698" s="45">
        <v>10</v>
      </c>
      <c r="M698" s="45">
        <v>1810</v>
      </c>
      <c r="N698" s="46">
        <v>40</v>
      </c>
      <c r="O698" s="46">
        <v>0</v>
      </c>
      <c r="P698" s="46">
        <v>1</v>
      </c>
      <c r="Q698" s="46">
        <v>0</v>
      </c>
      <c r="R698" s="46">
        <f t="shared" si="108"/>
        <v>41</v>
      </c>
      <c r="S698" s="85"/>
      <c r="T698" s="47">
        <f t="shared" si="101"/>
        <v>0</v>
      </c>
      <c r="U698" s="47" t="str" cm="1">
        <f t="array" aca="1" ref="U698" ca="1">IF(S698="", "×", IF(LEFT(S698,2)="項番", COUNTIFS($D$2:$D$4001, INDIRECT("D" &amp; ROW()-1), $U$2:$U$4001, "〇"), "〇"))</f>
        <v>×</v>
      </c>
      <c r="V698" s="47" t="str">
        <f t="shared" si="102"/>
        <v>×</v>
      </c>
      <c r="W698" s="47" t="str">
        <f t="shared" si="103"/>
        <v>×</v>
      </c>
      <c r="X698" s="48" t="str">
        <f t="shared" ca="1" si="104"/>
        <v/>
      </c>
      <c r="Y698" s="47">
        <f t="shared" ca="1" si="105"/>
        <v>0</v>
      </c>
      <c r="Z698" s="47">
        <f t="shared" si="106"/>
        <v>59</v>
      </c>
      <c r="AA698" s="47" t="str">
        <f t="shared" si="107"/>
        <v/>
      </c>
      <c r="AB698" s="65"/>
      <c r="AC698" s="65"/>
      <c r="AD698" s="65"/>
      <c r="AE698" s="65"/>
      <c r="AF698" s="65"/>
      <c r="AG698" s="65"/>
      <c r="AH698" s="65"/>
      <c r="AI698" s="65"/>
      <c r="AJ698" s="65"/>
      <c r="AK698" s="65"/>
      <c r="AL698" s="65"/>
      <c r="AM698" s="65"/>
      <c r="AN698" s="65"/>
      <c r="AO698" s="65"/>
      <c r="AP698" s="65"/>
      <c r="AQ698" s="65"/>
      <c r="AR698" s="65"/>
      <c r="AS698" s="65"/>
      <c r="AT698" s="65"/>
      <c r="AU698" s="65"/>
      <c r="AV698" s="65"/>
      <c r="AW698" s="65"/>
      <c r="AX698" s="65"/>
      <c r="AY698" s="65"/>
      <c r="AZ698" s="65"/>
      <c r="BA698" s="65"/>
      <c r="BB698" s="65"/>
      <c r="BC698" s="65"/>
      <c r="BD698" s="65"/>
      <c r="BE698" s="65"/>
      <c r="BF698" s="65"/>
      <c r="BG698" s="65"/>
      <c r="BH698" s="65"/>
      <c r="BI698" s="65"/>
      <c r="BJ698" s="65"/>
      <c r="BK698" s="65"/>
      <c r="BL698" s="65"/>
      <c r="BM698" s="65"/>
      <c r="BN698" s="65"/>
      <c r="BO698" s="65"/>
      <c r="BP698" s="65"/>
      <c r="BQ698" s="65"/>
      <c r="BR698" s="65"/>
      <c r="BS698" s="65"/>
      <c r="BT698" s="65"/>
      <c r="BU698" s="65"/>
      <c r="BV698" s="65"/>
      <c r="BW698" s="65"/>
      <c r="BX698" s="65"/>
      <c r="BY698" s="65"/>
      <c r="BZ698" s="65"/>
      <c r="CA698" s="65"/>
      <c r="CB698" s="65"/>
      <c r="CC698" s="65"/>
      <c r="CD698" s="65"/>
      <c r="CE698" s="65"/>
      <c r="CF698" s="65"/>
      <c r="CG698" s="65"/>
      <c r="CH698" s="65"/>
      <c r="CI698" s="65"/>
      <c r="CJ698" s="65"/>
      <c r="CK698" s="65"/>
      <c r="CL698" s="65"/>
      <c r="CM698" s="65"/>
      <c r="CN698" s="65"/>
      <c r="CO698" s="65"/>
      <c r="CP698" s="65"/>
      <c r="CQ698" s="65"/>
      <c r="CR698" s="65"/>
      <c r="CS698" s="65"/>
      <c r="CT698" s="65"/>
      <c r="CU698" s="65"/>
      <c r="CV698" s="65"/>
      <c r="CW698" s="65"/>
      <c r="CX698" s="65"/>
      <c r="CY698" s="65"/>
      <c r="CZ698" s="65"/>
      <c r="DA698" s="65"/>
      <c r="DB698" s="65"/>
      <c r="DC698" s="65"/>
      <c r="DD698" s="65"/>
      <c r="DE698" s="65"/>
      <c r="DF698" s="65"/>
      <c r="DG698" s="65"/>
      <c r="DH698" s="65"/>
      <c r="DI698" s="65"/>
      <c r="DJ698" s="65"/>
      <c r="DK698" s="65"/>
      <c r="DL698" s="65"/>
      <c r="DM698" s="65"/>
      <c r="DN698" s="65"/>
      <c r="DO698" s="65"/>
      <c r="DP698" s="65"/>
      <c r="DQ698" s="65"/>
      <c r="DR698" s="65"/>
      <c r="DS698" s="65"/>
      <c r="DT698" s="65"/>
      <c r="DU698" s="65"/>
      <c r="DV698" s="65"/>
      <c r="DW698" s="65"/>
      <c r="DX698" s="65"/>
      <c r="DY698" s="65"/>
      <c r="DZ698" s="65"/>
      <c r="EA698" s="65"/>
      <c r="EB698" s="65"/>
      <c r="EC698" s="65"/>
      <c r="ED698" s="65"/>
      <c r="EE698" s="65"/>
      <c r="EF698" s="65"/>
      <c r="EG698" s="65"/>
      <c r="EH698" s="65"/>
      <c r="EI698" s="65"/>
      <c r="EJ698" s="65"/>
      <c r="EK698" s="65"/>
      <c r="EL698" s="65"/>
      <c r="EM698" s="65"/>
      <c r="EN698" s="65"/>
      <c r="EO698" s="65"/>
      <c r="EP698" s="65"/>
      <c r="EQ698" s="65"/>
      <c r="ER698" s="65"/>
      <c r="ES698" s="65"/>
      <c r="ET698" s="65"/>
      <c r="EU698" s="65"/>
      <c r="EV698" s="65"/>
      <c r="EW698" s="65"/>
      <c r="EX698" s="65"/>
      <c r="EY698" s="65"/>
      <c r="EZ698" s="65"/>
      <c r="FA698" s="65"/>
      <c r="FB698" s="65"/>
      <c r="FC698" s="65"/>
      <c r="FD698" s="65"/>
      <c r="FE698" s="65"/>
      <c r="FF698" s="65"/>
      <c r="FG698" s="65"/>
      <c r="FH698" s="65"/>
      <c r="FI698" s="65"/>
      <c r="FJ698" s="65"/>
      <c r="FK698" s="65"/>
      <c r="FL698" s="65"/>
      <c r="FM698" s="65"/>
      <c r="FN698" s="65"/>
      <c r="FO698" s="65"/>
      <c r="FP698" s="65"/>
      <c r="FQ698" s="65"/>
      <c r="FR698" s="65"/>
      <c r="FS698" s="65"/>
      <c r="FT698" s="65"/>
      <c r="FU698" s="65"/>
      <c r="FV698" s="65"/>
      <c r="FW698" s="65"/>
      <c r="FX698" s="65"/>
      <c r="FY698" s="65"/>
      <c r="FZ698" s="65"/>
      <c r="GA698" s="65"/>
      <c r="GB698" s="65"/>
      <c r="GC698" s="65"/>
      <c r="GD698" s="65"/>
      <c r="GE698" s="65"/>
      <c r="GF698" s="65"/>
      <c r="GG698" s="65"/>
      <c r="GH698" s="65"/>
      <c r="GI698" s="65"/>
      <c r="GJ698" s="65"/>
      <c r="GK698" s="65"/>
      <c r="GL698" s="65"/>
      <c r="GM698" s="65"/>
      <c r="GN698" s="65"/>
      <c r="GO698" s="65"/>
      <c r="GP698" s="65"/>
      <c r="GQ698" s="65"/>
      <c r="GR698" s="65"/>
      <c r="GS698" s="65"/>
      <c r="GT698" s="65"/>
      <c r="GU698" s="65"/>
      <c r="GV698" s="65"/>
      <c r="GW698" s="65"/>
      <c r="GX698" s="65"/>
      <c r="GY698" s="65"/>
      <c r="GZ698" s="65"/>
      <c r="HA698" s="65"/>
      <c r="HB698" s="65"/>
      <c r="HC698" s="65"/>
      <c r="HD698" s="65"/>
      <c r="HE698" s="65"/>
      <c r="HF698" s="65"/>
      <c r="HG698" s="65"/>
      <c r="HH698" s="65"/>
      <c r="HI698" s="65"/>
      <c r="HJ698" s="65"/>
      <c r="HK698" s="65"/>
      <c r="HL698" s="65"/>
      <c r="HM698" s="65"/>
      <c r="HN698" s="65"/>
      <c r="HO698" s="65"/>
      <c r="HP698" s="65"/>
      <c r="HQ698" s="65"/>
      <c r="HR698" s="65"/>
      <c r="HS698" s="65"/>
      <c r="HT698" s="65"/>
      <c r="HU698" s="65"/>
      <c r="HV698" s="65"/>
      <c r="HW698" s="65"/>
      <c r="HX698" s="65"/>
      <c r="HY698" s="65"/>
      <c r="HZ698" s="65"/>
      <c r="IA698" s="65"/>
      <c r="IB698" s="65"/>
      <c r="IC698" s="65"/>
      <c r="ID698" s="65"/>
      <c r="IE698" s="65"/>
      <c r="IF698" s="65"/>
      <c r="IG698" s="65"/>
      <c r="IH698" s="65"/>
      <c r="II698" s="65"/>
      <c r="IJ698" s="65"/>
      <c r="IK698" s="65"/>
      <c r="IL698" s="65"/>
    </row>
    <row r="699" spans="1:246" s="66" customFormat="1" ht="14.25" customHeight="1" x14ac:dyDescent="0.4">
      <c r="A699" s="34" t="e">
        <f>_xlfn.CONCAT(D699,E699,G699,#REF!)</f>
        <v>#REF!</v>
      </c>
      <c r="B699" s="40">
        <v>2327</v>
      </c>
      <c r="C699" s="40">
        <v>638</v>
      </c>
      <c r="D699" s="40">
        <v>59</v>
      </c>
      <c r="E699" s="41" t="s">
        <v>7520</v>
      </c>
      <c r="F699" s="42" t="s">
        <v>5328</v>
      </c>
      <c r="G699" s="41" t="s">
        <v>102</v>
      </c>
      <c r="H699" s="41" t="s">
        <v>5329</v>
      </c>
      <c r="I699" s="41" t="s">
        <v>5330</v>
      </c>
      <c r="J699" s="43">
        <v>10</v>
      </c>
      <c r="K699" s="44">
        <v>495</v>
      </c>
      <c r="L699" s="45">
        <v>10</v>
      </c>
      <c r="M699" s="45">
        <v>4950</v>
      </c>
      <c r="N699" s="46">
        <v>0</v>
      </c>
      <c r="O699" s="46">
        <v>2</v>
      </c>
      <c r="P699" s="46">
        <v>0</v>
      </c>
      <c r="Q699" s="46">
        <v>0</v>
      </c>
      <c r="R699" s="46">
        <f t="shared" si="108"/>
        <v>2</v>
      </c>
      <c r="S699" s="85"/>
      <c r="T699" s="47">
        <f t="shared" si="101"/>
        <v>0</v>
      </c>
      <c r="U699" s="47" t="str" cm="1">
        <f t="array" aca="1" ref="U699" ca="1">IF(S699="", "×", IF(LEFT(S699,2)="項番", COUNTIFS($D$2:$D$4001, INDIRECT("D" &amp; ROW()-1), $U$2:$U$4001, "〇"), "〇"))</f>
        <v>×</v>
      </c>
      <c r="V699" s="47" t="str">
        <f t="shared" si="102"/>
        <v>×</v>
      </c>
      <c r="W699" s="47" t="str">
        <f t="shared" si="103"/>
        <v>×</v>
      </c>
      <c r="X699" s="48" t="str">
        <f t="shared" ca="1" si="104"/>
        <v/>
      </c>
      <c r="Y699" s="47">
        <f t="shared" ca="1" si="105"/>
        <v>0</v>
      </c>
      <c r="Z699" s="47">
        <f t="shared" si="106"/>
        <v>59</v>
      </c>
      <c r="AA699" s="47" t="str">
        <f t="shared" si="107"/>
        <v/>
      </c>
      <c r="AB699" s="65"/>
      <c r="AC699" s="65"/>
      <c r="AD699" s="65"/>
      <c r="AE699" s="65"/>
      <c r="AF699" s="65"/>
      <c r="AG699" s="65"/>
      <c r="AH699" s="65"/>
      <c r="AI699" s="65"/>
      <c r="AJ699" s="65"/>
      <c r="AK699" s="65"/>
      <c r="AL699" s="65"/>
      <c r="AM699" s="65"/>
      <c r="AN699" s="65"/>
      <c r="AO699" s="65"/>
      <c r="AP699" s="65"/>
      <c r="AQ699" s="65"/>
      <c r="AR699" s="65"/>
      <c r="AS699" s="65"/>
      <c r="AT699" s="65"/>
      <c r="AU699" s="65"/>
      <c r="AV699" s="65"/>
      <c r="AW699" s="65"/>
      <c r="AX699" s="65"/>
      <c r="AY699" s="65"/>
      <c r="AZ699" s="65"/>
      <c r="BA699" s="65"/>
      <c r="BB699" s="65"/>
      <c r="BC699" s="65"/>
      <c r="BD699" s="65"/>
      <c r="BE699" s="65"/>
      <c r="BF699" s="65"/>
      <c r="BG699" s="65"/>
      <c r="BH699" s="65"/>
      <c r="BI699" s="65"/>
      <c r="BJ699" s="65"/>
      <c r="BK699" s="65"/>
      <c r="BL699" s="65"/>
      <c r="BM699" s="65"/>
      <c r="BN699" s="65"/>
      <c r="BO699" s="65"/>
      <c r="BP699" s="65"/>
      <c r="BQ699" s="65"/>
      <c r="BR699" s="65"/>
      <c r="BS699" s="65"/>
      <c r="BT699" s="65"/>
      <c r="BU699" s="65"/>
      <c r="BV699" s="65"/>
      <c r="BW699" s="65"/>
      <c r="BX699" s="65"/>
      <c r="BY699" s="65"/>
      <c r="BZ699" s="65"/>
      <c r="CA699" s="65"/>
      <c r="CB699" s="65"/>
      <c r="CC699" s="65"/>
      <c r="CD699" s="65"/>
      <c r="CE699" s="65"/>
      <c r="CF699" s="65"/>
      <c r="CG699" s="65"/>
      <c r="CH699" s="65"/>
      <c r="CI699" s="65"/>
      <c r="CJ699" s="65"/>
      <c r="CK699" s="65"/>
      <c r="CL699" s="65"/>
      <c r="CM699" s="65"/>
      <c r="CN699" s="65"/>
      <c r="CO699" s="65"/>
      <c r="CP699" s="65"/>
      <c r="CQ699" s="65"/>
      <c r="CR699" s="65"/>
      <c r="CS699" s="65"/>
      <c r="CT699" s="65"/>
      <c r="CU699" s="65"/>
      <c r="CV699" s="65"/>
      <c r="CW699" s="65"/>
      <c r="CX699" s="65"/>
      <c r="CY699" s="65"/>
      <c r="CZ699" s="65"/>
      <c r="DA699" s="65"/>
      <c r="DB699" s="65"/>
      <c r="DC699" s="65"/>
      <c r="DD699" s="65"/>
      <c r="DE699" s="65"/>
      <c r="DF699" s="65"/>
      <c r="DG699" s="65"/>
      <c r="DH699" s="65"/>
      <c r="DI699" s="65"/>
      <c r="DJ699" s="65"/>
      <c r="DK699" s="65"/>
      <c r="DL699" s="65"/>
      <c r="DM699" s="65"/>
      <c r="DN699" s="65"/>
      <c r="DO699" s="65"/>
      <c r="DP699" s="65"/>
      <c r="DQ699" s="65"/>
      <c r="DR699" s="65"/>
      <c r="DS699" s="65"/>
      <c r="DT699" s="65"/>
      <c r="DU699" s="65"/>
      <c r="DV699" s="65"/>
      <c r="DW699" s="65"/>
      <c r="DX699" s="65"/>
      <c r="DY699" s="65"/>
      <c r="DZ699" s="65"/>
      <c r="EA699" s="65"/>
      <c r="EB699" s="65"/>
      <c r="EC699" s="65"/>
      <c r="ED699" s="65"/>
      <c r="EE699" s="65"/>
      <c r="EF699" s="65"/>
      <c r="EG699" s="65"/>
      <c r="EH699" s="65"/>
      <c r="EI699" s="65"/>
      <c r="EJ699" s="65"/>
      <c r="EK699" s="65"/>
      <c r="EL699" s="65"/>
      <c r="EM699" s="65"/>
      <c r="EN699" s="65"/>
      <c r="EO699" s="65"/>
      <c r="EP699" s="65"/>
      <c r="EQ699" s="65"/>
      <c r="ER699" s="65"/>
      <c r="ES699" s="65"/>
      <c r="ET699" s="65"/>
      <c r="EU699" s="65"/>
      <c r="EV699" s="65"/>
      <c r="EW699" s="65"/>
      <c r="EX699" s="65"/>
      <c r="EY699" s="65"/>
      <c r="EZ699" s="65"/>
      <c r="FA699" s="65"/>
      <c r="FB699" s="65"/>
      <c r="FC699" s="65"/>
      <c r="FD699" s="65"/>
      <c r="FE699" s="65"/>
      <c r="FF699" s="65"/>
      <c r="FG699" s="65"/>
      <c r="FH699" s="65"/>
      <c r="FI699" s="65"/>
      <c r="FJ699" s="65"/>
      <c r="FK699" s="65"/>
      <c r="FL699" s="65"/>
      <c r="FM699" s="65"/>
      <c r="FN699" s="65"/>
      <c r="FO699" s="65"/>
      <c r="FP699" s="65"/>
      <c r="FQ699" s="65"/>
      <c r="FR699" s="65"/>
      <c r="FS699" s="65"/>
      <c r="FT699" s="65"/>
      <c r="FU699" s="65"/>
      <c r="FV699" s="65"/>
      <c r="FW699" s="65"/>
      <c r="FX699" s="65"/>
      <c r="FY699" s="65"/>
      <c r="FZ699" s="65"/>
      <c r="GA699" s="65"/>
      <c r="GB699" s="65"/>
      <c r="GC699" s="65"/>
      <c r="GD699" s="65"/>
      <c r="GE699" s="65"/>
      <c r="GF699" s="65"/>
      <c r="GG699" s="65"/>
      <c r="GH699" s="65"/>
      <c r="GI699" s="65"/>
      <c r="GJ699" s="65"/>
      <c r="GK699" s="65"/>
      <c r="GL699" s="65"/>
      <c r="GM699" s="65"/>
      <c r="GN699" s="65"/>
      <c r="GO699" s="65"/>
      <c r="GP699" s="65"/>
      <c r="GQ699" s="65"/>
      <c r="GR699" s="65"/>
      <c r="GS699" s="65"/>
      <c r="GT699" s="65"/>
      <c r="GU699" s="65"/>
      <c r="GV699" s="65"/>
      <c r="GW699" s="65"/>
      <c r="GX699" s="65"/>
      <c r="GY699" s="65"/>
      <c r="GZ699" s="65"/>
      <c r="HA699" s="65"/>
      <c r="HB699" s="65"/>
      <c r="HC699" s="65"/>
      <c r="HD699" s="65"/>
      <c r="HE699" s="65"/>
      <c r="HF699" s="65"/>
      <c r="HG699" s="65"/>
      <c r="HH699" s="65"/>
      <c r="HI699" s="65"/>
      <c r="HJ699" s="65"/>
      <c r="HK699" s="65"/>
      <c r="HL699" s="65"/>
      <c r="HM699" s="65"/>
      <c r="HN699" s="65"/>
      <c r="HO699" s="65"/>
      <c r="HP699" s="65"/>
      <c r="HQ699" s="65"/>
      <c r="HR699" s="65"/>
      <c r="HS699" s="65"/>
      <c r="HT699" s="65"/>
      <c r="HU699" s="65"/>
      <c r="HV699" s="65"/>
      <c r="HW699" s="65"/>
      <c r="HX699" s="65"/>
      <c r="HY699" s="65"/>
      <c r="HZ699" s="65"/>
      <c r="IA699" s="65"/>
      <c r="IB699" s="65"/>
      <c r="IC699" s="65"/>
      <c r="ID699" s="65"/>
      <c r="IE699" s="65"/>
      <c r="IF699" s="65"/>
      <c r="IG699" s="65"/>
      <c r="IH699" s="65"/>
      <c r="II699" s="65"/>
      <c r="IJ699" s="65"/>
      <c r="IK699" s="65"/>
      <c r="IL699" s="65"/>
    </row>
    <row r="700" spans="1:246" s="66" customFormat="1" ht="14.25" customHeight="1" x14ac:dyDescent="0.4">
      <c r="A700" s="34" t="e">
        <f>_xlfn.CONCAT(D700,E700,G700,#REF!)</f>
        <v>#REF!</v>
      </c>
      <c r="B700" s="40">
        <v>2328</v>
      </c>
      <c r="C700" s="40">
        <v>639</v>
      </c>
      <c r="D700" s="40">
        <v>59</v>
      </c>
      <c r="E700" s="41" t="s">
        <v>7520</v>
      </c>
      <c r="F700" s="42" t="s">
        <v>5331</v>
      </c>
      <c r="G700" s="41" t="s">
        <v>102</v>
      </c>
      <c r="H700" s="41" t="s">
        <v>5332</v>
      </c>
      <c r="I700" s="41" t="s">
        <v>419</v>
      </c>
      <c r="J700" s="43">
        <v>10</v>
      </c>
      <c r="K700" s="44">
        <v>589</v>
      </c>
      <c r="L700" s="45">
        <v>10</v>
      </c>
      <c r="M700" s="45">
        <v>5890</v>
      </c>
      <c r="N700" s="46">
        <v>60</v>
      </c>
      <c r="O700" s="46">
        <v>0</v>
      </c>
      <c r="P700" s="46">
        <v>300</v>
      </c>
      <c r="Q700" s="46">
        <v>0</v>
      </c>
      <c r="R700" s="46">
        <f t="shared" si="108"/>
        <v>360</v>
      </c>
      <c r="S700" s="85"/>
      <c r="T700" s="47">
        <f t="shared" si="101"/>
        <v>0</v>
      </c>
      <c r="U700" s="47" t="str" cm="1">
        <f t="array" aca="1" ref="U700" ca="1">IF(S700="", "×", IF(LEFT(S700,2)="項番", COUNTIFS($D$2:$D$4001, INDIRECT("D" &amp; ROW()-1), $U$2:$U$4001, "〇"), "〇"))</f>
        <v>×</v>
      </c>
      <c r="V700" s="47" t="str">
        <f t="shared" si="102"/>
        <v>×</v>
      </c>
      <c r="W700" s="47" t="str">
        <f t="shared" si="103"/>
        <v>×</v>
      </c>
      <c r="X700" s="48" t="str">
        <f t="shared" ca="1" si="104"/>
        <v/>
      </c>
      <c r="Y700" s="47">
        <f t="shared" ca="1" si="105"/>
        <v>0</v>
      </c>
      <c r="Z700" s="47">
        <f t="shared" si="106"/>
        <v>59</v>
      </c>
      <c r="AA700" s="47" t="str">
        <f t="shared" si="107"/>
        <v/>
      </c>
      <c r="AB700" s="65"/>
      <c r="AC700" s="65"/>
      <c r="AD700" s="65"/>
      <c r="AE700" s="65"/>
      <c r="AF700" s="65"/>
      <c r="AG700" s="65"/>
      <c r="AH700" s="65"/>
      <c r="AI700" s="65"/>
      <c r="AJ700" s="65"/>
      <c r="AK700" s="65"/>
      <c r="AL700" s="65"/>
      <c r="AM700" s="65"/>
      <c r="AN700" s="65"/>
      <c r="AO700" s="65"/>
      <c r="AP700" s="65"/>
      <c r="AQ700" s="65"/>
      <c r="AR700" s="65"/>
      <c r="AS700" s="65"/>
      <c r="AT700" s="65"/>
      <c r="AU700" s="65"/>
      <c r="AV700" s="65"/>
      <c r="AW700" s="65"/>
      <c r="AX700" s="65"/>
      <c r="AY700" s="65"/>
      <c r="AZ700" s="65"/>
      <c r="BA700" s="65"/>
      <c r="BB700" s="65"/>
      <c r="BC700" s="65"/>
      <c r="BD700" s="65"/>
      <c r="BE700" s="65"/>
      <c r="BF700" s="65"/>
      <c r="BG700" s="65"/>
      <c r="BH700" s="65"/>
      <c r="BI700" s="65"/>
      <c r="BJ700" s="65"/>
      <c r="BK700" s="65"/>
      <c r="BL700" s="65"/>
      <c r="BM700" s="65"/>
      <c r="BN700" s="65"/>
      <c r="BO700" s="65"/>
      <c r="BP700" s="65"/>
      <c r="BQ700" s="65"/>
      <c r="BR700" s="65"/>
      <c r="BS700" s="65"/>
      <c r="BT700" s="65"/>
      <c r="BU700" s="65"/>
      <c r="BV700" s="65"/>
      <c r="BW700" s="65"/>
      <c r="BX700" s="65"/>
      <c r="BY700" s="65"/>
      <c r="BZ700" s="65"/>
      <c r="CA700" s="65"/>
      <c r="CB700" s="65"/>
      <c r="CC700" s="65"/>
      <c r="CD700" s="65"/>
      <c r="CE700" s="65"/>
      <c r="CF700" s="65"/>
      <c r="CG700" s="65"/>
      <c r="CH700" s="65"/>
      <c r="CI700" s="65"/>
      <c r="CJ700" s="65"/>
      <c r="CK700" s="65"/>
      <c r="CL700" s="65"/>
      <c r="CM700" s="65"/>
      <c r="CN700" s="65"/>
      <c r="CO700" s="65"/>
      <c r="CP700" s="65"/>
      <c r="CQ700" s="65"/>
      <c r="CR700" s="65"/>
      <c r="CS700" s="65"/>
      <c r="CT700" s="65"/>
      <c r="CU700" s="65"/>
      <c r="CV700" s="65"/>
      <c r="CW700" s="65"/>
      <c r="CX700" s="65"/>
      <c r="CY700" s="65"/>
      <c r="CZ700" s="65"/>
      <c r="DA700" s="65"/>
      <c r="DB700" s="65"/>
      <c r="DC700" s="65"/>
      <c r="DD700" s="65"/>
      <c r="DE700" s="65"/>
      <c r="DF700" s="65"/>
      <c r="DG700" s="65"/>
      <c r="DH700" s="65"/>
      <c r="DI700" s="65"/>
      <c r="DJ700" s="65"/>
      <c r="DK700" s="65"/>
      <c r="DL700" s="65"/>
      <c r="DM700" s="65"/>
      <c r="DN700" s="65"/>
      <c r="DO700" s="65"/>
      <c r="DP700" s="65"/>
      <c r="DQ700" s="65"/>
      <c r="DR700" s="65"/>
      <c r="DS700" s="65"/>
      <c r="DT700" s="65"/>
      <c r="DU700" s="65"/>
      <c r="DV700" s="65"/>
      <c r="DW700" s="65"/>
      <c r="DX700" s="65"/>
      <c r="DY700" s="65"/>
      <c r="DZ700" s="65"/>
      <c r="EA700" s="65"/>
      <c r="EB700" s="65"/>
      <c r="EC700" s="65"/>
      <c r="ED700" s="65"/>
      <c r="EE700" s="65"/>
      <c r="EF700" s="65"/>
      <c r="EG700" s="65"/>
      <c r="EH700" s="65"/>
      <c r="EI700" s="65"/>
      <c r="EJ700" s="65"/>
      <c r="EK700" s="65"/>
      <c r="EL700" s="65"/>
      <c r="EM700" s="65"/>
      <c r="EN700" s="65"/>
      <c r="EO700" s="65"/>
      <c r="EP700" s="65"/>
      <c r="EQ700" s="65"/>
      <c r="ER700" s="65"/>
      <c r="ES700" s="65"/>
      <c r="ET700" s="65"/>
      <c r="EU700" s="65"/>
      <c r="EV700" s="65"/>
      <c r="EW700" s="65"/>
      <c r="EX700" s="65"/>
      <c r="EY700" s="65"/>
      <c r="EZ700" s="65"/>
      <c r="FA700" s="65"/>
      <c r="FB700" s="65"/>
      <c r="FC700" s="65"/>
      <c r="FD700" s="65"/>
      <c r="FE700" s="65"/>
      <c r="FF700" s="65"/>
      <c r="FG700" s="65"/>
      <c r="FH700" s="65"/>
      <c r="FI700" s="65"/>
      <c r="FJ700" s="65"/>
      <c r="FK700" s="65"/>
      <c r="FL700" s="65"/>
      <c r="FM700" s="65"/>
      <c r="FN700" s="65"/>
      <c r="FO700" s="65"/>
      <c r="FP700" s="65"/>
      <c r="FQ700" s="65"/>
      <c r="FR700" s="65"/>
      <c r="FS700" s="65"/>
      <c r="FT700" s="65"/>
      <c r="FU700" s="65"/>
      <c r="FV700" s="65"/>
      <c r="FW700" s="65"/>
      <c r="FX700" s="65"/>
      <c r="FY700" s="65"/>
      <c r="FZ700" s="65"/>
      <c r="GA700" s="65"/>
      <c r="GB700" s="65"/>
      <c r="GC700" s="65"/>
      <c r="GD700" s="65"/>
      <c r="GE700" s="65"/>
      <c r="GF700" s="65"/>
      <c r="GG700" s="65"/>
      <c r="GH700" s="65"/>
      <c r="GI700" s="65"/>
      <c r="GJ700" s="65"/>
      <c r="GK700" s="65"/>
      <c r="GL700" s="65"/>
      <c r="GM700" s="65"/>
      <c r="GN700" s="65"/>
      <c r="GO700" s="65"/>
      <c r="GP700" s="65"/>
      <c r="GQ700" s="65"/>
      <c r="GR700" s="65"/>
      <c r="GS700" s="65"/>
      <c r="GT700" s="65"/>
      <c r="GU700" s="65"/>
      <c r="GV700" s="65"/>
      <c r="GW700" s="65"/>
      <c r="GX700" s="65"/>
      <c r="GY700" s="65"/>
      <c r="GZ700" s="65"/>
      <c r="HA700" s="65"/>
      <c r="HB700" s="65"/>
      <c r="HC700" s="65"/>
      <c r="HD700" s="65"/>
      <c r="HE700" s="65"/>
      <c r="HF700" s="65"/>
      <c r="HG700" s="65"/>
      <c r="HH700" s="65"/>
      <c r="HI700" s="65"/>
      <c r="HJ700" s="65"/>
      <c r="HK700" s="65"/>
      <c r="HL700" s="65"/>
      <c r="HM700" s="65"/>
      <c r="HN700" s="65"/>
      <c r="HO700" s="65"/>
      <c r="HP700" s="65"/>
      <c r="HQ700" s="65"/>
      <c r="HR700" s="65"/>
      <c r="HS700" s="65"/>
      <c r="HT700" s="65"/>
      <c r="HU700" s="65"/>
      <c r="HV700" s="65"/>
      <c r="HW700" s="65"/>
      <c r="HX700" s="65"/>
      <c r="HY700" s="65"/>
      <c r="HZ700" s="65"/>
      <c r="IA700" s="65"/>
      <c r="IB700" s="65"/>
      <c r="IC700" s="65"/>
      <c r="ID700" s="65"/>
      <c r="IE700" s="65"/>
      <c r="IF700" s="65"/>
      <c r="IG700" s="65"/>
      <c r="IH700" s="65"/>
      <c r="II700" s="65"/>
      <c r="IJ700" s="65"/>
      <c r="IK700" s="65"/>
      <c r="IL700" s="65"/>
    </row>
    <row r="701" spans="1:246" s="66" customFormat="1" ht="14.25" customHeight="1" x14ac:dyDescent="0.4">
      <c r="A701" s="34" t="e">
        <f>_xlfn.CONCAT(D701,E701,G701,#REF!)</f>
        <v>#REF!</v>
      </c>
      <c r="B701" s="40">
        <v>2329</v>
      </c>
      <c r="C701" s="40">
        <v>640</v>
      </c>
      <c r="D701" s="40">
        <v>59</v>
      </c>
      <c r="E701" s="41" t="s">
        <v>7520</v>
      </c>
      <c r="F701" s="42" t="s">
        <v>5333</v>
      </c>
      <c r="G701" s="41" t="s">
        <v>102</v>
      </c>
      <c r="H701" s="41" t="s">
        <v>5334</v>
      </c>
      <c r="I701" s="41" t="s">
        <v>283</v>
      </c>
      <c r="J701" s="43">
        <v>10</v>
      </c>
      <c r="K701" s="44">
        <v>251</v>
      </c>
      <c r="L701" s="45">
        <v>10</v>
      </c>
      <c r="M701" s="45">
        <v>2510</v>
      </c>
      <c r="N701" s="46">
        <v>56</v>
      </c>
      <c r="O701" s="46">
        <v>0</v>
      </c>
      <c r="P701" s="46">
        <v>150</v>
      </c>
      <c r="Q701" s="46">
        <v>0</v>
      </c>
      <c r="R701" s="46">
        <f t="shared" si="108"/>
        <v>206</v>
      </c>
      <c r="S701" s="85"/>
      <c r="T701" s="47">
        <f t="shared" si="101"/>
        <v>0</v>
      </c>
      <c r="U701" s="47" t="str" cm="1">
        <f t="array" aca="1" ref="U701" ca="1">IF(S701="", "×", IF(LEFT(S701,2)="項番", COUNTIFS($D$2:$D$4001, INDIRECT("D" &amp; ROW()-1), $U$2:$U$4001, "〇"), "〇"))</f>
        <v>×</v>
      </c>
      <c r="V701" s="47" t="str">
        <f t="shared" si="102"/>
        <v>×</v>
      </c>
      <c r="W701" s="47" t="str">
        <f t="shared" si="103"/>
        <v>×</v>
      </c>
      <c r="X701" s="48" t="str">
        <f t="shared" ca="1" si="104"/>
        <v/>
      </c>
      <c r="Y701" s="47">
        <f t="shared" ca="1" si="105"/>
        <v>0</v>
      </c>
      <c r="Z701" s="47">
        <f t="shared" si="106"/>
        <v>59</v>
      </c>
      <c r="AA701" s="47" t="str">
        <f t="shared" si="107"/>
        <v/>
      </c>
      <c r="AB701" s="65"/>
      <c r="AC701" s="65"/>
      <c r="AD701" s="65"/>
      <c r="AE701" s="65"/>
      <c r="AF701" s="65"/>
      <c r="AG701" s="65"/>
      <c r="AH701" s="65"/>
      <c r="AI701" s="65"/>
      <c r="AJ701" s="65"/>
      <c r="AK701" s="65"/>
      <c r="AL701" s="65"/>
      <c r="AM701" s="65"/>
      <c r="AN701" s="65"/>
      <c r="AO701" s="65"/>
      <c r="AP701" s="65"/>
      <c r="AQ701" s="65"/>
      <c r="AR701" s="65"/>
      <c r="AS701" s="65"/>
      <c r="AT701" s="65"/>
      <c r="AU701" s="65"/>
      <c r="AV701" s="65"/>
      <c r="AW701" s="65"/>
      <c r="AX701" s="65"/>
      <c r="AY701" s="65"/>
      <c r="AZ701" s="65"/>
      <c r="BA701" s="65"/>
      <c r="BB701" s="65"/>
      <c r="BC701" s="65"/>
      <c r="BD701" s="65"/>
      <c r="BE701" s="65"/>
      <c r="BF701" s="65"/>
      <c r="BG701" s="65"/>
      <c r="BH701" s="65"/>
      <c r="BI701" s="65"/>
      <c r="BJ701" s="65"/>
      <c r="BK701" s="65"/>
      <c r="BL701" s="65"/>
      <c r="BM701" s="65"/>
      <c r="BN701" s="65"/>
      <c r="BO701" s="65"/>
      <c r="BP701" s="65"/>
      <c r="BQ701" s="65"/>
      <c r="BR701" s="65"/>
      <c r="BS701" s="65"/>
      <c r="BT701" s="65"/>
      <c r="BU701" s="65"/>
      <c r="BV701" s="65"/>
      <c r="BW701" s="65"/>
      <c r="BX701" s="65"/>
      <c r="BY701" s="65"/>
      <c r="BZ701" s="65"/>
      <c r="CA701" s="65"/>
      <c r="CB701" s="65"/>
      <c r="CC701" s="65"/>
      <c r="CD701" s="65"/>
      <c r="CE701" s="65"/>
      <c r="CF701" s="65"/>
      <c r="CG701" s="65"/>
      <c r="CH701" s="65"/>
      <c r="CI701" s="65"/>
      <c r="CJ701" s="65"/>
      <c r="CK701" s="65"/>
      <c r="CL701" s="65"/>
      <c r="CM701" s="65"/>
      <c r="CN701" s="65"/>
      <c r="CO701" s="65"/>
      <c r="CP701" s="65"/>
      <c r="CQ701" s="65"/>
      <c r="CR701" s="65"/>
      <c r="CS701" s="65"/>
      <c r="CT701" s="65"/>
      <c r="CU701" s="65"/>
      <c r="CV701" s="65"/>
      <c r="CW701" s="65"/>
      <c r="CX701" s="65"/>
      <c r="CY701" s="65"/>
      <c r="CZ701" s="65"/>
      <c r="DA701" s="65"/>
      <c r="DB701" s="65"/>
      <c r="DC701" s="65"/>
      <c r="DD701" s="65"/>
      <c r="DE701" s="65"/>
      <c r="DF701" s="65"/>
      <c r="DG701" s="65"/>
      <c r="DH701" s="65"/>
      <c r="DI701" s="65"/>
      <c r="DJ701" s="65"/>
      <c r="DK701" s="65"/>
      <c r="DL701" s="65"/>
      <c r="DM701" s="65"/>
      <c r="DN701" s="65"/>
      <c r="DO701" s="65"/>
      <c r="DP701" s="65"/>
      <c r="DQ701" s="65"/>
      <c r="DR701" s="65"/>
      <c r="DS701" s="65"/>
      <c r="DT701" s="65"/>
      <c r="DU701" s="65"/>
      <c r="DV701" s="65"/>
      <c r="DW701" s="65"/>
      <c r="DX701" s="65"/>
      <c r="DY701" s="65"/>
      <c r="DZ701" s="65"/>
      <c r="EA701" s="65"/>
      <c r="EB701" s="65"/>
      <c r="EC701" s="65"/>
      <c r="ED701" s="65"/>
      <c r="EE701" s="65"/>
      <c r="EF701" s="65"/>
      <c r="EG701" s="65"/>
      <c r="EH701" s="65"/>
      <c r="EI701" s="65"/>
      <c r="EJ701" s="65"/>
      <c r="EK701" s="65"/>
      <c r="EL701" s="65"/>
      <c r="EM701" s="65"/>
      <c r="EN701" s="65"/>
      <c r="EO701" s="65"/>
      <c r="EP701" s="65"/>
      <c r="EQ701" s="65"/>
      <c r="ER701" s="65"/>
      <c r="ES701" s="65"/>
      <c r="ET701" s="65"/>
      <c r="EU701" s="65"/>
      <c r="EV701" s="65"/>
      <c r="EW701" s="65"/>
      <c r="EX701" s="65"/>
      <c r="EY701" s="65"/>
      <c r="EZ701" s="65"/>
      <c r="FA701" s="65"/>
      <c r="FB701" s="65"/>
      <c r="FC701" s="65"/>
      <c r="FD701" s="65"/>
      <c r="FE701" s="65"/>
      <c r="FF701" s="65"/>
      <c r="FG701" s="65"/>
      <c r="FH701" s="65"/>
      <c r="FI701" s="65"/>
      <c r="FJ701" s="65"/>
      <c r="FK701" s="65"/>
      <c r="FL701" s="65"/>
      <c r="FM701" s="65"/>
      <c r="FN701" s="65"/>
      <c r="FO701" s="65"/>
      <c r="FP701" s="65"/>
      <c r="FQ701" s="65"/>
      <c r="FR701" s="65"/>
      <c r="FS701" s="65"/>
      <c r="FT701" s="65"/>
      <c r="FU701" s="65"/>
      <c r="FV701" s="65"/>
      <c r="FW701" s="65"/>
      <c r="FX701" s="65"/>
      <c r="FY701" s="65"/>
      <c r="FZ701" s="65"/>
      <c r="GA701" s="65"/>
      <c r="GB701" s="65"/>
      <c r="GC701" s="65"/>
      <c r="GD701" s="65"/>
      <c r="GE701" s="65"/>
      <c r="GF701" s="65"/>
      <c r="GG701" s="65"/>
      <c r="GH701" s="65"/>
      <c r="GI701" s="65"/>
      <c r="GJ701" s="65"/>
      <c r="GK701" s="65"/>
      <c r="GL701" s="65"/>
      <c r="GM701" s="65"/>
      <c r="GN701" s="65"/>
      <c r="GO701" s="65"/>
      <c r="GP701" s="65"/>
      <c r="GQ701" s="65"/>
      <c r="GR701" s="65"/>
      <c r="GS701" s="65"/>
      <c r="GT701" s="65"/>
      <c r="GU701" s="65"/>
      <c r="GV701" s="65"/>
      <c r="GW701" s="65"/>
      <c r="GX701" s="65"/>
      <c r="GY701" s="65"/>
      <c r="GZ701" s="65"/>
      <c r="HA701" s="65"/>
      <c r="HB701" s="65"/>
      <c r="HC701" s="65"/>
      <c r="HD701" s="65"/>
      <c r="HE701" s="65"/>
      <c r="HF701" s="65"/>
      <c r="HG701" s="65"/>
      <c r="HH701" s="65"/>
      <c r="HI701" s="65"/>
      <c r="HJ701" s="65"/>
      <c r="HK701" s="65"/>
      <c r="HL701" s="65"/>
      <c r="HM701" s="65"/>
      <c r="HN701" s="65"/>
      <c r="HO701" s="65"/>
      <c r="HP701" s="65"/>
      <c r="HQ701" s="65"/>
      <c r="HR701" s="65"/>
      <c r="HS701" s="65"/>
      <c r="HT701" s="65"/>
      <c r="HU701" s="65"/>
      <c r="HV701" s="65"/>
      <c r="HW701" s="65"/>
      <c r="HX701" s="65"/>
      <c r="HY701" s="65"/>
      <c r="HZ701" s="65"/>
      <c r="IA701" s="65"/>
      <c r="IB701" s="65"/>
      <c r="IC701" s="65"/>
      <c r="ID701" s="65"/>
      <c r="IE701" s="65"/>
      <c r="IF701" s="65"/>
      <c r="IG701" s="65"/>
      <c r="IH701" s="65"/>
      <c r="II701" s="65"/>
      <c r="IJ701" s="65"/>
      <c r="IK701" s="65"/>
      <c r="IL701" s="65"/>
    </row>
    <row r="702" spans="1:246" s="66" customFormat="1" ht="14.25" customHeight="1" x14ac:dyDescent="0.4">
      <c r="A702" s="34" t="e">
        <f>_xlfn.CONCAT(D702,E702,G702,#REF!)</f>
        <v>#REF!</v>
      </c>
      <c r="B702" s="40">
        <v>2330</v>
      </c>
      <c r="C702" s="40">
        <v>641</v>
      </c>
      <c r="D702" s="40">
        <v>59</v>
      </c>
      <c r="E702" s="41" t="s">
        <v>7520</v>
      </c>
      <c r="F702" s="42" t="s">
        <v>5335</v>
      </c>
      <c r="G702" s="41" t="s">
        <v>102</v>
      </c>
      <c r="H702" s="41" t="s">
        <v>5336</v>
      </c>
      <c r="I702" s="41" t="s">
        <v>15</v>
      </c>
      <c r="J702" s="43">
        <v>20</v>
      </c>
      <c r="K702" s="44">
        <v>332</v>
      </c>
      <c r="L702" s="45">
        <v>20</v>
      </c>
      <c r="M702" s="45">
        <v>6640</v>
      </c>
      <c r="N702" s="46">
        <v>90</v>
      </c>
      <c r="O702" s="46">
        <v>0</v>
      </c>
      <c r="P702" s="46">
        <v>10</v>
      </c>
      <c r="Q702" s="46">
        <v>0</v>
      </c>
      <c r="R702" s="46">
        <f t="shared" si="108"/>
        <v>100</v>
      </c>
      <c r="S702" s="85"/>
      <c r="T702" s="47">
        <f t="shared" si="101"/>
        <v>0</v>
      </c>
      <c r="U702" s="47" t="str" cm="1">
        <f t="array" aca="1" ref="U702" ca="1">IF(S702="", "×", IF(LEFT(S702,2)="項番", COUNTIFS($D$2:$D$4001, INDIRECT("D" &amp; ROW()-1), $U$2:$U$4001, "〇"), "〇"))</f>
        <v>×</v>
      </c>
      <c r="V702" s="47" t="str">
        <f t="shared" si="102"/>
        <v>×</v>
      </c>
      <c r="W702" s="47" t="str">
        <f t="shared" si="103"/>
        <v>×</v>
      </c>
      <c r="X702" s="48" t="str">
        <f t="shared" ca="1" si="104"/>
        <v/>
      </c>
      <c r="Y702" s="47">
        <f t="shared" ca="1" si="105"/>
        <v>0</v>
      </c>
      <c r="Z702" s="47">
        <f t="shared" si="106"/>
        <v>59</v>
      </c>
      <c r="AA702" s="47" t="str">
        <f t="shared" si="107"/>
        <v/>
      </c>
      <c r="AB702" s="65"/>
      <c r="AC702" s="65"/>
      <c r="AD702" s="65"/>
      <c r="AE702" s="65"/>
      <c r="AF702" s="65"/>
      <c r="AG702" s="65"/>
      <c r="AH702" s="65"/>
      <c r="AI702" s="65"/>
      <c r="AJ702" s="65"/>
      <c r="AK702" s="65"/>
      <c r="AL702" s="65"/>
      <c r="AM702" s="65"/>
      <c r="AN702" s="65"/>
      <c r="AO702" s="65"/>
      <c r="AP702" s="65"/>
      <c r="AQ702" s="65"/>
      <c r="AR702" s="65"/>
      <c r="AS702" s="65"/>
      <c r="AT702" s="65"/>
      <c r="AU702" s="65"/>
      <c r="AV702" s="65"/>
      <c r="AW702" s="65"/>
      <c r="AX702" s="65"/>
      <c r="AY702" s="65"/>
      <c r="AZ702" s="65"/>
      <c r="BA702" s="65"/>
      <c r="BB702" s="65"/>
      <c r="BC702" s="65"/>
      <c r="BD702" s="65"/>
      <c r="BE702" s="65"/>
      <c r="BF702" s="65"/>
      <c r="BG702" s="65"/>
      <c r="BH702" s="65"/>
      <c r="BI702" s="65"/>
      <c r="BJ702" s="65"/>
      <c r="BK702" s="65"/>
      <c r="BL702" s="65"/>
      <c r="BM702" s="65"/>
      <c r="BN702" s="65"/>
      <c r="BO702" s="65"/>
      <c r="BP702" s="65"/>
      <c r="BQ702" s="65"/>
      <c r="BR702" s="65"/>
      <c r="BS702" s="65"/>
      <c r="BT702" s="65"/>
      <c r="BU702" s="65"/>
      <c r="BV702" s="65"/>
      <c r="BW702" s="65"/>
      <c r="BX702" s="65"/>
      <c r="BY702" s="65"/>
      <c r="BZ702" s="65"/>
      <c r="CA702" s="65"/>
      <c r="CB702" s="65"/>
      <c r="CC702" s="65"/>
      <c r="CD702" s="65"/>
      <c r="CE702" s="65"/>
      <c r="CF702" s="65"/>
      <c r="CG702" s="65"/>
      <c r="CH702" s="65"/>
      <c r="CI702" s="65"/>
      <c r="CJ702" s="65"/>
      <c r="CK702" s="65"/>
      <c r="CL702" s="65"/>
      <c r="CM702" s="65"/>
      <c r="CN702" s="65"/>
      <c r="CO702" s="65"/>
      <c r="CP702" s="65"/>
      <c r="CQ702" s="65"/>
      <c r="CR702" s="65"/>
      <c r="CS702" s="65"/>
      <c r="CT702" s="65"/>
      <c r="CU702" s="65"/>
      <c r="CV702" s="65"/>
      <c r="CW702" s="65"/>
      <c r="CX702" s="65"/>
      <c r="CY702" s="65"/>
      <c r="CZ702" s="65"/>
      <c r="DA702" s="65"/>
      <c r="DB702" s="65"/>
      <c r="DC702" s="65"/>
      <c r="DD702" s="65"/>
      <c r="DE702" s="65"/>
      <c r="DF702" s="65"/>
      <c r="DG702" s="65"/>
      <c r="DH702" s="65"/>
      <c r="DI702" s="65"/>
      <c r="DJ702" s="65"/>
      <c r="DK702" s="65"/>
      <c r="DL702" s="65"/>
      <c r="DM702" s="65"/>
      <c r="DN702" s="65"/>
      <c r="DO702" s="65"/>
      <c r="DP702" s="65"/>
      <c r="DQ702" s="65"/>
      <c r="DR702" s="65"/>
      <c r="DS702" s="65"/>
      <c r="DT702" s="65"/>
      <c r="DU702" s="65"/>
      <c r="DV702" s="65"/>
      <c r="DW702" s="65"/>
      <c r="DX702" s="65"/>
      <c r="DY702" s="65"/>
      <c r="DZ702" s="65"/>
      <c r="EA702" s="65"/>
      <c r="EB702" s="65"/>
      <c r="EC702" s="65"/>
      <c r="ED702" s="65"/>
      <c r="EE702" s="65"/>
      <c r="EF702" s="65"/>
      <c r="EG702" s="65"/>
      <c r="EH702" s="65"/>
      <c r="EI702" s="65"/>
      <c r="EJ702" s="65"/>
      <c r="EK702" s="65"/>
      <c r="EL702" s="65"/>
      <c r="EM702" s="65"/>
      <c r="EN702" s="65"/>
      <c r="EO702" s="65"/>
      <c r="EP702" s="65"/>
      <c r="EQ702" s="65"/>
      <c r="ER702" s="65"/>
      <c r="ES702" s="65"/>
      <c r="ET702" s="65"/>
      <c r="EU702" s="65"/>
      <c r="EV702" s="65"/>
      <c r="EW702" s="65"/>
      <c r="EX702" s="65"/>
      <c r="EY702" s="65"/>
      <c r="EZ702" s="65"/>
      <c r="FA702" s="65"/>
      <c r="FB702" s="65"/>
      <c r="FC702" s="65"/>
      <c r="FD702" s="65"/>
      <c r="FE702" s="65"/>
      <c r="FF702" s="65"/>
      <c r="FG702" s="65"/>
      <c r="FH702" s="65"/>
      <c r="FI702" s="65"/>
      <c r="FJ702" s="65"/>
      <c r="FK702" s="65"/>
      <c r="FL702" s="65"/>
      <c r="FM702" s="65"/>
      <c r="FN702" s="65"/>
      <c r="FO702" s="65"/>
      <c r="FP702" s="65"/>
      <c r="FQ702" s="65"/>
      <c r="FR702" s="65"/>
      <c r="FS702" s="65"/>
      <c r="FT702" s="65"/>
      <c r="FU702" s="65"/>
      <c r="FV702" s="65"/>
      <c r="FW702" s="65"/>
      <c r="FX702" s="65"/>
      <c r="FY702" s="65"/>
      <c r="FZ702" s="65"/>
      <c r="GA702" s="65"/>
      <c r="GB702" s="65"/>
      <c r="GC702" s="65"/>
      <c r="GD702" s="65"/>
      <c r="GE702" s="65"/>
      <c r="GF702" s="65"/>
      <c r="GG702" s="65"/>
      <c r="GH702" s="65"/>
      <c r="GI702" s="65"/>
      <c r="GJ702" s="65"/>
      <c r="GK702" s="65"/>
      <c r="GL702" s="65"/>
      <c r="GM702" s="65"/>
      <c r="GN702" s="65"/>
      <c r="GO702" s="65"/>
      <c r="GP702" s="65"/>
      <c r="GQ702" s="65"/>
      <c r="GR702" s="65"/>
      <c r="GS702" s="65"/>
      <c r="GT702" s="65"/>
      <c r="GU702" s="65"/>
      <c r="GV702" s="65"/>
      <c r="GW702" s="65"/>
      <c r="GX702" s="65"/>
      <c r="GY702" s="65"/>
      <c r="GZ702" s="65"/>
      <c r="HA702" s="65"/>
      <c r="HB702" s="65"/>
      <c r="HC702" s="65"/>
      <c r="HD702" s="65"/>
      <c r="HE702" s="65"/>
      <c r="HF702" s="65"/>
      <c r="HG702" s="65"/>
      <c r="HH702" s="65"/>
      <c r="HI702" s="65"/>
      <c r="HJ702" s="65"/>
      <c r="HK702" s="65"/>
      <c r="HL702" s="65"/>
      <c r="HM702" s="65"/>
      <c r="HN702" s="65"/>
      <c r="HO702" s="65"/>
      <c r="HP702" s="65"/>
      <c r="HQ702" s="65"/>
      <c r="HR702" s="65"/>
      <c r="HS702" s="65"/>
      <c r="HT702" s="65"/>
      <c r="HU702" s="65"/>
      <c r="HV702" s="65"/>
      <c r="HW702" s="65"/>
      <c r="HX702" s="65"/>
      <c r="HY702" s="65"/>
      <c r="HZ702" s="65"/>
      <c r="IA702" s="65"/>
      <c r="IB702" s="65"/>
      <c r="IC702" s="65"/>
      <c r="ID702" s="65"/>
      <c r="IE702" s="65"/>
      <c r="IF702" s="65"/>
      <c r="IG702" s="65"/>
      <c r="IH702" s="65"/>
      <c r="II702" s="65"/>
      <c r="IJ702" s="65"/>
      <c r="IK702" s="65"/>
      <c r="IL702" s="65"/>
    </row>
    <row r="703" spans="1:246" s="66" customFormat="1" ht="14.25" customHeight="1" x14ac:dyDescent="0.4">
      <c r="A703" s="34" t="e">
        <f>_xlfn.CONCAT(D703,E703,G703,#REF!)</f>
        <v>#REF!</v>
      </c>
      <c r="B703" s="40">
        <v>2331</v>
      </c>
      <c r="C703" s="40">
        <v>642</v>
      </c>
      <c r="D703" s="40">
        <v>59</v>
      </c>
      <c r="E703" s="41" t="s">
        <v>7520</v>
      </c>
      <c r="F703" s="42" t="s">
        <v>5337</v>
      </c>
      <c r="G703" s="41" t="s">
        <v>102</v>
      </c>
      <c r="H703" s="41" t="s">
        <v>5336</v>
      </c>
      <c r="I703" s="41" t="s">
        <v>5314</v>
      </c>
      <c r="J703" s="43">
        <v>30</v>
      </c>
      <c r="K703" s="44">
        <v>162</v>
      </c>
      <c r="L703" s="45">
        <v>30</v>
      </c>
      <c r="M703" s="45">
        <v>4860</v>
      </c>
      <c r="N703" s="46">
        <v>60</v>
      </c>
      <c r="O703" s="46">
        <v>0</v>
      </c>
      <c r="P703" s="46">
        <v>0</v>
      </c>
      <c r="Q703" s="46">
        <v>0</v>
      </c>
      <c r="R703" s="46">
        <f t="shared" si="108"/>
        <v>60</v>
      </c>
      <c r="S703" s="85"/>
      <c r="T703" s="47">
        <f t="shared" si="101"/>
        <v>0</v>
      </c>
      <c r="U703" s="47" t="str" cm="1">
        <f t="array" aca="1" ref="U703" ca="1">IF(S703="", "×", IF(LEFT(S703,2)="項番", COUNTIFS($D$2:$D$4001, INDIRECT("D" &amp; ROW()-1), $U$2:$U$4001, "〇"), "〇"))</f>
        <v>×</v>
      </c>
      <c r="V703" s="47" t="str">
        <f t="shared" si="102"/>
        <v>×</v>
      </c>
      <c r="W703" s="47" t="str">
        <f t="shared" si="103"/>
        <v>×</v>
      </c>
      <c r="X703" s="48" t="str">
        <f t="shared" ca="1" si="104"/>
        <v/>
      </c>
      <c r="Y703" s="47">
        <f t="shared" ca="1" si="105"/>
        <v>0</v>
      </c>
      <c r="Z703" s="47">
        <f t="shared" si="106"/>
        <v>59</v>
      </c>
      <c r="AA703" s="47" t="str">
        <f t="shared" si="107"/>
        <v/>
      </c>
      <c r="AB703" s="65"/>
      <c r="AC703" s="65"/>
      <c r="AD703" s="65"/>
      <c r="AE703" s="65"/>
      <c r="AF703" s="65"/>
      <c r="AG703" s="65"/>
      <c r="AH703" s="65"/>
      <c r="AI703" s="65"/>
      <c r="AJ703" s="65"/>
      <c r="AK703" s="65"/>
      <c r="AL703" s="65"/>
      <c r="AM703" s="65"/>
      <c r="AN703" s="65"/>
      <c r="AO703" s="65"/>
      <c r="AP703" s="65"/>
      <c r="AQ703" s="65"/>
      <c r="AR703" s="65"/>
      <c r="AS703" s="65"/>
      <c r="AT703" s="65"/>
      <c r="AU703" s="65"/>
      <c r="AV703" s="65"/>
      <c r="AW703" s="65"/>
      <c r="AX703" s="65"/>
      <c r="AY703" s="65"/>
      <c r="AZ703" s="65"/>
      <c r="BA703" s="65"/>
      <c r="BB703" s="65"/>
      <c r="BC703" s="65"/>
      <c r="BD703" s="65"/>
      <c r="BE703" s="65"/>
      <c r="BF703" s="65"/>
      <c r="BG703" s="65"/>
      <c r="BH703" s="65"/>
      <c r="BI703" s="65"/>
      <c r="BJ703" s="65"/>
      <c r="BK703" s="65"/>
      <c r="BL703" s="65"/>
      <c r="BM703" s="65"/>
      <c r="BN703" s="65"/>
      <c r="BO703" s="65"/>
      <c r="BP703" s="65"/>
      <c r="BQ703" s="65"/>
      <c r="BR703" s="65"/>
      <c r="BS703" s="65"/>
      <c r="BT703" s="65"/>
      <c r="BU703" s="65"/>
      <c r="BV703" s="65"/>
      <c r="BW703" s="65"/>
      <c r="BX703" s="65"/>
      <c r="BY703" s="65"/>
      <c r="BZ703" s="65"/>
      <c r="CA703" s="65"/>
      <c r="CB703" s="65"/>
      <c r="CC703" s="65"/>
      <c r="CD703" s="65"/>
      <c r="CE703" s="65"/>
      <c r="CF703" s="65"/>
      <c r="CG703" s="65"/>
      <c r="CH703" s="65"/>
      <c r="CI703" s="65"/>
      <c r="CJ703" s="65"/>
      <c r="CK703" s="65"/>
      <c r="CL703" s="65"/>
      <c r="CM703" s="65"/>
      <c r="CN703" s="65"/>
      <c r="CO703" s="65"/>
      <c r="CP703" s="65"/>
      <c r="CQ703" s="65"/>
      <c r="CR703" s="65"/>
      <c r="CS703" s="65"/>
      <c r="CT703" s="65"/>
      <c r="CU703" s="65"/>
      <c r="CV703" s="65"/>
      <c r="CW703" s="65"/>
      <c r="CX703" s="65"/>
      <c r="CY703" s="65"/>
      <c r="CZ703" s="65"/>
      <c r="DA703" s="65"/>
      <c r="DB703" s="65"/>
      <c r="DC703" s="65"/>
      <c r="DD703" s="65"/>
      <c r="DE703" s="65"/>
      <c r="DF703" s="65"/>
      <c r="DG703" s="65"/>
      <c r="DH703" s="65"/>
      <c r="DI703" s="65"/>
      <c r="DJ703" s="65"/>
      <c r="DK703" s="65"/>
      <c r="DL703" s="65"/>
      <c r="DM703" s="65"/>
      <c r="DN703" s="65"/>
      <c r="DO703" s="65"/>
      <c r="DP703" s="65"/>
      <c r="DQ703" s="65"/>
      <c r="DR703" s="65"/>
      <c r="DS703" s="65"/>
      <c r="DT703" s="65"/>
      <c r="DU703" s="65"/>
      <c r="DV703" s="65"/>
      <c r="DW703" s="65"/>
      <c r="DX703" s="65"/>
      <c r="DY703" s="65"/>
      <c r="DZ703" s="65"/>
      <c r="EA703" s="65"/>
      <c r="EB703" s="65"/>
      <c r="EC703" s="65"/>
      <c r="ED703" s="65"/>
      <c r="EE703" s="65"/>
      <c r="EF703" s="65"/>
      <c r="EG703" s="65"/>
      <c r="EH703" s="65"/>
      <c r="EI703" s="65"/>
      <c r="EJ703" s="65"/>
      <c r="EK703" s="65"/>
      <c r="EL703" s="65"/>
      <c r="EM703" s="65"/>
      <c r="EN703" s="65"/>
      <c r="EO703" s="65"/>
      <c r="EP703" s="65"/>
      <c r="EQ703" s="65"/>
      <c r="ER703" s="65"/>
      <c r="ES703" s="65"/>
      <c r="ET703" s="65"/>
      <c r="EU703" s="65"/>
      <c r="EV703" s="65"/>
      <c r="EW703" s="65"/>
      <c r="EX703" s="65"/>
      <c r="EY703" s="65"/>
      <c r="EZ703" s="65"/>
      <c r="FA703" s="65"/>
      <c r="FB703" s="65"/>
      <c r="FC703" s="65"/>
      <c r="FD703" s="65"/>
      <c r="FE703" s="65"/>
      <c r="FF703" s="65"/>
      <c r="FG703" s="65"/>
      <c r="FH703" s="65"/>
      <c r="FI703" s="65"/>
      <c r="FJ703" s="65"/>
      <c r="FK703" s="65"/>
      <c r="FL703" s="65"/>
      <c r="FM703" s="65"/>
      <c r="FN703" s="65"/>
      <c r="FO703" s="65"/>
      <c r="FP703" s="65"/>
      <c r="FQ703" s="65"/>
      <c r="FR703" s="65"/>
      <c r="FS703" s="65"/>
      <c r="FT703" s="65"/>
      <c r="FU703" s="65"/>
      <c r="FV703" s="65"/>
      <c r="FW703" s="65"/>
      <c r="FX703" s="65"/>
      <c r="FY703" s="65"/>
      <c r="FZ703" s="65"/>
      <c r="GA703" s="65"/>
      <c r="GB703" s="65"/>
      <c r="GC703" s="65"/>
      <c r="GD703" s="65"/>
      <c r="GE703" s="65"/>
      <c r="GF703" s="65"/>
      <c r="GG703" s="65"/>
      <c r="GH703" s="65"/>
      <c r="GI703" s="65"/>
      <c r="GJ703" s="65"/>
      <c r="GK703" s="65"/>
      <c r="GL703" s="65"/>
      <c r="GM703" s="65"/>
      <c r="GN703" s="65"/>
      <c r="GO703" s="65"/>
      <c r="GP703" s="65"/>
      <c r="GQ703" s="65"/>
      <c r="GR703" s="65"/>
      <c r="GS703" s="65"/>
      <c r="GT703" s="65"/>
      <c r="GU703" s="65"/>
      <c r="GV703" s="65"/>
      <c r="GW703" s="65"/>
      <c r="GX703" s="65"/>
      <c r="GY703" s="65"/>
      <c r="GZ703" s="65"/>
      <c r="HA703" s="65"/>
      <c r="HB703" s="65"/>
      <c r="HC703" s="65"/>
      <c r="HD703" s="65"/>
      <c r="HE703" s="65"/>
      <c r="HF703" s="65"/>
      <c r="HG703" s="65"/>
      <c r="HH703" s="65"/>
      <c r="HI703" s="65"/>
      <c r="HJ703" s="65"/>
      <c r="HK703" s="65"/>
      <c r="HL703" s="65"/>
      <c r="HM703" s="65"/>
      <c r="HN703" s="65"/>
      <c r="HO703" s="65"/>
      <c r="HP703" s="65"/>
      <c r="HQ703" s="65"/>
      <c r="HR703" s="65"/>
      <c r="HS703" s="65"/>
      <c r="HT703" s="65"/>
      <c r="HU703" s="65"/>
      <c r="HV703" s="65"/>
      <c r="HW703" s="65"/>
      <c r="HX703" s="65"/>
      <c r="HY703" s="65"/>
      <c r="HZ703" s="65"/>
      <c r="IA703" s="65"/>
      <c r="IB703" s="65"/>
      <c r="IC703" s="65"/>
      <c r="ID703" s="65"/>
      <c r="IE703" s="65"/>
      <c r="IF703" s="65"/>
      <c r="IG703" s="65"/>
      <c r="IH703" s="65"/>
      <c r="II703" s="65"/>
      <c r="IJ703" s="65"/>
      <c r="IK703" s="65"/>
      <c r="IL703" s="65"/>
    </row>
    <row r="704" spans="1:246" s="66" customFormat="1" ht="14.25" customHeight="1" x14ac:dyDescent="0.4">
      <c r="A704" s="34" t="e">
        <f>_xlfn.CONCAT(D704,E704,G704,#REF!)</f>
        <v>#REF!</v>
      </c>
      <c r="B704" s="40">
        <v>2333</v>
      </c>
      <c r="C704" s="40">
        <v>643</v>
      </c>
      <c r="D704" s="40">
        <v>59</v>
      </c>
      <c r="E704" s="41" t="s">
        <v>7520</v>
      </c>
      <c r="F704" s="42" t="s">
        <v>5341</v>
      </c>
      <c r="G704" s="41" t="s">
        <v>102</v>
      </c>
      <c r="H704" s="41" t="s">
        <v>5342</v>
      </c>
      <c r="I704" s="41" t="s">
        <v>15</v>
      </c>
      <c r="J704" s="43">
        <v>20</v>
      </c>
      <c r="K704" s="44">
        <v>242</v>
      </c>
      <c r="L704" s="45">
        <v>20</v>
      </c>
      <c r="M704" s="45">
        <v>4840</v>
      </c>
      <c r="N704" s="46">
        <v>0</v>
      </c>
      <c r="O704" s="46">
        <v>166</v>
      </c>
      <c r="P704" s="46">
        <v>0</v>
      </c>
      <c r="Q704" s="46">
        <v>0</v>
      </c>
      <c r="R704" s="46">
        <f t="shared" ref="R704:R721" si="109">SUM(N704:Q704)</f>
        <v>166</v>
      </c>
      <c r="S704" s="85"/>
      <c r="T704" s="47">
        <f t="shared" si="101"/>
        <v>0</v>
      </c>
      <c r="U704" s="47" t="str" cm="1">
        <f t="array" aca="1" ref="U704" ca="1">IF(S704="", "×", IF(LEFT(S704,2)="項番", COUNTIFS($D$2:$D$4001, INDIRECT("D" &amp; ROW()-1), $U$2:$U$4001, "〇"), "〇"))</f>
        <v>×</v>
      </c>
      <c r="V704" s="47" t="str">
        <f t="shared" si="102"/>
        <v>×</v>
      </c>
      <c r="W704" s="47" t="str">
        <f t="shared" si="103"/>
        <v>×</v>
      </c>
      <c r="X704" s="48" t="str">
        <f t="shared" ca="1" si="104"/>
        <v/>
      </c>
      <c r="Y704" s="47">
        <f t="shared" ca="1" si="105"/>
        <v>0</v>
      </c>
      <c r="Z704" s="47">
        <f t="shared" si="106"/>
        <v>59</v>
      </c>
      <c r="AA704" s="47" t="str">
        <f t="shared" si="107"/>
        <v/>
      </c>
      <c r="AB704" s="65"/>
      <c r="AC704" s="65"/>
      <c r="AD704" s="65"/>
      <c r="AE704" s="65"/>
      <c r="AF704" s="65"/>
      <c r="AG704" s="65"/>
      <c r="AH704" s="65"/>
      <c r="AI704" s="65"/>
      <c r="AJ704" s="65"/>
      <c r="AK704" s="65"/>
      <c r="AL704" s="65"/>
      <c r="AM704" s="65"/>
      <c r="AN704" s="65"/>
      <c r="AO704" s="65"/>
      <c r="AP704" s="65"/>
      <c r="AQ704" s="65"/>
      <c r="AR704" s="65"/>
      <c r="AS704" s="65"/>
      <c r="AT704" s="65"/>
      <c r="AU704" s="65"/>
      <c r="AV704" s="65"/>
      <c r="AW704" s="65"/>
      <c r="AX704" s="65"/>
      <c r="AY704" s="65"/>
      <c r="AZ704" s="65"/>
      <c r="BA704" s="65"/>
      <c r="BB704" s="65"/>
      <c r="BC704" s="65"/>
      <c r="BD704" s="65"/>
      <c r="BE704" s="65"/>
      <c r="BF704" s="65"/>
      <c r="BG704" s="65"/>
      <c r="BH704" s="65"/>
      <c r="BI704" s="65"/>
      <c r="BJ704" s="65"/>
      <c r="BK704" s="65"/>
      <c r="BL704" s="65"/>
      <c r="BM704" s="65"/>
      <c r="BN704" s="65"/>
      <c r="BO704" s="65"/>
      <c r="BP704" s="65"/>
      <c r="BQ704" s="65"/>
      <c r="BR704" s="65"/>
      <c r="BS704" s="65"/>
      <c r="BT704" s="65"/>
      <c r="BU704" s="65"/>
      <c r="BV704" s="65"/>
      <c r="BW704" s="65"/>
      <c r="BX704" s="65"/>
      <c r="BY704" s="65"/>
      <c r="BZ704" s="65"/>
      <c r="CA704" s="65"/>
      <c r="CB704" s="65"/>
      <c r="CC704" s="65"/>
      <c r="CD704" s="65"/>
      <c r="CE704" s="65"/>
      <c r="CF704" s="65"/>
      <c r="CG704" s="65"/>
      <c r="CH704" s="65"/>
      <c r="CI704" s="65"/>
      <c r="CJ704" s="65"/>
      <c r="CK704" s="65"/>
      <c r="CL704" s="65"/>
      <c r="CM704" s="65"/>
      <c r="CN704" s="65"/>
      <c r="CO704" s="65"/>
      <c r="CP704" s="65"/>
      <c r="CQ704" s="65"/>
      <c r="CR704" s="65"/>
      <c r="CS704" s="65"/>
      <c r="CT704" s="65"/>
      <c r="CU704" s="65"/>
      <c r="CV704" s="65"/>
      <c r="CW704" s="65"/>
      <c r="CX704" s="65"/>
      <c r="CY704" s="65"/>
      <c r="CZ704" s="65"/>
      <c r="DA704" s="65"/>
      <c r="DB704" s="65"/>
      <c r="DC704" s="65"/>
      <c r="DD704" s="65"/>
      <c r="DE704" s="65"/>
      <c r="DF704" s="65"/>
      <c r="DG704" s="65"/>
      <c r="DH704" s="65"/>
      <c r="DI704" s="65"/>
      <c r="DJ704" s="65"/>
      <c r="DK704" s="65"/>
      <c r="DL704" s="65"/>
      <c r="DM704" s="65"/>
      <c r="DN704" s="65"/>
      <c r="DO704" s="65"/>
      <c r="DP704" s="65"/>
      <c r="DQ704" s="65"/>
      <c r="DR704" s="65"/>
      <c r="DS704" s="65"/>
      <c r="DT704" s="65"/>
      <c r="DU704" s="65"/>
      <c r="DV704" s="65"/>
      <c r="DW704" s="65"/>
      <c r="DX704" s="65"/>
      <c r="DY704" s="65"/>
      <c r="DZ704" s="65"/>
      <c r="EA704" s="65"/>
      <c r="EB704" s="65"/>
      <c r="EC704" s="65"/>
      <c r="ED704" s="65"/>
      <c r="EE704" s="65"/>
      <c r="EF704" s="65"/>
      <c r="EG704" s="65"/>
      <c r="EH704" s="65"/>
      <c r="EI704" s="65"/>
      <c r="EJ704" s="65"/>
      <c r="EK704" s="65"/>
      <c r="EL704" s="65"/>
      <c r="EM704" s="65"/>
      <c r="EN704" s="65"/>
      <c r="EO704" s="65"/>
      <c r="EP704" s="65"/>
      <c r="EQ704" s="65"/>
      <c r="ER704" s="65"/>
      <c r="ES704" s="65"/>
      <c r="ET704" s="65"/>
      <c r="EU704" s="65"/>
      <c r="EV704" s="65"/>
      <c r="EW704" s="65"/>
      <c r="EX704" s="65"/>
      <c r="EY704" s="65"/>
      <c r="EZ704" s="65"/>
      <c r="FA704" s="65"/>
      <c r="FB704" s="65"/>
      <c r="FC704" s="65"/>
      <c r="FD704" s="65"/>
      <c r="FE704" s="65"/>
      <c r="FF704" s="65"/>
      <c r="FG704" s="65"/>
      <c r="FH704" s="65"/>
      <c r="FI704" s="65"/>
      <c r="FJ704" s="65"/>
      <c r="FK704" s="65"/>
      <c r="FL704" s="65"/>
      <c r="FM704" s="65"/>
      <c r="FN704" s="65"/>
      <c r="FO704" s="65"/>
      <c r="FP704" s="65"/>
      <c r="FQ704" s="65"/>
      <c r="FR704" s="65"/>
      <c r="FS704" s="65"/>
      <c r="FT704" s="65"/>
      <c r="FU704" s="65"/>
      <c r="FV704" s="65"/>
      <c r="FW704" s="65"/>
      <c r="FX704" s="65"/>
      <c r="FY704" s="65"/>
      <c r="FZ704" s="65"/>
      <c r="GA704" s="65"/>
      <c r="GB704" s="65"/>
      <c r="GC704" s="65"/>
      <c r="GD704" s="65"/>
      <c r="GE704" s="65"/>
      <c r="GF704" s="65"/>
      <c r="GG704" s="65"/>
      <c r="GH704" s="65"/>
      <c r="GI704" s="65"/>
      <c r="GJ704" s="65"/>
      <c r="GK704" s="65"/>
      <c r="GL704" s="65"/>
      <c r="GM704" s="65"/>
      <c r="GN704" s="65"/>
      <c r="GO704" s="65"/>
      <c r="GP704" s="65"/>
      <c r="GQ704" s="65"/>
      <c r="GR704" s="65"/>
      <c r="GS704" s="65"/>
      <c r="GT704" s="65"/>
      <c r="GU704" s="65"/>
      <c r="GV704" s="65"/>
      <c r="GW704" s="65"/>
      <c r="GX704" s="65"/>
      <c r="GY704" s="65"/>
      <c r="GZ704" s="65"/>
      <c r="HA704" s="65"/>
      <c r="HB704" s="65"/>
      <c r="HC704" s="65"/>
      <c r="HD704" s="65"/>
      <c r="HE704" s="65"/>
      <c r="HF704" s="65"/>
      <c r="HG704" s="65"/>
      <c r="HH704" s="65"/>
      <c r="HI704" s="65"/>
      <c r="HJ704" s="65"/>
      <c r="HK704" s="65"/>
      <c r="HL704" s="65"/>
      <c r="HM704" s="65"/>
      <c r="HN704" s="65"/>
      <c r="HO704" s="65"/>
      <c r="HP704" s="65"/>
      <c r="HQ704" s="65"/>
      <c r="HR704" s="65"/>
      <c r="HS704" s="65"/>
      <c r="HT704" s="65"/>
      <c r="HU704" s="65"/>
      <c r="HV704" s="65"/>
      <c r="HW704" s="65"/>
      <c r="HX704" s="65"/>
      <c r="HY704" s="65"/>
      <c r="HZ704" s="65"/>
      <c r="IA704" s="65"/>
      <c r="IB704" s="65"/>
      <c r="IC704" s="65"/>
      <c r="ID704" s="65"/>
      <c r="IE704" s="65"/>
      <c r="IF704" s="65"/>
      <c r="IG704" s="65"/>
      <c r="IH704" s="65"/>
      <c r="II704" s="65"/>
      <c r="IJ704" s="65"/>
      <c r="IK704" s="65"/>
      <c r="IL704" s="65"/>
    </row>
    <row r="705" spans="1:246" s="66" customFormat="1" ht="14.25" customHeight="1" x14ac:dyDescent="0.4">
      <c r="A705" s="34" t="e">
        <f>_xlfn.CONCAT(D705,E705,G705,#REF!)</f>
        <v>#REF!</v>
      </c>
      <c r="B705" s="40">
        <v>2334</v>
      </c>
      <c r="C705" s="40">
        <v>644</v>
      </c>
      <c r="D705" s="40">
        <v>59</v>
      </c>
      <c r="E705" s="41" t="s">
        <v>7520</v>
      </c>
      <c r="F705" s="42" t="s">
        <v>5343</v>
      </c>
      <c r="G705" s="41" t="s">
        <v>102</v>
      </c>
      <c r="H705" s="41" t="s">
        <v>5344</v>
      </c>
      <c r="I705" s="41" t="s">
        <v>380</v>
      </c>
      <c r="J705" s="43">
        <v>10</v>
      </c>
      <c r="K705" s="44">
        <v>558</v>
      </c>
      <c r="L705" s="45">
        <v>10</v>
      </c>
      <c r="M705" s="45">
        <v>5580</v>
      </c>
      <c r="N705" s="46">
        <v>30</v>
      </c>
      <c r="O705" s="46">
        <v>6</v>
      </c>
      <c r="P705" s="46">
        <v>0</v>
      </c>
      <c r="Q705" s="46">
        <v>0</v>
      </c>
      <c r="R705" s="46">
        <f t="shared" si="109"/>
        <v>36</v>
      </c>
      <c r="S705" s="85"/>
      <c r="T705" s="47">
        <f t="shared" si="101"/>
        <v>0</v>
      </c>
      <c r="U705" s="47" t="str" cm="1">
        <f t="array" aca="1" ref="U705" ca="1">IF(S705="", "×", IF(LEFT(S705,2)="項番", COUNTIFS($D$2:$D$4001, INDIRECT("D" &amp; ROW()-1), $U$2:$U$4001, "〇"), "〇"))</f>
        <v>×</v>
      </c>
      <c r="V705" s="47" t="str">
        <f t="shared" si="102"/>
        <v>×</v>
      </c>
      <c r="W705" s="47" t="str">
        <f t="shared" si="103"/>
        <v>×</v>
      </c>
      <c r="X705" s="48" t="str">
        <f t="shared" ca="1" si="104"/>
        <v/>
      </c>
      <c r="Y705" s="47">
        <f t="shared" ca="1" si="105"/>
        <v>0</v>
      </c>
      <c r="Z705" s="47">
        <f t="shared" si="106"/>
        <v>59</v>
      </c>
      <c r="AA705" s="47" t="str">
        <f t="shared" si="107"/>
        <v/>
      </c>
      <c r="AB705" s="65"/>
      <c r="AC705" s="65"/>
      <c r="AD705" s="65"/>
      <c r="AE705" s="65"/>
      <c r="AF705" s="65"/>
      <c r="AG705" s="65"/>
      <c r="AH705" s="65"/>
      <c r="AI705" s="65"/>
      <c r="AJ705" s="65"/>
      <c r="AK705" s="65"/>
      <c r="AL705" s="65"/>
      <c r="AM705" s="65"/>
      <c r="AN705" s="65"/>
      <c r="AO705" s="65"/>
      <c r="AP705" s="65"/>
      <c r="AQ705" s="65"/>
      <c r="AR705" s="65"/>
      <c r="AS705" s="65"/>
      <c r="AT705" s="65"/>
      <c r="AU705" s="65"/>
      <c r="AV705" s="65"/>
      <c r="AW705" s="65"/>
      <c r="AX705" s="65"/>
      <c r="AY705" s="65"/>
      <c r="AZ705" s="65"/>
      <c r="BA705" s="65"/>
      <c r="BB705" s="65"/>
      <c r="BC705" s="65"/>
      <c r="BD705" s="65"/>
      <c r="BE705" s="65"/>
      <c r="BF705" s="65"/>
      <c r="BG705" s="65"/>
      <c r="BH705" s="65"/>
      <c r="BI705" s="65"/>
      <c r="BJ705" s="65"/>
      <c r="BK705" s="65"/>
      <c r="BL705" s="65"/>
      <c r="BM705" s="65"/>
      <c r="BN705" s="65"/>
      <c r="BO705" s="65"/>
      <c r="BP705" s="65"/>
      <c r="BQ705" s="65"/>
      <c r="BR705" s="65"/>
      <c r="BS705" s="65"/>
      <c r="BT705" s="65"/>
      <c r="BU705" s="65"/>
      <c r="BV705" s="65"/>
      <c r="BW705" s="65"/>
      <c r="BX705" s="65"/>
      <c r="BY705" s="65"/>
      <c r="BZ705" s="65"/>
      <c r="CA705" s="65"/>
      <c r="CB705" s="65"/>
      <c r="CC705" s="65"/>
      <c r="CD705" s="65"/>
      <c r="CE705" s="65"/>
      <c r="CF705" s="65"/>
      <c r="CG705" s="65"/>
      <c r="CH705" s="65"/>
      <c r="CI705" s="65"/>
      <c r="CJ705" s="65"/>
      <c r="CK705" s="65"/>
      <c r="CL705" s="65"/>
      <c r="CM705" s="65"/>
      <c r="CN705" s="65"/>
      <c r="CO705" s="65"/>
      <c r="CP705" s="65"/>
      <c r="CQ705" s="65"/>
      <c r="CR705" s="65"/>
      <c r="CS705" s="65"/>
      <c r="CT705" s="65"/>
      <c r="CU705" s="65"/>
      <c r="CV705" s="65"/>
      <c r="CW705" s="65"/>
      <c r="CX705" s="65"/>
      <c r="CY705" s="65"/>
      <c r="CZ705" s="65"/>
      <c r="DA705" s="65"/>
      <c r="DB705" s="65"/>
      <c r="DC705" s="65"/>
      <c r="DD705" s="65"/>
      <c r="DE705" s="65"/>
      <c r="DF705" s="65"/>
      <c r="DG705" s="65"/>
      <c r="DH705" s="65"/>
      <c r="DI705" s="65"/>
      <c r="DJ705" s="65"/>
      <c r="DK705" s="65"/>
      <c r="DL705" s="65"/>
      <c r="DM705" s="65"/>
      <c r="DN705" s="65"/>
      <c r="DO705" s="65"/>
      <c r="DP705" s="65"/>
      <c r="DQ705" s="65"/>
      <c r="DR705" s="65"/>
      <c r="DS705" s="65"/>
      <c r="DT705" s="65"/>
      <c r="DU705" s="65"/>
      <c r="DV705" s="65"/>
      <c r="DW705" s="65"/>
      <c r="DX705" s="65"/>
      <c r="DY705" s="65"/>
      <c r="DZ705" s="65"/>
      <c r="EA705" s="65"/>
      <c r="EB705" s="65"/>
      <c r="EC705" s="65"/>
      <c r="ED705" s="65"/>
      <c r="EE705" s="65"/>
      <c r="EF705" s="65"/>
      <c r="EG705" s="65"/>
      <c r="EH705" s="65"/>
      <c r="EI705" s="65"/>
      <c r="EJ705" s="65"/>
      <c r="EK705" s="65"/>
      <c r="EL705" s="65"/>
      <c r="EM705" s="65"/>
      <c r="EN705" s="65"/>
      <c r="EO705" s="65"/>
      <c r="EP705" s="65"/>
      <c r="EQ705" s="65"/>
      <c r="ER705" s="65"/>
      <c r="ES705" s="65"/>
      <c r="ET705" s="65"/>
      <c r="EU705" s="65"/>
      <c r="EV705" s="65"/>
      <c r="EW705" s="65"/>
      <c r="EX705" s="65"/>
      <c r="EY705" s="65"/>
      <c r="EZ705" s="65"/>
      <c r="FA705" s="65"/>
      <c r="FB705" s="65"/>
      <c r="FC705" s="65"/>
      <c r="FD705" s="65"/>
      <c r="FE705" s="65"/>
      <c r="FF705" s="65"/>
      <c r="FG705" s="65"/>
      <c r="FH705" s="65"/>
      <c r="FI705" s="65"/>
      <c r="FJ705" s="65"/>
      <c r="FK705" s="65"/>
      <c r="FL705" s="65"/>
      <c r="FM705" s="65"/>
      <c r="FN705" s="65"/>
      <c r="FO705" s="65"/>
      <c r="FP705" s="65"/>
      <c r="FQ705" s="65"/>
      <c r="FR705" s="65"/>
      <c r="FS705" s="65"/>
      <c r="FT705" s="65"/>
      <c r="FU705" s="65"/>
      <c r="FV705" s="65"/>
      <c r="FW705" s="65"/>
      <c r="FX705" s="65"/>
      <c r="FY705" s="65"/>
      <c r="FZ705" s="65"/>
      <c r="GA705" s="65"/>
      <c r="GB705" s="65"/>
      <c r="GC705" s="65"/>
      <c r="GD705" s="65"/>
      <c r="GE705" s="65"/>
      <c r="GF705" s="65"/>
      <c r="GG705" s="65"/>
      <c r="GH705" s="65"/>
      <c r="GI705" s="65"/>
      <c r="GJ705" s="65"/>
      <c r="GK705" s="65"/>
      <c r="GL705" s="65"/>
      <c r="GM705" s="65"/>
      <c r="GN705" s="65"/>
      <c r="GO705" s="65"/>
      <c r="GP705" s="65"/>
      <c r="GQ705" s="65"/>
      <c r="GR705" s="65"/>
      <c r="GS705" s="65"/>
      <c r="GT705" s="65"/>
      <c r="GU705" s="65"/>
      <c r="GV705" s="65"/>
      <c r="GW705" s="65"/>
      <c r="GX705" s="65"/>
      <c r="GY705" s="65"/>
      <c r="GZ705" s="65"/>
      <c r="HA705" s="65"/>
      <c r="HB705" s="65"/>
      <c r="HC705" s="65"/>
      <c r="HD705" s="65"/>
      <c r="HE705" s="65"/>
      <c r="HF705" s="65"/>
      <c r="HG705" s="65"/>
      <c r="HH705" s="65"/>
      <c r="HI705" s="65"/>
      <c r="HJ705" s="65"/>
      <c r="HK705" s="65"/>
      <c r="HL705" s="65"/>
      <c r="HM705" s="65"/>
      <c r="HN705" s="65"/>
      <c r="HO705" s="65"/>
      <c r="HP705" s="65"/>
      <c r="HQ705" s="65"/>
      <c r="HR705" s="65"/>
      <c r="HS705" s="65"/>
      <c r="HT705" s="65"/>
      <c r="HU705" s="65"/>
      <c r="HV705" s="65"/>
      <c r="HW705" s="65"/>
      <c r="HX705" s="65"/>
      <c r="HY705" s="65"/>
      <c r="HZ705" s="65"/>
      <c r="IA705" s="65"/>
      <c r="IB705" s="65"/>
      <c r="IC705" s="65"/>
      <c r="ID705" s="65"/>
      <c r="IE705" s="65"/>
      <c r="IF705" s="65"/>
      <c r="IG705" s="65"/>
      <c r="IH705" s="65"/>
      <c r="II705" s="65"/>
      <c r="IJ705" s="65"/>
      <c r="IK705" s="65"/>
      <c r="IL705" s="65"/>
    </row>
    <row r="706" spans="1:246" s="66" customFormat="1" ht="14.25" customHeight="1" x14ac:dyDescent="0.4">
      <c r="A706" s="34" t="e">
        <f>_xlfn.CONCAT(D706,E706,G706,#REF!)</f>
        <v>#REF!</v>
      </c>
      <c r="B706" s="40">
        <v>2335</v>
      </c>
      <c r="C706" s="40">
        <v>645</v>
      </c>
      <c r="D706" s="40">
        <v>59</v>
      </c>
      <c r="E706" s="41" t="s">
        <v>7520</v>
      </c>
      <c r="F706" s="42" t="s">
        <v>5345</v>
      </c>
      <c r="G706" s="41" t="s">
        <v>102</v>
      </c>
      <c r="H706" s="41" t="s">
        <v>5346</v>
      </c>
      <c r="I706" s="41" t="s">
        <v>283</v>
      </c>
      <c r="J706" s="43">
        <v>10</v>
      </c>
      <c r="K706" s="44">
        <v>354</v>
      </c>
      <c r="L706" s="45">
        <v>10</v>
      </c>
      <c r="M706" s="45">
        <v>3540</v>
      </c>
      <c r="N706" s="46">
        <v>23</v>
      </c>
      <c r="O706" s="46">
        <v>18</v>
      </c>
      <c r="P706" s="46">
        <v>100</v>
      </c>
      <c r="Q706" s="46">
        <v>4</v>
      </c>
      <c r="R706" s="46">
        <f t="shared" si="109"/>
        <v>145</v>
      </c>
      <c r="S706" s="85"/>
      <c r="T706" s="47">
        <f t="shared" si="101"/>
        <v>0</v>
      </c>
      <c r="U706" s="47" t="str" cm="1">
        <f t="array" aca="1" ref="U706" ca="1">IF(S706="", "×", IF(LEFT(S706,2)="項番", COUNTIFS($D$2:$D$4001, INDIRECT("D" &amp; ROW()-1), $U$2:$U$4001, "〇"), "〇"))</f>
        <v>×</v>
      </c>
      <c r="V706" s="47" t="str">
        <f t="shared" si="102"/>
        <v>×</v>
      </c>
      <c r="W706" s="47" t="str">
        <f t="shared" si="103"/>
        <v>×</v>
      </c>
      <c r="X706" s="48" t="str">
        <f t="shared" ca="1" si="104"/>
        <v/>
      </c>
      <c r="Y706" s="47">
        <f t="shared" ca="1" si="105"/>
        <v>0</v>
      </c>
      <c r="Z706" s="47">
        <f t="shared" si="106"/>
        <v>59</v>
      </c>
      <c r="AA706" s="47" t="str">
        <f t="shared" si="107"/>
        <v/>
      </c>
      <c r="AB706" s="65"/>
      <c r="AC706" s="65"/>
      <c r="AD706" s="65"/>
      <c r="AE706" s="65"/>
      <c r="AF706" s="65"/>
      <c r="AG706" s="65"/>
      <c r="AH706" s="65"/>
      <c r="AI706" s="65"/>
      <c r="AJ706" s="65"/>
      <c r="AK706" s="65"/>
      <c r="AL706" s="65"/>
      <c r="AM706" s="65"/>
      <c r="AN706" s="65"/>
      <c r="AO706" s="65"/>
      <c r="AP706" s="65"/>
      <c r="AQ706" s="65"/>
      <c r="AR706" s="65"/>
      <c r="AS706" s="65"/>
      <c r="AT706" s="65"/>
      <c r="AU706" s="65"/>
      <c r="AV706" s="65"/>
      <c r="AW706" s="65"/>
      <c r="AX706" s="65"/>
      <c r="AY706" s="65"/>
      <c r="AZ706" s="65"/>
      <c r="BA706" s="65"/>
      <c r="BB706" s="65"/>
      <c r="BC706" s="65"/>
      <c r="BD706" s="65"/>
      <c r="BE706" s="65"/>
      <c r="BF706" s="65"/>
      <c r="BG706" s="65"/>
      <c r="BH706" s="65"/>
      <c r="BI706" s="65"/>
      <c r="BJ706" s="65"/>
      <c r="BK706" s="65"/>
      <c r="BL706" s="65"/>
      <c r="BM706" s="65"/>
      <c r="BN706" s="65"/>
      <c r="BO706" s="65"/>
      <c r="BP706" s="65"/>
      <c r="BQ706" s="65"/>
      <c r="BR706" s="65"/>
      <c r="BS706" s="65"/>
      <c r="BT706" s="65"/>
      <c r="BU706" s="65"/>
      <c r="BV706" s="65"/>
      <c r="BW706" s="65"/>
      <c r="BX706" s="65"/>
      <c r="BY706" s="65"/>
      <c r="BZ706" s="65"/>
      <c r="CA706" s="65"/>
      <c r="CB706" s="65"/>
      <c r="CC706" s="65"/>
      <c r="CD706" s="65"/>
      <c r="CE706" s="65"/>
      <c r="CF706" s="65"/>
      <c r="CG706" s="65"/>
      <c r="CH706" s="65"/>
      <c r="CI706" s="65"/>
      <c r="CJ706" s="65"/>
      <c r="CK706" s="65"/>
      <c r="CL706" s="65"/>
      <c r="CM706" s="65"/>
      <c r="CN706" s="65"/>
      <c r="CO706" s="65"/>
      <c r="CP706" s="65"/>
      <c r="CQ706" s="65"/>
      <c r="CR706" s="65"/>
      <c r="CS706" s="65"/>
      <c r="CT706" s="65"/>
      <c r="CU706" s="65"/>
      <c r="CV706" s="65"/>
      <c r="CW706" s="65"/>
      <c r="CX706" s="65"/>
      <c r="CY706" s="65"/>
      <c r="CZ706" s="65"/>
      <c r="DA706" s="65"/>
      <c r="DB706" s="65"/>
      <c r="DC706" s="65"/>
      <c r="DD706" s="65"/>
      <c r="DE706" s="65"/>
      <c r="DF706" s="65"/>
      <c r="DG706" s="65"/>
      <c r="DH706" s="65"/>
      <c r="DI706" s="65"/>
      <c r="DJ706" s="65"/>
      <c r="DK706" s="65"/>
      <c r="DL706" s="65"/>
      <c r="DM706" s="65"/>
      <c r="DN706" s="65"/>
      <c r="DO706" s="65"/>
      <c r="DP706" s="65"/>
      <c r="DQ706" s="65"/>
      <c r="DR706" s="65"/>
      <c r="DS706" s="65"/>
      <c r="DT706" s="65"/>
      <c r="DU706" s="65"/>
      <c r="DV706" s="65"/>
      <c r="DW706" s="65"/>
      <c r="DX706" s="65"/>
      <c r="DY706" s="65"/>
      <c r="DZ706" s="65"/>
      <c r="EA706" s="65"/>
      <c r="EB706" s="65"/>
      <c r="EC706" s="65"/>
      <c r="ED706" s="65"/>
      <c r="EE706" s="65"/>
      <c r="EF706" s="65"/>
      <c r="EG706" s="65"/>
      <c r="EH706" s="65"/>
      <c r="EI706" s="65"/>
      <c r="EJ706" s="65"/>
      <c r="EK706" s="65"/>
      <c r="EL706" s="65"/>
      <c r="EM706" s="65"/>
      <c r="EN706" s="65"/>
      <c r="EO706" s="65"/>
      <c r="EP706" s="65"/>
      <c r="EQ706" s="65"/>
      <c r="ER706" s="65"/>
      <c r="ES706" s="65"/>
      <c r="ET706" s="65"/>
      <c r="EU706" s="65"/>
      <c r="EV706" s="65"/>
      <c r="EW706" s="65"/>
      <c r="EX706" s="65"/>
      <c r="EY706" s="65"/>
      <c r="EZ706" s="65"/>
      <c r="FA706" s="65"/>
      <c r="FB706" s="65"/>
      <c r="FC706" s="65"/>
      <c r="FD706" s="65"/>
      <c r="FE706" s="65"/>
      <c r="FF706" s="65"/>
      <c r="FG706" s="65"/>
      <c r="FH706" s="65"/>
      <c r="FI706" s="65"/>
      <c r="FJ706" s="65"/>
      <c r="FK706" s="65"/>
      <c r="FL706" s="65"/>
      <c r="FM706" s="65"/>
      <c r="FN706" s="65"/>
      <c r="FO706" s="65"/>
      <c r="FP706" s="65"/>
      <c r="FQ706" s="65"/>
      <c r="FR706" s="65"/>
      <c r="FS706" s="65"/>
      <c r="FT706" s="65"/>
      <c r="FU706" s="65"/>
      <c r="FV706" s="65"/>
      <c r="FW706" s="65"/>
      <c r="FX706" s="65"/>
      <c r="FY706" s="65"/>
      <c r="FZ706" s="65"/>
      <c r="GA706" s="65"/>
      <c r="GB706" s="65"/>
      <c r="GC706" s="65"/>
      <c r="GD706" s="65"/>
      <c r="GE706" s="65"/>
      <c r="GF706" s="65"/>
      <c r="GG706" s="65"/>
      <c r="GH706" s="65"/>
      <c r="GI706" s="65"/>
      <c r="GJ706" s="65"/>
      <c r="GK706" s="65"/>
      <c r="GL706" s="65"/>
      <c r="GM706" s="65"/>
      <c r="GN706" s="65"/>
      <c r="GO706" s="65"/>
      <c r="GP706" s="65"/>
      <c r="GQ706" s="65"/>
      <c r="GR706" s="65"/>
      <c r="GS706" s="65"/>
      <c r="GT706" s="65"/>
      <c r="GU706" s="65"/>
      <c r="GV706" s="65"/>
      <c r="GW706" s="65"/>
      <c r="GX706" s="65"/>
      <c r="GY706" s="65"/>
      <c r="GZ706" s="65"/>
      <c r="HA706" s="65"/>
      <c r="HB706" s="65"/>
      <c r="HC706" s="65"/>
      <c r="HD706" s="65"/>
      <c r="HE706" s="65"/>
      <c r="HF706" s="65"/>
      <c r="HG706" s="65"/>
      <c r="HH706" s="65"/>
      <c r="HI706" s="65"/>
      <c r="HJ706" s="65"/>
      <c r="HK706" s="65"/>
      <c r="HL706" s="65"/>
      <c r="HM706" s="65"/>
      <c r="HN706" s="65"/>
      <c r="HO706" s="65"/>
      <c r="HP706" s="65"/>
      <c r="HQ706" s="65"/>
      <c r="HR706" s="65"/>
      <c r="HS706" s="65"/>
      <c r="HT706" s="65"/>
      <c r="HU706" s="65"/>
      <c r="HV706" s="65"/>
      <c r="HW706" s="65"/>
      <c r="HX706" s="65"/>
      <c r="HY706" s="65"/>
      <c r="HZ706" s="65"/>
      <c r="IA706" s="65"/>
      <c r="IB706" s="65"/>
      <c r="IC706" s="65"/>
      <c r="ID706" s="65"/>
      <c r="IE706" s="65"/>
      <c r="IF706" s="65"/>
      <c r="IG706" s="65"/>
      <c r="IH706" s="65"/>
      <c r="II706" s="65"/>
      <c r="IJ706" s="65"/>
      <c r="IK706" s="65"/>
      <c r="IL706" s="65"/>
    </row>
    <row r="707" spans="1:246" ht="14.25" customHeight="1" x14ac:dyDescent="0.4">
      <c r="A707" s="34" t="e">
        <f>_xlfn.CONCAT(D707,E707,G707,#REF!)</f>
        <v>#REF!</v>
      </c>
      <c r="B707" s="40">
        <v>2336</v>
      </c>
      <c r="C707" s="40">
        <v>646</v>
      </c>
      <c r="D707" s="40">
        <v>59</v>
      </c>
      <c r="E707" s="41" t="s">
        <v>7520</v>
      </c>
      <c r="F707" s="42" t="s">
        <v>5347</v>
      </c>
      <c r="G707" s="41" t="s">
        <v>102</v>
      </c>
      <c r="H707" s="41" t="s">
        <v>5348</v>
      </c>
      <c r="I707" s="41" t="s">
        <v>5349</v>
      </c>
      <c r="J707" s="43">
        <v>4</v>
      </c>
      <c r="K707" s="44">
        <v>1297</v>
      </c>
      <c r="L707" s="45">
        <v>4</v>
      </c>
      <c r="M707" s="45">
        <v>5188</v>
      </c>
      <c r="N707" s="46">
        <v>1510</v>
      </c>
      <c r="O707" s="46">
        <v>0</v>
      </c>
      <c r="P707" s="46">
        <v>0</v>
      </c>
      <c r="Q707" s="46">
        <v>0</v>
      </c>
      <c r="R707" s="46">
        <f t="shared" si="109"/>
        <v>1510</v>
      </c>
      <c r="S707" s="85"/>
      <c r="T707" s="47">
        <f t="shared" si="101"/>
        <v>0</v>
      </c>
      <c r="U707" s="47" t="str" cm="1">
        <f t="array" aca="1" ref="U707" ca="1">IF(S707="", "×", IF(LEFT(S707,2)="項番", COUNTIFS($D$2:$D$4001, INDIRECT("D" &amp; ROW()-1), $U$2:$U$4001, "〇"), "〇"))</f>
        <v>×</v>
      </c>
      <c r="V707" s="47" t="str">
        <f t="shared" si="102"/>
        <v>×</v>
      </c>
      <c r="W707" s="47" t="str">
        <f t="shared" si="103"/>
        <v>×</v>
      </c>
      <c r="X707" s="48" t="str">
        <f t="shared" ca="1" si="104"/>
        <v/>
      </c>
      <c r="Y707" s="47">
        <f t="shared" ca="1" si="105"/>
        <v>0</v>
      </c>
      <c r="Z707" s="47">
        <f t="shared" si="106"/>
        <v>59</v>
      </c>
      <c r="AA707" s="47" t="str">
        <f t="shared" si="107"/>
        <v/>
      </c>
    </row>
    <row r="708" spans="1:246" ht="14.25" customHeight="1" x14ac:dyDescent="0.4">
      <c r="A708" s="34" t="e">
        <f>_xlfn.CONCAT(D708,E708,G708,#REF!)</f>
        <v>#REF!</v>
      </c>
      <c r="B708" s="40">
        <v>2337</v>
      </c>
      <c r="C708" s="40">
        <v>647</v>
      </c>
      <c r="D708" s="40">
        <v>59</v>
      </c>
      <c r="E708" s="41" t="s">
        <v>7520</v>
      </c>
      <c r="F708" s="42" t="s">
        <v>5350</v>
      </c>
      <c r="G708" s="41" t="s">
        <v>102</v>
      </c>
      <c r="H708" s="41" t="s">
        <v>5348</v>
      </c>
      <c r="I708" s="41" t="s">
        <v>5349</v>
      </c>
      <c r="J708" s="43">
        <v>4</v>
      </c>
      <c r="K708" s="44">
        <v>1591</v>
      </c>
      <c r="L708" s="45">
        <v>4</v>
      </c>
      <c r="M708" s="45">
        <v>6364</v>
      </c>
      <c r="N708" s="46">
        <v>250</v>
      </c>
      <c r="O708" s="46">
        <v>0</v>
      </c>
      <c r="P708" s="46">
        <v>0</v>
      </c>
      <c r="Q708" s="46">
        <v>0</v>
      </c>
      <c r="R708" s="46">
        <f t="shared" si="109"/>
        <v>250</v>
      </c>
      <c r="S708" s="85"/>
      <c r="T708" s="47">
        <f t="shared" si="101"/>
        <v>0</v>
      </c>
      <c r="U708" s="47" t="str" cm="1">
        <f t="array" aca="1" ref="U708" ca="1">IF(S708="", "×", IF(LEFT(S708,2)="項番", COUNTIFS($D$2:$D$4001, INDIRECT("D" &amp; ROW()-1), $U$2:$U$4001, "〇"), "〇"))</f>
        <v>×</v>
      </c>
      <c r="V708" s="47" t="str">
        <f t="shared" si="102"/>
        <v>×</v>
      </c>
      <c r="W708" s="47" t="str">
        <f t="shared" si="103"/>
        <v>×</v>
      </c>
      <c r="X708" s="48" t="str">
        <f t="shared" ca="1" si="104"/>
        <v/>
      </c>
      <c r="Y708" s="47">
        <f t="shared" ca="1" si="105"/>
        <v>0</v>
      </c>
      <c r="Z708" s="47">
        <f t="shared" si="106"/>
        <v>59</v>
      </c>
      <c r="AA708" s="47" t="str">
        <f t="shared" si="107"/>
        <v/>
      </c>
    </row>
    <row r="709" spans="1:246" ht="14.25" customHeight="1" x14ac:dyDescent="0.4">
      <c r="A709" s="34" t="e">
        <f>_xlfn.CONCAT(D709,E709,G709,#REF!)</f>
        <v>#REF!</v>
      </c>
      <c r="B709" s="40">
        <v>2338</v>
      </c>
      <c r="C709" s="40">
        <v>648</v>
      </c>
      <c r="D709" s="40">
        <v>59</v>
      </c>
      <c r="E709" s="41" t="s">
        <v>7520</v>
      </c>
      <c r="F709" s="42" t="s">
        <v>5351</v>
      </c>
      <c r="G709" s="41" t="s">
        <v>102</v>
      </c>
      <c r="H709" s="41" t="s">
        <v>5348</v>
      </c>
      <c r="I709" s="41" t="s">
        <v>5349</v>
      </c>
      <c r="J709" s="43">
        <v>4</v>
      </c>
      <c r="K709" s="44">
        <v>1623</v>
      </c>
      <c r="L709" s="45">
        <v>4</v>
      </c>
      <c r="M709" s="45">
        <v>6492</v>
      </c>
      <c r="N709" s="46">
        <v>890</v>
      </c>
      <c r="O709" s="46">
        <v>0</v>
      </c>
      <c r="P709" s="46">
        <v>0</v>
      </c>
      <c r="Q709" s="46">
        <v>0</v>
      </c>
      <c r="R709" s="46">
        <f t="shared" si="109"/>
        <v>890</v>
      </c>
      <c r="S709" s="85"/>
      <c r="T709" s="47">
        <f t="shared" ref="T709:T772" si="110">IF(C709="",SUMIF(D:D,D708,T:T),R709*S709)</f>
        <v>0</v>
      </c>
      <c r="U709" s="47" t="str" cm="1">
        <f t="array" aca="1" ref="U709" ca="1">IF(S709="", "×", IF(LEFT(S709,2)="項番", COUNTIFS($D$2:$D$4001, INDIRECT("D" &amp; ROW()-1), $U$2:$U$4001, "〇"), "〇"))</f>
        <v>×</v>
      </c>
      <c r="V709" s="47" t="str">
        <f t="shared" ref="V709:V772" si="111">IF(LEFT(S709,2)="項番","",IF(S709&gt;=1,"〇","×"))</f>
        <v>×</v>
      </c>
      <c r="W709" s="47" t="str">
        <f t="shared" ref="W709:W772" si="112">IF(LEFT(S709,2)="項番","",IF(ISNUMBER(S709),IF(INT(S709)=S709,"〇","×"),"×"))</f>
        <v>×</v>
      </c>
      <c r="X709" s="48" t="str">
        <f t="shared" ref="X709:X772" ca="1" si="113">IF(LEFT(S709,2)="項番",IF(U709=0,"",IF(COUNTIF(D:D,Z709)=U709,"","この項番で見積単価（税別）が入力されていない品目があります")),IF(U709="〇",IF(OR(V709="×",W709="×"),"←見積単価（税別）欄には、1以上の整数を入力してください",""),""))</f>
        <v/>
      </c>
      <c r="Y709" s="47">
        <f t="shared" ref="Y709:Y772" ca="1" si="114">IF(X709="",0,1)</f>
        <v>0</v>
      </c>
      <c r="Z709" s="47">
        <f t="shared" ref="Z709:Z772" si="115">IF(D709="",D708,D709)</f>
        <v>59</v>
      </c>
      <c r="AA709" s="47" t="str">
        <f t="shared" ref="AA709:AA772" si="116">IF(C709&lt;&gt;"","","【注意】：項番集計行（項番〇計）は、一つ上のNOにする)")</f>
        <v/>
      </c>
    </row>
    <row r="710" spans="1:246" ht="14.25" customHeight="1" x14ac:dyDescent="0.4">
      <c r="A710" s="34" t="e">
        <f>_xlfn.CONCAT(D710,E710,G710,#REF!)</f>
        <v>#REF!</v>
      </c>
      <c r="B710" s="40">
        <v>2339</v>
      </c>
      <c r="C710" s="40">
        <v>649</v>
      </c>
      <c r="D710" s="40">
        <v>59</v>
      </c>
      <c r="E710" s="41" t="s">
        <v>7520</v>
      </c>
      <c r="F710" s="42" t="s">
        <v>5352</v>
      </c>
      <c r="G710" s="41" t="s">
        <v>102</v>
      </c>
      <c r="H710" s="41" t="s">
        <v>5353</v>
      </c>
      <c r="I710" s="41" t="s">
        <v>5349</v>
      </c>
      <c r="J710" s="43">
        <v>4</v>
      </c>
      <c r="K710" s="44">
        <v>1363</v>
      </c>
      <c r="L710" s="45">
        <v>4</v>
      </c>
      <c r="M710" s="45">
        <v>5452</v>
      </c>
      <c r="N710" s="46">
        <v>630</v>
      </c>
      <c r="O710" s="46">
        <v>0</v>
      </c>
      <c r="P710" s="46">
        <v>0</v>
      </c>
      <c r="Q710" s="46">
        <v>0</v>
      </c>
      <c r="R710" s="46">
        <f t="shared" si="109"/>
        <v>630</v>
      </c>
      <c r="S710" s="85"/>
      <c r="T710" s="47">
        <f t="shared" si="110"/>
        <v>0</v>
      </c>
      <c r="U710" s="47" t="str" cm="1">
        <f t="array" aca="1" ref="U710" ca="1">IF(S710="", "×", IF(LEFT(S710,2)="項番", COUNTIFS($D$2:$D$4001, INDIRECT("D" &amp; ROW()-1), $U$2:$U$4001, "〇"), "〇"))</f>
        <v>×</v>
      </c>
      <c r="V710" s="47" t="str">
        <f t="shared" si="111"/>
        <v>×</v>
      </c>
      <c r="W710" s="47" t="str">
        <f t="shared" si="112"/>
        <v>×</v>
      </c>
      <c r="X710" s="48" t="str">
        <f t="shared" ca="1" si="113"/>
        <v/>
      </c>
      <c r="Y710" s="47">
        <f t="shared" ca="1" si="114"/>
        <v>0</v>
      </c>
      <c r="Z710" s="47">
        <f t="shared" si="115"/>
        <v>59</v>
      </c>
      <c r="AA710" s="47" t="str">
        <f t="shared" si="116"/>
        <v/>
      </c>
    </row>
    <row r="711" spans="1:246" ht="14.25" customHeight="1" x14ac:dyDescent="0.4">
      <c r="A711" s="34" t="e">
        <f>_xlfn.CONCAT(D711,E711,G711,#REF!)</f>
        <v>#REF!</v>
      </c>
      <c r="B711" s="40">
        <v>2340</v>
      </c>
      <c r="C711" s="40">
        <v>650</v>
      </c>
      <c r="D711" s="40">
        <v>59</v>
      </c>
      <c r="E711" s="41" t="s">
        <v>7520</v>
      </c>
      <c r="F711" s="42" t="s">
        <v>5354</v>
      </c>
      <c r="G711" s="41" t="s">
        <v>102</v>
      </c>
      <c r="H711" s="41" t="s">
        <v>5355</v>
      </c>
      <c r="I711" s="41" t="s">
        <v>5356</v>
      </c>
      <c r="J711" s="43">
        <v>4</v>
      </c>
      <c r="K711" s="44">
        <v>1538</v>
      </c>
      <c r="L711" s="45">
        <v>4</v>
      </c>
      <c r="M711" s="45">
        <v>6152</v>
      </c>
      <c r="N711" s="46">
        <v>150</v>
      </c>
      <c r="O711" s="46">
        <v>0</v>
      </c>
      <c r="P711" s="46">
        <v>0</v>
      </c>
      <c r="Q711" s="46">
        <v>0</v>
      </c>
      <c r="R711" s="46">
        <f t="shared" si="109"/>
        <v>150</v>
      </c>
      <c r="S711" s="85"/>
      <c r="T711" s="47">
        <f t="shared" si="110"/>
        <v>0</v>
      </c>
      <c r="U711" s="47" t="str" cm="1">
        <f t="array" aca="1" ref="U711" ca="1">IF(S711="", "×", IF(LEFT(S711,2)="項番", COUNTIFS($D$2:$D$4001, INDIRECT("D" &amp; ROW()-1), $U$2:$U$4001, "〇"), "〇"))</f>
        <v>×</v>
      </c>
      <c r="V711" s="47" t="str">
        <f t="shared" si="111"/>
        <v>×</v>
      </c>
      <c r="W711" s="47" t="str">
        <f t="shared" si="112"/>
        <v>×</v>
      </c>
      <c r="X711" s="48" t="str">
        <f t="shared" ca="1" si="113"/>
        <v/>
      </c>
      <c r="Y711" s="47">
        <f t="shared" ca="1" si="114"/>
        <v>0</v>
      </c>
      <c r="Z711" s="47">
        <f t="shared" si="115"/>
        <v>59</v>
      </c>
      <c r="AA711" s="47" t="str">
        <f t="shared" si="116"/>
        <v/>
      </c>
    </row>
    <row r="712" spans="1:246" ht="14.25" customHeight="1" x14ac:dyDescent="0.4">
      <c r="A712" s="34" t="e">
        <f>_xlfn.CONCAT(D712,E712,G712,#REF!)</f>
        <v>#REF!</v>
      </c>
      <c r="B712" s="40">
        <v>2341</v>
      </c>
      <c r="C712" s="40">
        <v>651</v>
      </c>
      <c r="D712" s="40">
        <v>59</v>
      </c>
      <c r="E712" s="41" t="s">
        <v>7520</v>
      </c>
      <c r="F712" s="42" t="s">
        <v>5357</v>
      </c>
      <c r="G712" s="41" t="s">
        <v>102</v>
      </c>
      <c r="H712" s="41" t="s">
        <v>5353</v>
      </c>
      <c r="I712" s="41" t="s">
        <v>5349</v>
      </c>
      <c r="J712" s="43">
        <v>4</v>
      </c>
      <c r="K712" s="44">
        <v>1656</v>
      </c>
      <c r="L712" s="45">
        <v>4</v>
      </c>
      <c r="M712" s="45">
        <v>6624</v>
      </c>
      <c r="N712" s="46">
        <v>360</v>
      </c>
      <c r="O712" s="46">
        <v>0</v>
      </c>
      <c r="P712" s="46">
        <v>0</v>
      </c>
      <c r="Q712" s="46">
        <v>0</v>
      </c>
      <c r="R712" s="46">
        <f t="shared" si="109"/>
        <v>360</v>
      </c>
      <c r="S712" s="85"/>
      <c r="T712" s="47">
        <f t="shared" si="110"/>
        <v>0</v>
      </c>
      <c r="U712" s="47" t="str" cm="1">
        <f t="array" aca="1" ref="U712" ca="1">IF(S712="", "×", IF(LEFT(S712,2)="項番", COUNTIFS($D$2:$D$4001, INDIRECT("D" &amp; ROW()-1), $U$2:$U$4001, "〇"), "〇"))</f>
        <v>×</v>
      </c>
      <c r="V712" s="47" t="str">
        <f t="shared" si="111"/>
        <v>×</v>
      </c>
      <c r="W712" s="47" t="str">
        <f t="shared" si="112"/>
        <v>×</v>
      </c>
      <c r="X712" s="48" t="str">
        <f t="shared" ca="1" si="113"/>
        <v/>
      </c>
      <c r="Y712" s="47">
        <f t="shared" ca="1" si="114"/>
        <v>0</v>
      </c>
      <c r="Z712" s="47">
        <f t="shared" si="115"/>
        <v>59</v>
      </c>
      <c r="AA712" s="47" t="str">
        <f t="shared" si="116"/>
        <v/>
      </c>
    </row>
    <row r="713" spans="1:246" ht="14.25" customHeight="1" x14ac:dyDescent="0.4">
      <c r="A713" s="34" t="e">
        <f>_xlfn.CONCAT(D713,E713,G713,#REF!)</f>
        <v>#REF!</v>
      </c>
      <c r="B713" s="40">
        <v>3071</v>
      </c>
      <c r="C713" s="40">
        <v>652</v>
      </c>
      <c r="D713" s="40">
        <v>59</v>
      </c>
      <c r="E713" s="41" t="s">
        <v>7520</v>
      </c>
      <c r="F713" s="42" t="s">
        <v>6998</v>
      </c>
      <c r="G713" s="41" t="s">
        <v>102</v>
      </c>
      <c r="H713" s="41" t="s">
        <v>6999</v>
      </c>
      <c r="I713" s="41" t="s">
        <v>283</v>
      </c>
      <c r="J713" s="43">
        <v>10</v>
      </c>
      <c r="K713" s="44">
        <v>1135</v>
      </c>
      <c r="L713" s="45">
        <v>10</v>
      </c>
      <c r="M713" s="45">
        <v>11350</v>
      </c>
      <c r="N713" s="46">
        <v>0</v>
      </c>
      <c r="O713" s="46">
        <v>600</v>
      </c>
      <c r="P713" s="46">
        <v>10</v>
      </c>
      <c r="Q713" s="46">
        <v>0</v>
      </c>
      <c r="R713" s="46">
        <f t="shared" si="109"/>
        <v>610</v>
      </c>
      <c r="S713" s="85"/>
      <c r="T713" s="47">
        <f t="shared" si="110"/>
        <v>0</v>
      </c>
      <c r="U713" s="47" t="str" cm="1">
        <f t="array" aca="1" ref="U713" ca="1">IF(S713="", "×", IF(LEFT(S713,2)="項番", COUNTIFS($D$2:$D$4001, INDIRECT("D" &amp; ROW()-1), $U$2:$U$4001, "〇"), "〇"))</f>
        <v>×</v>
      </c>
      <c r="V713" s="47" t="str">
        <f t="shared" si="111"/>
        <v>×</v>
      </c>
      <c r="W713" s="47" t="str">
        <f t="shared" si="112"/>
        <v>×</v>
      </c>
      <c r="X713" s="48" t="str">
        <f t="shared" ca="1" si="113"/>
        <v/>
      </c>
      <c r="Y713" s="47">
        <f t="shared" ca="1" si="114"/>
        <v>0</v>
      </c>
      <c r="Z713" s="47">
        <f t="shared" si="115"/>
        <v>59</v>
      </c>
      <c r="AA713" s="47" t="str">
        <f t="shared" si="116"/>
        <v/>
      </c>
    </row>
    <row r="714" spans="1:246" ht="14.25" customHeight="1" x14ac:dyDescent="0.4">
      <c r="A714" s="34" t="e">
        <f>_xlfn.CONCAT(D714,E714,G714,#REF!)</f>
        <v>#REF!</v>
      </c>
      <c r="B714" s="40">
        <v>3072</v>
      </c>
      <c r="C714" s="40">
        <v>653</v>
      </c>
      <c r="D714" s="40">
        <v>59</v>
      </c>
      <c r="E714" s="41" t="s">
        <v>7520</v>
      </c>
      <c r="F714" s="42" t="s">
        <v>7000</v>
      </c>
      <c r="G714" s="41" t="s">
        <v>102</v>
      </c>
      <c r="H714" s="41" t="s">
        <v>7001</v>
      </c>
      <c r="I714" s="41" t="s">
        <v>7002</v>
      </c>
      <c r="J714" s="43">
        <v>10</v>
      </c>
      <c r="K714" s="44">
        <v>925</v>
      </c>
      <c r="L714" s="45">
        <v>10</v>
      </c>
      <c r="M714" s="45">
        <v>9250</v>
      </c>
      <c r="N714" s="46">
        <v>0</v>
      </c>
      <c r="O714" s="46">
        <v>160</v>
      </c>
      <c r="P714" s="46">
        <v>0</v>
      </c>
      <c r="Q714" s="46">
        <v>0</v>
      </c>
      <c r="R714" s="46">
        <f t="shared" si="109"/>
        <v>160</v>
      </c>
      <c r="S714" s="85"/>
      <c r="T714" s="47">
        <f t="shared" si="110"/>
        <v>0</v>
      </c>
      <c r="U714" s="47" t="str" cm="1">
        <f t="array" aca="1" ref="U714" ca="1">IF(S714="", "×", IF(LEFT(S714,2)="項番", COUNTIFS($D$2:$D$4001, INDIRECT("D" &amp; ROW()-1), $U$2:$U$4001, "〇"), "〇"))</f>
        <v>×</v>
      </c>
      <c r="V714" s="47" t="str">
        <f t="shared" si="111"/>
        <v>×</v>
      </c>
      <c r="W714" s="47" t="str">
        <f t="shared" si="112"/>
        <v>×</v>
      </c>
      <c r="X714" s="48" t="str">
        <f t="shared" ca="1" si="113"/>
        <v/>
      </c>
      <c r="Y714" s="47">
        <f t="shared" ca="1" si="114"/>
        <v>0</v>
      </c>
      <c r="Z714" s="47">
        <f t="shared" si="115"/>
        <v>59</v>
      </c>
      <c r="AA714" s="47" t="str">
        <f t="shared" si="116"/>
        <v/>
      </c>
    </row>
    <row r="715" spans="1:246" ht="14.25" customHeight="1" x14ac:dyDescent="0.4">
      <c r="A715" s="34" t="e">
        <f>_xlfn.CONCAT(D715,E715,G715,#REF!)</f>
        <v>#REF!</v>
      </c>
      <c r="B715" s="40">
        <v>3073</v>
      </c>
      <c r="C715" s="40">
        <v>654</v>
      </c>
      <c r="D715" s="40">
        <v>59</v>
      </c>
      <c r="E715" s="41" t="s">
        <v>7520</v>
      </c>
      <c r="F715" s="42" t="s">
        <v>7003</v>
      </c>
      <c r="G715" s="41" t="s">
        <v>102</v>
      </c>
      <c r="H715" s="41" t="s">
        <v>7004</v>
      </c>
      <c r="I715" s="41" t="s">
        <v>7005</v>
      </c>
      <c r="J715" s="43">
        <v>10</v>
      </c>
      <c r="K715" s="44">
        <v>520</v>
      </c>
      <c r="L715" s="45">
        <v>10</v>
      </c>
      <c r="M715" s="45">
        <v>5200</v>
      </c>
      <c r="N715" s="46">
        <v>0</v>
      </c>
      <c r="O715" s="46">
        <v>120</v>
      </c>
      <c r="P715" s="46">
        <v>0</v>
      </c>
      <c r="Q715" s="46">
        <v>0</v>
      </c>
      <c r="R715" s="46">
        <f t="shared" si="109"/>
        <v>120</v>
      </c>
      <c r="S715" s="85"/>
      <c r="T715" s="47">
        <f t="shared" si="110"/>
        <v>0</v>
      </c>
      <c r="U715" s="47" t="str" cm="1">
        <f t="array" aca="1" ref="U715" ca="1">IF(S715="", "×", IF(LEFT(S715,2)="項番", COUNTIFS($D$2:$D$4001, INDIRECT("D" &amp; ROW()-1), $U$2:$U$4001, "〇"), "〇"))</f>
        <v>×</v>
      </c>
      <c r="V715" s="47" t="str">
        <f t="shared" si="111"/>
        <v>×</v>
      </c>
      <c r="W715" s="47" t="str">
        <f t="shared" si="112"/>
        <v>×</v>
      </c>
      <c r="X715" s="48" t="str">
        <f t="shared" ca="1" si="113"/>
        <v/>
      </c>
      <c r="Y715" s="47">
        <f t="shared" ca="1" si="114"/>
        <v>0</v>
      </c>
      <c r="Z715" s="47">
        <f t="shared" si="115"/>
        <v>59</v>
      </c>
      <c r="AA715" s="47" t="str">
        <f t="shared" si="116"/>
        <v/>
      </c>
    </row>
    <row r="716" spans="1:246" ht="14.25" customHeight="1" x14ac:dyDescent="0.4">
      <c r="A716" s="34" t="e">
        <f>_xlfn.CONCAT(D716,E716,G716,#REF!)</f>
        <v>#REF!</v>
      </c>
      <c r="B716" s="40">
        <v>3074</v>
      </c>
      <c r="C716" s="40">
        <v>655</v>
      </c>
      <c r="D716" s="40">
        <v>59</v>
      </c>
      <c r="E716" s="41" t="s">
        <v>7520</v>
      </c>
      <c r="F716" s="42" t="s">
        <v>7006</v>
      </c>
      <c r="G716" s="41" t="s">
        <v>102</v>
      </c>
      <c r="H716" s="41" t="s">
        <v>7007</v>
      </c>
      <c r="I716" s="41" t="s">
        <v>13</v>
      </c>
      <c r="J716" s="43">
        <v>10</v>
      </c>
      <c r="K716" s="44">
        <v>182</v>
      </c>
      <c r="L716" s="45">
        <v>10</v>
      </c>
      <c r="M716" s="45">
        <v>1820</v>
      </c>
      <c r="N716" s="46">
        <v>0</v>
      </c>
      <c r="O716" s="46">
        <v>0</v>
      </c>
      <c r="P716" s="46">
        <v>100</v>
      </c>
      <c r="Q716" s="46">
        <v>0</v>
      </c>
      <c r="R716" s="46">
        <f t="shared" si="109"/>
        <v>100</v>
      </c>
      <c r="S716" s="85"/>
      <c r="T716" s="47">
        <f t="shared" si="110"/>
        <v>0</v>
      </c>
      <c r="U716" s="47" t="str" cm="1">
        <f t="array" aca="1" ref="U716" ca="1">IF(S716="", "×", IF(LEFT(S716,2)="項番", COUNTIFS($D$2:$D$4001, INDIRECT("D" &amp; ROW()-1), $U$2:$U$4001, "〇"), "〇"))</f>
        <v>×</v>
      </c>
      <c r="V716" s="47" t="str">
        <f t="shared" si="111"/>
        <v>×</v>
      </c>
      <c r="W716" s="47" t="str">
        <f t="shared" si="112"/>
        <v>×</v>
      </c>
      <c r="X716" s="48" t="str">
        <f t="shared" ca="1" si="113"/>
        <v/>
      </c>
      <c r="Y716" s="47">
        <f t="shared" ca="1" si="114"/>
        <v>0</v>
      </c>
      <c r="Z716" s="47">
        <f t="shared" si="115"/>
        <v>59</v>
      </c>
      <c r="AA716" s="47" t="str">
        <f t="shared" si="116"/>
        <v/>
      </c>
    </row>
    <row r="717" spans="1:246" ht="14.25" customHeight="1" x14ac:dyDescent="0.4">
      <c r="A717" s="34" t="e">
        <f>_xlfn.CONCAT(D717,E717,G717,#REF!)</f>
        <v>#REF!</v>
      </c>
      <c r="B717" s="40">
        <v>3075</v>
      </c>
      <c r="C717" s="40">
        <v>656</v>
      </c>
      <c r="D717" s="40">
        <v>59</v>
      </c>
      <c r="E717" s="41" t="s">
        <v>7520</v>
      </c>
      <c r="F717" s="42" t="s">
        <v>7008</v>
      </c>
      <c r="G717" s="41" t="s">
        <v>102</v>
      </c>
      <c r="H717" s="41" t="s">
        <v>7009</v>
      </c>
      <c r="I717" s="41" t="s">
        <v>286</v>
      </c>
      <c r="J717" s="43">
        <v>5</v>
      </c>
      <c r="K717" s="44">
        <v>711</v>
      </c>
      <c r="L717" s="45">
        <v>5</v>
      </c>
      <c r="M717" s="45">
        <v>3555</v>
      </c>
      <c r="N717" s="46">
        <v>240</v>
      </c>
      <c r="O717" s="46">
        <v>0</v>
      </c>
      <c r="P717" s="46">
        <v>0</v>
      </c>
      <c r="Q717" s="46">
        <v>0</v>
      </c>
      <c r="R717" s="46">
        <f t="shared" si="109"/>
        <v>240</v>
      </c>
      <c r="S717" s="85"/>
      <c r="T717" s="47">
        <f t="shared" si="110"/>
        <v>0</v>
      </c>
      <c r="U717" s="47" t="str" cm="1">
        <f t="array" aca="1" ref="U717" ca="1">IF(S717="", "×", IF(LEFT(S717,2)="項番", COUNTIFS($D$2:$D$4001, INDIRECT("D" &amp; ROW()-1), $U$2:$U$4001, "〇"), "〇"))</f>
        <v>×</v>
      </c>
      <c r="V717" s="47" t="str">
        <f t="shared" si="111"/>
        <v>×</v>
      </c>
      <c r="W717" s="47" t="str">
        <f t="shared" si="112"/>
        <v>×</v>
      </c>
      <c r="X717" s="48" t="str">
        <f t="shared" ca="1" si="113"/>
        <v/>
      </c>
      <c r="Y717" s="47">
        <f t="shared" ca="1" si="114"/>
        <v>0</v>
      </c>
      <c r="Z717" s="47">
        <f t="shared" si="115"/>
        <v>59</v>
      </c>
      <c r="AA717" s="47" t="str">
        <f t="shared" si="116"/>
        <v/>
      </c>
    </row>
    <row r="718" spans="1:246" ht="14.25" customHeight="1" x14ac:dyDescent="0.4">
      <c r="A718" s="34" t="e">
        <f>_xlfn.CONCAT(D718,E718,G718,#REF!)</f>
        <v>#REF!</v>
      </c>
      <c r="B718" s="40">
        <v>3076</v>
      </c>
      <c r="C718" s="40">
        <v>657</v>
      </c>
      <c r="D718" s="40">
        <v>59</v>
      </c>
      <c r="E718" s="41" t="s">
        <v>7520</v>
      </c>
      <c r="F718" s="42" t="s">
        <v>7010</v>
      </c>
      <c r="G718" s="41" t="s">
        <v>102</v>
      </c>
      <c r="H718" s="41" t="s">
        <v>7011</v>
      </c>
      <c r="I718" s="41" t="s">
        <v>7012</v>
      </c>
      <c r="J718" s="43">
        <v>5</v>
      </c>
      <c r="K718" s="44">
        <v>1341</v>
      </c>
      <c r="L718" s="45">
        <v>5</v>
      </c>
      <c r="M718" s="45">
        <v>6705</v>
      </c>
      <c r="N718" s="41">
        <v>0</v>
      </c>
      <c r="O718" s="41">
        <v>12</v>
      </c>
      <c r="P718" s="41">
        <v>0</v>
      </c>
      <c r="Q718" s="41">
        <v>0</v>
      </c>
      <c r="R718" s="46">
        <f t="shared" si="109"/>
        <v>12</v>
      </c>
      <c r="S718" s="85"/>
      <c r="T718" s="47">
        <f t="shared" si="110"/>
        <v>0</v>
      </c>
      <c r="U718" s="47" t="str" cm="1">
        <f t="array" aca="1" ref="U718" ca="1">IF(S718="", "×", IF(LEFT(S718,2)="項番", COUNTIFS($D$2:$D$4001, INDIRECT("D" &amp; ROW()-1), $U$2:$U$4001, "〇"), "〇"))</f>
        <v>×</v>
      </c>
      <c r="V718" s="47" t="str">
        <f t="shared" si="111"/>
        <v>×</v>
      </c>
      <c r="W718" s="47" t="str">
        <f t="shared" si="112"/>
        <v>×</v>
      </c>
      <c r="X718" s="48" t="str">
        <f t="shared" ca="1" si="113"/>
        <v/>
      </c>
      <c r="Y718" s="47">
        <f t="shared" ca="1" si="114"/>
        <v>0</v>
      </c>
      <c r="Z718" s="47">
        <f t="shared" si="115"/>
        <v>59</v>
      </c>
      <c r="AA718" s="47" t="str">
        <f t="shared" si="116"/>
        <v/>
      </c>
    </row>
    <row r="719" spans="1:246" ht="14.25" customHeight="1" x14ac:dyDescent="0.4">
      <c r="A719" s="34" t="e">
        <f>_xlfn.CONCAT(D719,E719,G719,#REF!)</f>
        <v>#REF!</v>
      </c>
      <c r="B719" s="40">
        <v>3077</v>
      </c>
      <c r="C719" s="40">
        <v>658</v>
      </c>
      <c r="D719" s="40">
        <v>59</v>
      </c>
      <c r="E719" s="41" t="s">
        <v>7520</v>
      </c>
      <c r="F719" s="42" t="s">
        <v>7013</v>
      </c>
      <c r="G719" s="41" t="s">
        <v>102</v>
      </c>
      <c r="H719" s="41" t="s">
        <v>7014</v>
      </c>
      <c r="I719" s="41" t="s">
        <v>286</v>
      </c>
      <c r="J719" s="43">
        <v>5</v>
      </c>
      <c r="K719" s="44">
        <v>450</v>
      </c>
      <c r="L719" s="45">
        <v>5</v>
      </c>
      <c r="M719" s="45">
        <v>2250</v>
      </c>
      <c r="N719" s="46">
        <v>1000</v>
      </c>
      <c r="O719" s="46">
        <v>0</v>
      </c>
      <c r="P719" s="46">
        <v>0</v>
      </c>
      <c r="Q719" s="46">
        <v>0</v>
      </c>
      <c r="R719" s="46">
        <f t="shared" si="109"/>
        <v>1000</v>
      </c>
      <c r="S719" s="85"/>
      <c r="T719" s="47">
        <f t="shared" si="110"/>
        <v>0</v>
      </c>
      <c r="U719" s="47" t="str" cm="1">
        <f t="array" aca="1" ref="U719" ca="1">IF(S719="", "×", IF(LEFT(S719,2)="項番", COUNTIFS($D$2:$D$4001, INDIRECT("D" &amp; ROW()-1), $U$2:$U$4001, "〇"), "〇"))</f>
        <v>×</v>
      </c>
      <c r="V719" s="47" t="str">
        <f t="shared" si="111"/>
        <v>×</v>
      </c>
      <c r="W719" s="47" t="str">
        <f t="shared" si="112"/>
        <v>×</v>
      </c>
      <c r="X719" s="48" t="str">
        <f t="shared" ca="1" si="113"/>
        <v/>
      </c>
      <c r="Y719" s="47">
        <f t="shared" ca="1" si="114"/>
        <v>0</v>
      </c>
      <c r="Z719" s="47">
        <f t="shared" si="115"/>
        <v>59</v>
      </c>
      <c r="AA719" s="47" t="str">
        <f t="shared" si="116"/>
        <v/>
      </c>
    </row>
    <row r="720" spans="1:246" ht="14.25" customHeight="1" x14ac:dyDescent="0.4">
      <c r="A720" s="34" t="e">
        <f>_xlfn.CONCAT(D720,E720,G720,#REF!)</f>
        <v>#REF!</v>
      </c>
      <c r="B720" s="40">
        <v>3078</v>
      </c>
      <c r="C720" s="40">
        <v>659</v>
      </c>
      <c r="D720" s="40">
        <v>59</v>
      </c>
      <c r="E720" s="41" t="s">
        <v>7520</v>
      </c>
      <c r="F720" s="42" t="s">
        <v>7015</v>
      </c>
      <c r="G720" s="41" t="s">
        <v>102</v>
      </c>
      <c r="H720" s="41" t="s">
        <v>7016</v>
      </c>
      <c r="I720" s="41" t="s">
        <v>7012</v>
      </c>
      <c r="J720" s="43">
        <v>5</v>
      </c>
      <c r="K720" s="44">
        <v>878</v>
      </c>
      <c r="L720" s="45">
        <v>5</v>
      </c>
      <c r="M720" s="45">
        <v>4390</v>
      </c>
      <c r="N720" s="41">
        <v>0</v>
      </c>
      <c r="O720" s="41">
        <v>12</v>
      </c>
      <c r="P720" s="41">
        <v>0</v>
      </c>
      <c r="Q720" s="41">
        <v>0</v>
      </c>
      <c r="R720" s="46">
        <f t="shared" si="109"/>
        <v>12</v>
      </c>
      <c r="S720" s="85"/>
      <c r="T720" s="47">
        <f t="shared" si="110"/>
        <v>0</v>
      </c>
      <c r="U720" s="47" t="str" cm="1">
        <f t="array" aca="1" ref="U720" ca="1">IF(S720="", "×", IF(LEFT(S720,2)="項番", COUNTIFS($D$2:$D$4001, INDIRECT("D" &amp; ROW()-1), $U$2:$U$4001, "〇"), "〇"))</f>
        <v>×</v>
      </c>
      <c r="V720" s="47" t="str">
        <f t="shared" si="111"/>
        <v>×</v>
      </c>
      <c r="W720" s="47" t="str">
        <f t="shared" si="112"/>
        <v>×</v>
      </c>
      <c r="X720" s="48" t="str">
        <f t="shared" ca="1" si="113"/>
        <v/>
      </c>
      <c r="Y720" s="47">
        <f t="shared" ca="1" si="114"/>
        <v>0</v>
      </c>
      <c r="Z720" s="47">
        <f t="shared" si="115"/>
        <v>59</v>
      </c>
      <c r="AA720" s="47" t="str">
        <f t="shared" si="116"/>
        <v/>
      </c>
    </row>
    <row r="721" spans="1:246" ht="14.25" customHeight="1" x14ac:dyDescent="0.4">
      <c r="A721" s="34" t="e">
        <f>_xlfn.CONCAT(D721,E721,G721,#REF!)</f>
        <v>#REF!</v>
      </c>
      <c r="B721" s="40">
        <v>3079</v>
      </c>
      <c r="C721" s="40">
        <v>660</v>
      </c>
      <c r="D721" s="40">
        <v>59</v>
      </c>
      <c r="E721" s="41" t="s">
        <v>7520</v>
      </c>
      <c r="F721" s="42" t="s">
        <v>7017</v>
      </c>
      <c r="G721" s="41" t="s">
        <v>102</v>
      </c>
      <c r="H721" s="41" t="s">
        <v>7018</v>
      </c>
      <c r="I721" s="41" t="s">
        <v>286</v>
      </c>
      <c r="J721" s="43">
        <v>5</v>
      </c>
      <c r="K721" s="44">
        <v>1208</v>
      </c>
      <c r="L721" s="45">
        <v>5</v>
      </c>
      <c r="M721" s="45">
        <v>6040</v>
      </c>
      <c r="N721" s="41">
        <v>0</v>
      </c>
      <c r="O721" s="41">
        <v>0</v>
      </c>
      <c r="P721" s="41">
        <v>10</v>
      </c>
      <c r="Q721" s="41">
        <v>0</v>
      </c>
      <c r="R721" s="46">
        <f t="shared" si="109"/>
        <v>10</v>
      </c>
      <c r="S721" s="85"/>
      <c r="T721" s="47">
        <f t="shared" si="110"/>
        <v>0</v>
      </c>
      <c r="U721" s="47" t="str" cm="1">
        <f t="array" aca="1" ref="U721" ca="1">IF(S721="", "×", IF(LEFT(S721,2)="項番", COUNTIFS($D$2:$D$4001, INDIRECT("D" &amp; ROW()-1), $U$2:$U$4001, "〇"), "〇"))</f>
        <v>×</v>
      </c>
      <c r="V721" s="47" t="str">
        <f t="shared" si="111"/>
        <v>×</v>
      </c>
      <c r="W721" s="47" t="str">
        <f t="shared" si="112"/>
        <v>×</v>
      </c>
      <c r="X721" s="48" t="str">
        <f t="shared" ca="1" si="113"/>
        <v/>
      </c>
      <c r="Y721" s="47">
        <f t="shared" ca="1" si="114"/>
        <v>0</v>
      </c>
      <c r="Z721" s="47">
        <f t="shared" si="115"/>
        <v>59</v>
      </c>
      <c r="AA721" s="47" t="str">
        <f t="shared" si="116"/>
        <v/>
      </c>
    </row>
    <row r="722" spans="1:246" ht="14.25" customHeight="1" x14ac:dyDescent="0.4">
      <c r="A722" s="34" t="e">
        <f>_xlfn.CONCAT(D722,E722,G722,#REF!)</f>
        <v>#REF!</v>
      </c>
      <c r="B722" s="40">
        <v>3286</v>
      </c>
      <c r="C722" s="40">
        <v>661</v>
      </c>
      <c r="D722" s="40">
        <v>59</v>
      </c>
      <c r="E722" s="41" t="s">
        <v>7520</v>
      </c>
      <c r="F722" s="63" t="s">
        <v>103</v>
      </c>
      <c r="G722" s="41" t="s">
        <v>102</v>
      </c>
      <c r="H722" s="41" t="s">
        <v>104</v>
      </c>
      <c r="I722" s="41" t="s">
        <v>15</v>
      </c>
      <c r="J722" s="43">
        <v>20</v>
      </c>
      <c r="K722" s="44" t="s">
        <v>125</v>
      </c>
      <c r="L722" s="45"/>
      <c r="M722" s="45" t="s">
        <v>125</v>
      </c>
      <c r="N722" s="41">
        <v>0</v>
      </c>
      <c r="O722" s="41">
        <v>0</v>
      </c>
      <c r="P722" s="41">
        <v>4</v>
      </c>
      <c r="Q722" s="41">
        <v>0</v>
      </c>
      <c r="R722" s="41">
        <v>4</v>
      </c>
      <c r="S722" s="85"/>
      <c r="T722" s="47">
        <f t="shared" si="110"/>
        <v>0</v>
      </c>
      <c r="U722" s="47" t="str" cm="1">
        <f t="array" aca="1" ref="U722" ca="1">IF(S722="", "×", IF(LEFT(S722,2)="項番", COUNTIFS($D$2:$D$4001, INDIRECT("D" &amp; ROW()-1), $U$2:$U$4001, "〇"), "〇"))</f>
        <v>×</v>
      </c>
      <c r="V722" s="47" t="str">
        <f t="shared" si="111"/>
        <v>×</v>
      </c>
      <c r="W722" s="47" t="str">
        <f t="shared" si="112"/>
        <v>×</v>
      </c>
      <c r="X722" s="48" t="str">
        <f t="shared" ca="1" si="113"/>
        <v/>
      </c>
      <c r="Y722" s="47">
        <f t="shared" ca="1" si="114"/>
        <v>0</v>
      </c>
      <c r="Z722" s="47">
        <f t="shared" si="115"/>
        <v>59</v>
      </c>
      <c r="AA722" s="47" t="str">
        <f t="shared" si="116"/>
        <v/>
      </c>
    </row>
    <row r="723" spans="1:246" ht="14.25" customHeight="1" x14ac:dyDescent="0.4">
      <c r="A723" s="34" t="e">
        <f>_xlfn.CONCAT(D723,E723,G723,#REF!)</f>
        <v>#REF!</v>
      </c>
      <c r="B723" s="40">
        <v>3287</v>
      </c>
      <c r="C723" s="40">
        <v>662</v>
      </c>
      <c r="D723" s="40">
        <v>59</v>
      </c>
      <c r="E723" s="41" t="s">
        <v>7520</v>
      </c>
      <c r="F723" s="63" t="s">
        <v>105</v>
      </c>
      <c r="G723" s="41" t="s">
        <v>102</v>
      </c>
      <c r="H723" s="41" t="s">
        <v>106</v>
      </c>
      <c r="I723" s="41" t="s">
        <v>107</v>
      </c>
      <c r="J723" s="43">
        <v>100</v>
      </c>
      <c r="K723" s="44" t="s">
        <v>125</v>
      </c>
      <c r="L723" s="45"/>
      <c r="M723" s="45" t="s">
        <v>125</v>
      </c>
      <c r="N723" s="41">
        <v>0</v>
      </c>
      <c r="O723" s="41">
        <v>0</v>
      </c>
      <c r="P723" s="41">
        <v>12</v>
      </c>
      <c r="Q723" s="41">
        <v>0</v>
      </c>
      <c r="R723" s="41">
        <v>12</v>
      </c>
      <c r="S723" s="85"/>
      <c r="T723" s="47">
        <f t="shared" si="110"/>
        <v>0</v>
      </c>
      <c r="U723" s="47" t="str" cm="1">
        <f t="array" aca="1" ref="U723" ca="1">IF(S723="", "×", IF(LEFT(S723,2)="項番", COUNTIFS($D$2:$D$4001, INDIRECT("D" &amp; ROW()-1), $U$2:$U$4001, "〇"), "〇"))</f>
        <v>×</v>
      </c>
      <c r="V723" s="47" t="str">
        <f t="shared" si="111"/>
        <v>×</v>
      </c>
      <c r="W723" s="47" t="str">
        <f t="shared" si="112"/>
        <v>×</v>
      </c>
      <c r="X723" s="48" t="str">
        <f t="shared" ca="1" si="113"/>
        <v/>
      </c>
      <c r="Y723" s="47">
        <f t="shared" ca="1" si="114"/>
        <v>0</v>
      </c>
      <c r="Z723" s="47">
        <f t="shared" si="115"/>
        <v>59</v>
      </c>
      <c r="AA723" s="47" t="str">
        <f t="shared" si="116"/>
        <v/>
      </c>
    </row>
    <row r="724" spans="1:246" ht="14.25" customHeight="1" x14ac:dyDescent="0.4">
      <c r="A724" s="34" t="e">
        <f>_xlfn.CONCAT(D724,E724,G724,#REF!)</f>
        <v>#REF!</v>
      </c>
      <c r="B724" s="40">
        <v>2342</v>
      </c>
      <c r="C724" s="40">
        <v>663</v>
      </c>
      <c r="D724" s="40">
        <v>59</v>
      </c>
      <c r="E724" s="41" t="s">
        <v>7520</v>
      </c>
      <c r="F724" s="42" t="s">
        <v>5358</v>
      </c>
      <c r="G724" s="41" t="s">
        <v>102</v>
      </c>
      <c r="H724" s="41" t="s">
        <v>5359</v>
      </c>
      <c r="I724" s="41" t="s">
        <v>5349</v>
      </c>
      <c r="J724" s="43">
        <v>4</v>
      </c>
      <c r="K724" s="44">
        <v>1606</v>
      </c>
      <c r="L724" s="45">
        <v>4</v>
      </c>
      <c r="M724" s="45">
        <v>6424</v>
      </c>
      <c r="N724" s="46">
        <v>350</v>
      </c>
      <c r="O724" s="46">
        <v>0</v>
      </c>
      <c r="P724" s="46">
        <v>0</v>
      </c>
      <c r="Q724" s="46">
        <v>0</v>
      </c>
      <c r="R724" s="46">
        <f>SUM(N724:Q724)</f>
        <v>350</v>
      </c>
      <c r="S724" s="85"/>
      <c r="T724" s="47">
        <f t="shared" si="110"/>
        <v>0</v>
      </c>
      <c r="U724" s="47" t="str" cm="1">
        <f t="array" aca="1" ref="U724" ca="1">IF(S724="", "×", IF(LEFT(S724,2)="項番", COUNTIFS($D$2:$D$4001, INDIRECT("D" &amp; ROW()-1), $U$2:$U$4001, "〇"), "〇"))</f>
        <v>×</v>
      </c>
      <c r="V724" s="47" t="str">
        <f t="shared" si="111"/>
        <v>×</v>
      </c>
      <c r="W724" s="47" t="str">
        <f t="shared" si="112"/>
        <v>×</v>
      </c>
      <c r="X724" s="48" t="str">
        <f t="shared" ca="1" si="113"/>
        <v/>
      </c>
      <c r="Y724" s="47">
        <f t="shared" ca="1" si="114"/>
        <v>0</v>
      </c>
      <c r="Z724" s="47">
        <f t="shared" si="115"/>
        <v>59</v>
      </c>
      <c r="AA724" s="47" t="str">
        <f t="shared" si="116"/>
        <v/>
      </c>
    </row>
    <row r="725" spans="1:246" ht="14.25" customHeight="1" x14ac:dyDescent="0.4">
      <c r="A725" s="34" t="e">
        <f>_xlfn.CONCAT(D725,E725,G725,#REF!)</f>
        <v>#REF!</v>
      </c>
      <c r="B725" s="40">
        <v>2343</v>
      </c>
      <c r="C725" s="40">
        <v>664</v>
      </c>
      <c r="D725" s="40">
        <v>59</v>
      </c>
      <c r="E725" s="41" t="s">
        <v>7520</v>
      </c>
      <c r="F725" s="42" t="s">
        <v>5360</v>
      </c>
      <c r="G725" s="41" t="s">
        <v>102</v>
      </c>
      <c r="H725" s="41" t="s">
        <v>5361</v>
      </c>
      <c r="I725" s="41" t="s">
        <v>5362</v>
      </c>
      <c r="J725" s="43">
        <v>4</v>
      </c>
      <c r="K725" s="44">
        <v>1244</v>
      </c>
      <c r="L725" s="45">
        <v>4</v>
      </c>
      <c r="M725" s="45">
        <v>4976</v>
      </c>
      <c r="N725" s="41">
        <v>120</v>
      </c>
      <c r="O725" s="41">
        <v>0</v>
      </c>
      <c r="P725" s="41">
        <v>0</v>
      </c>
      <c r="Q725" s="41">
        <v>0</v>
      </c>
      <c r="R725" s="46">
        <f>SUM(N725:Q725)</f>
        <v>120</v>
      </c>
      <c r="S725" s="85"/>
      <c r="T725" s="47">
        <f t="shared" si="110"/>
        <v>0</v>
      </c>
      <c r="U725" s="47" t="str" cm="1">
        <f t="array" aca="1" ref="U725" ca="1">IF(S725="", "×", IF(LEFT(S725,2)="項番", COUNTIFS($D$2:$D$4001, INDIRECT("D" &amp; ROW()-1), $U$2:$U$4001, "〇"), "〇"))</f>
        <v>×</v>
      </c>
      <c r="V725" s="47" t="str">
        <f t="shared" si="111"/>
        <v>×</v>
      </c>
      <c r="W725" s="47" t="str">
        <f t="shared" si="112"/>
        <v>×</v>
      </c>
      <c r="X725" s="48" t="str">
        <f t="shared" ca="1" si="113"/>
        <v/>
      </c>
      <c r="Y725" s="47">
        <f t="shared" ca="1" si="114"/>
        <v>0</v>
      </c>
      <c r="Z725" s="47">
        <f t="shared" si="115"/>
        <v>59</v>
      </c>
      <c r="AA725" s="47" t="str">
        <f t="shared" si="116"/>
        <v/>
      </c>
    </row>
    <row r="726" spans="1:246" ht="14.25" customHeight="1" x14ac:dyDescent="0.4">
      <c r="A726" s="34" t="e">
        <f>_xlfn.CONCAT(D726,E726,G726,#REF!)</f>
        <v>#REF!</v>
      </c>
      <c r="B726" s="40">
        <v>2345</v>
      </c>
      <c r="C726" s="40">
        <v>665</v>
      </c>
      <c r="D726" s="40">
        <v>59</v>
      </c>
      <c r="E726" s="41" t="s">
        <v>7520</v>
      </c>
      <c r="F726" s="42" t="s">
        <v>5365</v>
      </c>
      <c r="G726" s="41" t="s">
        <v>102</v>
      </c>
      <c r="H726" s="41" t="s">
        <v>5366</v>
      </c>
      <c r="I726" s="41" t="s">
        <v>5349</v>
      </c>
      <c r="J726" s="43">
        <v>4</v>
      </c>
      <c r="K726" s="44">
        <v>2043</v>
      </c>
      <c r="L726" s="45">
        <v>4</v>
      </c>
      <c r="M726" s="45">
        <v>8172</v>
      </c>
      <c r="N726" s="46">
        <v>100</v>
      </c>
      <c r="O726" s="46">
        <v>0</v>
      </c>
      <c r="P726" s="46">
        <v>0</v>
      </c>
      <c r="Q726" s="46">
        <v>0</v>
      </c>
      <c r="R726" s="46">
        <f>SUM(N726:Q726)</f>
        <v>100</v>
      </c>
      <c r="S726" s="85"/>
      <c r="T726" s="47">
        <f t="shared" si="110"/>
        <v>0</v>
      </c>
      <c r="U726" s="47" t="str" cm="1">
        <f t="array" aca="1" ref="U726" ca="1">IF(S726="", "×", IF(LEFT(S726,2)="項番", COUNTIFS($D$2:$D$4001, INDIRECT("D" &amp; ROW()-1), $U$2:$U$4001, "〇"), "〇"))</f>
        <v>×</v>
      </c>
      <c r="V726" s="47" t="str">
        <f t="shared" si="111"/>
        <v>×</v>
      </c>
      <c r="W726" s="47" t="str">
        <f t="shared" si="112"/>
        <v>×</v>
      </c>
      <c r="X726" s="48" t="str">
        <f t="shared" ca="1" si="113"/>
        <v/>
      </c>
      <c r="Y726" s="47">
        <f t="shared" ca="1" si="114"/>
        <v>0</v>
      </c>
      <c r="Z726" s="47">
        <f t="shared" si="115"/>
        <v>59</v>
      </c>
      <c r="AA726" s="47" t="str">
        <f t="shared" si="116"/>
        <v/>
      </c>
    </row>
    <row r="727" spans="1:246" ht="14.25" customHeight="1" x14ac:dyDescent="0.4">
      <c r="A727" s="34" t="e">
        <f>_xlfn.CONCAT(D727,E727,G727,#REF!)</f>
        <v>#REF!</v>
      </c>
      <c r="B727" s="40">
        <v>2346</v>
      </c>
      <c r="C727" s="40">
        <v>666</v>
      </c>
      <c r="D727" s="40">
        <v>59</v>
      </c>
      <c r="E727" s="41" t="s">
        <v>7520</v>
      </c>
      <c r="F727" s="42" t="s">
        <v>5367</v>
      </c>
      <c r="G727" s="41" t="s">
        <v>102</v>
      </c>
      <c r="H727" s="41" t="s">
        <v>5366</v>
      </c>
      <c r="I727" s="41" t="s">
        <v>5349</v>
      </c>
      <c r="J727" s="43">
        <v>4</v>
      </c>
      <c r="K727" s="44">
        <v>1311</v>
      </c>
      <c r="L727" s="45">
        <v>4</v>
      </c>
      <c r="M727" s="45">
        <v>5244</v>
      </c>
      <c r="N727" s="46">
        <v>10</v>
      </c>
      <c r="O727" s="46">
        <v>0</v>
      </c>
      <c r="P727" s="46">
        <v>0</v>
      </c>
      <c r="Q727" s="46">
        <v>0</v>
      </c>
      <c r="R727" s="46">
        <f>SUM(N727:Q727)</f>
        <v>10</v>
      </c>
      <c r="S727" s="85"/>
      <c r="T727" s="47">
        <f t="shared" si="110"/>
        <v>0</v>
      </c>
      <c r="U727" s="47" t="str" cm="1">
        <f t="array" aca="1" ref="U727" ca="1">IF(S727="", "×", IF(LEFT(S727,2)="項番", COUNTIFS($D$2:$D$4001, INDIRECT("D" &amp; ROW()-1), $U$2:$U$4001, "〇"), "〇"))</f>
        <v>×</v>
      </c>
      <c r="V727" s="47" t="str">
        <f t="shared" si="111"/>
        <v>×</v>
      </c>
      <c r="W727" s="47" t="str">
        <f t="shared" si="112"/>
        <v>×</v>
      </c>
      <c r="X727" s="48" t="str">
        <f t="shared" ca="1" si="113"/>
        <v/>
      </c>
      <c r="Y727" s="47">
        <f t="shared" ca="1" si="114"/>
        <v>0</v>
      </c>
      <c r="Z727" s="47">
        <f t="shared" si="115"/>
        <v>59</v>
      </c>
      <c r="AA727" s="47" t="str">
        <f t="shared" si="116"/>
        <v/>
      </c>
    </row>
    <row r="728" spans="1:246" ht="14.25" customHeight="1" x14ac:dyDescent="0.4">
      <c r="A728" s="34" t="e">
        <f>_xlfn.CONCAT(D728,E728,G728,#REF!)</f>
        <v>#REF!</v>
      </c>
      <c r="B728" s="40">
        <v>2347</v>
      </c>
      <c r="C728" s="40">
        <v>667</v>
      </c>
      <c r="D728" s="40">
        <v>59</v>
      </c>
      <c r="E728" s="41" t="s">
        <v>7520</v>
      </c>
      <c r="F728" s="42" t="s">
        <v>5368</v>
      </c>
      <c r="G728" s="41" t="s">
        <v>102</v>
      </c>
      <c r="H728" s="41" t="s">
        <v>5369</v>
      </c>
      <c r="I728" s="41" t="s">
        <v>5370</v>
      </c>
      <c r="J728" s="43">
        <v>4</v>
      </c>
      <c r="K728" s="44">
        <v>2296</v>
      </c>
      <c r="L728" s="45">
        <v>4</v>
      </c>
      <c r="M728" s="45">
        <v>9184</v>
      </c>
      <c r="N728" s="46">
        <v>10</v>
      </c>
      <c r="O728" s="46">
        <v>0</v>
      </c>
      <c r="P728" s="46">
        <v>0</v>
      </c>
      <c r="Q728" s="46">
        <v>0</v>
      </c>
      <c r="R728" s="46">
        <f>SUM(N728:Q728)</f>
        <v>10</v>
      </c>
      <c r="S728" s="85"/>
      <c r="T728" s="47">
        <f t="shared" si="110"/>
        <v>0</v>
      </c>
      <c r="U728" s="47" t="str" cm="1">
        <f t="array" aca="1" ref="U728" ca="1">IF(S728="", "×", IF(LEFT(S728,2)="項番", COUNTIFS($D$2:$D$4001, INDIRECT("D" &amp; ROW()-1), $U$2:$U$4001, "〇"), "〇"))</f>
        <v>×</v>
      </c>
      <c r="V728" s="47" t="str">
        <f t="shared" si="111"/>
        <v>×</v>
      </c>
      <c r="W728" s="47" t="str">
        <f t="shared" si="112"/>
        <v>×</v>
      </c>
      <c r="X728" s="48" t="str">
        <f t="shared" ca="1" si="113"/>
        <v/>
      </c>
      <c r="Y728" s="47">
        <f t="shared" ca="1" si="114"/>
        <v>0</v>
      </c>
      <c r="Z728" s="47">
        <f t="shared" si="115"/>
        <v>59</v>
      </c>
      <c r="AA728" s="47" t="str">
        <f t="shared" si="116"/>
        <v/>
      </c>
    </row>
    <row r="729" spans="1:246" s="50" customFormat="1" ht="14.25" customHeight="1" x14ac:dyDescent="0.4">
      <c r="A729" s="50" t="e">
        <f>_xlfn.CONCAT(D729,E729,G729,#REF!)</f>
        <v>#REF!</v>
      </c>
      <c r="B729" s="51"/>
      <c r="C729" s="51" t="s">
        <v>125</v>
      </c>
      <c r="D729" s="51" t="s">
        <v>125</v>
      </c>
      <c r="E729" s="52"/>
      <c r="F729" s="53"/>
      <c r="G729" s="52"/>
      <c r="H729" s="52"/>
      <c r="I729" s="52"/>
      <c r="J729" s="54"/>
      <c r="K729" s="55"/>
      <c r="L729" s="56"/>
      <c r="M729" s="56"/>
      <c r="N729" s="57"/>
      <c r="O729" s="57"/>
      <c r="P729" s="57"/>
      <c r="Q729" s="57"/>
      <c r="R729" s="57"/>
      <c r="S729" s="86" t="s">
        <v>7629</v>
      </c>
      <c r="T729" s="58">
        <f t="shared" si="110"/>
        <v>0</v>
      </c>
      <c r="U729" s="58" cm="1">
        <f t="array" aca="1" ref="U729" ca="1">IF(S729="", "×", IF(LEFT(S729,2)="項番", COUNTIFS($D$2:$D$4001, INDIRECT("D" &amp; ROW()-1), $U$2:$U$4001, "〇"), "〇"))</f>
        <v>0</v>
      </c>
      <c r="V729" s="58" t="str">
        <f t="shared" si="111"/>
        <v/>
      </c>
      <c r="W729" s="58" t="str">
        <f t="shared" si="112"/>
        <v/>
      </c>
      <c r="X729" s="59" t="str">
        <f t="shared" ca="1" si="113"/>
        <v/>
      </c>
      <c r="Y729" s="58">
        <f t="shared" ca="1" si="114"/>
        <v>0</v>
      </c>
      <c r="Z729" s="58">
        <f t="shared" si="115"/>
        <v>59</v>
      </c>
      <c r="AA729" s="58" t="str">
        <f t="shared" si="116"/>
        <v>【注意】：項番集計行（項番〇計）は、一つ上のNOにする)</v>
      </c>
      <c r="AB729" s="60"/>
      <c r="AC729" s="60"/>
      <c r="AD729" s="60"/>
      <c r="AE729" s="60"/>
      <c r="AF729" s="60"/>
      <c r="AG729" s="60"/>
      <c r="AH729" s="60"/>
      <c r="AI729" s="60"/>
      <c r="AJ729" s="60"/>
      <c r="AK729" s="60"/>
      <c r="AL729" s="60"/>
      <c r="AM729" s="60"/>
      <c r="AN729" s="60"/>
      <c r="AO729" s="60"/>
      <c r="AP729" s="60"/>
      <c r="AQ729" s="60"/>
      <c r="AR729" s="60"/>
      <c r="AS729" s="60"/>
      <c r="AT729" s="60"/>
      <c r="AU729" s="60"/>
      <c r="AV729" s="60"/>
      <c r="AW729" s="60"/>
      <c r="AX729" s="60"/>
      <c r="AY729" s="60"/>
      <c r="AZ729" s="60"/>
      <c r="BA729" s="60"/>
      <c r="BB729" s="60"/>
      <c r="BC729" s="60"/>
      <c r="BD729" s="60"/>
      <c r="BE729" s="60"/>
      <c r="BF729" s="60"/>
      <c r="BG729" s="60"/>
      <c r="BH729" s="60"/>
      <c r="BI729" s="60"/>
      <c r="BJ729" s="60"/>
      <c r="BK729" s="60"/>
      <c r="BL729" s="60"/>
      <c r="BM729" s="60"/>
      <c r="BN729" s="60"/>
      <c r="BO729" s="60"/>
      <c r="BP729" s="60"/>
      <c r="BQ729" s="60"/>
      <c r="BR729" s="60"/>
      <c r="BS729" s="60"/>
      <c r="BT729" s="60"/>
      <c r="BU729" s="60"/>
      <c r="BV729" s="60"/>
      <c r="BW729" s="60"/>
      <c r="BX729" s="60"/>
      <c r="BY729" s="60"/>
      <c r="BZ729" s="60"/>
      <c r="CA729" s="60"/>
      <c r="CB729" s="60"/>
      <c r="CC729" s="60"/>
      <c r="CD729" s="60"/>
      <c r="CE729" s="60"/>
      <c r="CF729" s="60"/>
      <c r="CG729" s="60"/>
      <c r="CH729" s="60"/>
      <c r="CI729" s="60"/>
      <c r="CJ729" s="60"/>
      <c r="CK729" s="60"/>
      <c r="CL729" s="60"/>
      <c r="CM729" s="60"/>
      <c r="CN729" s="60"/>
      <c r="CO729" s="60"/>
      <c r="CP729" s="60"/>
      <c r="CQ729" s="60"/>
      <c r="CR729" s="60"/>
      <c r="CS729" s="60"/>
      <c r="CT729" s="60"/>
      <c r="CU729" s="60"/>
      <c r="CV729" s="60"/>
      <c r="CW729" s="60"/>
      <c r="CX729" s="60"/>
      <c r="CY729" s="60"/>
      <c r="CZ729" s="60"/>
      <c r="DA729" s="60"/>
      <c r="DB729" s="60"/>
      <c r="DC729" s="60"/>
      <c r="DD729" s="60"/>
      <c r="DE729" s="60"/>
      <c r="DF729" s="60"/>
      <c r="DG729" s="60"/>
      <c r="DH729" s="60"/>
      <c r="DI729" s="60"/>
      <c r="DJ729" s="60"/>
      <c r="DK729" s="60"/>
      <c r="DL729" s="60"/>
      <c r="DM729" s="60"/>
      <c r="DN729" s="60"/>
      <c r="DO729" s="60"/>
      <c r="DP729" s="60"/>
      <c r="DQ729" s="60"/>
      <c r="DR729" s="60"/>
      <c r="DS729" s="60"/>
      <c r="DT729" s="60"/>
      <c r="DU729" s="60"/>
      <c r="DV729" s="60"/>
      <c r="DW729" s="60"/>
      <c r="DX729" s="60"/>
      <c r="DY729" s="60"/>
      <c r="DZ729" s="60"/>
      <c r="EA729" s="60"/>
      <c r="EB729" s="60"/>
      <c r="EC729" s="60"/>
      <c r="ED729" s="60"/>
      <c r="EE729" s="60"/>
      <c r="EF729" s="60"/>
      <c r="EG729" s="60"/>
      <c r="EH729" s="60"/>
      <c r="EI729" s="60"/>
      <c r="EJ729" s="60"/>
      <c r="EK729" s="60"/>
      <c r="EL729" s="60"/>
      <c r="EM729" s="60"/>
      <c r="EN729" s="60"/>
      <c r="EO729" s="60"/>
      <c r="EP729" s="60"/>
      <c r="EQ729" s="60"/>
      <c r="ER729" s="60"/>
      <c r="ES729" s="60"/>
      <c r="ET729" s="60"/>
      <c r="EU729" s="60"/>
      <c r="EV729" s="60"/>
      <c r="EW729" s="60"/>
      <c r="EX729" s="60"/>
      <c r="EY729" s="60"/>
      <c r="EZ729" s="60"/>
      <c r="FA729" s="60"/>
      <c r="FB729" s="60"/>
      <c r="FC729" s="60"/>
      <c r="FD729" s="60"/>
      <c r="FE729" s="60"/>
      <c r="FF729" s="60"/>
      <c r="FG729" s="60"/>
      <c r="FH729" s="60"/>
      <c r="FI729" s="60"/>
      <c r="FJ729" s="60"/>
      <c r="FK729" s="60"/>
      <c r="FL729" s="60"/>
      <c r="FM729" s="60"/>
      <c r="FN729" s="60"/>
      <c r="FO729" s="60"/>
      <c r="FP729" s="60"/>
      <c r="FQ729" s="60"/>
      <c r="FR729" s="60"/>
      <c r="FS729" s="60"/>
      <c r="FT729" s="60"/>
      <c r="FU729" s="60"/>
      <c r="FV729" s="60"/>
      <c r="FW729" s="60"/>
      <c r="FX729" s="60"/>
      <c r="FY729" s="60"/>
      <c r="FZ729" s="60"/>
      <c r="GA729" s="60"/>
      <c r="GB729" s="60"/>
      <c r="GC729" s="60"/>
      <c r="GD729" s="60"/>
      <c r="GE729" s="60"/>
      <c r="GF729" s="60"/>
      <c r="GG729" s="60"/>
      <c r="GH729" s="60"/>
      <c r="GI729" s="60"/>
      <c r="GJ729" s="60"/>
      <c r="GK729" s="60"/>
      <c r="GL729" s="60"/>
      <c r="GM729" s="60"/>
      <c r="GN729" s="60"/>
      <c r="GO729" s="60"/>
      <c r="GP729" s="60"/>
      <c r="GQ729" s="60"/>
      <c r="GR729" s="60"/>
      <c r="GS729" s="60"/>
      <c r="GT729" s="60"/>
      <c r="GU729" s="60"/>
      <c r="GV729" s="60"/>
      <c r="GW729" s="60"/>
      <c r="GX729" s="60"/>
      <c r="GY729" s="60"/>
      <c r="GZ729" s="60"/>
      <c r="HA729" s="60"/>
      <c r="HB729" s="60"/>
      <c r="HC729" s="60"/>
      <c r="HD729" s="60"/>
      <c r="HE729" s="60"/>
      <c r="HF729" s="60"/>
      <c r="HG729" s="60"/>
      <c r="HH729" s="60"/>
      <c r="HI729" s="60"/>
      <c r="HJ729" s="60"/>
      <c r="HK729" s="60"/>
      <c r="HL729" s="60"/>
      <c r="HM729" s="60"/>
      <c r="HN729" s="60"/>
      <c r="HO729" s="60"/>
      <c r="HP729" s="60"/>
      <c r="HQ729" s="60"/>
      <c r="HR729" s="60"/>
      <c r="HS729" s="60"/>
      <c r="HT729" s="60"/>
      <c r="HU729" s="60"/>
      <c r="HV729" s="60"/>
      <c r="HW729" s="60"/>
      <c r="HX729" s="60"/>
      <c r="HY729" s="60"/>
      <c r="HZ729" s="60"/>
      <c r="IA729" s="60"/>
      <c r="IB729" s="60"/>
      <c r="IC729" s="60"/>
      <c r="ID729" s="60"/>
      <c r="IE729" s="60"/>
      <c r="IF729" s="60"/>
      <c r="IG729" s="60"/>
      <c r="IH729" s="60"/>
      <c r="II729" s="60"/>
      <c r="IJ729" s="60"/>
      <c r="IK729" s="60"/>
      <c r="IL729" s="60"/>
    </row>
    <row r="730" spans="1:246" s="37" customFormat="1" ht="14.25" customHeight="1" x14ac:dyDescent="0.4">
      <c r="A730" s="34" t="e">
        <f>_xlfn.CONCAT(D730,E730,G730,#REF!)</f>
        <v>#REF!</v>
      </c>
      <c r="B730" s="40">
        <v>1318</v>
      </c>
      <c r="C730" s="40">
        <v>668</v>
      </c>
      <c r="D730" s="40">
        <v>60</v>
      </c>
      <c r="E730" s="41" t="s">
        <v>7520</v>
      </c>
      <c r="F730" s="42" t="s">
        <v>3083</v>
      </c>
      <c r="G730" s="41" t="s">
        <v>3084</v>
      </c>
      <c r="H730" s="41" t="s">
        <v>3085</v>
      </c>
      <c r="I730" s="41" t="s">
        <v>3086</v>
      </c>
      <c r="J730" s="43">
        <v>70</v>
      </c>
      <c r="K730" s="44">
        <v>32.200000000000003</v>
      </c>
      <c r="L730" s="45">
        <v>70</v>
      </c>
      <c r="M730" s="45">
        <v>2254</v>
      </c>
      <c r="N730" s="46">
        <v>0</v>
      </c>
      <c r="O730" s="46">
        <v>6</v>
      </c>
      <c r="P730" s="46">
        <v>0</v>
      </c>
      <c r="Q730" s="46">
        <v>0</v>
      </c>
      <c r="R730" s="46">
        <f t="shared" ref="R730:R782" si="117">SUM(N730:Q730)</f>
        <v>6</v>
      </c>
      <c r="S730" s="85"/>
      <c r="T730" s="47">
        <f t="shared" si="110"/>
        <v>0</v>
      </c>
      <c r="U730" s="47" t="str" cm="1">
        <f t="array" aca="1" ref="U730" ca="1">IF(S730="", "×", IF(LEFT(S730,2)="項番", COUNTIFS($D$2:$D$4001, INDIRECT("D" &amp; ROW()-1), $U$2:$U$4001, "〇"), "〇"))</f>
        <v>×</v>
      </c>
      <c r="V730" s="47" t="str">
        <f t="shared" si="111"/>
        <v>×</v>
      </c>
      <c r="W730" s="47" t="str">
        <f t="shared" si="112"/>
        <v>×</v>
      </c>
      <c r="X730" s="48" t="str">
        <f t="shared" ca="1" si="113"/>
        <v/>
      </c>
      <c r="Y730" s="47">
        <f t="shared" ca="1" si="114"/>
        <v>0</v>
      </c>
      <c r="Z730" s="47">
        <f t="shared" si="115"/>
        <v>60</v>
      </c>
      <c r="AA730" s="47" t="str">
        <f t="shared" si="116"/>
        <v/>
      </c>
      <c r="AB730" s="49"/>
      <c r="AC730" s="49"/>
      <c r="AD730" s="49"/>
      <c r="AE730" s="49"/>
      <c r="AF730" s="49"/>
      <c r="AG730" s="49"/>
      <c r="AH730" s="49"/>
      <c r="AI730" s="49"/>
      <c r="AJ730" s="49"/>
      <c r="AK730" s="49"/>
      <c r="AL730" s="49"/>
      <c r="AM730" s="49"/>
      <c r="AN730" s="49"/>
      <c r="AO730" s="49"/>
      <c r="AP730" s="49"/>
      <c r="AQ730" s="49"/>
      <c r="AR730" s="49"/>
      <c r="AS730" s="49"/>
      <c r="AT730" s="49"/>
      <c r="AU730" s="49"/>
      <c r="AV730" s="49"/>
      <c r="AW730" s="49"/>
      <c r="AX730" s="49"/>
      <c r="AY730" s="49"/>
      <c r="AZ730" s="49"/>
      <c r="BA730" s="49"/>
      <c r="BB730" s="49"/>
      <c r="BC730" s="49"/>
      <c r="BD730" s="49"/>
      <c r="BE730" s="49"/>
      <c r="BF730" s="49"/>
      <c r="BG730" s="49"/>
      <c r="BH730" s="49"/>
      <c r="BI730" s="49"/>
      <c r="BJ730" s="49"/>
      <c r="BK730" s="49"/>
      <c r="BL730" s="49"/>
      <c r="BM730" s="49"/>
      <c r="BN730" s="49"/>
      <c r="BO730" s="49"/>
      <c r="BP730" s="49"/>
      <c r="BQ730" s="49"/>
      <c r="BR730" s="49"/>
      <c r="BS730" s="49"/>
      <c r="BT730" s="49"/>
      <c r="BU730" s="49"/>
      <c r="BV730" s="49"/>
      <c r="BW730" s="49"/>
      <c r="BX730" s="49"/>
      <c r="BY730" s="49"/>
      <c r="BZ730" s="49"/>
      <c r="CA730" s="49"/>
      <c r="CB730" s="49"/>
      <c r="CC730" s="49"/>
      <c r="CD730" s="49"/>
      <c r="CE730" s="49"/>
      <c r="CF730" s="49"/>
      <c r="CG730" s="49"/>
      <c r="CH730" s="49"/>
      <c r="CI730" s="49"/>
      <c r="CJ730" s="49"/>
      <c r="CK730" s="49"/>
      <c r="CL730" s="49"/>
      <c r="CM730" s="49"/>
      <c r="CN730" s="49"/>
      <c r="CO730" s="49"/>
      <c r="CP730" s="49"/>
      <c r="CQ730" s="49"/>
      <c r="CR730" s="49"/>
      <c r="CS730" s="49"/>
      <c r="CT730" s="49"/>
      <c r="CU730" s="49"/>
      <c r="CV730" s="49"/>
      <c r="CW730" s="49"/>
      <c r="CX730" s="49"/>
      <c r="CY730" s="49"/>
      <c r="CZ730" s="49"/>
      <c r="DA730" s="49"/>
      <c r="DB730" s="49"/>
      <c r="DC730" s="49"/>
      <c r="DD730" s="49"/>
      <c r="DE730" s="49"/>
      <c r="DF730" s="49"/>
      <c r="DG730" s="49"/>
      <c r="DH730" s="49"/>
      <c r="DI730" s="49"/>
      <c r="DJ730" s="49"/>
      <c r="DK730" s="49"/>
      <c r="DL730" s="49"/>
      <c r="DM730" s="49"/>
      <c r="DN730" s="49"/>
      <c r="DO730" s="49"/>
      <c r="DP730" s="49"/>
      <c r="DQ730" s="49"/>
      <c r="DR730" s="49"/>
      <c r="DS730" s="49"/>
      <c r="DT730" s="49"/>
      <c r="DU730" s="49"/>
      <c r="DV730" s="49"/>
      <c r="DW730" s="49"/>
      <c r="DX730" s="49"/>
      <c r="DY730" s="49"/>
      <c r="DZ730" s="49"/>
      <c r="EA730" s="49"/>
      <c r="EB730" s="49"/>
      <c r="EC730" s="49"/>
      <c r="ED730" s="49"/>
      <c r="EE730" s="49"/>
      <c r="EF730" s="49"/>
      <c r="EG730" s="49"/>
      <c r="EH730" s="49"/>
      <c r="EI730" s="49"/>
      <c r="EJ730" s="49"/>
      <c r="EK730" s="49"/>
      <c r="EL730" s="49"/>
      <c r="EM730" s="49"/>
      <c r="EN730" s="49"/>
      <c r="EO730" s="49"/>
      <c r="EP730" s="49"/>
      <c r="EQ730" s="49"/>
      <c r="ER730" s="49"/>
      <c r="ES730" s="49"/>
      <c r="ET730" s="49"/>
      <c r="EU730" s="49"/>
      <c r="EV730" s="49"/>
      <c r="EW730" s="49"/>
      <c r="EX730" s="49"/>
      <c r="EY730" s="49"/>
      <c r="EZ730" s="49"/>
      <c r="FA730" s="49"/>
      <c r="FB730" s="49"/>
      <c r="FC730" s="49"/>
      <c r="FD730" s="49"/>
      <c r="FE730" s="49"/>
      <c r="FF730" s="49"/>
      <c r="FG730" s="49"/>
      <c r="FH730" s="49"/>
      <c r="FI730" s="49"/>
      <c r="FJ730" s="49"/>
      <c r="FK730" s="49"/>
      <c r="FL730" s="49"/>
      <c r="FM730" s="49"/>
      <c r="FN730" s="49"/>
      <c r="FO730" s="49"/>
      <c r="FP730" s="49"/>
      <c r="FQ730" s="49"/>
      <c r="FR730" s="49"/>
      <c r="FS730" s="49"/>
      <c r="FT730" s="49"/>
      <c r="FU730" s="49"/>
      <c r="FV730" s="49"/>
      <c r="FW730" s="49"/>
      <c r="FX730" s="49"/>
      <c r="FY730" s="49"/>
      <c r="FZ730" s="49"/>
      <c r="GA730" s="49"/>
      <c r="GB730" s="49"/>
      <c r="GC730" s="49"/>
      <c r="GD730" s="49"/>
      <c r="GE730" s="49"/>
      <c r="GF730" s="49"/>
      <c r="GG730" s="49"/>
      <c r="GH730" s="49"/>
      <c r="GI730" s="49"/>
      <c r="GJ730" s="49"/>
      <c r="GK730" s="49"/>
      <c r="GL730" s="49"/>
      <c r="GM730" s="49"/>
      <c r="GN730" s="49"/>
      <c r="GO730" s="49"/>
      <c r="GP730" s="49"/>
      <c r="GQ730" s="49"/>
      <c r="GR730" s="49"/>
      <c r="GS730" s="49"/>
      <c r="GT730" s="49"/>
      <c r="GU730" s="49"/>
      <c r="GV730" s="49"/>
      <c r="GW730" s="49"/>
      <c r="GX730" s="49"/>
      <c r="GY730" s="49"/>
      <c r="GZ730" s="49"/>
      <c r="HA730" s="49"/>
      <c r="HB730" s="49"/>
      <c r="HC730" s="49"/>
      <c r="HD730" s="49"/>
      <c r="HE730" s="49"/>
      <c r="HF730" s="49"/>
      <c r="HG730" s="49"/>
      <c r="HH730" s="49"/>
      <c r="HI730" s="49"/>
      <c r="HJ730" s="49"/>
      <c r="HK730" s="49"/>
      <c r="HL730" s="49"/>
      <c r="HM730" s="49"/>
      <c r="HN730" s="49"/>
      <c r="HO730" s="49"/>
      <c r="HP730" s="49"/>
      <c r="HQ730" s="49"/>
      <c r="HR730" s="49"/>
      <c r="HS730" s="49"/>
      <c r="HT730" s="49"/>
      <c r="HU730" s="49"/>
      <c r="HV730" s="49"/>
      <c r="HW730" s="49"/>
      <c r="HX730" s="49"/>
      <c r="HY730" s="49"/>
      <c r="HZ730" s="49"/>
      <c r="IA730" s="49"/>
      <c r="IB730" s="49"/>
      <c r="IC730" s="49"/>
      <c r="ID730" s="49"/>
      <c r="IE730" s="49"/>
      <c r="IF730" s="49"/>
      <c r="IG730" s="49"/>
      <c r="IH730" s="49"/>
      <c r="II730" s="49"/>
      <c r="IJ730" s="49"/>
      <c r="IK730" s="49"/>
      <c r="IL730" s="49"/>
    </row>
    <row r="731" spans="1:246" s="37" customFormat="1" ht="14.25" customHeight="1" x14ac:dyDescent="0.4">
      <c r="A731" s="34" t="e">
        <f>_xlfn.CONCAT(D731,E731,G731,#REF!)</f>
        <v>#REF!</v>
      </c>
      <c r="B731" s="40">
        <v>1321</v>
      </c>
      <c r="C731" s="40">
        <v>669</v>
      </c>
      <c r="D731" s="40">
        <v>60</v>
      </c>
      <c r="E731" s="41" t="s">
        <v>7520</v>
      </c>
      <c r="F731" s="42" t="s">
        <v>3091</v>
      </c>
      <c r="G731" s="41" t="s">
        <v>3084</v>
      </c>
      <c r="H731" s="41" t="s">
        <v>3092</v>
      </c>
      <c r="I731" s="41" t="s">
        <v>3093</v>
      </c>
      <c r="J731" s="43">
        <v>1</v>
      </c>
      <c r="K731" s="44">
        <v>1028.7</v>
      </c>
      <c r="L731" s="45">
        <v>1</v>
      </c>
      <c r="M731" s="45">
        <v>1028.7</v>
      </c>
      <c r="N731" s="46">
        <v>100</v>
      </c>
      <c r="O731" s="46">
        <v>4</v>
      </c>
      <c r="P731" s="46">
        <v>0</v>
      </c>
      <c r="Q731" s="46">
        <v>0</v>
      </c>
      <c r="R731" s="46">
        <f t="shared" si="117"/>
        <v>104</v>
      </c>
      <c r="S731" s="85"/>
      <c r="T731" s="47">
        <f t="shared" si="110"/>
        <v>0</v>
      </c>
      <c r="U731" s="47" t="str" cm="1">
        <f t="array" aca="1" ref="U731" ca="1">IF(S731="", "×", IF(LEFT(S731,2)="項番", COUNTIFS($D$2:$D$4001, INDIRECT("D" &amp; ROW()-1), $U$2:$U$4001, "〇"), "〇"))</f>
        <v>×</v>
      </c>
      <c r="V731" s="47" t="str">
        <f t="shared" si="111"/>
        <v>×</v>
      </c>
      <c r="W731" s="47" t="str">
        <f t="shared" si="112"/>
        <v>×</v>
      </c>
      <c r="X731" s="48" t="str">
        <f t="shared" ca="1" si="113"/>
        <v/>
      </c>
      <c r="Y731" s="47">
        <f t="shared" ca="1" si="114"/>
        <v>0</v>
      </c>
      <c r="Z731" s="47">
        <f t="shared" si="115"/>
        <v>60</v>
      </c>
      <c r="AA731" s="47" t="str">
        <f t="shared" si="116"/>
        <v/>
      </c>
      <c r="AB731" s="49"/>
      <c r="AC731" s="49"/>
      <c r="AD731" s="49"/>
      <c r="AE731" s="49"/>
      <c r="AF731" s="49"/>
      <c r="AG731" s="49"/>
      <c r="AH731" s="49"/>
      <c r="AI731" s="49"/>
      <c r="AJ731" s="49"/>
      <c r="AK731" s="49"/>
      <c r="AL731" s="49"/>
      <c r="AM731" s="49"/>
      <c r="AN731" s="49"/>
      <c r="AO731" s="49"/>
      <c r="AP731" s="49"/>
      <c r="AQ731" s="49"/>
      <c r="AR731" s="49"/>
      <c r="AS731" s="49"/>
      <c r="AT731" s="49"/>
      <c r="AU731" s="49"/>
      <c r="AV731" s="49"/>
      <c r="AW731" s="49"/>
      <c r="AX731" s="49"/>
      <c r="AY731" s="49"/>
      <c r="AZ731" s="49"/>
      <c r="BA731" s="49"/>
      <c r="BB731" s="49"/>
      <c r="BC731" s="49"/>
      <c r="BD731" s="49"/>
      <c r="BE731" s="49"/>
      <c r="BF731" s="49"/>
      <c r="BG731" s="49"/>
      <c r="BH731" s="49"/>
      <c r="BI731" s="49"/>
      <c r="BJ731" s="49"/>
      <c r="BK731" s="49"/>
      <c r="BL731" s="49"/>
      <c r="BM731" s="49"/>
      <c r="BN731" s="49"/>
      <c r="BO731" s="49"/>
      <c r="BP731" s="49"/>
      <c r="BQ731" s="49"/>
      <c r="BR731" s="49"/>
      <c r="BS731" s="49"/>
      <c r="BT731" s="49"/>
      <c r="BU731" s="49"/>
      <c r="BV731" s="49"/>
      <c r="BW731" s="49"/>
      <c r="BX731" s="49"/>
      <c r="BY731" s="49"/>
      <c r="BZ731" s="49"/>
      <c r="CA731" s="49"/>
      <c r="CB731" s="49"/>
      <c r="CC731" s="49"/>
      <c r="CD731" s="49"/>
      <c r="CE731" s="49"/>
      <c r="CF731" s="49"/>
      <c r="CG731" s="49"/>
      <c r="CH731" s="49"/>
      <c r="CI731" s="49"/>
      <c r="CJ731" s="49"/>
      <c r="CK731" s="49"/>
      <c r="CL731" s="49"/>
      <c r="CM731" s="49"/>
      <c r="CN731" s="49"/>
      <c r="CO731" s="49"/>
      <c r="CP731" s="49"/>
      <c r="CQ731" s="49"/>
      <c r="CR731" s="49"/>
      <c r="CS731" s="49"/>
      <c r="CT731" s="49"/>
      <c r="CU731" s="49"/>
      <c r="CV731" s="49"/>
      <c r="CW731" s="49"/>
      <c r="CX731" s="49"/>
      <c r="CY731" s="49"/>
      <c r="CZ731" s="49"/>
      <c r="DA731" s="49"/>
      <c r="DB731" s="49"/>
      <c r="DC731" s="49"/>
      <c r="DD731" s="49"/>
      <c r="DE731" s="49"/>
      <c r="DF731" s="49"/>
      <c r="DG731" s="49"/>
      <c r="DH731" s="49"/>
      <c r="DI731" s="49"/>
      <c r="DJ731" s="49"/>
      <c r="DK731" s="49"/>
      <c r="DL731" s="49"/>
      <c r="DM731" s="49"/>
      <c r="DN731" s="49"/>
      <c r="DO731" s="49"/>
      <c r="DP731" s="49"/>
      <c r="DQ731" s="49"/>
      <c r="DR731" s="49"/>
      <c r="DS731" s="49"/>
      <c r="DT731" s="49"/>
      <c r="DU731" s="49"/>
      <c r="DV731" s="49"/>
      <c r="DW731" s="49"/>
      <c r="DX731" s="49"/>
      <c r="DY731" s="49"/>
      <c r="DZ731" s="49"/>
      <c r="EA731" s="49"/>
      <c r="EB731" s="49"/>
      <c r="EC731" s="49"/>
      <c r="ED731" s="49"/>
      <c r="EE731" s="49"/>
      <c r="EF731" s="49"/>
      <c r="EG731" s="49"/>
      <c r="EH731" s="49"/>
      <c r="EI731" s="49"/>
      <c r="EJ731" s="49"/>
      <c r="EK731" s="49"/>
      <c r="EL731" s="49"/>
      <c r="EM731" s="49"/>
      <c r="EN731" s="49"/>
      <c r="EO731" s="49"/>
      <c r="EP731" s="49"/>
      <c r="EQ731" s="49"/>
      <c r="ER731" s="49"/>
      <c r="ES731" s="49"/>
      <c r="ET731" s="49"/>
      <c r="EU731" s="49"/>
      <c r="EV731" s="49"/>
      <c r="EW731" s="49"/>
      <c r="EX731" s="49"/>
      <c r="EY731" s="49"/>
      <c r="EZ731" s="49"/>
      <c r="FA731" s="49"/>
      <c r="FB731" s="49"/>
      <c r="FC731" s="49"/>
      <c r="FD731" s="49"/>
      <c r="FE731" s="49"/>
      <c r="FF731" s="49"/>
      <c r="FG731" s="49"/>
      <c r="FH731" s="49"/>
      <c r="FI731" s="49"/>
      <c r="FJ731" s="49"/>
      <c r="FK731" s="49"/>
      <c r="FL731" s="49"/>
      <c r="FM731" s="49"/>
      <c r="FN731" s="49"/>
      <c r="FO731" s="49"/>
      <c r="FP731" s="49"/>
      <c r="FQ731" s="49"/>
      <c r="FR731" s="49"/>
      <c r="FS731" s="49"/>
      <c r="FT731" s="49"/>
      <c r="FU731" s="49"/>
      <c r="FV731" s="49"/>
      <c r="FW731" s="49"/>
      <c r="FX731" s="49"/>
      <c r="FY731" s="49"/>
      <c r="FZ731" s="49"/>
      <c r="GA731" s="49"/>
      <c r="GB731" s="49"/>
      <c r="GC731" s="49"/>
      <c r="GD731" s="49"/>
      <c r="GE731" s="49"/>
      <c r="GF731" s="49"/>
      <c r="GG731" s="49"/>
      <c r="GH731" s="49"/>
      <c r="GI731" s="49"/>
      <c r="GJ731" s="49"/>
      <c r="GK731" s="49"/>
      <c r="GL731" s="49"/>
      <c r="GM731" s="49"/>
      <c r="GN731" s="49"/>
      <c r="GO731" s="49"/>
      <c r="GP731" s="49"/>
      <c r="GQ731" s="49"/>
      <c r="GR731" s="49"/>
      <c r="GS731" s="49"/>
      <c r="GT731" s="49"/>
      <c r="GU731" s="49"/>
      <c r="GV731" s="49"/>
      <c r="GW731" s="49"/>
      <c r="GX731" s="49"/>
      <c r="GY731" s="49"/>
      <c r="GZ731" s="49"/>
      <c r="HA731" s="49"/>
      <c r="HB731" s="49"/>
      <c r="HC731" s="49"/>
      <c r="HD731" s="49"/>
      <c r="HE731" s="49"/>
      <c r="HF731" s="49"/>
      <c r="HG731" s="49"/>
      <c r="HH731" s="49"/>
      <c r="HI731" s="49"/>
      <c r="HJ731" s="49"/>
      <c r="HK731" s="49"/>
      <c r="HL731" s="49"/>
      <c r="HM731" s="49"/>
      <c r="HN731" s="49"/>
      <c r="HO731" s="49"/>
      <c r="HP731" s="49"/>
      <c r="HQ731" s="49"/>
      <c r="HR731" s="49"/>
      <c r="HS731" s="49"/>
      <c r="HT731" s="49"/>
      <c r="HU731" s="49"/>
      <c r="HV731" s="49"/>
      <c r="HW731" s="49"/>
      <c r="HX731" s="49"/>
      <c r="HY731" s="49"/>
      <c r="HZ731" s="49"/>
      <c r="IA731" s="49"/>
      <c r="IB731" s="49"/>
      <c r="IC731" s="49"/>
      <c r="ID731" s="49"/>
      <c r="IE731" s="49"/>
      <c r="IF731" s="49"/>
      <c r="IG731" s="49"/>
      <c r="IH731" s="49"/>
      <c r="II731" s="49"/>
      <c r="IJ731" s="49"/>
      <c r="IK731" s="49"/>
      <c r="IL731" s="49"/>
    </row>
    <row r="732" spans="1:246" s="37" customFormat="1" ht="14.25" customHeight="1" x14ac:dyDescent="0.4">
      <c r="A732" s="34" t="e">
        <f>_xlfn.CONCAT(D732,E732,G732,#REF!)</f>
        <v>#REF!</v>
      </c>
      <c r="B732" s="40">
        <v>1322</v>
      </c>
      <c r="C732" s="40">
        <v>670</v>
      </c>
      <c r="D732" s="40">
        <v>60</v>
      </c>
      <c r="E732" s="41" t="s">
        <v>7520</v>
      </c>
      <c r="F732" s="42" t="s">
        <v>3094</v>
      </c>
      <c r="G732" s="41" t="s">
        <v>3084</v>
      </c>
      <c r="H732" s="41" t="s">
        <v>3095</v>
      </c>
      <c r="I732" s="41" t="s">
        <v>12</v>
      </c>
      <c r="J732" s="43">
        <v>100</v>
      </c>
      <c r="K732" s="44">
        <v>30.8</v>
      </c>
      <c r="L732" s="45">
        <v>100</v>
      </c>
      <c r="M732" s="45">
        <v>3080</v>
      </c>
      <c r="N732" s="46">
        <v>96</v>
      </c>
      <c r="O732" s="46">
        <v>0</v>
      </c>
      <c r="P732" s="46">
        <v>10</v>
      </c>
      <c r="Q732" s="46">
        <v>0</v>
      </c>
      <c r="R732" s="46">
        <f t="shared" si="117"/>
        <v>106</v>
      </c>
      <c r="S732" s="85"/>
      <c r="T732" s="47">
        <f t="shared" si="110"/>
        <v>0</v>
      </c>
      <c r="U732" s="47" t="str" cm="1">
        <f t="array" aca="1" ref="U732" ca="1">IF(S732="", "×", IF(LEFT(S732,2)="項番", COUNTIFS($D$2:$D$4001, INDIRECT("D" &amp; ROW()-1), $U$2:$U$4001, "〇"), "〇"))</f>
        <v>×</v>
      </c>
      <c r="V732" s="47" t="str">
        <f t="shared" si="111"/>
        <v>×</v>
      </c>
      <c r="W732" s="47" t="str">
        <f t="shared" si="112"/>
        <v>×</v>
      </c>
      <c r="X732" s="48" t="str">
        <f t="shared" ca="1" si="113"/>
        <v/>
      </c>
      <c r="Y732" s="47">
        <f t="shared" ca="1" si="114"/>
        <v>0</v>
      </c>
      <c r="Z732" s="47">
        <f t="shared" si="115"/>
        <v>60</v>
      </c>
      <c r="AA732" s="47" t="str">
        <f t="shared" si="116"/>
        <v/>
      </c>
      <c r="AB732" s="49"/>
      <c r="AC732" s="49"/>
      <c r="AD732" s="49"/>
      <c r="AE732" s="49"/>
      <c r="AF732" s="49"/>
      <c r="AG732" s="49"/>
      <c r="AH732" s="49"/>
      <c r="AI732" s="49"/>
      <c r="AJ732" s="49"/>
      <c r="AK732" s="49"/>
      <c r="AL732" s="49"/>
      <c r="AM732" s="49"/>
      <c r="AN732" s="49"/>
      <c r="AO732" s="49"/>
      <c r="AP732" s="49"/>
      <c r="AQ732" s="49"/>
      <c r="AR732" s="49"/>
      <c r="AS732" s="49"/>
      <c r="AT732" s="49"/>
      <c r="AU732" s="49"/>
      <c r="AV732" s="49"/>
      <c r="AW732" s="49"/>
      <c r="AX732" s="49"/>
      <c r="AY732" s="49"/>
      <c r="AZ732" s="49"/>
      <c r="BA732" s="49"/>
      <c r="BB732" s="49"/>
      <c r="BC732" s="49"/>
      <c r="BD732" s="49"/>
      <c r="BE732" s="49"/>
      <c r="BF732" s="49"/>
      <c r="BG732" s="49"/>
      <c r="BH732" s="49"/>
      <c r="BI732" s="49"/>
      <c r="BJ732" s="49"/>
      <c r="BK732" s="49"/>
      <c r="BL732" s="49"/>
      <c r="BM732" s="49"/>
      <c r="BN732" s="49"/>
      <c r="BO732" s="49"/>
      <c r="BP732" s="49"/>
      <c r="BQ732" s="49"/>
      <c r="BR732" s="49"/>
      <c r="BS732" s="49"/>
      <c r="BT732" s="49"/>
      <c r="BU732" s="49"/>
      <c r="BV732" s="49"/>
      <c r="BW732" s="49"/>
      <c r="BX732" s="49"/>
      <c r="BY732" s="49"/>
      <c r="BZ732" s="49"/>
      <c r="CA732" s="49"/>
      <c r="CB732" s="49"/>
      <c r="CC732" s="49"/>
      <c r="CD732" s="49"/>
      <c r="CE732" s="49"/>
      <c r="CF732" s="49"/>
      <c r="CG732" s="49"/>
      <c r="CH732" s="49"/>
      <c r="CI732" s="49"/>
      <c r="CJ732" s="49"/>
      <c r="CK732" s="49"/>
      <c r="CL732" s="49"/>
      <c r="CM732" s="49"/>
      <c r="CN732" s="49"/>
      <c r="CO732" s="49"/>
      <c r="CP732" s="49"/>
      <c r="CQ732" s="49"/>
      <c r="CR732" s="49"/>
      <c r="CS732" s="49"/>
      <c r="CT732" s="49"/>
      <c r="CU732" s="49"/>
      <c r="CV732" s="49"/>
      <c r="CW732" s="49"/>
      <c r="CX732" s="49"/>
      <c r="CY732" s="49"/>
      <c r="CZ732" s="49"/>
      <c r="DA732" s="49"/>
      <c r="DB732" s="49"/>
      <c r="DC732" s="49"/>
      <c r="DD732" s="49"/>
      <c r="DE732" s="49"/>
      <c r="DF732" s="49"/>
      <c r="DG732" s="49"/>
      <c r="DH732" s="49"/>
      <c r="DI732" s="49"/>
      <c r="DJ732" s="49"/>
      <c r="DK732" s="49"/>
      <c r="DL732" s="49"/>
      <c r="DM732" s="49"/>
      <c r="DN732" s="49"/>
      <c r="DO732" s="49"/>
      <c r="DP732" s="49"/>
      <c r="DQ732" s="49"/>
      <c r="DR732" s="49"/>
      <c r="DS732" s="49"/>
      <c r="DT732" s="49"/>
      <c r="DU732" s="49"/>
      <c r="DV732" s="49"/>
      <c r="DW732" s="49"/>
      <c r="DX732" s="49"/>
      <c r="DY732" s="49"/>
      <c r="DZ732" s="49"/>
      <c r="EA732" s="49"/>
      <c r="EB732" s="49"/>
      <c r="EC732" s="49"/>
      <c r="ED732" s="49"/>
      <c r="EE732" s="49"/>
      <c r="EF732" s="49"/>
      <c r="EG732" s="49"/>
      <c r="EH732" s="49"/>
      <c r="EI732" s="49"/>
      <c r="EJ732" s="49"/>
      <c r="EK732" s="49"/>
      <c r="EL732" s="49"/>
      <c r="EM732" s="49"/>
      <c r="EN732" s="49"/>
      <c r="EO732" s="49"/>
      <c r="EP732" s="49"/>
      <c r="EQ732" s="49"/>
      <c r="ER732" s="49"/>
      <c r="ES732" s="49"/>
      <c r="ET732" s="49"/>
      <c r="EU732" s="49"/>
      <c r="EV732" s="49"/>
      <c r="EW732" s="49"/>
      <c r="EX732" s="49"/>
      <c r="EY732" s="49"/>
      <c r="EZ732" s="49"/>
      <c r="FA732" s="49"/>
      <c r="FB732" s="49"/>
      <c r="FC732" s="49"/>
      <c r="FD732" s="49"/>
      <c r="FE732" s="49"/>
      <c r="FF732" s="49"/>
      <c r="FG732" s="49"/>
      <c r="FH732" s="49"/>
      <c r="FI732" s="49"/>
      <c r="FJ732" s="49"/>
      <c r="FK732" s="49"/>
      <c r="FL732" s="49"/>
      <c r="FM732" s="49"/>
      <c r="FN732" s="49"/>
      <c r="FO732" s="49"/>
      <c r="FP732" s="49"/>
      <c r="FQ732" s="49"/>
      <c r="FR732" s="49"/>
      <c r="FS732" s="49"/>
      <c r="FT732" s="49"/>
      <c r="FU732" s="49"/>
      <c r="FV732" s="49"/>
      <c r="FW732" s="49"/>
      <c r="FX732" s="49"/>
      <c r="FY732" s="49"/>
      <c r="FZ732" s="49"/>
      <c r="GA732" s="49"/>
      <c r="GB732" s="49"/>
      <c r="GC732" s="49"/>
      <c r="GD732" s="49"/>
      <c r="GE732" s="49"/>
      <c r="GF732" s="49"/>
      <c r="GG732" s="49"/>
      <c r="GH732" s="49"/>
      <c r="GI732" s="49"/>
      <c r="GJ732" s="49"/>
      <c r="GK732" s="49"/>
      <c r="GL732" s="49"/>
      <c r="GM732" s="49"/>
      <c r="GN732" s="49"/>
      <c r="GO732" s="49"/>
      <c r="GP732" s="49"/>
      <c r="GQ732" s="49"/>
      <c r="GR732" s="49"/>
      <c r="GS732" s="49"/>
      <c r="GT732" s="49"/>
      <c r="GU732" s="49"/>
      <c r="GV732" s="49"/>
      <c r="GW732" s="49"/>
      <c r="GX732" s="49"/>
      <c r="GY732" s="49"/>
      <c r="GZ732" s="49"/>
      <c r="HA732" s="49"/>
      <c r="HB732" s="49"/>
      <c r="HC732" s="49"/>
      <c r="HD732" s="49"/>
      <c r="HE732" s="49"/>
      <c r="HF732" s="49"/>
      <c r="HG732" s="49"/>
      <c r="HH732" s="49"/>
      <c r="HI732" s="49"/>
      <c r="HJ732" s="49"/>
      <c r="HK732" s="49"/>
      <c r="HL732" s="49"/>
      <c r="HM732" s="49"/>
      <c r="HN732" s="49"/>
      <c r="HO732" s="49"/>
      <c r="HP732" s="49"/>
      <c r="HQ732" s="49"/>
      <c r="HR732" s="49"/>
      <c r="HS732" s="49"/>
      <c r="HT732" s="49"/>
      <c r="HU732" s="49"/>
      <c r="HV732" s="49"/>
      <c r="HW732" s="49"/>
      <c r="HX732" s="49"/>
      <c r="HY732" s="49"/>
      <c r="HZ732" s="49"/>
      <c r="IA732" s="49"/>
      <c r="IB732" s="49"/>
      <c r="IC732" s="49"/>
      <c r="ID732" s="49"/>
      <c r="IE732" s="49"/>
      <c r="IF732" s="49"/>
      <c r="IG732" s="49"/>
      <c r="IH732" s="49"/>
      <c r="II732" s="49"/>
      <c r="IJ732" s="49"/>
      <c r="IK732" s="49"/>
      <c r="IL732" s="49"/>
    </row>
    <row r="733" spans="1:246" s="37" customFormat="1" ht="14.25" customHeight="1" x14ac:dyDescent="0.4">
      <c r="A733" s="34" t="e">
        <f>_xlfn.CONCAT(D733,E733,G733,#REF!)</f>
        <v>#REF!</v>
      </c>
      <c r="B733" s="40">
        <v>1323</v>
      </c>
      <c r="C733" s="40">
        <v>671</v>
      </c>
      <c r="D733" s="40">
        <v>60</v>
      </c>
      <c r="E733" s="41" t="s">
        <v>7520</v>
      </c>
      <c r="F733" s="42" t="s">
        <v>3096</v>
      </c>
      <c r="G733" s="41" t="s">
        <v>3084</v>
      </c>
      <c r="H733" s="41" t="s">
        <v>3097</v>
      </c>
      <c r="I733" s="41" t="s">
        <v>12</v>
      </c>
      <c r="J733" s="43">
        <v>100</v>
      </c>
      <c r="K733" s="44">
        <v>41.8</v>
      </c>
      <c r="L733" s="45">
        <v>100</v>
      </c>
      <c r="M733" s="45">
        <v>4180</v>
      </c>
      <c r="N733" s="46">
        <v>32</v>
      </c>
      <c r="O733" s="46">
        <v>0</v>
      </c>
      <c r="P733" s="46">
        <v>0</v>
      </c>
      <c r="Q733" s="46">
        <v>0</v>
      </c>
      <c r="R733" s="46">
        <f t="shared" si="117"/>
        <v>32</v>
      </c>
      <c r="S733" s="85"/>
      <c r="T733" s="47">
        <f t="shared" si="110"/>
        <v>0</v>
      </c>
      <c r="U733" s="47" t="str" cm="1">
        <f t="array" aca="1" ref="U733" ca="1">IF(S733="", "×", IF(LEFT(S733,2)="項番", COUNTIFS($D$2:$D$4001, INDIRECT("D" &amp; ROW()-1), $U$2:$U$4001, "〇"), "〇"))</f>
        <v>×</v>
      </c>
      <c r="V733" s="47" t="str">
        <f t="shared" si="111"/>
        <v>×</v>
      </c>
      <c r="W733" s="47" t="str">
        <f t="shared" si="112"/>
        <v>×</v>
      </c>
      <c r="X733" s="48" t="str">
        <f t="shared" ca="1" si="113"/>
        <v/>
      </c>
      <c r="Y733" s="47">
        <f t="shared" ca="1" si="114"/>
        <v>0</v>
      </c>
      <c r="Z733" s="47">
        <f t="shared" si="115"/>
        <v>60</v>
      </c>
      <c r="AA733" s="47" t="str">
        <f t="shared" si="116"/>
        <v/>
      </c>
      <c r="AB733" s="49"/>
      <c r="AC733" s="49"/>
      <c r="AD733" s="49"/>
      <c r="AE733" s="49"/>
      <c r="AF733" s="49"/>
      <c r="AG733" s="49"/>
      <c r="AH733" s="49"/>
      <c r="AI733" s="49"/>
      <c r="AJ733" s="49"/>
      <c r="AK733" s="49"/>
      <c r="AL733" s="49"/>
      <c r="AM733" s="49"/>
      <c r="AN733" s="49"/>
      <c r="AO733" s="49"/>
      <c r="AP733" s="49"/>
      <c r="AQ733" s="49"/>
      <c r="AR733" s="49"/>
      <c r="AS733" s="49"/>
      <c r="AT733" s="49"/>
      <c r="AU733" s="49"/>
      <c r="AV733" s="49"/>
      <c r="AW733" s="49"/>
      <c r="AX733" s="49"/>
      <c r="AY733" s="49"/>
      <c r="AZ733" s="49"/>
      <c r="BA733" s="49"/>
      <c r="BB733" s="49"/>
      <c r="BC733" s="49"/>
      <c r="BD733" s="49"/>
      <c r="BE733" s="49"/>
      <c r="BF733" s="49"/>
      <c r="BG733" s="49"/>
      <c r="BH733" s="49"/>
      <c r="BI733" s="49"/>
      <c r="BJ733" s="49"/>
      <c r="BK733" s="49"/>
      <c r="BL733" s="49"/>
      <c r="BM733" s="49"/>
      <c r="BN733" s="49"/>
      <c r="BO733" s="49"/>
      <c r="BP733" s="49"/>
      <c r="BQ733" s="49"/>
      <c r="BR733" s="49"/>
      <c r="BS733" s="49"/>
      <c r="BT733" s="49"/>
      <c r="BU733" s="49"/>
      <c r="BV733" s="49"/>
      <c r="BW733" s="49"/>
      <c r="BX733" s="49"/>
      <c r="BY733" s="49"/>
      <c r="BZ733" s="49"/>
      <c r="CA733" s="49"/>
      <c r="CB733" s="49"/>
      <c r="CC733" s="49"/>
      <c r="CD733" s="49"/>
      <c r="CE733" s="49"/>
      <c r="CF733" s="49"/>
      <c r="CG733" s="49"/>
      <c r="CH733" s="49"/>
      <c r="CI733" s="49"/>
      <c r="CJ733" s="49"/>
      <c r="CK733" s="49"/>
      <c r="CL733" s="49"/>
      <c r="CM733" s="49"/>
      <c r="CN733" s="49"/>
      <c r="CO733" s="49"/>
      <c r="CP733" s="49"/>
      <c r="CQ733" s="49"/>
      <c r="CR733" s="49"/>
      <c r="CS733" s="49"/>
      <c r="CT733" s="49"/>
      <c r="CU733" s="49"/>
      <c r="CV733" s="49"/>
      <c r="CW733" s="49"/>
      <c r="CX733" s="49"/>
      <c r="CY733" s="49"/>
      <c r="CZ733" s="49"/>
      <c r="DA733" s="49"/>
      <c r="DB733" s="49"/>
      <c r="DC733" s="49"/>
      <c r="DD733" s="49"/>
      <c r="DE733" s="49"/>
      <c r="DF733" s="49"/>
      <c r="DG733" s="49"/>
      <c r="DH733" s="49"/>
      <c r="DI733" s="49"/>
      <c r="DJ733" s="49"/>
      <c r="DK733" s="49"/>
      <c r="DL733" s="49"/>
      <c r="DM733" s="49"/>
      <c r="DN733" s="49"/>
      <c r="DO733" s="49"/>
      <c r="DP733" s="49"/>
      <c r="DQ733" s="49"/>
      <c r="DR733" s="49"/>
      <c r="DS733" s="49"/>
      <c r="DT733" s="49"/>
      <c r="DU733" s="49"/>
      <c r="DV733" s="49"/>
      <c r="DW733" s="49"/>
      <c r="DX733" s="49"/>
      <c r="DY733" s="49"/>
      <c r="DZ733" s="49"/>
      <c r="EA733" s="49"/>
      <c r="EB733" s="49"/>
      <c r="EC733" s="49"/>
      <c r="ED733" s="49"/>
      <c r="EE733" s="49"/>
      <c r="EF733" s="49"/>
      <c r="EG733" s="49"/>
      <c r="EH733" s="49"/>
      <c r="EI733" s="49"/>
      <c r="EJ733" s="49"/>
      <c r="EK733" s="49"/>
      <c r="EL733" s="49"/>
      <c r="EM733" s="49"/>
      <c r="EN733" s="49"/>
      <c r="EO733" s="49"/>
      <c r="EP733" s="49"/>
      <c r="EQ733" s="49"/>
      <c r="ER733" s="49"/>
      <c r="ES733" s="49"/>
      <c r="ET733" s="49"/>
      <c r="EU733" s="49"/>
      <c r="EV733" s="49"/>
      <c r="EW733" s="49"/>
      <c r="EX733" s="49"/>
      <c r="EY733" s="49"/>
      <c r="EZ733" s="49"/>
      <c r="FA733" s="49"/>
      <c r="FB733" s="49"/>
      <c r="FC733" s="49"/>
      <c r="FD733" s="49"/>
      <c r="FE733" s="49"/>
      <c r="FF733" s="49"/>
      <c r="FG733" s="49"/>
      <c r="FH733" s="49"/>
      <c r="FI733" s="49"/>
      <c r="FJ733" s="49"/>
      <c r="FK733" s="49"/>
      <c r="FL733" s="49"/>
      <c r="FM733" s="49"/>
      <c r="FN733" s="49"/>
      <c r="FO733" s="49"/>
      <c r="FP733" s="49"/>
      <c r="FQ733" s="49"/>
      <c r="FR733" s="49"/>
      <c r="FS733" s="49"/>
      <c r="FT733" s="49"/>
      <c r="FU733" s="49"/>
      <c r="FV733" s="49"/>
      <c r="FW733" s="49"/>
      <c r="FX733" s="49"/>
      <c r="FY733" s="49"/>
      <c r="FZ733" s="49"/>
      <c r="GA733" s="49"/>
      <c r="GB733" s="49"/>
      <c r="GC733" s="49"/>
      <c r="GD733" s="49"/>
      <c r="GE733" s="49"/>
      <c r="GF733" s="49"/>
      <c r="GG733" s="49"/>
      <c r="GH733" s="49"/>
      <c r="GI733" s="49"/>
      <c r="GJ733" s="49"/>
      <c r="GK733" s="49"/>
      <c r="GL733" s="49"/>
      <c r="GM733" s="49"/>
      <c r="GN733" s="49"/>
      <c r="GO733" s="49"/>
      <c r="GP733" s="49"/>
      <c r="GQ733" s="49"/>
      <c r="GR733" s="49"/>
      <c r="GS733" s="49"/>
      <c r="GT733" s="49"/>
      <c r="GU733" s="49"/>
      <c r="GV733" s="49"/>
      <c r="GW733" s="49"/>
      <c r="GX733" s="49"/>
      <c r="GY733" s="49"/>
      <c r="GZ733" s="49"/>
      <c r="HA733" s="49"/>
      <c r="HB733" s="49"/>
      <c r="HC733" s="49"/>
      <c r="HD733" s="49"/>
      <c r="HE733" s="49"/>
      <c r="HF733" s="49"/>
      <c r="HG733" s="49"/>
      <c r="HH733" s="49"/>
      <c r="HI733" s="49"/>
      <c r="HJ733" s="49"/>
      <c r="HK733" s="49"/>
      <c r="HL733" s="49"/>
      <c r="HM733" s="49"/>
      <c r="HN733" s="49"/>
      <c r="HO733" s="49"/>
      <c r="HP733" s="49"/>
      <c r="HQ733" s="49"/>
      <c r="HR733" s="49"/>
      <c r="HS733" s="49"/>
      <c r="HT733" s="49"/>
      <c r="HU733" s="49"/>
      <c r="HV733" s="49"/>
      <c r="HW733" s="49"/>
      <c r="HX733" s="49"/>
      <c r="HY733" s="49"/>
      <c r="HZ733" s="49"/>
      <c r="IA733" s="49"/>
      <c r="IB733" s="49"/>
      <c r="IC733" s="49"/>
      <c r="ID733" s="49"/>
      <c r="IE733" s="49"/>
      <c r="IF733" s="49"/>
      <c r="IG733" s="49"/>
      <c r="IH733" s="49"/>
      <c r="II733" s="49"/>
      <c r="IJ733" s="49"/>
      <c r="IK733" s="49"/>
      <c r="IL733" s="49"/>
    </row>
    <row r="734" spans="1:246" s="37" customFormat="1" ht="14.25" customHeight="1" x14ac:dyDescent="0.4">
      <c r="A734" s="34" t="e">
        <f>_xlfn.CONCAT(D734,E734,G734,#REF!)</f>
        <v>#REF!</v>
      </c>
      <c r="B734" s="40">
        <v>1324</v>
      </c>
      <c r="C734" s="40">
        <v>672</v>
      </c>
      <c r="D734" s="40">
        <v>60</v>
      </c>
      <c r="E734" s="41" t="s">
        <v>7520</v>
      </c>
      <c r="F734" s="42" t="s">
        <v>3098</v>
      </c>
      <c r="G734" s="41" t="s">
        <v>3084</v>
      </c>
      <c r="H734" s="41" t="s">
        <v>3099</v>
      </c>
      <c r="I734" s="41" t="s">
        <v>12</v>
      </c>
      <c r="J734" s="43">
        <v>100</v>
      </c>
      <c r="K734" s="44">
        <v>66.599999999999994</v>
      </c>
      <c r="L734" s="45">
        <v>100</v>
      </c>
      <c r="M734" s="45">
        <v>6659.9999999999991</v>
      </c>
      <c r="N734" s="46">
        <v>88</v>
      </c>
      <c r="O734" s="46">
        <v>2</v>
      </c>
      <c r="P734" s="46">
        <v>4</v>
      </c>
      <c r="Q734" s="46">
        <v>0</v>
      </c>
      <c r="R734" s="46">
        <f t="shared" si="117"/>
        <v>94</v>
      </c>
      <c r="S734" s="85"/>
      <c r="T734" s="47">
        <f t="shared" si="110"/>
        <v>0</v>
      </c>
      <c r="U734" s="47" t="str" cm="1">
        <f t="array" aca="1" ref="U734" ca="1">IF(S734="", "×", IF(LEFT(S734,2)="項番", COUNTIFS($D$2:$D$4001, INDIRECT("D" &amp; ROW()-1), $U$2:$U$4001, "〇"), "〇"))</f>
        <v>×</v>
      </c>
      <c r="V734" s="47" t="str">
        <f t="shared" si="111"/>
        <v>×</v>
      </c>
      <c r="W734" s="47" t="str">
        <f t="shared" si="112"/>
        <v>×</v>
      </c>
      <c r="X734" s="48" t="str">
        <f t="shared" ca="1" si="113"/>
        <v/>
      </c>
      <c r="Y734" s="47">
        <f t="shared" ca="1" si="114"/>
        <v>0</v>
      </c>
      <c r="Z734" s="47">
        <f t="shared" si="115"/>
        <v>60</v>
      </c>
      <c r="AA734" s="47" t="str">
        <f t="shared" si="116"/>
        <v/>
      </c>
      <c r="AB734" s="49"/>
      <c r="AC734" s="49"/>
      <c r="AD734" s="49"/>
      <c r="AE734" s="49"/>
      <c r="AF734" s="49"/>
      <c r="AG734" s="49"/>
      <c r="AH734" s="49"/>
      <c r="AI734" s="49"/>
      <c r="AJ734" s="49"/>
      <c r="AK734" s="49"/>
      <c r="AL734" s="49"/>
      <c r="AM734" s="49"/>
      <c r="AN734" s="49"/>
      <c r="AO734" s="49"/>
      <c r="AP734" s="49"/>
      <c r="AQ734" s="49"/>
      <c r="AR734" s="49"/>
      <c r="AS734" s="49"/>
      <c r="AT734" s="49"/>
      <c r="AU734" s="49"/>
      <c r="AV734" s="49"/>
      <c r="AW734" s="49"/>
      <c r="AX734" s="49"/>
      <c r="AY734" s="49"/>
      <c r="AZ734" s="49"/>
      <c r="BA734" s="49"/>
      <c r="BB734" s="49"/>
      <c r="BC734" s="49"/>
      <c r="BD734" s="49"/>
      <c r="BE734" s="49"/>
      <c r="BF734" s="49"/>
      <c r="BG734" s="49"/>
      <c r="BH734" s="49"/>
      <c r="BI734" s="49"/>
      <c r="BJ734" s="49"/>
      <c r="BK734" s="49"/>
      <c r="BL734" s="49"/>
      <c r="BM734" s="49"/>
      <c r="BN734" s="49"/>
      <c r="BO734" s="49"/>
      <c r="BP734" s="49"/>
      <c r="BQ734" s="49"/>
      <c r="BR734" s="49"/>
      <c r="BS734" s="49"/>
      <c r="BT734" s="49"/>
      <c r="BU734" s="49"/>
      <c r="BV734" s="49"/>
      <c r="BW734" s="49"/>
      <c r="BX734" s="49"/>
      <c r="BY734" s="49"/>
      <c r="BZ734" s="49"/>
      <c r="CA734" s="49"/>
      <c r="CB734" s="49"/>
      <c r="CC734" s="49"/>
      <c r="CD734" s="49"/>
      <c r="CE734" s="49"/>
      <c r="CF734" s="49"/>
      <c r="CG734" s="49"/>
      <c r="CH734" s="49"/>
      <c r="CI734" s="49"/>
      <c r="CJ734" s="49"/>
      <c r="CK734" s="49"/>
      <c r="CL734" s="49"/>
      <c r="CM734" s="49"/>
      <c r="CN734" s="49"/>
      <c r="CO734" s="49"/>
      <c r="CP734" s="49"/>
      <c r="CQ734" s="49"/>
      <c r="CR734" s="49"/>
      <c r="CS734" s="49"/>
      <c r="CT734" s="49"/>
      <c r="CU734" s="49"/>
      <c r="CV734" s="49"/>
      <c r="CW734" s="49"/>
      <c r="CX734" s="49"/>
      <c r="CY734" s="49"/>
      <c r="CZ734" s="49"/>
      <c r="DA734" s="49"/>
      <c r="DB734" s="49"/>
      <c r="DC734" s="49"/>
      <c r="DD734" s="49"/>
      <c r="DE734" s="49"/>
      <c r="DF734" s="49"/>
      <c r="DG734" s="49"/>
      <c r="DH734" s="49"/>
      <c r="DI734" s="49"/>
      <c r="DJ734" s="49"/>
      <c r="DK734" s="49"/>
      <c r="DL734" s="49"/>
      <c r="DM734" s="49"/>
      <c r="DN734" s="49"/>
      <c r="DO734" s="49"/>
      <c r="DP734" s="49"/>
      <c r="DQ734" s="49"/>
      <c r="DR734" s="49"/>
      <c r="DS734" s="49"/>
      <c r="DT734" s="49"/>
      <c r="DU734" s="49"/>
      <c r="DV734" s="49"/>
      <c r="DW734" s="49"/>
      <c r="DX734" s="49"/>
      <c r="DY734" s="49"/>
      <c r="DZ734" s="49"/>
      <c r="EA734" s="49"/>
      <c r="EB734" s="49"/>
      <c r="EC734" s="49"/>
      <c r="ED734" s="49"/>
      <c r="EE734" s="49"/>
      <c r="EF734" s="49"/>
      <c r="EG734" s="49"/>
      <c r="EH734" s="49"/>
      <c r="EI734" s="49"/>
      <c r="EJ734" s="49"/>
      <c r="EK734" s="49"/>
      <c r="EL734" s="49"/>
      <c r="EM734" s="49"/>
      <c r="EN734" s="49"/>
      <c r="EO734" s="49"/>
      <c r="EP734" s="49"/>
      <c r="EQ734" s="49"/>
      <c r="ER734" s="49"/>
      <c r="ES734" s="49"/>
      <c r="ET734" s="49"/>
      <c r="EU734" s="49"/>
      <c r="EV734" s="49"/>
      <c r="EW734" s="49"/>
      <c r="EX734" s="49"/>
      <c r="EY734" s="49"/>
      <c r="EZ734" s="49"/>
      <c r="FA734" s="49"/>
      <c r="FB734" s="49"/>
      <c r="FC734" s="49"/>
      <c r="FD734" s="49"/>
      <c r="FE734" s="49"/>
      <c r="FF734" s="49"/>
      <c r="FG734" s="49"/>
      <c r="FH734" s="49"/>
      <c r="FI734" s="49"/>
      <c r="FJ734" s="49"/>
      <c r="FK734" s="49"/>
      <c r="FL734" s="49"/>
      <c r="FM734" s="49"/>
      <c r="FN734" s="49"/>
      <c r="FO734" s="49"/>
      <c r="FP734" s="49"/>
      <c r="FQ734" s="49"/>
      <c r="FR734" s="49"/>
      <c r="FS734" s="49"/>
      <c r="FT734" s="49"/>
      <c r="FU734" s="49"/>
      <c r="FV734" s="49"/>
      <c r="FW734" s="49"/>
      <c r="FX734" s="49"/>
      <c r="FY734" s="49"/>
      <c r="FZ734" s="49"/>
      <c r="GA734" s="49"/>
      <c r="GB734" s="49"/>
      <c r="GC734" s="49"/>
      <c r="GD734" s="49"/>
      <c r="GE734" s="49"/>
      <c r="GF734" s="49"/>
      <c r="GG734" s="49"/>
      <c r="GH734" s="49"/>
      <c r="GI734" s="49"/>
      <c r="GJ734" s="49"/>
      <c r="GK734" s="49"/>
      <c r="GL734" s="49"/>
      <c r="GM734" s="49"/>
      <c r="GN734" s="49"/>
      <c r="GO734" s="49"/>
      <c r="GP734" s="49"/>
      <c r="GQ734" s="49"/>
      <c r="GR734" s="49"/>
      <c r="GS734" s="49"/>
      <c r="GT734" s="49"/>
      <c r="GU734" s="49"/>
      <c r="GV734" s="49"/>
      <c r="GW734" s="49"/>
      <c r="GX734" s="49"/>
      <c r="GY734" s="49"/>
      <c r="GZ734" s="49"/>
      <c r="HA734" s="49"/>
      <c r="HB734" s="49"/>
      <c r="HC734" s="49"/>
      <c r="HD734" s="49"/>
      <c r="HE734" s="49"/>
      <c r="HF734" s="49"/>
      <c r="HG734" s="49"/>
      <c r="HH734" s="49"/>
      <c r="HI734" s="49"/>
      <c r="HJ734" s="49"/>
      <c r="HK734" s="49"/>
      <c r="HL734" s="49"/>
      <c r="HM734" s="49"/>
      <c r="HN734" s="49"/>
      <c r="HO734" s="49"/>
      <c r="HP734" s="49"/>
      <c r="HQ734" s="49"/>
      <c r="HR734" s="49"/>
      <c r="HS734" s="49"/>
      <c r="HT734" s="49"/>
      <c r="HU734" s="49"/>
      <c r="HV734" s="49"/>
      <c r="HW734" s="49"/>
      <c r="HX734" s="49"/>
      <c r="HY734" s="49"/>
      <c r="HZ734" s="49"/>
      <c r="IA734" s="49"/>
      <c r="IB734" s="49"/>
      <c r="IC734" s="49"/>
      <c r="ID734" s="49"/>
      <c r="IE734" s="49"/>
      <c r="IF734" s="49"/>
      <c r="IG734" s="49"/>
      <c r="IH734" s="49"/>
      <c r="II734" s="49"/>
      <c r="IJ734" s="49"/>
      <c r="IK734" s="49"/>
      <c r="IL734" s="49"/>
    </row>
    <row r="735" spans="1:246" s="37" customFormat="1" ht="14.25" customHeight="1" x14ac:dyDescent="0.4">
      <c r="A735" s="34" t="e">
        <f>_xlfn.CONCAT(D735,E735,G735,#REF!)</f>
        <v>#REF!</v>
      </c>
      <c r="B735" s="40">
        <v>1325</v>
      </c>
      <c r="C735" s="40">
        <v>673</v>
      </c>
      <c r="D735" s="40">
        <v>60</v>
      </c>
      <c r="E735" s="41" t="s">
        <v>7520</v>
      </c>
      <c r="F735" s="42" t="s">
        <v>3100</v>
      </c>
      <c r="G735" s="41" t="s">
        <v>3084</v>
      </c>
      <c r="H735" s="41" t="s">
        <v>3101</v>
      </c>
      <c r="I735" s="41" t="s">
        <v>3102</v>
      </c>
      <c r="J735" s="43">
        <v>10</v>
      </c>
      <c r="K735" s="44">
        <v>768</v>
      </c>
      <c r="L735" s="45">
        <v>10</v>
      </c>
      <c r="M735" s="45">
        <v>7680</v>
      </c>
      <c r="N735" s="46">
        <v>230</v>
      </c>
      <c r="O735" s="46">
        <v>2</v>
      </c>
      <c r="P735" s="46">
        <v>40</v>
      </c>
      <c r="Q735" s="46">
        <v>0</v>
      </c>
      <c r="R735" s="46">
        <f t="shared" si="117"/>
        <v>272</v>
      </c>
      <c r="S735" s="85"/>
      <c r="T735" s="47">
        <f t="shared" si="110"/>
        <v>0</v>
      </c>
      <c r="U735" s="47" t="str" cm="1">
        <f t="array" aca="1" ref="U735" ca="1">IF(S735="", "×", IF(LEFT(S735,2)="項番", COUNTIFS($D$2:$D$4001, INDIRECT("D" &amp; ROW()-1), $U$2:$U$4001, "〇"), "〇"))</f>
        <v>×</v>
      </c>
      <c r="V735" s="47" t="str">
        <f t="shared" si="111"/>
        <v>×</v>
      </c>
      <c r="W735" s="47" t="str">
        <f t="shared" si="112"/>
        <v>×</v>
      </c>
      <c r="X735" s="48" t="str">
        <f t="shared" ca="1" si="113"/>
        <v/>
      </c>
      <c r="Y735" s="47">
        <f t="shared" ca="1" si="114"/>
        <v>0</v>
      </c>
      <c r="Z735" s="47">
        <f t="shared" si="115"/>
        <v>60</v>
      </c>
      <c r="AA735" s="47" t="str">
        <f t="shared" si="116"/>
        <v/>
      </c>
      <c r="AB735" s="49"/>
      <c r="AC735" s="49"/>
      <c r="AD735" s="49"/>
      <c r="AE735" s="49"/>
      <c r="AF735" s="49"/>
      <c r="AG735" s="49"/>
      <c r="AH735" s="49"/>
      <c r="AI735" s="49"/>
      <c r="AJ735" s="49"/>
      <c r="AK735" s="49"/>
      <c r="AL735" s="49"/>
      <c r="AM735" s="49"/>
      <c r="AN735" s="49"/>
      <c r="AO735" s="49"/>
      <c r="AP735" s="49"/>
      <c r="AQ735" s="49"/>
      <c r="AR735" s="49"/>
      <c r="AS735" s="49"/>
      <c r="AT735" s="49"/>
      <c r="AU735" s="49"/>
      <c r="AV735" s="49"/>
      <c r="AW735" s="49"/>
      <c r="AX735" s="49"/>
      <c r="AY735" s="49"/>
      <c r="AZ735" s="49"/>
      <c r="BA735" s="49"/>
      <c r="BB735" s="49"/>
      <c r="BC735" s="49"/>
      <c r="BD735" s="49"/>
      <c r="BE735" s="49"/>
      <c r="BF735" s="49"/>
      <c r="BG735" s="49"/>
      <c r="BH735" s="49"/>
      <c r="BI735" s="49"/>
      <c r="BJ735" s="49"/>
      <c r="BK735" s="49"/>
      <c r="BL735" s="49"/>
      <c r="BM735" s="49"/>
      <c r="BN735" s="49"/>
      <c r="BO735" s="49"/>
      <c r="BP735" s="49"/>
      <c r="BQ735" s="49"/>
      <c r="BR735" s="49"/>
      <c r="BS735" s="49"/>
      <c r="BT735" s="49"/>
      <c r="BU735" s="49"/>
      <c r="BV735" s="49"/>
      <c r="BW735" s="49"/>
      <c r="BX735" s="49"/>
      <c r="BY735" s="49"/>
      <c r="BZ735" s="49"/>
      <c r="CA735" s="49"/>
      <c r="CB735" s="49"/>
      <c r="CC735" s="49"/>
      <c r="CD735" s="49"/>
      <c r="CE735" s="49"/>
      <c r="CF735" s="49"/>
      <c r="CG735" s="49"/>
      <c r="CH735" s="49"/>
      <c r="CI735" s="49"/>
      <c r="CJ735" s="49"/>
      <c r="CK735" s="49"/>
      <c r="CL735" s="49"/>
      <c r="CM735" s="49"/>
      <c r="CN735" s="49"/>
      <c r="CO735" s="49"/>
      <c r="CP735" s="49"/>
      <c r="CQ735" s="49"/>
      <c r="CR735" s="49"/>
      <c r="CS735" s="49"/>
      <c r="CT735" s="49"/>
      <c r="CU735" s="49"/>
      <c r="CV735" s="49"/>
      <c r="CW735" s="49"/>
      <c r="CX735" s="49"/>
      <c r="CY735" s="49"/>
      <c r="CZ735" s="49"/>
      <c r="DA735" s="49"/>
      <c r="DB735" s="49"/>
      <c r="DC735" s="49"/>
      <c r="DD735" s="49"/>
      <c r="DE735" s="49"/>
      <c r="DF735" s="49"/>
      <c r="DG735" s="49"/>
      <c r="DH735" s="49"/>
      <c r="DI735" s="49"/>
      <c r="DJ735" s="49"/>
      <c r="DK735" s="49"/>
      <c r="DL735" s="49"/>
      <c r="DM735" s="49"/>
      <c r="DN735" s="49"/>
      <c r="DO735" s="49"/>
      <c r="DP735" s="49"/>
      <c r="DQ735" s="49"/>
      <c r="DR735" s="49"/>
      <c r="DS735" s="49"/>
      <c r="DT735" s="49"/>
      <c r="DU735" s="49"/>
      <c r="DV735" s="49"/>
      <c r="DW735" s="49"/>
      <c r="DX735" s="49"/>
      <c r="DY735" s="49"/>
      <c r="DZ735" s="49"/>
      <c r="EA735" s="49"/>
      <c r="EB735" s="49"/>
      <c r="EC735" s="49"/>
      <c r="ED735" s="49"/>
      <c r="EE735" s="49"/>
      <c r="EF735" s="49"/>
      <c r="EG735" s="49"/>
      <c r="EH735" s="49"/>
      <c r="EI735" s="49"/>
      <c r="EJ735" s="49"/>
      <c r="EK735" s="49"/>
      <c r="EL735" s="49"/>
      <c r="EM735" s="49"/>
      <c r="EN735" s="49"/>
      <c r="EO735" s="49"/>
      <c r="EP735" s="49"/>
      <c r="EQ735" s="49"/>
      <c r="ER735" s="49"/>
      <c r="ES735" s="49"/>
      <c r="ET735" s="49"/>
      <c r="EU735" s="49"/>
      <c r="EV735" s="49"/>
      <c r="EW735" s="49"/>
      <c r="EX735" s="49"/>
      <c r="EY735" s="49"/>
      <c r="EZ735" s="49"/>
      <c r="FA735" s="49"/>
      <c r="FB735" s="49"/>
      <c r="FC735" s="49"/>
      <c r="FD735" s="49"/>
      <c r="FE735" s="49"/>
      <c r="FF735" s="49"/>
      <c r="FG735" s="49"/>
      <c r="FH735" s="49"/>
      <c r="FI735" s="49"/>
      <c r="FJ735" s="49"/>
      <c r="FK735" s="49"/>
      <c r="FL735" s="49"/>
      <c r="FM735" s="49"/>
      <c r="FN735" s="49"/>
      <c r="FO735" s="49"/>
      <c r="FP735" s="49"/>
      <c r="FQ735" s="49"/>
      <c r="FR735" s="49"/>
      <c r="FS735" s="49"/>
      <c r="FT735" s="49"/>
      <c r="FU735" s="49"/>
      <c r="FV735" s="49"/>
      <c r="FW735" s="49"/>
      <c r="FX735" s="49"/>
      <c r="FY735" s="49"/>
      <c r="FZ735" s="49"/>
      <c r="GA735" s="49"/>
      <c r="GB735" s="49"/>
      <c r="GC735" s="49"/>
      <c r="GD735" s="49"/>
      <c r="GE735" s="49"/>
      <c r="GF735" s="49"/>
      <c r="GG735" s="49"/>
      <c r="GH735" s="49"/>
      <c r="GI735" s="49"/>
      <c r="GJ735" s="49"/>
      <c r="GK735" s="49"/>
      <c r="GL735" s="49"/>
      <c r="GM735" s="49"/>
      <c r="GN735" s="49"/>
      <c r="GO735" s="49"/>
      <c r="GP735" s="49"/>
      <c r="GQ735" s="49"/>
      <c r="GR735" s="49"/>
      <c r="GS735" s="49"/>
      <c r="GT735" s="49"/>
      <c r="GU735" s="49"/>
      <c r="GV735" s="49"/>
      <c r="GW735" s="49"/>
      <c r="GX735" s="49"/>
      <c r="GY735" s="49"/>
      <c r="GZ735" s="49"/>
      <c r="HA735" s="49"/>
      <c r="HB735" s="49"/>
      <c r="HC735" s="49"/>
      <c r="HD735" s="49"/>
      <c r="HE735" s="49"/>
      <c r="HF735" s="49"/>
      <c r="HG735" s="49"/>
      <c r="HH735" s="49"/>
      <c r="HI735" s="49"/>
      <c r="HJ735" s="49"/>
      <c r="HK735" s="49"/>
      <c r="HL735" s="49"/>
      <c r="HM735" s="49"/>
      <c r="HN735" s="49"/>
      <c r="HO735" s="49"/>
      <c r="HP735" s="49"/>
      <c r="HQ735" s="49"/>
      <c r="HR735" s="49"/>
      <c r="HS735" s="49"/>
      <c r="HT735" s="49"/>
      <c r="HU735" s="49"/>
      <c r="HV735" s="49"/>
      <c r="HW735" s="49"/>
      <c r="HX735" s="49"/>
      <c r="HY735" s="49"/>
      <c r="HZ735" s="49"/>
      <c r="IA735" s="49"/>
      <c r="IB735" s="49"/>
      <c r="IC735" s="49"/>
      <c r="ID735" s="49"/>
      <c r="IE735" s="49"/>
      <c r="IF735" s="49"/>
      <c r="IG735" s="49"/>
      <c r="IH735" s="49"/>
      <c r="II735" s="49"/>
      <c r="IJ735" s="49"/>
      <c r="IK735" s="49"/>
      <c r="IL735" s="49"/>
    </row>
    <row r="736" spans="1:246" s="37" customFormat="1" ht="14.25" customHeight="1" x14ac:dyDescent="0.4">
      <c r="A736" s="34" t="e">
        <f>_xlfn.CONCAT(D736,E736,G736,#REF!)</f>
        <v>#REF!</v>
      </c>
      <c r="B736" s="40">
        <v>1326</v>
      </c>
      <c r="C736" s="40">
        <v>674</v>
      </c>
      <c r="D736" s="40">
        <v>60</v>
      </c>
      <c r="E736" s="41" t="s">
        <v>7520</v>
      </c>
      <c r="F736" s="42" t="s">
        <v>3103</v>
      </c>
      <c r="G736" s="41" t="s">
        <v>3084</v>
      </c>
      <c r="H736" s="41" t="s">
        <v>3104</v>
      </c>
      <c r="I736" s="41" t="s">
        <v>2164</v>
      </c>
      <c r="J736" s="43">
        <v>70</v>
      </c>
      <c r="K736" s="44">
        <v>40.200000000000003</v>
      </c>
      <c r="L736" s="45">
        <v>70</v>
      </c>
      <c r="M736" s="45">
        <v>2814</v>
      </c>
      <c r="N736" s="46">
        <v>4</v>
      </c>
      <c r="O736" s="46">
        <v>0</v>
      </c>
      <c r="P736" s="46">
        <v>0</v>
      </c>
      <c r="Q736" s="46">
        <v>0</v>
      </c>
      <c r="R736" s="46">
        <f t="shared" si="117"/>
        <v>4</v>
      </c>
      <c r="S736" s="85"/>
      <c r="T736" s="47">
        <f t="shared" si="110"/>
        <v>0</v>
      </c>
      <c r="U736" s="47" t="str" cm="1">
        <f t="array" aca="1" ref="U736" ca="1">IF(S736="", "×", IF(LEFT(S736,2)="項番", COUNTIFS($D$2:$D$4001, INDIRECT("D" &amp; ROW()-1), $U$2:$U$4001, "〇"), "〇"))</f>
        <v>×</v>
      </c>
      <c r="V736" s="47" t="str">
        <f t="shared" si="111"/>
        <v>×</v>
      </c>
      <c r="W736" s="47" t="str">
        <f t="shared" si="112"/>
        <v>×</v>
      </c>
      <c r="X736" s="48" t="str">
        <f t="shared" ca="1" si="113"/>
        <v/>
      </c>
      <c r="Y736" s="47">
        <f t="shared" ca="1" si="114"/>
        <v>0</v>
      </c>
      <c r="Z736" s="47">
        <f t="shared" si="115"/>
        <v>60</v>
      </c>
      <c r="AA736" s="47" t="str">
        <f t="shared" si="116"/>
        <v/>
      </c>
      <c r="AB736" s="49"/>
      <c r="AC736" s="49"/>
      <c r="AD736" s="49"/>
      <c r="AE736" s="49"/>
      <c r="AF736" s="49"/>
      <c r="AG736" s="49"/>
      <c r="AH736" s="49"/>
      <c r="AI736" s="49"/>
      <c r="AJ736" s="49"/>
      <c r="AK736" s="49"/>
      <c r="AL736" s="49"/>
      <c r="AM736" s="49"/>
      <c r="AN736" s="49"/>
      <c r="AO736" s="49"/>
      <c r="AP736" s="49"/>
      <c r="AQ736" s="49"/>
      <c r="AR736" s="49"/>
      <c r="AS736" s="49"/>
      <c r="AT736" s="49"/>
      <c r="AU736" s="49"/>
      <c r="AV736" s="49"/>
      <c r="AW736" s="49"/>
      <c r="AX736" s="49"/>
      <c r="AY736" s="49"/>
      <c r="AZ736" s="49"/>
      <c r="BA736" s="49"/>
      <c r="BB736" s="49"/>
      <c r="BC736" s="49"/>
      <c r="BD736" s="49"/>
      <c r="BE736" s="49"/>
      <c r="BF736" s="49"/>
      <c r="BG736" s="49"/>
      <c r="BH736" s="49"/>
      <c r="BI736" s="49"/>
      <c r="BJ736" s="49"/>
      <c r="BK736" s="49"/>
      <c r="BL736" s="49"/>
      <c r="BM736" s="49"/>
      <c r="BN736" s="49"/>
      <c r="BO736" s="49"/>
      <c r="BP736" s="49"/>
      <c r="BQ736" s="49"/>
      <c r="BR736" s="49"/>
      <c r="BS736" s="49"/>
      <c r="BT736" s="49"/>
      <c r="BU736" s="49"/>
      <c r="BV736" s="49"/>
      <c r="BW736" s="49"/>
      <c r="BX736" s="49"/>
      <c r="BY736" s="49"/>
      <c r="BZ736" s="49"/>
      <c r="CA736" s="49"/>
      <c r="CB736" s="49"/>
      <c r="CC736" s="49"/>
      <c r="CD736" s="49"/>
      <c r="CE736" s="49"/>
      <c r="CF736" s="49"/>
      <c r="CG736" s="49"/>
      <c r="CH736" s="49"/>
      <c r="CI736" s="49"/>
      <c r="CJ736" s="49"/>
      <c r="CK736" s="49"/>
      <c r="CL736" s="49"/>
      <c r="CM736" s="49"/>
      <c r="CN736" s="49"/>
      <c r="CO736" s="49"/>
      <c r="CP736" s="49"/>
      <c r="CQ736" s="49"/>
      <c r="CR736" s="49"/>
      <c r="CS736" s="49"/>
      <c r="CT736" s="49"/>
      <c r="CU736" s="49"/>
      <c r="CV736" s="49"/>
      <c r="CW736" s="49"/>
      <c r="CX736" s="49"/>
      <c r="CY736" s="49"/>
      <c r="CZ736" s="49"/>
      <c r="DA736" s="49"/>
      <c r="DB736" s="49"/>
      <c r="DC736" s="49"/>
      <c r="DD736" s="49"/>
      <c r="DE736" s="49"/>
      <c r="DF736" s="49"/>
      <c r="DG736" s="49"/>
      <c r="DH736" s="49"/>
      <c r="DI736" s="49"/>
      <c r="DJ736" s="49"/>
      <c r="DK736" s="49"/>
      <c r="DL736" s="49"/>
      <c r="DM736" s="49"/>
      <c r="DN736" s="49"/>
      <c r="DO736" s="49"/>
      <c r="DP736" s="49"/>
      <c r="DQ736" s="49"/>
      <c r="DR736" s="49"/>
      <c r="DS736" s="49"/>
      <c r="DT736" s="49"/>
      <c r="DU736" s="49"/>
      <c r="DV736" s="49"/>
      <c r="DW736" s="49"/>
      <c r="DX736" s="49"/>
      <c r="DY736" s="49"/>
      <c r="DZ736" s="49"/>
      <c r="EA736" s="49"/>
      <c r="EB736" s="49"/>
      <c r="EC736" s="49"/>
      <c r="ED736" s="49"/>
      <c r="EE736" s="49"/>
      <c r="EF736" s="49"/>
      <c r="EG736" s="49"/>
      <c r="EH736" s="49"/>
      <c r="EI736" s="49"/>
      <c r="EJ736" s="49"/>
      <c r="EK736" s="49"/>
      <c r="EL736" s="49"/>
      <c r="EM736" s="49"/>
      <c r="EN736" s="49"/>
      <c r="EO736" s="49"/>
      <c r="EP736" s="49"/>
      <c r="EQ736" s="49"/>
      <c r="ER736" s="49"/>
      <c r="ES736" s="49"/>
      <c r="ET736" s="49"/>
      <c r="EU736" s="49"/>
      <c r="EV736" s="49"/>
      <c r="EW736" s="49"/>
      <c r="EX736" s="49"/>
      <c r="EY736" s="49"/>
      <c r="EZ736" s="49"/>
      <c r="FA736" s="49"/>
      <c r="FB736" s="49"/>
      <c r="FC736" s="49"/>
      <c r="FD736" s="49"/>
      <c r="FE736" s="49"/>
      <c r="FF736" s="49"/>
      <c r="FG736" s="49"/>
      <c r="FH736" s="49"/>
      <c r="FI736" s="49"/>
      <c r="FJ736" s="49"/>
      <c r="FK736" s="49"/>
      <c r="FL736" s="49"/>
      <c r="FM736" s="49"/>
      <c r="FN736" s="49"/>
      <c r="FO736" s="49"/>
      <c r="FP736" s="49"/>
      <c r="FQ736" s="49"/>
      <c r="FR736" s="49"/>
      <c r="FS736" s="49"/>
      <c r="FT736" s="49"/>
      <c r="FU736" s="49"/>
      <c r="FV736" s="49"/>
      <c r="FW736" s="49"/>
      <c r="FX736" s="49"/>
      <c r="FY736" s="49"/>
      <c r="FZ736" s="49"/>
      <c r="GA736" s="49"/>
      <c r="GB736" s="49"/>
      <c r="GC736" s="49"/>
      <c r="GD736" s="49"/>
      <c r="GE736" s="49"/>
      <c r="GF736" s="49"/>
      <c r="GG736" s="49"/>
      <c r="GH736" s="49"/>
      <c r="GI736" s="49"/>
      <c r="GJ736" s="49"/>
      <c r="GK736" s="49"/>
      <c r="GL736" s="49"/>
      <c r="GM736" s="49"/>
      <c r="GN736" s="49"/>
      <c r="GO736" s="49"/>
      <c r="GP736" s="49"/>
      <c r="GQ736" s="49"/>
      <c r="GR736" s="49"/>
      <c r="GS736" s="49"/>
      <c r="GT736" s="49"/>
      <c r="GU736" s="49"/>
      <c r="GV736" s="49"/>
      <c r="GW736" s="49"/>
      <c r="GX736" s="49"/>
      <c r="GY736" s="49"/>
      <c r="GZ736" s="49"/>
      <c r="HA736" s="49"/>
      <c r="HB736" s="49"/>
      <c r="HC736" s="49"/>
      <c r="HD736" s="49"/>
      <c r="HE736" s="49"/>
      <c r="HF736" s="49"/>
      <c r="HG736" s="49"/>
      <c r="HH736" s="49"/>
      <c r="HI736" s="49"/>
      <c r="HJ736" s="49"/>
      <c r="HK736" s="49"/>
      <c r="HL736" s="49"/>
      <c r="HM736" s="49"/>
      <c r="HN736" s="49"/>
      <c r="HO736" s="49"/>
      <c r="HP736" s="49"/>
      <c r="HQ736" s="49"/>
      <c r="HR736" s="49"/>
      <c r="HS736" s="49"/>
      <c r="HT736" s="49"/>
      <c r="HU736" s="49"/>
      <c r="HV736" s="49"/>
      <c r="HW736" s="49"/>
      <c r="HX736" s="49"/>
      <c r="HY736" s="49"/>
      <c r="HZ736" s="49"/>
      <c r="IA736" s="49"/>
      <c r="IB736" s="49"/>
      <c r="IC736" s="49"/>
      <c r="ID736" s="49"/>
      <c r="IE736" s="49"/>
      <c r="IF736" s="49"/>
      <c r="IG736" s="49"/>
      <c r="IH736" s="49"/>
      <c r="II736" s="49"/>
      <c r="IJ736" s="49"/>
      <c r="IK736" s="49"/>
      <c r="IL736" s="49"/>
    </row>
    <row r="737" spans="1:246" s="37" customFormat="1" ht="14.25" customHeight="1" x14ac:dyDescent="0.4">
      <c r="A737" s="34" t="e">
        <f>_xlfn.CONCAT(D737,E737,G737,#REF!)</f>
        <v>#REF!</v>
      </c>
      <c r="B737" s="40">
        <v>1327</v>
      </c>
      <c r="C737" s="40">
        <v>675</v>
      </c>
      <c r="D737" s="40">
        <v>60</v>
      </c>
      <c r="E737" s="41" t="s">
        <v>7520</v>
      </c>
      <c r="F737" s="42" t="s">
        <v>3105</v>
      </c>
      <c r="G737" s="41" t="s">
        <v>3084</v>
      </c>
      <c r="H737" s="41" t="s">
        <v>3106</v>
      </c>
      <c r="I737" s="41" t="s">
        <v>1287</v>
      </c>
      <c r="J737" s="43">
        <v>70</v>
      </c>
      <c r="K737" s="44">
        <v>55.2</v>
      </c>
      <c r="L737" s="45">
        <v>70</v>
      </c>
      <c r="M737" s="45">
        <v>3864</v>
      </c>
      <c r="N737" s="46">
        <v>42</v>
      </c>
      <c r="O737" s="46">
        <v>2</v>
      </c>
      <c r="P737" s="46">
        <v>0</v>
      </c>
      <c r="Q737" s="46">
        <v>0</v>
      </c>
      <c r="R737" s="46">
        <f t="shared" si="117"/>
        <v>44</v>
      </c>
      <c r="S737" s="85"/>
      <c r="T737" s="47">
        <f t="shared" si="110"/>
        <v>0</v>
      </c>
      <c r="U737" s="47" t="str" cm="1">
        <f t="array" aca="1" ref="U737" ca="1">IF(S737="", "×", IF(LEFT(S737,2)="項番", COUNTIFS($D$2:$D$4001, INDIRECT("D" &amp; ROW()-1), $U$2:$U$4001, "〇"), "〇"))</f>
        <v>×</v>
      </c>
      <c r="V737" s="47" t="str">
        <f t="shared" si="111"/>
        <v>×</v>
      </c>
      <c r="W737" s="47" t="str">
        <f t="shared" si="112"/>
        <v>×</v>
      </c>
      <c r="X737" s="48" t="str">
        <f t="shared" ca="1" si="113"/>
        <v/>
      </c>
      <c r="Y737" s="47">
        <f t="shared" ca="1" si="114"/>
        <v>0</v>
      </c>
      <c r="Z737" s="47">
        <f t="shared" si="115"/>
        <v>60</v>
      </c>
      <c r="AA737" s="47" t="str">
        <f t="shared" si="116"/>
        <v/>
      </c>
      <c r="AB737" s="49"/>
      <c r="AC737" s="49"/>
      <c r="AD737" s="49"/>
      <c r="AE737" s="49"/>
      <c r="AF737" s="49"/>
      <c r="AG737" s="49"/>
      <c r="AH737" s="49"/>
      <c r="AI737" s="49"/>
      <c r="AJ737" s="49"/>
      <c r="AK737" s="49"/>
      <c r="AL737" s="49"/>
      <c r="AM737" s="49"/>
      <c r="AN737" s="49"/>
      <c r="AO737" s="49"/>
      <c r="AP737" s="49"/>
      <c r="AQ737" s="49"/>
      <c r="AR737" s="49"/>
      <c r="AS737" s="49"/>
      <c r="AT737" s="49"/>
      <c r="AU737" s="49"/>
      <c r="AV737" s="49"/>
      <c r="AW737" s="49"/>
      <c r="AX737" s="49"/>
      <c r="AY737" s="49"/>
      <c r="AZ737" s="49"/>
      <c r="BA737" s="49"/>
      <c r="BB737" s="49"/>
      <c r="BC737" s="49"/>
      <c r="BD737" s="49"/>
      <c r="BE737" s="49"/>
      <c r="BF737" s="49"/>
      <c r="BG737" s="49"/>
      <c r="BH737" s="49"/>
      <c r="BI737" s="49"/>
      <c r="BJ737" s="49"/>
      <c r="BK737" s="49"/>
      <c r="BL737" s="49"/>
      <c r="BM737" s="49"/>
      <c r="BN737" s="49"/>
      <c r="BO737" s="49"/>
      <c r="BP737" s="49"/>
      <c r="BQ737" s="49"/>
      <c r="BR737" s="49"/>
      <c r="BS737" s="49"/>
      <c r="BT737" s="49"/>
      <c r="BU737" s="49"/>
      <c r="BV737" s="49"/>
      <c r="BW737" s="49"/>
      <c r="BX737" s="49"/>
      <c r="BY737" s="49"/>
      <c r="BZ737" s="49"/>
      <c r="CA737" s="49"/>
      <c r="CB737" s="49"/>
      <c r="CC737" s="49"/>
      <c r="CD737" s="49"/>
      <c r="CE737" s="49"/>
      <c r="CF737" s="49"/>
      <c r="CG737" s="49"/>
      <c r="CH737" s="49"/>
      <c r="CI737" s="49"/>
      <c r="CJ737" s="49"/>
      <c r="CK737" s="49"/>
      <c r="CL737" s="49"/>
      <c r="CM737" s="49"/>
      <c r="CN737" s="49"/>
      <c r="CO737" s="49"/>
      <c r="CP737" s="49"/>
      <c r="CQ737" s="49"/>
      <c r="CR737" s="49"/>
      <c r="CS737" s="49"/>
      <c r="CT737" s="49"/>
      <c r="CU737" s="49"/>
      <c r="CV737" s="49"/>
      <c r="CW737" s="49"/>
      <c r="CX737" s="49"/>
      <c r="CY737" s="49"/>
      <c r="CZ737" s="49"/>
      <c r="DA737" s="49"/>
      <c r="DB737" s="49"/>
      <c r="DC737" s="49"/>
      <c r="DD737" s="49"/>
      <c r="DE737" s="49"/>
      <c r="DF737" s="49"/>
      <c r="DG737" s="49"/>
      <c r="DH737" s="49"/>
      <c r="DI737" s="49"/>
      <c r="DJ737" s="49"/>
      <c r="DK737" s="49"/>
      <c r="DL737" s="49"/>
      <c r="DM737" s="49"/>
      <c r="DN737" s="49"/>
      <c r="DO737" s="49"/>
      <c r="DP737" s="49"/>
      <c r="DQ737" s="49"/>
      <c r="DR737" s="49"/>
      <c r="DS737" s="49"/>
      <c r="DT737" s="49"/>
      <c r="DU737" s="49"/>
      <c r="DV737" s="49"/>
      <c r="DW737" s="49"/>
      <c r="DX737" s="49"/>
      <c r="DY737" s="49"/>
      <c r="DZ737" s="49"/>
      <c r="EA737" s="49"/>
      <c r="EB737" s="49"/>
      <c r="EC737" s="49"/>
      <c r="ED737" s="49"/>
      <c r="EE737" s="49"/>
      <c r="EF737" s="49"/>
      <c r="EG737" s="49"/>
      <c r="EH737" s="49"/>
      <c r="EI737" s="49"/>
      <c r="EJ737" s="49"/>
      <c r="EK737" s="49"/>
      <c r="EL737" s="49"/>
      <c r="EM737" s="49"/>
      <c r="EN737" s="49"/>
      <c r="EO737" s="49"/>
      <c r="EP737" s="49"/>
      <c r="EQ737" s="49"/>
      <c r="ER737" s="49"/>
      <c r="ES737" s="49"/>
      <c r="ET737" s="49"/>
      <c r="EU737" s="49"/>
      <c r="EV737" s="49"/>
      <c r="EW737" s="49"/>
      <c r="EX737" s="49"/>
      <c r="EY737" s="49"/>
      <c r="EZ737" s="49"/>
      <c r="FA737" s="49"/>
      <c r="FB737" s="49"/>
      <c r="FC737" s="49"/>
      <c r="FD737" s="49"/>
      <c r="FE737" s="49"/>
      <c r="FF737" s="49"/>
      <c r="FG737" s="49"/>
      <c r="FH737" s="49"/>
      <c r="FI737" s="49"/>
      <c r="FJ737" s="49"/>
      <c r="FK737" s="49"/>
      <c r="FL737" s="49"/>
      <c r="FM737" s="49"/>
      <c r="FN737" s="49"/>
      <c r="FO737" s="49"/>
      <c r="FP737" s="49"/>
      <c r="FQ737" s="49"/>
      <c r="FR737" s="49"/>
      <c r="FS737" s="49"/>
      <c r="FT737" s="49"/>
      <c r="FU737" s="49"/>
      <c r="FV737" s="49"/>
      <c r="FW737" s="49"/>
      <c r="FX737" s="49"/>
      <c r="FY737" s="49"/>
      <c r="FZ737" s="49"/>
      <c r="GA737" s="49"/>
      <c r="GB737" s="49"/>
      <c r="GC737" s="49"/>
      <c r="GD737" s="49"/>
      <c r="GE737" s="49"/>
      <c r="GF737" s="49"/>
      <c r="GG737" s="49"/>
      <c r="GH737" s="49"/>
      <c r="GI737" s="49"/>
      <c r="GJ737" s="49"/>
      <c r="GK737" s="49"/>
      <c r="GL737" s="49"/>
      <c r="GM737" s="49"/>
      <c r="GN737" s="49"/>
      <c r="GO737" s="49"/>
      <c r="GP737" s="49"/>
      <c r="GQ737" s="49"/>
      <c r="GR737" s="49"/>
      <c r="GS737" s="49"/>
      <c r="GT737" s="49"/>
      <c r="GU737" s="49"/>
      <c r="GV737" s="49"/>
      <c r="GW737" s="49"/>
      <c r="GX737" s="49"/>
      <c r="GY737" s="49"/>
      <c r="GZ737" s="49"/>
      <c r="HA737" s="49"/>
      <c r="HB737" s="49"/>
      <c r="HC737" s="49"/>
      <c r="HD737" s="49"/>
      <c r="HE737" s="49"/>
      <c r="HF737" s="49"/>
      <c r="HG737" s="49"/>
      <c r="HH737" s="49"/>
      <c r="HI737" s="49"/>
      <c r="HJ737" s="49"/>
      <c r="HK737" s="49"/>
      <c r="HL737" s="49"/>
      <c r="HM737" s="49"/>
      <c r="HN737" s="49"/>
      <c r="HO737" s="49"/>
      <c r="HP737" s="49"/>
      <c r="HQ737" s="49"/>
      <c r="HR737" s="49"/>
      <c r="HS737" s="49"/>
      <c r="HT737" s="49"/>
      <c r="HU737" s="49"/>
      <c r="HV737" s="49"/>
      <c r="HW737" s="49"/>
      <c r="HX737" s="49"/>
      <c r="HY737" s="49"/>
      <c r="HZ737" s="49"/>
      <c r="IA737" s="49"/>
      <c r="IB737" s="49"/>
      <c r="IC737" s="49"/>
      <c r="ID737" s="49"/>
      <c r="IE737" s="49"/>
      <c r="IF737" s="49"/>
      <c r="IG737" s="49"/>
      <c r="IH737" s="49"/>
      <c r="II737" s="49"/>
      <c r="IJ737" s="49"/>
      <c r="IK737" s="49"/>
      <c r="IL737" s="49"/>
    </row>
    <row r="738" spans="1:246" s="37" customFormat="1" ht="14.25" customHeight="1" x14ac:dyDescent="0.4">
      <c r="A738" s="34" t="e">
        <f>_xlfn.CONCAT(D738,E738,G738,#REF!)</f>
        <v>#REF!</v>
      </c>
      <c r="B738" s="40">
        <v>1328</v>
      </c>
      <c r="C738" s="40">
        <v>676</v>
      </c>
      <c r="D738" s="40">
        <v>60</v>
      </c>
      <c r="E738" s="41" t="s">
        <v>7520</v>
      </c>
      <c r="F738" s="42" t="s">
        <v>3107</v>
      </c>
      <c r="G738" s="41" t="s">
        <v>3084</v>
      </c>
      <c r="H738" s="41" t="s">
        <v>3108</v>
      </c>
      <c r="I738" s="41" t="s">
        <v>143</v>
      </c>
      <c r="J738" s="43">
        <v>1</v>
      </c>
      <c r="K738" s="44">
        <v>3948</v>
      </c>
      <c r="L738" s="45">
        <v>1</v>
      </c>
      <c r="M738" s="45">
        <v>3948</v>
      </c>
      <c r="N738" s="46">
        <v>10</v>
      </c>
      <c r="O738" s="46">
        <v>0</v>
      </c>
      <c r="P738" s="46">
        <v>0</v>
      </c>
      <c r="Q738" s="46">
        <v>0</v>
      </c>
      <c r="R738" s="46">
        <f t="shared" si="117"/>
        <v>10</v>
      </c>
      <c r="S738" s="85"/>
      <c r="T738" s="47">
        <f t="shared" si="110"/>
        <v>0</v>
      </c>
      <c r="U738" s="47" t="str" cm="1">
        <f t="array" aca="1" ref="U738" ca="1">IF(S738="", "×", IF(LEFT(S738,2)="項番", COUNTIFS($D$2:$D$4001, INDIRECT("D" &amp; ROW()-1), $U$2:$U$4001, "〇"), "〇"))</f>
        <v>×</v>
      </c>
      <c r="V738" s="47" t="str">
        <f t="shared" si="111"/>
        <v>×</v>
      </c>
      <c r="W738" s="47" t="str">
        <f t="shared" si="112"/>
        <v>×</v>
      </c>
      <c r="X738" s="48" t="str">
        <f t="shared" ca="1" si="113"/>
        <v/>
      </c>
      <c r="Y738" s="47">
        <f t="shared" ca="1" si="114"/>
        <v>0</v>
      </c>
      <c r="Z738" s="47">
        <f t="shared" si="115"/>
        <v>60</v>
      </c>
      <c r="AA738" s="47" t="str">
        <f t="shared" si="116"/>
        <v/>
      </c>
      <c r="AB738" s="49"/>
      <c r="AC738" s="49"/>
      <c r="AD738" s="49"/>
      <c r="AE738" s="49"/>
      <c r="AF738" s="49"/>
      <c r="AG738" s="49"/>
      <c r="AH738" s="49"/>
      <c r="AI738" s="49"/>
      <c r="AJ738" s="49"/>
      <c r="AK738" s="49"/>
      <c r="AL738" s="49"/>
      <c r="AM738" s="49"/>
      <c r="AN738" s="49"/>
      <c r="AO738" s="49"/>
      <c r="AP738" s="49"/>
      <c r="AQ738" s="49"/>
      <c r="AR738" s="49"/>
      <c r="AS738" s="49"/>
      <c r="AT738" s="49"/>
      <c r="AU738" s="49"/>
      <c r="AV738" s="49"/>
      <c r="AW738" s="49"/>
      <c r="AX738" s="49"/>
      <c r="AY738" s="49"/>
      <c r="AZ738" s="49"/>
      <c r="BA738" s="49"/>
      <c r="BB738" s="49"/>
      <c r="BC738" s="49"/>
      <c r="BD738" s="49"/>
      <c r="BE738" s="49"/>
      <c r="BF738" s="49"/>
      <c r="BG738" s="49"/>
      <c r="BH738" s="49"/>
      <c r="BI738" s="49"/>
      <c r="BJ738" s="49"/>
      <c r="BK738" s="49"/>
      <c r="BL738" s="49"/>
      <c r="BM738" s="49"/>
      <c r="BN738" s="49"/>
      <c r="BO738" s="49"/>
      <c r="BP738" s="49"/>
      <c r="BQ738" s="49"/>
      <c r="BR738" s="49"/>
      <c r="BS738" s="49"/>
      <c r="BT738" s="49"/>
      <c r="BU738" s="49"/>
      <c r="BV738" s="49"/>
      <c r="BW738" s="49"/>
      <c r="BX738" s="49"/>
      <c r="BY738" s="49"/>
      <c r="BZ738" s="49"/>
      <c r="CA738" s="49"/>
      <c r="CB738" s="49"/>
      <c r="CC738" s="49"/>
      <c r="CD738" s="49"/>
      <c r="CE738" s="49"/>
      <c r="CF738" s="49"/>
      <c r="CG738" s="49"/>
      <c r="CH738" s="49"/>
      <c r="CI738" s="49"/>
      <c r="CJ738" s="49"/>
      <c r="CK738" s="49"/>
      <c r="CL738" s="49"/>
      <c r="CM738" s="49"/>
      <c r="CN738" s="49"/>
      <c r="CO738" s="49"/>
      <c r="CP738" s="49"/>
      <c r="CQ738" s="49"/>
      <c r="CR738" s="49"/>
      <c r="CS738" s="49"/>
      <c r="CT738" s="49"/>
      <c r="CU738" s="49"/>
      <c r="CV738" s="49"/>
      <c r="CW738" s="49"/>
      <c r="CX738" s="49"/>
      <c r="CY738" s="49"/>
      <c r="CZ738" s="49"/>
      <c r="DA738" s="49"/>
      <c r="DB738" s="49"/>
      <c r="DC738" s="49"/>
      <c r="DD738" s="49"/>
      <c r="DE738" s="49"/>
      <c r="DF738" s="49"/>
      <c r="DG738" s="49"/>
      <c r="DH738" s="49"/>
      <c r="DI738" s="49"/>
      <c r="DJ738" s="49"/>
      <c r="DK738" s="49"/>
      <c r="DL738" s="49"/>
      <c r="DM738" s="49"/>
      <c r="DN738" s="49"/>
      <c r="DO738" s="49"/>
      <c r="DP738" s="49"/>
      <c r="DQ738" s="49"/>
      <c r="DR738" s="49"/>
      <c r="DS738" s="49"/>
      <c r="DT738" s="49"/>
      <c r="DU738" s="49"/>
      <c r="DV738" s="49"/>
      <c r="DW738" s="49"/>
      <c r="DX738" s="49"/>
      <c r="DY738" s="49"/>
      <c r="DZ738" s="49"/>
      <c r="EA738" s="49"/>
      <c r="EB738" s="49"/>
      <c r="EC738" s="49"/>
      <c r="ED738" s="49"/>
      <c r="EE738" s="49"/>
      <c r="EF738" s="49"/>
      <c r="EG738" s="49"/>
      <c r="EH738" s="49"/>
      <c r="EI738" s="49"/>
      <c r="EJ738" s="49"/>
      <c r="EK738" s="49"/>
      <c r="EL738" s="49"/>
      <c r="EM738" s="49"/>
      <c r="EN738" s="49"/>
      <c r="EO738" s="49"/>
      <c r="EP738" s="49"/>
      <c r="EQ738" s="49"/>
      <c r="ER738" s="49"/>
      <c r="ES738" s="49"/>
      <c r="ET738" s="49"/>
      <c r="EU738" s="49"/>
      <c r="EV738" s="49"/>
      <c r="EW738" s="49"/>
      <c r="EX738" s="49"/>
      <c r="EY738" s="49"/>
      <c r="EZ738" s="49"/>
      <c r="FA738" s="49"/>
      <c r="FB738" s="49"/>
      <c r="FC738" s="49"/>
      <c r="FD738" s="49"/>
      <c r="FE738" s="49"/>
      <c r="FF738" s="49"/>
      <c r="FG738" s="49"/>
      <c r="FH738" s="49"/>
      <c r="FI738" s="49"/>
      <c r="FJ738" s="49"/>
      <c r="FK738" s="49"/>
      <c r="FL738" s="49"/>
      <c r="FM738" s="49"/>
      <c r="FN738" s="49"/>
      <c r="FO738" s="49"/>
      <c r="FP738" s="49"/>
      <c r="FQ738" s="49"/>
      <c r="FR738" s="49"/>
      <c r="FS738" s="49"/>
      <c r="FT738" s="49"/>
      <c r="FU738" s="49"/>
      <c r="FV738" s="49"/>
      <c r="FW738" s="49"/>
      <c r="FX738" s="49"/>
      <c r="FY738" s="49"/>
      <c r="FZ738" s="49"/>
      <c r="GA738" s="49"/>
      <c r="GB738" s="49"/>
      <c r="GC738" s="49"/>
      <c r="GD738" s="49"/>
      <c r="GE738" s="49"/>
      <c r="GF738" s="49"/>
      <c r="GG738" s="49"/>
      <c r="GH738" s="49"/>
      <c r="GI738" s="49"/>
      <c r="GJ738" s="49"/>
      <c r="GK738" s="49"/>
      <c r="GL738" s="49"/>
      <c r="GM738" s="49"/>
      <c r="GN738" s="49"/>
      <c r="GO738" s="49"/>
      <c r="GP738" s="49"/>
      <c r="GQ738" s="49"/>
      <c r="GR738" s="49"/>
      <c r="GS738" s="49"/>
      <c r="GT738" s="49"/>
      <c r="GU738" s="49"/>
      <c r="GV738" s="49"/>
      <c r="GW738" s="49"/>
      <c r="GX738" s="49"/>
      <c r="GY738" s="49"/>
      <c r="GZ738" s="49"/>
      <c r="HA738" s="49"/>
      <c r="HB738" s="49"/>
      <c r="HC738" s="49"/>
      <c r="HD738" s="49"/>
      <c r="HE738" s="49"/>
      <c r="HF738" s="49"/>
      <c r="HG738" s="49"/>
      <c r="HH738" s="49"/>
      <c r="HI738" s="49"/>
      <c r="HJ738" s="49"/>
      <c r="HK738" s="49"/>
      <c r="HL738" s="49"/>
      <c r="HM738" s="49"/>
      <c r="HN738" s="49"/>
      <c r="HO738" s="49"/>
      <c r="HP738" s="49"/>
      <c r="HQ738" s="49"/>
      <c r="HR738" s="49"/>
      <c r="HS738" s="49"/>
      <c r="HT738" s="49"/>
      <c r="HU738" s="49"/>
      <c r="HV738" s="49"/>
      <c r="HW738" s="49"/>
      <c r="HX738" s="49"/>
      <c r="HY738" s="49"/>
      <c r="HZ738" s="49"/>
      <c r="IA738" s="49"/>
      <c r="IB738" s="49"/>
      <c r="IC738" s="49"/>
      <c r="ID738" s="49"/>
      <c r="IE738" s="49"/>
      <c r="IF738" s="49"/>
      <c r="IG738" s="49"/>
      <c r="IH738" s="49"/>
      <c r="II738" s="49"/>
      <c r="IJ738" s="49"/>
      <c r="IK738" s="49"/>
      <c r="IL738" s="49"/>
    </row>
    <row r="739" spans="1:246" s="37" customFormat="1" ht="14.25" customHeight="1" x14ac:dyDescent="0.4">
      <c r="A739" s="34" t="e">
        <f>_xlfn.CONCAT(D739,E739,G739,#REF!)</f>
        <v>#REF!</v>
      </c>
      <c r="B739" s="40">
        <v>1329</v>
      </c>
      <c r="C739" s="40">
        <v>677</v>
      </c>
      <c r="D739" s="40">
        <v>60</v>
      </c>
      <c r="E739" s="41" t="s">
        <v>7520</v>
      </c>
      <c r="F739" s="42" t="s">
        <v>3109</v>
      </c>
      <c r="G739" s="41" t="s">
        <v>3084</v>
      </c>
      <c r="H739" s="41" t="s">
        <v>3110</v>
      </c>
      <c r="I739" s="41" t="s">
        <v>13</v>
      </c>
      <c r="J739" s="43">
        <v>10</v>
      </c>
      <c r="K739" s="44">
        <v>772</v>
      </c>
      <c r="L739" s="45">
        <v>10</v>
      </c>
      <c r="M739" s="45">
        <v>7720</v>
      </c>
      <c r="N739" s="46">
        <v>1</v>
      </c>
      <c r="O739" s="46">
        <v>1</v>
      </c>
      <c r="P739" s="46">
        <v>0</v>
      </c>
      <c r="Q739" s="46">
        <v>0</v>
      </c>
      <c r="R739" s="46">
        <f t="shared" si="117"/>
        <v>2</v>
      </c>
      <c r="S739" s="85"/>
      <c r="T739" s="47">
        <f t="shared" si="110"/>
        <v>0</v>
      </c>
      <c r="U739" s="47" t="str" cm="1">
        <f t="array" aca="1" ref="U739" ca="1">IF(S739="", "×", IF(LEFT(S739,2)="項番", COUNTIFS($D$2:$D$4001, INDIRECT("D" &amp; ROW()-1), $U$2:$U$4001, "〇"), "〇"))</f>
        <v>×</v>
      </c>
      <c r="V739" s="47" t="str">
        <f t="shared" si="111"/>
        <v>×</v>
      </c>
      <c r="W739" s="47" t="str">
        <f t="shared" si="112"/>
        <v>×</v>
      </c>
      <c r="X739" s="48" t="str">
        <f t="shared" ca="1" si="113"/>
        <v/>
      </c>
      <c r="Y739" s="47">
        <f t="shared" ca="1" si="114"/>
        <v>0</v>
      </c>
      <c r="Z739" s="47">
        <f t="shared" si="115"/>
        <v>60</v>
      </c>
      <c r="AA739" s="47" t="str">
        <f t="shared" si="116"/>
        <v/>
      </c>
      <c r="AB739" s="49"/>
      <c r="AC739" s="49"/>
      <c r="AD739" s="49"/>
      <c r="AE739" s="49"/>
      <c r="AF739" s="49"/>
      <c r="AG739" s="49"/>
      <c r="AH739" s="49"/>
      <c r="AI739" s="49"/>
      <c r="AJ739" s="49"/>
      <c r="AK739" s="49"/>
      <c r="AL739" s="49"/>
      <c r="AM739" s="49"/>
      <c r="AN739" s="49"/>
      <c r="AO739" s="49"/>
      <c r="AP739" s="49"/>
      <c r="AQ739" s="49"/>
      <c r="AR739" s="49"/>
      <c r="AS739" s="49"/>
      <c r="AT739" s="49"/>
      <c r="AU739" s="49"/>
      <c r="AV739" s="49"/>
      <c r="AW739" s="49"/>
      <c r="AX739" s="49"/>
      <c r="AY739" s="49"/>
      <c r="AZ739" s="49"/>
      <c r="BA739" s="49"/>
      <c r="BB739" s="49"/>
      <c r="BC739" s="49"/>
      <c r="BD739" s="49"/>
      <c r="BE739" s="49"/>
      <c r="BF739" s="49"/>
      <c r="BG739" s="49"/>
      <c r="BH739" s="49"/>
      <c r="BI739" s="49"/>
      <c r="BJ739" s="49"/>
      <c r="BK739" s="49"/>
      <c r="BL739" s="49"/>
      <c r="BM739" s="49"/>
      <c r="BN739" s="49"/>
      <c r="BO739" s="49"/>
      <c r="BP739" s="49"/>
      <c r="BQ739" s="49"/>
      <c r="BR739" s="49"/>
      <c r="BS739" s="49"/>
      <c r="BT739" s="49"/>
      <c r="BU739" s="49"/>
      <c r="BV739" s="49"/>
      <c r="BW739" s="49"/>
      <c r="BX739" s="49"/>
      <c r="BY739" s="49"/>
      <c r="BZ739" s="49"/>
      <c r="CA739" s="49"/>
      <c r="CB739" s="49"/>
      <c r="CC739" s="49"/>
      <c r="CD739" s="49"/>
      <c r="CE739" s="49"/>
      <c r="CF739" s="49"/>
      <c r="CG739" s="49"/>
      <c r="CH739" s="49"/>
      <c r="CI739" s="49"/>
      <c r="CJ739" s="49"/>
      <c r="CK739" s="49"/>
      <c r="CL739" s="49"/>
      <c r="CM739" s="49"/>
      <c r="CN739" s="49"/>
      <c r="CO739" s="49"/>
      <c r="CP739" s="49"/>
      <c r="CQ739" s="49"/>
      <c r="CR739" s="49"/>
      <c r="CS739" s="49"/>
      <c r="CT739" s="49"/>
      <c r="CU739" s="49"/>
      <c r="CV739" s="49"/>
      <c r="CW739" s="49"/>
      <c r="CX739" s="49"/>
      <c r="CY739" s="49"/>
      <c r="CZ739" s="49"/>
      <c r="DA739" s="49"/>
      <c r="DB739" s="49"/>
      <c r="DC739" s="49"/>
      <c r="DD739" s="49"/>
      <c r="DE739" s="49"/>
      <c r="DF739" s="49"/>
      <c r="DG739" s="49"/>
      <c r="DH739" s="49"/>
      <c r="DI739" s="49"/>
      <c r="DJ739" s="49"/>
      <c r="DK739" s="49"/>
      <c r="DL739" s="49"/>
      <c r="DM739" s="49"/>
      <c r="DN739" s="49"/>
      <c r="DO739" s="49"/>
      <c r="DP739" s="49"/>
      <c r="DQ739" s="49"/>
      <c r="DR739" s="49"/>
      <c r="DS739" s="49"/>
      <c r="DT739" s="49"/>
      <c r="DU739" s="49"/>
      <c r="DV739" s="49"/>
      <c r="DW739" s="49"/>
      <c r="DX739" s="49"/>
      <c r="DY739" s="49"/>
      <c r="DZ739" s="49"/>
      <c r="EA739" s="49"/>
      <c r="EB739" s="49"/>
      <c r="EC739" s="49"/>
      <c r="ED739" s="49"/>
      <c r="EE739" s="49"/>
      <c r="EF739" s="49"/>
      <c r="EG739" s="49"/>
      <c r="EH739" s="49"/>
      <c r="EI739" s="49"/>
      <c r="EJ739" s="49"/>
      <c r="EK739" s="49"/>
      <c r="EL739" s="49"/>
      <c r="EM739" s="49"/>
      <c r="EN739" s="49"/>
      <c r="EO739" s="49"/>
      <c r="EP739" s="49"/>
      <c r="EQ739" s="49"/>
      <c r="ER739" s="49"/>
      <c r="ES739" s="49"/>
      <c r="ET739" s="49"/>
      <c r="EU739" s="49"/>
      <c r="EV739" s="49"/>
      <c r="EW739" s="49"/>
      <c r="EX739" s="49"/>
      <c r="EY739" s="49"/>
      <c r="EZ739" s="49"/>
      <c r="FA739" s="49"/>
      <c r="FB739" s="49"/>
      <c r="FC739" s="49"/>
      <c r="FD739" s="49"/>
      <c r="FE739" s="49"/>
      <c r="FF739" s="49"/>
      <c r="FG739" s="49"/>
      <c r="FH739" s="49"/>
      <c r="FI739" s="49"/>
      <c r="FJ739" s="49"/>
      <c r="FK739" s="49"/>
      <c r="FL739" s="49"/>
      <c r="FM739" s="49"/>
      <c r="FN739" s="49"/>
      <c r="FO739" s="49"/>
      <c r="FP739" s="49"/>
      <c r="FQ739" s="49"/>
      <c r="FR739" s="49"/>
      <c r="FS739" s="49"/>
      <c r="FT739" s="49"/>
      <c r="FU739" s="49"/>
      <c r="FV739" s="49"/>
      <c r="FW739" s="49"/>
      <c r="FX739" s="49"/>
      <c r="FY739" s="49"/>
      <c r="FZ739" s="49"/>
      <c r="GA739" s="49"/>
      <c r="GB739" s="49"/>
      <c r="GC739" s="49"/>
      <c r="GD739" s="49"/>
      <c r="GE739" s="49"/>
      <c r="GF739" s="49"/>
      <c r="GG739" s="49"/>
      <c r="GH739" s="49"/>
      <c r="GI739" s="49"/>
      <c r="GJ739" s="49"/>
      <c r="GK739" s="49"/>
      <c r="GL739" s="49"/>
      <c r="GM739" s="49"/>
      <c r="GN739" s="49"/>
      <c r="GO739" s="49"/>
      <c r="GP739" s="49"/>
      <c r="GQ739" s="49"/>
      <c r="GR739" s="49"/>
      <c r="GS739" s="49"/>
      <c r="GT739" s="49"/>
      <c r="GU739" s="49"/>
      <c r="GV739" s="49"/>
      <c r="GW739" s="49"/>
      <c r="GX739" s="49"/>
      <c r="GY739" s="49"/>
      <c r="GZ739" s="49"/>
      <c r="HA739" s="49"/>
      <c r="HB739" s="49"/>
      <c r="HC739" s="49"/>
      <c r="HD739" s="49"/>
      <c r="HE739" s="49"/>
      <c r="HF739" s="49"/>
      <c r="HG739" s="49"/>
      <c r="HH739" s="49"/>
      <c r="HI739" s="49"/>
      <c r="HJ739" s="49"/>
      <c r="HK739" s="49"/>
      <c r="HL739" s="49"/>
      <c r="HM739" s="49"/>
      <c r="HN739" s="49"/>
      <c r="HO739" s="49"/>
      <c r="HP739" s="49"/>
      <c r="HQ739" s="49"/>
      <c r="HR739" s="49"/>
      <c r="HS739" s="49"/>
      <c r="HT739" s="49"/>
      <c r="HU739" s="49"/>
      <c r="HV739" s="49"/>
      <c r="HW739" s="49"/>
      <c r="HX739" s="49"/>
      <c r="HY739" s="49"/>
      <c r="HZ739" s="49"/>
      <c r="IA739" s="49"/>
      <c r="IB739" s="49"/>
      <c r="IC739" s="49"/>
      <c r="ID739" s="49"/>
      <c r="IE739" s="49"/>
      <c r="IF739" s="49"/>
      <c r="IG739" s="49"/>
      <c r="IH739" s="49"/>
      <c r="II739" s="49"/>
      <c r="IJ739" s="49"/>
      <c r="IK739" s="49"/>
      <c r="IL739" s="49"/>
    </row>
    <row r="740" spans="1:246" s="37" customFormat="1" ht="14.25" customHeight="1" x14ac:dyDescent="0.4">
      <c r="A740" s="34" t="e">
        <f>_xlfn.CONCAT(D740,E740,G740,#REF!)</f>
        <v>#REF!</v>
      </c>
      <c r="B740" s="40">
        <v>1330</v>
      </c>
      <c r="C740" s="40">
        <v>678</v>
      </c>
      <c r="D740" s="40">
        <v>60</v>
      </c>
      <c r="E740" s="41" t="s">
        <v>7520</v>
      </c>
      <c r="F740" s="42" t="s">
        <v>3111</v>
      </c>
      <c r="G740" s="41" t="s">
        <v>3084</v>
      </c>
      <c r="H740" s="41" t="s">
        <v>3112</v>
      </c>
      <c r="I740" s="41" t="s">
        <v>3113</v>
      </c>
      <c r="J740" s="43">
        <v>10</v>
      </c>
      <c r="K740" s="44">
        <v>248</v>
      </c>
      <c r="L740" s="45">
        <v>10</v>
      </c>
      <c r="M740" s="45">
        <v>2480</v>
      </c>
      <c r="N740" s="46">
        <v>0</v>
      </c>
      <c r="O740" s="46">
        <v>2</v>
      </c>
      <c r="P740" s="46">
        <v>0</v>
      </c>
      <c r="Q740" s="46">
        <v>0</v>
      </c>
      <c r="R740" s="46">
        <f t="shared" si="117"/>
        <v>2</v>
      </c>
      <c r="S740" s="85"/>
      <c r="T740" s="47">
        <f t="shared" si="110"/>
        <v>0</v>
      </c>
      <c r="U740" s="47" t="str" cm="1">
        <f t="array" aca="1" ref="U740" ca="1">IF(S740="", "×", IF(LEFT(S740,2)="項番", COUNTIFS($D$2:$D$4001, INDIRECT("D" &amp; ROW()-1), $U$2:$U$4001, "〇"), "〇"))</f>
        <v>×</v>
      </c>
      <c r="V740" s="47" t="str">
        <f t="shared" si="111"/>
        <v>×</v>
      </c>
      <c r="W740" s="47" t="str">
        <f t="shared" si="112"/>
        <v>×</v>
      </c>
      <c r="X740" s="48" t="str">
        <f t="shared" ca="1" si="113"/>
        <v/>
      </c>
      <c r="Y740" s="47">
        <f t="shared" ca="1" si="114"/>
        <v>0</v>
      </c>
      <c r="Z740" s="47">
        <f t="shared" si="115"/>
        <v>60</v>
      </c>
      <c r="AA740" s="47" t="str">
        <f t="shared" si="116"/>
        <v/>
      </c>
      <c r="AB740" s="49"/>
      <c r="AC740" s="49"/>
      <c r="AD740" s="49"/>
      <c r="AE740" s="49"/>
      <c r="AF740" s="49"/>
      <c r="AG740" s="49"/>
      <c r="AH740" s="49"/>
      <c r="AI740" s="49"/>
      <c r="AJ740" s="49"/>
      <c r="AK740" s="49"/>
      <c r="AL740" s="49"/>
      <c r="AM740" s="49"/>
      <c r="AN740" s="49"/>
      <c r="AO740" s="49"/>
      <c r="AP740" s="49"/>
      <c r="AQ740" s="49"/>
      <c r="AR740" s="49"/>
      <c r="AS740" s="49"/>
      <c r="AT740" s="49"/>
      <c r="AU740" s="49"/>
      <c r="AV740" s="49"/>
      <c r="AW740" s="49"/>
      <c r="AX740" s="49"/>
      <c r="AY740" s="49"/>
      <c r="AZ740" s="49"/>
      <c r="BA740" s="49"/>
      <c r="BB740" s="49"/>
      <c r="BC740" s="49"/>
      <c r="BD740" s="49"/>
      <c r="BE740" s="49"/>
      <c r="BF740" s="49"/>
      <c r="BG740" s="49"/>
      <c r="BH740" s="49"/>
      <c r="BI740" s="49"/>
      <c r="BJ740" s="49"/>
      <c r="BK740" s="49"/>
      <c r="BL740" s="49"/>
      <c r="BM740" s="49"/>
      <c r="BN740" s="49"/>
      <c r="BO740" s="49"/>
      <c r="BP740" s="49"/>
      <c r="BQ740" s="49"/>
      <c r="BR740" s="49"/>
      <c r="BS740" s="49"/>
      <c r="BT740" s="49"/>
      <c r="BU740" s="49"/>
      <c r="BV740" s="49"/>
      <c r="BW740" s="49"/>
      <c r="BX740" s="49"/>
      <c r="BY740" s="49"/>
      <c r="BZ740" s="49"/>
      <c r="CA740" s="49"/>
      <c r="CB740" s="49"/>
      <c r="CC740" s="49"/>
      <c r="CD740" s="49"/>
      <c r="CE740" s="49"/>
      <c r="CF740" s="49"/>
      <c r="CG740" s="49"/>
      <c r="CH740" s="49"/>
      <c r="CI740" s="49"/>
      <c r="CJ740" s="49"/>
      <c r="CK740" s="49"/>
      <c r="CL740" s="49"/>
      <c r="CM740" s="49"/>
      <c r="CN740" s="49"/>
      <c r="CO740" s="49"/>
      <c r="CP740" s="49"/>
      <c r="CQ740" s="49"/>
      <c r="CR740" s="49"/>
      <c r="CS740" s="49"/>
      <c r="CT740" s="49"/>
      <c r="CU740" s="49"/>
      <c r="CV740" s="49"/>
      <c r="CW740" s="49"/>
      <c r="CX740" s="49"/>
      <c r="CY740" s="49"/>
      <c r="CZ740" s="49"/>
      <c r="DA740" s="49"/>
      <c r="DB740" s="49"/>
      <c r="DC740" s="49"/>
      <c r="DD740" s="49"/>
      <c r="DE740" s="49"/>
      <c r="DF740" s="49"/>
      <c r="DG740" s="49"/>
      <c r="DH740" s="49"/>
      <c r="DI740" s="49"/>
      <c r="DJ740" s="49"/>
      <c r="DK740" s="49"/>
      <c r="DL740" s="49"/>
      <c r="DM740" s="49"/>
      <c r="DN740" s="49"/>
      <c r="DO740" s="49"/>
      <c r="DP740" s="49"/>
      <c r="DQ740" s="49"/>
      <c r="DR740" s="49"/>
      <c r="DS740" s="49"/>
      <c r="DT740" s="49"/>
      <c r="DU740" s="49"/>
      <c r="DV740" s="49"/>
      <c r="DW740" s="49"/>
      <c r="DX740" s="49"/>
      <c r="DY740" s="49"/>
      <c r="DZ740" s="49"/>
      <c r="EA740" s="49"/>
      <c r="EB740" s="49"/>
      <c r="EC740" s="49"/>
      <c r="ED740" s="49"/>
      <c r="EE740" s="49"/>
      <c r="EF740" s="49"/>
      <c r="EG740" s="49"/>
      <c r="EH740" s="49"/>
      <c r="EI740" s="49"/>
      <c r="EJ740" s="49"/>
      <c r="EK740" s="49"/>
      <c r="EL740" s="49"/>
      <c r="EM740" s="49"/>
      <c r="EN740" s="49"/>
      <c r="EO740" s="49"/>
      <c r="EP740" s="49"/>
      <c r="EQ740" s="49"/>
      <c r="ER740" s="49"/>
      <c r="ES740" s="49"/>
      <c r="ET740" s="49"/>
      <c r="EU740" s="49"/>
      <c r="EV740" s="49"/>
      <c r="EW740" s="49"/>
      <c r="EX740" s="49"/>
      <c r="EY740" s="49"/>
      <c r="EZ740" s="49"/>
      <c r="FA740" s="49"/>
      <c r="FB740" s="49"/>
      <c r="FC740" s="49"/>
      <c r="FD740" s="49"/>
      <c r="FE740" s="49"/>
      <c r="FF740" s="49"/>
      <c r="FG740" s="49"/>
      <c r="FH740" s="49"/>
      <c r="FI740" s="49"/>
      <c r="FJ740" s="49"/>
      <c r="FK740" s="49"/>
      <c r="FL740" s="49"/>
      <c r="FM740" s="49"/>
      <c r="FN740" s="49"/>
      <c r="FO740" s="49"/>
      <c r="FP740" s="49"/>
      <c r="FQ740" s="49"/>
      <c r="FR740" s="49"/>
      <c r="FS740" s="49"/>
      <c r="FT740" s="49"/>
      <c r="FU740" s="49"/>
      <c r="FV740" s="49"/>
      <c r="FW740" s="49"/>
      <c r="FX740" s="49"/>
      <c r="FY740" s="49"/>
      <c r="FZ740" s="49"/>
      <c r="GA740" s="49"/>
      <c r="GB740" s="49"/>
      <c r="GC740" s="49"/>
      <c r="GD740" s="49"/>
      <c r="GE740" s="49"/>
      <c r="GF740" s="49"/>
      <c r="GG740" s="49"/>
      <c r="GH740" s="49"/>
      <c r="GI740" s="49"/>
      <c r="GJ740" s="49"/>
      <c r="GK740" s="49"/>
      <c r="GL740" s="49"/>
      <c r="GM740" s="49"/>
      <c r="GN740" s="49"/>
      <c r="GO740" s="49"/>
      <c r="GP740" s="49"/>
      <c r="GQ740" s="49"/>
      <c r="GR740" s="49"/>
      <c r="GS740" s="49"/>
      <c r="GT740" s="49"/>
      <c r="GU740" s="49"/>
      <c r="GV740" s="49"/>
      <c r="GW740" s="49"/>
      <c r="GX740" s="49"/>
      <c r="GY740" s="49"/>
      <c r="GZ740" s="49"/>
      <c r="HA740" s="49"/>
      <c r="HB740" s="49"/>
      <c r="HC740" s="49"/>
      <c r="HD740" s="49"/>
      <c r="HE740" s="49"/>
      <c r="HF740" s="49"/>
      <c r="HG740" s="49"/>
      <c r="HH740" s="49"/>
      <c r="HI740" s="49"/>
      <c r="HJ740" s="49"/>
      <c r="HK740" s="49"/>
      <c r="HL740" s="49"/>
      <c r="HM740" s="49"/>
      <c r="HN740" s="49"/>
      <c r="HO740" s="49"/>
      <c r="HP740" s="49"/>
      <c r="HQ740" s="49"/>
      <c r="HR740" s="49"/>
      <c r="HS740" s="49"/>
      <c r="HT740" s="49"/>
      <c r="HU740" s="49"/>
      <c r="HV740" s="49"/>
      <c r="HW740" s="49"/>
      <c r="HX740" s="49"/>
      <c r="HY740" s="49"/>
      <c r="HZ740" s="49"/>
      <c r="IA740" s="49"/>
      <c r="IB740" s="49"/>
      <c r="IC740" s="49"/>
      <c r="ID740" s="49"/>
      <c r="IE740" s="49"/>
      <c r="IF740" s="49"/>
      <c r="IG740" s="49"/>
      <c r="IH740" s="49"/>
      <c r="II740" s="49"/>
      <c r="IJ740" s="49"/>
      <c r="IK740" s="49"/>
      <c r="IL740" s="49"/>
    </row>
    <row r="741" spans="1:246" s="37" customFormat="1" ht="14.25" customHeight="1" x14ac:dyDescent="0.4">
      <c r="A741" s="34" t="e">
        <f>_xlfn.CONCAT(D741,E741,G741,#REF!)</f>
        <v>#REF!</v>
      </c>
      <c r="B741" s="40">
        <v>1331</v>
      </c>
      <c r="C741" s="40">
        <v>679</v>
      </c>
      <c r="D741" s="40">
        <v>60</v>
      </c>
      <c r="E741" s="41" t="s">
        <v>7520</v>
      </c>
      <c r="F741" s="42" t="s">
        <v>3114</v>
      </c>
      <c r="G741" s="41" t="s">
        <v>3084</v>
      </c>
      <c r="H741" s="41" t="s">
        <v>3115</v>
      </c>
      <c r="I741" s="41" t="s">
        <v>3116</v>
      </c>
      <c r="J741" s="43">
        <v>3</v>
      </c>
      <c r="K741" s="44">
        <v>2048</v>
      </c>
      <c r="L741" s="45">
        <v>3</v>
      </c>
      <c r="M741" s="45">
        <v>6144</v>
      </c>
      <c r="N741" s="46">
        <v>0</v>
      </c>
      <c r="O741" s="46">
        <v>5</v>
      </c>
      <c r="P741" s="46">
        <v>0</v>
      </c>
      <c r="Q741" s="46">
        <v>0</v>
      </c>
      <c r="R741" s="46">
        <f t="shared" si="117"/>
        <v>5</v>
      </c>
      <c r="S741" s="85"/>
      <c r="T741" s="47">
        <f t="shared" si="110"/>
        <v>0</v>
      </c>
      <c r="U741" s="47" t="str" cm="1">
        <f t="array" aca="1" ref="U741" ca="1">IF(S741="", "×", IF(LEFT(S741,2)="項番", COUNTIFS($D$2:$D$4001, INDIRECT("D" &amp; ROW()-1), $U$2:$U$4001, "〇"), "〇"))</f>
        <v>×</v>
      </c>
      <c r="V741" s="47" t="str">
        <f t="shared" si="111"/>
        <v>×</v>
      </c>
      <c r="W741" s="47" t="str">
        <f t="shared" si="112"/>
        <v>×</v>
      </c>
      <c r="X741" s="48" t="str">
        <f t="shared" ca="1" si="113"/>
        <v/>
      </c>
      <c r="Y741" s="47">
        <f t="shared" ca="1" si="114"/>
        <v>0</v>
      </c>
      <c r="Z741" s="47">
        <f t="shared" si="115"/>
        <v>60</v>
      </c>
      <c r="AA741" s="47" t="str">
        <f t="shared" si="116"/>
        <v/>
      </c>
      <c r="AB741" s="49"/>
      <c r="AC741" s="49"/>
      <c r="AD741" s="49"/>
      <c r="AE741" s="49"/>
      <c r="AF741" s="49"/>
      <c r="AG741" s="49"/>
      <c r="AH741" s="49"/>
      <c r="AI741" s="49"/>
      <c r="AJ741" s="49"/>
      <c r="AK741" s="49"/>
      <c r="AL741" s="49"/>
      <c r="AM741" s="49"/>
      <c r="AN741" s="49"/>
      <c r="AO741" s="49"/>
      <c r="AP741" s="49"/>
      <c r="AQ741" s="49"/>
      <c r="AR741" s="49"/>
      <c r="AS741" s="49"/>
      <c r="AT741" s="49"/>
      <c r="AU741" s="49"/>
      <c r="AV741" s="49"/>
      <c r="AW741" s="49"/>
      <c r="AX741" s="49"/>
      <c r="AY741" s="49"/>
      <c r="AZ741" s="49"/>
      <c r="BA741" s="49"/>
      <c r="BB741" s="49"/>
      <c r="BC741" s="49"/>
      <c r="BD741" s="49"/>
      <c r="BE741" s="49"/>
      <c r="BF741" s="49"/>
      <c r="BG741" s="49"/>
      <c r="BH741" s="49"/>
      <c r="BI741" s="49"/>
      <c r="BJ741" s="49"/>
      <c r="BK741" s="49"/>
      <c r="BL741" s="49"/>
      <c r="BM741" s="49"/>
      <c r="BN741" s="49"/>
      <c r="BO741" s="49"/>
      <c r="BP741" s="49"/>
      <c r="BQ741" s="49"/>
      <c r="BR741" s="49"/>
      <c r="BS741" s="49"/>
      <c r="BT741" s="49"/>
      <c r="BU741" s="49"/>
      <c r="BV741" s="49"/>
      <c r="BW741" s="49"/>
      <c r="BX741" s="49"/>
      <c r="BY741" s="49"/>
      <c r="BZ741" s="49"/>
      <c r="CA741" s="49"/>
      <c r="CB741" s="49"/>
      <c r="CC741" s="49"/>
      <c r="CD741" s="49"/>
      <c r="CE741" s="49"/>
      <c r="CF741" s="49"/>
      <c r="CG741" s="49"/>
      <c r="CH741" s="49"/>
      <c r="CI741" s="49"/>
      <c r="CJ741" s="49"/>
      <c r="CK741" s="49"/>
      <c r="CL741" s="49"/>
      <c r="CM741" s="49"/>
      <c r="CN741" s="49"/>
      <c r="CO741" s="49"/>
      <c r="CP741" s="49"/>
      <c r="CQ741" s="49"/>
      <c r="CR741" s="49"/>
      <c r="CS741" s="49"/>
      <c r="CT741" s="49"/>
      <c r="CU741" s="49"/>
      <c r="CV741" s="49"/>
      <c r="CW741" s="49"/>
      <c r="CX741" s="49"/>
      <c r="CY741" s="49"/>
      <c r="CZ741" s="49"/>
      <c r="DA741" s="49"/>
      <c r="DB741" s="49"/>
      <c r="DC741" s="49"/>
      <c r="DD741" s="49"/>
      <c r="DE741" s="49"/>
      <c r="DF741" s="49"/>
      <c r="DG741" s="49"/>
      <c r="DH741" s="49"/>
      <c r="DI741" s="49"/>
      <c r="DJ741" s="49"/>
      <c r="DK741" s="49"/>
      <c r="DL741" s="49"/>
      <c r="DM741" s="49"/>
      <c r="DN741" s="49"/>
      <c r="DO741" s="49"/>
      <c r="DP741" s="49"/>
      <c r="DQ741" s="49"/>
      <c r="DR741" s="49"/>
      <c r="DS741" s="49"/>
      <c r="DT741" s="49"/>
      <c r="DU741" s="49"/>
      <c r="DV741" s="49"/>
      <c r="DW741" s="49"/>
      <c r="DX741" s="49"/>
      <c r="DY741" s="49"/>
      <c r="DZ741" s="49"/>
      <c r="EA741" s="49"/>
      <c r="EB741" s="49"/>
      <c r="EC741" s="49"/>
      <c r="ED741" s="49"/>
      <c r="EE741" s="49"/>
      <c r="EF741" s="49"/>
      <c r="EG741" s="49"/>
      <c r="EH741" s="49"/>
      <c r="EI741" s="49"/>
      <c r="EJ741" s="49"/>
      <c r="EK741" s="49"/>
      <c r="EL741" s="49"/>
      <c r="EM741" s="49"/>
      <c r="EN741" s="49"/>
      <c r="EO741" s="49"/>
      <c r="EP741" s="49"/>
      <c r="EQ741" s="49"/>
      <c r="ER741" s="49"/>
      <c r="ES741" s="49"/>
      <c r="ET741" s="49"/>
      <c r="EU741" s="49"/>
      <c r="EV741" s="49"/>
      <c r="EW741" s="49"/>
      <c r="EX741" s="49"/>
      <c r="EY741" s="49"/>
      <c r="EZ741" s="49"/>
      <c r="FA741" s="49"/>
      <c r="FB741" s="49"/>
      <c r="FC741" s="49"/>
      <c r="FD741" s="49"/>
      <c r="FE741" s="49"/>
      <c r="FF741" s="49"/>
      <c r="FG741" s="49"/>
      <c r="FH741" s="49"/>
      <c r="FI741" s="49"/>
      <c r="FJ741" s="49"/>
      <c r="FK741" s="49"/>
      <c r="FL741" s="49"/>
      <c r="FM741" s="49"/>
      <c r="FN741" s="49"/>
      <c r="FO741" s="49"/>
      <c r="FP741" s="49"/>
      <c r="FQ741" s="49"/>
      <c r="FR741" s="49"/>
      <c r="FS741" s="49"/>
      <c r="FT741" s="49"/>
      <c r="FU741" s="49"/>
      <c r="FV741" s="49"/>
      <c r="FW741" s="49"/>
      <c r="FX741" s="49"/>
      <c r="FY741" s="49"/>
      <c r="FZ741" s="49"/>
      <c r="GA741" s="49"/>
      <c r="GB741" s="49"/>
      <c r="GC741" s="49"/>
      <c r="GD741" s="49"/>
      <c r="GE741" s="49"/>
      <c r="GF741" s="49"/>
      <c r="GG741" s="49"/>
      <c r="GH741" s="49"/>
      <c r="GI741" s="49"/>
      <c r="GJ741" s="49"/>
      <c r="GK741" s="49"/>
      <c r="GL741" s="49"/>
      <c r="GM741" s="49"/>
      <c r="GN741" s="49"/>
      <c r="GO741" s="49"/>
      <c r="GP741" s="49"/>
      <c r="GQ741" s="49"/>
      <c r="GR741" s="49"/>
      <c r="GS741" s="49"/>
      <c r="GT741" s="49"/>
      <c r="GU741" s="49"/>
      <c r="GV741" s="49"/>
      <c r="GW741" s="49"/>
      <c r="GX741" s="49"/>
      <c r="GY741" s="49"/>
      <c r="GZ741" s="49"/>
      <c r="HA741" s="49"/>
      <c r="HB741" s="49"/>
      <c r="HC741" s="49"/>
      <c r="HD741" s="49"/>
      <c r="HE741" s="49"/>
      <c r="HF741" s="49"/>
      <c r="HG741" s="49"/>
      <c r="HH741" s="49"/>
      <c r="HI741" s="49"/>
      <c r="HJ741" s="49"/>
      <c r="HK741" s="49"/>
      <c r="HL741" s="49"/>
      <c r="HM741" s="49"/>
      <c r="HN741" s="49"/>
      <c r="HO741" s="49"/>
      <c r="HP741" s="49"/>
      <c r="HQ741" s="49"/>
      <c r="HR741" s="49"/>
      <c r="HS741" s="49"/>
      <c r="HT741" s="49"/>
      <c r="HU741" s="49"/>
      <c r="HV741" s="49"/>
      <c r="HW741" s="49"/>
      <c r="HX741" s="49"/>
      <c r="HY741" s="49"/>
      <c r="HZ741" s="49"/>
      <c r="IA741" s="49"/>
      <c r="IB741" s="49"/>
      <c r="IC741" s="49"/>
      <c r="ID741" s="49"/>
      <c r="IE741" s="49"/>
      <c r="IF741" s="49"/>
      <c r="IG741" s="49"/>
      <c r="IH741" s="49"/>
      <c r="II741" s="49"/>
      <c r="IJ741" s="49"/>
      <c r="IK741" s="49"/>
      <c r="IL741" s="49"/>
    </row>
    <row r="742" spans="1:246" s="37" customFormat="1" ht="14.25" customHeight="1" x14ac:dyDescent="0.4">
      <c r="A742" s="34" t="e">
        <f>_xlfn.CONCAT(D742,E742,G742,#REF!)</f>
        <v>#REF!</v>
      </c>
      <c r="B742" s="40">
        <v>1332</v>
      </c>
      <c r="C742" s="40">
        <v>680</v>
      </c>
      <c r="D742" s="40">
        <v>60</v>
      </c>
      <c r="E742" s="41" t="s">
        <v>7520</v>
      </c>
      <c r="F742" s="42" t="s">
        <v>3117</v>
      </c>
      <c r="G742" s="41" t="s">
        <v>3084</v>
      </c>
      <c r="H742" s="41" t="s">
        <v>3118</v>
      </c>
      <c r="I742" s="41" t="s">
        <v>3119</v>
      </c>
      <c r="J742" s="43">
        <v>10</v>
      </c>
      <c r="K742" s="44">
        <v>2035</v>
      </c>
      <c r="L742" s="45">
        <v>10</v>
      </c>
      <c r="M742" s="45">
        <v>20350</v>
      </c>
      <c r="N742" s="41">
        <v>90</v>
      </c>
      <c r="O742" s="41">
        <v>0</v>
      </c>
      <c r="P742" s="41">
        <v>0</v>
      </c>
      <c r="Q742" s="41">
        <v>0</v>
      </c>
      <c r="R742" s="46">
        <f t="shared" si="117"/>
        <v>90</v>
      </c>
      <c r="S742" s="85"/>
      <c r="T742" s="47">
        <f t="shared" si="110"/>
        <v>0</v>
      </c>
      <c r="U742" s="47" t="str" cm="1">
        <f t="array" aca="1" ref="U742" ca="1">IF(S742="", "×", IF(LEFT(S742,2)="項番", COUNTIFS($D$2:$D$4001, INDIRECT("D" &amp; ROW()-1), $U$2:$U$4001, "〇"), "〇"))</f>
        <v>×</v>
      </c>
      <c r="V742" s="47" t="str">
        <f t="shared" si="111"/>
        <v>×</v>
      </c>
      <c r="W742" s="47" t="str">
        <f t="shared" si="112"/>
        <v>×</v>
      </c>
      <c r="X742" s="48" t="str">
        <f t="shared" ca="1" si="113"/>
        <v/>
      </c>
      <c r="Y742" s="47">
        <f t="shared" ca="1" si="114"/>
        <v>0</v>
      </c>
      <c r="Z742" s="47">
        <f t="shared" si="115"/>
        <v>60</v>
      </c>
      <c r="AA742" s="47" t="str">
        <f t="shared" si="116"/>
        <v/>
      </c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B742" s="49"/>
      <c r="BC742" s="49"/>
      <c r="BD742" s="49"/>
      <c r="BE742" s="49"/>
      <c r="BF742" s="49"/>
      <c r="BG742" s="49"/>
      <c r="BH742" s="49"/>
      <c r="BI742" s="49"/>
      <c r="BJ742" s="49"/>
      <c r="BK742" s="49"/>
      <c r="BL742" s="49"/>
      <c r="BM742" s="49"/>
      <c r="BN742" s="49"/>
      <c r="BO742" s="49"/>
      <c r="BP742" s="49"/>
      <c r="BQ742" s="49"/>
      <c r="BR742" s="49"/>
      <c r="BS742" s="49"/>
      <c r="BT742" s="49"/>
      <c r="BU742" s="49"/>
      <c r="BV742" s="49"/>
      <c r="BW742" s="49"/>
      <c r="BX742" s="49"/>
      <c r="BY742" s="49"/>
      <c r="BZ742" s="49"/>
      <c r="CA742" s="49"/>
      <c r="CB742" s="49"/>
      <c r="CC742" s="49"/>
      <c r="CD742" s="49"/>
      <c r="CE742" s="49"/>
      <c r="CF742" s="49"/>
      <c r="CG742" s="49"/>
      <c r="CH742" s="49"/>
      <c r="CI742" s="49"/>
      <c r="CJ742" s="49"/>
      <c r="CK742" s="49"/>
      <c r="CL742" s="49"/>
      <c r="CM742" s="49"/>
      <c r="CN742" s="49"/>
      <c r="CO742" s="49"/>
      <c r="CP742" s="49"/>
      <c r="CQ742" s="49"/>
      <c r="CR742" s="49"/>
      <c r="CS742" s="49"/>
      <c r="CT742" s="49"/>
      <c r="CU742" s="49"/>
      <c r="CV742" s="49"/>
      <c r="CW742" s="49"/>
      <c r="CX742" s="49"/>
      <c r="CY742" s="49"/>
      <c r="CZ742" s="49"/>
      <c r="DA742" s="49"/>
      <c r="DB742" s="49"/>
      <c r="DC742" s="49"/>
      <c r="DD742" s="49"/>
      <c r="DE742" s="49"/>
      <c r="DF742" s="49"/>
      <c r="DG742" s="49"/>
      <c r="DH742" s="49"/>
      <c r="DI742" s="49"/>
      <c r="DJ742" s="49"/>
      <c r="DK742" s="49"/>
      <c r="DL742" s="49"/>
      <c r="DM742" s="49"/>
      <c r="DN742" s="49"/>
      <c r="DO742" s="49"/>
      <c r="DP742" s="49"/>
      <c r="DQ742" s="49"/>
      <c r="DR742" s="49"/>
      <c r="DS742" s="49"/>
      <c r="DT742" s="49"/>
      <c r="DU742" s="49"/>
      <c r="DV742" s="49"/>
      <c r="DW742" s="49"/>
      <c r="DX742" s="49"/>
      <c r="DY742" s="49"/>
      <c r="DZ742" s="49"/>
      <c r="EA742" s="49"/>
      <c r="EB742" s="49"/>
      <c r="EC742" s="49"/>
      <c r="ED742" s="49"/>
      <c r="EE742" s="49"/>
      <c r="EF742" s="49"/>
      <c r="EG742" s="49"/>
      <c r="EH742" s="49"/>
      <c r="EI742" s="49"/>
      <c r="EJ742" s="49"/>
      <c r="EK742" s="49"/>
      <c r="EL742" s="49"/>
      <c r="EM742" s="49"/>
      <c r="EN742" s="49"/>
      <c r="EO742" s="49"/>
      <c r="EP742" s="49"/>
      <c r="EQ742" s="49"/>
      <c r="ER742" s="49"/>
      <c r="ES742" s="49"/>
      <c r="ET742" s="49"/>
      <c r="EU742" s="49"/>
      <c r="EV742" s="49"/>
      <c r="EW742" s="49"/>
      <c r="EX742" s="49"/>
      <c r="EY742" s="49"/>
      <c r="EZ742" s="49"/>
      <c r="FA742" s="49"/>
      <c r="FB742" s="49"/>
      <c r="FC742" s="49"/>
      <c r="FD742" s="49"/>
      <c r="FE742" s="49"/>
      <c r="FF742" s="49"/>
      <c r="FG742" s="49"/>
      <c r="FH742" s="49"/>
      <c r="FI742" s="49"/>
      <c r="FJ742" s="49"/>
      <c r="FK742" s="49"/>
      <c r="FL742" s="49"/>
      <c r="FM742" s="49"/>
      <c r="FN742" s="49"/>
      <c r="FO742" s="49"/>
      <c r="FP742" s="49"/>
      <c r="FQ742" s="49"/>
      <c r="FR742" s="49"/>
      <c r="FS742" s="49"/>
      <c r="FT742" s="49"/>
      <c r="FU742" s="49"/>
      <c r="FV742" s="49"/>
      <c r="FW742" s="49"/>
      <c r="FX742" s="49"/>
      <c r="FY742" s="49"/>
      <c r="FZ742" s="49"/>
      <c r="GA742" s="49"/>
      <c r="GB742" s="49"/>
      <c r="GC742" s="49"/>
      <c r="GD742" s="49"/>
      <c r="GE742" s="49"/>
      <c r="GF742" s="49"/>
      <c r="GG742" s="49"/>
      <c r="GH742" s="49"/>
      <c r="GI742" s="49"/>
      <c r="GJ742" s="49"/>
      <c r="GK742" s="49"/>
      <c r="GL742" s="49"/>
      <c r="GM742" s="49"/>
      <c r="GN742" s="49"/>
      <c r="GO742" s="49"/>
      <c r="GP742" s="49"/>
      <c r="GQ742" s="49"/>
      <c r="GR742" s="49"/>
      <c r="GS742" s="49"/>
      <c r="GT742" s="49"/>
      <c r="GU742" s="49"/>
      <c r="GV742" s="49"/>
      <c r="GW742" s="49"/>
      <c r="GX742" s="49"/>
      <c r="GY742" s="49"/>
      <c r="GZ742" s="49"/>
      <c r="HA742" s="49"/>
      <c r="HB742" s="49"/>
      <c r="HC742" s="49"/>
      <c r="HD742" s="49"/>
      <c r="HE742" s="49"/>
      <c r="HF742" s="49"/>
      <c r="HG742" s="49"/>
      <c r="HH742" s="49"/>
      <c r="HI742" s="49"/>
      <c r="HJ742" s="49"/>
      <c r="HK742" s="49"/>
      <c r="HL742" s="49"/>
      <c r="HM742" s="49"/>
      <c r="HN742" s="49"/>
      <c r="HO742" s="49"/>
      <c r="HP742" s="49"/>
      <c r="HQ742" s="49"/>
      <c r="HR742" s="49"/>
      <c r="HS742" s="49"/>
      <c r="HT742" s="49"/>
      <c r="HU742" s="49"/>
      <c r="HV742" s="49"/>
      <c r="HW742" s="49"/>
      <c r="HX742" s="49"/>
      <c r="HY742" s="49"/>
      <c r="HZ742" s="49"/>
      <c r="IA742" s="49"/>
      <c r="IB742" s="49"/>
      <c r="IC742" s="49"/>
      <c r="ID742" s="49"/>
      <c r="IE742" s="49"/>
      <c r="IF742" s="49"/>
      <c r="IG742" s="49"/>
      <c r="IH742" s="49"/>
      <c r="II742" s="49"/>
      <c r="IJ742" s="49"/>
      <c r="IK742" s="49"/>
      <c r="IL742" s="49"/>
    </row>
    <row r="743" spans="1:246" s="37" customFormat="1" ht="14.25" customHeight="1" x14ac:dyDescent="0.4">
      <c r="A743" s="34" t="e">
        <f>_xlfn.CONCAT(D743,E743,G743,#REF!)</f>
        <v>#REF!</v>
      </c>
      <c r="B743" s="40">
        <v>1333</v>
      </c>
      <c r="C743" s="40">
        <v>681</v>
      </c>
      <c r="D743" s="40">
        <v>60</v>
      </c>
      <c r="E743" s="41" t="s">
        <v>7520</v>
      </c>
      <c r="F743" s="42" t="s">
        <v>3120</v>
      </c>
      <c r="G743" s="41" t="s">
        <v>3084</v>
      </c>
      <c r="H743" s="41" t="s">
        <v>3121</v>
      </c>
      <c r="I743" s="41" t="s">
        <v>834</v>
      </c>
      <c r="J743" s="43">
        <v>100</v>
      </c>
      <c r="K743" s="44">
        <v>6.3</v>
      </c>
      <c r="L743" s="45">
        <v>100</v>
      </c>
      <c r="M743" s="45">
        <v>630</v>
      </c>
      <c r="N743" s="46">
        <v>16</v>
      </c>
      <c r="O743" s="46">
        <v>0</v>
      </c>
      <c r="P743" s="46">
        <v>0</v>
      </c>
      <c r="Q743" s="46">
        <v>0</v>
      </c>
      <c r="R743" s="46">
        <f t="shared" si="117"/>
        <v>16</v>
      </c>
      <c r="S743" s="85"/>
      <c r="T743" s="47">
        <f t="shared" si="110"/>
        <v>0</v>
      </c>
      <c r="U743" s="47" t="str" cm="1">
        <f t="array" aca="1" ref="U743" ca="1">IF(S743="", "×", IF(LEFT(S743,2)="項番", COUNTIFS($D$2:$D$4001, INDIRECT("D" &amp; ROW()-1), $U$2:$U$4001, "〇"), "〇"))</f>
        <v>×</v>
      </c>
      <c r="V743" s="47" t="str">
        <f t="shared" si="111"/>
        <v>×</v>
      </c>
      <c r="W743" s="47" t="str">
        <f t="shared" si="112"/>
        <v>×</v>
      </c>
      <c r="X743" s="48" t="str">
        <f t="shared" ca="1" si="113"/>
        <v/>
      </c>
      <c r="Y743" s="47">
        <f t="shared" ca="1" si="114"/>
        <v>0</v>
      </c>
      <c r="Z743" s="47">
        <f t="shared" si="115"/>
        <v>60</v>
      </c>
      <c r="AA743" s="47" t="str">
        <f t="shared" si="116"/>
        <v/>
      </c>
      <c r="AB743" s="49"/>
      <c r="AC743" s="49"/>
      <c r="AD743" s="49"/>
      <c r="AE743" s="49"/>
      <c r="AF743" s="49"/>
      <c r="AG743" s="49"/>
      <c r="AH743" s="49"/>
      <c r="AI743" s="49"/>
      <c r="AJ743" s="49"/>
      <c r="AK743" s="49"/>
      <c r="AL743" s="49"/>
      <c r="AM743" s="49"/>
      <c r="AN743" s="49"/>
      <c r="AO743" s="49"/>
      <c r="AP743" s="49"/>
      <c r="AQ743" s="49"/>
      <c r="AR743" s="49"/>
      <c r="AS743" s="49"/>
      <c r="AT743" s="49"/>
      <c r="AU743" s="49"/>
      <c r="AV743" s="49"/>
      <c r="AW743" s="49"/>
      <c r="AX743" s="49"/>
      <c r="AY743" s="49"/>
      <c r="AZ743" s="49"/>
      <c r="BA743" s="49"/>
      <c r="BB743" s="49"/>
      <c r="BC743" s="49"/>
      <c r="BD743" s="49"/>
      <c r="BE743" s="49"/>
      <c r="BF743" s="49"/>
      <c r="BG743" s="49"/>
      <c r="BH743" s="49"/>
      <c r="BI743" s="49"/>
      <c r="BJ743" s="49"/>
      <c r="BK743" s="49"/>
      <c r="BL743" s="49"/>
      <c r="BM743" s="49"/>
      <c r="BN743" s="49"/>
      <c r="BO743" s="49"/>
      <c r="BP743" s="49"/>
      <c r="BQ743" s="49"/>
      <c r="BR743" s="49"/>
      <c r="BS743" s="49"/>
      <c r="BT743" s="49"/>
      <c r="BU743" s="49"/>
      <c r="BV743" s="49"/>
      <c r="BW743" s="49"/>
      <c r="BX743" s="49"/>
      <c r="BY743" s="49"/>
      <c r="BZ743" s="49"/>
      <c r="CA743" s="49"/>
      <c r="CB743" s="49"/>
      <c r="CC743" s="49"/>
      <c r="CD743" s="49"/>
      <c r="CE743" s="49"/>
      <c r="CF743" s="49"/>
      <c r="CG743" s="49"/>
      <c r="CH743" s="49"/>
      <c r="CI743" s="49"/>
      <c r="CJ743" s="49"/>
      <c r="CK743" s="49"/>
      <c r="CL743" s="49"/>
      <c r="CM743" s="49"/>
      <c r="CN743" s="49"/>
      <c r="CO743" s="49"/>
      <c r="CP743" s="49"/>
      <c r="CQ743" s="49"/>
      <c r="CR743" s="49"/>
      <c r="CS743" s="49"/>
      <c r="CT743" s="49"/>
      <c r="CU743" s="49"/>
      <c r="CV743" s="49"/>
      <c r="CW743" s="49"/>
      <c r="CX743" s="49"/>
      <c r="CY743" s="49"/>
      <c r="CZ743" s="49"/>
      <c r="DA743" s="49"/>
      <c r="DB743" s="49"/>
      <c r="DC743" s="49"/>
      <c r="DD743" s="49"/>
      <c r="DE743" s="49"/>
      <c r="DF743" s="49"/>
      <c r="DG743" s="49"/>
      <c r="DH743" s="49"/>
      <c r="DI743" s="49"/>
      <c r="DJ743" s="49"/>
      <c r="DK743" s="49"/>
      <c r="DL743" s="49"/>
      <c r="DM743" s="49"/>
      <c r="DN743" s="49"/>
      <c r="DO743" s="49"/>
      <c r="DP743" s="49"/>
      <c r="DQ743" s="49"/>
      <c r="DR743" s="49"/>
      <c r="DS743" s="49"/>
      <c r="DT743" s="49"/>
      <c r="DU743" s="49"/>
      <c r="DV743" s="49"/>
      <c r="DW743" s="49"/>
      <c r="DX743" s="49"/>
      <c r="DY743" s="49"/>
      <c r="DZ743" s="49"/>
      <c r="EA743" s="49"/>
      <c r="EB743" s="49"/>
      <c r="EC743" s="49"/>
      <c r="ED743" s="49"/>
      <c r="EE743" s="49"/>
      <c r="EF743" s="49"/>
      <c r="EG743" s="49"/>
      <c r="EH743" s="49"/>
      <c r="EI743" s="49"/>
      <c r="EJ743" s="49"/>
      <c r="EK743" s="49"/>
      <c r="EL743" s="49"/>
      <c r="EM743" s="49"/>
      <c r="EN743" s="49"/>
      <c r="EO743" s="49"/>
      <c r="EP743" s="49"/>
      <c r="EQ743" s="49"/>
      <c r="ER743" s="49"/>
      <c r="ES743" s="49"/>
      <c r="ET743" s="49"/>
      <c r="EU743" s="49"/>
      <c r="EV743" s="49"/>
      <c r="EW743" s="49"/>
      <c r="EX743" s="49"/>
      <c r="EY743" s="49"/>
      <c r="EZ743" s="49"/>
      <c r="FA743" s="49"/>
      <c r="FB743" s="49"/>
      <c r="FC743" s="49"/>
      <c r="FD743" s="49"/>
      <c r="FE743" s="49"/>
      <c r="FF743" s="49"/>
      <c r="FG743" s="49"/>
      <c r="FH743" s="49"/>
      <c r="FI743" s="49"/>
      <c r="FJ743" s="49"/>
      <c r="FK743" s="49"/>
      <c r="FL743" s="49"/>
      <c r="FM743" s="49"/>
      <c r="FN743" s="49"/>
      <c r="FO743" s="49"/>
      <c r="FP743" s="49"/>
      <c r="FQ743" s="49"/>
      <c r="FR743" s="49"/>
      <c r="FS743" s="49"/>
      <c r="FT743" s="49"/>
      <c r="FU743" s="49"/>
      <c r="FV743" s="49"/>
      <c r="FW743" s="49"/>
      <c r="FX743" s="49"/>
      <c r="FY743" s="49"/>
      <c r="FZ743" s="49"/>
      <c r="GA743" s="49"/>
      <c r="GB743" s="49"/>
      <c r="GC743" s="49"/>
      <c r="GD743" s="49"/>
      <c r="GE743" s="49"/>
      <c r="GF743" s="49"/>
      <c r="GG743" s="49"/>
      <c r="GH743" s="49"/>
      <c r="GI743" s="49"/>
      <c r="GJ743" s="49"/>
      <c r="GK743" s="49"/>
      <c r="GL743" s="49"/>
      <c r="GM743" s="49"/>
      <c r="GN743" s="49"/>
      <c r="GO743" s="49"/>
      <c r="GP743" s="49"/>
      <c r="GQ743" s="49"/>
      <c r="GR743" s="49"/>
      <c r="GS743" s="49"/>
      <c r="GT743" s="49"/>
      <c r="GU743" s="49"/>
      <c r="GV743" s="49"/>
      <c r="GW743" s="49"/>
      <c r="GX743" s="49"/>
      <c r="GY743" s="49"/>
      <c r="GZ743" s="49"/>
      <c r="HA743" s="49"/>
      <c r="HB743" s="49"/>
      <c r="HC743" s="49"/>
      <c r="HD743" s="49"/>
      <c r="HE743" s="49"/>
      <c r="HF743" s="49"/>
      <c r="HG743" s="49"/>
      <c r="HH743" s="49"/>
      <c r="HI743" s="49"/>
      <c r="HJ743" s="49"/>
      <c r="HK743" s="49"/>
      <c r="HL743" s="49"/>
      <c r="HM743" s="49"/>
      <c r="HN743" s="49"/>
      <c r="HO743" s="49"/>
      <c r="HP743" s="49"/>
      <c r="HQ743" s="49"/>
      <c r="HR743" s="49"/>
      <c r="HS743" s="49"/>
      <c r="HT743" s="49"/>
      <c r="HU743" s="49"/>
      <c r="HV743" s="49"/>
      <c r="HW743" s="49"/>
      <c r="HX743" s="49"/>
      <c r="HY743" s="49"/>
      <c r="HZ743" s="49"/>
      <c r="IA743" s="49"/>
      <c r="IB743" s="49"/>
      <c r="IC743" s="49"/>
      <c r="ID743" s="49"/>
      <c r="IE743" s="49"/>
      <c r="IF743" s="49"/>
      <c r="IG743" s="49"/>
      <c r="IH743" s="49"/>
      <c r="II743" s="49"/>
      <c r="IJ743" s="49"/>
      <c r="IK743" s="49"/>
      <c r="IL743" s="49"/>
    </row>
    <row r="744" spans="1:246" s="37" customFormat="1" ht="14.25" customHeight="1" x14ac:dyDescent="0.4">
      <c r="A744" s="34" t="e">
        <f>_xlfn.CONCAT(D744,E744,G744,#REF!)</f>
        <v>#REF!</v>
      </c>
      <c r="B744" s="40">
        <v>1334</v>
      </c>
      <c r="C744" s="40">
        <v>682</v>
      </c>
      <c r="D744" s="40">
        <v>60</v>
      </c>
      <c r="E744" s="41" t="s">
        <v>7520</v>
      </c>
      <c r="F744" s="42" t="s">
        <v>3122</v>
      </c>
      <c r="G744" s="41" t="s">
        <v>3084</v>
      </c>
      <c r="H744" s="41" t="s">
        <v>3123</v>
      </c>
      <c r="I744" s="41" t="s">
        <v>12</v>
      </c>
      <c r="J744" s="43">
        <v>100</v>
      </c>
      <c r="K744" s="44">
        <v>7.1</v>
      </c>
      <c r="L744" s="45">
        <v>100</v>
      </c>
      <c r="M744" s="45">
        <v>710</v>
      </c>
      <c r="N744" s="46">
        <v>0</v>
      </c>
      <c r="O744" s="46">
        <v>2</v>
      </c>
      <c r="P744" s="46">
        <v>0</v>
      </c>
      <c r="Q744" s="46">
        <v>0</v>
      </c>
      <c r="R744" s="46">
        <f t="shared" si="117"/>
        <v>2</v>
      </c>
      <c r="S744" s="85"/>
      <c r="T744" s="47">
        <f t="shared" si="110"/>
        <v>0</v>
      </c>
      <c r="U744" s="47" t="str" cm="1">
        <f t="array" aca="1" ref="U744" ca="1">IF(S744="", "×", IF(LEFT(S744,2)="項番", COUNTIFS($D$2:$D$4001, INDIRECT("D" &amp; ROW()-1), $U$2:$U$4001, "〇"), "〇"))</f>
        <v>×</v>
      </c>
      <c r="V744" s="47" t="str">
        <f t="shared" si="111"/>
        <v>×</v>
      </c>
      <c r="W744" s="47" t="str">
        <f t="shared" si="112"/>
        <v>×</v>
      </c>
      <c r="X744" s="48" t="str">
        <f t="shared" ca="1" si="113"/>
        <v/>
      </c>
      <c r="Y744" s="47">
        <f t="shared" ca="1" si="114"/>
        <v>0</v>
      </c>
      <c r="Z744" s="47">
        <f t="shared" si="115"/>
        <v>60</v>
      </c>
      <c r="AA744" s="47" t="str">
        <f t="shared" si="116"/>
        <v/>
      </c>
      <c r="AB744" s="49"/>
      <c r="AC744" s="49"/>
      <c r="AD744" s="49"/>
      <c r="AE744" s="49"/>
      <c r="AF744" s="49"/>
      <c r="AG744" s="49"/>
      <c r="AH744" s="49"/>
      <c r="AI744" s="49"/>
      <c r="AJ744" s="49"/>
      <c r="AK744" s="49"/>
      <c r="AL744" s="49"/>
      <c r="AM744" s="49"/>
      <c r="AN744" s="49"/>
      <c r="AO744" s="49"/>
      <c r="AP744" s="49"/>
      <c r="AQ744" s="49"/>
      <c r="AR744" s="49"/>
      <c r="AS744" s="49"/>
      <c r="AT744" s="49"/>
      <c r="AU744" s="49"/>
      <c r="AV744" s="49"/>
      <c r="AW744" s="49"/>
      <c r="AX744" s="49"/>
      <c r="AY744" s="49"/>
      <c r="AZ744" s="49"/>
      <c r="BA744" s="49"/>
      <c r="BB744" s="49"/>
      <c r="BC744" s="49"/>
      <c r="BD744" s="49"/>
      <c r="BE744" s="49"/>
      <c r="BF744" s="49"/>
      <c r="BG744" s="49"/>
      <c r="BH744" s="49"/>
      <c r="BI744" s="49"/>
      <c r="BJ744" s="49"/>
      <c r="BK744" s="49"/>
      <c r="BL744" s="49"/>
      <c r="BM744" s="49"/>
      <c r="BN744" s="49"/>
      <c r="BO744" s="49"/>
      <c r="BP744" s="49"/>
      <c r="BQ744" s="49"/>
      <c r="BR744" s="49"/>
      <c r="BS744" s="49"/>
      <c r="BT744" s="49"/>
      <c r="BU744" s="49"/>
      <c r="BV744" s="49"/>
      <c r="BW744" s="49"/>
      <c r="BX744" s="49"/>
      <c r="BY744" s="49"/>
      <c r="BZ744" s="49"/>
      <c r="CA744" s="49"/>
      <c r="CB744" s="49"/>
      <c r="CC744" s="49"/>
      <c r="CD744" s="49"/>
      <c r="CE744" s="49"/>
      <c r="CF744" s="49"/>
      <c r="CG744" s="49"/>
      <c r="CH744" s="49"/>
      <c r="CI744" s="49"/>
      <c r="CJ744" s="49"/>
      <c r="CK744" s="49"/>
      <c r="CL744" s="49"/>
      <c r="CM744" s="49"/>
      <c r="CN744" s="49"/>
      <c r="CO744" s="49"/>
      <c r="CP744" s="49"/>
      <c r="CQ744" s="49"/>
      <c r="CR744" s="49"/>
      <c r="CS744" s="49"/>
      <c r="CT744" s="49"/>
      <c r="CU744" s="49"/>
      <c r="CV744" s="49"/>
      <c r="CW744" s="49"/>
      <c r="CX744" s="49"/>
      <c r="CY744" s="49"/>
      <c r="CZ744" s="49"/>
      <c r="DA744" s="49"/>
      <c r="DB744" s="49"/>
      <c r="DC744" s="49"/>
      <c r="DD744" s="49"/>
      <c r="DE744" s="49"/>
      <c r="DF744" s="49"/>
      <c r="DG744" s="49"/>
      <c r="DH744" s="49"/>
      <c r="DI744" s="49"/>
      <c r="DJ744" s="49"/>
      <c r="DK744" s="49"/>
      <c r="DL744" s="49"/>
      <c r="DM744" s="49"/>
      <c r="DN744" s="49"/>
      <c r="DO744" s="49"/>
      <c r="DP744" s="49"/>
      <c r="DQ744" s="49"/>
      <c r="DR744" s="49"/>
      <c r="DS744" s="49"/>
      <c r="DT744" s="49"/>
      <c r="DU744" s="49"/>
      <c r="DV744" s="49"/>
      <c r="DW744" s="49"/>
      <c r="DX744" s="49"/>
      <c r="DY744" s="49"/>
      <c r="DZ744" s="49"/>
      <c r="EA744" s="49"/>
      <c r="EB744" s="49"/>
      <c r="EC744" s="49"/>
      <c r="ED744" s="49"/>
      <c r="EE744" s="49"/>
      <c r="EF744" s="49"/>
      <c r="EG744" s="49"/>
      <c r="EH744" s="49"/>
      <c r="EI744" s="49"/>
      <c r="EJ744" s="49"/>
      <c r="EK744" s="49"/>
      <c r="EL744" s="49"/>
      <c r="EM744" s="49"/>
      <c r="EN744" s="49"/>
      <c r="EO744" s="49"/>
      <c r="EP744" s="49"/>
      <c r="EQ744" s="49"/>
      <c r="ER744" s="49"/>
      <c r="ES744" s="49"/>
      <c r="ET744" s="49"/>
      <c r="EU744" s="49"/>
      <c r="EV744" s="49"/>
      <c r="EW744" s="49"/>
      <c r="EX744" s="49"/>
      <c r="EY744" s="49"/>
      <c r="EZ744" s="49"/>
      <c r="FA744" s="49"/>
      <c r="FB744" s="49"/>
      <c r="FC744" s="49"/>
      <c r="FD744" s="49"/>
      <c r="FE744" s="49"/>
      <c r="FF744" s="49"/>
      <c r="FG744" s="49"/>
      <c r="FH744" s="49"/>
      <c r="FI744" s="49"/>
      <c r="FJ744" s="49"/>
      <c r="FK744" s="49"/>
      <c r="FL744" s="49"/>
      <c r="FM744" s="49"/>
      <c r="FN744" s="49"/>
      <c r="FO744" s="49"/>
      <c r="FP744" s="49"/>
      <c r="FQ744" s="49"/>
      <c r="FR744" s="49"/>
      <c r="FS744" s="49"/>
      <c r="FT744" s="49"/>
      <c r="FU744" s="49"/>
      <c r="FV744" s="49"/>
      <c r="FW744" s="49"/>
      <c r="FX744" s="49"/>
      <c r="FY744" s="49"/>
      <c r="FZ744" s="49"/>
      <c r="GA744" s="49"/>
      <c r="GB744" s="49"/>
      <c r="GC744" s="49"/>
      <c r="GD744" s="49"/>
      <c r="GE744" s="49"/>
      <c r="GF744" s="49"/>
      <c r="GG744" s="49"/>
      <c r="GH744" s="49"/>
      <c r="GI744" s="49"/>
      <c r="GJ744" s="49"/>
      <c r="GK744" s="49"/>
      <c r="GL744" s="49"/>
      <c r="GM744" s="49"/>
      <c r="GN744" s="49"/>
      <c r="GO744" s="49"/>
      <c r="GP744" s="49"/>
      <c r="GQ744" s="49"/>
      <c r="GR744" s="49"/>
      <c r="GS744" s="49"/>
      <c r="GT744" s="49"/>
      <c r="GU744" s="49"/>
      <c r="GV744" s="49"/>
      <c r="GW744" s="49"/>
      <c r="GX744" s="49"/>
      <c r="GY744" s="49"/>
      <c r="GZ744" s="49"/>
      <c r="HA744" s="49"/>
      <c r="HB744" s="49"/>
      <c r="HC744" s="49"/>
      <c r="HD744" s="49"/>
      <c r="HE744" s="49"/>
      <c r="HF744" s="49"/>
      <c r="HG744" s="49"/>
      <c r="HH744" s="49"/>
      <c r="HI744" s="49"/>
      <c r="HJ744" s="49"/>
      <c r="HK744" s="49"/>
      <c r="HL744" s="49"/>
      <c r="HM744" s="49"/>
      <c r="HN744" s="49"/>
      <c r="HO744" s="49"/>
      <c r="HP744" s="49"/>
      <c r="HQ744" s="49"/>
      <c r="HR744" s="49"/>
      <c r="HS744" s="49"/>
      <c r="HT744" s="49"/>
      <c r="HU744" s="49"/>
      <c r="HV744" s="49"/>
      <c r="HW744" s="49"/>
      <c r="HX744" s="49"/>
      <c r="HY744" s="49"/>
      <c r="HZ744" s="49"/>
      <c r="IA744" s="49"/>
      <c r="IB744" s="49"/>
      <c r="IC744" s="49"/>
      <c r="ID744" s="49"/>
      <c r="IE744" s="49"/>
      <c r="IF744" s="49"/>
      <c r="IG744" s="49"/>
      <c r="IH744" s="49"/>
      <c r="II744" s="49"/>
      <c r="IJ744" s="49"/>
      <c r="IK744" s="49"/>
      <c r="IL744" s="49"/>
    </row>
    <row r="745" spans="1:246" s="37" customFormat="1" ht="14.25" customHeight="1" x14ac:dyDescent="0.4">
      <c r="A745" s="34" t="e">
        <f>_xlfn.CONCAT(D745,E745,G745,#REF!)</f>
        <v>#REF!</v>
      </c>
      <c r="B745" s="40">
        <v>1335</v>
      </c>
      <c r="C745" s="40">
        <v>683</v>
      </c>
      <c r="D745" s="40">
        <v>60</v>
      </c>
      <c r="E745" s="41" t="s">
        <v>7520</v>
      </c>
      <c r="F745" s="42" t="s">
        <v>3124</v>
      </c>
      <c r="G745" s="41" t="s">
        <v>3084</v>
      </c>
      <c r="H745" s="41" t="s">
        <v>3125</v>
      </c>
      <c r="I745" s="41" t="s">
        <v>3126</v>
      </c>
      <c r="J745" s="43">
        <v>20</v>
      </c>
      <c r="K745" s="44">
        <v>279.8</v>
      </c>
      <c r="L745" s="45">
        <v>20</v>
      </c>
      <c r="M745" s="45">
        <v>5596</v>
      </c>
      <c r="N745" s="46">
        <v>8</v>
      </c>
      <c r="O745" s="46">
        <v>0</v>
      </c>
      <c r="P745" s="46">
        <v>8</v>
      </c>
      <c r="Q745" s="46">
        <v>0</v>
      </c>
      <c r="R745" s="46">
        <f t="shared" si="117"/>
        <v>16</v>
      </c>
      <c r="S745" s="85"/>
      <c r="T745" s="47">
        <f t="shared" si="110"/>
        <v>0</v>
      </c>
      <c r="U745" s="47" t="str" cm="1">
        <f t="array" aca="1" ref="U745" ca="1">IF(S745="", "×", IF(LEFT(S745,2)="項番", COUNTIFS($D$2:$D$4001, INDIRECT("D" &amp; ROW()-1), $U$2:$U$4001, "〇"), "〇"))</f>
        <v>×</v>
      </c>
      <c r="V745" s="47" t="str">
        <f t="shared" si="111"/>
        <v>×</v>
      </c>
      <c r="W745" s="47" t="str">
        <f t="shared" si="112"/>
        <v>×</v>
      </c>
      <c r="X745" s="48" t="str">
        <f t="shared" ca="1" si="113"/>
        <v/>
      </c>
      <c r="Y745" s="47">
        <f t="shared" ca="1" si="114"/>
        <v>0</v>
      </c>
      <c r="Z745" s="47">
        <f t="shared" si="115"/>
        <v>60</v>
      </c>
      <c r="AA745" s="47" t="str">
        <f t="shared" si="116"/>
        <v/>
      </c>
      <c r="AB745" s="49"/>
      <c r="AC745" s="49"/>
      <c r="AD745" s="49"/>
      <c r="AE745" s="49"/>
      <c r="AF745" s="49"/>
      <c r="AG745" s="49"/>
      <c r="AH745" s="49"/>
      <c r="AI745" s="49"/>
      <c r="AJ745" s="49"/>
      <c r="AK745" s="49"/>
      <c r="AL745" s="49"/>
      <c r="AM745" s="49"/>
      <c r="AN745" s="49"/>
      <c r="AO745" s="49"/>
      <c r="AP745" s="49"/>
      <c r="AQ745" s="49"/>
      <c r="AR745" s="49"/>
      <c r="AS745" s="49"/>
      <c r="AT745" s="49"/>
      <c r="AU745" s="49"/>
      <c r="AV745" s="49"/>
      <c r="AW745" s="49"/>
      <c r="AX745" s="49"/>
      <c r="AY745" s="49"/>
      <c r="AZ745" s="49"/>
      <c r="BA745" s="49"/>
      <c r="BB745" s="49"/>
      <c r="BC745" s="49"/>
      <c r="BD745" s="49"/>
      <c r="BE745" s="49"/>
      <c r="BF745" s="49"/>
      <c r="BG745" s="49"/>
      <c r="BH745" s="49"/>
      <c r="BI745" s="49"/>
      <c r="BJ745" s="49"/>
      <c r="BK745" s="49"/>
      <c r="BL745" s="49"/>
      <c r="BM745" s="49"/>
      <c r="BN745" s="49"/>
      <c r="BO745" s="49"/>
      <c r="BP745" s="49"/>
      <c r="BQ745" s="49"/>
      <c r="BR745" s="49"/>
      <c r="BS745" s="49"/>
      <c r="BT745" s="49"/>
      <c r="BU745" s="49"/>
      <c r="BV745" s="49"/>
      <c r="BW745" s="49"/>
      <c r="BX745" s="49"/>
      <c r="BY745" s="49"/>
      <c r="BZ745" s="49"/>
      <c r="CA745" s="49"/>
      <c r="CB745" s="49"/>
      <c r="CC745" s="49"/>
      <c r="CD745" s="49"/>
      <c r="CE745" s="49"/>
      <c r="CF745" s="49"/>
      <c r="CG745" s="49"/>
      <c r="CH745" s="49"/>
      <c r="CI745" s="49"/>
      <c r="CJ745" s="49"/>
      <c r="CK745" s="49"/>
      <c r="CL745" s="49"/>
      <c r="CM745" s="49"/>
      <c r="CN745" s="49"/>
      <c r="CO745" s="49"/>
      <c r="CP745" s="49"/>
      <c r="CQ745" s="49"/>
      <c r="CR745" s="49"/>
      <c r="CS745" s="49"/>
      <c r="CT745" s="49"/>
      <c r="CU745" s="49"/>
      <c r="CV745" s="49"/>
      <c r="CW745" s="49"/>
      <c r="CX745" s="49"/>
      <c r="CY745" s="49"/>
      <c r="CZ745" s="49"/>
      <c r="DA745" s="49"/>
      <c r="DB745" s="49"/>
      <c r="DC745" s="49"/>
      <c r="DD745" s="49"/>
      <c r="DE745" s="49"/>
      <c r="DF745" s="49"/>
      <c r="DG745" s="49"/>
      <c r="DH745" s="49"/>
      <c r="DI745" s="49"/>
      <c r="DJ745" s="49"/>
      <c r="DK745" s="49"/>
      <c r="DL745" s="49"/>
      <c r="DM745" s="49"/>
      <c r="DN745" s="49"/>
      <c r="DO745" s="49"/>
      <c r="DP745" s="49"/>
      <c r="DQ745" s="49"/>
      <c r="DR745" s="49"/>
      <c r="DS745" s="49"/>
      <c r="DT745" s="49"/>
      <c r="DU745" s="49"/>
      <c r="DV745" s="49"/>
      <c r="DW745" s="49"/>
      <c r="DX745" s="49"/>
      <c r="DY745" s="49"/>
      <c r="DZ745" s="49"/>
      <c r="EA745" s="49"/>
      <c r="EB745" s="49"/>
      <c r="EC745" s="49"/>
      <c r="ED745" s="49"/>
      <c r="EE745" s="49"/>
      <c r="EF745" s="49"/>
      <c r="EG745" s="49"/>
      <c r="EH745" s="49"/>
      <c r="EI745" s="49"/>
      <c r="EJ745" s="49"/>
      <c r="EK745" s="49"/>
      <c r="EL745" s="49"/>
      <c r="EM745" s="49"/>
      <c r="EN745" s="49"/>
      <c r="EO745" s="49"/>
      <c r="EP745" s="49"/>
      <c r="EQ745" s="49"/>
      <c r="ER745" s="49"/>
      <c r="ES745" s="49"/>
      <c r="ET745" s="49"/>
      <c r="EU745" s="49"/>
      <c r="EV745" s="49"/>
      <c r="EW745" s="49"/>
      <c r="EX745" s="49"/>
      <c r="EY745" s="49"/>
      <c r="EZ745" s="49"/>
      <c r="FA745" s="49"/>
      <c r="FB745" s="49"/>
      <c r="FC745" s="49"/>
      <c r="FD745" s="49"/>
      <c r="FE745" s="49"/>
      <c r="FF745" s="49"/>
      <c r="FG745" s="49"/>
      <c r="FH745" s="49"/>
      <c r="FI745" s="49"/>
      <c r="FJ745" s="49"/>
      <c r="FK745" s="49"/>
      <c r="FL745" s="49"/>
      <c r="FM745" s="49"/>
      <c r="FN745" s="49"/>
      <c r="FO745" s="49"/>
      <c r="FP745" s="49"/>
      <c r="FQ745" s="49"/>
      <c r="FR745" s="49"/>
      <c r="FS745" s="49"/>
      <c r="FT745" s="49"/>
      <c r="FU745" s="49"/>
      <c r="FV745" s="49"/>
      <c r="FW745" s="49"/>
      <c r="FX745" s="49"/>
      <c r="FY745" s="49"/>
      <c r="FZ745" s="49"/>
      <c r="GA745" s="49"/>
      <c r="GB745" s="49"/>
      <c r="GC745" s="49"/>
      <c r="GD745" s="49"/>
      <c r="GE745" s="49"/>
      <c r="GF745" s="49"/>
      <c r="GG745" s="49"/>
      <c r="GH745" s="49"/>
      <c r="GI745" s="49"/>
      <c r="GJ745" s="49"/>
      <c r="GK745" s="49"/>
      <c r="GL745" s="49"/>
      <c r="GM745" s="49"/>
      <c r="GN745" s="49"/>
      <c r="GO745" s="49"/>
      <c r="GP745" s="49"/>
      <c r="GQ745" s="49"/>
      <c r="GR745" s="49"/>
      <c r="GS745" s="49"/>
      <c r="GT745" s="49"/>
      <c r="GU745" s="49"/>
      <c r="GV745" s="49"/>
      <c r="GW745" s="49"/>
      <c r="GX745" s="49"/>
      <c r="GY745" s="49"/>
      <c r="GZ745" s="49"/>
      <c r="HA745" s="49"/>
      <c r="HB745" s="49"/>
      <c r="HC745" s="49"/>
      <c r="HD745" s="49"/>
      <c r="HE745" s="49"/>
      <c r="HF745" s="49"/>
      <c r="HG745" s="49"/>
      <c r="HH745" s="49"/>
      <c r="HI745" s="49"/>
      <c r="HJ745" s="49"/>
      <c r="HK745" s="49"/>
      <c r="HL745" s="49"/>
      <c r="HM745" s="49"/>
      <c r="HN745" s="49"/>
      <c r="HO745" s="49"/>
      <c r="HP745" s="49"/>
      <c r="HQ745" s="49"/>
      <c r="HR745" s="49"/>
      <c r="HS745" s="49"/>
      <c r="HT745" s="49"/>
      <c r="HU745" s="49"/>
      <c r="HV745" s="49"/>
      <c r="HW745" s="49"/>
      <c r="HX745" s="49"/>
      <c r="HY745" s="49"/>
      <c r="HZ745" s="49"/>
      <c r="IA745" s="49"/>
      <c r="IB745" s="49"/>
      <c r="IC745" s="49"/>
      <c r="ID745" s="49"/>
      <c r="IE745" s="49"/>
      <c r="IF745" s="49"/>
      <c r="IG745" s="49"/>
      <c r="IH745" s="49"/>
      <c r="II745" s="49"/>
      <c r="IJ745" s="49"/>
      <c r="IK745" s="49"/>
      <c r="IL745" s="49"/>
    </row>
    <row r="746" spans="1:246" s="37" customFormat="1" ht="14.25" customHeight="1" x14ac:dyDescent="0.4">
      <c r="A746" s="34" t="e">
        <f>_xlfn.CONCAT(D746,E746,G746,#REF!)</f>
        <v>#REF!</v>
      </c>
      <c r="B746" s="40">
        <v>1336</v>
      </c>
      <c r="C746" s="40">
        <v>684</v>
      </c>
      <c r="D746" s="40">
        <v>60</v>
      </c>
      <c r="E746" s="41" t="s">
        <v>7520</v>
      </c>
      <c r="F746" s="42" t="s">
        <v>3127</v>
      </c>
      <c r="G746" s="41" t="s">
        <v>3084</v>
      </c>
      <c r="H746" s="41" t="s">
        <v>3128</v>
      </c>
      <c r="I746" s="41" t="s">
        <v>3129</v>
      </c>
      <c r="J746" s="43">
        <v>140</v>
      </c>
      <c r="K746" s="44">
        <v>31.3</v>
      </c>
      <c r="L746" s="45">
        <v>140</v>
      </c>
      <c r="M746" s="45">
        <v>4382</v>
      </c>
      <c r="N746" s="46">
        <v>8</v>
      </c>
      <c r="O746" s="46">
        <v>0</v>
      </c>
      <c r="P746" s="46">
        <v>1</v>
      </c>
      <c r="Q746" s="46">
        <v>0</v>
      </c>
      <c r="R746" s="46">
        <f t="shared" si="117"/>
        <v>9</v>
      </c>
      <c r="S746" s="85"/>
      <c r="T746" s="47">
        <f t="shared" si="110"/>
        <v>0</v>
      </c>
      <c r="U746" s="47" t="str" cm="1">
        <f t="array" aca="1" ref="U746" ca="1">IF(S746="", "×", IF(LEFT(S746,2)="項番", COUNTIFS($D$2:$D$4001, INDIRECT("D" &amp; ROW()-1), $U$2:$U$4001, "〇"), "〇"))</f>
        <v>×</v>
      </c>
      <c r="V746" s="47" t="str">
        <f t="shared" si="111"/>
        <v>×</v>
      </c>
      <c r="W746" s="47" t="str">
        <f t="shared" si="112"/>
        <v>×</v>
      </c>
      <c r="X746" s="48" t="str">
        <f t="shared" ca="1" si="113"/>
        <v/>
      </c>
      <c r="Y746" s="47">
        <f t="shared" ca="1" si="114"/>
        <v>0</v>
      </c>
      <c r="Z746" s="47">
        <f t="shared" si="115"/>
        <v>60</v>
      </c>
      <c r="AA746" s="47" t="str">
        <f t="shared" si="116"/>
        <v/>
      </c>
      <c r="AB746" s="49"/>
      <c r="AC746" s="49"/>
      <c r="AD746" s="49"/>
      <c r="AE746" s="49"/>
      <c r="AF746" s="49"/>
      <c r="AG746" s="49"/>
      <c r="AH746" s="49"/>
      <c r="AI746" s="49"/>
      <c r="AJ746" s="49"/>
      <c r="AK746" s="49"/>
      <c r="AL746" s="49"/>
      <c r="AM746" s="49"/>
      <c r="AN746" s="49"/>
      <c r="AO746" s="49"/>
      <c r="AP746" s="49"/>
      <c r="AQ746" s="49"/>
      <c r="AR746" s="49"/>
      <c r="AS746" s="49"/>
      <c r="AT746" s="49"/>
      <c r="AU746" s="49"/>
      <c r="AV746" s="49"/>
      <c r="AW746" s="49"/>
      <c r="AX746" s="49"/>
      <c r="AY746" s="49"/>
      <c r="AZ746" s="49"/>
      <c r="BA746" s="49"/>
      <c r="BB746" s="49"/>
      <c r="BC746" s="49"/>
      <c r="BD746" s="49"/>
      <c r="BE746" s="49"/>
      <c r="BF746" s="49"/>
      <c r="BG746" s="49"/>
      <c r="BH746" s="49"/>
      <c r="BI746" s="49"/>
      <c r="BJ746" s="49"/>
      <c r="BK746" s="49"/>
      <c r="BL746" s="49"/>
      <c r="BM746" s="49"/>
      <c r="BN746" s="49"/>
      <c r="BO746" s="49"/>
      <c r="BP746" s="49"/>
      <c r="BQ746" s="49"/>
      <c r="BR746" s="49"/>
      <c r="BS746" s="49"/>
      <c r="BT746" s="49"/>
      <c r="BU746" s="49"/>
      <c r="BV746" s="49"/>
      <c r="BW746" s="49"/>
      <c r="BX746" s="49"/>
      <c r="BY746" s="49"/>
      <c r="BZ746" s="49"/>
      <c r="CA746" s="49"/>
      <c r="CB746" s="49"/>
      <c r="CC746" s="49"/>
      <c r="CD746" s="49"/>
      <c r="CE746" s="49"/>
      <c r="CF746" s="49"/>
      <c r="CG746" s="49"/>
      <c r="CH746" s="49"/>
      <c r="CI746" s="49"/>
      <c r="CJ746" s="49"/>
      <c r="CK746" s="49"/>
      <c r="CL746" s="49"/>
      <c r="CM746" s="49"/>
      <c r="CN746" s="49"/>
      <c r="CO746" s="49"/>
      <c r="CP746" s="49"/>
      <c r="CQ746" s="49"/>
      <c r="CR746" s="49"/>
      <c r="CS746" s="49"/>
      <c r="CT746" s="49"/>
      <c r="CU746" s="49"/>
      <c r="CV746" s="49"/>
      <c r="CW746" s="49"/>
      <c r="CX746" s="49"/>
      <c r="CY746" s="49"/>
      <c r="CZ746" s="49"/>
      <c r="DA746" s="49"/>
      <c r="DB746" s="49"/>
      <c r="DC746" s="49"/>
      <c r="DD746" s="49"/>
      <c r="DE746" s="49"/>
      <c r="DF746" s="49"/>
      <c r="DG746" s="49"/>
      <c r="DH746" s="49"/>
      <c r="DI746" s="49"/>
      <c r="DJ746" s="49"/>
      <c r="DK746" s="49"/>
      <c r="DL746" s="49"/>
      <c r="DM746" s="49"/>
      <c r="DN746" s="49"/>
      <c r="DO746" s="49"/>
      <c r="DP746" s="49"/>
      <c r="DQ746" s="49"/>
      <c r="DR746" s="49"/>
      <c r="DS746" s="49"/>
      <c r="DT746" s="49"/>
      <c r="DU746" s="49"/>
      <c r="DV746" s="49"/>
      <c r="DW746" s="49"/>
      <c r="DX746" s="49"/>
      <c r="DY746" s="49"/>
      <c r="DZ746" s="49"/>
      <c r="EA746" s="49"/>
      <c r="EB746" s="49"/>
      <c r="EC746" s="49"/>
      <c r="ED746" s="49"/>
      <c r="EE746" s="49"/>
      <c r="EF746" s="49"/>
      <c r="EG746" s="49"/>
      <c r="EH746" s="49"/>
      <c r="EI746" s="49"/>
      <c r="EJ746" s="49"/>
      <c r="EK746" s="49"/>
      <c r="EL746" s="49"/>
      <c r="EM746" s="49"/>
      <c r="EN746" s="49"/>
      <c r="EO746" s="49"/>
      <c r="EP746" s="49"/>
      <c r="EQ746" s="49"/>
      <c r="ER746" s="49"/>
      <c r="ES746" s="49"/>
      <c r="ET746" s="49"/>
      <c r="EU746" s="49"/>
      <c r="EV746" s="49"/>
      <c r="EW746" s="49"/>
      <c r="EX746" s="49"/>
      <c r="EY746" s="49"/>
      <c r="EZ746" s="49"/>
      <c r="FA746" s="49"/>
      <c r="FB746" s="49"/>
      <c r="FC746" s="49"/>
      <c r="FD746" s="49"/>
      <c r="FE746" s="49"/>
      <c r="FF746" s="49"/>
      <c r="FG746" s="49"/>
      <c r="FH746" s="49"/>
      <c r="FI746" s="49"/>
      <c r="FJ746" s="49"/>
      <c r="FK746" s="49"/>
      <c r="FL746" s="49"/>
      <c r="FM746" s="49"/>
      <c r="FN746" s="49"/>
      <c r="FO746" s="49"/>
      <c r="FP746" s="49"/>
      <c r="FQ746" s="49"/>
      <c r="FR746" s="49"/>
      <c r="FS746" s="49"/>
      <c r="FT746" s="49"/>
      <c r="FU746" s="49"/>
      <c r="FV746" s="49"/>
      <c r="FW746" s="49"/>
      <c r="FX746" s="49"/>
      <c r="FY746" s="49"/>
      <c r="FZ746" s="49"/>
      <c r="GA746" s="49"/>
      <c r="GB746" s="49"/>
      <c r="GC746" s="49"/>
      <c r="GD746" s="49"/>
      <c r="GE746" s="49"/>
      <c r="GF746" s="49"/>
      <c r="GG746" s="49"/>
      <c r="GH746" s="49"/>
      <c r="GI746" s="49"/>
      <c r="GJ746" s="49"/>
      <c r="GK746" s="49"/>
      <c r="GL746" s="49"/>
      <c r="GM746" s="49"/>
      <c r="GN746" s="49"/>
      <c r="GO746" s="49"/>
      <c r="GP746" s="49"/>
      <c r="GQ746" s="49"/>
      <c r="GR746" s="49"/>
      <c r="GS746" s="49"/>
      <c r="GT746" s="49"/>
      <c r="GU746" s="49"/>
      <c r="GV746" s="49"/>
      <c r="GW746" s="49"/>
      <c r="GX746" s="49"/>
      <c r="GY746" s="49"/>
      <c r="GZ746" s="49"/>
      <c r="HA746" s="49"/>
      <c r="HB746" s="49"/>
      <c r="HC746" s="49"/>
      <c r="HD746" s="49"/>
      <c r="HE746" s="49"/>
      <c r="HF746" s="49"/>
      <c r="HG746" s="49"/>
      <c r="HH746" s="49"/>
      <c r="HI746" s="49"/>
      <c r="HJ746" s="49"/>
      <c r="HK746" s="49"/>
      <c r="HL746" s="49"/>
      <c r="HM746" s="49"/>
      <c r="HN746" s="49"/>
      <c r="HO746" s="49"/>
      <c r="HP746" s="49"/>
      <c r="HQ746" s="49"/>
      <c r="HR746" s="49"/>
      <c r="HS746" s="49"/>
      <c r="HT746" s="49"/>
      <c r="HU746" s="49"/>
      <c r="HV746" s="49"/>
      <c r="HW746" s="49"/>
      <c r="HX746" s="49"/>
      <c r="HY746" s="49"/>
      <c r="HZ746" s="49"/>
      <c r="IA746" s="49"/>
      <c r="IB746" s="49"/>
      <c r="IC746" s="49"/>
      <c r="ID746" s="49"/>
      <c r="IE746" s="49"/>
      <c r="IF746" s="49"/>
      <c r="IG746" s="49"/>
      <c r="IH746" s="49"/>
      <c r="II746" s="49"/>
      <c r="IJ746" s="49"/>
      <c r="IK746" s="49"/>
      <c r="IL746" s="49"/>
    </row>
    <row r="747" spans="1:246" s="37" customFormat="1" ht="14.25" customHeight="1" x14ac:dyDescent="0.4">
      <c r="A747" s="34" t="e">
        <f>_xlfn.CONCAT(D747,E747,G747,#REF!)</f>
        <v>#REF!</v>
      </c>
      <c r="B747" s="40">
        <v>1337</v>
      </c>
      <c r="C747" s="40">
        <v>685</v>
      </c>
      <c r="D747" s="40">
        <v>60</v>
      </c>
      <c r="E747" s="41" t="s">
        <v>7520</v>
      </c>
      <c r="F747" s="42" t="s">
        <v>3130</v>
      </c>
      <c r="G747" s="41" t="s">
        <v>3084</v>
      </c>
      <c r="H747" s="41" t="s">
        <v>3131</v>
      </c>
      <c r="I747" s="41" t="s">
        <v>550</v>
      </c>
      <c r="J747" s="43">
        <v>100</v>
      </c>
      <c r="K747" s="44">
        <v>145.1</v>
      </c>
      <c r="L747" s="45">
        <v>100</v>
      </c>
      <c r="M747" s="45">
        <v>14510</v>
      </c>
      <c r="N747" s="46">
        <v>42</v>
      </c>
      <c r="O747" s="46">
        <v>0</v>
      </c>
      <c r="P747" s="46">
        <v>0</v>
      </c>
      <c r="Q747" s="46">
        <v>0</v>
      </c>
      <c r="R747" s="46">
        <f t="shared" si="117"/>
        <v>42</v>
      </c>
      <c r="S747" s="85"/>
      <c r="T747" s="47">
        <f t="shared" si="110"/>
        <v>0</v>
      </c>
      <c r="U747" s="47" t="str" cm="1">
        <f t="array" aca="1" ref="U747" ca="1">IF(S747="", "×", IF(LEFT(S747,2)="項番", COUNTIFS($D$2:$D$4001, INDIRECT("D" &amp; ROW()-1), $U$2:$U$4001, "〇"), "〇"))</f>
        <v>×</v>
      </c>
      <c r="V747" s="47" t="str">
        <f t="shared" si="111"/>
        <v>×</v>
      </c>
      <c r="W747" s="47" t="str">
        <f t="shared" si="112"/>
        <v>×</v>
      </c>
      <c r="X747" s="48" t="str">
        <f t="shared" ca="1" si="113"/>
        <v/>
      </c>
      <c r="Y747" s="47">
        <f t="shared" ca="1" si="114"/>
        <v>0</v>
      </c>
      <c r="Z747" s="47">
        <f t="shared" si="115"/>
        <v>60</v>
      </c>
      <c r="AA747" s="47" t="str">
        <f t="shared" si="116"/>
        <v/>
      </c>
      <c r="AB747" s="49"/>
      <c r="AC747" s="49"/>
      <c r="AD747" s="49"/>
      <c r="AE747" s="49"/>
      <c r="AF747" s="49"/>
      <c r="AG747" s="49"/>
      <c r="AH747" s="49"/>
      <c r="AI747" s="49"/>
      <c r="AJ747" s="49"/>
      <c r="AK747" s="49"/>
      <c r="AL747" s="49"/>
      <c r="AM747" s="49"/>
      <c r="AN747" s="49"/>
      <c r="AO747" s="49"/>
      <c r="AP747" s="49"/>
      <c r="AQ747" s="49"/>
      <c r="AR747" s="49"/>
      <c r="AS747" s="49"/>
      <c r="AT747" s="49"/>
      <c r="AU747" s="49"/>
      <c r="AV747" s="49"/>
      <c r="AW747" s="49"/>
      <c r="AX747" s="49"/>
      <c r="AY747" s="49"/>
      <c r="AZ747" s="49"/>
      <c r="BA747" s="49"/>
      <c r="BB747" s="49"/>
      <c r="BC747" s="49"/>
      <c r="BD747" s="49"/>
      <c r="BE747" s="49"/>
      <c r="BF747" s="49"/>
      <c r="BG747" s="49"/>
      <c r="BH747" s="49"/>
      <c r="BI747" s="49"/>
      <c r="BJ747" s="49"/>
      <c r="BK747" s="49"/>
      <c r="BL747" s="49"/>
      <c r="BM747" s="49"/>
      <c r="BN747" s="49"/>
      <c r="BO747" s="49"/>
      <c r="BP747" s="49"/>
      <c r="BQ747" s="49"/>
      <c r="BR747" s="49"/>
      <c r="BS747" s="49"/>
      <c r="BT747" s="49"/>
      <c r="BU747" s="49"/>
      <c r="BV747" s="49"/>
      <c r="BW747" s="49"/>
      <c r="BX747" s="49"/>
      <c r="BY747" s="49"/>
      <c r="BZ747" s="49"/>
      <c r="CA747" s="49"/>
      <c r="CB747" s="49"/>
      <c r="CC747" s="49"/>
      <c r="CD747" s="49"/>
      <c r="CE747" s="49"/>
      <c r="CF747" s="49"/>
      <c r="CG747" s="49"/>
      <c r="CH747" s="49"/>
      <c r="CI747" s="49"/>
      <c r="CJ747" s="49"/>
      <c r="CK747" s="49"/>
      <c r="CL747" s="49"/>
      <c r="CM747" s="49"/>
      <c r="CN747" s="49"/>
      <c r="CO747" s="49"/>
      <c r="CP747" s="49"/>
      <c r="CQ747" s="49"/>
      <c r="CR747" s="49"/>
      <c r="CS747" s="49"/>
      <c r="CT747" s="49"/>
      <c r="CU747" s="49"/>
      <c r="CV747" s="49"/>
      <c r="CW747" s="49"/>
      <c r="CX747" s="49"/>
      <c r="CY747" s="49"/>
      <c r="CZ747" s="49"/>
      <c r="DA747" s="49"/>
      <c r="DB747" s="49"/>
      <c r="DC747" s="49"/>
      <c r="DD747" s="49"/>
      <c r="DE747" s="49"/>
      <c r="DF747" s="49"/>
      <c r="DG747" s="49"/>
      <c r="DH747" s="49"/>
      <c r="DI747" s="49"/>
      <c r="DJ747" s="49"/>
      <c r="DK747" s="49"/>
      <c r="DL747" s="49"/>
      <c r="DM747" s="49"/>
      <c r="DN747" s="49"/>
      <c r="DO747" s="49"/>
      <c r="DP747" s="49"/>
      <c r="DQ747" s="49"/>
      <c r="DR747" s="49"/>
      <c r="DS747" s="49"/>
      <c r="DT747" s="49"/>
      <c r="DU747" s="49"/>
      <c r="DV747" s="49"/>
      <c r="DW747" s="49"/>
      <c r="DX747" s="49"/>
      <c r="DY747" s="49"/>
      <c r="DZ747" s="49"/>
      <c r="EA747" s="49"/>
      <c r="EB747" s="49"/>
      <c r="EC747" s="49"/>
      <c r="ED747" s="49"/>
      <c r="EE747" s="49"/>
      <c r="EF747" s="49"/>
      <c r="EG747" s="49"/>
      <c r="EH747" s="49"/>
      <c r="EI747" s="49"/>
      <c r="EJ747" s="49"/>
      <c r="EK747" s="49"/>
      <c r="EL747" s="49"/>
      <c r="EM747" s="49"/>
      <c r="EN747" s="49"/>
      <c r="EO747" s="49"/>
      <c r="EP747" s="49"/>
      <c r="EQ747" s="49"/>
      <c r="ER747" s="49"/>
      <c r="ES747" s="49"/>
      <c r="ET747" s="49"/>
      <c r="EU747" s="49"/>
      <c r="EV747" s="49"/>
      <c r="EW747" s="49"/>
      <c r="EX747" s="49"/>
      <c r="EY747" s="49"/>
      <c r="EZ747" s="49"/>
      <c r="FA747" s="49"/>
      <c r="FB747" s="49"/>
      <c r="FC747" s="49"/>
      <c r="FD747" s="49"/>
      <c r="FE747" s="49"/>
      <c r="FF747" s="49"/>
      <c r="FG747" s="49"/>
      <c r="FH747" s="49"/>
      <c r="FI747" s="49"/>
      <c r="FJ747" s="49"/>
      <c r="FK747" s="49"/>
      <c r="FL747" s="49"/>
      <c r="FM747" s="49"/>
      <c r="FN747" s="49"/>
      <c r="FO747" s="49"/>
      <c r="FP747" s="49"/>
      <c r="FQ747" s="49"/>
      <c r="FR747" s="49"/>
      <c r="FS747" s="49"/>
      <c r="FT747" s="49"/>
      <c r="FU747" s="49"/>
      <c r="FV747" s="49"/>
      <c r="FW747" s="49"/>
      <c r="FX747" s="49"/>
      <c r="FY747" s="49"/>
      <c r="FZ747" s="49"/>
      <c r="GA747" s="49"/>
      <c r="GB747" s="49"/>
      <c r="GC747" s="49"/>
      <c r="GD747" s="49"/>
      <c r="GE747" s="49"/>
      <c r="GF747" s="49"/>
      <c r="GG747" s="49"/>
      <c r="GH747" s="49"/>
      <c r="GI747" s="49"/>
      <c r="GJ747" s="49"/>
      <c r="GK747" s="49"/>
      <c r="GL747" s="49"/>
      <c r="GM747" s="49"/>
      <c r="GN747" s="49"/>
      <c r="GO747" s="49"/>
      <c r="GP747" s="49"/>
      <c r="GQ747" s="49"/>
      <c r="GR747" s="49"/>
      <c r="GS747" s="49"/>
      <c r="GT747" s="49"/>
      <c r="GU747" s="49"/>
      <c r="GV747" s="49"/>
      <c r="GW747" s="49"/>
      <c r="GX747" s="49"/>
      <c r="GY747" s="49"/>
      <c r="GZ747" s="49"/>
      <c r="HA747" s="49"/>
      <c r="HB747" s="49"/>
      <c r="HC747" s="49"/>
      <c r="HD747" s="49"/>
      <c r="HE747" s="49"/>
      <c r="HF747" s="49"/>
      <c r="HG747" s="49"/>
      <c r="HH747" s="49"/>
      <c r="HI747" s="49"/>
      <c r="HJ747" s="49"/>
      <c r="HK747" s="49"/>
      <c r="HL747" s="49"/>
      <c r="HM747" s="49"/>
      <c r="HN747" s="49"/>
      <c r="HO747" s="49"/>
      <c r="HP747" s="49"/>
      <c r="HQ747" s="49"/>
      <c r="HR747" s="49"/>
      <c r="HS747" s="49"/>
      <c r="HT747" s="49"/>
      <c r="HU747" s="49"/>
      <c r="HV747" s="49"/>
      <c r="HW747" s="49"/>
      <c r="HX747" s="49"/>
      <c r="HY747" s="49"/>
      <c r="HZ747" s="49"/>
      <c r="IA747" s="49"/>
      <c r="IB747" s="49"/>
      <c r="IC747" s="49"/>
      <c r="ID747" s="49"/>
      <c r="IE747" s="49"/>
      <c r="IF747" s="49"/>
      <c r="IG747" s="49"/>
      <c r="IH747" s="49"/>
      <c r="II747" s="49"/>
      <c r="IJ747" s="49"/>
      <c r="IK747" s="49"/>
      <c r="IL747" s="49"/>
    </row>
    <row r="748" spans="1:246" s="37" customFormat="1" ht="14.25" customHeight="1" x14ac:dyDescent="0.4">
      <c r="A748" s="34" t="e">
        <f>_xlfn.CONCAT(D748,E748,G748,#REF!)</f>
        <v>#REF!</v>
      </c>
      <c r="B748" s="40">
        <v>1338</v>
      </c>
      <c r="C748" s="40">
        <v>686</v>
      </c>
      <c r="D748" s="40">
        <v>60</v>
      </c>
      <c r="E748" s="41" t="s">
        <v>7520</v>
      </c>
      <c r="F748" s="42" t="s">
        <v>3132</v>
      </c>
      <c r="G748" s="41" t="s">
        <v>3084</v>
      </c>
      <c r="H748" s="41" t="s">
        <v>3133</v>
      </c>
      <c r="I748" s="41" t="s">
        <v>12</v>
      </c>
      <c r="J748" s="43">
        <v>100</v>
      </c>
      <c r="K748" s="44">
        <v>17.8</v>
      </c>
      <c r="L748" s="45">
        <v>100</v>
      </c>
      <c r="M748" s="45">
        <v>1780</v>
      </c>
      <c r="N748" s="46">
        <v>0</v>
      </c>
      <c r="O748" s="46">
        <v>0</v>
      </c>
      <c r="P748" s="46">
        <v>14</v>
      </c>
      <c r="Q748" s="46">
        <v>0</v>
      </c>
      <c r="R748" s="46">
        <f t="shared" si="117"/>
        <v>14</v>
      </c>
      <c r="S748" s="85"/>
      <c r="T748" s="47">
        <f t="shared" si="110"/>
        <v>0</v>
      </c>
      <c r="U748" s="47" t="str" cm="1">
        <f t="array" aca="1" ref="U748" ca="1">IF(S748="", "×", IF(LEFT(S748,2)="項番", COUNTIFS($D$2:$D$4001, INDIRECT("D" &amp; ROW()-1), $U$2:$U$4001, "〇"), "〇"))</f>
        <v>×</v>
      </c>
      <c r="V748" s="47" t="str">
        <f t="shared" si="111"/>
        <v>×</v>
      </c>
      <c r="W748" s="47" t="str">
        <f t="shared" si="112"/>
        <v>×</v>
      </c>
      <c r="X748" s="48" t="str">
        <f t="shared" ca="1" si="113"/>
        <v/>
      </c>
      <c r="Y748" s="47">
        <f t="shared" ca="1" si="114"/>
        <v>0</v>
      </c>
      <c r="Z748" s="47">
        <f t="shared" si="115"/>
        <v>60</v>
      </c>
      <c r="AA748" s="47" t="str">
        <f t="shared" si="116"/>
        <v/>
      </c>
      <c r="AB748" s="49"/>
      <c r="AC748" s="49"/>
      <c r="AD748" s="49"/>
      <c r="AE748" s="49"/>
      <c r="AF748" s="49"/>
      <c r="AG748" s="49"/>
      <c r="AH748" s="49"/>
      <c r="AI748" s="49"/>
      <c r="AJ748" s="49"/>
      <c r="AK748" s="49"/>
      <c r="AL748" s="49"/>
      <c r="AM748" s="49"/>
      <c r="AN748" s="49"/>
      <c r="AO748" s="49"/>
      <c r="AP748" s="49"/>
      <c r="AQ748" s="49"/>
      <c r="AR748" s="49"/>
      <c r="AS748" s="49"/>
      <c r="AT748" s="49"/>
      <c r="AU748" s="49"/>
      <c r="AV748" s="49"/>
      <c r="AW748" s="49"/>
      <c r="AX748" s="49"/>
      <c r="AY748" s="49"/>
      <c r="AZ748" s="49"/>
      <c r="BA748" s="49"/>
      <c r="BB748" s="49"/>
      <c r="BC748" s="49"/>
      <c r="BD748" s="49"/>
      <c r="BE748" s="49"/>
      <c r="BF748" s="49"/>
      <c r="BG748" s="49"/>
      <c r="BH748" s="49"/>
      <c r="BI748" s="49"/>
      <c r="BJ748" s="49"/>
      <c r="BK748" s="49"/>
      <c r="BL748" s="49"/>
      <c r="BM748" s="49"/>
      <c r="BN748" s="49"/>
      <c r="BO748" s="49"/>
      <c r="BP748" s="49"/>
      <c r="BQ748" s="49"/>
      <c r="BR748" s="49"/>
      <c r="BS748" s="49"/>
      <c r="BT748" s="49"/>
      <c r="BU748" s="49"/>
      <c r="BV748" s="49"/>
      <c r="BW748" s="49"/>
      <c r="BX748" s="49"/>
      <c r="BY748" s="49"/>
      <c r="BZ748" s="49"/>
      <c r="CA748" s="49"/>
      <c r="CB748" s="49"/>
      <c r="CC748" s="49"/>
      <c r="CD748" s="49"/>
      <c r="CE748" s="49"/>
      <c r="CF748" s="49"/>
      <c r="CG748" s="49"/>
      <c r="CH748" s="49"/>
      <c r="CI748" s="49"/>
      <c r="CJ748" s="49"/>
      <c r="CK748" s="49"/>
      <c r="CL748" s="49"/>
      <c r="CM748" s="49"/>
      <c r="CN748" s="49"/>
      <c r="CO748" s="49"/>
      <c r="CP748" s="49"/>
      <c r="CQ748" s="49"/>
      <c r="CR748" s="49"/>
      <c r="CS748" s="49"/>
      <c r="CT748" s="49"/>
      <c r="CU748" s="49"/>
      <c r="CV748" s="49"/>
      <c r="CW748" s="49"/>
      <c r="CX748" s="49"/>
      <c r="CY748" s="49"/>
      <c r="CZ748" s="49"/>
      <c r="DA748" s="49"/>
      <c r="DB748" s="49"/>
      <c r="DC748" s="49"/>
      <c r="DD748" s="49"/>
      <c r="DE748" s="49"/>
      <c r="DF748" s="49"/>
      <c r="DG748" s="49"/>
      <c r="DH748" s="49"/>
      <c r="DI748" s="49"/>
      <c r="DJ748" s="49"/>
      <c r="DK748" s="49"/>
      <c r="DL748" s="49"/>
      <c r="DM748" s="49"/>
      <c r="DN748" s="49"/>
      <c r="DO748" s="49"/>
      <c r="DP748" s="49"/>
      <c r="DQ748" s="49"/>
      <c r="DR748" s="49"/>
      <c r="DS748" s="49"/>
      <c r="DT748" s="49"/>
      <c r="DU748" s="49"/>
      <c r="DV748" s="49"/>
      <c r="DW748" s="49"/>
      <c r="DX748" s="49"/>
      <c r="DY748" s="49"/>
      <c r="DZ748" s="49"/>
      <c r="EA748" s="49"/>
      <c r="EB748" s="49"/>
      <c r="EC748" s="49"/>
      <c r="ED748" s="49"/>
      <c r="EE748" s="49"/>
      <c r="EF748" s="49"/>
      <c r="EG748" s="49"/>
      <c r="EH748" s="49"/>
      <c r="EI748" s="49"/>
      <c r="EJ748" s="49"/>
      <c r="EK748" s="49"/>
      <c r="EL748" s="49"/>
      <c r="EM748" s="49"/>
      <c r="EN748" s="49"/>
      <c r="EO748" s="49"/>
      <c r="EP748" s="49"/>
      <c r="EQ748" s="49"/>
      <c r="ER748" s="49"/>
      <c r="ES748" s="49"/>
      <c r="ET748" s="49"/>
      <c r="EU748" s="49"/>
      <c r="EV748" s="49"/>
      <c r="EW748" s="49"/>
      <c r="EX748" s="49"/>
      <c r="EY748" s="49"/>
      <c r="EZ748" s="49"/>
      <c r="FA748" s="49"/>
      <c r="FB748" s="49"/>
      <c r="FC748" s="49"/>
      <c r="FD748" s="49"/>
      <c r="FE748" s="49"/>
      <c r="FF748" s="49"/>
      <c r="FG748" s="49"/>
      <c r="FH748" s="49"/>
      <c r="FI748" s="49"/>
      <c r="FJ748" s="49"/>
      <c r="FK748" s="49"/>
      <c r="FL748" s="49"/>
      <c r="FM748" s="49"/>
      <c r="FN748" s="49"/>
      <c r="FO748" s="49"/>
      <c r="FP748" s="49"/>
      <c r="FQ748" s="49"/>
      <c r="FR748" s="49"/>
      <c r="FS748" s="49"/>
      <c r="FT748" s="49"/>
      <c r="FU748" s="49"/>
      <c r="FV748" s="49"/>
      <c r="FW748" s="49"/>
      <c r="FX748" s="49"/>
      <c r="FY748" s="49"/>
      <c r="FZ748" s="49"/>
      <c r="GA748" s="49"/>
      <c r="GB748" s="49"/>
      <c r="GC748" s="49"/>
      <c r="GD748" s="49"/>
      <c r="GE748" s="49"/>
      <c r="GF748" s="49"/>
      <c r="GG748" s="49"/>
      <c r="GH748" s="49"/>
      <c r="GI748" s="49"/>
      <c r="GJ748" s="49"/>
      <c r="GK748" s="49"/>
      <c r="GL748" s="49"/>
      <c r="GM748" s="49"/>
      <c r="GN748" s="49"/>
      <c r="GO748" s="49"/>
      <c r="GP748" s="49"/>
      <c r="GQ748" s="49"/>
      <c r="GR748" s="49"/>
      <c r="GS748" s="49"/>
      <c r="GT748" s="49"/>
      <c r="GU748" s="49"/>
      <c r="GV748" s="49"/>
      <c r="GW748" s="49"/>
      <c r="GX748" s="49"/>
      <c r="GY748" s="49"/>
      <c r="GZ748" s="49"/>
      <c r="HA748" s="49"/>
      <c r="HB748" s="49"/>
      <c r="HC748" s="49"/>
      <c r="HD748" s="49"/>
      <c r="HE748" s="49"/>
      <c r="HF748" s="49"/>
      <c r="HG748" s="49"/>
      <c r="HH748" s="49"/>
      <c r="HI748" s="49"/>
      <c r="HJ748" s="49"/>
      <c r="HK748" s="49"/>
      <c r="HL748" s="49"/>
      <c r="HM748" s="49"/>
      <c r="HN748" s="49"/>
      <c r="HO748" s="49"/>
      <c r="HP748" s="49"/>
      <c r="HQ748" s="49"/>
      <c r="HR748" s="49"/>
      <c r="HS748" s="49"/>
      <c r="HT748" s="49"/>
      <c r="HU748" s="49"/>
      <c r="HV748" s="49"/>
      <c r="HW748" s="49"/>
      <c r="HX748" s="49"/>
      <c r="HY748" s="49"/>
      <c r="HZ748" s="49"/>
      <c r="IA748" s="49"/>
      <c r="IB748" s="49"/>
      <c r="IC748" s="49"/>
      <c r="ID748" s="49"/>
      <c r="IE748" s="49"/>
      <c r="IF748" s="49"/>
      <c r="IG748" s="49"/>
      <c r="IH748" s="49"/>
      <c r="II748" s="49"/>
      <c r="IJ748" s="49"/>
      <c r="IK748" s="49"/>
      <c r="IL748" s="49"/>
    </row>
    <row r="749" spans="1:246" s="37" customFormat="1" ht="14.25" customHeight="1" x14ac:dyDescent="0.4">
      <c r="A749" s="34" t="e">
        <f>_xlfn.CONCAT(D749,E749,G749,#REF!)</f>
        <v>#REF!</v>
      </c>
      <c r="B749" s="40">
        <v>1339</v>
      </c>
      <c r="C749" s="40">
        <v>687</v>
      </c>
      <c r="D749" s="40">
        <v>60</v>
      </c>
      <c r="E749" s="41" t="s">
        <v>7520</v>
      </c>
      <c r="F749" s="42" t="s">
        <v>3134</v>
      </c>
      <c r="G749" s="41" t="s">
        <v>3084</v>
      </c>
      <c r="H749" s="41" t="s">
        <v>3135</v>
      </c>
      <c r="I749" s="41" t="s">
        <v>12</v>
      </c>
      <c r="J749" s="43">
        <v>100</v>
      </c>
      <c r="K749" s="44">
        <v>71.5</v>
      </c>
      <c r="L749" s="45">
        <v>100</v>
      </c>
      <c r="M749" s="45">
        <v>7150</v>
      </c>
      <c r="N749" s="46">
        <v>0</v>
      </c>
      <c r="O749" s="46">
        <v>0</v>
      </c>
      <c r="P749" s="46">
        <v>1</v>
      </c>
      <c r="Q749" s="46">
        <v>0</v>
      </c>
      <c r="R749" s="46">
        <f t="shared" si="117"/>
        <v>1</v>
      </c>
      <c r="S749" s="85"/>
      <c r="T749" s="47">
        <f t="shared" si="110"/>
        <v>0</v>
      </c>
      <c r="U749" s="47" t="str" cm="1">
        <f t="array" aca="1" ref="U749" ca="1">IF(S749="", "×", IF(LEFT(S749,2)="項番", COUNTIFS($D$2:$D$4001, INDIRECT("D" &amp; ROW()-1), $U$2:$U$4001, "〇"), "〇"))</f>
        <v>×</v>
      </c>
      <c r="V749" s="47" t="str">
        <f t="shared" si="111"/>
        <v>×</v>
      </c>
      <c r="W749" s="47" t="str">
        <f t="shared" si="112"/>
        <v>×</v>
      </c>
      <c r="X749" s="48" t="str">
        <f t="shared" ca="1" si="113"/>
        <v/>
      </c>
      <c r="Y749" s="47">
        <f t="shared" ca="1" si="114"/>
        <v>0</v>
      </c>
      <c r="Z749" s="47">
        <f t="shared" si="115"/>
        <v>60</v>
      </c>
      <c r="AA749" s="47" t="str">
        <f t="shared" si="116"/>
        <v/>
      </c>
      <c r="AB749" s="49"/>
      <c r="AC749" s="49"/>
      <c r="AD749" s="49"/>
      <c r="AE749" s="49"/>
      <c r="AF749" s="49"/>
      <c r="AG749" s="49"/>
      <c r="AH749" s="49"/>
      <c r="AI749" s="49"/>
      <c r="AJ749" s="49"/>
      <c r="AK749" s="49"/>
      <c r="AL749" s="49"/>
      <c r="AM749" s="49"/>
      <c r="AN749" s="49"/>
      <c r="AO749" s="49"/>
      <c r="AP749" s="49"/>
      <c r="AQ749" s="49"/>
      <c r="AR749" s="49"/>
      <c r="AS749" s="49"/>
      <c r="AT749" s="49"/>
      <c r="AU749" s="49"/>
      <c r="AV749" s="49"/>
      <c r="AW749" s="49"/>
      <c r="AX749" s="49"/>
      <c r="AY749" s="49"/>
      <c r="AZ749" s="49"/>
      <c r="BA749" s="49"/>
      <c r="BB749" s="49"/>
      <c r="BC749" s="49"/>
      <c r="BD749" s="49"/>
      <c r="BE749" s="49"/>
      <c r="BF749" s="49"/>
      <c r="BG749" s="49"/>
      <c r="BH749" s="49"/>
      <c r="BI749" s="49"/>
      <c r="BJ749" s="49"/>
      <c r="BK749" s="49"/>
      <c r="BL749" s="49"/>
      <c r="BM749" s="49"/>
      <c r="BN749" s="49"/>
      <c r="BO749" s="49"/>
      <c r="BP749" s="49"/>
      <c r="BQ749" s="49"/>
      <c r="BR749" s="49"/>
      <c r="BS749" s="49"/>
      <c r="BT749" s="49"/>
      <c r="BU749" s="49"/>
      <c r="BV749" s="49"/>
      <c r="BW749" s="49"/>
      <c r="BX749" s="49"/>
      <c r="BY749" s="49"/>
      <c r="BZ749" s="49"/>
      <c r="CA749" s="49"/>
      <c r="CB749" s="49"/>
      <c r="CC749" s="49"/>
      <c r="CD749" s="49"/>
      <c r="CE749" s="49"/>
      <c r="CF749" s="49"/>
      <c r="CG749" s="49"/>
      <c r="CH749" s="49"/>
      <c r="CI749" s="49"/>
      <c r="CJ749" s="49"/>
      <c r="CK749" s="49"/>
      <c r="CL749" s="49"/>
      <c r="CM749" s="49"/>
      <c r="CN749" s="49"/>
      <c r="CO749" s="49"/>
      <c r="CP749" s="49"/>
      <c r="CQ749" s="49"/>
      <c r="CR749" s="49"/>
      <c r="CS749" s="49"/>
      <c r="CT749" s="49"/>
      <c r="CU749" s="49"/>
      <c r="CV749" s="49"/>
      <c r="CW749" s="49"/>
      <c r="CX749" s="49"/>
      <c r="CY749" s="49"/>
      <c r="CZ749" s="49"/>
      <c r="DA749" s="49"/>
      <c r="DB749" s="49"/>
      <c r="DC749" s="49"/>
      <c r="DD749" s="49"/>
      <c r="DE749" s="49"/>
      <c r="DF749" s="49"/>
      <c r="DG749" s="49"/>
      <c r="DH749" s="49"/>
      <c r="DI749" s="49"/>
      <c r="DJ749" s="49"/>
      <c r="DK749" s="49"/>
      <c r="DL749" s="49"/>
      <c r="DM749" s="49"/>
      <c r="DN749" s="49"/>
      <c r="DO749" s="49"/>
      <c r="DP749" s="49"/>
      <c r="DQ749" s="49"/>
      <c r="DR749" s="49"/>
      <c r="DS749" s="49"/>
      <c r="DT749" s="49"/>
      <c r="DU749" s="49"/>
      <c r="DV749" s="49"/>
      <c r="DW749" s="49"/>
      <c r="DX749" s="49"/>
      <c r="DY749" s="49"/>
      <c r="DZ749" s="49"/>
      <c r="EA749" s="49"/>
      <c r="EB749" s="49"/>
      <c r="EC749" s="49"/>
      <c r="ED749" s="49"/>
      <c r="EE749" s="49"/>
      <c r="EF749" s="49"/>
      <c r="EG749" s="49"/>
      <c r="EH749" s="49"/>
      <c r="EI749" s="49"/>
      <c r="EJ749" s="49"/>
      <c r="EK749" s="49"/>
      <c r="EL749" s="49"/>
      <c r="EM749" s="49"/>
      <c r="EN749" s="49"/>
      <c r="EO749" s="49"/>
      <c r="EP749" s="49"/>
      <c r="EQ749" s="49"/>
      <c r="ER749" s="49"/>
      <c r="ES749" s="49"/>
      <c r="ET749" s="49"/>
      <c r="EU749" s="49"/>
      <c r="EV749" s="49"/>
      <c r="EW749" s="49"/>
      <c r="EX749" s="49"/>
      <c r="EY749" s="49"/>
      <c r="EZ749" s="49"/>
      <c r="FA749" s="49"/>
      <c r="FB749" s="49"/>
      <c r="FC749" s="49"/>
      <c r="FD749" s="49"/>
      <c r="FE749" s="49"/>
      <c r="FF749" s="49"/>
      <c r="FG749" s="49"/>
      <c r="FH749" s="49"/>
      <c r="FI749" s="49"/>
      <c r="FJ749" s="49"/>
      <c r="FK749" s="49"/>
      <c r="FL749" s="49"/>
      <c r="FM749" s="49"/>
      <c r="FN749" s="49"/>
      <c r="FO749" s="49"/>
      <c r="FP749" s="49"/>
      <c r="FQ749" s="49"/>
      <c r="FR749" s="49"/>
      <c r="FS749" s="49"/>
      <c r="FT749" s="49"/>
      <c r="FU749" s="49"/>
      <c r="FV749" s="49"/>
      <c r="FW749" s="49"/>
      <c r="FX749" s="49"/>
      <c r="FY749" s="49"/>
      <c r="FZ749" s="49"/>
      <c r="GA749" s="49"/>
      <c r="GB749" s="49"/>
      <c r="GC749" s="49"/>
      <c r="GD749" s="49"/>
      <c r="GE749" s="49"/>
      <c r="GF749" s="49"/>
      <c r="GG749" s="49"/>
      <c r="GH749" s="49"/>
      <c r="GI749" s="49"/>
      <c r="GJ749" s="49"/>
      <c r="GK749" s="49"/>
      <c r="GL749" s="49"/>
      <c r="GM749" s="49"/>
      <c r="GN749" s="49"/>
      <c r="GO749" s="49"/>
      <c r="GP749" s="49"/>
      <c r="GQ749" s="49"/>
      <c r="GR749" s="49"/>
      <c r="GS749" s="49"/>
      <c r="GT749" s="49"/>
      <c r="GU749" s="49"/>
      <c r="GV749" s="49"/>
      <c r="GW749" s="49"/>
      <c r="GX749" s="49"/>
      <c r="GY749" s="49"/>
      <c r="GZ749" s="49"/>
      <c r="HA749" s="49"/>
      <c r="HB749" s="49"/>
      <c r="HC749" s="49"/>
      <c r="HD749" s="49"/>
      <c r="HE749" s="49"/>
      <c r="HF749" s="49"/>
      <c r="HG749" s="49"/>
      <c r="HH749" s="49"/>
      <c r="HI749" s="49"/>
      <c r="HJ749" s="49"/>
      <c r="HK749" s="49"/>
      <c r="HL749" s="49"/>
      <c r="HM749" s="49"/>
      <c r="HN749" s="49"/>
      <c r="HO749" s="49"/>
      <c r="HP749" s="49"/>
      <c r="HQ749" s="49"/>
      <c r="HR749" s="49"/>
      <c r="HS749" s="49"/>
      <c r="HT749" s="49"/>
      <c r="HU749" s="49"/>
      <c r="HV749" s="49"/>
      <c r="HW749" s="49"/>
      <c r="HX749" s="49"/>
      <c r="HY749" s="49"/>
      <c r="HZ749" s="49"/>
      <c r="IA749" s="49"/>
      <c r="IB749" s="49"/>
      <c r="IC749" s="49"/>
      <c r="ID749" s="49"/>
      <c r="IE749" s="49"/>
      <c r="IF749" s="49"/>
      <c r="IG749" s="49"/>
      <c r="IH749" s="49"/>
      <c r="II749" s="49"/>
      <c r="IJ749" s="49"/>
      <c r="IK749" s="49"/>
      <c r="IL749" s="49"/>
    </row>
    <row r="750" spans="1:246" s="37" customFormat="1" ht="14.25" customHeight="1" x14ac:dyDescent="0.4">
      <c r="A750" s="34" t="e">
        <f>_xlfn.CONCAT(D750,E750,G750,#REF!)</f>
        <v>#REF!</v>
      </c>
      <c r="B750" s="40">
        <v>1340</v>
      </c>
      <c r="C750" s="40">
        <v>688</v>
      </c>
      <c r="D750" s="40">
        <v>60</v>
      </c>
      <c r="E750" s="41" t="s">
        <v>7520</v>
      </c>
      <c r="F750" s="42" t="s">
        <v>3136</v>
      </c>
      <c r="G750" s="41" t="s">
        <v>3084</v>
      </c>
      <c r="H750" s="41" t="s">
        <v>3137</v>
      </c>
      <c r="I750" s="41" t="s">
        <v>12</v>
      </c>
      <c r="J750" s="43">
        <v>100</v>
      </c>
      <c r="K750" s="44">
        <v>10.5</v>
      </c>
      <c r="L750" s="45">
        <v>100</v>
      </c>
      <c r="M750" s="45">
        <v>1050</v>
      </c>
      <c r="N750" s="46">
        <v>12</v>
      </c>
      <c r="O750" s="46">
        <v>2</v>
      </c>
      <c r="P750" s="46">
        <v>0</v>
      </c>
      <c r="Q750" s="46">
        <v>0</v>
      </c>
      <c r="R750" s="46">
        <f t="shared" si="117"/>
        <v>14</v>
      </c>
      <c r="S750" s="85"/>
      <c r="T750" s="47">
        <f t="shared" si="110"/>
        <v>0</v>
      </c>
      <c r="U750" s="47" t="str" cm="1">
        <f t="array" aca="1" ref="U750" ca="1">IF(S750="", "×", IF(LEFT(S750,2)="項番", COUNTIFS($D$2:$D$4001, INDIRECT("D" &amp; ROW()-1), $U$2:$U$4001, "〇"), "〇"))</f>
        <v>×</v>
      </c>
      <c r="V750" s="47" t="str">
        <f t="shared" si="111"/>
        <v>×</v>
      </c>
      <c r="W750" s="47" t="str">
        <f t="shared" si="112"/>
        <v>×</v>
      </c>
      <c r="X750" s="48" t="str">
        <f t="shared" ca="1" si="113"/>
        <v/>
      </c>
      <c r="Y750" s="47">
        <f t="shared" ca="1" si="114"/>
        <v>0</v>
      </c>
      <c r="Z750" s="47">
        <f t="shared" si="115"/>
        <v>60</v>
      </c>
      <c r="AA750" s="47" t="str">
        <f t="shared" si="116"/>
        <v/>
      </c>
      <c r="AB750" s="49"/>
      <c r="AC750" s="49"/>
      <c r="AD750" s="49"/>
      <c r="AE750" s="49"/>
      <c r="AF750" s="49"/>
      <c r="AG750" s="49"/>
      <c r="AH750" s="49"/>
      <c r="AI750" s="49"/>
      <c r="AJ750" s="49"/>
      <c r="AK750" s="49"/>
      <c r="AL750" s="49"/>
      <c r="AM750" s="49"/>
      <c r="AN750" s="49"/>
      <c r="AO750" s="49"/>
      <c r="AP750" s="49"/>
      <c r="AQ750" s="49"/>
      <c r="AR750" s="49"/>
      <c r="AS750" s="49"/>
      <c r="AT750" s="49"/>
      <c r="AU750" s="49"/>
      <c r="AV750" s="49"/>
      <c r="AW750" s="49"/>
      <c r="AX750" s="49"/>
      <c r="AY750" s="49"/>
      <c r="AZ750" s="49"/>
      <c r="BA750" s="49"/>
      <c r="BB750" s="49"/>
      <c r="BC750" s="49"/>
      <c r="BD750" s="49"/>
      <c r="BE750" s="49"/>
      <c r="BF750" s="49"/>
      <c r="BG750" s="49"/>
      <c r="BH750" s="49"/>
      <c r="BI750" s="49"/>
      <c r="BJ750" s="49"/>
      <c r="BK750" s="49"/>
      <c r="BL750" s="49"/>
      <c r="BM750" s="49"/>
      <c r="BN750" s="49"/>
      <c r="BO750" s="49"/>
      <c r="BP750" s="49"/>
      <c r="BQ750" s="49"/>
      <c r="BR750" s="49"/>
      <c r="BS750" s="49"/>
      <c r="BT750" s="49"/>
      <c r="BU750" s="49"/>
      <c r="BV750" s="49"/>
      <c r="BW750" s="49"/>
      <c r="BX750" s="49"/>
      <c r="BY750" s="49"/>
      <c r="BZ750" s="49"/>
      <c r="CA750" s="49"/>
      <c r="CB750" s="49"/>
      <c r="CC750" s="49"/>
      <c r="CD750" s="49"/>
      <c r="CE750" s="49"/>
      <c r="CF750" s="49"/>
      <c r="CG750" s="49"/>
      <c r="CH750" s="49"/>
      <c r="CI750" s="49"/>
      <c r="CJ750" s="49"/>
      <c r="CK750" s="49"/>
      <c r="CL750" s="49"/>
      <c r="CM750" s="49"/>
      <c r="CN750" s="49"/>
      <c r="CO750" s="49"/>
      <c r="CP750" s="49"/>
      <c r="CQ750" s="49"/>
      <c r="CR750" s="49"/>
      <c r="CS750" s="49"/>
      <c r="CT750" s="49"/>
      <c r="CU750" s="49"/>
      <c r="CV750" s="49"/>
      <c r="CW750" s="49"/>
      <c r="CX750" s="49"/>
      <c r="CY750" s="49"/>
      <c r="CZ750" s="49"/>
      <c r="DA750" s="49"/>
      <c r="DB750" s="49"/>
      <c r="DC750" s="49"/>
      <c r="DD750" s="49"/>
      <c r="DE750" s="49"/>
      <c r="DF750" s="49"/>
      <c r="DG750" s="49"/>
      <c r="DH750" s="49"/>
      <c r="DI750" s="49"/>
      <c r="DJ750" s="49"/>
      <c r="DK750" s="49"/>
      <c r="DL750" s="49"/>
      <c r="DM750" s="49"/>
      <c r="DN750" s="49"/>
      <c r="DO750" s="49"/>
      <c r="DP750" s="49"/>
      <c r="DQ750" s="49"/>
      <c r="DR750" s="49"/>
      <c r="DS750" s="49"/>
      <c r="DT750" s="49"/>
      <c r="DU750" s="49"/>
      <c r="DV750" s="49"/>
      <c r="DW750" s="49"/>
      <c r="DX750" s="49"/>
      <c r="DY750" s="49"/>
      <c r="DZ750" s="49"/>
      <c r="EA750" s="49"/>
      <c r="EB750" s="49"/>
      <c r="EC750" s="49"/>
      <c r="ED750" s="49"/>
      <c r="EE750" s="49"/>
      <c r="EF750" s="49"/>
      <c r="EG750" s="49"/>
      <c r="EH750" s="49"/>
      <c r="EI750" s="49"/>
      <c r="EJ750" s="49"/>
      <c r="EK750" s="49"/>
      <c r="EL750" s="49"/>
      <c r="EM750" s="49"/>
      <c r="EN750" s="49"/>
      <c r="EO750" s="49"/>
      <c r="EP750" s="49"/>
      <c r="EQ750" s="49"/>
      <c r="ER750" s="49"/>
      <c r="ES750" s="49"/>
      <c r="ET750" s="49"/>
      <c r="EU750" s="49"/>
      <c r="EV750" s="49"/>
      <c r="EW750" s="49"/>
      <c r="EX750" s="49"/>
      <c r="EY750" s="49"/>
      <c r="EZ750" s="49"/>
      <c r="FA750" s="49"/>
      <c r="FB750" s="49"/>
      <c r="FC750" s="49"/>
      <c r="FD750" s="49"/>
      <c r="FE750" s="49"/>
      <c r="FF750" s="49"/>
      <c r="FG750" s="49"/>
      <c r="FH750" s="49"/>
      <c r="FI750" s="49"/>
      <c r="FJ750" s="49"/>
      <c r="FK750" s="49"/>
      <c r="FL750" s="49"/>
      <c r="FM750" s="49"/>
      <c r="FN750" s="49"/>
      <c r="FO750" s="49"/>
      <c r="FP750" s="49"/>
      <c r="FQ750" s="49"/>
      <c r="FR750" s="49"/>
      <c r="FS750" s="49"/>
      <c r="FT750" s="49"/>
      <c r="FU750" s="49"/>
      <c r="FV750" s="49"/>
      <c r="FW750" s="49"/>
      <c r="FX750" s="49"/>
      <c r="FY750" s="49"/>
      <c r="FZ750" s="49"/>
      <c r="GA750" s="49"/>
      <c r="GB750" s="49"/>
      <c r="GC750" s="49"/>
      <c r="GD750" s="49"/>
      <c r="GE750" s="49"/>
      <c r="GF750" s="49"/>
      <c r="GG750" s="49"/>
      <c r="GH750" s="49"/>
      <c r="GI750" s="49"/>
      <c r="GJ750" s="49"/>
      <c r="GK750" s="49"/>
      <c r="GL750" s="49"/>
      <c r="GM750" s="49"/>
      <c r="GN750" s="49"/>
      <c r="GO750" s="49"/>
      <c r="GP750" s="49"/>
      <c r="GQ750" s="49"/>
      <c r="GR750" s="49"/>
      <c r="GS750" s="49"/>
      <c r="GT750" s="49"/>
      <c r="GU750" s="49"/>
      <c r="GV750" s="49"/>
      <c r="GW750" s="49"/>
      <c r="GX750" s="49"/>
      <c r="GY750" s="49"/>
      <c r="GZ750" s="49"/>
      <c r="HA750" s="49"/>
      <c r="HB750" s="49"/>
      <c r="HC750" s="49"/>
      <c r="HD750" s="49"/>
      <c r="HE750" s="49"/>
      <c r="HF750" s="49"/>
      <c r="HG750" s="49"/>
      <c r="HH750" s="49"/>
      <c r="HI750" s="49"/>
      <c r="HJ750" s="49"/>
      <c r="HK750" s="49"/>
      <c r="HL750" s="49"/>
      <c r="HM750" s="49"/>
      <c r="HN750" s="49"/>
      <c r="HO750" s="49"/>
      <c r="HP750" s="49"/>
      <c r="HQ750" s="49"/>
      <c r="HR750" s="49"/>
      <c r="HS750" s="49"/>
      <c r="HT750" s="49"/>
      <c r="HU750" s="49"/>
      <c r="HV750" s="49"/>
      <c r="HW750" s="49"/>
      <c r="HX750" s="49"/>
      <c r="HY750" s="49"/>
      <c r="HZ750" s="49"/>
      <c r="IA750" s="49"/>
      <c r="IB750" s="49"/>
      <c r="IC750" s="49"/>
      <c r="ID750" s="49"/>
      <c r="IE750" s="49"/>
      <c r="IF750" s="49"/>
      <c r="IG750" s="49"/>
      <c r="IH750" s="49"/>
      <c r="II750" s="49"/>
      <c r="IJ750" s="49"/>
      <c r="IK750" s="49"/>
      <c r="IL750" s="49"/>
    </row>
    <row r="751" spans="1:246" s="62" customFormat="1" ht="14.25" customHeight="1" x14ac:dyDescent="0.4">
      <c r="A751" s="50" t="e">
        <f>_xlfn.CONCAT(D751,E751,G751,#REF!)</f>
        <v>#REF!</v>
      </c>
      <c r="B751" s="51"/>
      <c r="C751" s="51" t="s">
        <v>125</v>
      </c>
      <c r="D751" s="51" t="s">
        <v>125</v>
      </c>
      <c r="E751" s="52"/>
      <c r="F751" s="53"/>
      <c r="G751" s="52"/>
      <c r="H751" s="52"/>
      <c r="I751" s="52"/>
      <c r="J751" s="54"/>
      <c r="K751" s="55"/>
      <c r="L751" s="56"/>
      <c r="M751" s="56"/>
      <c r="N751" s="57"/>
      <c r="O751" s="57"/>
      <c r="P751" s="57"/>
      <c r="Q751" s="57"/>
      <c r="R751" s="57"/>
      <c r="S751" s="86" t="s">
        <v>7630</v>
      </c>
      <c r="T751" s="58">
        <f t="shared" si="110"/>
        <v>0</v>
      </c>
      <c r="U751" s="58" cm="1">
        <f t="array" aca="1" ref="U751" ca="1">IF(S751="", "×", IF(LEFT(S751,2)="項番", COUNTIFS($D$2:$D$4001, INDIRECT("D" &amp; ROW()-1), $U$2:$U$4001, "〇"), "〇"))</f>
        <v>0</v>
      </c>
      <c r="V751" s="58" t="str">
        <f t="shared" si="111"/>
        <v/>
      </c>
      <c r="W751" s="58" t="str">
        <f t="shared" si="112"/>
        <v/>
      </c>
      <c r="X751" s="59" t="str">
        <f t="shared" ca="1" si="113"/>
        <v/>
      </c>
      <c r="Y751" s="58">
        <f t="shared" ca="1" si="114"/>
        <v>0</v>
      </c>
      <c r="Z751" s="58">
        <f t="shared" si="115"/>
        <v>60</v>
      </c>
      <c r="AA751" s="58" t="str">
        <f t="shared" si="116"/>
        <v>【注意】：項番集計行（項番〇計）は、一つ上のNOにする)</v>
      </c>
      <c r="AB751" s="61"/>
      <c r="AC751" s="61"/>
      <c r="AD751" s="61"/>
      <c r="AE751" s="61"/>
      <c r="AF751" s="61"/>
      <c r="AG751" s="61"/>
      <c r="AH751" s="61"/>
      <c r="AI751" s="61"/>
      <c r="AJ751" s="61"/>
      <c r="AK751" s="61"/>
      <c r="AL751" s="61"/>
      <c r="AM751" s="61"/>
      <c r="AN751" s="61"/>
      <c r="AO751" s="61"/>
      <c r="AP751" s="61"/>
      <c r="AQ751" s="61"/>
      <c r="AR751" s="61"/>
      <c r="AS751" s="61"/>
      <c r="AT751" s="61"/>
      <c r="AU751" s="61"/>
      <c r="AV751" s="61"/>
      <c r="AW751" s="61"/>
      <c r="AX751" s="61"/>
      <c r="AY751" s="61"/>
      <c r="AZ751" s="61"/>
      <c r="BA751" s="61"/>
      <c r="BB751" s="61"/>
      <c r="BC751" s="61"/>
      <c r="BD751" s="61"/>
      <c r="BE751" s="61"/>
      <c r="BF751" s="61"/>
      <c r="BG751" s="61"/>
      <c r="BH751" s="61"/>
      <c r="BI751" s="61"/>
      <c r="BJ751" s="61"/>
      <c r="BK751" s="61"/>
      <c r="BL751" s="61"/>
      <c r="BM751" s="61"/>
      <c r="BN751" s="61"/>
      <c r="BO751" s="61"/>
      <c r="BP751" s="61"/>
      <c r="BQ751" s="61"/>
      <c r="BR751" s="61"/>
      <c r="BS751" s="61"/>
      <c r="BT751" s="61"/>
      <c r="BU751" s="61"/>
      <c r="BV751" s="61"/>
      <c r="BW751" s="61"/>
      <c r="BX751" s="61"/>
      <c r="BY751" s="61"/>
      <c r="BZ751" s="61"/>
      <c r="CA751" s="61"/>
      <c r="CB751" s="61"/>
      <c r="CC751" s="61"/>
      <c r="CD751" s="61"/>
      <c r="CE751" s="61"/>
      <c r="CF751" s="61"/>
      <c r="CG751" s="61"/>
      <c r="CH751" s="61"/>
      <c r="CI751" s="61"/>
      <c r="CJ751" s="61"/>
      <c r="CK751" s="61"/>
      <c r="CL751" s="61"/>
      <c r="CM751" s="61"/>
      <c r="CN751" s="61"/>
      <c r="CO751" s="61"/>
      <c r="CP751" s="61"/>
      <c r="CQ751" s="61"/>
      <c r="CR751" s="61"/>
      <c r="CS751" s="61"/>
      <c r="CT751" s="61"/>
      <c r="CU751" s="61"/>
      <c r="CV751" s="61"/>
      <c r="CW751" s="61"/>
      <c r="CX751" s="61"/>
      <c r="CY751" s="61"/>
      <c r="CZ751" s="61"/>
      <c r="DA751" s="61"/>
      <c r="DB751" s="61"/>
      <c r="DC751" s="61"/>
      <c r="DD751" s="61"/>
      <c r="DE751" s="61"/>
      <c r="DF751" s="61"/>
      <c r="DG751" s="61"/>
      <c r="DH751" s="61"/>
      <c r="DI751" s="61"/>
      <c r="DJ751" s="61"/>
      <c r="DK751" s="61"/>
      <c r="DL751" s="61"/>
      <c r="DM751" s="61"/>
      <c r="DN751" s="61"/>
      <c r="DO751" s="61"/>
      <c r="DP751" s="61"/>
      <c r="DQ751" s="61"/>
      <c r="DR751" s="61"/>
      <c r="DS751" s="61"/>
      <c r="DT751" s="61"/>
      <c r="DU751" s="61"/>
      <c r="DV751" s="61"/>
      <c r="DW751" s="61"/>
      <c r="DX751" s="61"/>
      <c r="DY751" s="61"/>
      <c r="DZ751" s="61"/>
      <c r="EA751" s="61"/>
      <c r="EB751" s="61"/>
      <c r="EC751" s="61"/>
      <c r="ED751" s="61"/>
      <c r="EE751" s="61"/>
      <c r="EF751" s="61"/>
      <c r="EG751" s="61"/>
      <c r="EH751" s="61"/>
      <c r="EI751" s="61"/>
      <c r="EJ751" s="61"/>
      <c r="EK751" s="61"/>
      <c r="EL751" s="61"/>
      <c r="EM751" s="61"/>
      <c r="EN751" s="61"/>
      <c r="EO751" s="61"/>
      <c r="EP751" s="61"/>
      <c r="EQ751" s="61"/>
      <c r="ER751" s="61"/>
      <c r="ES751" s="61"/>
      <c r="ET751" s="61"/>
      <c r="EU751" s="61"/>
      <c r="EV751" s="61"/>
      <c r="EW751" s="61"/>
      <c r="EX751" s="61"/>
      <c r="EY751" s="61"/>
      <c r="EZ751" s="61"/>
      <c r="FA751" s="61"/>
      <c r="FB751" s="61"/>
      <c r="FC751" s="61"/>
      <c r="FD751" s="61"/>
      <c r="FE751" s="61"/>
      <c r="FF751" s="61"/>
      <c r="FG751" s="61"/>
      <c r="FH751" s="61"/>
      <c r="FI751" s="61"/>
      <c r="FJ751" s="61"/>
      <c r="FK751" s="61"/>
      <c r="FL751" s="61"/>
      <c r="FM751" s="61"/>
      <c r="FN751" s="61"/>
      <c r="FO751" s="61"/>
      <c r="FP751" s="61"/>
      <c r="FQ751" s="61"/>
      <c r="FR751" s="61"/>
      <c r="FS751" s="61"/>
      <c r="FT751" s="61"/>
      <c r="FU751" s="61"/>
      <c r="FV751" s="61"/>
      <c r="FW751" s="61"/>
      <c r="FX751" s="61"/>
      <c r="FY751" s="61"/>
      <c r="FZ751" s="61"/>
      <c r="GA751" s="61"/>
      <c r="GB751" s="61"/>
      <c r="GC751" s="61"/>
      <c r="GD751" s="61"/>
      <c r="GE751" s="61"/>
      <c r="GF751" s="61"/>
      <c r="GG751" s="61"/>
      <c r="GH751" s="61"/>
      <c r="GI751" s="61"/>
      <c r="GJ751" s="61"/>
      <c r="GK751" s="61"/>
      <c r="GL751" s="61"/>
      <c r="GM751" s="61"/>
      <c r="GN751" s="61"/>
      <c r="GO751" s="61"/>
      <c r="GP751" s="61"/>
      <c r="GQ751" s="61"/>
      <c r="GR751" s="61"/>
      <c r="GS751" s="61"/>
      <c r="GT751" s="61"/>
      <c r="GU751" s="61"/>
      <c r="GV751" s="61"/>
      <c r="GW751" s="61"/>
      <c r="GX751" s="61"/>
      <c r="GY751" s="61"/>
      <c r="GZ751" s="61"/>
      <c r="HA751" s="61"/>
      <c r="HB751" s="61"/>
      <c r="HC751" s="61"/>
      <c r="HD751" s="61"/>
      <c r="HE751" s="61"/>
      <c r="HF751" s="61"/>
      <c r="HG751" s="61"/>
      <c r="HH751" s="61"/>
      <c r="HI751" s="61"/>
      <c r="HJ751" s="61"/>
      <c r="HK751" s="61"/>
      <c r="HL751" s="61"/>
      <c r="HM751" s="61"/>
      <c r="HN751" s="61"/>
      <c r="HO751" s="61"/>
      <c r="HP751" s="61"/>
      <c r="HQ751" s="61"/>
      <c r="HR751" s="61"/>
      <c r="HS751" s="61"/>
      <c r="HT751" s="61"/>
      <c r="HU751" s="61"/>
      <c r="HV751" s="61"/>
      <c r="HW751" s="61"/>
      <c r="HX751" s="61"/>
      <c r="HY751" s="61"/>
      <c r="HZ751" s="61"/>
      <c r="IA751" s="61"/>
      <c r="IB751" s="61"/>
      <c r="IC751" s="61"/>
      <c r="ID751" s="61"/>
      <c r="IE751" s="61"/>
      <c r="IF751" s="61"/>
      <c r="IG751" s="61"/>
      <c r="IH751" s="61"/>
      <c r="II751" s="61"/>
      <c r="IJ751" s="61"/>
      <c r="IK751" s="61"/>
      <c r="IL751" s="61"/>
    </row>
    <row r="752" spans="1:246" s="37" customFormat="1" ht="14.25" customHeight="1" x14ac:dyDescent="0.4">
      <c r="A752" s="34" t="e">
        <f>_xlfn.CONCAT(D752,E752,G752,#REF!)</f>
        <v>#REF!</v>
      </c>
      <c r="B752" s="40">
        <v>1669</v>
      </c>
      <c r="C752" s="40">
        <v>689</v>
      </c>
      <c r="D752" s="40">
        <v>61</v>
      </c>
      <c r="E752" s="41" t="s">
        <v>7520</v>
      </c>
      <c r="F752" s="42" t="s">
        <v>3876</v>
      </c>
      <c r="G752" s="41" t="s">
        <v>3874</v>
      </c>
      <c r="H752" s="41" t="s">
        <v>3877</v>
      </c>
      <c r="I752" s="41" t="s">
        <v>3878</v>
      </c>
      <c r="J752" s="43">
        <v>1</v>
      </c>
      <c r="K752" s="44">
        <v>6.9</v>
      </c>
      <c r="L752" s="45">
        <v>500</v>
      </c>
      <c r="M752" s="45">
        <v>3450</v>
      </c>
      <c r="N752" s="46">
        <v>0</v>
      </c>
      <c r="O752" s="46">
        <v>0</v>
      </c>
      <c r="P752" s="46">
        <v>0</v>
      </c>
      <c r="Q752" s="46">
        <v>12</v>
      </c>
      <c r="R752" s="46">
        <f t="shared" si="117"/>
        <v>12</v>
      </c>
      <c r="S752" s="85"/>
      <c r="T752" s="47">
        <f t="shared" si="110"/>
        <v>0</v>
      </c>
      <c r="U752" s="47" t="str" cm="1">
        <f t="array" aca="1" ref="U752" ca="1">IF(S752="", "×", IF(LEFT(S752,2)="項番", COUNTIFS($D$2:$D$4001, INDIRECT("D" &amp; ROW()-1), $U$2:$U$4001, "〇"), "〇"))</f>
        <v>×</v>
      </c>
      <c r="V752" s="47" t="str">
        <f t="shared" si="111"/>
        <v>×</v>
      </c>
      <c r="W752" s="47" t="str">
        <f t="shared" si="112"/>
        <v>×</v>
      </c>
      <c r="X752" s="48" t="str">
        <f t="shared" ca="1" si="113"/>
        <v/>
      </c>
      <c r="Y752" s="47">
        <f t="shared" ca="1" si="114"/>
        <v>0</v>
      </c>
      <c r="Z752" s="47">
        <f t="shared" si="115"/>
        <v>61</v>
      </c>
      <c r="AA752" s="47" t="str">
        <f t="shared" si="116"/>
        <v/>
      </c>
      <c r="AB752" s="49"/>
      <c r="AC752" s="49"/>
      <c r="AD752" s="49"/>
      <c r="AE752" s="49"/>
      <c r="AF752" s="49"/>
      <c r="AG752" s="49"/>
      <c r="AH752" s="49"/>
      <c r="AI752" s="49"/>
      <c r="AJ752" s="49"/>
      <c r="AK752" s="49"/>
      <c r="AL752" s="49"/>
      <c r="AM752" s="49"/>
      <c r="AN752" s="49"/>
      <c r="AO752" s="49"/>
      <c r="AP752" s="49"/>
      <c r="AQ752" s="49"/>
      <c r="AR752" s="49"/>
      <c r="AS752" s="49"/>
      <c r="AT752" s="49"/>
      <c r="AU752" s="49"/>
      <c r="AV752" s="49"/>
      <c r="AW752" s="49"/>
      <c r="AX752" s="49"/>
      <c r="AY752" s="49"/>
      <c r="AZ752" s="49"/>
      <c r="BA752" s="49"/>
      <c r="BB752" s="49"/>
      <c r="BC752" s="49"/>
      <c r="BD752" s="49"/>
      <c r="BE752" s="49"/>
      <c r="BF752" s="49"/>
      <c r="BG752" s="49"/>
      <c r="BH752" s="49"/>
      <c r="BI752" s="49"/>
      <c r="BJ752" s="49"/>
      <c r="BK752" s="49"/>
      <c r="BL752" s="49"/>
      <c r="BM752" s="49"/>
      <c r="BN752" s="49"/>
      <c r="BO752" s="49"/>
      <c r="BP752" s="49"/>
      <c r="BQ752" s="49"/>
      <c r="BR752" s="49"/>
      <c r="BS752" s="49"/>
      <c r="BT752" s="49"/>
      <c r="BU752" s="49"/>
      <c r="BV752" s="49"/>
      <c r="BW752" s="49"/>
      <c r="BX752" s="49"/>
      <c r="BY752" s="49"/>
      <c r="BZ752" s="49"/>
      <c r="CA752" s="49"/>
      <c r="CB752" s="49"/>
      <c r="CC752" s="49"/>
      <c r="CD752" s="49"/>
      <c r="CE752" s="49"/>
      <c r="CF752" s="49"/>
      <c r="CG752" s="49"/>
      <c r="CH752" s="49"/>
      <c r="CI752" s="49"/>
      <c r="CJ752" s="49"/>
      <c r="CK752" s="49"/>
      <c r="CL752" s="49"/>
      <c r="CM752" s="49"/>
      <c r="CN752" s="49"/>
      <c r="CO752" s="49"/>
      <c r="CP752" s="49"/>
      <c r="CQ752" s="49"/>
      <c r="CR752" s="49"/>
      <c r="CS752" s="49"/>
      <c r="CT752" s="49"/>
      <c r="CU752" s="49"/>
      <c r="CV752" s="49"/>
      <c r="CW752" s="49"/>
      <c r="CX752" s="49"/>
      <c r="CY752" s="49"/>
      <c r="CZ752" s="49"/>
      <c r="DA752" s="49"/>
      <c r="DB752" s="49"/>
      <c r="DC752" s="49"/>
      <c r="DD752" s="49"/>
      <c r="DE752" s="49"/>
      <c r="DF752" s="49"/>
      <c r="DG752" s="49"/>
      <c r="DH752" s="49"/>
      <c r="DI752" s="49"/>
      <c r="DJ752" s="49"/>
      <c r="DK752" s="49"/>
      <c r="DL752" s="49"/>
      <c r="DM752" s="49"/>
      <c r="DN752" s="49"/>
      <c r="DO752" s="49"/>
      <c r="DP752" s="49"/>
      <c r="DQ752" s="49"/>
      <c r="DR752" s="49"/>
      <c r="DS752" s="49"/>
      <c r="DT752" s="49"/>
      <c r="DU752" s="49"/>
      <c r="DV752" s="49"/>
      <c r="DW752" s="49"/>
      <c r="DX752" s="49"/>
      <c r="DY752" s="49"/>
      <c r="DZ752" s="49"/>
      <c r="EA752" s="49"/>
      <c r="EB752" s="49"/>
      <c r="EC752" s="49"/>
      <c r="ED752" s="49"/>
      <c r="EE752" s="49"/>
      <c r="EF752" s="49"/>
      <c r="EG752" s="49"/>
      <c r="EH752" s="49"/>
      <c r="EI752" s="49"/>
      <c r="EJ752" s="49"/>
      <c r="EK752" s="49"/>
      <c r="EL752" s="49"/>
      <c r="EM752" s="49"/>
      <c r="EN752" s="49"/>
      <c r="EO752" s="49"/>
      <c r="EP752" s="49"/>
      <c r="EQ752" s="49"/>
      <c r="ER752" s="49"/>
      <c r="ES752" s="49"/>
      <c r="ET752" s="49"/>
      <c r="EU752" s="49"/>
      <c r="EV752" s="49"/>
      <c r="EW752" s="49"/>
      <c r="EX752" s="49"/>
      <c r="EY752" s="49"/>
      <c r="EZ752" s="49"/>
      <c r="FA752" s="49"/>
      <c r="FB752" s="49"/>
      <c r="FC752" s="49"/>
      <c r="FD752" s="49"/>
      <c r="FE752" s="49"/>
      <c r="FF752" s="49"/>
      <c r="FG752" s="49"/>
      <c r="FH752" s="49"/>
      <c r="FI752" s="49"/>
      <c r="FJ752" s="49"/>
      <c r="FK752" s="49"/>
      <c r="FL752" s="49"/>
      <c r="FM752" s="49"/>
      <c r="FN752" s="49"/>
      <c r="FO752" s="49"/>
      <c r="FP752" s="49"/>
      <c r="FQ752" s="49"/>
      <c r="FR752" s="49"/>
      <c r="FS752" s="49"/>
      <c r="FT752" s="49"/>
      <c r="FU752" s="49"/>
      <c r="FV752" s="49"/>
      <c r="FW752" s="49"/>
      <c r="FX752" s="49"/>
      <c r="FY752" s="49"/>
      <c r="FZ752" s="49"/>
      <c r="GA752" s="49"/>
      <c r="GB752" s="49"/>
      <c r="GC752" s="49"/>
      <c r="GD752" s="49"/>
      <c r="GE752" s="49"/>
      <c r="GF752" s="49"/>
      <c r="GG752" s="49"/>
      <c r="GH752" s="49"/>
      <c r="GI752" s="49"/>
      <c r="GJ752" s="49"/>
      <c r="GK752" s="49"/>
      <c r="GL752" s="49"/>
      <c r="GM752" s="49"/>
      <c r="GN752" s="49"/>
      <c r="GO752" s="49"/>
      <c r="GP752" s="49"/>
      <c r="GQ752" s="49"/>
      <c r="GR752" s="49"/>
      <c r="GS752" s="49"/>
      <c r="GT752" s="49"/>
      <c r="GU752" s="49"/>
      <c r="GV752" s="49"/>
      <c r="GW752" s="49"/>
      <c r="GX752" s="49"/>
      <c r="GY752" s="49"/>
      <c r="GZ752" s="49"/>
      <c r="HA752" s="49"/>
      <c r="HB752" s="49"/>
      <c r="HC752" s="49"/>
      <c r="HD752" s="49"/>
      <c r="HE752" s="49"/>
      <c r="HF752" s="49"/>
      <c r="HG752" s="49"/>
      <c r="HH752" s="49"/>
      <c r="HI752" s="49"/>
      <c r="HJ752" s="49"/>
      <c r="HK752" s="49"/>
      <c r="HL752" s="49"/>
      <c r="HM752" s="49"/>
      <c r="HN752" s="49"/>
      <c r="HO752" s="49"/>
      <c r="HP752" s="49"/>
      <c r="HQ752" s="49"/>
      <c r="HR752" s="49"/>
      <c r="HS752" s="49"/>
      <c r="HT752" s="49"/>
      <c r="HU752" s="49"/>
      <c r="HV752" s="49"/>
      <c r="HW752" s="49"/>
      <c r="HX752" s="49"/>
      <c r="HY752" s="49"/>
      <c r="HZ752" s="49"/>
      <c r="IA752" s="49"/>
      <c r="IB752" s="49"/>
      <c r="IC752" s="49"/>
      <c r="ID752" s="49"/>
      <c r="IE752" s="49"/>
      <c r="IF752" s="49"/>
      <c r="IG752" s="49"/>
      <c r="IH752" s="49"/>
      <c r="II752" s="49"/>
      <c r="IJ752" s="49"/>
      <c r="IK752" s="49"/>
      <c r="IL752" s="49"/>
    </row>
    <row r="753" spans="1:246" s="37" customFormat="1" ht="14.25" customHeight="1" x14ac:dyDescent="0.4">
      <c r="A753" s="34" t="e">
        <f>_xlfn.CONCAT(D753,E753,G753,#REF!)</f>
        <v>#REF!</v>
      </c>
      <c r="B753" s="40">
        <v>1670</v>
      </c>
      <c r="C753" s="40">
        <v>690</v>
      </c>
      <c r="D753" s="40">
        <v>61</v>
      </c>
      <c r="E753" s="41" t="s">
        <v>7520</v>
      </c>
      <c r="F753" s="42" t="s">
        <v>3879</v>
      </c>
      <c r="G753" s="41" t="s">
        <v>3874</v>
      </c>
      <c r="H753" s="41" t="s">
        <v>3880</v>
      </c>
      <c r="I753" s="41" t="s">
        <v>2707</v>
      </c>
      <c r="J753" s="43">
        <v>100</v>
      </c>
      <c r="K753" s="44">
        <v>13.8</v>
      </c>
      <c r="L753" s="45">
        <v>100</v>
      </c>
      <c r="M753" s="45">
        <v>1380</v>
      </c>
      <c r="N753" s="46">
        <v>0</v>
      </c>
      <c r="O753" s="46">
        <v>0</v>
      </c>
      <c r="P753" s="46">
        <v>5</v>
      </c>
      <c r="Q753" s="46">
        <v>0</v>
      </c>
      <c r="R753" s="46">
        <f t="shared" si="117"/>
        <v>5</v>
      </c>
      <c r="S753" s="85"/>
      <c r="T753" s="47">
        <f t="shared" si="110"/>
        <v>0</v>
      </c>
      <c r="U753" s="47" t="str" cm="1">
        <f t="array" aca="1" ref="U753" ca="1">IF(S753="", "×", IF(LEFT(S753,2)="項番", COUNTIFS($D$2:$D$4001, INDIRECT("D" &amp; ROW()-1), $U$2:$U$4001, "〇"), "〇"))</f>
        <v>×</v>
      </c>
      <c r="V753" s="47" t="str">
        <f t="shared" si="111"/>
        <v>×</v>
      </c>
      <c r="W753" s="47" t="str">
        <f t="shared" si="112"/>
        <v>×</v>
      </c>
      <c r="X753" s="48" t="str">
        <f t="shared" ca="1" si="113"/>
        <v/>
      </c>
      <c r="Y753" s="47">
        <f t="shared" ca="1" si="114"/>
        <v>0</v>
      </c>
      <c r="Z753" s="47">
        <f t="shared" si="115"/>
        <v>61</v>
      </c>
      <c r="AA753" s="47" t="str">
        <f t="shared" si="116"/>
        <v/>
      </c>
      <c r="AB753" s="49"/>
      <c r="AC753" s="49"/>
      <c r="AD753" s="49"/>
      <c r="AE753" s="49"/>
      <c r="AF753" s="49"/>
      <c r="AG753" s="49"/>
      <c r="AH753" s="49"/>
      <c r="AI753" s="49"/>
      <c r="AJ753" s="49"/>
      <c r="AK753" s="49"/>
      <c r="AL753" s="49"/>
      <c r="AM753" s="49"/>
      <c r="AN753" s="49"/>
      <c r="AO753" s="49"/>
      <c r="AP753" s="49"/>
      <c r="AQ753" s="49"/>
      <c r="AR753" s="49"/>
      <c r="AS753" s="49"/>
      <c r="AT753" s="49"/>
      <c r="AU753" s="49"/>
      <c r="AV753" s="49"/>
      <c r="AW753" s="49"/>
      <c r="AX753" s="49"/>
      <c r="AY753" s="49"/>
      <c r="AZ753" s="49"/>
      <c r="BA753" s="49"/>
      <c r="BB753" s="49"/>
      <c r="BC753" s="49"/>
      <c r="BD753" s="49"/>
      <c r="BE753" s="49"/>
      <c r="BF753" s="49"/>
      <c r="BG753" s="49"/>
      <c r="BH753" s="49"/>
      <c r="BI753" s="49"/>
      <c r="BJ753" s="49"/>
      <c r="BK753" s="49"/>
      <c r="BL753" s="49"/>
      <c r="BM753" s="49"/>
      <c r="BN753" s="49"/>
      <c r="BO753" s="49"/>
      <c r="BP753" s="49"/>
      <c r="BQ753" s="49"/>
      <c r="BR753" s="49"/>
      <c r="BS753" s="49"/>
      <c r="BT753" s="49"/>
      <c r="BU753" s="49"/>
      <c r="BV753" s="49"/>
      <c r="BW753" s="49"/>
      <c r="BX753" s="49"/>
      <c r="BY753" s="49"/>
      <c r="BZ753" s="49"/>
      <c r="CA753" s="49"/>
      <c r="CB753" s="49"/>
      <c r="CC753" s="49"/>
      <c r="CD753" s="49"/>
      <c r="CE753" s="49"/>
      <c r="CF753" s="49"/>
      <c r="CG753" s="49"/>
      <c r="CH753" s="49"/>
      <c r="CI753" s="49"/>
      <c r="CJ753" s="49"/>
      <c r="CK753" s="49"/>
      <c r="CL753" s="49"/>
      <c r="CM753" s="49"/>
      <c r="CN753" s="49"/>
      <c r="CO753" s="49"/>
      <c r="CP753" s="49"/>
      <c r="CQ753" s="49"/>
      <c r="CR753" s="49"/>
      <c r="CS753" s="49"/>
      <c r="CT753" s="49"/>
      <c r="CU753" s="49"/>
      <c r="CV753" s="49"/>
      <c r="CW753" s="49"/>
      <c r="CX753" s="49"/>
      <c r="CY753" s="49"/>
      <c r="CZ753" s="49"/>
      <c r="DA753" s="49"/>
      <c r="DB753" s="49"/>
      <c r="DC753" s="49"/>
      <c r="DD753" s="49"/>
      <c r="DE753" s="49"/>
      <c r="DF753" s="49"/>
      <c r="DG753" s="49"/>
      <c r="DH753" s="49"/>
      <c r="DI753" s="49"/>
      <c r="DJ753" s="49"/>
      <c r="DK753" s="49"/>
      <c r="DL753" s="49"/>
      <c r="DM753" s="49"/>
      <c r="DN753" s="49"/>
      <c r="DO753" s="49"/>
      <c r="DP753" s="49"/>
      <c r="DQ753" s="49"/>
      <c r="DR753" s="49"/>
      <c r="DS753" s="49"/>
      <c r="DT753" s="49"/>
      <c r="DU753" s="49"/>
      <c r="DV753" s="49"/>
      <c r="DW753" s="49"/>
      <c r="DX753" s="49"/>
      <c r="DY753" s="49"/>
      <c r="DZ753" s="49"/>
      <c r="EA753" s="49"/>
      <c r="EB753" s="49"/>
      <c r="EC753" s="49"/>
      <c r="ED753" s="49"/>
      <c r="EE753" s="49"/>
      <c r="EF753" s="49"/>
      <c r="EG753" s="49"/>
      <c r="EH753" s="49"/>
      <c r="EI753" s="49"/>
      <c r="EJ753" s="49"/>
      <c r="EK753" s="49"/>
      <c r="EL753" s="49"/>
      <c r="EM753" s="49"/>
      <c r="EN753" s="49"/>
      <c r="EO753" s="49"/>
      <c r="EP753" s="49"/>
      <c r="EQ753" s="49"/>
      <c r="ER753" s="49"/>
      <c r="ES753" s="49"/>
      <c r="ET753" s="49"/>
      <c r="EU753" s="49"/>
      <c r="EV753" s="49"/>
      <c r="EW753" s="49"/>
      <c r="EX753" s="49"/>
      <c r="EY753" s="49"/>
      <c r="EZ753" s="49"/>
      <c r="FA753" s="49"/>
      <c r="FB753" s="49"/>
      <c r="FC753" s="49"/>
      <c r="FD753" s="49"/>
      <c r="FE753" s="49"/>
      <c r="FF753" s="49"/>
      <c r="FG753" s="49"/>
      <c r="FH753" s="49"/>
      <c r="FI753" s="49"/>
      <c r="FJ753" s="49"/>
      <c r="FK753" s="49"/>
      <c r="FL753" s="49"/>
      <c r="FM753" s="49"/>
      <c r="FN753" s="49"/>
      <c r="FO753" s="49"/>
      <c r="FP753" s="49"/>
      <c r="FQ753" s="49"/>
      <c r="FR753" s="49"/>
      <c r="FS753" s="49"/>
      <c r="FT753" s="49"/>
      <c r="FU753" s="49"/>
      <c r="FV753" s="49"/>
      <c r="FW753" s="49"/>
      <c r="FX753" s="49"/>
      <c r="FY753" s="49"/>
      <c r="FZ753" s="49"/>
      <c r="GA753" s="49"/>
      <c r="GB753" s="49"/>
      <c r="GC753" s="49"/>
      <c r="GD753" s="49"/>
      <c r="GE753" s="49"/>
      <c r="GF753" s="49"/>
      <c r="GG753" s="49"/>
      <c r="GH753" s="49"/>
      <c r="GI753" s="49"/>
      <c r="GJ753" s="49"/>
      <c r="GK753" s="49"/>
      <c r="GL753" s="49"/>
      <c r="GM753" s="49"/>
      <c r="GN753" s="49"/>
      <c r="GO753" s="49"/>
      <c r="GP753" s="49"/>
      <c r="GQ753" s="49"/>
      <c r="GR753" s="49"/>
      <c r="GS753" s="49"/>
      <c r="GT753" s="49"/>
      <c r="GU753" s="49"/>
      <c r="GV753" s="49"/>
      <c r="GW753" s="49"/>
      <c r="GX753" s="49"/>
      <c r="GY753" s="49"/>
      <c r="GZ753" s="49"/>
      <c r="HA753" s="49"/>
      <c r="HB753" s="49"/>
      <c r="HC753" s="49"/>
      <c r="HD753" s="49"/>
      <c r="HE753" s="49"/>
      <c r="HF753" s="49"/>
      <c r="HG753" s="49"/>
      <c r="HH753" s="49"/>
      <c r="HI753" s="49"/>
      <c r="HJ753" s="49"/>
      <c r="HK753" s="49"/>
      <c r="HL753" s="49"/>
      <c r="HM753" s="49"/>
      <c r="HN753" s="49"/>
      <c r="HO753" s="49"/>
      <c r="HP753" s="49"/>
      <c r="HQ753" s="49"/>
      <c r="HR753" s="49"/>
      <c r="HS753" s="49"/>
      <c r="HT753" s="49"/>
      <c r="HU753" s="49"/>
      <c r="HV753" s="49"/>
      <c r="HW753" s="49"/>
      <c r="HX753" s="49"/>
      <c r="HY753" s="49"/>
      <c r="HZ753" s="49"/>
      <c r="IA753" s="49"/>
      <c r="IB753" s="49"/>
      <c r="IC753" s="49"/>
      <c r="ID753" s="49"/>
      <c r="IE753" s="49"/>
      <c r="IF753" s="49"/>
      <c r="IG753" s="49"/>
      <c r="IH753" s="49"/>
      <c r="II753" s="49"/>
      <c r="IJ753" s="49"/>
      <c r="IK753" s="49"/>
      <c r="IL753" s="49"/>
    </row>
    <row r="754" spans="1:246" s="37" customFormat="1" ht="14.25" customHeight="1" x14ac:dyDescent="0.4">
      <c r="A754" s="34" t="e">
        <f>_xlfn.CONCAT(D754,E754,G754,#REF!)</f>
        <v>#REF!</v>
      </c>
      <c r="B754" s="40">
        <v>1671</v>
      </c>
      <c r="C754" s="40">
        <v>691</v>
      </c>
      <c r="D754" s="40">
        <v>61</v>
      </c>
      <c r="E754" s="41" t="s">
        <v>7520</v>
      </c>
      <c r="F754" s="42" t="s">
        <v>3881</v>
      </c>
      <c r="G754" s="41" t="s">
        <v>3874</v>
      </c>
      <c r="H754" s="41" t="s">
        <v>3880</v>
      </c>
      <c r="I754" s="41" t="s">
        <v>275</v>
      </c>
      <c r="J754" s="43">
        <v>1000</v>
      </c>
      <c r="K754" s="44">
        <v>13.8</v>
      </c>
      <c r="L754" s="45">
        <v>1000</v>
      </c>
      <c r="M754" s="45">
        <v>13800</v>
      </c>
      <c r="N754" s="46">
        <v>0</v>
      </c>
      <c r="O754" s="46">
        <v>0</v>
      </c>
      <c r="P754" s="46">
        <v>1</v>
      </c>
      <c r="Q754" s="46">
        <v>0</v>
      </c>
      <c r="R754" s="46">
        <f t="shared" si="117"/>
        <v>1</v>
      </c>
      <c r="S754" s="85"/>
      <c r="T754" s="47">
        <f t="shared" si="110"/>
        <v>0</v>
      </c>
      <c r="U754" s="47" t="str" cm="1">
        <f t="array" aca="1" ref="U754" ca="1">IF(S754="", "×", IF(LEFT(S754,2)="項番", COUNTIFS($D$2:$D$4001, INDIRECT("D" &amp; ROW()-1), $U$2:$U$4001, "〇"), "〇"))</f>
        <v>×</v>
      </c>
      <c r="V754" s="47" t="str">
        <f t="shared" si="111"/>
        <v>×</v>
      </c>
      <c r="W754" s="47" t="str">
        <f t="shared" si="112"/>
        <v>×</v>
      </c>
      <c r="X754" s="48" t="str">
        <f t="shared" ca="1" si="113"/>
        <v/>
      </c>
      <c r="Y754" s="47">
        <f t="shared" ca="1" si="114"/>
        <v>0</v>
      </c>
      <c r="Z754" s="47">
        <f t="shared" si="115"/>
        <v>61</v>
      </c>
      <c r="AA754" s="47" t="str">
        <f t="shared" si="116"/>
        <v/>
      </c>
      <c r="AB754" s="49"/>
      <c r="AC754" s="49"/>
      <c r="AD754" s="49"/>
      <c r="AE754" s="49"/>
      <c r="AF754" s="49"/>
      <c r="AG754" s="49"/>
      <c r="AH754" s="49"/>
      <c r="AI754" s="49"/>
      <c r="AJ754" s="49"/>
      <c r="AK754" s="49"/>
      <c r="AL754" s="49"/>
      <c r="AM754" s="49"/>
      <c r="AN754" s="49"/>
      <c r="AO754" s="49"/>
      <c r="AP754" s="49"/>
      <c r="AQ754" s="49"/>
      <c r="AR754" s="49"/>
      <c r="AS754" s="49"/>
      <c r="AT754" s="49"/>
      <c r="AU754" s="49"/>
      <c r="AV754" s="49"/>
      <c r="AW754" s="49"/>
      <c r="AX754" s="49"/>
      <c r="AY754" s="49"/>
      <c r="AZ754" s="49"/>
      <c r="BA754" s="49"/>
      <c r="BB754" s="49"/>
      <c r="BC754" s="49"/>
      <c r="BD754" s="49"/>
      <c r="BE754" s="49"/>
      <c r="BF754" s="49"/>
      <c r="BG754" s="49"/>
      <c r="BH754" s="49"/>
      <c r="BI754" s="49"/>
      <c r="BJ754" s="49"/>
      <c r="BK754" s="49"/>
      <c r="BL754" s="49"/>
      <c r="BM754" s="49"/>
      <c r="BN754" s="49"/>
      <c r="BO754" s="49"/>
      <c r="BP754" s="49"/>
      <c r="BQ754" s="49"/>
      <c r="BR754" s="49"/>
      <c r="BS754" s="49"/>
      <c r="BT754" s="49"/>
      <c r="BU754" s="49"/>
      <c r="BV754" s="49"/>
      <c r="BW754" s="49"/>
      <c r="BX754" s="49"/>
      <c r="BY754" s="49"/>
      <c r="BZ754" s="49"/>
      <c r="CA754" s="49"/>
      <c r="CB754" s="49"/>
      <c r="CC754" s="49"/>
      <c r="CD754" s="49"/>
      <c r="CE754" s="49"/>
      <c r="CF754" s="49"/>
      <c r="CG754" s="49"/>
      <c r="CH754" s="49"/>
      <c r="CI754" s="49"/>
      <c r="CJ754" s="49"/>
      <c r="CK754" s="49"/>
      <c r="CL754" s="49"/>
      <c r="CM754" s="49"/>
      <c r="CN754" s="49"/>
      <c r="CO754" s="49"/>
      <c r="CP754" s="49"/>
      <c r="CQ754" s="49"/>
      <c r="CR754" s="49"/>
      <c r="CS754" s="49"/>
      <c r="CT754" s="49"/>
      <c r="CU754" s="49"/>
      <c r="CV754" s="49"/>
      <c r="CW754" s="49"/>
      <c r="CX754" s="49"/>
      <c r="CY754" s="49"/>
      <c r="CZ754" s="49"/>
      <c r="DA754" s="49"/>
      <c r="DB754" s="49"/>
      <c r="DC754" s="49"/>
      <c r="DD754" s="49"/>
      <c r="DE754" s="49"/>
      <c r="DF754" s="49"/>
      <c r="DG754" s="49"/>
      <c r="DH754" s="49"/>
      <c r="DI754" s="49"/>
      <c r="DJ754" s="49"/>
      <c r="DK754" s="49"/>
      <c r="DL754" s="49"/>
      <c r="DM754" s="49"/>
      <c r="DN754" s="49"/>
      <c r="DO754" s="49"/>
      <c r="DP754" s="49"/>
      <c r="DQ754" s="49"/>
      <c r="DR754" s="49"/>
      <c r="DS754" s="49"/>
      <c r="DT754" s="49"/>
      <c r="DU754" s="49"/>
      <c r="DV754" s="49"/>
      <c r="DW754" s="49"/>
      <c r="DX754" s="49"/>
      <c r="DY754" s="49"/>
      <c r="DZ754" s="49"/>
      <c r="EA754" s="49"/>
      <c r="EB754" s="49"/>
      <c r="EC754" s="49"/>
      <c r="ED754" s="49"/>
      <c r="EE754" s="49"/>
      <c r="EF754" s="49"/>
      <c r="EG754" s="49"/>
      <c r="EH754" s="49"/>
      <c r="EI754" s="49"/>
      <c r="EJ754" s="49"/>
      <c r="EK754" s="49"/>
      <c r="EL754" s="49"/>
      <c r="EM754" s="49"/>
      <c r="EN754" s="49"/>
      <c r="EO754" s="49"/>
      <c r="EP754" s="49"/>
      <c r="EQ754" s="49"/>
      <c r="ER754" s="49"/>
      <c r="ES754" s="49"/>
      <c r="ET754" s="49"/>
      <c r="EU754" s="49"/>
      <c r="EV754" s="49"/>
      <c r="EW754" s="49"/>
      <c r="EX754" s="49"/>
      <c r="EY754" s="49"/>
      <c r="EZ754" s="49"/>
      <c r="FA754" s="49"/>
      <c r="FB754" s="49"/>
      <c r="FC754" s="49"/>
      <c r="FD754" s="49"/>
      <c r="FE754" s="49"/>
      <c r="FF754" s="49"/>
      <c r="FG754" s="49"/>
      <c r="FH754" s="49"/>
      <c r="FI754" s="49"/>
      <c r="FJ754" s="49"/>
      <c r="FK754" s="49"/>
      <c r="FL754" s="49"/>
      <c r="FM754" s="49"/>
      <c r="FN754" s="49"/>
      <c r="FO754" s="49"/>
      <c r="FP754" s="49"/>
      <c r="FQ754" s="49"/>
      <c r="FR754" s="49"/>
      <c r="FS754" s="49"/>
      <c r="FT754" s="49"/>
      <c r="FU754" s="49"/>
      <c r="FV754" s="49"/>
      <c r="FW754" s="49"/>
      <c r="FX754" s="49"/>
      <c r="FY754" s="49"/>
      <c r="FZ754" s="49"/>
      <c r="GA754" s="49"/>
      <c r="GB754" s="49"/>
      <c r="GC754" s="49"/>
      <c r="GD754" s="49"/>
      <c r="GE754" s="49"/>
      <c r="GF754" s="49"/>
      <c r="GG754" s="49"/>
      <c r="GH754" s="49"/>
      <c r="GI754" s="49"/>
      <c r="GJ754" s="49"/>
      <c r="GK754" s="49"/>
      <c r="GL754" s="49"/>
      <c r="GM754" s="49"/>
      <c r="GN754" s="49"/>
      <c r="GO754" s="49"/>
      <c r="GP754" s="49"/>
      <c r="GQ754" s="49"/>
      <c r="GR754" s="49"/>
      <c r="GS754" s="49"/>
      <c r="GT754" s="49"/>
      <c r="GU754" s="49"/>
      <c r="GV754" s="49"/>
      <c r="GW754" s="49"/>
      <c r="GX754" s="49"/>
      <c r="GY754" s="49"/>
      <c r="GZ754" s="49"/>
      <c r="HA754" s="49"/>
      <c r="HB754" s="49"/>
      <c r="HC754" s="49"/>
      <c r="HD754" s="49"/>
      <c r="HE754" s="49"/>
      <c r="HF754" s="49"/>
      <c r="HG754" s="49"/>
      <c r="HH754" s="49"/>
      <c r="HI754" s="49"/>
      <c r="HJ754" s="49"/>
      <c r="HK754" s="49"/>
      <c r="HL754" s="49"/>
      <c r="HM754" s="49"/>
      <c r="HN754" s="49"/>
      <c r="HO754" s="49"/>
      <c r="HP754" s="49"/>
      <c r="HQ754" s="49"/>
      <c r="HR754" s="49"/>
      <c r="HS754" s="49"/>
      <c r="HT754" s="49"/>
      <c r="HU754" s="49"/>
      <c r="HV754" s="49"/>
      <c r="HW754" s="49"/>
      <c r="HX754" s="49"/>
      <c r="HY754" s="49"/>
      <c r="HZ754" s="49"/>
      <c r="IA754" s="49"/>
      <c r="IB754" s="49"/>
      <c r="IC754" s="49"/>
      <c r="ID754" s="49"/>
      <c r="IE754" s="49"/>
      <c r="IF754" s="49"/>
      <c r="IG754" s="49"/>
      <c r="IH754" s="49"/>
      <c r="II754" s="49"/>
      <c r="IJ754" s="49"/>
      <c r="IK754" s="49"/>
      <c r="IL754" s="49"/>
    </row>
    <row r="755" spans="1:246" s="37" customFormat="1" ht="14.25" customHeight="1" x14ac:dyDescent="0.4">
      <c r="A755" s="34" t="e">
        <f>_xlfn.CONCAT(D755,E755,G755,#REF!)</f>
        <v>#REF!</v>
      </c>
      <c r="B755" s="40">
        <v>1672</v>
      </c>
      <c r="C755" s="40">
        <v>692</v>
      </c>
      <c r="D755" s="40">
        <v>61</v>
      </c>
      <c r="E755" s="41" t="s">
        <v>7520</v>
      </c>
      <c r="F755" s="42" t="s">
        <v>3882</v>
      </c>
      <c r="G755" s="41" t="s">
        <v>3874</v>
      </c>
      <c r="H755" s="41" t="s">
        <v>3883</v>
      </c>
      <c r="I755" s="41" t="s">
        <v>12</v>
      </c>
      <c r="J755" s="43">
        <v>100</v>
      </c>
      <c r="K755" s="44">
        <v>13.8</v>
      </c>
      <c r="L755" s="45">
        <v>100</v>
      </c>
      <c r="M755" s="45">
        <v>1380</v>
      </c>
      <c r="N755" s="46">
        <v>72</v>
      </c>
      <c r="O755" s="46">
        <v>0</v>
      </c>
      <c r="P755" s="46">
        <v>0</v>
      </c>
      <c r="Q755" s="46">
        <v>0</v>
      </c>
      <c r="R755" s="46">
        <f t="shared" si="117"/>
        <v>72</v>
      </c>
      <c r="S755" s="85"/>
      <c r="T755" s="47">
        <f t="shared" si="110"/>
        <v>0</v>
      </c>
      <c r="U755" s="47" t="str" cm="1">
        <f t="array" aca="1" ref="U755" ca="1">IF(S755="", "×", IF(LEFT(S755,2)="項番", COUNTIFS($D$2:$D$4001, INDIRECT("D" &amp; ROW()-1), $U$2:$U$4001, "〇"), "〇"))</f>
        <v>×</v>
      </c>
      <c r="V755" s="47" t="str">
        <f t="shared" si="111"/>
        <v>×</v>
      </c>
      <c r="W755" s="47" t="str">
        <f t="shared" si="112"/>
        <v>×</v>
      </c>
      <c r="X755" s="48" t="str">
        <f t="shared" ca="1" si="113"/>
        <v/>
      </c>
      <c r="Y755" s="47">
        <f t="shared" ca="1" si="114"/>
        <v>0</v>
      </c>
      <c r="Z755" s="47">
        <f t="shared" si="115"/>
        <v>61</v>
      </c>
      <c r="AA755" s="47" t="str">
        <f t="shared" si="116"/>
        <v/>
      </c>
      <c r="AB755" s="49"/>
      <c r="AC755" s="49"/>
      <c r="AD755" s="49"/>
      <c r="AE755" s="49"/>
      <c r="AF755" s="49"/>
      <c r="AG755" s="49"/>
      <c r="AH755" s="49"/>
      <c r="AI755" s="49"/>
      <c r="AJ755" s="49"/>
      <c r="AK755" s="49"/>
      <c r="AL755" s="49"/>
      <c r="AM755" s="49"/>
      <c r="AN755" s="49"/>
      <c r="AO755" s="49"/>
      <c r="AP755" s="49"/>
      <c r="AQ755" s="49"/>
      <c r="AR755" s="49"/>
      <c r="AS755" s="49"/>
      <c r="AT755" s="49"/>
      <c r="AU755" s="49"/>
      <c r="AV755" s="49"/>
      <c r="AW755" s="49"/>
      <c r="AX755" s="49"/>
      <c r="AY755" s="49"/>
      <c r="AZ755" s="49"/>
      <c r="BA755" s="49"/>
      <c r="BB755" s="49"/>
      <c r="BC755" s="49"/>
      <c r="BD755" s="49"/>
      <c r="BE755" s="49"/>
      <c r="BF755" s="49"/>
      <c r="BG755" s="49"/>
      <c r="BH755" s="49"/>
      <c r="BI755" s="49"/>
      <c r="BJ755" s="49"/>
      <c r="BK755" s="49"/>
      <c r="BL755" s="49"/>
      <c r="BM755" s="49"/>
      <c r="BN755" s="49"/>
      <c r="BO755" s="49"/>
      <c r="BP755" s="49"/>
      <c r="BQ755" s="49"/>
      <c r="BR755" s="49"/>
      <c r="BS755" s="49"/>
      <c r="BT755" s="49"/>
      <c r="BU755" s="49"/>
      <c r="BV755" s="49"/>
      <c r="BW755" s="49"/>
      <c r="BX755" s="49"/>
      <c r="BY755" s="49"/>
      <c r="BZ755" s="49"/>
      <c r="CA755" s="49"/>
      <c r="CB755" s="49"/>
      <c r="CC755" s="49"/>
      <c r="CD755" s="49"/>
      <c r="CE755" s="49"/>
      <c r="CF755" s="49"/>
      <c r="CG755" s="49"/>
      <c r="CH755" s="49"/>
      <c r="CI755" s="49"/>
      <c r="CJ755" s="49"/>
      <c r="CK755" s="49"/>
      <c r="CL755" s="49"/>
      <c r="CM755" s="49"/>
      <c r="CN755" s="49"/>
      <c r="CO755" s="49"/>
      <c r="CP755" s="49"/>
      <c r="CQ755" s="49"/>
      <c r="CR755" s="49"/>
      <c r="CS755" s="49"/>
      <c r="CT755" s="49"/>
      <c r="CU755" s="49"/>
      <c r="CV755" s="49"/>
      <c r="CW755" s="49"/>
      <c r="CX755" s="49"/>
      <c r="CY755" s="49"/>
      <c r="CZ755" s="49"/>
      <c r="DA755" s="49"/>
      <c r="DB755" s="49"/>
      <c r="DC755" s="49"/>
      <c r="DD755" s="49"/>
      <c r="DE755" s="49"/>
      <c r="DF755" s="49"/>
      <c r="DG755" s="49"/>
      <c r="DH755" s="49"/>
      <c r="DI755" s="49"/>
      <c r="DJ755" s="49"/>
      <c r="DK755" s="49"/>
      <c r="DL755" s="49"/>
      <c r="DM755" s="49"/>
      <c r="DN755" s="49"/>
      <c r="DO755" s="49"/>
      <c r="DP755" s="49"/>
      <c r="DQ755" s="49"/>
      <c r="DR755" s="49"/>
      <c r="DS755" s="49"/>
      <c r="DT755" s="49"/>
      <c r="DU755" s="49"/>
      <c r="DV755" s="49"/>
      <c r="DW755" s="49"/>
      <c r="DX755" s="49"/>
      <c r="DY755" s="49"/>
      <c r="DZ755" s="49"/>
      <c r="EA755" s="49"/>
      <c r="EB755" s="49"/>
      <c r="EC755" s="49"/>
      <c r="ED755" s="49"/>
      <c r="EE755" s="49"/>
      <c r="EF755" s="49"/>
      <c r="EG755" s="49"/>
      <c r="EH755" s="49"/>
      <c r="EI755" s="49"/>
      <c r="EJ755" s="49"/>
      <c r="EK755" s="49"/>
      <c r="EL755" s="49"/>
      <c r="EM755" s="49"/>
      <c r="EN755" s="49"/>
      <c r="EO755" s="49"/>
      <c r="EP755" s="49"/>
      <c r="EQ755" s="49"/>
      <c r="ER755" s="49"/>
      <c r="ES755" s="49"/>
      <c r="ET755" s="49"/>
      <c r="EU755" s="49"/>
      <c r="EV755" s="49"/>
      <c r="EW755" s="49"/>
      <c r="EX755" s="49"/>
      <c r="EY755" s="49"/>
      <c r="EZ755" s="49"/>
      <c r="FA755" s="49"/>
      <c r="FB755" s="49"/>
      <c r="FC755" s="49"/>
      <c r="FD755" s="49"/>
      <c r="FE755" s="49"/>
      <c r="FF755" s="49"/>
      <c r="FG755" s="49"/>
      <c r="FH755" s="49"/>
      <c r="FI755" s="49"/>
      <c r="FJ755" s="49"/>
      <c r="FK755" s="49"/>
      <c r="FL755" s="49"/>
      <c r="FM755" s="49"/>
      <c r="FN755" s="49"/>
      <c r="FO755" s="49"/>
      <c r="FP755" s="49"/>
      <c r="FQ755" s="49"/>
      <c r="FR755" s="49"/>
      <c r="FS755" s="49"/>
      <c r="FT755" s="49"/>
      <c r="FU755" s="49"/>
      <c r="FV755" s="49"/>
      <c r="FW755" s="49"/>
      <c r="FX755" s="49"/>
      <c r="FY755" s="49"/>
      <c r="FZ755" s="49"/>
      <c r="GA755" s="49"/>
      <c r="GB755" s="49"/>
      <c r="GC755" s="49"/>
      <c r="GD755" s="49"/>
      <c r="GE755" s="49"/>
      <c r="GF755" s="49"/>
      <c r="GG755" s="49"/>
      <c r="GH755" s="49"/>
      <c r="GI755" s="49"/>
      <c r="GJ755" s="49"/>
      <c r="GK755" s="49"/>
      <c r="GL755" s="49"/>
      <c r="GM755" s="49"/>
      <c r="GN755" s="49"/>
      <c r="GO755" s="49"/>
      <c r="GP755" s="49"/>
      <c r="GQ755" s="49"/>
      <c r="GR755" s="49"/>
      <c r="GS755" s="49"/>
      <c r="GT755" s="49"/>
      <c r="GU755" s="49"/>
      <c r="GV755" s="49"/>
      <c r="GW755" s="49"/>
      <c r="GX755" s="49"/>
      <c r="GY755" s="49"/>
      <c r="GZ755" s="49"/>
      <c r="HA755" s="49"/>
      <c r="HB755" s="49"/>
      <c r="HC755" s="49"/>
      <c r="HD755" s="49"/>
      <c r="HE755" s="49"/>
      <c r="HF755" s="49"/>
      <c r="HG755" s="49"/>
      <c r="HH755" s="49"/>
      <c r="HI755" s="49"/>
      <c r="HJ755" s="49"/>
      <c r="HK755" s="49"/>
      <c r="HL755" s="49"/>
      <c r="HM755" s="49"/>
      <c r="HN755" s="49"/>
      <c r="HO755" s="49"/>
      <c r="HP755" s="49"/>
      <c r="HQ755" s="49"/>
      <c r="HR755" s="49"/>
      <c r="HS755" s="49"/>
      <c r="HT755" s="49"/>
      <c r="HU755" s="49"/>
      <c r="HV755" s="49"/>
      <c r="HW755" s="49"/>
      <c r="HX755" s="49"/>
      <c r="HY755" s="49"/>
      <c r="HZ755" s="49"/>
      <c r="IA755" s="49"/>
      <c r="IB755" s="49"/>
      <c r="IC755" s="49"/>
      <c r="ID755" s="49"/>
      <c r="IE755" s="49"/>
      <c r="IF755" s="49"/>
      <c r="IG755" s="49"/>
      <c r="IH755" s="49"/>
      <c r="II755" s="49"/>
      <c r="IJ755" s="49"/>
      <c r="IK755" s="49"/>
      <c r="IL755" s="49"/>
    </row>
    <row r="756" spans="1:246" s="37" customFormat="1" ht="14.25" customHeight="1" x14ac:dyDescent="0.4">
      <c r="A756" s="34" t="e">
        <f>_xlfn.CONCAT(D756,E756,G756,#REF!)</f>
        <v>#REF!</v>
      </c>
      <c r="B756" s="40">
        <v>1674</v>
      </c>
      <c r="C756" s="40">
        <v>693</v>
      </c>
      <c r="D756" s="40">
        <v>61</v>
      </c>
      <c r="E756" s="41" t="s">
        <v>7520</v>
      </c>
      <c r="F756" s="42" t="s">
        <v>3886</v>
      </c>
      <c r="G756" s="41" t="s">
        <v>3874</v>
      </c>
      <c r="H756" s="41" t="s">
        <v>3887</v>
      </c>
      <c r="I756" s="41" t="s">
        <v>12</v>
      </c>
      <c r="J756" s="43">
        <v>100</v>
      </c>
      <c r="K756" s="44">
        <v>7.2</v>
      </c>
      <c r="L756" s="45">
        <v>100</v>
      </c>
      <c r="M756" s="45">
        <v>720</v>
      </c>
      <c r="N756" s="46">
        <v>0</v>
      </c>
      <c r="O756" s="46">
        <v>120</v>
      </c>
      <c r="P756" s="46">
        <v>0</v>
      </c>
      <c r="Q756" s="46">
        <v>2</v>
      </c>
      <c r="R756" s="46">
        <f t="shared" si="117"/>
        <v>122</v>
      </c>
      <c r="S756" s="85"/>
      <c r="T756" s="47">
        <f t="shared" si="110"/>
        <v>0</v>
      </c>
      <c r="U756" s="47" t="str" cm="1">
        <f t="array" aca="1" ref="U756" ca="1">IF(S756="", "×", IF(LEFT(S756,2)="項番", COUNTIFS($D$2:$D$4001, INDIRECT("D" &amp; ROW()-1), $U$2:$U$4001, "〇"), "〇"))</f>
        <v>×</v>
      </c>
      <c r="V756" s="47" t="str">
        <f t="shared" si="111"/>
        <v>×</v>
      </c>
      <c r="W756" s="47" t="str">
        <f t="shared" si="112"/>
        <v>×</v>
      </c>
      <c r="X756" s="48" t="str">
        <f t="shared" ca="1" si="113"/>
        <v/>
      </c>
      <c r="Y756" s="47">
        <f t="shared" ca="1" si="114"/>
        <v>0</v>
      </c>
      <c r="Z756" s="47">
        <f t="shared" si="115"/>
        <v>61</v>
      </c>
      <c r="AA756" s="47" t="str">
        <f t="shared" si="116"/>
        <v/>
      </c>
      <c r="AB756" s="49"/>
      <c r="AC756" s="49"/>
      <c r="AD756" s="49"/>
      <c r="AE756" s="49"/>
      <c r="AF756" s="49"/>
      <c r="AG756" s="49"/>
      <c r="AH756" s="49"/>
      <c r="AI756" s="49"/>
      <c r="AJ756" s="49"/>
      <c r="AK756" s="49"/>
      <c r="AL756" s="49"/>
      <c r="AM756" s="49"/>
      <c r="AN756" s="49"/>
      <c r="AO756" s="49"/>
      <c r="AP756" s="49"/>
      <c r="AQ756" s="49"/>
      <c r="AR756" s="49"/>
      <c r="AS756" s="49"/>
      <c r="AT756" s="49"/>
      <c r="AU756" s="49"/>
      <c r="AV756" s="49"/>
      <c r="AW756" s="49"/>
      <c r="AX756" s="49"/>
      <c r="AY756" s="49"/>
      <c r="AZ756" s="49"/>
      <c r="BA756" s="49"/>
      <c r="BB756" s="49"/>
      <c r="BC756" s="49"/>
      <c r="BD756" s="49"/>
      <c r="BE756" s="49"/>
      <c r="BF756" s="49"/>
      <c r="BG756" s="49"/>
      <c r="BH756" s="49"/>
      <c r="BI756" s="49"/>
      <c r="BJ756" s="49"/>
      <c r="BK756" s="49"/>
      <c r="BL756" s="49"/>
      <c r="BM756" s="49"/>
      <c r="BN756" s="49"/>
      <c r="BO756" s="49"/>
      <c r="BP756" s="49"/>
      <c r="BQ756" s="49"/>
      <c r="BR756" s="49"/>
      <c r="BS756" s="49"/>
      <c r="BT756" s="49"/>
      <c r="BU756" s="49"/>
      <c r="BV756" s="49"/>
      <c r="BW756" s="49"/>
      <c r="BX756" s="49"/>
      <c r="BY756" s="49"/>
      <c r="BZ756" s="49"/>
      <c r="CA756" s="49"/>
      <c r="CB756" s="49"/>
      <c r="CC756" s="49"/>
      <c r="CD756" s="49"/>
      <c r="CE756" s="49"/>
      <c r="CF756" s="49"/>
      <c r="CG756" s="49"/>
      <c r="CH756" s="49"/>
      <c r="CI756" s="49"/>
      <c r="CJ756" s="49"/>
      <c r="CK756" s="49"/>
      <c r="CL756" s="49"/>
      <c r="CM756" s="49"/>
      <c r="CN756" s="49"/>
      <c r="CO756" s="49"/>
      <c r="CP756" s="49"/>
      <c r="CQ756" s="49"/>
      <c r="CR756" s="49"/>
      <c r="CS756" s="49"/>
      <c r="CT756" s="49"/>
      <c r="CU756" s="49"/>
      <c r="CV756" s="49"/>
      <c r="CW756" s="49"/>
      <c r="CX756" s="49"/>
      <c r="CY756" s="49"/>
      <c r="CZ756" s="49"/>
      <c r="DA756" s="49"/>
      <c r="DB756" s="49"/>
      <c r="DC756" s="49"/>
      <c r="DD756" s="49"/>
      <c r="DE756" s="49"/>
      <c r="DF756" s="49"/>
      <c r="DG756" s="49"/>
      <c r="DH756" s="49"/>
      <c r="DI756" s="49"/>
      <c r="DJ756" s="49"/>
      <c r="DK756" s="49"/>
      <c r="DL756" s="49"/>
      <c r="DM756" s="49"/>
      <c r="DN756" s="49"/>
      <c r="DO756" s="49"/>
      <c r="DP756" s="49"/>
      <c r="DQ756" s="49"/>
      <c r="DR756" s="49"/>
      <c r="DS756" s="49"/>
      <c r="DT756" s="49"/>
      <c r="DU756" s="49"/>
      <c r="DV756" s="49"/>
      <c r="DW756" s="49"/>
      <c r="DX756" s="49"/>
      <c r="DY756" s="49"/>
      <c r="DZ756" s="49"/>
      <c r="EA756" s="49"/>
      <c r="EB756" s="49"/>
      <c r="EC756" s="49"/>
      <c r="ED756" s="49"/>
      <c r="EE756" s="49"/>
      <c r="EF756" s="49"/>
      <c r="EG756" s="49"/>
      <c r="EH756" s="49"/>
      <c r="EI756" s="49"/>
      <c r="EJ756" s="49"/>
      <c r="EK756" s="49"/>
      <c r="EL756" s="49"/>
      <c r="EM756" s="49"/>
      <c r="EN756" s="49"/>
      <c r="EO756" s="49"/>
      <c r="EP756" s="49"/>
      <c r="EQ756" s="49"/>
      <c r="ER756" s="49"/>
      <c r="ES756" s="49"/>
      <c r="ET756" s="49"/>
      <c r="EU756" s="49"/>
      <c r="EV756" s="49"/>
      <c r="EW756" s="49"/>
      <c r="EX756" s="49"/>
      <c r="EY756" s="49"/>
      <c r="EZ756" s="49"/>
      <c r="FA756" s="49"/>
      <c r="FB756" s="49"/>
      <c r="FC756" s="49"/>
      <c r="FD756" s="49"/>
      <c r="FE756" s="49"/>
      <c r="FF756" s="49"/>
      <c r="FG756" s="49"/>
      <c r="FH756" s="49"/>
      <c r="FI756" s="49"/>
      <c r="FJ756" s="49"/>
      <c r="FK756" s="49"/>
      <c r="FL756" s="49"/>
      <c r="FM756" s="49"/>
      <c r="FN756" s="49"/>
      <c r="FO756" s="49"/>
      <c r="FP756" s="49"/>
      <c r="FQ756" s="49"/>
      <c r="FR756" s="49"/>
      <c r="FS756" s="49"/>
      <c r="FT756" s="49"/>
      <c r="FU756" s="49"/>
      <c r="FV756" s="49"/>
      <c r="FW756" s="49"/>
      <c r="FX756" s="49"/>
      <c r="FY756" s="49"/>
      <c r="FZ756" s="49"/>
      <c r="GA756" s="49"/>
      <c r="GB756" s="49"/>
      <c r="GC756" s="49"/>
      <c r="GD756" s="49"/>
      <c r="GE756" s="49"/>
      <c r="GF756" s="49"/>
      <c r="GG756" s="49"/>
      <c r="GH756" s="49"/>
      <c r="GI756" s="49"/>
      <c r="GJ756" s="49"/>
      <c r="GK756" s="49"/>
      <c r="GL756" s="49"/>
      <c r="GM756" s="49"/>
      <c r="GN756" s="49"/>
      <c r="GO756" s="49"/>
      <c r="GP756" s="49"/>
      <c r="GQ756" s="49"/>
      <c r="GR756" s="49"/>
      <c r="GS756" s="49"/>
      <c r="GT756" s="49"/>
      <c r="GU756" s="49"/>
      <c r="GV756" s="49"/>
      <c r="GW756" s="49"/>
      <c r="GX756" s="49"/>
      <c r="GY756" s="49"/>
      <c r="GZ756" s="49"/>
      <c r="HA756" s="49"/>
      <c r="HB756" s="49"/>
      <c r="HC756" s="49"/>
      <c r="HD756" s="49"/>
      <c r="HE756" s="49"/>
      <c r="HF756" s="49"/>
      <c r="HG756" s="49"/>
      <c r="HH756" s="49"/>
      <c r="HI756" s="49"/>
      <c r="HJ756" s="49"/>
      <c r="HK756" s="49"/>
      <c r="HL756" s="49"/>
      <c r="HM756" s="49"/>
      <c r="HN756" s="49"/>
      <c r="HO756" s="49"/>
      <c r="HP756" s="49"/>
      <c r="HQ756" s="49"/>
      <c r="HR756" s="49"/>
      <c r="HS756" s="49"/>
      <c r="HT756" s="49"/>
      <c r="HU756" s="49"/>
      <c r="HV756" s="49"/>
      <c r="HW756" s="49"/>
      <c r="HX756" s="49"/>
      <c r="HY756" s="49"/>
      <c r="HZ756" s="49"/>
      <c r="IA756" s="49"/>
      <c r="IB756" s="49"/>
      <c r="IC756" s="49"/>
      <c r="ID756" s="49"/>
      <c r="IE756" s="49"/>
      <c r="IF756" s="49"/>
      <c r="IG756" s="49"/>
      <c r="IH756" s="49"/>
      <c r="II756" s="49"/>
      <c r="IJ756" s="49"/>
      <c r="IK756" s="49"/>
      <c r="IL756" s="49"/>
    </row>
    <row r="757" spans="1:246" s="37" customFormat="1" ht="14.25" customHeight="1" x14ac:dyDescent="0.4">
      <c r="A757" s="34" t="e">
        <f>_xlfn.CONCAT(D757,E757,G757,#REF!)</f>
        <v>#REF!</v>
      </c>
      <c r="B757" s="40">
        <v>1675</v>
      </c>
      <c r="C757" s="40">
        <v>694</v>
      </c>
      <c r="D757" s="40">
        <v>61</v>
      </c>
      <c r="E757" s="41" t="s">
        <v>7520</v>
      </c>
      <c r="F757" s="42" t="s">
        <v>3888</v>
      </c>
      <c r="G757" s="41" t="s">
        <v>3874</v>
      </c>
      <c r="H757" s="41" t="s">
        <v>3889</v>
      </c>
      <c r="I757" s="41" t="s">
        <v>206</v>
      </c>
      <c r="J757" s="43">
        <v>1</v>
      </c>
      <c r="K757" s="44">
        <v>28.9</v>
      </c>
      <c r="L757" s="45">
        <v>100</v>
      </c>
      <c r="M757" s="45">
        <v>2890</v>
      </c>
      <c r="N757" s="46">
        <v>0</v>
      </c>
      <c r="O757" s="46">
        <v>0</v>
      </c>
      <c r="P757" s="46">
        <v>2</v>
      </c>
      <c r="Q757" s="46">
        <v>0</v>
      </c>
      <c r="R757" s="46">
        <f t="shared" si="117"/>
        <v>2</v>
      </c>
      <c r="S757" s="85"/>
      <c r="T757" s="47">
        <f t="shared" si="110"/>
        <v>0</v>
      </c>
      <c r="U757" s="47" t="str" cm="1">
        <f t="array" aca="1" ref="U757" ca="1">IF(S757="", "×", IF(LEFT(S757,2)="項番", COUNTIFS($D$2:$D$4001, INDIRECT("D" &amp; ROW()-1), $U$2:$U$4001, "〇"), "〇"))</f>
        <v>×</v>
      </c>
      <c r="V757" s="47" t="str">
        <f t="shared" si="111"/>
        <v>×</v>
      </c>
      <c r="W757" s="47" t="str">
        <f t="shared" si="112"/>
        <v>×</v>
      </c>
      <c r="X757" s="48" t="str">
        <f t="shared" ca="1" si="113"/>
        <v/>
      </c>
      <c r="Y757" s="47">
        <f t="shared" ca="1" si="114"/>
        <v>0</v>
      </c>
      <c r="Z757" s="47">
        <f t="shared" si="115"/>
        <v>61</v>
      </c>
      <c r="AA757" s="47" t="str">
        <f t="shared" si="116"/>
        <v/>
      </c>
      <c r="AB757" s="49"/>
      <c r="AC757" s="49"/>
      <c r="AD757" s="49"/>
      <c r="AE757" s="49"/>
      <c r="AF757" s="49"/>
      <c r="AG757" s="49"/>
      <c r="AH757" s="49"/>
      <c r="AI757" s="49"/>
      <c r="AJ757" s="49"/>
      <c r="AK757" s="49"/>
      <c r="AL757" s="49"/>
      <c r="AM757" s="49"/>
      <c r="AN757" s="49"/>
      <c r="AO757" s="49"/>
      <c r="AP757" s="49"/>
      <c r="AQ757" s="49"/>
      <c r="AR757" s="49"/>
      <c r="AS757" s="49"/>
      <c r="AT757" s="49"/>
      <c r="AU757" s="49"/>
      <c r="AV757" s="49"/>
      <c r="AW757" s="49"/>
      <c r="AX757" s="49"/>
      <c r="AY757" s="49"/>
      <c r="AZ757" s="49"/>
      <c r="BA757" s="49"/>
      <c r="BB757" s="49"/>
      <c r="BC757" s="49"/>
      <c r="BD757" s="49"/>
      <c r="BE757" s="49"/>
      <c r="BF757" s="49"/>
      <c r="BG757" s="49"/>
      <c r="BH757" s="49"/>
      <c r="BI757" s="49"/>
      <c r="BJ757" s="49"/>
      <c r="BK757" s="49"/>
      <c r="BL757" s="49"/>
      <c r="BM757" s="49"/>
      <c r="BN757" s="49"/>
      <c r="BO757" s="49"/>
      <c r="BP757" s="49"/>
      <c r="BQ757" s="49"/>
      <c r="BR757" s="49"/>
      <c r="BS757" s="49"/>
      <c r="BT757" s="49"/>
      <c r="BU757" s="49"/>
      <c r="BV757" s="49"/>
      <c r="BW757" s="49"/>
      <c r="BX757" s="49"/>
      <c r="BY757" s="49"/>
      <c r="BZ757" s="49"/>
      <c r="CA757" s="49"/>
      <c r="CB757" s="49"/>
      <c r="CC757" s="49"/>
      <c r="CD757" s="49"/>
      <c r="CE757" s="49"/>
      <c r="CF757" s="49"/>
      <c r="CG757" s="49"/>
      <c r="CH757" s="49"/>
      <c r="CI757" s="49"/>
      <c r="CJ757" s="49"/>
      <c r="CK757" s="49"/>
      <c r="CL757" s="49"/>
      <c r="CM757" s="49"/>
      <c r="CN757" s="49"/>
      <c r="CO757" s="49"/>
      <c r="CP757" s="49"/>
      <c r="CQ757" s="49"/>
      <c r="CR757" s="49"/>
      <c r="CS757" s="49"/>
      <c r="CT757" s="49"/>
      <c r="CU757" s="49"/>
      <c r="CV757" s="49"/>
      <c r="CW757" s="49"/>
      <c r="CX757" s="49"/>
      <c r="CY757" s="49"/>
      <c r="CZ757" s="49"/>
      <c r="DA757" s="49"/>
      <c r="DB757" s="49"/>
      <c r="DC757" s="49"/>
      <c r="DD757" s="49"/>
      <c r="DE757" s="49"/>
      <c r="DF757" s="49"/>
      <c r="DG757" s="49"/>
      <c r="DH757" s="49"/>
      <c r="DI757" s="49"/>
      <c r="DJ757" s="49"/>
      <c r="DK757" s="49"/>
      <c r="DL757" s="49"/>
      <c r="DM757" s="49"/>
      <c r="DN757" s="49"/>
      <c r="DO757" s="49"/>
      <c r="DP757" s="49"/>
      <c r="DQ757" s="49"/>
      <c r="DR757" s="49"/>
      <c r="DS757" s="49"/>
      <c r="DT757" s="49"/>
      <c r="DU757" s="49"/>
      <c r="DV757" s="49"/>
      <c r="DW757" s="49"/>
      <c r="DX757" s="49"/>
      <c r="DY757" s="49"/>
      <c r="DZ757" s="49"/>
      <c r="EA757" s="49"/>
      <c r="EB757" s="49"/>
      <c r="EC757" s="49"/>
      <c r="ED757" s="49"/>
      <c r="EE757" s="49"/>
      <c r="EF757" s="49"/>
      <c r="EG757" s="49"/>
      <c r="EH757" s="49"/>
      <c r="EI757" s="49"/>
      <c r="EJ757" s="49"/>
      <c r="EK757" s="49"/>
      <c r="EL757" s="49"/>
      <c r="EM757" s="49"/>
      <c r="EN757" s="49"/>
      <c r="EO757" s="49"/>
      <c r="EP757" s="49"/>
      <c r="EQ757" s="49"/>
      <c r="ER757" s="49"/>
      <c r="ES757" s="49"/>
      <c r="ET757" s="49"/>
      <c r="EU757" s="49"/>
      <c r="EV757" s="49"/>
      <c r="EW757" s="49"/>
      <c r="EX757" s="49"/>
      <c r="EY757" s="49"/>
      <c r="EZ757" s="49"/>
      <c r="FA757" s="49"/>
      <c r="FB757" s="49"/>
      <c r="FC757" s="49"/>
      <c r="FD757" s="49"/>
      <c r="FE757" s="49"/>
      <c r="FF757" s="49"/>
      <c r="FG757" s="49"/>
      <c r="FH757" s="49"/>
      <c r="FI757" s="49"/>
      <c r="FJ757" s="49"/>
      <c r="FK757" s="49"/>
      <c r="FL757" s="49"/>
      <c r="FM757" s="49"/>
      <c r="FN757" s="49"/>
      <c r="FO757" s="49"/>
      <c r="FP757" s="49"/>
      <c r="FQ757" s="49"/>
      <c r="FR757" s="49"/>
      <c r="FS757" s="49"/>
      <c r="FT757" s="49"/>
      <c r="FU757" s="49"/>
      <c r="FV757" s="49"/>
      <c r="FW757" s="49"/>
      <c r="FX757" s="49"/>
      <c r="FY757" s="49"/>
      <c r="FZ757" s="49"/>
      <c r="GA757" s="49"/>
      <c r="GB757" s="49"/>
      <c r="GC757" s="49"/>
      <c r="GD757" s="49"/>
      <c r="GE757" s="49"/>
      <c r="GF757" s="49"/>
      <c r="GG757" s="49"/>
      <c r="GH757" s="49"/>
      <c r="GI757" s="49"/>
      <c r="GJ757" s="49"/>
      <c r="GK757" s="49"/>
      <c r="GL757" s="49"/>
      <c r="GM757" s="49"/>
      <c r="GN757" s="49"/>
      <c r="GO757" s="49"/>
      <c r="GP757" s="49"/>
      <c r="GQ757" s="49"/>
      <c r="GR757" s="49"/>
      <c r="GS757" s="49"/>
      <c r="GT757" s="49"/>
      <c r="GU757" s="49"/>
      <c r="GV757" s="49"/>
      <c r="GW757" s="49"/>
      <c r="GX757" s="49"/>
      <c r="GY757" s="49"/>
      <c r="GZ757" s="49"/>
      <c r="HA757" s="49"/>
      <c r="HB757" s="49"/>
      <c r="HC757" s="49"/>
      <c r="HD757" s="49"/>
      <c r="HE757" s="49"/>
      <c r="HF757" s="49"/>
      <c r="HG757" s="49"/>
      <c r="HH757" s="49"/>
      <c r="HI757" s="49"/>
      <c r="HJ757" s="49"/>
      <c r="HK757" s="49"/>
      <c r="HL757" s="49"/>
      <c r="HM757" s="49"/>
      <c r="HN757" s="49"/>
      <c r="HO757" s="49"/>
      <c r="HP757" s="49"/>
      <c r="HQ757" s="49"/>
      <c r="HR757" s="49"/>
      <c r="HS757" s="49"/>
      <c r="HT757" s="49"/>
      <c r="HU757" s="49"/>
      <c r="HV757" s="49"/>
      <c r="HW757" s="49"/>
      <c r="HX757" s="49"/>
      <c r="HY757" s="49"/>
      <c r="HZ757" s="49"/>
      <c r="IA757" s="49"/>
      <c r="IB757" s="49"/>
      <c r="IC757" s="49"/>
      <c r="ID757" s="49"/>
      <c r="IE757" s="49"/>
      <c r="IF757" s="49"/>
      <c r="IG757" s="49"/>
      <c r="IH757" s="49"/>
      <c r="II757" s="49"/>
      <c r="IJ757" s="49"/>
      <c r="IK757" s="49"/>
      <c r="IL757" s="49"/>
    </row>
    <row r="758" spans="1:246" ht="14.25" customHeight="1" x14ac:dyDescent="0.4">
      <c r="A758" s="34" t="e">
        <f>_xlfn.CONCAT(D758,E758,G758,#REF!)</f>
        <v>#REF!</v>
      </c>
      <c r="B758" s="40">
        <v>1677</v>
      </c>
      <c r="C758" s="40">
        <v>695</v>
      </c>
      <c r="D758" s="40">
        <v>61</v>
      </c>
      <c r="E758" s="41" t="s">
        <v>7520</v>
      </c>
      <c r="F758" s="42" t="s">
        <v>3892</v>
      </c>
      <c r="G758" s="41" t="s">
        <v>3874</v>
      </c>
      <c r="H758" s="41" t="s">
        <v>3893</v>
      </c>
      <c r="I758" s="41" t="s">
        <v>12</v>
      </c>
      <c r="J758" s="43">
        <v>100</v>
      </c>
      <c r="K758" s="44">
        <v>10.8</v>
      </c>
      <c r="L758" s="45">
        <v>100</v>
      </c>
      <c r="M758" s="45">
        <v>1080</v>
      </c>
      <c r="N758" s="46">
        <v>246</v>
      </c>
      <c r="O758" s="46">
        <v>0</v>
      </c>
      <c r="P758" s="46">
        <v>0</v>
      </c>
      <c r="Q758" s="46">
        <v>12</v>
      </c>
      <c r="R758" s="46">
        <f t="shared" si="117"/>
        <v>258</v>
      </c>
      <c r="S758" s="85"/>
      <c r="T758" s="47">
        <f t="shared" si="110"/>
        <v>0</v>
      </c>
      <c r="U758" s="47" t="str" cm="1">
        <f t="array" aca="1" ref="U758" ca="1">IF(S758="", "×", IF(LEFT(S758,2)="項番", COUNTIFS($D$2:$D$4001, INDIRECT("D" &amp; ROW()-1), $U$2:$U$4001, "〇"), "〇"))</f>
        <v>×</v>
      </c>
      <c r="V758" s="47" t="str">
        <f t="shared" si="111"/>
        <v>×</v>
      </c>
      <c r="W758" s="47" t="str">
        <f t="shared" si="112"/>
        <v>×</v>
      </c>
      <c r="X758" s="48" t="str">
        <f t="shared" ca="1" si="113"/>
        <v/>
      </c>
      <c r="Y758" s="47">
        <f t="shared" ca="1" si="114"/>
        <v>0</v>
      </c>
      <c r="Z758" s="47">
        <f t="shared" si="115"/>
        <v>61</v>
      </c>
      <c r="AA758" s="47" t="str">
        <f t="shared" si="116"/>
        <v/>
      </c>
    </row>
    <row r="759" spans="1:246" s="17" customFormat="1" ht="14.25" customHeight="1" x14ac:dyDescent="0.4">
      <c r="A759" s="34" t="e">
        <f>_xlfn.CONCAT(D759,E759,G759,#REF!)</f>
        <v>#REF!</v>
      </c>
      <c r="B759" s="40">
        <v>1678</v>
      </c>
      <c r="C759" s="40">
        <v>696</v>
      </c>
      <c r="D759" s="40">
        <v>61</v>
      </c>
      <c r="E759" s="41" t="s">
        <v>7520</v>
      </c>
      <c r="F759" s="42" t="s">
        <v>3894</v>
      </c>
      <c r="G759" s="41" t="s">
        <v>3874</v>
      </c>
      <c r="H759" s="41" t="s">
        <v>3893</v>
      </c>
      <c r="I759" s="41" t="s">
        <v>657</v>
      </c>
      <c r="J759" s="43">
        <v>500</v>
      </c>
      <c r="K759" s="44">
        <v>10.8</v>
      </c>
      <c r="L759" s="45">
        <v>500</v>
      </c>
      <c r="M759" s="45">
        <v>5400</v>
      </c>
      <c r="N759" s="46">
        <v>0</v>
      </c>
      <c r="O759" s="46">
        <v>50</v>
      </c>
      <c r="P759" s="46">
        <v>4</v>
      </c>
      <c r="Q759" s="46">
        <v>0</v>
      </c>
      <c r="R759" s="46">
        <f t="shared" si="117"/>
        <v>54</v>
      </c>
      <c r="S759" s="85"/>
      <c r="T759" s="47">
        <f t="shared" si="110"/>
        <v>0</v>
      </c>
      <c r="U759" s="47" t="str" cm="1">
        <f t="array" aca="1" ref="U759" ca="1">IF(S759="", "×", IF(LEFT(S759,2)="項番", COUNTIFS($D$2:$D$4001, INDIRECT("D" &amp; ROW()-1), $U$2:$U$4001, "〇"), "〇"))</f>
        <v>×</v>
      </c>
      <c r="V759" s="47" t="str">
        <f t="shared" si="111"/>
        <v>×</v>
      </c>
      <c r="W759" s="47" t="str">
        <f t="shared" si="112"/>
        <v>×</v>
      </c>
      <c r="X759" s="48" t="str">
        <f t="shared" ca="1" si="113"/>
        <v/>
      </c>
      <c r="Y759" s="47">
        <f t="shared" ca="1" si="114"/>
        <v>0</v>
      </c>
      <c r="Z759" s="47">
        <f t="shared" si="115"/>
        <v>61</v>
      </c>
      <c r="AA759" s="47" t="str">
        <f t="shared" si="116"/>
        <v/>
      </c>
    </row>
    <row r="760" spans="1:246" s="17" customFormat="1" ht="14.25" customHeight="1" x14ac:dyDescent="0.4">
      <c r="A760" s="34" t="e">
        <f>_xlfn.CONCAT(D760,E760,G760,#REF!)</f>
        <v>#REF!</v>
      </c>
      <c r="B760" s="40">
        <v>1679</v>
      </c>
      <c r="C760" s="40">
        <v>697</v>
      </c>
      <c r="D760" s="40">
        <v>61</v>
      </c>
      <c r="E760" s="41" t="s">
        <v>7520</v>
      </c>
      <c r="F760" s="42" t="s">
        <v>3895</v>
      </c>
      <c r="G760" s="41" t="s">
        <v>3874</v>
      </c>
      <c r="H760" s="41" t="s">
        <v>3893</v>
      </c>
      <c r="I760" s="41" t="s">
        <v>316</v>
      </c>
      <c r="J760" s="43">
        <v>500</v>
      </c>
      <c r="K760" s="44">
        <v>10.8</v>
      </c>
      <c r="L760" s="45">
        <v>500</v>
      </c>
      <c r="M760" s="45">
        <v>5400</v>
      </c>
      <c r="N760" s="46">
        <v>0</v>
      </c>
      <c r="O760" s="46">
        <v>0</v>
      </c>
      <c r="P760" s="46">
        <v>0</v>
      </c>
      <c r="Q760" s="46">
        <v>12</v>
      </c>
      <c r="R760" s="46">
        <f t="shared" si="117"/>
        <v>12</v>
      </c>
      <c r="S760" s="85"/>
      <c r="T760" s="47">
        <f t="shared" si="110"/>
        <v>0</v>
      </c>
      <c r="U760" s="47" t="str" cm="1">
        <f t="array" aca="1" ref="U760" ca="1">IF(S760="", "×", IF(LEFT(S760,2)="項番", COUNTIFS($D$2:$D$4001, INDIRECT("D" &amp; ROW()-1), $U$2:$U$4001, "〇"), "〇"))</f>
        <v>×</v>
      </c>
      <c r="V760" s="47" t="str">
        <f t="shared" si="111"/>
        <v>×</v>
      </c>
      <c r="W760" s="47" t="str">
        <f t="shared" si="112"/>
        <v>×</v>
      </c>
      <c r="X760" s="48" t="str">
        <f t="shared" ca="1" si="113"/>
        <v/>
      </c>
      <c r="Y760" s="47">
        <f t="shared" ca="1" si="114"/>
        <v>0</v>
      </c>
      <c r="Z760" s="47">
        <f t="shared" si="115"/>
        <v>61</v>
      </c>
      <c r="AA760" s="47" t="str">
        <f t="shared" si="116"/>
        <v/>
      </c>
    </row>
    <row r="761" spans="1:246" s="17" customFormat="1" ht="14.25" customHeight="1" x14ac:dyDescent="0.4">
      <c r="A761" s="34" t="e">
        <f>_xlfn.CONCAT(D761,E761,G761,#REF!)</f>
        <v>#REF!</v>
      </c>
      <c r="B761" s="40">
        <v>1680</v>
      </c>
      <c r="C761" s="40">
        <v>698</v>
      </c>
      <c r="D761" s="40">
        <v>61</v>
      </c>
      <c r="E761" s="41" t="s">
        <v>7520</v>
      </c>
      <c r="F761" s="42" t="s">
        <v>3896</v>
      </c>
      <c r="G761" s="41" t="s">
        <v>3874</v>
      </c>
      <c r="H761" s="41" t="s">
        <v>3897</v>
      </c>
      <c r="I761" s="41" t="s">
        <v>12</v>
      </c>
      <c r="J761" s="43">
        <v>100</v>
      </c>
      <c r="K761" s="44">
        <v>6.3</v>
      </c>
      <c r="L761" s="45">
        <v>100</v>
      </c>
      <c r="M761" s="45">
        <v>630</v>
      </c>
      <c r="N761" s="46">
        <v>86</v>
      </c>
      <c r="O761" s="46">
        <v>0</v>
      </c>
      <c r="P761" s="46">
        <v>0</v>
      </c>
      <c r="Q761" s="46">
        <v>0</v>
      </c>
      <c r="R761" s="46">
        <f t="shared" si="117"/>
        <v>86</v>
      </c>
      <c r="S761" s="85"/>
      <c r="T761" s="47">
        <f t="shared" si="110"/>
        <v>0</v>
      </c>
      <c r="U761" s="47" t="str" cm="1">
        <f t="array" aca="1" ref="U761" ca="1">IF(S761="", "×", IF(LEFT(S761,2)="項番", COUNTIFS($D$2:$D$4001, INDIRECT("D" &amp; ROW()-1), $U$2:$U$4001, "〇"), "〇"))</f>
        <v>×</v>
      </c>
      <c r="V761" s="47" t="str">
        <f t="shared" si="111"/>
        <v>×</v>
      </c>
      <c r="W761" s="47" t="str">
        <f t="shared" si="112"/>
        <v>×</v>
      </c>
      <c r="X761" s="48" t="str">
        <f t="shared" ca="1" si="113"/>
        <v/>
      </c>
      <c r="Y761" s="47">
        <f t="shared" ca="1" si="114"/>
        <v>0</v>
      </c>
      <c r="Z761" s="47">
        <f t="shared" si="115"/>
        <v>61</v>
      </c>
      <c r="AA761" s="47" t="str">
        <f t="shared" si="116"/>
        <v/>
      </c>
    </row>
    <row r="762" spans="1:246" s="17" customFormat="1" ht="14.25" customHeight="1" x14ac:dyDescent="0.4">
      <c r="A762" s="34" t="e">
        <f>_xlfn.CONCAT(D762,E762,G762,#REF!)</f>
        <v>#REF!</v>
      </c>
      <c r="B762" s="40">
        <v>1681</v>
      </c>
      <c r="C762" s="40">
        <v>699</v>
      </c>
      <c r="D762" s="40">
        <v>61</v>
      </c>
      <c r="E762" s="41" t="s">
        <v>7520</v>
      </c>
      <c r="F762" s="42" t="s">
        <v>3898</v>
      </c>
      <c r="G762" s="41" t="s">
        <v>3874</v>
      </c>
      <c r="H762" s="41" t="s">
        <v>3897</v>
      </c>
      <c r="I762" s="41" t="s">
        <v>275</v>
      </c>
      <c r="J762" s="43">
        <v>1000</v>
      </c>
      <c r="K762" s="44">
        <v>6.3</v>
      </c>
      <c r="L762" s="45">
        <v>1000</v>
      </c>
      <c r="M762" s="45">
        <v>6300</v>
      </c>
      <c r="N762" s="46">
        <v>0</v>
      </c>
      <c r="O762" s="46">
        <v>18</v>
      </c>
      <c r="P762" s="46">
        <v>0</v>
      </c>
      <c r="Q762" s="46">
        <v>0</v>
      </c>
      <c r="R762" s="46">
        <f t="shared" si="117"/>
        <v>18</v>
      </c>
      <c r="S762" s="85"/>
      <c r="T762" s="47">
        <f t="shared" si="110"/>
        <v>0</v>
      </c>
      <c r="U762" s="47" t="str" cm="1">
        <f t="array" aca="1" ref="U762" ca="1">IF(S762="", "×", IF(LEFT(S762,2)="項番", COUNTIFS($D$2:$D$4001, INDIRECT("D" &amp; ROW()-1), $U$2:$U$4001, "〇"), "〇"))</f>
        <v>×</v>
      </c>
      <c r="V762" s="47" t="str">
        <f t="shared" si="111"/>
        <v>×</v>
      </c>
      <c r="W762" s="47" t="str">
        <f t="shared" si="112"/>
        <v>×</v>
      </c>
      <c r="X762" s="48" t="str">
        <f t="shared" ca="1" si="113"/>
        <v/>
      </c>
      <c r="Y762" s="47">
        <f t="shared" ca="1" si="114"/>
        <v>0</v>
      </c>
      <c r="Z762" s="47">
        <f t="shared" si="115"/>
        <v>61</v>
      </c>
      <c r="AA762" s="47" t="str">
        <f t="shared" si="116"/>
        <v/>
      </c>
    </row>
    <row r="763" spans="1:246" s="17" customFormat="1" ht="14.25" customHeight="1" x14ac:dyDescent="0.4">
      <c r="A763" s="34" t="e">
        <f>_xlfn.CONCAT(D763,E763,G763,#REF!)</f>
        <v>#REF!</v>
      </c>
      <c r="B763" s="40">
        <v>1684</v>
      </c>
      <c r="C763" s="40">
        <v>700</v>
      </c>
      <c r="D763" s="40">
        <v>61</v>
      </c>
      <c r="E763" s="41" t="s">
        <v>7520</v>
      </c>
      <c r="F763" s="42" t="s">
        <v>3904</v>
      </c>
      <c r="G763" s="41" t="s">
        <v>3874</v>
      </c>
      <c r="H763" s="41" t="s">
        <v>3905</v>
      </c>
      <c r="I763" s="41" t="s">
        <v>595</v>
      </c>
      <c r="J763" s="43">
        <v>100</v>
      </c>
      <c r="K763" s="44">
        <v>23</v>
      </c>
      <c r="L763" s="45">
        <v>100</v>
      </c>
      <c r="M763" s="45">
        <v>2300</v>
      </c>
      <c r="N763" s="46">
        <v>12</v>
      </c>
      <c r="O763" s="46">
        <v>12</v>
      </c>
      <c r="P763" s="46">
        <v>0</v>
      </c>
      <c r="Q763" s="46">
        <v>0</v>
      </c>
      <c r="R763" s="46">
        <f t="shared" si="117"/>
        <v>24</v>
      </c>
      <c r="S763" s="85"/>
      <c r="T763" s="47">
        <f t="shared" si="110"/>
        <v>0</v>
      </c>
      <c r="U763" s="47" t="str" cm="1">
        <f t="array" aca="1" ref="U763" ca="1">IF(S763="", "×", IF(LEFT(S763,2)="項番", COUNTIFS($D$2:$D$4001, INDIRECT("D" &amp; ROW()-1), $U$2:$U$4001, "〇"), "〇"))</f>
        <v>×</v>
      </c>
      <c r="V763" s="47" t="str">
        <f t="shared" si="111"/>
        <v>×</v>
      </c>
      <c r="W763" s="47" t="str">
        <f t="shared" si="112"/>
        <v>×</v>
      </c>
      <c r="X763" s="48" t="str">
        <f t="shared" ca="1" si="113"/>
        <v/>
      </c>
      <c r="Y763" s="47">
        <f t="shared" ca="1" si="114"/>
        <v>0</v>
      </c>
      <c r="Z763" s="47">
        <f t="shared" si="115"/>
        <v>61</v>
      </c>
      <c r="AA763" s="47" t="str">
        <f t="shared" si="116"/>
        <v/>
      </c>
    </row>
    <row r="764" spans="1:246" s="17" customFormat="1" ht="14.25" customHeight="1" x14ac:dyDescent="0.4">
      <c r="A764" s="34" t="e">
        <f>_xlfn.CONCAT(D764,E764,G764,#REF!)</f>
        <v>#REF!</v>
      </c>
      <c r="B764" s="40">
        <v>1685</v>
      </c>
      <c r="C764" s="40">
        <v>701</v>
      </c>
      <c r="D764" s="40">
        <v>61</v>
      </c>
      <c r="E764" s="41" t="s">
        <v>7520</v>
      </c>
      <c r="F764" s="42" t="s">
        <v>3906</v>
      </c>
      <c r="G764" s="41" t="s">
        <v>3874</v>
      </c>
      <c r="H764" s="41" t="s">
        <v>3907</v>
      </c>
      <c r="I764" s="41" t="s">
        <v>12</v>
      </c>
      <c r="J764" s="43">
        <v>100</v>
      </c>
      <c r="K764" s="44">
        <v>10.8</v>
      </c>
      <c r="L764" s="45">
        <v>100</v>
      </c>
      <c r="M764" s="45">
        <v>1080</v>
      </c>
      <c r="N764" s="46">
        <v>36</v>
      </c>
      <c r="O764" s="46">
        <v>4</v>
      </c>
      <c r="P764" s="46">
        <v>4</v>
      </c>
      <c r="Q764" s="46">
        <v>6</v>
      </c>
      <c r="R764" s="46">
        <f t="shared" si="117"/>
        <v>50</v>
      </c>
      <c r="S764" s="85"/>
      <c r="T764" s="47">
        <f t="shared" si="110"/>
        <v>0</v>
      </c>
      <c r="U764" s="47" t="str" cm="1">
        <f t="array" aca="1" ref="U764" ca="1">IF(S764="", "×", IF(LEFT(S764,2)="項番", COUNTIFS($D$2:$D$4001, INDIRECT("D" &amp; ROW()-1), $U$2:$U$4001, "〇"), "〇"))</f>
        <v>×</v>
      </c>
      <c r="V764" s="47" t="str">
        <f t="shared" si="111"/>
        <v>×</v>
      </c>
      <c r="W764" s="47" t="str">
        <f t="shared" si="112"/>
        <v>×</v>
      </c>
      <c r="X764" s="48" t="str">
        <f t="shared" ca="1" si="113"/>
        <v/>
      </c>
      <c r="Y764" s="47">
        <f t="shared" ca="1" si="114"/>
        <v>0</v>
      </c>
      <c r="Z764" s="47">
        <f t="shared" si="115"/>
        <v>61</v>
      </c>
      <c r="AA764" s="47" t="str">
        <f t="shared" si="116"/>
        <v/>
      </c>
    </row>
    <row r="765" spans="1:246" s="17" customFormat="1" ht="14.25" customHeight="1" x14ac:dyDescent="0.4">
      <c r="A765" s="34" t="e">
        <f>_xlfn.CONCAT(D765,E765,G765,#REF!)</f>
        <v>#REF!</v>
      </c>
      <c r="B765" s="40">
        <v>1686</v>
      </c>
      <c r="C765" s="40">
        <v>702</v>
      </c>
      <c r="D765" s="40">
        <v>61</v>
      </c>
      <c r="E765" s="41" t="s">
        <v>7520</v>
      </c>
      <c r="F765" s="42" t="s">
        <v>3908</v>
      </c>
      <c r="G765" s="41" t="s">
        <v>3874</v>
      </c>
      <c r="H765" s="41" t="s">
        <v>3909</v>
      </c>
      <c r="I765" s="41" t="s">
        <v>3910</v>
      </c>
      <c r="J765" s="43">
        <v>100</v>
      </c>
      <c r="K765" s="44">
        <v>19.399999999999999</v>
      </c>
      <c r="L765" s="45">
        <v>100</v>
      </c>
      <c r="M765" s="45">
        <v>1939.9999999999998</v>
      </c>
      <c r="N765" s="46">
        <v>26</v>
      </c>
      <c r="O765" s="46">
        <v>0</v>
      </c>
      <c r="P765" s="46">
        <v>0</v>
      </c>
      <c r="Q765" s="46">
        <v>0</v>
      </c>
      <c r="R765" s="46">
        <f t="shared" si="117"/>
        <v>26</v>
      </c>
      <c r="S765" s="85"/>
      <c r="T765" s="47">
        <f t="shared" si="110"/>
        <v>0</v>
      </c>
      <c r="U765" s="47" t="str" cm="1">
        <f t="array" aca="1" ref="U765" ca="1">IF(S765="", "×", IF(LEFT(S765,2)="項番", COUNTIFS($D$2:$D$4001, INDIRECT("D" &amp; ROW()-1), $U$2:$U$4001, "〇"), "〇"))</f>
        <v>×</v>
      </c>
      <c r="V765" s="47" t="str">
        <f t="shared" si="111"/>
        <v>×</v>
      </c>
      <c r="W765" s="47" t="str">
        <f t="shared" si="112"/>
        <v>×</v>
      </c>
      <c r="X765" s="48" t="str">
        <f t="shared" ca="1" si="113"/>
        <v/>
      </c>
      <c r="Y765" s="47">
        <f t="shared" ca="1" si="114"/>
        <v>0</v>
      </c>
      <c r="Z765" s="47">
        <f t="shared" si="115"/>
        <v>61</v>
      </c>
      <c r="AA765" s="47" t="str">
        <f t="shared" si="116"/>
        <v/>
      </c>
    </row>
    <row r="766" spans="1:246" s="17" customFormat="1" ht="14.25" customHeight="1" x14ac:dyDescent="0.4">
      <c r="A766" s="34" t="e">
        <f>_xlfn.CONCAT(D766,E766,G766,#REF!)</f>
        <v>#REF!</v>
      </c>
      <c r="B766" s="40">
        <v>1687</v>
      </c>
      <c r="C766" s="40">
        <v>703</v>
      </c>
      <c r="D766" s="40">
        <v>61</v>
      </c>
      <c r="E766" s="41" t="s">
        <v>7520</v>
      </c>
      <c r="F766" s="42" t="s">
        <v>3911</v>
      </c>
      <c r="G766" s="41" t="s">
        <v>3874</v>
      </c>
      <c r="H766" s="41" t="s">
        <v>3912</v>
      </c>
      <c r="I766" s="41" t="s">
        <v>3910</v>
      </c>
      <c r="J766" s="43">
        <v>100</v>
      </c>
      <c r="K766" s="44">
        <v>33.700000000000003</v>
      </c>
      <c r="L766" s="45">
        <v>100</v>
      </c>
      <c r="M766" s="45">
        <v>3370.0000000000005</v>
      </c>
      <c r="N766" s="46">
        <v>20</v>
      </c>
      <c r="O766" s="46">
        <v>0</v>
      </c>
      <c r="P766" s="46">
        <v>0</v>
      </c>
      <c r="Q766" s="46">
        <v>0</v>
      </c>
      <c r="R766" s="46">
        <f t="shared" si="117"/>
        <v>20</v>
      </c>
      <c r="S766" s="85"/>
      <c r="T766" s="47">
        <f t="shared" si="110"/>
        <v>0</v>
      </c>
      <c r="U766" s="47" t="str" cm="1">
        <f t="array" aca="1" ref="U766" ca="1">IF(S766="", "×", IF(LEFT(S766,2)="項番", COUNTIFS($D$2:$D$4001, INDIRECT("D" &amp; ROW()-1), $U$2:$U$4001, "〇"), "〇"))</f>
        <v>×</v>
      </c>
      <c r="V766" s="47" t="str">
        <f t="shared" si="111"/>
        <v>×</v>
      </c>
      <c r="W766" s="47" t="str">
        <f t="shared" si="112"/>
        <v>×</v>
      </c>
      <c r="X766" s="48" t="str">
        <f t="shared" ca="1" si="113"/>
        <v/>
      </c>
      <c r="Y766" s="47">
        <f t="shared" ca="1" si="114"/>
        <v>0</v>
      </c>
      <c r="Z766" s="47">
        <f t="shared" si="115"/>
        <v>61</v>
      </c>
      <c r="AA766" s="47" t="str">
        <f t="shared" si="116"/>
        <v/>
      </c>
    </row>
    <row r="767" spans="1:246" s="17" customFormat="1" ht="14.25" customHeight="1" x14ac:dyDescent="0.4">
      <c r="A767" s="34" t="e">
        <f>_xlfn.CONCAT(D767,E767,G767,#REF!)</f>
        <v>#REF!</v>
      </c>
      <c r="B767" s="40">
        <v>1688</v>
      </c>
      <c r="C767" s="40">
        <v>704</v>
      </c>
      <c r="D767" s="40">
        <v>61</v>
      </c>
      <c r="E767" s="41" t="s">
        <v>7520</v>
      </c>
      <c r="F767" s="42" t="s">
        <v>3913</v>
      </c>
      <c r="G767" s="41" t="s">
        <v>3874</v>
      </c>
      <c r="H767" s="41" t="s">
        <v>3912</v>
      </c>
      <c r="I767" s="41" t="s">
        <v>3914</v>
      </c>
      <c r="J767" s="43">
        <v>700</v>
      </c>
      <c r="K767" s="44">
        <v>33.700000000000003</v>
      </c>
      <c r="L767" s="45">
        <v>700</v>
      </c>
      <c r="M767" s="45">
        <v>23590.000000000004</v>
      </c>
      <c r="N767" s="46">
        <v>0</v>
      </c>
      <c r="O767" s="46">
        <v>36</v>
      </c>
      <c r="P767" s="46">
        <v>0</v>
      </c>
      <c r="Q767" s="46">
        <v>0</v>
      </c>
      <c r="R767" s="46">
        <f t="shared" si="117"/>
        <v>36</v>
      </c>
      <c r="S767" s="85"/>
      <c r="T767" s="47">
        <f t="shared" si="110"/>
        <v>0</v>
      </c>
      <c r="U767" s="47" t="str" cm="1">
        <f t="array" aca="1" ref="U767" ca="1">IF(S767="", "×", IF(LEFT(S767,2)="項番", COUNTIFS($D$2:$D$4001, INDIRECT("D" &amp; ROW()-1), $U$2:$U$4001, "〇"), "〇"))</f>
        <v>×</v>
      </c>
      <c r="V767" s="47" t="str">
        <f t="shared" si="111"/>
        <v>×</v>
      </c>
      <c r="W767" s="47" t="str">
        <f t="shared" si="112"/>
        <v>×</v>
      </c>
      <c r="X767" s="48" t="str">
        <f t="shared" ca="1" si="113"/>
        <v/>
      </c>
      <c r="Y767" s="47">
        <f t="shared" ca="1" si="114"/>
        <v>0</v>
      </c>
      <c r="Z767" s="47">
        <f t="shared" si="115"/>
        <v>61</v>
      </c>
      <c r="AA767" s="47" t="str">
        <f t="shared" si="116"/>
        <v/>
      </c>
    </row>
    <row r="768" spans="1:246" ht="14.25" customHeight="1" x14ac:dyDescent="0.4">
      <c r="A768" s="34" t="e">
        <f>_xlfn.CONCAT(D768,E768,G768,#REF!)</f>
        <v>#REF!</v>
      </c>
      <c r="B768" s="40">
        <v>1689</v>
      </c>
      <c r="C768" s="40">
        <v>705</v>
      </c>
      <c r="D768" s="40">
        <v>61</v>
      </c>
      <c r="E768" s="41" t="s">
        <v>7520</v>
      </c>
      <c r="F768" s="42" t="s">
        <v>3915</v>
      </c>
      <c r="G768" s="41" t="s">
        <v>3874</v>
      </c>
      <c r="H768" s="41" t="s">
        <v>3916</v>
      </c>
      <c r="I768" s="41" t="s">
        <v>12</v>
      </c>
      <c r="J768" s="43">
        <v>100</v>
      </c>
      <c r="K768" s="44">
        <v>6.5</v>
      </c>
      <c r="L768" s="45">
        <v>100</v>
      </c>
      <c r="M768" s="45">
        <v>650</v>
      </c>
      <c r="N768" s="46">
        <v>0</v>
      </c>
      <c r="O768" s="46">
        <v>60</v>
      </c>
      <c r="P768" s="46">
        <v>0</v>
      </c>
      <c r="Q768" s="46">
        <v>0</v>
      </c>
      <c r="R768" s="46">
        <f t="shared" si="117"/>
        <v>60</v>
      </c>
      <c r="S768" s="85"/>
      <c r="T768" s="47">
        <f t="shared" si="110"/>
        <v>0</v>
      </c>
      <c r="U768" s="47" t="str" cm="1">
        <f t="array" aca="1" ref="U768" ca="1">IF(S768="", "×", IF(LEFT(S768,2)="項番", COUNTIFS($D$2:$D$4001, INDIRECT("D" &amp; ROW()-1), $U$2:$U$4001, "〇"), "〇"))</f>
        <v>×</v>
      </c>
      <c r="V768" s="47" t="str">
        <f t="shared" si="111"/>
        <v>×</v>
      </c>
      <c r="W768" s="47" t="str">
        <f t="shared" si="112"/>
        <v>×</v>
      </c>
      <c r="X768" s="48" t="str">
        <f t="shared" ca="1" si="113"/>
        <v/>
      </c>
      <c r="Y768" s="47">
        <f t="shared" ca="1" si="114"/>
        <v>0</v>
      </c>
      <c r="Z768" s="47">
        <f t="shared" si="115"/>
        <v>61</v>
      </c>
      <c r="AA768" s="47" t="str">
        <f t="shared" si="116"/>
        <v/>
      </c>
    </row>
    <row r="769" spans="1:246" ht="14.25" customHeight="1" x14ac:dyDescent="0.4">
      <c r="A769" s="34" t="e">
        <f>_xlfn.CONCAT(D769,E769,G769,#REF!)</f>
        <v>#REF!</v>
      </c>
      <c r="B769" s="40">
        <v>1690</v>
      </c>
      <c r="C769" s="40">
        <v>706</v>
      </c>
      <c r="D769" s="40">
        <v>61</v>
      </c>
      <c r="E769" s="41" t="s">
        <v>7520</v>
      </c>
      <c r="F769" s="42" t="s">
        <v>3917</v>
      </c>
      <c r="G769" s="41" t="s">
        <v>3874</v>
      </c>
      <c r="H769" s="41" t="s">
        <v>3918</v>
      </c>
      <c r="I769" s="41" t="s">
        <v>12</v>
      </c>
      <c r="J769" s="43">
        <v>100</v>
      </c>
      <c r="K769" s="44">
        <v>6.8</v>
      </c>
      <c r="L769" s="45">
        <v>100</v>
      </c>
      <c r="M769" s="45">
        <v>680</v>
      </c>
      <c r="N769" s="46">
        <v>56</v>
      </c>
      <c r="O769" s="46">
        <v>0</v>
      </c>
      <c r="P769" s="46">
        <v>0</v>
      </c>
      <c r="Q769" s="46">
        <v>0</v>
      </c>
      <c r="R769" s="46">
        <f t="shared" si="117"/>
        <v>56</v>
      </c>
      <c r="S769" s="85"/>
      <c r="T769" s="47">
        <f t="shared" si="110"/>
        <v>0</v>
      </c>
      <c r="U769" s="47" t="str" cm="1">
        <f t="array" aca="1" ref="U769" ca="1">IF(S769="", "×", IF(LEFT(S769,2)="項番", COUNTIFS($D$2:$D$4001, INDIRECT("D" &amp; ROW()-1), $U$2:$U$4001, "〇"), "〇"))</f>
        <v>×</v>
      </c>
      <c r="V769" s="47" t="str">
        <f t="shared" si="111"/>
        <v>×</v>
      </c>
      <c r="W769" s="47" t="str">
        <f t="shared" si="112"/>
        <v>×</v>
      </c>
      <c r="X769" s="48" t="str">
        <f t="shared" ca="1" si="113"/>
        <v/>
      </c>
      <c r="Y769" s="47">
        <f t="shared" ca="1" si="114"/>
        <v>0</v>
      </c>
      <c r="Z769" s="47">
        <f t="shared" si="115"/>
        <v>61</v>
      </c>
      <c r="AA769" s="47" t="str">
        <f t="shared" si="116"/>
        <v/>
      </c>
    </row>
    <row r="770" spans="1:246" ht="14.25" customHeight="1" x14ac:dyDescent="0.4">
      <c r="A770" s="34" t="e">
        <f>_xlfn.CONCAT(D770,E770,G770,#REF!)</f>
        <v>#REF!</v>
      </c>
      <c r="B770" s="40">
        <v>1691</v>
      </c>
      <c r="C770" s="40">
        <v>707</v>
      </c>
      <c r="D770" s="40">
        <v>61</v>
      </c>
      <c r="E770" s="41" t="s">
        <v>7520</v>
      </c>
      <c r="F770" s="42" t="s">
        <v>3919</v>
      </c>
      <c r="G770" s="41" t="s">
        <v>3874</v>
      </c>
      <c r="H770" s="41" t="s">
        <v>3920</v>
      </c>
      <c r="I770" s="41" t="s">
        <v>12</v>
      </c>
      <c r="J770" s="43">
        <v>100</v>
      </c>
      <c r="K770" s="44">
        <v>6.5</v>
      </c>
      <c r="L770" s="45">
        <v>100</v>
      </c>
      <c r="M770" s="45">
        <v>650</v>
      </c>
      <c r="N770" s="46">
        <v>60</v>
      </c>
      <c r="O770" s="46">
        <v>0</v>
      </c>
      <c r="P770" s="46">
        <v>0</v>
      </c>
      <c r="Q770" s="46">
        <v>0</v>
      </c>
      <c r="R770" s="46">
        <f t="shared" si="117"/>
        <v>60</v>
      </c>
      <c r="S770" s="85"/>
      <c r="T770" s="47">
        <f t="shared" si="110"/>
        <v>0</v>
      </c>
      <c r="U770" s="47" t="str" cm="1">
        <f t="array" aca="1" ref="U770" ca="1">IF(S770="", "×", IF(LEFT(S770,2)="項番", COUNTIFS($D$2:$D$4001, INDIRECT("D" &amp; ROW()-1), $U$2:$U$4001, "〇"), "〇"))</f>
        <v>×</v>
      </c>
      <c r="V770" s="47" t="str">
        <f t="shared" si="111"/>
        <v>×</v>
      </c>
      <c r="W770" s="47" t="str">
        <f t="shared" si="112"/>
        <v>×</v>
      </c>
      <c r="X770" s="48" t="str">
        <f t="shared" ca="1" si="113"/>
        <v/>
      </c>
      <c r="Y770" s="47">
        <f t="shared" ca="1" si="114"/>
        <v>0</v>
      </c>
      <c r="Z770" s="47">
        <f t="shared" si="115"/>
        <v>61</v>
      </c>
      <c r="AA770" s="47" t="str">
        <f t="shared" si="116"/>
        <v/>
      </c>
    </row>
    <row r="771" spans="1:246" ht="14.25" customHeight="1" x14ac:dyDescent="0.4">
      <c r="A771" s="34" t="e">
        <f>_xlfn.CONCAT(D771,E771,G771,#REF!)</f>
        <v>#REF!</v>
      </c>
      <c r="B771" s="40">
        <v>1692</v>
      </c>
      <c r="C771" s="40">
        <v>708</v>
      </c>
      <c r="D771" s="40">
        <v>61</v>
      </c>
      <c r="E771" s="41" t="s">
        <v>7520</v>
      </c>
      <c r="F771" s="42" t="s">
        <v>3921</v>
      </c>
      <c r="G771" s="41" t="s">
        <v>3874</v>
      </c>
      <c r="H771" s="41" t="s">
        <v>3922</v>
      </c>
      <c r="I771" s="41" t="s">
        <v>12</v>
      </c>
      <c r="J771" s="43">
        <v>100</v>
      </c>
      <c r="K771" s="44">
        <v>10.5</v>
      </c>
      <c r="L771" s="45">
        <v>100</v>
      </c>
      <c r="M771" s="45">
        <v>1050</v>
      </c>
      <c r="N771" s="46">
        <v>18</v>
      </c>
      <c r="O771" s="46">
        <v>0</v>
      </c>
      <c r="P771" s="46">
        <v>0</v>
      </c>
      <c r="Q771" s="46">
        <v>0</v>
      </c>
      <c r="R771" s="46">
        <f t="shared" si="117"/>
        <v>18</v>
      </c>
      <c r="S771" s="85"/>
      <c r="T771" s="47">
        <f t="shared" si="110"/>
        <v>0</v>
      </c>
      <c r="U771" s="47" t="str" cm="1">
        <f t="array" aca="1" ref="U771" ca="1">IF(S771="", "×", IF(LEFT(S771,2)="項番", COUNTIFS($D$2:$D$4001, INDIRECT("D" &amp; ROW()-1), $U$2:$U$4001, "〇"), "〇"))</f>
        <v>×</v>
      </c>
      <c r="V771" s="47" t="str">
        <f t="shared" si="111"/>
        <v>×</v>
      </c>
      <c r="W771" s="47" t="str">
        <f t="shared" si="112"/>
        <v>×</v>
      </c>
      <c r="X771" s="48" t="str">
        <f t="shared" ca="1" si="113"/>
        <v/>
      </c>
      <c r="Y771" s="47">
        <f t="shared" ca="1" si="114"/>
        <v>0</v>
      </c>
      <c r="Z771" s="47">
        <f t="shared" si="115"/>
        <v>61</v>
      </c>
      <c r="AA771" s="47" t="str">
        <f t="shared" si="116"/>
        <v/>
      </c>
    </row>
    <row r="772" spans="1:246" ht="14.25" customHeight="1" x14ac:dyDescent="0.4">
      <c r="A772" s="34" t="e">
        <f>_xlfn.CONCAT(D772,E772,G772,#REF!)</f>
        <v>#REF!</v>
      </c>
      <c r="B772" s="40">
        <v>1693</v>
      </c>
      <c r="C772" s="40">
        <v>709</v>
      </c>
      <c r="D772" s="40">
        <v>61</v>
      </c>
      <c r="E772" s="41" t="s">
        <v>7520</v>
      </c>
      <c r="F772" s="42" t="s">
        <v>3923</v>
      </c>
      <c r="G772" s="41" t="s">
        <v>3874</v>
      </c>
      <c r="H772" s="41" t="s">
        <v>3924</v>
      </c>
      <c r="I772" s="41" t="s">
        <v>12</v>
      </c>
      <c r="J772" s="43">
        <v>100</v>
      </c>
      <c r="K772" s="44">
        <v>10.8</v>
      </c>
      <c r="L772" s="45">
        <v>100</v>
      </c>
      <c r="M772" s="45">
        <v>1080</v>
      </c>
      <c r="N772" s="46">
        <v>400</v>
      </c>
      <c r="O772" s="46">
        <v>60</v>
      </c>
      <c r="P772" s="46">
        <v>20</v>
      </c>
      <c r="Q772" s="46">
        <v>12</v>
      </c>
      <c r="R772" s="46">
        <f t="shared" si="117"/>
        <v>492</v>
      </c>
      <c r="S772" s="85"/>
      <c r="T772" s="47">
        <f t="shared" si="110"/>
        <v>0</v>
      </c>
      <c r="U772" s="47" t="str" cm="1">
        <f t="array" aca="1" ref="U772" ca="1">IF(S772="", "×", IF(LEFT(S772,2)="項番", COUNTIFS($D$2:$D$4001, INDIRECT("D" &amp; ROW()-1), $U$2:$U$4001, "〇"), "〇"))</f>
        <v>×</v>
      </c>
      <c r="V772" s="47" t="str">
        <f t="shared" si="111"/>
        <v>×</v>
      </c>
      <c r="W772" s="47" t="str">
        <f t="shared" si="112"/>
        <v>×</v>
      </c>
      <c r="X772" s="48" t="str">
        <f t="shared" ca="1" si="113"/>
        <v/>
      </c>
      <c r="Y772" s="47">
        <f t="shared" ca="1" si="114"/>
        <v>0</v>
      </c>
      <c r="Z772" s="47">
        <f t="shared" si="115"/>
        <v>61</v>
      </c>
      <c r="AA772" s="47" t="str">
        <f t="shared" si="116"/>
        <v/>
      </c>
    </row>
    <row r="773" spans="1:246" s="66" customFormat="1" ht="14.25" customHeight="1" x14ac:dyDescent="0.4">
      <c r="A773" s="34" t="e">
        <f>_xlfn.CONCAT(D773,E773,G773,#REF!)</f>
        <v>#REF!</v>
      </c>
      <c r="B773" s="40">
        <v>1694</v>
      </c>
      <c r="C773" s="40">
        <v>710</v>
      </c>
      <c r="D773" s="40">
        <v>61</v>
      </c>
      <c r="E773" s="41" t="s">
        <v>7520</v>
      </c>
      <c r="F773" s="42" t="s">
        <v>3925</v>
      </c>
      <c r="G773" s="41" t="s">
        <v>3874</v>
      </c>
      <c r="H773" s="41" t="s">
        <v>3924</v>
      </c>
      <c r="I773" s="41" t="s">
        <v>879</v>
      </c>
      <c r="J773" s="43">
        <v>1000</v>
      </c>
      <c r="K773" s="44">
        <v>10.8</v>
      </c>
      <c r="L773" s="45">
        <v>1000</v>
      </c>
      <c r="M773" s="45">
        <v>10800</v>
      </c>
      <c r="N773" s="46">
        <v>6</v>
      </c>
      <c r="O773" s="46">
        <v>0</v>
      </c>
      <c r="P773" s="46">
        <v>0</v>
      </c>
      <c r="Q773" s="46">
        <v>0</v>
      </c>
      <c r="R773" s="46">
        <f t="shared" si="117"/>
        <v>6</v>
      </c>
      <c r="S773" s="85"/>
      <c r="T773" s="47">
        <f t="shared" ref="T773:T836" si="118">IF(C773="",SUMIF(D:D,D772,T:T),R773*S773)</f>
        <v>0</v>
      </c>
      <c r="U773" s="47" t="str" cm="1">
        <f t="array" aca="1" ref="U773" ca="1">IF(S773="", "×", IF(LEFT(S773,2)="項番", COUNTIFS($D$2:$D$4001, INDIRECT("D" &amp; ROW()-1), $U$2:$U$4001, "〇"), "〇"))</f>
        <v>×</v>
      </c>
      <c r="V773" s="47" t="str">
        <f t="shared" ref="V773:V836" si="119">IF(LEFT(S773,2)="項番","",IF(S773&gt;=1,"〇","×"))</f>
        <v>×</v>
      </c>
      <c r="W773" s="47" t="str">
        <f t="shared" ref="W773:W836" si="120">IF(LEFT(S773,2)="項番","",IF(ISNUMBER(S773),IF(INT(S773)=S773,"〇","×"),"×"))</f>
        <v>×</v>
      </c>
      <c r="X773" s="48" t="str">
        <f t="shared" ref="X773:X836" ca="1" si="121">IF(LEFT(S773,2)="項番",IF(U773=0,"",IF(COUNTIF(D:D,Z773)=U773,"","この項番で見積単価（税別）が入力されていない品目があります")),IF(U773="〇",IF(OR(V773="×",W773="×"),"←見積単価（税別）欄には、1以上の整数を入力してください",""),""))</f>
        <v/>
      </c>
      <c r="Y773" s="47">
        <f t="shared" ref="Y773:Y836" ca="1" si="122">IF(X773="",0,1)</f>
        <v>0</v>
      </c>
      <c r="Z773" s="47">
        <f t="shared" ref="Z773:Z836" si="123">IF(D773="",D772,D773)</f>
        <v>61</v>
      </c>
      <c r="AA773" s="47" t="str">
        <f t="shared" ref="AA773:AA836" si="124">IF(C773&lt;&gt;"","","【注意】：項番集計行（項番〇計）は、一つ上のNOにする)")</f>
        <v/>
      </c>
      <c r="AB773" s="65"/>
      <c r="AC773" s="65"/>
      <c r="AD773" s="65"/>
      <c r="AE773" s="65"/>
      <c r="AF773" s="65"/>
      <c r="AG773" s="65"/>
      <c r="AH773" s="65"/>
      <c r="AI773" s="65"/>
      <c r="AJ773" s="65"/>
      <c r="AK773" s="65"/>
      <c r="AL773" s="65"/>
      <c r="AM773" s="65"/>
      <c r="AN773" s="65"/>
      <c r="AO773" s="65"/>
      <c r="AP773" s="65"/>
      <c r="AQ773" s="65"/>
      <c r="AR773" s="65"/>
      <c r="AS773" s="65"/>
      <c r="AT773" s="65"/>
      <c r="AU773" s="65"/>
      <c r="AV773" s="65"/>
      <c r="AW773" s="65"/>
      <c r="AX773" s="65"/>
      <c r="AY773" s="65"/>
      <c r="AZ773" s="65"/>
      <c r="BA773" s="65"/>
      <c r="BB773" s="65"/>
      <c r="BC773" s="65"/>
      <c r="BD773" s="65"/>
      <c r="BE773" s="65"/>
      <c r="BF773" s="65"/>
      <c r="BG773" s="65"/>
      <c r="BH773" s="65"/>
      <c r="BI773" s="65"/>
      <c r="BJ773" s="65"/>
      <c r="BK773" s="65"/>
      <c r="BL773" s="65"/>
      <c r="BM773" s="65"/>
      <c r="BN773" s="65"/>
      <c r="BO773" s="65"/>
      <c r="BP773" s="65"/>
      <c r="BQ773" s="65"/>
      <c r="BR773" s="65"/>
      <c r="BS773" s="65"/>
      <c r="BT773" s="65"/>
      <c r="BU773" s="65"/>
      <c r="BV773" s="65"/>
      <c r="BW773" s="65"/>
      <c r="BX773" s="65"/>
      <c r="BY773" s="65"/>
      <c r="BZ773" s="65"/>
      <c r="CA773" s="65"/>
      <c r="CB773" s="65"/>
      <c r="CC773" s="65"/>
      <c r="CD773" s="65"/>
      <c r="CE773" s="65"/>
      <c r="CF773" s="65"/>
      <c r="CG773" s="65"/>
      <c r="CH773" s="65"/>
      <c r="CI773" s="65"/>
      <c r="CJ773" s="65"/>
      <c r="CK773" s="65"/>
      <c r="CL773" s="65"/>
      <c r="CM773" s="65"/>
      <c r="CN773" s="65"/>
      <c r="CO773" s="65"/>
      <c r="CP773" s="65"/>
      <c r="CQ773" s="65"/>
      <c r="CR773" s="65"/>
      <c r="CS773" s="65"/>
      <c r="CT773" s="65"/>
      <c r="CU773" s="65"/>
      <c r="CV773" s="65"/>
      <c r="CW773" s="65"/>
      <c r="CX773" s="65"/>
      <c r="CY773" s="65"/>
      <c r="CZ773" s="65"/>
      <c r="DA773" s="65"/>
      <c r="DB773" s="65"/>
      <c r="DC773" s="65"/>
      <c r="DD773" s="65"/>
      <c r="DE773" s="65"/>
      <c r="DF773" s="65"/>
      <c r="DG773" s="65"/>
      <c r="DH773" s="65"/>
      <c r="DI773" s="65"/>
      <c r="DJ773" s="65"/>
      <c r="DK773" s="65"/>
      <c r="DL773" s="65"/>
      <c r="DM773" s="65"/>
      <c r="DN773" s="65"/>
      <c r="DO773" s="65"/>
      <c r="DP773" s="65"/>
      <c r="DQ773" s="65"/>
      <c r="DR773" s="65"/>
      <c r="DS773" s="65"/>
      <c r="DT773" s="65"/>
      <c r="DU773" s="65"/>
      <c r="DV773" s="65"/>
      <c r="DW773" s="65"/>
      <c r="DX773" s="65"/>
      <c r="DY773" s="65"/>
      <c r="DZ773" s="65"/>
      <c r="EA773" s="65"/>
      <c r="EB773" s="65"/>
      <c r="EC773" s="65"/>
      <c r="ED773" s="65"/>
      <c r="EE773" s="65"/>
      <c r="EF773" s="65"/>
      <c r="EG773" s="65"/>
      <c r="EH773" s="65"/>
      <c r="EI773" s="65"/>
      <c r="EJ773" s="65"/>
      <c r="EK773" s="65"/>
      <c r="EL773" s="65"/>
      <c r="EM773" s="65"/>
      <c r="EN773" s="65"/>
      <c r="EO773" s="65"/>
      <c r="EP773" s="65"/>
      <c r="EQ773" s="65"/>
      <c r="ER773" s="65"/>
      <c r="ES773" s="65"/>
      <c r="ET773" s="65"/>
      <c r="EU773" s="65"/>
      <c r="EV773" s="65"/>
      <c r="EW773" s="65"/>
      <c r="EX773" s="65"/>
      <c r="EY773" s="65"/>
      <c r="EZ773" s="65"/>
      <c r="FA773" s="65"/>
      <c r="FB773" s="65"/>
      <c r="FC773" s="65"/>
      <c r="FD773" s="65"/>
      <c r="FE773" s="65"/>
      <c r="FF773" s="65"/>
      <c r="FG773" s="65"/>
      <c r="FH773" s="65"/>
      <c r="FI773" s="65"/>
      <c r="FJ773" s="65"/>
      <c r="FK773" s="65"/>
      <c r="FL773" s="65"/>
      <c r="FM773" s="65"/>
      <c r="FN773" s="65"/>
      <c r="FO773" s="65"/>
      <c r="FP773" s="65"/>
      <c r="FQ773" s="65"/>
      <c r="FR773" s="65"/>
      <c r="FS773" s="65"/>
      <c r="FT773" s="65"/>
      <c r="FU773" s="65"/>
      <c r="FV773" s="65"/>
      <c r="FW773" s="65"/>
      <c r="FX773" s="65"/>
      <c r="FY773" s="65"/>
      <c r="FZ773" s="65"/>
      <c r="GA773" s="65"/>
      <c r="GB773" s="65"/>
      <c r="GC773" s="65"/>
      <c r="GD773" s="65"/>
      <c r="GE773" s="65"/>
      <c r="GF773" s="65"/>
      <c r="GG773" s="65"/>
      <c r="GH773" s="65"/>
      <c r="GI773" s="65"/>
      <c r="GJ773" s="65"/>
      <c r="GK773" s="65"/>
      <c r="GL773" s="65"/>
      <c r="GM773" s="65"/>
      <c r="GN773" s="65"/>
      <c r="GO773" s="65"/>
      <c r="GP773" s="65"/>
      <c r="GQ773" s="65"/>
      <c r="GR773" s="65"/>
      <c r="GS773" s="65"/>
      <c r="GT773" s="65"/>
      <c r="GU773" s="65"/>
      <c r="GV773" s="65"/>
      <c r="GW773" s="65"/>
      <c r="GX773" s="65"/>
      <c r="GY773" s="65"/>
      <c r="GZ773" s="65"/>
      <c r="HA773" s="65"/>
      <c r="HB773" s="65"/>
      <c r="HC773" s="65"/>
      <c r="HD773" s="65"/>
      <c r="HE773" s="65"/>
      <c r="HF773" s="65"/>
      <c r="HG773" s="65"/>
      <c r="HH773" s="65"/>
      <c r="HI773" s="65"/>
      <c r="HJ773" s="65"/>
      <c r="HK773" s="65"/>
      <c r="HL773" s="65"/>
      <c r="HM773" s="65"/>
      <c r="HN773" s="65"/>
      <c r="HO773" s="65"/>
      <c r="HP773" s="65"/>
      <c r="HQ773" s="65"/>
      <c r="HR773" s="65"/>
      <c r="HS773" s="65"/>
      <c r="HT773" s="65"/>
      <c r="HU773" s="65"/>
      <c r="HV773" s="65"/>
      <c r="HW773" s="65"/>
      <c r="HX773" s="65"/>
      <c r="HY773" s="65"/>
      <c r="HZ773" s="65"/>
      <c r="IA773" s="65"/>
      <c r="IB773" s="65"/>
      <c r="IC773" s="65"/>
      <c r="ID773" s="65"/>
      <c r="IE773" s="65"/>
      <c r="IF773" s="65"/>
      <c r="IG773" s="65"/>
      <c r="IH773" s="65"/>
      <c r="II773" s="65"/>
      <c r="IJ773" s="65"/>
      <c r="IK773" s="65"/>
      <c r="IL773" s="65"/>
    </row>
    <row r="774" spans="1:246" s="66" customFormat="1" ht="14.25" customHeight="1" x14ac:dyDescent="0.4">
      <c r="A774" s="34" t="e">
        <f>_xlfn.CONCAT(D774,E774,G774,#REF!)</f>
        <v>#REF!</v>
      </c>
      <c r="B774" s="40">
        <v>1695</v>
      </c>
      <c r="C774" s="40">
        <v>711</v>
      </c>
      <c r="D774" s="40">
        <v>61</v>
      </c>
      <c r="E774" s="41" t="s">
        <v>7520</v>
      </c>
      <c r="F774" s="42" t="s">
        <v>3926</v>
      </c>
      <c r="G774" s="41" t="s">
        <v>3874</v>
      </c>
      <c r="H774" s="41" t="s">
        <v>3927</v>
      </c>
      <c r="I774" s="41" t="s">
        <v>12</v>
      </c>
      <c r="J774" s="43">
        <v>100</v>
      </c>
      <c r="K774" s="44">
        <v>10.8</v>
      </c>
      <c r="L774" s="45">
        <v>100</v>
      </c>
      <c r="M774" s="45">
        <v>1080</v>
      </c>
      <c r="N774" s="46">
        <v>68</v>
      </c>
      <c r="O774" s="46">
        <v>0</v>
      </c>
      <c r="P774" s="46">
        <v>0</v>
      </c>
      <c r="Q774" s="46">
        <v>0</v>
      </c>
      <c r="R774" s="46">
        <f t="shared" si="117"/>
        <v>68</v>
      </c>
      <c r="S774" s="85"/>
      <c r="T774" s="47">
        <f t="shared" si="118"/>
        <v>0</v>
      </c>
      <c r="U774" s="47" t="str" cm="1">
        <f t="array" aca="1" ref="U774" ca="1">IF(S774="", "×", IF(LEFT(S774,2)="項番", COUNTIFS($D$2:$D$4001, INDIRECT("D" &amp; ROW()-1), $U$2:$U$4001, "〇"), "〇"))</f>
        <v>×</v>
      </c>
      <c r="V774" s="47" t="str">
        <f t="shared" si="119"/>
        <v>×</v>
      </c>
      <c r="W774" s="47" t="str">
        <f t="shared" si="120"/>
        <v>×</v>
      </c>
      <c r="X774" s="48" t="str">
        <f t="shared" ca="1" si="121"/>
        <v/>
      </c>
      <c r="Y774" s="47">
        <f t="shared" ca="1" si="122"/>
        <v>0</v>
      </c>
      <c r="Z774" s="47">
        <f t="shared" si="123"/>
        <v>61</v>
      </c>
      <c r="AA774" s="47" t="str">
        <f t="shared" si="124"/>
        <v/>
      </c>
      <c r="AB774" s="65"/>
      <c r="AC774" s="65"/>
      <c r="AD774" s="65"/>
      <c r="AE774" s="65"/>
      <c r="AF774" s="65"/>
      <c r="AG774" s="65"/>
      <c r="AH774" s="65"/>
      <c r="AI774" s="65"/>
      <c r="AJ774" s="65"/>
      <c r="AK774" s="65"/>
      <c r="AL774" s="65"/>
      <c r="AM774" s="65"/>
      <c r="AN774" s="65"/>
      <c r="AO774" s="65"/>
      <c r="AP774" s="65"/>
      <c r="AQ774" s="65"/>
      <c r="AR774" s="65"/>
      <c r="AS774" s="65"/>
      <c r="AT774" s="65"/>
      <c r="AU774" s="65"/>
      <c r="AV774" s="65"/>
      <c r="AW774" s="65"/>
      <c r="AX774" s="65"/>
      <c r="AY774" s="65"/>
      <c r="AZ774" s="65"/>
      <c r="BA774" s="65"/>
      <c r="BB774" s="65"/>
      <c r="BC774" s="65"/>
      <c r="BD774" s="65"/>
      <c r="BE774" s="65"/>
      <c r="BF774" s="65"/>
      <c r="BG774" s="65"/>
      <c r="BH774" s="65"/>
      <c r="BI774" s="65"/>
      <c r="BJ774" s="65"/>
      <c r="BK774" s="65"/>
      <c r="BL774" s="65"/>
      <c r="BM774" s="65"/>
      <c r="BN774" s="65"/>
      <c r="BO774" s="65"/>
      <c r="BP774" s="65"/>
      <c r="BQ774" s="65"/>
      <c r="BR774" s="65"/>
      <c r="BS774" s="65"/>
      <c r="BT774" s="65"/>
      <c r="BU774" s="65"/>
      <c r="BV774" s="65"/>
      <c r="BW774" s="65"/>
      <c r="BX774" s="65"/>
      <c r="BY774" s="65"/>
      <c r="BZ774" s="65"/>
      <c r="CA774" s="65"/>
      <c r="CB774" s="65"/>
      <c r="CC774" s="65"/>
      <c r="CD774" s="65"/>
      <c r="CE774" s="65"/>
      <c r="CF774" s="65"/>
      <c r="CG774" s="65"/>
      <c r="CH774" s="65"/>
      <c r="CI774" s="65"/>
      <c r="CJ774" s="65"/>
      <c r="CK774" s="65"/>
      <c r="CL774" s="65"/>
      <c r="CM774" s="65"/>
      <c r="CN774" s="65"/>
      <c r="CO774" s="65"/>
      <c r="CP774" s="65"/>
      <c r="CQ774" s="65"/>
      <c r="CR774" s="65"/>
      <c r="CS774" s="65"/>
      <c r="CT774" s="65"/>
      <c r="CU774" s="65"/>
      <c r="CV774" s="65"/>
      <c r="CW774" s="65"/>
      <c r="CX774" s="65"/>
      <c r="CY774" s="65"/>
      <c r="CZ774" s="65"/>
      <c r="DA774" s="65"/>
      <c r="DB774" s="65"/>
      <c r="DC774" s="65"/>
      <c r="DD774" s="65"/>
      <c r="DE774" s="65"/>
      <c r="DF774" s="65"/>
      <c r="DG774" s="65"/>
      <c r="DH774" s="65"/>
      <c r="DI774" s="65"/>
      <c r="DJ774" s="65"/>
      <c r="DK774" s="65"/>
      <c r="DL774" s="65"/>
      <c r="DM774" s="65"/>
      <c r="DN774" s="65"/>
      <c r="DO774" s="65"/>
      <c r="DP774" s="65"/>
      <c r="DQ774" s="65"/>
      <c r="DR774" s="65"/>
      <c r="DS774" s="65"/>
      <c r="DT774" s="65"/>
      <c r="DU774" s="65"/>
      <c r="DV774" s="65"/>
      <c r="DW774" s="65"/>
      <c r="DX774" s="65"/>
      <c r="DY774" s="65"/>
      <c r="DZ774" s="65"/>
      <c r="EA774" s="65"/>
      <c r="EB774" s="65"/>
      <c r="EC774" s="65"/>
      <c r="ED774" s="65"/>
      <c r="EE774" s="65"/>
      <c r="EF774" s="65"/>
      <c r="EG774" s="65"/>
      <c r="EH774" s="65"/>
      <c r="EI774" s="65"/>
      <c r="EJ774" s="65"/>
      <c r="EK774" s="65"/>
      <c r="EL774" s="65"/>
      <c r="EM774" s="65"/>
      <c r="EN774" s="65"/>
      <c r="EO774" s="65"/>
      <c r="EP774" s="65"/>
      <c r="EQ774" s="65"/>
      <c r="ER774" s="65"/>
      <c r="ES774" s="65"/>
      <c r="ET774" s="65"/>
      <c r="EU774" s="65"/>
      <c r="EV774" s="65"/>
      <c r="EW774" s="65"/>
      <c r="EX774" s="65"/>
      <c r="EY774" s="65"/>
      <c r="EZ774" s="65"/>
      <c r="FA774" s="65"/>
      <c r="FB774" s="65"/>
      <c r="FC774" s="65"/>
      <c r="FD774" s="65"/>
      <c r="FE774" s="65"/>
      <c r="FF774" s="65"/>
      <c r="FG774" s="65"/>
      <c r="FH774" s="65"/>
      <c r="FI774" s="65"/>
      <c r="FJ774" s="65"/>
      <c r="FK774" s="65"/>
      <c r="FL774" s="65"/>
      <c r="FM774" s="65"/>
      <c r="FN774" s="65"/>
      <c r="FO774" s="65"/>
      <c r="FP774" s="65"/>
      <c r="FQ774" s="65"/>
      <c r="FR774" s="65"/>
      <c r="FS774" s="65"/>
      <c r="FT774" s="65"/>
      <c r="FU774" s="65"/>
      <c r="FV774" s="65"/>
      <c r="FW774" s="65"/>
      <c r="FX774" s="65"/>
      <c r="FY774" s="65"/>
      <c r="FZ774" s="65"/>
      <c r="GA774" s="65"/>
      <c r="GB774" s="65"/>
      <c r="GC774" s="65"/>
      <c r="GD774" s="65"/>
      <c r="GE774" s="65"/>
      <c r="GF774" s="65"/>
      <c r="GG774" s="65"/>
      <c r="GH774" s="65"/>
      <c r="GI774" s="65"/>
      <c r="GJ774" s="65"/>
      <c r="GK774" s="65"/>
      <c r="GL774" s="65"/>
      <c r="GM774" s="65"/>
      <c r="GN774" s="65"/>
      <c r="GO774" s="65"/>
      <c r="GP774" s="65"/>
      <c r="GQ774" s="65"/>
      <c r="GR774" s="65"/>
      <c r="GS774" s="65"/>
      <c r="GT774" s="65"/>
      <c r="GU774" s="65"/>
      <c r="GV774" s="65"/>
      <c r="GW774" s="65"/>
      <c r="GX774" s="65"/>
      <c r="GY774" s="65"/>
      <c r="GZ774" s="65"/>
      <c r="HA774" s="65"/>
      <c r="HB774" s="65"/>
      <c r="HC774" s="65"/>
      <c r="HD774" s="65"/>
      <c r="HE774" s="65"/>
      <c r="HF774" s="65"/>
      <c r="HG774" s="65"/>
      <c r="HH774" s="65"/>
      <c r="HI774" s="65"/>
      <c r="HJ774" s="65"/>
      <c r="HK774" s="65"/>
      <c r="HL774" s="65"/>
      <c r="HM774" s="65"/>
      <c r="HN774" s="65"/>
      <c r="HO774" s="65"/>
      <c r="HP774" s="65"/>
      <c r="HQ774" s="65"/>
      <c r="HR774" s="65"/>
      <c r="HS774" s="65"/>
      <c r="HT774" s="65"/>
      <c r="HU774" s="65"/>
      <c r="HV774" s="65"/>
      <c r="HW774" s="65"/>
      <c r="HX774" s="65"/>
      <c r="HY774" s="65"/>
      <c r="HZ774" s="65"/>
      <c r="IA774" s="65"/>
      <c r="IB774" s="65"/>
      <c r="IC774" s="65"/>
      <c r="ID774" s="65"/>
      <c r="IE774" s="65"/>
      <c r="IF774" s="65"/>
      <c r="IG774" s="65"/>
      <c r="IH774" s="65"/>
      <c r="II774" s="65"/>
      <c r="IJ774" s="65"/>
      <c r="IK774" s="65"/>
      <c r="IL774" s="65"/>
    </row>
    <row r="775" spans="1:246" s="66" customFormat="1" ht="14.25" customHeight="1" x14ac:dyDescent="0.4">
      <c r="A775" s="34" t="e">
        <f>_xlfn.CONCAT(D775,E775,G775,#REF!)</f>
        <v>#REF!</v>
      </c>
      <c r="B775" s="40">
        <v>1697</v>
      </c>
      <c r="C775" s="40">
        <v>712</v>
      </c>
      <c r="D775" s="40">
        <v>61</v>
      </c>
      <c r="E775" s="41" t="s">
        <v>7520</v>
      </c>
      <c r="F775" s="42" t="s">
        <v>3931</v>
      </c>
      <c r="G775" s="41" t="s">
        <v>3874</v>
      </c>
      <c r="H775" s="41" t="s">
        <v>3932</v>
      </c>
      <c r="I775" s="41" t="s">
        <v>307</v>
      </c>
      <c r="J775" s="43">
        <v>50</v>
      </c>
      <c r="K775" s="44">
        <v>104</v>
      </c>
      <c r="L775" s="45">
        <v>50</v>
      </c>
      <c r="M775" s="45">
        <v>5200</v>
      </c>
      <c r="N775" s="46">
        <v>0</v>
      </c>
      <c r="O775" s="46">
        <v>10</v>
      </c>
      <c r="P775" s="46">
        <v>0</v>
      </c>
      <c r="Q775" s="46">
        <v>0</v>
      </c>
      <c r="R775" s="46">
        <f t="shared" si="117"/>
        <v>10</v>
      </c>
      <c r="S775" s="85"/>
      <c r="T775" s="47">
        <f t="shared" si="118"/>
        <v>0</v>
      </c>
      <c r="U775" s="47" t="str" cm="1">
        <f t="array" aca="1" ref="U775" ca="1">IF(S775="", "×", IF(LEFT(S775,2)="項番", COUNTIFS($D$2:$D$4001, INDIRECT("D" &amp; ROW()-1), $U$2:$U$4001, "〇"), "〇"))</f>
        <v>×</v>
      </c>
      <c r="V775" s="47" t="str">
        <f t="shared" si="119"/>
        <v>×</v>
      </c>
      <c r="W775" s="47" t="str">
        <f t="shared" si="120"/>
        <v>×</v>
      </c>
      <c r="X775" s="48" t="str">
        <f t="shared" ca="1" si="121"/>
        <v/>
      </c>
      <c r="Y775" s="47">
        <f t="shared" ca="1" si="122"/>
        <v>0</v>
      </c>
      <c r="Z775" s="47">
        <f t="shared" si="123"/>
        <v>61</v>
      </c>
      <c r="AA775" s="47" t="str">
        <f t="shared" si="124"/>
        <v/>
      </c>
      <c r="AB775" s="65"/>
      <c r="AC775" s="65"/>
      <c r="AD775" s="65"/>
      <c r="AE775" s="65"/>
      <c r="AF775" s="65"/>
      <c r="AG775" s="65"/>
      <c r="AH775" s="65"/>
      <c r="AI775" s="65"/>
      <c r="AJ775" s="65"/>
      <c r="AK775" s="65"/>
      <c r="AL775" s="65"/>
      <c r="AM775" s="65"/>
      <c r="AN775" s="65"/>
      <c r="AO775" s="65"/>
      <c r="AP775" s="65"/>
      <c r="AQ775" s="65"/>
      <c r="AR775" s="65"/>
      <c r="AS775" s="65"/>
      <c r="AT775" s="65"/>
      <c r="AU775" s="65"/>
      <c r="AV775" s="65"/>
      <c r="AW775" s="65"/>
      <c r="AX775" s="65"/>
      <c r="AY775" s="65"/>
      <c r="AZ775" s="65"/>
      <c r="BA775" s="65"/>
      <c r="BB775" s="65"/>
      <c r="BC775" s="65"/>
      <c r="BD775" s="65"/>
      <c r="BE775" s="65"/>
      <c r="BF775" s="65"/>
      <c r="BG775" s="65"/>
      <c r="BH775" s="65"/>
      <c r="BI775" s="65"/>
      <c r="BJ775" s="65"/>
      <c r="BK775" s="65"/>
      <c r="BL775" s="65"/>
      <c r="BM775" s="65"/>
      <c r="BN775" s="65"/>
      <c r="BO775" s="65"/>
      <c r="BP775" s="65"/>
      <c r="BQ775" s="65"/>
      <c r="BR775" s="65"/>
      <c r="BS775" s="65"/>
      <c r="BT775" s="65"/>
      <c r="BU775" s="65"/>
      <c r="BV775" s="65"/>
      <c r="BW775" s="65"/>
      <c r="BX775" s="65"/>
      <c r="BY775" s="65"/>
      <c r="BZ775" s="65"/>
      <c r="CA775" s="65"/>
      <c r="CB775" s="65"/>
      <c r="CC775" s="65"/>
      <c r="CD775" s="65"/>
      <c r="CE775" s="65"/>
      <c r="CF775" s="65"/>
      <c r="CG775" s="65"/>
      <c r="CH775" s="65"/>
      <c r="CI775" s="65"/>
      <c r="CJ775" s="65"/>
      <c r="CK775" s="65"/>
      <c r="CL775" s="65"/>
      <c r="CM775" s="65"/>
      <c r="CN775" s="65"/>
      <c r="CO775" s="65"/>
      <c r="CP775" s="65"/>
      <c r="CQ775" s="65"/>
      <c r="CR775" s="65"/>
      <c r="CS775" s="65"/>
      <c r="CT775" s="65"/>
      <c r="CU775" s="65"/>
      <c r="CV775" s="65"/>
      <c r="CW775" s="65"/>
      <c r="CX775" s="65"/>
      <c r="CY775" s="65"/>
      <c r="CZ775" s="65"/>
      <c r="DA775" s="65"/>
      <c r="DB775" s="65"/>
      <c r="DC775" s="65"/>
      <c r="DD775" s="65"/>
      <c r="DE775" s="65"/>
      <c r="DF775" s="65"/>
      <c r="DG775" s="65"/>
      <c r="DH775" s="65"/>
      <c r="DI775" s="65"/>
      <c r="DJ775" s="65"/>
      <c r="DK775" s="65"/>
      <c r="DL775" s="65"/>
      <c r="DM775" s="65"/>
      <c r="DN775" s="65"/>
      <c r="DO775" s="65"/>
      <c r="DP775" s="65"/>
      <c r="DQ775" s="65"/>
      <c r="DR775" s="65"/>
      <c r="DS775" s="65"/>
      <c r="DT775" s="65"/>
      <c r="DU775" s="65"/>
      <c r="DV775" s="65"/>
      <c r="DW775" s="65"/>
      <c r="DX775" s="65"/>
      <c r="DY775" s="65"/>
      <c r="DZ775" s="65"/>
      <c r="EA775" s="65"/>
      <c r="EB775" s="65"/>
      <c r="EC775" s="65"/>
      <c r="ED775" s="65"/>
      <c r="EE775" s="65"/>
      <c r="EF775" s="65"/>
      <c r="EG775" s="65"/>
      <c r="EH775" s="65"/>
      <c r="EI775" s="65"/>
      <c r="EJ775" s="65"/>
      <c r="EK775" s="65"/>
      <c r="EL775" s="65"/>
      <c r="EM775" s="65"/>
      <c r="EN775" s="65"/>
      <c r="EO775" s="65"/>
      <c r="EP775" s="65"/>
      <c r="EQ775" s="65"/>
      <c r="ER775" s="65"/>
      <c r="ES775" s="65"/>
      <c r="ET775" s="65"/>
      <c r="EU775" s="65"/>
      <c r="EV775" s="65"/>
      <c r="EW775" s="65"/>
      <c r="EX775" s="65"/>
      <c r="EY775" s="65"/>
      <c r="EZ775" s="65"/>
      <c r="FA775" s="65"/>
      <c r="FB775" s="65"/>
      <c r="FC775" s="65"/>
      <c r="FD775" s="65"/>
      <c r="FE775" s="65"/>
      <c r="FF775" s="65"/>
      <c r="FG775" s="65"/>
      <c r="FH775" s="65"/>
      <c r="FI775" s="65"/>
      <c r="FJ775" s="65"/>
      <c r="FK775" s="65"/>
      <c r="FL775" s="65"/>
      <c r="FM775" s="65"/>
      <c r="FN775" s="65"/>
      <c r="FO775" s="65"/>
      <c r="FP775" s="65"/>
      <c r="FQ775" s="65"/>
      <c r="FR775" s="65"/>
      <c r="FS775" s="65"/>
      <c r="FT775" s="65"/>
      <c r="FU775" s="65"/>
      <c r="FV775" s="65"/>
      <c r="FW775" s="65"/>
      <c r="FX775" s="65"/>
      <c r="FY775" s="65"/>
      <c r="FZ775" s="65"/>
      <c r="GA775" s="65"/>
      <c r="GB775" s="65"/>
      <c r="GC775" s="65"/>
      <c r="GD775" s="65"/>
      <c r="GE775" s="65"/>
      <c r="GF775" s="65"/>
      <c r="GG775" s="65"/>
      <c r="GH775" s="65"/>
      <c r="GI775" s="65"/>
      <c r="GJ775" s="65"/>
      <c r="GK775" s="65"/>
      <c r="GL775" s="65"/>
      <c r="GM775" s="65"/>
      <c r="GN775" s="65"/>
      <c r="GO775" s="65"/>
      <c r="GP775" s="65"/>
      <c r="GQ775" s="65"/>
      <c r="GR775" s="65"/>
      <c r="GS775" s="65"/>
      <c r="GT775" s="65"/>
      <c r="GU775" s="65"/>
      <c r="GV775" s="65"/>
      <c r="GW775" s="65"/>
      <c r="GX775" s="65"/>
      <c r="GY775" s="65"/>
      <c r="GZ775" s="65"/>
      <c r="HA775" s="65"/>
      <c r="HB775" s="65"/>
      <c r="HC775" s="65"/>
      <c r="HD775" s="65"/>
      <c r="HE775" s="65"/>
      <c r="HF775" s="65"/>
      <c r="HG775" s="65"/>
      <c r="HH775" s="65"/>
      <c r="HI775" s="65"/>
      <c r="HJ775" s="65"/>
      <c r="HK775" s="65"/>
      <c r="HL775" s="65"/>
      <c r="HM775" s="65"/>
      <c r="HN775" s="65"/>
      <c r="HO775" s="65"/>
      <c r="HP775" s="65"/>
      <c r="HQ775" s="65"/>
      <c r="HR775" s="65"/>
      <c r="HS775" s="65"/>
      <c r="HT775" s="65"/>
      <c r="HU775" s="65"/>
      <c r="HV775" s="65"/>
      <c r="HW775" s="65"/>
      <c r="HX775" s="65"/>
      <c r="HY775" s="65"/>
      <c r="HZ775" s="65"/>
      <c r="IA775" s="65"/>
      <c r="IB775" s="65"/>
      <c r="IC775" s="65"/>
      <c r="ID775" s="65"/>
      <c r="IE775" s="65"/>
      <c r="IF775" s="65"/>
      <c r="IG775" s="65"/>
      <c r="IH775" s="65"/>
      <c r="II775" s="65"/>
      <c r="IJ775" s="65"/>
      <c r="IK775" s="65"/>
      <c r="IL775" s="65"/>
    </row>
    <row r="776" spans="1:246" s="66" customFormat="1" ht="14.25" customHeight="1" x14ac:dyDescent="0.4">
      <c r="A776" s="34" t="e">
        <f>_xlfn.CONCAT(D776,E776,G776,#REF!)</f>
        <v>#REF!</v>
      </c>
      <c r="B776" s="40">
        <v>1698</v>
      </c>
      <c r="C776" s="40">
        <v>713</v>
      </c>
      <c r="D776" s="40">
        <v>61</v>
      </c>
      <c r="E776" s="41" t="s">
        <v>7520</v>
      </c>
      <c r="F776" s="42" t="s">
        <v>3933</v>
      </c>
      <c r="G776" s="41" t="s">
        <v>3874</v>
      </c>
      <c r="H776" s="41" t="s">
        <v>3934</v>
      </c>
      <c r="I776" s="41" t="s">
        <v>14</v>
      </c>
      <c r="J776" s="43">
        <v>10</v>
      </c>
      <c r="K776" s="44">
        <v>525</v>
      </c>
      <c r="L776" s="45">
        <v>10</v>
      </c>
      <c r="M776" s="45">
        <v>5250</v>
      </c>
      <c r="N776" s="46">
        <v>98</v>
      </c>
      <c r="O776" s="46">
        <v>720</v>
      </c>
      <c r="P776" s="46">
        <v>0</v>
      </c>
      <c r="Q776" s="46">
        <v>12</v>
      </c>
      <c r="R776" s="46">
        <f t="shared" si="117"/>
        <v>830</v>
      </c>
      <c r="S776" s="85"/>
      <c r="T776" s="47">
        <f t="shared" si="118"/>
        <v>0</v>
      </c>
      <c r="U776" s="47" t="str" cm="1">
        <f t="array" aca="1" ref="U776" ca="1">IF(S776="", "×", IF(LEFT(S776,2)="項番", COUNTIFS($D$2:$D$4001, INDIRECT("D" &amp; ROW()-1), $U$2:$U$4001, "〇"), "〇"))</f>
        <v>×</v>
      </c>
      <c r="V776" s="47" t="str">
        <f t="shared" si="119"/>
        <v>×</v>
      </c>
      <c r="W776" s="47" t="str">
        <f t="shared" si="120"/>
        <v>×</v>
      </c>
      <c r="X776" s="48" t="str">
        <f t="shared" ca="1" si="121"/>
        <v/>
      </c>
      <c r="Y776" s="47">
        <f t="shared" ca="1" si="122"/>
        <v>0</v>
      </c>
      <c r="Z776" s="47">
        <f t="shared" si="123"/>
        <v>61</v>
      </c>
      <c r="AA776" s="47" t="str">
        <f t="shared" si="124"/>
        <v/>
      </c>
      <c r="AB776" s="65"/>
      <c r="AC776" s="65"/>
      <c r="AD776" s="65"/>
      <c r="AE776" s="65"/>
      <c r="AF776" s="65"/>
      <c r="AG776" s="65"/>
      <c r="AH776" s="65"/>
      <c r="AI776" s="65"/>
      <c r="AJ776" s="65"/>
      <c r="AK776" s="65"/>
      <c r="AL776" s="65"/>
      <c r="AM776" s="65"/>
      <c r="AN776" s="65"/>
      <c r="AO776" s="65"/>
      <c r="AP776" s="65"/>
      <c r="AQ776" s="65"/>
      <c r="AR776" s="65"/>
      <c r="AS776" s="65"/>
      <c r="AT776" s="65"/>
      <c r="AU776" s="65"/>
      <c r="AV776" s="65"/>
      <c r="AW776" s="65"/>
      <c r="AX776" s="65"/>
      <c r="AY776" s="65"/>
      <c r="AZ776" s="65"/>
      <c r="BA776" s="65"/>
      <c r="BB776" s="65"/>
      <c r="BC776" s="65"/>
      <c r="BD776" s="65"/>
      <c r="BE776" s="65"/>
      <c r="BF776" s="65"/>
      <c r="BG776" s="65"/>
      <c r="BH776" s="65"/>
      <c r="BI776" s="65"/>
      <c r="BJ776" s="65"/>
      <c r="BK776" s="65"/>
      <c r="BL776" s="65"/>
      <c r="BM776" s="65"/>
      <c r="BN776" s="65"/>
      <c r="BO776" s="65"/>
      <c r="BP776" s="65"/>
      <c r="BQ776" s="65"/>
      <c r="BR776" s="65"/>
      <c r="BS776" s="65"/>
      <c r="BT776" s="65"/>
      <c r="BU776" s="65"/>
      <c r="BV776" s="65"/>
      <c r="BW776" s="65"/>
      <c r="BX776" s="65"/>
      <c r="BY776" s="65"/>
      <c r="BZ776" s="65"/>
      <c r="CA776" s="65"/>
      <c r="CB776" s="65"/>
      <c r="CC776" s="65"/>
      <c r="CD776" s="65"/>
      <c r="CE776" s="65"/>
      <c r="CF776" s="65"/>
      <c r="CG776" s="65"/>
      <c r="CH776" s="65"/>
      <c r="CI776" s="65"/>
      <c r="CJ776" s="65"/>
      <c r="CK776" s="65"/>
      <c r="CL776" s="65"/>
      <c r="CM776" s="65"/>
      <c r="CN776" s="65"/>
      <c r="CO776" s="65"/>
      <c r="CP776" s="65"/>
      <c r="CQ776" s="65"/>
      <c r="CR776" s="65"/>
      <c r="CS776" s="65"/>
      <c r="CT776" s="65"/>
      <c r="CU776" s="65"/>
      <c r="CV776" s="65"/>
      <c r="CW776" s="65"/>
      <c r="CX776" s="65"/>
      <c r="CY776" s="65"/>
      <c r="CZ776" s="65"/>
      <c r="DA776" s="65"/>
      <c r="DB776" s="65"/>
      <c r="DC776" s="65"/>
      <c r="DD776" s="65"/>
      <c r="DE776" s="65"/>
      <c r="DF776" s="65"/>
      <c r="DG776" s="65"/>
      <c r="DH776" s="65"/>
      <c r="DI776" s="65"/>
      <c r="DJ776" s="65"/>
      <c r="DK776" s="65"/>
      <c r="DL776" s="65"/>
      <c r="DM776" s="65"/>
      <c r="DN776" s="65"/>
      <c r="DO776" s="65"/>
      <c r="DP776" s="65"/>
      <c r="DQ776" s="65"/>
      <c r="DR776" s="65"/>
      <c r="DS776" s="65"/>
      <c r="DT776" s="65"/>
      <c r="DU776" s="65"/>
      <c r="DV776" s="65"/>
      <c r="DW776" s="65"/>
      <c r="DX776" s="65"/>
      <c r="DY776" s="65"/>
      <c r="DZ776" s="65"/>
      <c r="EA776" s="65"/>
      <c r="EB776" s="65"/>
      <c r="EC776" s="65"/>
      <c r="ED776" s="65"/>
      <c r="EE776" s="65"/>
      <c r="EF776" s="65"/>
      <c r="EG776" s="65"/>
      <c r="EH776" s="65"/>
      <c r="EI776" s="65"/>
      <c r="EJ776" s="65"/>
      <c r="EK776" s="65"/>
      <c r="EL776" s="65"/>
      <c r="EM776" s="65"/>
      <c r="EN776" s="65"/>
      <c r="EO776" s="65"/>
      <c r="EP776" s="65"/>
      <c r="EQ776" s="65"/>
      <c r="ER776" s="65"/>
      <c r="ES776" s="65"/>
      <c r="ET776" s="65"/>
      <c r="EU776" s="65"/>
      <c r="EV776" s="65"/>
      <c r="EW776" s="65"/>
      <c r="EX776" s="65"/>
      <c r="EY776" s="65"/>
      <c r="EZ776" s="65"/>
      <c r="FA776" s="65"/>
      <c r="FB776" s="65"/>
      <c r="FC776" s="65"/>
      <c r="FD776" s="65"/>
      <c r="FE776" s="65"/>
      <c r="FF776" s="65"/>
      <c r="FG776" s="65"/>
      <c r="FH776" s="65"/>
      <c r="FI776" s="65"/>
      <c r="FJ776" s="65"/>
      <c r="FK776" s="65"/>
      <c r="FL776" s="65"/>
      <c r="FM776" s="65"/>
      <c r="FN776" s="65"/>
      <c r="FO776" s="65"/>
      <c r="FP776" s="65"/>
      <c r="FQ776" s="65"/>
      <c r="FR776" s="65"/>
      <c r="FS776" s="65"/>
      <c r="FT776" s="65"/>
      <c r="FU776" s="65"/>
      <c r="FV776" s="65"/>
      <c r="FW776" s="65"/>
      <c r="FX776" s="65"/>
      <c r="FY776" s="65"/>
      <c r="FZ776" s="65"/>
      <c r="GA776" s="65"/>
      <c r="GB776" s="65"/>
      <c r="GC776" s="65"/>
      <c r="GD776" s="65"/>
      <c r="GE776" s="65"/>
      <c r="GF776" s="65"/>
      <c r="GG776" s="65"/>
      <c r="GH776" s="65"/>
      <c r="GI776" s="65"/>
      <c r="GJ776" s="65"/>
      <c r="GK776" s="65"/>
      <c r="GL776" s="65"/>
      <c r="GM776" s="65"/>
      <c r="GN776" s="65"/>
      <c r="GO776" s="65"/>
      <c r="GP776" s="65"/>
      <c r="GQ776" s="65"/>
      <c r="GR776" s="65"/>
      <c r="GS776" s="65"/>
      <c r="GT776" s="65"/>
      <c r="GU776" s="65"/>
      <c r="GV776" s="65"/>
      <c r="GW776" s="65"/>
      <c r="GX776" s="65"/>
      <c r="GY776" s="65"/>
      <c r="GZ776" s="65"/>
      <c r="HA776" s="65"/>
      <c r="HB776" s="65"/>
      <c r="HC776" s="65"/>
      <c r="HD776" s="65"/>
      <c r="HE776" s="65"/>
      <c r="HF776" s="65"/>
      <c r="HG776" s="65"/>
      <c r="HH776" s="65"/>
      <c r="HI776" s="65"/>
      <c r="HJ776" s="65"/>
      <c r="HK776" s="65"/>
      <c r="HL776" s="65"/>
      <c r="HM776" s="65"/>
      <c r="HN776" s="65"/>
      <c r="HO776" s="65"/>
      <c r="HP776" s="65"/>
      <c r="HQ776" s="65"/>
      <c r="HR776" s="65"/>
      <c r="HS776" s="65"/>
      <c r="HT776" s="65"/>
      <c r="HU776" s="65"/>
      <c r="HV776" s="65"/>
      <c r="HW776" s="65"/>
      <c r="HX776" s="65"/>
      <c r="HY776" s="65"/>
      <c r="HZ776" s="65"/>
      <c r="IA776" s="65"/>
      <c r="IB776" s="65"/>
      <c r="IC776" s="65"/>
      <c r="ID776" s="65"/>
      <c r="IE776" s="65"/>
      <c r="IF776" s="65"/>
      <c r="IG776" s="65"/>
      <c r="IH776" s="65"/>
      <c r="II776" s="65"/>
      <c r="IJ776" s="65"/>
      <c r="IK776" s="65"/>
      <c r="IL776" s="65"/>
    </row>
    <row r="777" spans="1:246" s="66" customFormat="1" ht="14.25" customHeight="1" x14ac:dyDescent="0.4">
      <c r="A777" s="34" t="e">
        <f>_xlfn.CONCAT(D777,E777,G777,#REF!)</f>
        <v>#REF!</v>
      </c>
      <c r="B777" s="40">
        <v>1699</v>
      </c>
      <c r="C777" s="40">
        <v>714</v>
      </c>
      <c r="D777" s="40">
        <v>61</v>
      </c>
      <c r="E777" s="41" t="s">
        <v>7520</v>
      </c>
      <c r="F777" s="42" t="s">
        <v>3935</v>
      </c>
      <c r="G777" s="41" t="s">
        <v>3874</v>
      </c>
      <c r="H777" s="41" t="s">
        <v>3936</v>
      </c>
      <c r="I777" s="41" t="s">
        <v>3937</v>
      </c>
      <c r="J777" s="43">
        <v>10</v>
      </c>
      <c r="K777" s="44">
        <v>588</v>
      </c>
      <c r="L777" s="45">
        <v>10</v>
      </c>
      <c r="M777" s="45">
        <v>5880</v>
      </c>
      <c r="N777" s="46">
        <v>0</v>
      </c>
      <c r="O777" s="46">
        <v>80</v>
      </c>
      <c r="P777" s="46">
        <v>0</v>
      </c>
      <c r="Q777" s="46">
        <v>0</v>
      </c>
      <c r="R777" s="46">
        <f t="shared" si="117"/>
        <v>80</v>
      </c>
      <c r="S777" s="85"/>
      <c r="T777" s="47">
        <f t="shared" si="118"/>
        <v>0</v>
      </c>
      <c r="U777" s="47" t="str" cm="1">
        <f t="array" aca="1" ref="U777" ca="1">IF(S777="", "×", IF(LEFT(S777,2)="項番", COUNTIFS($D$2:$D$4001, INDIRECT("D" &amp; ROW()-1), $U$2:$U$4001, "〇"), "〇"))</f>
        <v>×</v>
      </c>
      <c r="V777" s="47" t="str">
        <f t="shared" si="119"/>
        <v>×</v>
      </c>
      <c r="W777" s="47" t="str">
        <f t="shared" si="120"/>
        <v>×</v>
      </c>
      <c r="X777" s="48" t="str">
        <f t="shared" ca="1" si="121"/>
        <v/>
      </c>
      <c r="Y777" s="47">
        <f t="shared" ca="1" si="122"/>
        <v>0</v>
      </c>
      <c r="Z777" s="47">
        <f t="shared" si="123"/>
        <v>61</v>
      </c>
      <c r="AA777" s="47" t="str">
        <f t="shared" si="124"/>
        <v/>
      </c>
      <c r="AB777" s="65"/>
      <c r="AC777" s="65"/>
      <c r="AD777" s="65"/>
      <c r="AE777" s="65"/>
      <c r="AF777" s="65"/>
      <c r="AG777" s="65"/>
      <c r="AH777" s="65"/>
      <c r="AI777" s="65"/>
      <c r="AJ777" s="65"/>
      <c r="AK777" s="65"/>
      <c r="AL777" s="65"/>
      <c r="AM777" s="65"/>
      <c r="AN777" s="65"/>
      <c r="AO777" s="65"/>
      <c r="AP777" s="65"/>
      <c r="AQ777" s="65"/>
      <c r="AR777" s="65"/>
      <c r="AS777" s="65"/>
      <c r="AT777" s="65"/>
      <c r="AU777" s="65"/>
      <c r="AV777" s="65"/>
      <c r="AW777" s="65"/>
      <c r="AX777" s="65"/>
      <c r="AY777" s="65"/>
      <c r="AZ777" s="65"/>
      <c r="BA777" s="65"/>
      <c r="BB777" s="65"/>
      <c r="BC777" s="65"/>
      <c r="BD777" s="65"/>
      <c r="BE777" s="65"/>
      <c r="BF777" s="65"/>
      <c r="BG777" s="65"/>
      <c r="BH777" s="65"/>
      <c r="BI777" s="65"/>
      <c r="BJ777" s="65"/>
      <c r="BK777" s="65"/>
      <c r="BL777" s="65"/>
      <c r="BM777" s="65"/>
      <c r="BN777" s="65"/>
      <c r="BO777" s="65"/>
      <c r="BP777" s="65"/>
      <c r="BQ777" s="65"/>
      <c r="BR777" s="65"/>
      <c r="BS777" s="65"/>
      <c r="BT777" s="65"/>
      <c r="BU777" s="65"/>
      <c r="BV777" s="65"/>
      <c r="BW777" s="65"/>
      <c r="BX777" s="65"/>
      <c r="BY777" s="65"/>
      <c r="BZ777" s="65"/>
      <c r="CA777" s="65"/>
      <c r="CB777" s="65"/>
      <c r="CC777" s="65"/>
      <c r="CD777" s="65"/>
      <c r="CE777" s="65"/>
      <c r="CF777" s="65"/>
      <c r="CG777" s="65"/>
      <c r="CH777" s="65"/>
      <c r="CI777" s="65"/>
      <c r="CJ777" s="65"/>
      <c r="CK777" s="65"/>
      <c r="CL777" s="65"/>
      <c r="CM777" s="65"/>
      <c r="CN777" s="65"/>
      <c r="CO777" s="65"/>
      <c r="CP777" s="65"/>
      <c r="CQ777" s="65"/>
      <c r="CR777" s="65"/>
      <c r="CS777" s="65"/>
      <c r="CT777" s="65"/>
      <c r="CU777" s="65"/>
      <c r="CV777" s="65"/>
      <c r="CW777" s="65"/>
      <c r="CX777" s="65"/>
      <c r="CY777" s="65"/>
      <c r="CZ777" s="65"/>
      <c r="DA777" s="65"/>
      <c r="DB777" s="65"/>
      <c r="DC777" s="65"/>
      <c r="DD777" s="65"/>
      <c r="DE777" s="65"/>
      <c r="DF777" s="65"/>
      <c r="DG777" s="65"/>
      <c r="DH777" s="65"/>
      <c r="DI777" s="65"/>
      <c r="DJ777" s="65"/>
      <c r="DK777" s="65"/>
      <c r="DL777" s="65"/>
      <c r="DM777" s="65"/>
      <c r="DN777" s="65"/>
      <c r="DO777" s="65"/>
      <c r="DP777" s="65"/>
      <c r="DQ777" s="65"/>
      <c r="DR777" s="65"/>
      <c r="DS777" s="65"/>
      <c r="DT777" s="65"/>
      <c r="DU777" s="65"/>
      <c r="DV777" s="65"/>
      <c r="DW777" s="65"/>
      <c r="DX777" s="65"/>
      <c r="DY777" s="65"/>
      <c r="DZ777" s="65"/>
      <c r="EA777" s="65"/>
      <c r="EB777" s="65"/>
      <c r="EC777" s="65"/>
      <c r="ED777" s="65"/>
      <c r="EE777" s="65"/>
      <c r="EF777" s="65"/>
      <c r="EG777" s="65"/>
      <c r="EH777" s="65"/>
      <c r="EI777" s="65"/>
      <c r="EJ777" s="65"/>
      <c r="EK777" s="65"/>
      <c r="EL777" s="65"/>
      <c r="EM777" s="65"/>
      <c r="EN777" s="65"/>
      <c r="EO777" s="65"/>
      <c r="EP777" s="65"/>
      <c r="EQ777" s="65"/>
      <c r="ER777" s="65"/>
      <c r="ES777" s="65"/>
      <c r="ET777" s="65"/>
      <c r="EU777" s="65"/>
      <c r="EV777" s="65"/>
      <c r="EW777" s="65"/>
      <c r="EX777" s="65"/>
      <c r="EY777" s="65"/>
      <c r="EZ777" s="65"/>
      <c r="FA777" s="65"/>
      <c r="FB777" s="65"/>
      <c r="FC777" s="65"/>
      <c r="FD777" s="65"/>
      <c r="FE777" s="65"/>
      <c r="FF777" s="65"/>
      <c r="FG777" s="65"/>
      <c r="FH777" s="65"/>
      <c r="FI777" s="65"/>
      <c r="FJ777" s="65"/>
      <c r="FK777" s="65"/>
      <c r="FL777" s="65"/>
      <c r="FM777" s="65"/>
      <c r="FN777" s="65"/>
      <c r="FO777" s="65"/>
      <c r="FP777" s="65"/>
      <c r="FQ777" s="65"/>
      <c r="FR777" s="65"/>
      <c r="FS777" s="65"/>
      <c r="FT777" s="65"/>
      <c r="FU777" s="65"/>
      <c r="FV777" s="65"/>
      <c r="FW777" s="65"/>
      <c r="FX777" s="65"/>
      <c r="FY777" s="65"/>
      <c r="FZ777" s="65"/>
      <c r="GA777" s="65"/>
      <c r="GB777" s="65"/>
      <c r="GC777" s="65"/>
      <c r="GD777" s="65"/>
      <c r="GE777" s="65"/>
      <c r="GF777" s="65"/>
      <c r="GG777" s="65"/>
      <c r="GH777" s="65"/>
      <c r="GI777" s="65"/>
      <c r="GJ777" s="65"/>
      <c r="GK777" s="65"/>
      <c r="GL777" s="65"/>
      <c r="GM777" s="65"/>
      <c r="GN777" s="65"/>
      <c r="GO777" s="65"/>
      <c r="GP777" s="65"/>
      <c r="GQ777" s="65"/>
      <c r="GR777" s="65"/>
      <c r="GS777" s="65"/>
      <c r="GT777" s="65"/>
      <c r="GU777" s="65"/>
      <c r="GV777" s="65"/>
      <c r="GW777" s="65"/>
      <c r="GX777" s="65"/>
      <c r="GY777" s="65"/>
      <c r="GZ777" s="65"/>
      <c r="HA777" s="65"/>
      <c r="HB777" s="65"/>
      <c r="HC777" s="65"/>
      <c r="HD777" s="65"/>
      <c r="HE777" s="65"/>
      <c r="HF777" s="65"/>
      <c r="HG777" s="65"/>
      <c r="HH777" s="65"/>
      <c r="HI777" s="65"/>
      <c r="HJ777" s="65"/>
      <c r="HK777" s="65"/>
      <c r="HL777" s="65"/>
      <c r="HM777" s="65"/>
      <c r="HN777" s="65"/>
      <c r="HO777" s="65"/>
      <c r="HP777" s="65"/>
      <c r="HQ777" s="65"/>
      <c r="HR777" s="65"/>
      <c r="HS777" s="65"/>
      <c r="HT777" s="65"/>
      <c r="HU777" s="65"/>
      <c r="HV777" s="65"/>
      <c r="HW777" s="65"/>
      <c r="HX777" s="65"/>
      <c r="HY777" s="65"/>
      <c r="HZ777" s="65"/>
      <c r="IA777" s="65"/>
      <c r="IB777" s="65"/>
      <c r="IC777" s="65"/>
      <c r="ID777" s="65"/>
      <c r="IE777" s="65"/>
      <c r="IF777" s="65"/>
      <c r="IG777" s="65"/>
      <c r="IH777" s="65"/>
      <c r="II777" s="65"/>
      <c r="IJ777" s="65"/>
      <c r="IK777" s="65"/>
      <c r="IL777" s="65"/>
    </row>
    <row r="778" spans="1:246" s="66" customFormat="1" ht="14.25" customHeight="1" x14ac:dyDescent="0.4">
      <c r="A778" s="34" t="e">
        <f>_xlfn.CONCAT(D778,E778,G778,#REF!)</f>
        <v>#REF!</v>
      </c>
      <c r="B778" s="40">
        <v>1700</v>
      </c>
      <c r="C778" s="40">
        <v>715</v>
      </c>
      <c r="D778" s="40">
        <v>61</v>
      </c>
      <c r="E778" s="41" t="s">
        <v>7520</v>
      </c>
      <c r="F778" s="42" t="s">
        <v>3938</v>
      </c>
      <c r="G778" s="41" t="s">
        <v>3874</v>
      </c>
      <c r="H778" s="41" t="s">
        <v>3939</v>
      </c>
      <c r="I778" s="41" t="s">
        <v>14</v>
      </c>
      <c r="J778" s="43">
        <v>10</v>
      </c>
      <c r="K778" s="44">
        <v>1633</v>
      </c>
      <c r="L778" s="45">
        <v>10</v>
      </c>
      <c r="M778" s="45">
        <v>16330</v>
      </c>
      <c r="N778" s="46">
        <v>0</v>
      </c>
      <c r="O778" s="46">
        <v>3</v>
      </c>
      <c r="P778" s="46">
        <v>0</v>
      </c>
      <c r="Q778" s="46">
        <v>0</v>
      </c>
      <c r="R778" s="46">
        <f t="shared" si="117"/>
        <v>3</v>
      </c>
      <c r="S778" s="85"/>
      <c r="T778" s="47">
        <f t="shared" si="118"/>
        <v>0</v>
      </c>
      <c r="U778" s="47" t="str" cm="1">
        <f t="array" aca="1" ref="U778" ca="1">IF(S778="", "×", IF(LEFT(S778,2)="項番", COUNTIFS($D$2:$D$4001, INDIRECT("D" &amp; ROW()-1), $U$2:$U$4001, "〇"), "〇"))</f>
        <v>×</v>
      </c>
      <c r="V778" s="47" t="str">
        <f t="shared" si="119"/>
        <v>×</v>
      </c>
      <c r="W778" s="47" t="str">
        <f t="shared" si="120"/>
        <v>×</v>
      </c>
      <c r="X778" s="48" t="str">
        <f t="shared" ca="1" si="121"/>
        <v/>
      </c>
      <c r="Y778" s="47">
        <f t="shared" ca="1" si="122"/>
        <v>0</v>
      </c>
      <c r="Z778" s="47">
        <f t="shared" si="123"/>
        <v>61</v>
      </c>
      <c r="AA778" s="47" t="str">
        <f t="shared" si="124"/>
        <v/>
      </c>
      <c r="AB778" s="65"/>
      <c r="AC778" s="65"/>
      <c r="AD778" s="65"/>
      <c r="AE778" s="65"/>
      <c r="AF778" s="65"/>
      <c r="AG778" s="65"/>
      <c r="AH778" s="65"/>
      <c r="AI778" s="65"/>
      <c r="AJ778" s="65"/>
      <c r="AK778" s="65"/>
      <c r="AL778" s="65"/>
      <c r="AM778" s="65"/>
      <c r="AN778" s="65"/>
      <c r="AO778" s="65"/>
      <c r="AP778" s="65"/>
      <c r="AQ778" s="65"/>
      <c r="AR778" s="65"/>
      <c r="AS778" s="65"/>
      <c r="AT778" s="65"/>
      <c r="AU778" s="65"/>
      <c r="AV778" s="65"/>
      <c r="AW778" s="65"/>
      <c r="AX778" s="65"/>
      <c r="AY778" s="65"/>
      <c r="AZ778" s="65"/>
      <c r="BA778" s="65"/>
      <c r="BB778" s="65"/>
      <c r="BC778" s="65"/>
      <c r="BD778" s="65"/>
      <c r="BE778" s="65"/>
      <c r="BF778" s="65"/>
      <c r="BG778" s="65"/>
      <c r="BH778" s="65"/>
      <c r="BI778" s="65"/>
      <c r="BJ778" s="65"/>
      <c r="BK778" s="65"/>
      <c r="BL778" s="65"/>
      <c r="BM778" s="65"/>
      <c r="BN778" s="65"/>
      <c r="BO778" s="65"/>
      <c r="BP778" s="65"/>
      <c r="BQ778" s="65"/>
      <c r="BR778" s="65"/>
      <c r="BS778" s="65"/>
      <c r="BT778" s="65"/>
      <c r="BU778" s="65"/>
      <c r="BV778" s="65"/>
      <c r="BW778" s="65"/>
      <c r="BX778" s="65"/>
      <c r="BY778" s="65"/>
      <c r="BZ778" s="65"/>
      <c r="CA778" s="65"/>
      <c r="CB778" s="65"/>
      <c r="CC778" s="65"/>
      <c r="CD778" s="65"/>
      <c r="CE778" s="65"/>
      <c r="CF778" s="65"/>
      <c r="CG778" s="65"/>
      <c r="CH778" s="65"/>
      <c r="CI778" s="65"/>
      <c r="CJ778" s="65"/>
      <c r="CK778" s="65"/>
      <c r="CL778" s="65"/>
      <c r="CM778" s="65"/>
      <c r="CN778" s="65"/>
      <c r="CO778" s="65"/>
      <c r="CP778" s="65"/>
      <c r="CQ778" s="65"/>
      <c r="CR778" s="65"/>
      <c r="CS778" s="65"/>
      <c r="CT778" s="65"/>
      <c r="CU778" s="65"/>
      <c r="CV778" s="65"/>
      <c r="CW778" s="65"/>
      <c r="CX778" s="65"/>
      <c r="CY778" s="65"/>
      <c r="CZ778" s="65"/>
      <c r="DA778" s="65"/>
      <c r="DB778" s="65"/>
      <c r="DC778" s="65"/>
      <c r="DD778" s="65"/>
      <c r="DE778" s="65"/>
      <c r="DF778" s="65"/>
      <c r="DG778" s="65"/>
      <c r="DH778" s="65"/>
      <c r="DI778" s="65"/>
      <c r="DJ778" s="65"/>
      <c r="DK778" s="65"/>
      <c r="DL778" s="65"/>
      <c r="DM778" s="65"/>
      <c r="DN778" s="65"/>
      <c r="DO778" s="65"/>
      <c r="DP778" s="65"/>
      <c r="DQ778" s="65"/>
      <c r="DR778" s="65"/>
      <c r="DS778" s="65"/>
      <c r="DT778" s="65"/>
      <c r="DU778" s="65"/>
      <c r="DV778" s="65"/>
      <c r="DW778" s="65"/>
      <c r="DX778" s="65"/>
      <c r="DY778" s="65"/>
      <c r="DZ778" s="65"/>
      <c r="EA778" s="65"/>
      <c r="EB778" s="65"/>
      <c r="EC778" s="65"/>
      <c r="ED778" s="65"/>
      <c r="EE778" s="65"/>
      <c r="EF778" s="65"/>
      <c r="EG778" s="65"/>
      <c r="EH778" s="65"/>
      <c r="EI778" s="65"/>
      <c r="EJ778" s="65"/>
      <c r="EK778" s="65"/>
      <c r="EL778" s="65"/>
      <c r="EM778" s="65"/>
      <c r="EN778" s="65"/>
      <c r="EO778" s="65"/>
      <c r="EP778" s="65"/>
      <c r="EQ778" s="65"/>
      <c r="ER778" s="65"/>
      <c r="ES778" s="65"/>
      <c r="ET778" s="65"/>
      <c r="EU778" s="65"/>
      <c r="EV778" s="65"/>
      <c r="EW778" s="65"/>
      <c r="EX778" s="65"/>
      <c r="EY778" s="65"/>
      <c r="EZ778" s="65"/>
      <c r="FA778" s="65"/>
      <c r="FB778" s="65"/>
      <c r="FC778" s="65"/>
      <c r="FD778" s="65"/>
      <c r="FE778" s="65"/>
      <c r="FF778" s="65"/>
      <c r="FG778" s="65"/>
      <c r="FH778" s="65"/>
      <c r="FI778" s="65"/>
      <c r="FJ778" s="65"/>
      <c r="FK778" s="65"/>
      <c r="FL778" s="65"/>
      <c r="FM778" s="65"/>
      <c r="FN778" s="65"/>
      <c r="FO778" s="65"/>
      <c r="FP778" s="65"/>
      <c r="FQ778" s="65"/>
      <c r="FR778" s="65"/>
      <c r="FS778" s="65"/>
      <c r="FT778" s="65"/>
      <c r="FU778" s="65"/>
      <c r="FV778" s="65"/>
      <c r="FW778" s="65"/>
      <c r="FX778" s="65"/>
      <c r="FY778" s="65"/>
      <c r="FZ778" s="65"/>
      <c r="GA778" s="65"/>
      <c r="GB778" s="65"/>
      <c r="GC778" s="65"/>
      <c r="GD778" s="65"/>
      <c r="GE778" s="65"/>
      <c r="GF778" s="65"/>
      <c r="GG778" s="65"/>
      <c r="GH778" s="65"/>
      <c r="GI778" s="65"/>
      <c r="GJ778" s="65"/>
      <c r="GK778" s="65"/>
      <c r="GL778" s="65"/>
      <c r="GM778" s="65"/>
      <c r="GN778" s="65"/>
      <c r="GO778" s="65"/>
      <c r="GP778" s="65"/>
      <c r="GQ778" s="65"/>
      <c r="GR778" s="65"/>
      <c r="GS778" s="65"/>
      <c r="GT778" s="65"/>
      <c r="GU778" s="65"/>
      <c r="GV778" s="65"/>
      <c r="GW778" s="65"/>
      <c r="GX778" s="65"/>
      <c r="GY778" s="65"/>
      <c r="GZ778" s="65"/>
      <c r="HA778" s="65"/>
      <c r="HB778" s="65"/>
      <c r="HC778" s="65"/>
      <c r="HD778" s="65"/>
      <c r="HE778" s="65"/>
      <c r="HF778" s="65"/>
      <c r="HG778" s="65"/>
      <c r="HH778" s="65"/>
      <c r="HI778" s="65"/>
      <c r="HJ778" s="65"/>
      <c r="HK778" s="65"/>
      <c r="HL778" s="65"/>
      <c r="HM778" s="65"/>
      <c r="HN778" s="65"/>
      <c r="HO778" s="65"/>
      <c r="HP778" s="65"/>
      <c r="HQ778" s="65"/>
      <c r="HR778" s="65"/>
      <c r="HS778" s="65"/>
      <c r="HT778" s="65"/>
      <c r="HU778" s="65"/>
      <c r="HV778" s="65"/>
      <c r="HW778" s="65"/>
      <c r="HX778" s="65"/>
      <c r="HY778" s="65"/>
      <c r="HZ778" s="65"/>
      <c r="IA778" s="65"/>
      <c r="IB778" s="65"/>
      <c r="IC778" s="65"/>
      <c r="ID778" s="65"/>
      <c r="IE778" s="65"/>
      <c r="IF778" s="65"/>
      <c r="IG778" s="65"/>
      <c r="IH778" s="65"/>
      <c r="II778" s="65"/>
      <c r="IJ778" s="65"/>
      <c r="IK778" s="65"/>
      <c r="IL778" s="65"/>
    </row>
    <row r="779" spans="1:246" s="66" customFormat="1" ht="14.25" customHeight="1" x14ac:dyDescent="0.4">
      <c r="A779" s="34" t="e">
        <f>_xlfn.CONCAT(D779,E779,G779,#REF!)</f>
        <v>#REF!</v>
      </c>
      <c r="B779" s="40">
        <v>1701</v>
      </c>
      <c r="C779" s="40">
        <v>716</v>
      </c>
      <c r="D779" s="40">
        <v>61</v>
      </c>
      <c r="E779" s="41" t="s">
        <v>7520</v>
      </c>
      <c r="F779" s="42" t="s">
        <v>3940</v>
      </c>
      <c r="G779" s="41" t="s">
        <v>3874</v>
      </c>
      <c r="H779" s="41" t="s">
        <v>3941</v>
      </c>
      <c r="I779" s="41" t="s">
        <v>3942</v>
      </c>
      <c r="J779" s="43">
        <v>120</v>
      </c>
      <c r="K779" s="44">
        <v>40</v>
      </c>
      <c r="L779" s="45">
        <v>120</v>
      </c>
      <c r="M779" s="45">
        <v>4800</v>
      </c>
      <c r="N779" s="46">
        <v>0</v>
      </c>
      <c r="O779" s="46">
        <v>2</v>
      </c>
      <c r="P779" s="46">
        <v>0</v>
      </c>
      <c r="Q779" s="46">
        <v>0</v>
      </c>
      <c r="R779" s="46">
        <f t="shared" si="117"/>
        <v>2</v>
      </c>
      <c r="S779" s="85"/>
      <c r="T779" s="47">
        <f t="shared" si="118"/>
        <v>0</v>
      </c>
      <c r="U779" s="47" t="str" cm="1">
        <f t="array" aca="1" ref="U779" ca="1">IF(S779="", "×", IF(LEFT(S779,2)="項番", COUNTIFS($D$2:$D$4001, INDIRECT("D" &amp; ROW()-1), $U$2:$U$4001, "〇"), "〇"))</f>
        <v>×</v>
      </c>
      <c r="V779" s="47" t="str">
        <f t="shared" si="119"/>
        <v>×</v>
      </c>
      <c r="W779" s="47" t="str">
        <f t="shared" si="120"/>
        <v>×</v>
      </c>
      <c r="X779" s="48" t="str">
        <f t="shared" ca="1" si="121"/>
        <v/>
      </c>
      <c r="Y779" s="47">
        <f t="shared" ca="1" si="122"/>
        <v>0</v>
      </c>
      <c r="Z779" s="47">
        <f t="shared" si="123"/>
        <v>61</v>
      </c>
      <c r="AA779" s="47" t="str">
        <f t="shared" si="124"/>
        <v/>
      </c>
      <c r="AB779" s="65"/>
      <c r="AC779" s="65"/>
      <c r="AD779" s="65"/>
      <c r="AE779" s="65"/>
      <c r="AF779" s="65"/>
      <c r="AG779" s="65"/>
      <c r="AH779" s="65"/>
      <c r="AI779" s="65"/>
      <c r="AJ779" s="65"/>
      <c r="AK779" s="65"/>
      <c r="AL779" s="65"/>
      <c r="AM779" s="65"/>
      <c r="AN779" s="65"/>
      <c r="AO779" s="65"/>
      <c r="AP779" s="65"/>
      <c r="AQ779" s="65"/>
      <c r="AR779" s="65"/>
      <c r="AS779" s="65"/>
      <c r="AT779" s="65"/>
      <c r="AU779" s="65"/>
      <c r="AV779" s="65"/>
      <c r="AW779" s="65"/>
      <c r="AX779" s="65"/>
      <c r="AY779" s="65"/>
      <c r="AZ779" s="65"/>
      <c r="BA779" s="65"/>
      <c r="BB779" s="65"/>
      <c r="BC779" s="65"/>
      <c r="BD779" s="65"/>
      <c r="BE779" s="65"/>
      <c r="BF779" s="65"/>
      <c r="BG779" s="65"/>
      <c r="BH779" s="65"/>
      <c r="BI779" s="65"/>
      <c r="BJ779" s="65"/>
      <c r="BK779" s="65"/>
      <c r="BL779" s="65"/>
      <c r="BM779" s="65"/>
      <c r="BN779" s="65"/>
      <c r="BO779" s="65"/>
      <c r="BP779" s="65"/>
      <c r="BQ779" s="65"/>
      <c r="BR779" s="65"/>
      <c r="BS779" s="65"/>
      <c r="BT779" s="65"/>
      <c r="BU779" s="65"/>
      <c r="BV779" s="65"/>
      <c r="BW779" s="65"/>
      <c r="BX779" s="65"/>
      <c r="BY779" s="65"/>
      <c r="BZ779" s="65"/>
      <c r="CA779" s="65"/>
      <c r="CB779" s="65"/>
      <c r="CC779" s="65"/>
      <c r="CD779" s="65"/>
      <c r="CE779" s="65"/>
      <c r="CF779" s="65"/>
      <c r="CG779" s="65"/>
      <c r="CH779" s="65"/>
      <c r="CI779" s="65"/>
      <c r="CJ779" s="65"/>
      <c r="CK779" s="65"/>
      <c r="CL779" s="65"/>
      <c r="CM779" s="65"/>
      <c r="CN779" s="65"/>
      <c r="CO779" s="65"/>
      <c r="CP779" s="65"/>
      <c r="CQ779" s="65"/>
      <c r="CR779" s="65"/>
      <c r="CS779" s="65"/>
      <c r="CT779" s="65"/>
      <c r="CU779" s="65"/>
      <c r="CV779" s="65"/>
      <c r="CW779" s="65"/>
      <c r="CX779" s="65"/>
      <c r="CY779" s="65"/>
      <c r="CZ779" s="65"/>
      <c r="DA779" s="65"/>
      <c r="DB779" s="65"/>
      <c r="DC779" s="65"/>
      <c r="DD779" s="65"/>
      <c r="DE779" s="65"/>
      <c r="DF779" s="65"/>
      <c r="DG779" s="65"/>
      <c r="DH779" s="65"/>
      <c r="DI779" s="65"/>
      <c r="DJ779" s="65"/>
      <c r="DK779" s="65"/>
      <c r="DL779" s="65"/>
      <c r="DM779" s="65"/>
      <c r="DN779" s="65"/>
      <c r="DO779" s="65"/>
      <c r="DP779" s="65"/>
      <c r="DQ779" s="65"/>
      <c r="DR779" s="65"/>
      <c r="DS779" s="65"/>
      <c r="DT779" s="65"/>
      <c r="DU779" s="65"/>
      <c r="DV779" s="65"/>
      <c r="DW779" s="65"/>
      <c r="DX779" s="65"/>
      <c r="DY779" s="65"/>
      <c r="DZ779" s="65"/>
      <c r="EA779" s="65"/>
      <c r="EB779" s="65"/>
      <c r="EC779" s="65"/>
      <c r="ED779" s="65"/>
      <c r="EE779" s="65"/>
      <c r="EF779" s="65"/>
      <c r="EG779" s="65"/>
      <c r="EH779" s="65"/>
      <c r="EI779" s="65"/>
      <c r="EJ779" s="65"/>
      <c r="EK779" s="65"/>
      <c r="EL779" s="65"/>
      <c r="EM779" s="65"/>
      <c r="EN779" s="65"/>
      <c r="EO779" s="65"/>
      <c r="EP779" s="65"/>
      <c r="EQ779" s="65"/>
      <c r="ER779" s="65"/>
      <c r="ES779" s="65"/>
      <c r="ET779" s="65"/>
      <c r="EU779" s="65"/>
      <c r="EV779" s="65"/>
      <c r="EW779" s="65"/>
      <c r="EX779" s="65"/>
      <c r="EY779" s="65"/>
      <c r="EZ779" s="65"/>
      <c r="FA779" s="65"/>
      <c r="FB779" s="65"/>
      <c r="FC779" s="65"/>
      <c r="FD779" s="65"/>
      <c r="FE779" s="65"/>
      <c r="FF779" s="65"/>
      <c r="FG779" s="65"/>
      <c r="FH779" s="65"/>
      <c r="FI779" s="65"/>
      <c r="FJ779" s="65"/>
      <c r="FK779" s="65"/>
      <c r="FL779" s="65"/>
      <c r="FM779" s="65"/>
      <c r="FN779" s="65"/>
      <c r="FO779" s="65"/>
      <c r="FP779" s="65"/>
      <c r="FQ779" s="65"/>
      <c r="FR779" s="65"/>
      <c r="FS779" s="65"/>
      <c r="FT779" s="65"/>
      <c r="FU779" s="65"/>
      <c r="FV779" s="65"/>
      <c r="FW779" s="65"/>
      <c r="FX779" s="65"/>
      <c r="FY779" s="65"/>
      <c r="FZ779" s="65"/>
      <c r="GA779" s="65"/>
      <c r="GB779" s="65"/>
      <c r="GC779" s="65"/>
      <c r="GD779" s="65"/>
      <c r="GE779" s="65"/>
      <c r="GF779" s="65"/>
      <c r="GG779" s="65"/>
      <c r="GH779" s="65"/>
      <c r="GI779" s="65"/>
      <c r="GJ779" s="65"/>
      <c r="GK779" s="65"/>
      <c r="GL779" s="65"/>
      <c r="GM779" s="65"/>
      <c r="GN779" s="65"/>
      <c r="GO779" s="65"/>
      <c r="GP779" s="65"/>
      <c r="GQ779" s="65"/>
      <c r="GR779" s="65"/>
      <c r="GS779" s="65"/>
      <c r="GT779" s="65"/>
      <c r="GU779" s="65"/>
      <c r="GV779" s="65"/>
      <c r="GW779" s="65"/>
      <c r="GX779" s="65"/>
      <c r="GY779" s="65"/>
      <c r="GZ779" s="65"/>
      <c r="HA779" s="65"/>
      <c r="HB779" s="65"/>
      <c r="HC779" s="65"/>
      <c r="HD779" s="65"/>
      <c r="HE779" s="65"/>
      <c r="HF779" s="65"/>
      <c r="HG779" s="65"/>
      <c r="HH779" s="65"/>
      <c r="HI779" s="65"/>
      <c r="HJ779" s="65"/>
      <c r="HK779" s="65"/>
      <c r="HL779" s="65"/>
      <c r="HM779" s="65"/>
      <c r="HN779" s="65"/>
      <c r="HO779" s="65"/>
      <c r="HP779" s="65"/>
      <c r="HQ779" s="65"/>
      <c r="HR779" s="65"/>
      <c r="HS779" s="65"/>
      <c r="HT779" s="65"/>
      <c r="HU779" s="65"/>
      <c r="HV779" s="65"/>
      <c r="HW779" s="65"/>
      <c r="HX779" s="65"/>
      <c r="HY779" s="65"/>
      <c r="HZ779" s="65"/>
      <c r="IA779" s="65"/>
      <c r="IB779" s="65"/>
      <c r="IC779" s="65"/>
      <c r="ID779" s="65"/>
      <c r="IE779" s="65"/>
      <c r="IF779" s="65"/>
      <c r="IG779" s="65"/>
      <c r="IH779" s="65"/>
      <c r="II779" s="65"/>
      <c r="IJ779" s="65"/>
      <c r="IK779" s="65"/>
      <c r="IL779" s="65"/>
    </row>
    <row r="780" spans="1:246" s="66" customFormat="1" ht="14.25" customHeight="1" x14ac:dyDescent="0.4">
      <c r="A780" s="34" t="e">
        <f>_xlfn.CONCAT(D780,E780,G780,#REF!)</f>
        <v>#REF!</v>
      </c>
      <c r="B780" s="40">
        <v>1703</v>
      </c>
      <c r="C780" s="40">
        <v>717</v>
      </c>
      <c r="D780" s="40">
        <v>61</v>
      </c>
      <c r="E780" s="41" t="s">
        <v>7520</v>
      </c>
      <c r="F780" s="42" t="s">
        <v>3945</v>
      </c>
      <c r="G780" s="41" t="s">
        <v>3874</v>
      </c>
      <c r="H780" s="41" t="s">
        <v>3946</v>
      </c>
      <c r="I780" s="41" t="s">
        <v>3947</v>
      </c>
      <c r="J780" s="43">
        <v>500</v>
      </c>
      <c r="K780" s="44">
        <v>6.9</v>
      </c>
      <c r="L780" s="45">
        <v>500</v>
      </c>
      <c r="M780" s="45">
        <v>3450</v>
      </c>
      <c r="N780" s="46">
        <v>16</v>
      </c>
      <c r="O780" s="46">
        <v>0</v>
      </c>
      <c r="P780" s="46">
        <v>0</v>
      </c>
      <c r="Q780" s="46">
        <v>0</v>
      </c>
      <c r="R780" s="46">
        <f t="shared" si="117"/>
        <v>16</v>
      </c>
      <c r="S780" s="85"/>
      <c r="T780" s="47">
        <f t="shared" si="118"/>
        <v>0</v>
      </c>
      <c r="U780" s="47" t="str" cm="1">
        <f t="array" aca="1" ref="U780" ca="1">IF(S780="", "×", IF(LEFT(S780,2)="項番", COUNTIFS($D$2:$D$4001, INDIRECT("D" &amp; ROW()-1), $U$2:$U$4001, "〇"), "〇"))</f>
        <v>×</v>
      </c>
      <c r="V780" s="47" t="str">
        <f t="shared" si="119"/>
        <v>×</v>
      </c>
      <c r="W780" s="47" t="str">
        <f t="shared" si="120"/>
        <v>×</v>
      </c>
      <c r="X780" s="48" t="str">
        <f t="shared" ca="1" si="121"/>
        <v/>
      </c>
      <c r="Y780" s="47">
        <f t="shared" ca="1" si="122"/>
        <v>0</v>
      </c>
      <c r="Z780" s="47">
        <f t="shared" si="123"/>
        <v>61</v>
      </c>
      <c r="AA780" s="47" t="str">
        <f t="shared" si="124"/>
        <v/>
      </c>
      <c r="AB780" s="65"/>
      <c r="AC780" s="65"/>
      <c r="AD780" s="65"/>
      <c r="AE780" s="65"/>
      <c r="AF780" s="65"/>
      <c r="AG780" s="65"/>
      <c r="AH780" s="65"/>
      <c r="AI780" s="65"/>
      <c r="AJ780" s="65"/>
      <c r="AK780" s="65"/>
      <c r="AL780" s="65"/>
      <c r="AM780" s="65"/>
      <c r="AN780" s="65"/>
      <c r="AO780" s="65"/>
      <c r="AP780" s="65"/>
      <c r="AQ780" s="65"/>
      <c r="AR780" s="65"/>
      <c r="AS780" s="65"/>
      <c r="AT780" s="65"/>
      <c r="AU780" s="65"/>
      <c r="AV780" s="65"/>
      <c r="AW780" s="65"/>
      <c r="AX780" s="65"/>
      <c r="AY780" s="65"/>
      <c r="AZ780" s="65"/>
      <c r="BA780" s="65"/>
      <c r="BB780" s="65"/>
      <c r="BC780" s="65"/>
      <c r="BD780" s="65"/>
      <c r="BE780" s="65"/>
      <c r="BF780" s="65"/>
      <c r="BG780" s="65"/>
      <c r="BH780" s="65"/>
      <c r="BI780" s="65"/>
      <c r="BJ780" s="65"/>
      <c r="BK780" s="65"/>
      <c r="BL780" s="65"/>
      <c r="BM780" s="65"/>
      <c r="BN780" s="65"/>
      <c r="BO780" s="65"/>
      <c r="BP780" s="65"/>
      <c r="BQ780" s="65"/>
      <c r="BR780" s="65"/>
      <c r="BS780" s="65"/>
      <c r="BT780" s="65"/>
      <c r="BU780" s="65"/>
      <c r="BV780" s="65"/>
      <c r="BW780" s="65"/>
      <c r="BX780" s="65"/>
      <c r="BY780" s="65"/>
      <c r="BZ780" s="65"/>
      <c r="CA780" s="65"/>
      <c r="CB780" s="65"/>
      <c r="CC780" s="65"/>
      <c r="CD780" s="65"/>
      <c r="CE780" s="65"/>
      <c r="CF780" s="65"/>
      <c r="CG780" s="65"/>
      <c r="CH780" s="65"/>
      <c r="CI780" s="65"/>
      <c r="CJ780" s="65"/>
      <c r="CK780" s="65"/>
      <c r="CL780" s="65"/>
      <c r="CM780" s="65"/>
      <c r="CN780" s="65"/>
      <c r="CO780" s="65"/>
      <c r="CP780" s="65"/>
      <c r="CQ780" s="65"/>
      <c r="CR780" s="65"/>
      <c r="CS780" s="65"/>
      <c r="CT780" s="65"/>
      <c r="CU780" s="65"/>
      <c r="CV780" s="65"/>
      <c r="CW780" s="65"/>
      <c r="CX780" s="65"/>
      <c r="CY780" s="65"/>
      <c r="CZ780" s="65"/>
      <c r="DA780" s="65"/>
      <c r="DB780" s="65"/>
      <c r="DC780" s="65"/>
      <c r="DD780" s="65"/>
      <c r="DE780" s="65"/>
      <c r="DF780" s="65"/>
      <c r="DG780" s="65"/>
      <c r="DH780" s="65"/>
      <c r="DI780" s="65"/>
      <c r="DJ780" s="65"/>
      <c r="DK780" s="65"/>
      <c r="DL780" s="65"/>
      <c r="DM780" s="65"/>
      <c r="DN780" s="65"/>
      <c r="DO780" s="65"/>
      <c r="DP780" s="65"/>
      <c r="DQ780" s="65"/>
      <c r="DR780" s="65"/>
      <c r="DS780" s="65"/>
      <c r="DT780" s="65"/>
      <c r="DU780" s="65"/>
      <c r="DV780" s="65"/>
      <c r="DW780" s="65"/>
      <c r="DX780" s="65"/>
      <c r="DY780" s="65"/>
      <c r="DZ780" s="65"/>
      <c r="EA780" s="65"/>
      <c r="EB780" s="65"/>
      <c r="EC780" s="65"/>
      <c r="ED780" s="65"/>
      <c r="EE780" s="65"/>
      <c r="EF780" s="65"/>
      <c r="EG780" s="65"/>
      <c r="EH780" s="65"/>
      <c r="EI780" s="65"/>
      <c r="EJ780" s="65"/>
      <c r="EK780" s="65"/>
      <c r="EL780" s="65"/>
      <c r="EM780" s="65"/>
      <c r="EN780" s="65"/>
      <c r="EO780" s="65"/>
      <c r="EP780" s="65"/>
      <c r="EQ780" s="65"/>
      <c r="ER780" s="65"/>
      <c r="ES780" s="65"/>
      <c r="ET780" s="65"/>
      <c r="EU780" s="65"/>
      <c r="EV780" s="65"/>
      <c r="EW780" s="65"/>
      <c r="EX780" s="65"/>
      <c r="EY780" s="65"/>
      <c r="EZ780" s="65"/>
      <c r="FA780" s="65"/>
      <c r="FB780" s="65"/>
      <c r="FC780" s="65"/>
      <c r="FD780" s="65"/>
      <c r="FE780" s="65"/>
      <c r="FF780" s="65"/>
      <c r="FG780" s="65"/>
      <c r="FH780" s="65"/>
      <c r="FI780" s="65"/>
      <c r="FJ780" s="65"/>
      <c r="FK780" s="65"/>
      <c r="FL780" s="65"/>
      <c r="FM780" s="65"/>
      <c r="FN780" s="65"/>
      <c r="FO780" s="65"/>
      <c r="FP780" s="65"/>
      <c r="FQ780" s="65"/>
      <c r="FR780" s="65"/>
      <c r="FS780" s="65"/>
      <c r="FT780" s="65"/>
      <c r="FU780" s="65"/>
      <c r="FV780" s="65"/>
      <c r="FW780" s="65"/>
      <c r="FX780" s="65"/>
      <c r="FY780" s="65"/>
      <c r="FZ780" s="65"/>
      <c r="GA780" s="65"/>
      <c r="GB780" s="65"/>
      <c r="GC780" s="65"/>
      <c r="GD780" s="65"/>
      <c r="GE780" s="65"/>
      <c r="GF780" s="65"/>
      <c r="GG780" s="65"/>
      <c r="GH780" s="65"/>
      <c r="GI780" s="65"/>
      <c r="GJ780" s="65"/>
      <c r="GK780" s="65"/>
      <c r="GL780" s="65"/>
      <c r="GM780" s="65"/>
      <c r="GN780" s="65"/>
      <c r="GO780" s="65"/>
      <c r="GP780" s="65"/>
      <c r="GQ780" s="65"/>
      <c r="GR780" s="65"/>
      <c r="GS780" s="65"/>
      <c r="GT780" s="65"/>
      <c r="GU780" s="65"/>
      <c r="GV780" s="65"/>
      <c r="GW780" s="65"/>
      <c r="GX780" s="65"/>
      <c r="GY780" s="65"/>
      <c r="GZ780" s="65"/>
      <c r="HA780" s="65"/>
      <c r="HB780" s="65"/>
      <c r="HC780" s="65"/>
      <c r="HD780" s="65"/>
      <c r="HE780" s="65"/>
      <c r="HF780" s="65"/>
      <c r="HG780" s="65"/>
      <c r="HH780" s="65"/>
      <c r="HI780" s="65"/>
      <c r="HJ780" s="65"/>
      <c r="HK780" s="65"/>
      <c r="HL780" s="65"/>
      <c r="HM780" s="65"/>
      <c r="HN780" s="65"/>
      <c r="HO780" s="65"/>
      <c r="HP780" s="65"/>
      <c r="HQ780" s="65"/>
      <c r="HR780" s="65"/>
      <c r="HS780" s="65"/>
      <c r="HT780" s="65"/>
      <c r="HU780" s="65"/>
      <c r="HV780" s="65"/>
      <c r="HW780" s="65"/>
      <c r="HX780" s="65"/>
      <c r="HY780" s="65"/>
      <c r="HZ780" s="65"/>
      <c r="IA780" s="65"/>
      <c r="IB780" s="65"/>
      <c r="IC780" s="65"/>
      <c r="ID780" s="65"/>
      <c r="IE780" s="65"/>
      <c r="IF780" s="65"/>
      <c r="IG780" s="65"/>
      <c r="IH780" s="65"/>
      <c r="II780" s="65"/>
      <c r="IJ780" s="65"/>
      <c r="IK780" s="65"/>
      <c r="IL780" s="65"/>
    </row>
    <row r="781" spans="1:246" ht="14.25" customHeight="1" x14ac:dyDescent="0.4">
      <c r="A781" s="34" t="e">
        <f>_xlfn.CONCAT(D781,E781,G781,#REF!)</f>
        <v>#REF!</v>
      </c>
      <c r="B781" s="40">
        <v>1704</v>
      </c>
      <c r="C781" s="40">
        <v>718</v>
      </c>
      <c r="D781" s="40">
        <v>61</v>
      </c>
      <c r="E781" s="41" t="s">
        <v>7520</v>
      </c>
      <c r="F781" s="42" t="s">
        <v>3948</v>
      </c>
      <c r="G781" s="41" t="s">
        <v>3874</v>
      </c>
      <c r="H781" s="41" t="s">
        <v>3949</v>
      </c>
      <c r="I781" s="41" t="s">
        <v>12</v>
      </c>
      <c r="J781" s="43">
        <v>100</v>
      </c>
      <c r="K781" s="44">
        <v>10.8</v>
      </c>
      <c r="L781" s="45">
        <v>100</v>
      </c>
      <c r="M781" s="45">
        <v>1080</v>
      </c>
      <c r="N781" s="46">
        <v>40</v>
      </c>
      <c r="O781" s="46">
        <v>0</v>
      </c>
      <c r="P781" s="46">
        <v>0</v>
      </c>
      <c r="Q781" s="46">
        <v>0</v>
      </c>
      <c r="R781" s="46">
        <f t="shared" si="117"/>
        <v>40</v>
      </c>
      <c r="S781" s="85"/>
      <c r="T781" s="47">
        <f t="shared" si="118"/>
        <v>0</v>
      </c>
      <c r="U781" s="47" t="str" cm="1">
        <f t="array" aca="1" ref="U781" ca="1">IF(S781="", "×", IF(LEFT(S781,2)="項番", COUNTIFS($D$2:$D$4001, INDIRECT("D" &amp; ROW()-1), $U$2:$U$4001, "〇"), "〇"))</f>
        <v>×</v>
      </c>
      <c r="V781" s="47" t="str">
        <f t="shared" si="119"/>
        <v>×</v>
      </c>
      <c r="W781" s="47" t="str">
        <f t="shared" si="120"/>
        <v>×</v>
      </c>
      <c r="X781" s="48" t="str">
        <f t="shared" ca="1" si="121"/>
        <v/>
      </c>
      <c r="Y781" s="47">
        <f t="shared" ca="1" si="122"/>
        <v>0</v>
      </c>
      <c r="Z781" s="47">
        <f t="shared" si="123"/>
        <v>61</v>
      </c>
      <c r="AA781" s="47" t="str">
        <f t="shared" si="124"/>
        <v/>
      </c>
    </row>
    <row r="782" spans="1:246" ht="14.25" customHeight="1" x14ac:dyDescent="0.4">
      <c r="A782" s="34" t="e">
        <f>_xlfn.CONCAT(D782,E782,G782,#REF!)</f>
        <v>#REF!</v>
      </c>
      <c r="B782" s="40">
        <v>1705</v>
      </c>
      <c r="C782" s="40">
        <v>719</v>
      </c>
      <c r="D782" s="40">
        <v>61</v>
      </c>
      <c r="E782" s="41" t="s">
        <v>7520</v>
      </c>
      <c r="F782" s="42" t="s">
        <v>3950</v>
      </c>
      <c r="G782" s="41" t="s">
        <v>3874</v>
      </c>
      <c r="H782" s="41" t="s">
        <v>3951</v>
      </c>
      <c r="I782" s="41" t="s">
        <v>12</v>
      </c>
      <c r="J782" s="43">
        <v>100</v>
      </c>
      <c r="K782" s="44">
        <v>10.8</v>
      </c>
      <c r="L782" s="45">
        <v>100</v>
      </c>
      <c r="M782" s="45">
        <v>1080</v>
      </c>
      <c r="N782" s="46">
        <v>30</v>
      </c>
      <c r="O782" s="46">
        <v>0</v>
      </c>
      <c r="P782" s="46">
        <v>0</v>
      </c>
      <c r="Q782" s="46">
        <v>0</v>
      </c>
      <c r="R782" s="46">
        <f t="shared" si="117"/>
        <v>30</v>
      </c>
      <c r="S782" s="85"/>
      <c r="T782" s="47">
        <f t="shared" si="118"/>
        <v>0</v>
      </c>
      <c r="U782" s="47" t="str" cm="1">
        <f t="array" aca="1" ref="U782" ca="1">IF(S782="", "×", IF(LEFT(S782,2)="項番", COUNTIFS($D$2:$D$4001, INDIRECT("D" &amp; ROW()-1), $U$2:$U$4001, "〇"), "〇"))</f>
        <v>×</v>
      </c>
      <c r="V782" s="47" t="str">
        <f t="shared" si="119"/>
        <v>×</v>
      </c>
      <c r="W782" s="47" t="str">
        <f t="shared" si="120"/>
        <v>×</v>
      </c>
      <c r="X782" s="48" t="str">
        <f t="shared" ca="1" si="121"/>
        <v/>
      </c>
      <c r="Y782" s="47">
        <f t="shared" ca="1" si="122"/>
        <v>0</v>
      </c>
      <c r="Z782" s="47">
        <f t="shared" si="123"/>
        <v>61</v>
      </c>
      <c r="AA782" s="47" t="str">
        <f t="shared" si="124"/>
        <v/>
      </c>
    </row>
    <row r="783" spans="1:246" ht="14.25" customHeight="1" x14ac:dyDescent="0.4">
      <c r="A783" s="34" t="e">
        <f>_xlfn.CONCAT(D783,E783,G783,#REF!)</f>
        <v>#REF!</v>
      </c>
      <c r="B783" s="40">
        <v>1707</v>
      </c>
      <c r="C783" s="40">
        <v>720</v>
      </c>
      <c r="D783" s="40">
        <v>61</v>
      </c>
      <c r="E783" s="41" t="s">
        <v>7520</v>
      </c>
      <c r="F783" s="42" t="s">
        <v>3954</v>
      </c>
      <c r="G783" s="41" t="s">
        <v>3874</v>
      </c>
      <c r="H783" s="41" t="s">
        <v>3955</v>
      </c>
      <c r="I783" s="41" t="s">
        <v>3956</v>
      </c>
      <c r="J783" s="43">
        <v>100</v>
      </c>
      <c r="K783" s="44">
        <v>6.3</v>
      </c>
      <c r="L783" s="45">
        <v>100</v>
      </c>
      <c r="M783" s="45">
        <v>630</v>
      </c>
      <c r="N783" s="46">
        <v>0</v>
      </c>
      <c r="O783" s="46">
        <v>6</v>
      </c>
      <c r="P783" s="46">
        <v>0</v>
      </c>
      <c r="Q783" s="46">
        <v>0</v>
      </c>
      <c r="R783" s="46">
        <f t="shared" ref="R783:R833" si="125">SUM(N783:Q783)</f>
        <v>6</v>
      </c>
      <c r="S783" s="85"/>
      <c r="T783" s="47">
        <f t="shared" si="118"/>
        <v>0</v>
      </c>
      <c r="U783" s="47" t="str" cm="1">
        <f t="array" aca="1" ref="U783" ca="1">IF(S783="", "×", IF(LEFT(S783,2)="項番", COUNTIFS($D$2:$D$4001, INDIRECT("D" &amp; ROW()-1), $U$2:$U$4001, "〇"), "〇"))</f>
        <v>×</v>
      </c>
      <c r="V783" s="47" t="str">
        <f t="shared" si="119"/>
        <v>×</v>
      </c>
      <c r="W783" s="47" t="str">
        <f t="shared" si="120"/>
        <v>×</v>
      </c>
      <c r="X783" s="48" t="str">
        <f t="shared" ca="1" si="121"/>
        <v/>
      </c>
      <c r="Y783" s="47">
        <f t="shared" ca="1" si="122"/>
        <v>0</v>
      </c>
      <c r="Z783" s="47">
        <f t="shared" si="123"/>
        <v>61</v>
      </c>
      <c r="AA783" s="47" t="str">
        <f t="shared" si="124"/>
        <v/>
      </c>
    </row>
    <row r="784" spans="1:246" ht="14.25" customHeight="1" x14ac:dyDescent="0.4">
      <c r="A784" s="34" t="e">
        <f>_xlfn.CONCAT(D784,E784,G784,#REF!)</f>
        <v>#REF!</v>
      </c>
      <c r="B784" s="40">
        <v>1708</v>
      </c>
      <c r="C784" s="40">
        <v>721</v>
      </c>
      <c r="D784" s="40">
        <v>61</v>
      </c>
      <c r="E784" s="41" t="s">
        <v>7520</v>
      </c>
      <c r="F784" s="42" t="s">
        <v>3957</v>
      </c>
      <c r="G784" s="41" t="s">
        <v>3874</v>
      </c>
      <c r="H784" s="41" t="s">
        <v>3958</v>
      </c>
      <c r="I784" s="41" t="s">
        <v>419</v>
      </c>
      <c r="J784" s="43">
        <v>10</v>
      </c>
      <c r="K784" s="44">
        <v>224</v>
      </c>
      <c r="L784" s="45">
        <v>10</v>
      </c>
      <c r="M784" s="45">
        <v>2240</v>
      </c>
      <c r="N784" s="46">
        <v>0</v>
      </c>
      <c r="O784" s="46">
        <v>72</v>
      </c>
      <c r="P784" s="46">
        <v>0</v>
      </c>
      <c r="Q784" s="46">
        <v>0</v>
      </c>
      <c r="R784" s="46">
        <f t="shared" si="125"/>
        <v>72</v>
      </c>
      <c r="S784" s="85"/>
      <c r="T784" s="47">
        <f t="shared" si="118"/>
        <v>0</v>
      </c>
      <c r="U784" s="47" t="str" cm="1">
        <f t="array" aca="1" ref="U784" ca="1">IF(S784="", "×", IF(LEFT(S784,2)="項番", COUNTIFS($D$2:$D$4001, INDIRECT("D" &amp; ROW()-1), $U$2:$U$4001, "〇"), "〇"))</f>
        <v>×</v>
      </c>
      <c r="V784" s="47" t="str">
        <f t="shared" si="119"/>
        <v>×</v>
      </c>
      <c r="W784" s="47" t="str">
        <f t="shared" si="120"/>
        <v>×</v>
      </c>
      <c r="X784" s="48" t="str">
        <f t="shared" ca="1" si="121"/>
        <v/>
      </c>
      <c r="Y784" s="47">
        <f t="shared" ca="1" si="122"/>
        <v>0</v>
      </c>
      <c r="Z784" s="47">
        <f t="shared" si="123"/>
        <v>61</v>
      </c>
      <c r="AA784" s="47" t="str">
        <f t="shared" si="124"/>
        <v/>
      </c>
    </row>
    <row r="785" spans="1:27" ht="14.25" customHeight="1" x14ac:dyDescent="0.4">
      <c r="A785" s="34" t="e">
        <f>_xlfn.CONCAT(D785,E785,G785,#REF!)</f>
        <v>#REF!</v>
      </c>
      <c r="B785" s="40">
        <v>1709</v>
      </c>
      <c r="C785" s="40">
        <v>722</v>
      </c>
      <c r="D785" s="40">
        <v>61</v>
      </c>
      <c r="E785" s="41" t="s">
        <v>7520</v>
      </c>
      <c r="F785" s="42" t="s">
        <v>3959</v>
      </c>
      <c r="G785" s="41" t="s">
        <v>3874</v>
      </c>
      <c r="H785" s="41" t="s">
        <v>3960</v>
      </c>
      <c r="I785" s="41" t="s">
        <v>419</v>
      </c>
      <c r="J785" s="43">
        <v>10</v>
      </c>
      <c r="K785" s="44">
        <v>258</v>
      </c>
      <c r="L785" s="45">
        <v>10</v>
      </c>
      <c r="M785" s="45">
        <v>2580</v>
      </c>
      <c r="N785" s="46">
        <v>0</v>
      </c>
      <c r="O785" s="46">
        <v>60</v>
      </c>
      <c r="P785" s="46">
        <v>0</v>
      </c>
      <c r="Q785" s="46">
        <v>0</v>
      </c>
      <c r="R785" s="46">
        <f t="shared" si="125"/>
        <v>60</v>
      </c>
      <c r="S785" s="85"/>
      <c r="T785" s="47">
        <f t="shared" si="118"/>
        <v>0</v>
      </c>
      <c r="U785" s="47" t="str" cm="1">
        <f t="array" aca="1" ref="U785" ca="1">IF(S785="", "×", IF(LEFT(S785,2)="項番", COUNTIFS($D$2:$D$4001, INDIRECT("D" &amp; ROW()-1), $U$2:$U$4001, "〇"), "〇"))</f>
        <v>×</v>
      </c>
      <c r="V785" s="47" t="str">
        <f t="shared" si="119"/>
        <v>×</v>
      </c>
      <c r="W785" s="47" t="str">
        <f t="shared" si="120"/>
        <v>×</v>
      </c>
      <c r="X785" s="48" t="str">
        <f t="shared" ca="1" si="121"/>
        <v/>
      </c>
      <c r="Y785" s="47">
        <f t="shared" ca="1" si="122"/>
        <v>0</v>
      </c>
      <c r="Z785" s="47">
        <f t="shared" si="123"/>
        <v>61</v>
      </c>
      <c r="AA785" s="47" t="str">
        <f t="shared" si="124"/>
        <v/>
      </c>
    </row>
    <row r="786" spans="1:27" ht="14.25" customHeight="1" x14ac:dyDescent="0.4">
      <c r="A786" s="34" t="e">
        <f>_xlfn.CONCAT(D786,E786,G786,#REF!)</f>
        <v>#REF!</v>
      </c>
      <c r="B786" s="40">
        <v>1712</v>
      </c>
      <c r="C786" s="40">
        <v>723</v>
      </c>
      <c r="D786" s="40">
        <v>61</v>
      </c>
      <c r="E786" s="41" t="s">
        <v>7520</v>
      </c>
      <c r="F786" s="42" t="s">
        <v>3965</v>
      </c>
      <c r="G786" s="41" t="s">
        <v>3874</v>
      </c>
      <c r="H786" s="41" t="s">
        <v>3966</v>
      </c>
      <c r="I786" s="41" t="s">
        <v>14</v>
      </c>
      <c r="J786" s="43">
        <v>10</v>
      </c>
      <c r="K786" s="44">
        <v>1314</v>
      </c>
      <c r="L786" s="45">
        <v>10</v>
      </c>
      <c r="M786" s="45">
        <v>13140</v>
      </c>
      <c r="N786" s="46">
        <v>10</v>
      </c>
      <c r="O786" s="46">
        <v>36</v>
      </c>
      <c r="P786" s="46">
        <v>0</v>
      </c>
      <c r="Q786" s="46">
        <v>0</v>
      </c>
      <c r="R786" s="46">
        <f t="shared" si="125"/>
        <v>46</v>
      </c>
      <c r="S786" s="85"/>
      <c r="T786" s="47">
        <f t="shared" si="118"/>
        <v>0</v>
      </c>
      <c r="U786" s="47" t="str" cm="1">
        <f t="array" aca="1" ref="U786" ca="1">IF(S786="", "×", IF(LEFT(S786,2)="項番", COUNTIFS($D$2:$D$4001, INDIRECT("D" &amp; ROW()-1), $U$2:$U$4001, "〇"), "〇"))</f>
        <v>×</v>
      </c>
      <c r="V786" s="47" t="str">
        <f t="shared" si="119"/>
        <v>×</v>
      </c>
      <c r="W786" s="47" t="str">
        <f t="shared" si="120"/>
        <v>×</v>
      </c>
      <c r="X786" s="48" t="str">
        <f t="shared" ca="1" si="121"/>
        <v/>
      </c>
      <c r="Y786" s="47">
        <f t="shared" ca="1" si="122"/>
        <v>0</v>
      </c>
      <c r="Z786" s="47">
        <f t="shared" si="123"/>
        <v>61</v>
      </c>
      <c r="AA786" s="47" t="str">
        <f t="shared" si="124"/>
        <v/>
      </c>
    </row>
    <row r="787" spans="1:27" ht="14.25" customHeight="1" x14ac:dyDescent="0.4">
      <c r="A787" s="34" t="e">
        <f>_xlfn.CONCAT(D787,E787,G787,#REF!)</f>
        <v>#REF!</v>
      </c>
      <c r="B787" s="40">
        <v>1713</v>
      </c>
      <c r="C787" s="40">
        <v>724</v>
      </c>
      <c r="D787" s="40">
        <v>61</v>
      </c>
      <c r="E787" s="41" t="s">
        <v>7520</v>
      </c>
      <c r="F787" s="42" t="s">
        <v>3967</v>
      </c>
      <c r="G787" s="41" t="s">
        <v>3874</v>
      </c>
      <c r="H787" s="41" t="s">
        <v>3968</v>
      </c>
      <c r="I787" s="41" t="s">
        <v>3969</v>
      </c>
      <c r="J787" s="43">
        <v>1</v>
      </c>
      <c r="K787" s="44">
        <v>2536</v>
      </c>
      <c r="L787" s="45">
        <v>1</v>
      </c>
      <c r="M787" s="45">
        <v>2536</v>
      </c>
      <c r="N787" s="46">
        <v>0</v>
      </c>
      <c r="O787" s="46">
        <v>1200</v>
      </c>
      <c r="P787" s="46">
        <v>0</v>
      </c>
      <c r="Q787" s="46">
        <v>0</v>
      </c>
      <c r="R787" s="46">
        <f t="shared" si="125"/>
        <v>1200</v>
      </c>
      <c r="S787" s="85"/>
      <c r="T787" s="47">
        <f t="shared" si="118"/>
        <v>0</v>
      </c>
      <c r="U787" s="47" t="str" cm="1">
        <f t="array" aca="1" ref="U787" ca="1">IF(S787="", "×", IF(LEFT(S787,2)="項番", COUNTIFS($D$2:$D$4001, INDIRECT("D" &amp; ROW()-1), $U$2:$U$4001, "〇"), "〇"))</f>
        <v>×</v>
      </c>
      <c r="V787" s="47" t="str">
        <f t="shared" si="119"/>
        <v>×</v>
      </c>
      <c r="W787" s="47" t="str">
        <f t="shared" si="120"/>
        <v>×</v>
      </c>
      <c r="X787" s="48" t="str">
        <f t="shared" ca="1" si="121"/>
        <v/>
      </c>
      <c r="Y787" s="47">
        <f t="shared" ca="1" si="122"/>
        <v>0</v>
      </c>
      <c r="Z787" s="47">
        <f t="shared" si="123"/>
        <v>61</v>
      </c>
      <c r="AA787" s="47" t="str">
        <f t="shared" si="124"/>
        <v/>
      </c>
    </row>
    <row r="788" spans="1:27" ht="14.25" customHeight="1" x14ac:dyDescent="0.4">
      <c r="A788" s="34" t="e">
        <f>_xlfn.CONCAT(D788,E788,G788,#REF!)</f>
        <v>#REF!</v>
      </c>
      <c r="B788" s="40">
        <v>1714</v>
      </c>
      <c r="C788" s="40">
        <v>725</v>
      </c>
      <c r="D788" s="40">
        <v>61</v>
      </c>
      <c r="E788" s="41" t="s">
        <v>7520</v>
      </c>
      <c r="F788" s="42" t="s">
        <v>3970</v>
      </c>
      <c r="G788" s="41" t="s">
        <v>3874</v>
      </c>
      <c r="H788" s="41" t="s">
        <v>3971</v>
      </c>
      <c r="I788" s="41" t="s">
        <v>3972</v>
      </c>
      <c r="J788" s="43">
        <v>1</v>
      </c>
      <c r="K788" s="44">
        <v>8792</v>
      </c>
      <c r="L788" s="45">
        <v>1</v>
      </c>
      <c r="M788" s="45">
        <v>8792</v>
      </c>
      <c r="N788" s="46">
        <v>0</v>
      </c>
      <c r="O788" s="46">
        <v>840</v>
      </c>
      <c r="P788" s="46">
        <v>0</v>
      </c>
      <c r="Q788" s="46">
        <v>0</v>
      </c>
      <c r="R788" s="46">
        <f t="shared" si="125"/>
        <v>840</v>
      </c>
      <c r="S788" s="85"/>
      <c r="T788" s="47">
        <f t="shared" si="118"/>
        <v>0</v>
      </c>
      <c r="U788" s="47" t="str" cm="1">
        <f t="array" aca="1" ref="U788" ca="1">IF(S788="", "×", IF(LEFT(S788,2)="項番", COUNTIFS($D$2:$D$4001, INDIRECT("D" &amp; ROW()-1), $U$2:$U$4001, "〇"), "〇"))</f>
        <v>×</v>
      </c>
      <c r="V788" s="47" t="str">
        <f t="shared" si="119"/>
        <v>×</v>
      </c>
      <c r="W788" s="47" t="str">
        <f t="shared" si="120"/>
        <v>×</v>
      </c>
      <c r="X788" s="48" t="str">
        <f t="shared" ca="1" si="121"/>
        <v/>
      </c>
      <c r="Y788" s="47">
        <f t="shared" ca="1" si="122"/>
        <v>0</v>
      </c>
      <c r="Z788" s="47">
        <f t="shared" si="123"/>
        <v>61</v>
      </c>
      <c r="AA788" s="47" t="str">
        <f t="shared" si="124"/>
        <v/>
      </c>
    </row>
    <row r="789" spans="1:27" ht="14.25" customHeight="1" x14ac:dyDescent="0.4">
      <c r="A789" s="34" t="e">
        <f>_xlfn.CONCAT(D789,E789,G789,#REF!)</f>
        <v>#REF!</v>
      </c>
      <c r="B789" s="40">
        <v>1715</v>
      </c>
      <c r="C789" s="40">
        <v>726</v>
      </c>
      <c r="D789" s="40">
        <v>61</v>
      </c>
      <c r="E789" s="41" t="s">
        <v>7520</v>
      </c>
      <c r="F789" s="42" t="s">
        <v>3973</v>
      </c>
      <c r="G789" s="41" t="s">
        <v>3874</v>
      </c>
      <c r="H789" s="41" t="s">
        <v>3974</v>
      </c>
      <c r="I789" s="41" t="s">
        <v>14</v>
      </c>
      <c r="J789" s="43">
        <v>10</v>
      </c>
      <c r="K789" s="44">
        <v>4543</v>
      </c>
      <c r="L789" s="45">
        <v>10</v>
      </c>
      <c r="M789" s="45">
        <v>45430</v>
      </c>
      <c r="N789" s="46">
        <v>0</v>
      </c>
      <c r="O789" s="46">
        <v>48</v>
      </c>
      <c r="P789" s="46">
        <v>0</v>
      </c>
      <c r="Q789" s="46">
        <v>0</v>
      </c>
      <c r="R789" s="46">
        <f t="shared" si="125"/>
        <v>48</v>
      </c>
      <c r="S789" s="85"/>
      <c r="T789" s="47">
        <f t="shared" si="118"/>
        <v>0</v>
      </c>
      <c r="U789" s="47" t="str" cm="1">
        <f t="array" aca="1" ref="U789" ca="1">IF(S789="", "×", IF(LEFT(S789,2)="項番", COUNTIFS($D$2:$D$4001, INDIRECT("D" &amp; ROW()-1), $U$2:$U$4001, "〇"), "〇"))</f>
        <v>×</v>
      </c>
      <c r="V789" s="47" t="str">
        <f t="shared" si="119"/>
        <v>×</v>
      </c>
      <c r="W789" s="47" t="str">
        <f t="shared" si="120"/>
        <v>×</v>
      </c>
      <c r="X789" s="48" t="str">
        <f t="shared" ca="1" si="121"/>
        <v/>
      </c>
      <c r="Y789" s="47">
        <f t="shared" ca="1" si="122"/>
        <v>0</v>
      </c>
      <c r="Z789" s="47">
        <f t="shared" si="123"/>
        <v>61</v>
      </c>
      <c r="AA789" s="47" t="str">
        <f t="shared" si="124"/>
        <v/>
      </c>
    </row>
    <row r="790" spans="1:27" ht="14.25" customHeight="1" x14ac:dyDescent="0.4">
      <c r="A790" s="34" t="e">
        <f>_xlfn.CONCAT(D790,E790,G790,#REF!)</f>
        <v>#REF!</v>
      </c>
      <c r="B790" s="40">
        <v>1716</v>
      </c>
      <c r="C790" s="40">
        <v>727</v>
      </c>
      <c r="D790" s="40">
        <v>61</v>
      </c>
      <c r="E790" s="41" t="s">
        <v>7520</v>
      </c>
      <c r="F790" s="42" t="s">
        <v>3975</v>
      </c>
      <c r="G790" s="41" t="s">
        <v>3874</v>
      </c>
      <c r="H790" s="41" t="s">
        <v>3976</v>
      </c>
      <c r="I790" s="41" t="s">
        <v>3977</v>
      </c>
      <c r="J790" s="43">
        <v>5</v>
      </c>
      <c r="K790" s="44">
        <v>1877</v>
      </c>
      <c r="L790" s="45">
        <v>5</v>
      </c>
      <c r="M790" s="45">
        <v>9385</v>
      </c>
      <c r="N790" s="46">
        <v>520</v>
      </c>
      <c r="O790" s="46">
        <v>120</v>
      </c>
      <c r="P790" s="46">
        <v>0</v>
      </c>
      <c r="Q790" s="46">
        <v>0</v>
      </c>
      <c r="R790" s="46">
        <f t="shared" si="125"/>
        <v>640</v>
      </c>
      <c r="S790" s="85"/>
      <c r="T790" s="47">
        <f t="shared" si="118"/>
        <v>0</v>
      </c>
      <c r="U790" s="47" t="str" cm="1">
        <f t="array" aca="1" ref="U790" ca="1">IF(S790="", "×", IF(LEFT(S790,2)="項番", COUNTIFS($D$2:$D$4001, INDIRECT("D" &amp; ROW()-1), $U$2:$U$4001, "〇"), "〇"))</f>
        <v>×</v>
      </c>
      <c r="V790" s="47" t="str">
        <f t="shared" si="119"/>
        <v>×</v>
      </c>
      <c r="W790" s="47" t="str">
        <f t="shared" si="120"/>
        <v>×</v>
      </c>
      <c r="X790" s="48" t="str">
        <f t="shared" ca="1" si="121"/>
        <v/>
      </c>
      <c r="Y790" s="47">
        <f t="shared" ca="1" si="122"/>
        <v>0</v>
      </c>
      <c r="Z790" s="47">
        <f t="shared" si="123"/>
        <v>61</v>
      </c>
      <c r="AA790" s="47" t="str">
        <f t="shared" si="124"/>
        <v/>
      </c>
    </row>
    <row r="791" spans="1:27" ht="14.25" customHeight="1" x14ac:dyDescent="0.4">
      <c r="A791" s="34" t="e">
        <f>_xlfn.CONCAT(D791,E791,G791,#REF!)</f>
        <v>#REF!</v>
      </c>
      <c r="B791" s="40">
        <v>1717</v>
      </c>
      <c r="C791" s="40">
        <v>728</v>
      </c>
      <c r="D791" s="40">
        <v>61</v>
      </c>
      <c r="E791" s="41" t="s">
        <v>7520</v>
      </c>
      <c r="F791" s="42" t="s">
        <v>3978</v>
      </c>
      <c r="G791" s="41" t="s">
        <v>3874</v>
      </c>
      <c r="H791" s="41" t="s">
        <v>3979</v>
      </c>
      <c r="I791" s="41" t="s">
        <v>2088</v>
      </c>
      <c r="J791" s="43">
        <v>5</v>
      </c>
      <c r="K791" s="44">
        <v>1252</v>
      </c>
      <c r="L791" s="45">
        <v>5</v>
      </c>
      <c r="M791" s="45">
        <v>6260</v>
      </c>
      <c r="N791" s="46">
        <v>5</v>
      </c>
      <c r="O791" s="46">
        <v>0</v>
      </c>
      <c r="P791" s="46">
        <v>14</v>
      </c>
      <c r="Q791" s="46">
        <v>0</v>
      </c>
      <c r="R791" s="46">
        <f t="shared" si="125"/>
        <v>19</v>
      </c>
      <c r="S791" s="85"/>
      <c r="T791" s="47">
        <f t="shared" si="118"/>
        <v>0</v>
      </c>
      <c r="U791" s="47" t="str" cm="1">
        <f t="array" aca="1" ref="U791" ca="1">IF(S791="", "×", IF(LEFT(S791,2)="項番", COUNTIFS($D$2:$D$4001, INDIRECT("D" &amp; ROW()-1), $U$2:$U$4001, "〇"), "〇"))</f>
        <v>×</v>
      </c>
      <c r="V791" s="47" t="str">
        <f t="shared" si="119"/>
        <v>×</v>
      </c>
      <c r="W791" s="47" t="str">
        <f t="shared" si="120"/>
        <v>×</v>
      </c>
      <c r="X791" s="48" t="str">
        <f t="shared" ca="1" si="121"/>
        <v/>
      </c>
      <c r="Y791" s="47">
        <f t="shared" ca="1" si="122"/>
        <v>0</v>
      </c>
      <c r="Z791" s="47">
        <f t="shared" si="123"/>
        <v>61</v>
      </c>
      <c r="AA791" s="47" t="str">
        <f t="shared" si="124"/>
        <v/>
      </c>
    </row>
    <row r="792" spans="1:27" ht="14.25" customHeight="1" x14ac:dyDescent="0.4">
      <c r="A792" s="34" t="e">
        <f>_xlfn.CONCAT(D792,E792,G792,#REF!)</f>
        <v>#REF!</v>
      </c>
      <c r="B792" s="40">
        <v>1718</v>
      </c>
      <c r="C792" s="40">
        <v>729</v>
      </c>
      <c r="D792" s="40">
        <v>61</v>
      </c>
      <c r="E792" s="41" t="s">
        <v>7520</v>
      </c>
      <c r="F792" s="42" t="s">
        <v>3980</v>
      </c>
      <c r="G792" s="41" t="s">
        <v>3874</v>
      </c>
      <c r="H792" s="41" t="s">
        <v>3981</v>
      </c>
      <c r="I792" s="41" t="s">
        <v>3982</v>
      </c>
      <c r="J792" s="43">
        <v>10</v>
      </c>
      <c r="K792" s="44">
        <v>1143</v>
      </c>
      <c r="L792" s="45">
        <v>10</v>
      </c>
      <c r="M792" s="45">
        <v>11430</v>
      </c>
      <c r="N792" s="46">
        <v>200</v>
      </c>
      <c r="O792" s="46">
        <v>24</v>
      </c>
      <c r="P792" s="46">
        <v>0</v>
      </c>
      <c r="Q792" s="46">
        <v>0</v>
      </c>
      <c r="R792" s="46">
        <f t="shared" si="125"/>
        <v>224</v>
      </c>
      <c r="S792" s="85"/>
      <c r="T792" s="47">
        <f t="shared" si="118"/>
        <v>0</v>
      </c>
      <c r="U792" s="47" t="str" cm="1">
        <f t="array" aca="1" ref="U792" ca="1">IF(S792="", "×", IF(LEFT(S792,2)="項番", COUNTIFS($D$2:$D$4001, INDIRECT("D" &amp; ROW()-1), $U$2:$U$4001, "〇"), "〇"))</f>
        <v>×</v>
      </c>
      <c r="V792" s="47" t="str">
        <f t="shared" si="119"/>
        <v>×</v>
      </c>
      <c r="W792" s="47" t="str">
        <f t="shared" si="120"/>
        <v>×</v>
      </c>
      <c r="X792" s="48" t="str">
        <f t="shared" ca="1" si="121"/>
        <v/>
      </c>
      <c r="Y792" s="47">
        <f t="shared" ca="1" si="122"/>
        <v>0</v>
      </c>
      <c r="Z792" s="47">
        <f t="shared" si="123"/>
        <v>61</v>
      </c>
      <c r="AA792" s="47" t="str">
        <f t="shared" si="124"/>
        <v/>
      </c>
    </row>
    <row r="793" spans="1:27" s="17" customFormat="1" ht="14.25" customHeight="1" x14ac:dyDescent="0.4">
      <c r="A793" s="34" t="e">
        <f>_xlfn.CONCAT(D793,E793,G793,#REF!)</f>
        <v>#REF!</v>
      </c>
      <c r="B793" s="40">
        <v>1719</v>
      </c>
      <c r="C793" s="40">
        <v>730</v>
      </c>
      <c r="D793" s="40">
        <v>61</v>
      </c>
      <c r="E793" s="41" t="s">
        <v>7520</v>
      </c>
      <c r="F793" s="42" t="s">
        <v>3983</v>
      </c>
      <c r="G793" s="41" t="s">
        <v>3874</v>
      </c>
      <c r="H793" s="41" t="s">
        <v>3984</v>
      </c>
      <c r="I793" s="41" t="s">
        <v>14</v>
      </c>
      <c r="J793" s="43">
        <v>10</v>
      </c>
      <c r="K793" s="44">
        <v>474</v>
      </c>
      <c r="L793" s="45">
        <v>10</v>
      </c>
      <c r="M793" s="45">
        <v>4740</v>
      </c>
      <c r="N793" s="46">
        <v>0</v>
      </c>
      <c r="O793" s="46">
        <v>0</v>
      </c>
      <c r="P793" s="46">
        <v>810</v>
      </c>
      <c r="Q793" s="46">
        <v>0</v>
      </c>
      <c r="R793" s="46">
        <f t="shared" si="125"/>
        <v>810</v>
      </c>
      <c r="S793" s="85"/>
      <c r="T793" s="47">
        <f t="shared" si="118"/>
        <v>0</v>
      </c>
      <c r="U793" s="47" t="str" cm="1">
        <f t="array" aca="1" ref="U793" ca="1">IF(S793="", "×", IF(LEFT(S793,2)="項番", COUNTIFS($D$2:$D$4001, INDIRECT("D" &amp; ROW()-1), $U$2:$U$4001, "〇"), "〇"))</f>
        <v>×</v>
      </c>
      <c r="V793" s="47" t="str">
        <f t="shared" si="119"/>
        <v>×</v>
      </c>
      <c r="W793" s="47" t="str">
        <f t="shared" si="120"/>
        <v>×</v>
      </c>
      <c r="X793" s="48" t="str">
        <f t="shared" ca="1" si="121"/>
        <v/>
      </c>
      <c r="Y793" s="47">
        <f t="shared" ca="1" si="122"/>
        <v>0</v>
      </c>
      <c r="Z793" s="47">
        <f t="shared" si="123"/>
        <v>61</v>
      </c>
      <c r="AA793" s="47" t="str">
        <f t="shared" si="124"/>
        <v/>
      </c>
    </row>
    <row r="794" spans="1:27" s="17" customFormat="1" ht="14.25" customHeight="1" x14ac:dyDescent="0.4">
      <c r="A794" s="34" t="e">
        <f>_xlfn.CONCAT(D794,E794,G794,#REF!)</f>
        <v>#REF!</v>
      </c>
      <c r="B794" s="40">
        <v>1720</v>
      </c>
      <c r="C794" s="40">
        <v>731</v>
      </c>
      <c r="D794" s="40">
        <v>61</v>
      </c>
      <c r="E794" s="41" t="s">
        <v>7520</v>
      </c>
      <c r="F794" s="42" t="s">
        <v>3985</v>
      </c>
      <c r="G794" s="41" t="s">
        <v>3874</v>
      </c>
      <c r="H794" s="41" t="s">
        <v>3986</v>
      </c>
      <c r="I794" s="41" t="s">
        <v>14</v>
      </c>
      <c r="J794" s="43">
        <v>10</v>
      </c>
      <c r="K794" s="44">
        <v>346</v>
      </c>
      <c r="L794" s="45">
        <v>10</v>
      </c>
      <c r="M794" s="45">
        <v>3460</v>
      </c>
      <c r="N794" s="46">
        <v>100</v>
      </c>
      <c r="O794" s="46">
        <v>0</v>
      </c>
      <c r="P794" s="46">
        <v>500</v>
      </c>
      <c r="Q794" s="46">
        <v>12</v>
      </c>
      <c r="R794" s="46">
        <f t="shared" si="125"/>
        <v>612</v>
      </c>
      <c r="S794" s="85"/>
      <c r="T794" s="47">
        <f t="shared" si="118"/>
        <v>0</v>
      </c>
      <c r="U794" s="47" t="str" cm="1">
        <f t="array" aca="1" ref="U794" ca="1">IF(S794="", "×", IF(LEFT(S794,2)="項番", COUNTIFS($D$2:$D$4001, INDIRECT("D" &amp; ROW()-1), $U$2:$U$4001, "〇"), "〇"))</f>
        <v>×</v>
      </c>
      <c r="V794" s="47" t="str">
        <f t="shared" si="119"/>
        <v>×</v>
      </c>
      <c r="W794" s="47" t="str">
        <f t="shared" si="120"/>
        <v>×</v>
      </c>
      <c r="X794" s="48" t="str">
        <f t="shared" ca="1" si="121"/>
        <v/>
      </c>
      <c r="Y794" s="47">
        <f t="shared" ca="1" si="122"/>
        <v>0</v>
      </c>
      <c r="Z794" s="47">
        <f t="shared" si="123"/>
        <v>61</v>
      </c>
      <c r="AA794" s="47" t="str">
        <f t="shared" si="124"/>
        <v/>
      </c>
    </row>
    <row r="795" spans="1:27" s="17" customFormat="1" ht="14.25" customHeight="1" x14ac:dyDescent="0.4">
      <c r="A795" s="34" t="e">
        <f>_xlfn.CONCAT(D795,E795,G795,#REF!)</f>
        <v>#REF!</v>
      </c>
      <c r="B795" s="40">
        <v>1721</v>
      </c>
      <c r="C795" s="40">
        <v>732</v>
      </c>
      <c r="D795" s="40">
        <v>61</v>
      </c>
      <c r="E795" s="41" t="s">
        <v>7520</v>
      </c>
      <c r="F795" s="42" t="s">
        <v>3987</v>
      </c>
      <c r="G795" s="41" t="s">
        <v>3874</v>
      </c>
      <c r="H795" s="41" t="s">
        <v>3988</v>
      </c>
      <c r="I795" s="41" t="s">
        <v>24</v>
      </c>
      <c r="J795" s="43">
        <v>1</v>
      </c>
      <c r="K795" s="44">
        <v>16726</v>
      </c>
      <c r="L795" s="45">
        <v>1</v>
      </c>
      <c r="M795" s="45">
        <v>16726</v>
      </c>
      <c r="N795" s="46">
        <v>0</v>
      </c>
      <c r="O795" s="46">
        <v>540</v>
      </c>
      <c r="P795" s="46">
        <v>0</v>
      </c>
      <c r="Q795" s="46">
        <v>0</v>
      </c>
      <c r="R795" s="46">
        <f t="shared" si="125"/>
        <v>540</v>
      </c>
      <c r="S795" s="85"/>
      <c r="T795" s="47">
        <f t="shared" si="118"/>
        <v>0</v>
      </c>
      <c r="U795" s="47" t="str" cm="1">
        <f t="array" aca="1" ref="U795" ca="1">IF(S795="", "×", IF(LEFT(S795,2)="項番", COUNTIFS($D$2:$D$4001, INDIRECT("D" &amp; ROW()-1), $U$2:$U$4001, "〇"), "〇"))</f>
        <v>×</v>
      </c>
      <c r="V795" s="47" t="str">
        <f t="shared" si="119"/>
        <v>×</v>
      </c>
      <c r="W795" s="47" t="str">
        <f t="shared" si="120"/>
        <v>×</v>
      </c>
      <c r="X795" s="48" t="str">
        <f t="shared" ca="1" si="121"/>
        <v/>
      </c>
      <c r="Y795" s="47">
        <f t="shared" ca="1" si="122"/>
        <v>0</v>
      </c>
      <c r="Z795" s="47">
        <f t="shared" si="123"/>
        <v>61</v>
      </c>
      <c r="AA795" s="47" t="str">
        <f t="shared" si="124"/>
        <v/>
      </c>
    </row>
    <row r="796" spans="1:27" s="17" customFormat="1" ht="14.25" customHeight="1" x14ac:dyDescent="0.4">
      <c r="A796" s="34" t="e">
        <f>_xlfn.CONCAT(D796,E796,G796,#REF!)</f>
        <v>#REF!</v>
      </c>
      <c r="B796" s="40">
        <v>1724</v>
      </c>
      <c r="C796" s="40">
        <v>733</v>
      </c>
      <c r="D796" s="40">
        <v>61</v>
      </c>
      <c r="E796" s="41" t="s">
        <v>7520</v>
      </c>
      <c r="F796" s="42" t="s">
        <v>3993</v>
      </c>
      <c r="G796" s="41" t="s">
        <v>3874</v>
      </c>
      <c r="H796" s="41" t="s">
        <v>3994</v>
      </c>
      <c r="I796" s="41" t="s">
        <v>143</v>
      </c>
      <c r="J796" s="43">
        <v>1</v>
      </c>
      <c r="K796" s="44">
        <v>15924</v>
      </c>
      <c r="L796" s="45">
        <v>1</v>
      </c>
      <c r="M796" s="45">
        <v>15924</v>
      </c>
      <c r="N796" s="46">
        <v>0</v>
      </c>
      <c r="O796" s="46">
        <v>2</v>
      </c>
      <c r="P796" s="46">
        <v>1</v>
      </c>
      <c r="Q796" s="46">
        <v>0</v>
      </c>
      <c r="R796" s="46">
        <f t="shared" si="125"/>
        <v>3</v>
      </c>
      <c r="S796" s="85"/>
      <c r="T796" s="47">
        <f t="shared" si="118"/>
        <v>0</v>
      </c>
      <c r="U796" s="47" t="str" cm="1">
        <f t="array" aca="1" ref="U796" ca="1">IF(S796="", "×", IF(LEFT(S796,2)="項番", COUNTIFS($D$2:$D$4001, INDIRECT("D" &amp; ROW()-1), $U$2:$U$4001, "〇"), "〇"))</f>
        <v>×</v>
      </c>
      <c r="V796" s="47" t="str">
        <f t="shared" si="119"/>
        <v>×</v>
      </c>
      <c r="W796" s="47" t="str">
        <f t="shared" si="120"/>
        <v>×</v>
      </c>
      <c r="X796" s="48" t="str">
        <f t="shared" ca="1" si="121"/>
        <v/>
      </c>
      <c r="Y796" s="47">
        <f t="shared" ca="1" si="122"/>
        <v>0</v>
      </c>
      <c r="Z796" s="47">
        <f t="shared" si="123"/>
        <v>61</v>
      </c>
      <c r="AA796" s="47" t="str">
        <f t="shared" si="124"/>
        <v/>
      </c>
    </row>
    <row r="797" spans="1:27" s="17" customFormat="1" ht="14.25" customHeight="1" x14ac:dyDescent="0.4">
      <c r="A797" s="34" t="e">
        <f>_xlfn.CONCAT(D797,E797,G797,#REF!)</f>
        <v>#REF!</v>
      </c>
      <c r="B797" s="40">
        <v>1725</v>
      </c>
      <c r="C797" s="40">
        <v>734</v>
      </c>
      <c r="D797" s="40">
        <v>61</v>
      </c>
      <c r="E797" s="41" t="s">
        <v>7520</v>
      </c>
      <c r="F797" s="42" t="s">
        <v>3995</v>
      </c>
      <c r="G797" s="41" t="s">
        <v>3874</v>
      </c>
      <c r="H797" s="41" t="s">
        <v>3996</v>
      </c>
      <c r="I797" s="41" t="s">
        <v>13</v>
      </c>
      <c r="J797" s="43">
        <v>10</v>
      </c>
      <c r="K797" s="44">
        <v>731</v>
      </c>
      <c r="L797" s="45">
        <v>10</v>
      </c>
      <c r="M797" s="45">
        <v>7310</v>
      </c>
      <c r="N797" s="46">
        <v>0</v>
      </c>
      <c r="O797" s="46">
        <v>2</v>
      </c>
      <c r="P797" s="46">
        <v>0</v>
      </c>
      <c r="Q797" s="46">
        <v>0</v>
      </c>
      <c r="R797" s="46">
        <f t="shared" si="125"/>
        <v>2</v>
      </c>
      <c r="S797" s="85"/>
      <c r="T797" s="47">
        <f t="shared" si="118"/>
        <v>0</v>
      </c>
      <c r="U797" s="47" t="str" cm="1">
        <f t="array" aca="1" ref="U797" ca="1">IF(S797="", "×", IF(LEFT(S797,2)="項番", COUNTIFS($D$2:$D$4001, INDIRECT("D" &amp; ROW()-1), $U$2:$U$4001, "〇"), "〇"))</f>
        <v>×</v>
      </c>
      <c r="V797" s="47" t="str">
        <f t="shared" si="119"/>
        <v>×</v>
      </c>
      <c r="W797" s="47" t="str">
        <f t="shared" si="120"/>
        <v>×</v>
      </c>
      <c r="X797" s="48" t="str">
        <f t="shared" ca="1" si="121"/>
        <v/>
      </c>
      <c r="Y797" s="47">
        <f t="shared" ca="1" si="122"/>
        <v>0</v>
      </c>
      <c r="Z797" s="47">
        <f t="shared" si="123"/>
        <v>61</v>
      </c>
      <c r="AA797" s="47" t="str">
        <f t="shared" si="124"/>
        <v/>
      </c>
    </row>
    <row r="798" spans="1:27" s="17" customFormat="1" ht="14.25" customHeight="1" x14ac:dyDescent="0.4">
      <c r="A798" s="34" t="e">
        <f>_xlfn.CONCAT(D798,E798,G798,#REF!)</f>
        <v>#REF!</v>
      </c>
      <c r="B798" s="40">
        <v>1726</v>
      </c>
      <c r="C798" s="40">
        <v>735</v>
      </c>
      <c r="D798" s="40">
        <v>61</v>
      </c>
      <c r="E798" s="41" t="s">
        <v>7520</v>
      </c>
      <c r="F798" s="42" t="s">
        <v>3997</v>
      </c>
      <c r="G798" s="41" t="s">
        <v>3874</v>
      </c>
      <c r="H798" s="41" t="s">
        <v>3998</v>
      </c>
      <c r="I798" s="41" t="s">
        <v>13</v>
      </c>
      <c r="J798" s="43">
        <v>10</v>
      </c>
      <c r="K798" s="44">
        <v>892</v>
      </c>
      <c r="L798" s="45">
        <v>10</v>
      </c>
      <c r="M798" s="45">
        <v>8920</v>
      </c>
      <c r="N798" s="46">
        <v>14</v>
      </c>
      <c r="O798" s="46">
        <v>0</v>
      </c>
      <c r="P798" s="46">
        <v>100</v>
      </c>
      <c r="Q798" s="46">
        <v>36</v>
      </c>
      <c r="R798" s="46">
        <f t="shared" si="125"/>
        <v>150</v>
      </c>
      <c r="S798" s="85"/>
      <c r="T798" s="47">
        <f t="shared" si="118"/>
        <v>0</v>
      </c>
      <c r="U798" s="47" t="str" cm="1">
        <f t="array" aca="1" ref="U798" ca="1">IF(S798="", "×", IF(LEFT(S798,2)="項番", COUNTIFS($D$2:$D$4001, INDIRECT("D" &amp; ROW()-1), $U$2:$U$4001, "〇"), "〇"))</f>
        <v>×</v>
      </c>
      <c r="V798" s="47" t="str">
        <f t="shared" si="119"/>
        <v>×</v>
      </c>
      <c r="W798" s="47" t="str">
        <f t="shared" si="120"/>
        <v>×</v>
      </c>
      <c r="X798" s="48" t="str">
        <f t="shared" ca="1" si="121"/>
        <v/>
      </c>
      <c r="Y798" s="47">
        <f t="shared" ca="1" si="122"/>
        <v>0</v>
      </c>
      <c r="Z798" s="47">
        <f t="shared" si="123"/>
        <v>61</v>
      </c>
      <c r="AA798" s="47" t="str">
        <f t="shared" si="124"/>
        <v/>
      </c>
    </row>
    <row r="799" spans="1:27" s="17" customFormat="1" ht="14.25" customHeight="1" x14ac:dyDescent="0.4">
      <c r="A799" s="34" t="e">
        <f>_xlfn.CONCAT(D799,E799,G799,#REF!)</f>
        <v>#REF!</v>
      </c>
      <c r="B799" s="40">
        <v>1729</v>
      </c>
      <c r="C799" s="40">
        <v>736</v>
      </c>
      <c r="D799" s="40">
        <v>61</v>
      </c>
      <c r="E799" s="41" t="s">
        <v>7520</v>
      </c>
      <c r="F799" s="42" t="s">
        <v>4003</v>
      </c>
      <c r="G799" s="41" t="s">
        <v>3874</v>
      </c>
      <c r="H799" s="41" t="s">
        <v>4004</v>
      </c>
      <c r="I799" s="41" t="s">
        <v>341</v>
      </c>
      <c r="J799" s="43">
        <v>10</v>
      </c>
      <c r="K799" s="44">
        <v>6.3</v>
      </c>
      <c r="L799" s="45">
        <v>500</v>
      </c>
      <c r="M799" s="45">
        <v>3150</v>
      </c>
      <c r="N799" s="46">
        <v>0</v>
      </c>
      <c r="O799" s="46">
        <v>0</v>
      </c>
      <c r="P799" s="46">
        <v>12</v>
      </c>
      <c r="Q799" s="46">
        <v>12</v>
      </c>
      <c r="R799" s="46">
        <f t="shared" si="125"/>
        <v>24</v>
      </c>
      <c r="S799" s="85"/>
      <c r="T799" s="47">
        <f t="shared" si="118"/>
        <v>0</v>
      </c>
      <c r="U799" s="47" t="str" cm="1">
        <f t="array" aca="1" ref="U799" ca="1">IF(S799="", "×", IF(LEFT(S799,2)="項番", COUNTIFS($D$2:$D$4001, INDIRECT("D" &amp; ROW()-1), $U$2:$U$4001, "〇"), "〇"))</f>
        <v>×</v>
      </c>
      <c r="V799" s="47" t="str">
        <f t="shared" si="119"/>
        <v>×</v>
      </c>
      <c r="W799" s="47" t="str">
        <f t="shared" si="120"/>
        <v>×</v>
      </c>
      <c r="X799" s="48" t="str">
        <f t="shared" ca="1" si="121"/>
        <v/>
      </c>
      <c r="Y799" s="47">
        <f t="shared" ca="1" si="122"/>
        <v>0</v>
      </c>
      <c r="Z799" s="47">
        <f t="shared" si="123"/>
        <v>61</v>
      </c>
      <c r="AA799" s="47" t="str">
        <f t="shared" si="124"/>
        <v/>
      </c>
    </row>
    <row r="800" spans="1:27" s="17" customFormat="1" ht="14.25" customHeight="1" x14ac:dyDescent="0.4">
      <c r="A800" s="34" t="e">
        <f>_xlfn.CONCAT(D800,E800,G800,#REF!)</f>
        <v>#REF!</v>
      </c>
      <c r="B800" s="40">
        <v>1730</v>
      </c>
      <c r="C800" s="40">
        <v>737</v>
      </c>
      <c r="D800" s="40">
        <v>61</v>
      </c>
      <c r="E800" s="41" t="s">
        <v>7520</v>
      </c>
      <c r="F800" s="42" t="s">
        <v>4005</v>
      </c>
      <c r="G800" s="41" t="s">
        <v>3874</v>
      </c>
      <c r="H800" s="41" t="s">
        <v>4006</v>
      </c>
      <c r="I800" s="41" t="s">
        <v>4007</v>
      </c>
      <c r="J800" s="43">
        <v>10</v>
      </c>
      <c r="K800" s="44">
        <v>6051</v>
      </c>
      <c r="L800" s="45">
        <v>10</v>
      </c>
      <c r="M800" s="45">
        <v>60510</v>
      </c>
      <c r="N800" s="46">
        <v>0</v>
      </c>
      <c r="O800" s="46">
        <v>72</v>
      </c>
      <c r="P800" s="46">
        <v>0</v>
      </c>
      <c r="Q800" s="46">
        <v>0</v>
      </c>
      <c r="R800" s="46">
        <f t="shared" si="125"/>
        <v>72</v>
      </c>
      <c r="S800" s="85"/>
      <c r="T800" s="47">
        <f t="shared" si="118"/>
        <v>0</v>
      </c>
      <c r="U800" s="47" t="str" cm="1">
        <f t="array" aca="1" ref="U800" ca="1">IF(S800="", "×", IF(LEFT(S800,2)="項番", COUNTIFS($D$2:$D$4001, INDIRECT("D" &amp; ROW()-1), $U$2:$U$4001, "〇"), "〇"))</f>
        <v>×</v>
      </c>
      <c r="V800" s="47" t="str">
        <f t="shared" si="119"/>
        <v>×</v>
      </c>
      <c r="W800" s="47" t="str">
        <f t="shared" si="120"/>
        <v>×</v>
      </c>
      <c r="X800" s="48" t="str">
        <f t="shared" ca="1" si="121"/>
        <v/>
      </c>
      <c r="Y800" s="47">
        <f t="shared" ca="1" si="122"/>
        <v>0</v>
      </c>
      <c r="Z800" s="47">
        <f t="shared" si="123"/>
        <v>61</v>
      </c>
      <c r="AA800" s="47" t="str">
        <f t="shared" si="124"/>
        <v/>
      </c>
    </row>
    <row r="801" spans="1:246" ht="14.25" customHeight="1" x14ac:dyDescent="0.4">
      <c r="A801" s="34" t="e">
        <f>_xlfn.CONCAT(D801,E801,G801,#REF!)</f>
        <v>#REF!</v>
      </c>
      <c r="B801" s="40">
        <v>1734</v>
      </c>
      <c r="C801" s="40">
        <v>738</v>
      </c>
      <c r="D801" s="40">
        <v>61</v>
      </c>
      <c r="E801" s="41" t="s">
        <v>7520</v>
      </c>
      <c r="F801" s="42" t="s">
        <v>4014</v>
      </c>
      <c r="G801" s="41" t="s">
        <v>3874</v>
      </c>
      <c r="H801" s="41" t="s">
        <v>4015</v>
      </c>
      <c r="I801" s="41" t="s">
        <v>4016</v>
      </c>
      <c r="J801" s="43">
        <v>10</v>
      </c>
      <c r="K801" s="44">
        <v>1414</v>
      </c>
      <c r="L801" s="45">
        <v>10</v>
      </c>
      <c r="M801" s="45">
        <v>14140</v>
      </c>
      <c r="N801" s="46">
        <v>0</v>
      </c>
      <c r="O801" s="46">
        <v>40</v>
      </c>
      <c r="P801" s="46">
        <v>0</v>
      </c>
      <c r="Q801" s="46">
        <v>0</v>
      </c>
      <c r="R801" s="46">
        <f t="shared" si="125"/>
        <v>40</v>
      </c>
      <c r="S801" s="85"/>
      <c r="T801" s="47">
        <f t="shared" si="118"/>
        <v>0</v>
      </c>
      <c r="U801" s="47" t="str" cm="1">
        <f t="array" aca="1" ref="U801" ca="1">IF(S801="", "×", IF(LEFT(S801,2)="項番", COUNTIFS($D$2:$D$4001, INDIRECT("D" &amp; ROW()-1), $U$2:$U$4001, "〇"), "〇"))</f>
        <v>×</v>
      </c>
      <c r="V801" s="47" t="str">
        <f t="shared" si="119"/>
        <v>×</v>
      </c>
      <c r="W801" s="47" t="str">
        <f t="shared" si="120"/>
        <v>×</v>
      </c>
      <c r="X801" s="48" t="str">
        <f t="shared" ca="1" si="121"/>
        <v/>
      </c>
      <c r="Y801" s="47">
        <f t="shared" ca="1" si="122"/>
        <v>0</v>
      </c>
      <c r="Z801" s="47">
        <f t="shared" si="123"/>
        <v>61</v>
      </c>
      <c r="AA801" s="47" t="str">
        <f t="shared" si="124"/>
        <v/>
      </c>
    </row>
    <row r="802" spans="1:246" s="37" customFormat="1" ht="14.25" customHeight="1" x14ac:dyDescent="0.4">
      <c r="A802" s="34" t="e">
        <f>_xlfn.CONCAT(D802,E802,G802,#REF!)</f>
        <v>#REF!</v>
      </c>
      <c r="B802" s="40">
        <v>1735</v>
      </c>
      <c r="C802" s="40">
        <v>739</v>
      </c>
      <c r="D802" s="40">
        <v>61</v>
      </c>
      <c r="E802" s="41" t="s">
        <v>7520</v>
      </c>
      <c r="F802" s="42" t="s">
        <v>4017</v>
      </c>
      <c r="G802" s="41" t="s">
        <v>3874</v>
      </c>
      <c r="H802" s="41" t="s">
        <v>4018</v>
      </c>
      <c r="I802" s="41" t="s">
        <v>4019</v>
      </c>
      <c r="J802" s="43">
        <v>10</v>
      </c>
      <c r="K802" s="44">
        <v>2509</v>
      </c>
      <c r="L802" s="45">
        <v>10</v>
      </c>
      <c r="M802" s="45">
        <v>25090</v>
      </c>
      <c r="N802" s="46">
        <v>0</v>
      </c>
      <c r="O802" s="46">
        <v>120</v>
      </c>
      <c r="P802" s="46">
        <v>0</v>
      </c>
      <c r="Q802" s="46">
        <v>0</v>
      </c>
      <c r="R802" s="46">
        <f t="shared" si="125"/>
        <v>120</v>
      </c>
      <c r="S802" s="85"/>
      <c r="T802" s="47">
        <f t="shared" si="118"/>
        <v>0</v>
      </c>
      <c r="U802" s="47" t="str" cm="1">
        <f t="array" aca="1" ref="U802" ca="1">IF(S802="", "×", IF(LEFT(S802,2)="項番", COUNTIFS($D$2:$D$4001, INDIRECT("D" &amp; ROW()-1), $U$2:$U$4001, "〇"), "〇"))</f>
        <v>×</v>
      </c>
      <c r="V802" s="47" t="str">
        <f t="shared" si="119"/>
        <v>×</v>
      </c>
      <c r="W802" s="47" t="str">
        <f t="shared" si="120"/>
        <v>×</v>
      </c>
      <c r="X802" s="48" t="str">
        <f t="shared" ca="1" si="121"/>
        <v/>
      </c>
      <c r="Y802" s="47">
        <f t="shared" ca="1" si="122"/>
        <v>0</v>
      </c>
      <c r="Z802" s="47">
        <f t="shared" si="123"/>
        <v>61</v>
      </c>
      <c r="AA802" s="47" t="str">
        <f t="shared" si="124"/>
        <v/>
      </c>
      <c r="AB802" s="49"/>
      <c r="AC802" s="49"/>
      <c r="AD802" s="49"/>
      <c r="AE802" s="49"/>
      <c r="AF802" s="49"/>
      <c r="AG802" s="49"/>
      <c r="AH802" s="49"/>
      <c r="AI802" s="49"/>
      <c r="AJ802" s="49"/>
      <c r="AK802" s="49"/>
      <c r="AL802" s="49"/>
      <c r="AM802" s="49"/>
      <c r="AN802" s="49"/>
      <c r="AO802" s="49"/>
      <c r="AP802" s="49"/>
      <c r="AQ802" s="49"/>
      <c r="AR802" s="49"/>
      <c r="AS802" s="49"/>
      <c r="AT802" s="49"/>
      <c r="AU802" s="49"/>
      <c r="AV802" s="49"/>
      <c r="AW802" s="49"/>
      <c r="AX802" s="49"/>
      <c r="AY802" s="49"/>
      <c r="AZ802" s="49"/>
      <c r="BA802" s="49"/>
      <c r="BB802" s="49"/>
      <c r="BC802" s="49"/>
      <c r="BD802" s="49"/>
      <c r="BE802" s="49"/>
      <c r="BF802" s="49"/>
      <c r="BG802" s="49"/>
      <c r="BH802" s="49"/>
      <c r="BI802" s="49"/>
      <c r="BJ802" s="49"/>
      <c r="BK802" s="49"/>
      <c r="BL802" s="49"/>
      <c r="BM802" s="49"/>
      <c r="BN802" s="49"/>
      <c r="BO802" s="49"/>
      <c r="BP802" s="49"/>
      <c r="BQ802" s="49"/>
      <c r="BR802" s="49"/>
      <c r="BS802" s="49"/>
      <c r="BT802" s="49"/>
      <c r="BU802" s="49"/>
      <c r="BV802" s="49"/>
      <c r="BW802" s="49"/>
      <c r="BX802" s="49"/>
      <c r="BY802" s="49"/>
      <c r="BZ802" s="49"/>
      <c r="CA802" s="49"/>
      <c r="CB802" s="49"/>
      <c r="CC802" s="49"/>
      <c r="CD802" s="49"/>
      <c r="CE802" s="49"/>
      <c r="CF802" s="49"/>
      <c r="CG802" s="49"/>
      <c r="CH802" s="49"/>
      <c r="CI802" s="49"/>
      <c r="CJ802" s="49"/>
      <c r="CK802" s="49"/>
      <c r="CL802" s="49"/>
      <c r="CM802" s="49"/>
      <c r="CN802" s="49"/>
      <c r="CO802" s="49"/>
      <c r="CP802" s="49"/>
      <c r="CQ802" s="49"/>
      <c r="CR802" s="49"/>
      <c r="CS802" s="49"/>
      <c r="CT802" s="49"/>
      <c r="CU802" s="49"/>
      <c r="CV802" s="49"/>
      <c r="CW802" s="49"/>
      <c r="CX802" s="49"/>
      <c r="CY802" s="49"/>
      <c r="CZ802" s="49"/>
      <c r="DA802" s="49"/>
      <c r="DB802" s="49"/>
      <c r="DC802" s="49"/>
      <c r="DD802" s="49"/>
      <c r="DE802" s="49"/>
      <c r="DF802" s="49"/>
      <c r="DG802" s="49"/>
      <c r="DH802" s="49"/>
      <c r="DI802" s="49"/>
      <c r="DJ802" s="49"/>
      <c r="DK802" s="49"/>
      <c r="DL802" s="49"/>
      <c r="DM802" s="49"/>
      <c r="DN802" s="49"/>
      <c r="DO802" s="49"/>
      <c r="DP802" s="49"/>
      <c r="DQ802" s="49"/>
      <c r="DR802" s="49"/>
      <c r="DS802" s="49"/>
      <c r="DT802" s="49"/>
      <c r="DU802" s="49"/>
      <c r="DV802" s="49"/>
      <c r="DW802" s="49"/>
      <c r="DX802" s="49"/>
      <c r="DY802" s="49"/>
      <c r="DZ802" s="49"/>
      <c r="EA802" s="49"/>
      <c r="EB802" s="49"/>
      <c r="EC802" s="49"/>
      <c r="ED802" s="49"/>
      <c r="EE802" s="49"/>
      <c r="EF802" s="49"/>
      <c r="EG802" s="49"/>
      <c r="EH802" s="49"/>
      <c r="EI802" s="49"/>
      <c r="EJ802" s="49"/>
      <c r="EK802" s="49"/>
      <c r="EL802" s="49"/>
      <c r="EM802" s="49"/>
      <c r="EN802" s="49"/>
      <c r="EO802" s="49"/>
      <c r="EP802" s="49"/>
      <c r="EQ802" s="49"/>
      <c r="ER802" s="49"/>
      <c r="ES802" s="49"/>
      <c r="ET802" s="49"/>
      <c r="EU802" s="49"/>
      <c r="EV802" s="49"/>
      <c r="EW802" s="49"/>
      <c r="EX802" s="49"/>
      <c r="EY802" s="49"/>
      <c r="EZ802" s="49"/>
      <c r="FA802" s="49"/>
      <c r="FB802" s="49"/>
      <c r="FC802" s="49"/>
      <c r="FD802" s="49"/>
      <c r="FE802" s="49"/>
      <c r="FF802" s="49"/>
      <c r="FG802" s="49"/>
      <c r="FH802" s="49"/>
      <c r="FI802" s="49"/>
      <c r="FJ802" s="49"/>
      <c r="FK802" s="49"/>
      <c r="FL802" s="49"/>
      <c r="FM802" s="49"/>
      <c r="FN802" s="49"/>
      <c r="FO802" s="49"/>
      <c r="FP802" s="49"/>
      <c r="FQ802" s="49"/>
      <c r="FR802" s="49"/>
      <c r="FS802" s="49"/>
      <c r="FT802" s="49"/>
      <c r="FU802" s="49"/>
      <c r="FV802" s="49"/>
      <c r="FW802" s="49"/>
      <c r="FX802" s="49"/>
      <c r="FY802" s="49"/>
      <c r="FZ802" s="49"/>
      <c r="GA802" s="49"/>
      <c r="GB802" s="49"/>
      <c r="GC802" s="49"/>
      <c r="GD802" s="49"/>
      <c r="GE802" s="49"/>
      <c r="GF802" s="49"/>
      <c r="GG802" s="49"/>
      <c r="GH802" s="49"/>
      <c r="GI802" s="49"/>
      <c r="GJ802" s="49"/>
      <c r="GK802" s="49"/>
      <c r="GL802" s="49"/>
      <c r="GM802" s="49"/>
      <c r="GN802" s="49"/>
      <c r="GO802" s="49"/>
      <c r="GP802" s="49"/>
      <c r="GQ802" s="49"/>
      <c r="GR802" s="49"/>
      <c r="GS802" s="49"/>
      <c r="GT802" s="49"/>
      <c r="GU802" s="49"/>
      <c r="GV802" s="49"/>
      <c r="GW802" s="49"/>
      <c r="GX802" s="49"/>
      <c r="GY802" s="49"/>
      <c r="GZ802" s="49"/>
      <c r="HA802" s="49"/>
      <c r="HB802" s="49"/>
      <c r="HC802" s="49"/>
      <c r="HD802" s="49"/>
      <c r="HE802" s="49"/>
      <c r="HF802" s="49"/>
      <c r="HG802" s="49"/>
      <c r="HH802" s="49"/>
      <c r="HI802" s="49"/>
      <c r="HJ802" s="49"/>
      <c r="HK802" s="49"/>
      <c r="HL802" s="49"/>
      <c r="HM802" s="49"/>
      <c r="HN802" s="49"/>
      <c r="HO802" s="49"/>
      <c r="HP802" s="49"/>
      <c r="HQ802" s="49"/>
      <c r="HR802" s="49"/>
      <c r="HS802" s="49"/>
      <c r="HT802" s="49"/>
      <c r="HU802" s="49"/>
      <c r="HV802" s="49"/>
      <c r="HW802" s="49"/>
      <c r="HX802" s="49"/>
      <c r="HY802" s="49"/>
      <c r="HZ802" s="49"/>
      <c r="IA802" s="49"/>
      <c r="IB802" s="49"/>
      <c r="IC802" s="49"/>
      <c r="ID802" s="49"/>
      <c r="IE802" s="49"/>
      <c r="IF802" s="49"/>
      <c r="IG802" s="49"/>
      <c r="IH802" s="49"/>
      <c r="II802" s="49"/>
      <c r="IJ802" s="49"/>
      <c r="IK802" s="49"/>
      <c r="IL802" s="49"/>
    </row>
    <row r="803" spans="1:246" ht="14.25" customHeight="1" x14ac:dyDescent="0.4">
      <c r="A803" s="34" t="e">
        <f>_xlfn.CONCAT(D803,E803,G803,#REF!)</f>
        <v>#REF!</v>
      </c>
      <c r="B803" s="40">
        <v>1736</v>
      </c>
      <c r="C803" s="40">
        <v>740</v>
      </c>
      <c r="D803" s="40">
        <v>61</v>
      </c>
      <c r="E803" s="41" t="s">
        <v>7520</v>
      </c>
      <c r="F803" s="42" t="s">
        <v>4020</v>
      </c>
      <c r="G803" s="41" t="s">
        <v>3874</v>
      </c>
      <c r="H803" s="41" t="s">
        <v>4021</v>
      </c>
      <c r="I803" s="41" t="s">
        <v>4022</v>
      </c>
      <c r="J803" s="43">
        <v>5</v>
      </c>
      <c r="K803" s="44">
        <v>982</v>
      </c>
      <c r="L803" s="45">
        <v>5</v>
      </c>
      <c r="M803" s="45">
        <v>4910</v>
      </c>
      <c r="N803" s="46">
        <v>150</v>
      </c>
      <c r="O803" s="46">
        <v>0</v>
      </c>
      <c r="P803" s="46">
        <v>0</v>
      </c>
      <c r="Q803" s="46">
        <v>0</v>
      </c>
      <c r="R803" s="46">
        <f t="shared" si="125"/>
        <v>150</v>
      </c>
      <c r="S803" s="85"/>
      <c r="T803" s="47">
        <f t="shared" si="118"/>
        <v>0</v>
      </c>
      <c r="U803" s="47" t="str" cm="1">
        <f t="array" aca="1" ref="U803" ca="1">IF(S803="", "×", IF(LEFT(S803,2)="項番", COUNTIFS($D$2:$D$4001, INDIRECT("D" &amp; ROW()-1), $U$2:$U$4001, "〇"), "〇"))</f>
        <v>×</v>
      </c>
      <c r="V803" s="47" t="str">
        <f t="shared" si="119"/>
        <v>×</v>
      </c>
      <c r="W803" s="47" t="str">
        <f t="shared" si="120"/>
        <v>×</v>
      </c>
      <c r="X803" s="48" t="str">
        <f t="shared" ca="1" si="121"/>
        <v/>
      </c>
      <c r="Y803" s="47">
        <f t="shared" ca="1" si="122"/>
        <v>0</v>
      </c>
      <c r="Z803" s="47">
        <f t="shared" si="123"/>
        <v>61</v>
      </c>
      <c r="AA803" s="47" t="str">
        <f t="shared" si="124"/>
        <v/>
      </c>
    </row>
    <row r="804" spans="1:246" ht="14.25" customHeight="1" x14ac:dyDescent="0.4">
      <c r="A804" s="34" t="e">
        <f>_xlfn.CONCAT(D804,E804,G804,#REF!)</f>
        <v>#REF!</v>
      </c>
      <c r="B804" s="40">
        <v>1737</v>
      </c>
      <c r="C804" s="40">
        <v>741</v>
      </c>
      <c r="D804" s="40">
        <v>61</v>
      </c>
      <c r="E804" s="41" t="s">
        <v>7520</v>
      </c>
      <c r="F804" s="42" t="s">
        <v>4023</v>
      </c>
      <c r="G804" s="41" t="s">
        <v>3874</v>
      </c>
      <c r="H804" s="41" t="s">
        <v>4024</v>
      </c>
      <c r="I804" s="41" t="s">
        <v>45</v>
      </c>
      <c r="J804" s="43">
        <v>10</v>
      </c>
      <c r="K804" s="44">
        <v>324</v>
      </c>
      <c r="L804" s="45">
        <v>10</v>
      </c>
      <c r="M804" s="45">
        <v>3240</v>
      </c>
      <c r="N804" s="46">
        <v>0</v>
      </c>
      <c r="O804" s="46">
        <v>2</v>
      </c>
      <c r="P804" s="46">
        <v>0</v>
      </c>
      <c r="Q804" s="46">
        <v>0</v>
      </c>
      <c r="R804" s="46">
        <f t="shared" si="125"/>
        <v>2</v>
      </c>
      <c r="S804" s="85"/>
      <c r="T804" s="47">
        <f t="shared" si="118"/>
        <v>0</v>
      </c>
      <c r="U804" s="47" t="str" cm="1">
        <f t="array" aca="1" ref="U804" ca="1">IF(S804="", "×", IF(LEFT(S804,2)="項番", COUNTIFS($D$2:$D$4001, INDIRECT("D" &amp; ROW()-1), $U$2:$U$4001, "〇"), "〇"))</f>
        <v>×</v>
      </c>
      <c r="V804" s="47" t="str">
        <f t="shared" si="119"/>
        <v>×</v>
      </c>
      <c r="W804" s="47" t="str">
        <f t="shared" si="120"/>
        <v>×</v>
      </c>
      <c r="X804" s="48" t="str">
        <f t="shared" ca="1" si="121"/>
        <v/>
      </c>
      <c r="Y804" s="47">
        <f t="shared" ca="1" si="122"/>
        <v>0</v>
      </c>
      <c r="Z804" s="47">
        <f t="shared" si="123"/>
        <v>61</v>
      </c>
      <c r="AA804" s="47" t="str">
        <f t="shared" si="124"/>
        <v/>
      </c>
    </row>
    <row r="805" spans="1:246" ht="14.25" customHeight="1" x14ac:dyDescent="0.4">
      <c r="A805" s="34" t="e">
        <f>_xlfn.CONCAT(D805,E805,G805,#REF!)</f>
        <v>#REF!</v>
      </c>
      <c r="B805" s="40">
        <v>1738</v>
      </c>
      <c r="C805" s="40">
        <v>742</v>
      </c>
      <c r="D805" s="40">
        <v>61</v>
      </c>
      <c r="E805" s="41" t="s">
        <v>7520</v>
      </c>
      <c r="F805" s="42" t="s">
        <v>4025</v>
      </c>
      <c r="G805" s="41" t="s">
        <v>3874</v>
      </c>
      <c r="H805" s="41" t="s">
        <v>4026</v>
      </c>
      <c r="I805" s="41" t="s">
        <v>307</v>
      </c>
      <c r="J805" s="43">
        <v>50</v>
      </c>
      <c r="K805" s="44">
        <v>63</v>
      </c>
      <c r="L805" s="45">
        <v>50</v>
      </c>
      <c r="M805" s="45">
        <v>3150</v>
      </c>
      <c r="N805" s="46">
        <v>200</v>
      </c>
      <c r="O805" s="46">
        <v>0</v>
      </c>
      <c r="P805" s="46">
        <v>0</v>
      </c>
      <c r="Q805" s="46">
        <v>0</v>
      </c>
      <c r="R805" s="46">
        <f t="shared" si="125"/>
        <v>200</v>
      </c>
      <c r="S805" s="85"/>
      <c r="T805" s="47">
        <f t="shared" si="118"/>
        <v>0</v>
      </c>
      <c r="U805" s="47" t="str" cm="1">
        <f t="array" aca="1" ref="U805" ca="1">IF(S805="", "×", IF(LEFT(S805,2)="項番", COUNTIFS($D$2:$D$4001, INDIRECT("D" &amp; ROW()-1), $U$2:$U$4001, "〇"), "〇"))</f>
        <v>×</v>
      </c>
      <c r="V805" s="47" t="str">
        <f t="shared" si="119"/>
        <v>×</v>
      </c>
      <c r="W805" s="47" t="str">
        <f t="shared" si="120"/>
        <v>×</v>
      </c>
      <c r="X805" s="48" t="str">
        <f t="shared" ca="1" si="121"/>
        <v/>
      </c>
      <c r="Y805" s="47">
        <f t="shared" ca="1" si="122"/>
        <v>0</v>
      </c>
      <c r="Z805" s="47">
        <f t="shared" si="123"/>
        <v>61</v>
      </c>
      <c r="AA805" s="47" t="str">
        <f t="shared" si="124"/>
        <v/>
      </c>
    </row>
    <row r="806" spans="1:246" s="17" customFormat="1" ht="14.25" customHeight="1" x14ac:dyDescent="0.4">
      <c r="A806" s="34" t="e">
        <f>_xlfn.CONCAT(D806,E806,G806,#REF!)</f>
        <v>#REF!</v>
      </c>
      <c r="B806" s="40">
        <v>1739</v>
      </c>
      <c r="C806" s="40">
        <v>743</v>
      </c>
      <c r="D806" s="40">
        <v>61</v>
      </c>
      <c r="E806" s="41" t="s">
        <v>7520</v>
      </c>
      <c r="F806" s="42" t="s">
        <v>4027</v>
      </c>
      <c r="G806" s="41" t="s">
        <v>3874</v>
      </c>
      <c r="H806" s="41" t="s">
        <v>4028</v>
      </c>
      <c r="I806" s="41" t="s">
        <v>13</v>
      </c>
      <c r="J806" s="43">
        <v>10</v>
      </c>
      <c r="K806" s="44">
        <v>63</v>
      </c>
      <c r="L806" s="45">
        <v>10</v>
      </c>
      <c r="M806" s="45">
        <v>630</v>
      </c>
      <c r="N806" s="46">
        <v>0</v>
      </c>
      <c r="O806" s="46">
        <v>0</v>
      </c>
      <c r="P806" s="46">
        <v>12</v>
      </c>
      <c r="Q806" s="46">
        <v>0</v>
      </c>
      <c r="R806" s="46">
        <f t="shared" si="125"/>
        <v>12</v>
      </c>
      <c r="S806" s="85"/>
      <c r="T806" s="47">
        <f t="shared" si="118"/>
        <v>0</v>
      </c>
      <c r="U806" s="47" t="str" cm="1">
        <f t="array" aca="1" ref="U806" ca="1">IF(S806="", "×", IF(LEFT(S806,2)="項番", COUNTIFS($D$2:$D$4001, INDIRECT("D" &amp; ROW()-1), $U$2:$U$4001, "〇"), "〇"))</f>
        <v>×</v>
      </c>
      <c r="V806" s="47" t="str">
        <f t="shared" si="119"/>
        <v>×</v>
      </c>
      <c r="W806" s="47" t="str">
        <f t="shared" si="120"/>
        <v>×</v>
      </c>
      <c r="X806" s="48" t="str">
        <f t="shared" ca="1" si="121"/>
        <v/>
      </c>
      <c r="Y806" s="47">
        <f t="shared" ca="1" si="122"/>
        <v>0</v>
      </c>
      <c r="Z806" s="47">
        <f t="shared" si="123"/>
        <v>61</v>
      </c>
      <c r="AA806" s="47" t="str">
        <f t="shared" si="124"/>
        <v/>
      </c>
    </row>
    <row r="807" spans="1:246" ht="14.25" customHeight="1" x14ac:dyDescent="0.4">
      <c r="A807" s="34" t="e">
        <f>_xlfn.CONCAT(D807,E807,G807,#REF!)</f>
        <v>#REF!</v>
      </c>
      <c r="B807" s="40">
        <v>1740</v>
      </c>
      <c r="C807" s="40">
        <v>744</v>
      </c>
      <c r="D807" s="40">
        <v>61</v>
      </c>
      <c r="E807" s="41" t="s">
        <v>7520</v>
      </c>
      <c r="F807" s="42" t="s">
        <v>4029</v>
      </c>
      <c r="G807" s="41" t="s">
        <v>3874</v>
      </c>
      <c r="H807" s="41" t="s">
        <v>4030</v>
      </c>
      <c r="I807" s="41" t="s">
        <v>307</v>
      </c>
      <c r="J807" s="43">
        <v>50</v>
      </c>
      <c r="K807" s="44">
        <v>89</v>
      </c>
      <c r="L807" s="45">
        <v>50</v>
      </c>
      <c r="M807" s="45">
        <v>4450</v>
      </c>
      <c r="N807" s="46">
        <v>0</v>
      </c>
      <c r="O807" s="46">
        <v>0</v>
      </c>
      <c r="P807" s="46">
        <v>16</v>
      </c>
      <c r="Q807" s="46">
        <v>0</v>
      </c>
      <c r="R807" s="46">
        <f t="shared" si="125"/>
        <v>16</v>
      </c>
      <c r="S807" s="85"/>
      <c r="T807" s="47">
        <f t="shared" si="118"/>
        <v>0</v>
      </c>
      <c r="U807" s="47" t="str" cm="1">
        <f t="array" aca="1" ref="U807" ca="1">IF(S807="", "×", IF(LEFT(S807,2)="項番", COUNTIFS($D$2:$D$4001, INDIRECT("D" &amp; ROW()-1), $U$2:$U$4001, "〇"), "〇"))</f>
        <v>×</v>
      </c>
      <c r="V807" s="47" t="str">
        <f t="shared" si="119"/>
        <v>×</v>
      </c>
      <c r="W807" s="47" t="str">
        <f t="shared" si="120"/>
        <v>×</v>
      </c>
      <c r="X807" s="48" t="str">
        <f t="shared" ca="1" si="121"/>
        <v/>
      </c>
      <c r="Y807" s="47">
        <f t="shared" ca="1" si="122"/>
        <v>0</v>
      </c>
      <c r="Z807" s="47">
        <f t="shared" si="123"/>
        <v>61</v>
      </c>
      <c r="AA807" s="47" t="str">
        <f t="shared" si="124"/>
        <v/>
      </c>
    </row>
    <row r="808" spans="1:246" s="66" customFormat="1" ht="14.25" customHeight="1" x14ac:dyDescent="0.4">
      <c r="A808" s="34" t="e">
        <f>_xlfn.CONCAT(D808,E808,G808,#REF!)</f>
        <v>#REF!</v>
      </c>
      <c r="B808" s="40">
        <v>1741</v>
      </c>
      <c r="C808" s="40">
        <v>745</v>
      </c>
      <c r="D808" s="40">
        <v>61</v>
      </c>
      <c r="E808" s="41" t="s">
        <v>7520</v>
      </c>
      <c r="F808" s="42" t="s">
        <v>4031</v>
      </c>
      <c r="G808" s="41" t="s">
        <v>3874</v>
      </c>
      <c r="H808" s="41" t="s">
        <v>4032</v>
      </c>
      <c r="I808" s="41" t="s">
        <v>13</v>
      </c>
      <c r="J808" s="43">
        <v>10</v>
      </c>
      <c r="K808" s="44">
        <v>89</v>
      </c>
      <c r="L808" s="45">
        <v>10</v>
      </c>
      <c r="M808" s="45">
        <v>890</v>
      </c>
      <c r="N808" s="46">
        <v>0</v>
      </c>
      <c r="O808" s="46">
        <v>24</v>
      </c>
      <c r="P808" s="46">
        <v>0</v>
      </c>
      <c r="Q808" s="46">
        <v>2</v>
      </c>
      <c r="R808" s="46">
        <f t="shared" si="125"/>
        <v>26</v>
      </c>
      <c r="S808" s="85"/>
      <c r="T808" s="47">
        <f t="shared" si="118"/>
        <v>0</v>
      </c>
      <c r="U808" s="47" t="str" cm="1">
        <f t="array" aca="1" ref="U808" ca="1">IF(S808="", "×", IF(LEFT(S808,2)="項番", COUNTIFS($D$2:$D$4001, INDIRECT("D" &amp; ROW()-1), $U$2:$U$4001, "〇"), "〇"))</f>
        <v>×</v>
      </c>
      <c r="V808" s="47" t="str">
        <f t="shared" si="119"/>
        <v>×</v>
      </c>
      <c r="W808" s="47" t="str">
        <f t="shared" si="120"/>
        <v>×</v>
      </c>
      <c r="X808" s="48" t="str">
        <f t="shared" ca="1" si="121"/>
        <v/>
      </c>
      <c r="Y808" s="47">
        <f t="shared" ca="1" si="122"/>
        <v>0</v>
      </c>
      <c r="Z808" s="47">
        <f t="shared" si="123"/>
        <v>61</v>
      </c>
      <c r="AA808" s="47" t="str">
        <f t="shared" si="124"/>
        <v/>
      </c>
      <c r="AB808" s="65"/>
      <c r="AC808" s="65"/>
      <c r="AD808" s="65"/>
      <c r="AE808" s="65"/>
      <c r="AF808" s="65"/>
      <c r="AG808" s="65"/>
      <c r="AH808" s="65"/>
      <c r="AI808" s="65"/>
      <c r="AJ808" s="65"/>
      <c r="AK808" s="65"/>
      <c r="AL808" s="65"/>
      <c r="AM808" s="65"/>
      <c r="AN808" s="65"/>
      <c r="AO808" s="65"/>
      <c r="AP808" s="65"/>
      <c r="AQ808" s="65"/>
      <c r="AR808" s="65"/>
      <c r="AS808" s="65"/>
      <c r="AT808" s="65"/>
      <c r="AU808" s="65"/>
      <c r="AV808" s="65"/>
      <c r="AW808" s="65"/>
      <c r="AX808" s="65"/>
      <c r="AY808" s="65"/>
      <c r="AZ808" s="65"/>
      <c r="BA808" s="65"/>
      <c r="BB808" s="65"/>
      <c r="BC808" s="65"/>
      <c r="BD808" s="65"/>
      <c r="BE808" s="65"/>
      <c r="BF808" s="65"/>
      <c r="BG808" s="65"/>
      <c r="BH808" s="65"/>
      <c r="BI808" s="65"/>
      <c r="BJ808" s="65"/>
      <c r="BK808" s="65"/>
      <c r="BL808" s="65"/>
      <c r="BM808" s="65"/>
      <c r="BN808" s="65"/>
      <c r="BO808" s="65"/>
      <c r="BP808" s="65"/>
      <c r="BQ808" s="65"/>
      <c r="BR808" s="65"/>
      <c r="BS808" s="65"/>
      <c r="BT808" s="65"/>
      <c r="BU808" s="65"/>
      <c r="BV808" s="65"/>
      <c r="BW808" s="65"/>
      <c r="BX808" s="65"/>
      <c r="BY808" s="65"/>
      <c r="BZ808" s="65"/>
      <c r="CA808" s="65"/>
      <c r="CB808" s="65"/>
      <c r="CC808" s="65"/>
      <c r="CD808" s="65"/>
      <c r="CE808" s="65"/>
      <c r="CF808" s="65"/>
      <c r="CG808" s="65"/>
      <c r="CH808" s="65"/>
      <c r="CI808" s="65"/>
      <c r="CJ808" s="65"/>
      <c r="CK808" s="65"/>
      <c r="CL808" s="65"/>
      <c r="CM808" s="65"/>
      <c r="CN808" s="65"/>
      <c r="CO808" s="65"/>
      <c r="CP808" s="65"/>
      <c r="CQ808" s="65"/>
      <c r="CR808" s="65"/>
      <c r="CS808" s="65"/>
      <c r="CT808" s="65"/>
      <c r="CU808" s="65"/>
      <c r="CV808" s="65"/>
      <c r="CW808" s="65"/>
      <c r="CX808" s="65"/>
      <c r="CY808" s="65"/>
      <c r="CZ808" s="65"/>
      <c r="DA808" s="65"/>
      <c r="DB808" s="65"/>
      <c r="DC808" s="65"/>
      <c r="DD808" s="65"/>
      <c r="DE808" s="65"/>
      <c r="DF808" s="65"/>
      <c r="DG808" s="65"/>
      <c r="DH808" s="65"/>
      <c r="DI808" s="65"/>
      <c r="DJ808" s="65"/>
      <c r="DK808" s="65"/>
      <c r="DL808" s="65"/>
      <c r="DM808" s="65"/>
      <c r="DN808" s="65"/>
      <c r="DO808" s="65"/>
      <c r="DP808" s="65"/>
      <c r="DQ808" s="65"/>
      <c r="DR808" s="65"/>
      <c r="DS808" s="65"/>
      <c r="DT808" s="65"/>
      <c r="DU808" s="65"/>
      <c r="DV808" s="65"/>
      <c r="DW808" s="65"/>
      <c r="DX808" s="65"/>
      <c r="DY808" s="65"/>
      <c r="DZ808" s="65"/>
      <c r="EA808" s="65"/>
      <c r="EB808" s="65"/>
      <c r="EC808" s="65"/>
      <c r="ED808" s="65"/>
      <c r="EE808" s="65"/>
      <c r="EF808" s="65"/>
      <c r="EG808" s="65"/>
      <c r="EH808" s="65"/>
      <c r="EI808" s="65"/>
      <c r="EJ808" s="65"/>
      <c r="EK808" s="65"/>
      <c r="EL808" s="65"/>
      <c r="EM808" s="65"/>
      <c r="EN808" s="65"/>
      <c r="EO808" s="65"/>
      <c r="EP808" s="65"/>
      <c r="EQ808" s="65"/>
      <c r="ER808" s="65"/>
      <c r="ES808" s="65"/>
      <c r="ET808" s="65"/>
      <c r="EU808" s="65"/>
      <c r="EV808" s="65"/>
      <c r="EW808" s="65"/>
      <c r="EX808" s="65"/>
      <c r="EY808" s="65"/>
      <c r="EZ808" s="65"/>
      <c r="FA808" s="65"/>
      <c r="FB808" s="65"/>
      <c r="FC808" s="65"/>
      <c r="FD808" s="65"/>
      <c r="FE808" s="65"/>
      <c r="FF808" s="65"/>
      <c r="FG808" s="65"/>
      <c r="FH808" s="65"/>
      <c r="FI808" s="65"/>
      <c r="FJ808" s="65"/>
      <c r="FK808" s="65"/>
      <c r="FL808" s="65"/>
      <c r="FM808" s="65"/>
      <c r="FN808" s="65"/>
      <c r="FO808" s="65"/>
      <c r="FP808" s="65"/>
      <c r="FQ808" s="65"/>
      <c r="FR808" s="65"/>
      <c r="FS808" s="65"/>
      <c r="FT808" s="65"/>
      <c r="FU808" s="65"/>
      <c r="FV808" s="65"/>
      <c r="FW808" s="65"/>
      <c r="FX808" s="65"/>
      <c r="FY808" s="65"/>
      <c r="FZ808" s="65"/>
      <c r="GA808" s="65"/>
      <c r="GB808" s="65"/>
      <c r="GC808" s="65"/>
      <c r="GD808" s="65"/>
      <c r="GE808" s="65"/>
      <c r="GF808" s="65"/>
      <c r="GG808" s="65"/>
      <c r="GH808" s="65"/>
      <c r="GI808" s="65"/>
      <c r="GJ808" s="65"/>
      <c r="GK808" s="65"/>
      <c r="GL808" s="65"/>
      <c r="GM808" s="65"/>
      <c r="GN808" s="65"/>
      <c r="GO808" s="65"/>
      <c r="GP808" s="65"/>
      <c r="GQ808" s="65"/>
      <c r="GR808" s="65"/>
      <c r="GS808" s="65"/>
      <c r="GT808" s="65"/>
      <c r="GU808" s="65"/>
      <c r="GV808" s="65"/>
      <c r="GW808" s="65"/>
      <c r="GX808" s="65"/>
      <c r="GY808" s="65"/>
      <c r="GZ808" s="65"/>
      <c r="HA808" s="65"/>
      <c r="HB808" s="65"/>
      <c r="HC808" s="65"/>
      <c r="HD808" s="65"/>
      <c r="HE808" s="65"/>
      <c r="HF808" s="65"/>
      <c r="HG808" s="65"/>
      <c r="HH808" s="65"/>
      <c r="HI808" s="65"/>
      <c r="HJ808" s="65"/>
      <c r="HK808" s="65"/>
      <c r="HL808" s="65"/>
      <c r="HM808" s="65"/>
      <c r="HN808" s="65"/>
      <c r="HO808" s="65"/>
      <c r="HP808" s="65"/>
      <c r="HQ808" s="65"/>
      <c r="HR808" s="65"/>
      <c r="HS808" s="65"/>
      <c r="HT808" s="65"/>
      <c r="HU808" s="65"/>
      <c r="HV808" s="65"/>
      <c r="HW808" s="65"/>
      <c r="HX808" s="65"/>
      <c r="HY808" s="65"/>
      <c r="HZ808" s="65"/>
      <c r="IA808" s="65"/>
      <c r="IB808" s="65"/>
      <c r="IC808" s="65"/>
      <c r="ID808" s="65"/>
      <c r="IE808" s="65"/>
      <c r="IF808" s="65"/>
      <c r="IG808" s="65"/>
      <c r="IH808" s="65"/>
      <c r="II808" s="65"/>
      <c r="IJ808" s="65"/>
      <c r="IK808" s="65"/>
      <c r="IL808" s="65"/>
    </row>
    <row r="809" spans="1:246" s="17" customFormat="1" ht="14.25" customHeight="1" x14ac:dyDescent="0.4">
      <c r="A809" s="34" t="e">
        <f>_xlfn.CONCAT(D809,E809,G809,#REF!)</f>
        <v>#REF!</v>
      </c>
      <c r="B809" s="40">
        <v>1744</v>
      </c>
      <c r="C809" s="40">
        <v>746</v>
      </c>
      <c r="D809" s="40">
        <v>61</v>
      </c>
      <c r="E809" s="41" t="s">
        <v>7520</v>
      </c>
      <c r="F809" s="42" t="s">
        <v>4037</v>
      </c>
      <c r="G809" s="41" t="s">
        <v>3874</v>
      </c>
      <c r="H809" s="41" t="s">
        <v>4038</v>
      </c>
      <c r="I809" s="41" t="s">
        <v>132</v>
      </c>
      <c r="J809" s="43">
        <v>5</v>
      </c>
      <c r="K809" s="44">
        <v>3283</v>
      </c>
      <c r="L809" s="45">
        <v>5</v>
      </c>
      <c r="M809" s="45">
        <v>16415</v>
      </c>
      <c r="N809" s="46">
        <v>0</v>
      </c>
      <c r="O809" s="46">
        <v>0</v>
      </c>
      <c r="P809" s="46">
        <v>14</v>
      </c>
      <c r="Q809" s="46">
        <v>0</v>
      </c>
      <c r="R809" s="46">
        <f t="shared" si="125"/>
        <v>14</v>
      </c>
      <c r="S809" s="85"/>
      <c r="T809" s="47">
        <f t="shared" si="118"/>
        <v>0</v>
      </c>
      <c r="U809" s="47" t="str" cm="1">
        <f t="array" aca="1" ref="U809" ca="1">IF(S809="", "×", IF(LEFT(S809,2)="項番", COUNTIFS($D$2:$D$4001, INDIRECT("D" &amp; ROW()-1), $U$2:$U$4001, "〇"), "〇"))</f>
        <v>×</v>
      </c>
      <c r="V809" s="47" t="str">
        <f t="shared" si="119"/>
        <v>×</v>
      </c>
      <c r="W809" s="47" t="str">
        <f t="shared" si="120"/>
        <v>×</v>
      </c>
      <c r="X809" s="48" t="str">
        <f t="shared" ca="1" si="121"/>
        <v/>
      </c>
      <c r="Y809" s="47">
        <f t="shared" ca="1" si="122"/>
        <v>0</v>
      </c>
      <c r="Z809" s="47">
        <f t="shared" si="123"/>
        <v>61</v>
      </c>
      <c r="AA809" s="47" t="str">
        <f t="shared" si="124"/>
        <v/>
      </c>
    </row>
    <row r="810" spans="1:246" s="17" customFormat="1" ht="14.25" customHeight="1" x14ac:dyDescent="0.4">
      <c r="A810" s="34" t="e">
        <f>_xlfn.CONCAT(D810,E810,G810,#REF!)</f>
        <v>#REF!</v>
      </c>
      <c r="B810" s="40">
        <v>1745</v>
      </c>
      <c r="C810" s="40">
        <v>747</v>
      </c>
      <c r="D810" s="40">
        <v>61</v>
      </c>
      <c r="E810" s="41" t="s">
        <v>7520</v>
      </c>
      <c r="F810" s="42" t="s">
        <v>4039</v>
      </c>
      <c r="G810" s="41" t="s">
        <v>3874</v>
      </c>
      <c r="H810" s="41" t="s">
        <v>4040</v>
      </c>
      <c r="I810" s="41" t="s">
        <v>419</v>
      </c>
      <c r="J810" s="43">
        <v>10</v>
      </c>
      <c r="K810" s="44">
        <v>1722</v>
      </c>
      <c r="L810" s="45">
        <v>10</v>
      </c>
      <c r="M810" s="45">
        <v>17220</v>
      </c>
      <c r="N810" s="46">
        <v>850</v>
      </c>
      <c r="O810" s="46">
        <v>0</v>
      </c>
      <c r="P810" s="46">
        <v>0</v>
      </c>
      <c r="Q810" s="46">
        <v>0</v>
      </c>
      <c r="R810" s="46">
        <f t="shared" si="125"/>
        <v>850</v>
      </c>
      <c r="S810" s="85"/>
      <c r="T810" s="47">
        <f t="shared" si="118"/>
        <v>0</v>
      </c>
      <c r="U810" s="47" t="str" cm="1">
        <f t="array" aca="1" ref="U810" ca="1">IF(S810="", "×", IF(LEFT(S810,2)="項番", COUNTIFS($D$2:$D$4001, INDIRECT("D" &amp; ROW()-1), $U$2:$U$4001, "〇"), "〇"))</f>
        <v>×</v>
      </c>
      <c r="V810" s="47" t="str">
        <f t="shared" si="119"/>
        <v>×</v>
      </c>
      <c r="W810" s="47" t="str">
        <f t="shared" si="120"/>
        <v>×</v>
      </c>
      <c r="X810" s="48" t="str">
        <f t="shared" ca="1" si="121"/>
        <v/>
      </c>
      <c r="Y810" s="47">
        <f t="shared" ca="1" si="122"/>
        <v>0</v>
      </c>
      <c r="Z810" s="47">
        <f t="shared" si="123"/>
        <v>61</v>
      </c>
      <c r="AA810" s="47" t="str">
        <f t="shared" si="124"/>
        <v/>
      </c>
    </row>
    <row r="811" spans="1:246" s="17" customFormat="1" ht="14.25" customHeight="1" x14ac:dyDescent="0.4">
      <c r="A811" s="34" t="e">
        <f>_xlfn.CONCAT(D811,E811,G811,#REF!)</f>
        <v>#REF!</v>
      </c>
      <c r="B811" s="40">
        <v>1746</v>
      </c>
      <c r="C811" s="40">
        <v>748</v>
      </c>
      <c r="D811" s="40">
        <v>61</v>
      </c>
      <c r="E811" s="41" t="s">
        <v>7520</v>
      </c>
      <c r="F811" s="42" t="s">
        <v>4041</v>
      </c>
      <c r="G811" s="41" t="s">
        <v>3874</v>
      </c>
      <c r="H811" s="41" t="s">
        <v>4042</v>
      </c>
      <c r="I811" s="41" t="s">
        <v>1224</v>
      </c>
      <c r="J811" s="43">
        <v>100</v>
      </c>
      <c r="K811" s="44">
        <v>10.8</v>
      </c>
      <c r="L811" s="45">
        <v>100</v>
      </c>
      <c r="M811" s="45">
        <v>1080</v>
      </c>
      <c r="N811" s="46">
        <v>0</v>
      </c>
      <c r="O811" s="46">
        <v>0</v>
      </c>
      <c r="P811" s="46">
        <v>40</v>
      </c>
      <c r="Q811" s="46">
        <v>0</v>
      </c>
      <c r="R811" s="46">
        <f t="shared" si="125"/>
        <v>40</v>
      </c>
      <c r="S811" s="85"/>
      <c r="T811" s="47">
        <f t="shared" si="118"/>
        <v>0</v>
      </c>
      <c r="U811" s="47" t="str" cm="1">
        <f t="array" aca="1" ref="U811" ca="1">IF(S811="", "×", IF(LEFT(S811,2)="項番", COUNTIFS($D$2:$D$4001, INDIRECT("D" &amp; ROW()-1), $U$2:$U$4001, "〇"), "〇"))</f>
        <v>×</v>
      </c>
      <c r="V811" s="47" t="str">
        <f t="shared" si="119"/>
        <v>×</v>
      </c>
      <c r="W811" s="47" t="str">
        <f t="shared" si="120"/>
        <v>×</v>
      </c>
      <c r="X811" s="48" t="str">
        <f t="shared" ca="1" si="121"/>
        <v/>
      </c>
      <c r="Y811" s="47">
        <f t="shared" ca="1" si="122"/>
        <v>0</v>
      </c>
      <c r="Z811" s="47">
        <f t="shared" si="123"/>
        <v>61</v>
      </c>
      <c r="AA811" s="47" t="str">
        <f t="shared" si="124"/>
        <v/>
      </c>
    </row>
    <row r="812" spans="1:246" s="17" customFormat="1" ht="14.25" customHeight="1" x14ac:dyDescent="0.4">
      <c r="A812" s="34" t="e">
        <f>_xlfn.CONCAT(D812,E812,G812,#REF!)</f>
        <v>#REF!</v>
      </c>
      <c r="B812" s="40">
        <v>1747</v>
      </c>
      <c r="C812" s="40">
        <v>749</v>
      </c>
      <c r="D812" s="40">
        <v>61</v>
      </c>
      <c r="E812" s="41" t="s">
        <v>7520</v>
      </c>
      <c r="F812" s="42" t="s">
        <v>4043</v>
      </c>
      <c r="G812" s="41" t="s">
        <v>3874</v>
      </c>
      <c r="H812" s="41" t="s">
        <v>4044</v>
      </c>
      <c r="I812" s="41" t="s">
        <v>4045</v>
      </c>
      <c r="J812" s="43">
        <v>1</v>
      </c>
      <c r="K812" s="44">
        <v>4.7</v>
      </c>
      <c r="L812" s="45">
        <v>500</v>
      </c>
      <c r="M812" s="45">
        <v>2350</v>
      </c>
      <c r="N812" s="46">
        <v>0</v>
      </c>
      <c r="O812" s="46">
        <v>0</v>
      </c>
      <c r="P812" s="46">
        <v>2</v>
      </c>
      <c r="Q812" s="46">
        <v>0</v>
      </c>
      <c r="R812" s="46">
        <f t="shared" si="125"/>
        <v>2</v>
      </c>
      <c r="S812" s="85"/>
      <c r="T812" s="47">
        <f t="shared" si="118"/>
        <v>0</v>
      </c>
      <c r="U812" s="47" t="str" cm="1">
        <f t="array" aca="1" ref="U812" ca="1">IF(S812="", "×", IF(LEFT(S812,2)="項番", COUNTIFS($D$2:$D$4001, INDIRECT("D" &amp; ROW()-1), $U$2:$U$4001, "〇"), "〇"))</f>
        <v>×</v>
      </c>
      <c r="V812" s="47" t="str">
        <f t="shared" si="119"/>
        <v>×</v>
      </c>
      <c r="W812" s="47" t="str">
        <f t="shared" si="120"/>
        <v>×</v>
      </c>
      <c r="X812" s="48" t="str">
        <f t="shared" ca="1" si="121"/>
        <v/>
      </c>
      <c r="Y812" s="47">
        <f t="shared" ca="1" si="122"/>
        <v>0</v>
      </c>
      <c r="Z812" s="47">
        <f t="shared" si="123"/>
        <v>61</v>
      </c>
      <c r="AA812" s="47" t="str">
        <f t="shared" si="124"/>
        <v/>
      </c>
    </row>
    <row r="813" spans="1:246" s="66" customFormat="1" ht="14.25" customHeight="1" x14ac:dyDescent="0.4">
      <c r="A813" s="34" t="e">
        <f>_xlfn.CONCAT(D813,E813,G813,#REF!)</f>
        <v>#REF!</v>
      </c>
      <c r="B813" s="40">
        <v>1742</v>
      </c>
      <c r="C813" s="40">
        <v>750</v>
      </c>
      <c r="D813" s="40">
        <v>61</v>
      </c>
      <c r="E813" s="41" t="s">
        <v>7520</v>
      </c>
      <c r="F813" s="42" t="s">
        <v>4033</v>
      </c>
      <c r="G813" s="41" t="s">
        <v>3874</v>
      </c>
      <c r="H813" s="41" t="s">
        <v>4034</v>
      </c>
      <c r="I813" s="41" t="s">
        <v>307</v>
      </c>
      <c r="J813" s="43">
        <v>50</v>
      </c>
      <c r="K813" s="44">
        <v>132</v>
      </c>
      <c r="L813" s="45">
        <v>50</v>
      </c>
      <c r="M813" s="45">
        <v>6600</v>
      </c>
      <c r="N813" s="46">
        <v>0</v>
      </c>
      <c r="O813" s="46">
        <v>18</v>
      </c>
      <c r="P813" s="46">
        <v>0</v>
      </c>
      <c r="Q813" s="46">
        <v>0</v>
      </c>
      <c r="R813" s="46">
        <f>SUM(N813:Q813)</f>
        <v>18</v>
      </c>
      <c r="S813" s="85"/>
      <c r="T813" s="47">
        <f t="shared" si="118"/>
        <v>0</v>
      </c>
      <c r="U813" s="47" t="str" cm="1">
        <f t="array" aca="1" ref="U813" ca="1">IF(S813="", "×", IF(LEFT(S813,2)="項番", COUNTIFS($D$2:$D$4001, INDIRECT("D" &amp; ROW()-1), $U$2:$U$4001, "〇"), "〇"))</f>
        <v>×</v>
      </c>
      <c r="V813" s="47" t="str">
        <f t="shared" si="119"/>
        <v>×</v>
      </c>
      <c r="W813" s="47" t="str">
        <f t="shared" si="120"/>
        <v>×</v>
      </c>
      <c r="X813" s="48" t="str">
        <f t="shared" ca="1" si="121"/>
        <v/>
      </c>
      <c r="Y813" s="47">
        <f t="shared" ca="1" si="122"/>
        <v>0</v>
      </c>
      <c r="Z813" s="47">
        <f t="shared" si="123"/>
        <v>61</v>
      </c>
      <c r="AA813" s="47" t="str">
        <f t="shared" si="124"/>
        <v/>
      </c>
      <c r="AB813" s="65"/>
      <c r="AC813" s="65"/>
      <c r="AD813" s="65"/>
      <c r="AE813" s="65"/>
      <c r="AF813" s="65"/>
      <c r="AG813" s="65"/>
      <c r="AH813" s="65"/>
      <c r="AI813" s="65"/>
      <c r="AJ813" s="65"/>
      <c r="AK813" s="65"/>
      <c r="AL813" s="65"/>
      <c r="AM813" s="65"/>
      <c r="AN813" s="65"/>
      <c r="AO813" s="65"/>
      <c r="AP813" s="65"/>
      <c r="AQ813" s="65"/>
      <c r="AR813" s="65"/>
      <c r="AS813" s="65"/>
      <c r="AT813" s="65"/>
      <c r="AU813" s="65"/>
      <c r="AV813" s="65"/>
      <c r="AW813" s="65"/>
      <c r="AX813" s="65"/>
      <c r="AY813" s="65"/>
      <c r="AZ813" s="65"/>
      <c r="BA813" s="65"/>
      <c r="BB813" s="65"/>
      <c r="BC813" s="65"/>
      <c r="BD813" s="65"/>
      <c r="BE813" s="65"/>
      <c r="BF813" s="65"/>
      <c r="BG813" s="65"/>
      <c r="BH813" s="65"/>
      <c r="BI813" s="65"/>
      <c r="BJ813" s="65"/>
      <c r="BK813" s="65"/>
      <c r="BL813" s="65"/>
      <c r="BM813" s="65"/>
      <c r="BN813" s="65"/>
      <c r="BO813" s="65"/>
      <c r="BP813" s="65"/>
      <c r="BQ813" s="65"/>
      <c r="BR813" s="65"/>
      <c r="BS813" s="65"/>
      <c r="BT813" s="65"/>
      <c r="BU813" s="65"/>
      <c r="BV813" s="65"/>
      <c r="BW813" s="65"/>
      <c r="BX813" s="65"/>
      <c r="BY813" s="65"/>
      <c r="BZ813" s="65"/>
      <c r="CA813" s="65"/>
      <c r="CB813" s="65"/>
      <c r="CC813" s="65"/>
      <c r="CD813" s="65"/>
      <c r="CE813" s="65"/>
      <c r="CF813" s="65"/>
      <c r="CG813" s="65"/>
      <c r="CH813" s="65"/>
      <c r="CI813" s="65"/>
      <c r="CJ813" s="65"/>
      <c r="CK813" s="65"/>
      <c r="CL813" s="65"/>
      <c r="CM813" s="65"/>
      <c r="CN813" s="65"/>
      <c r="CO813" s="65"/>
      <c r="CP813" s="65"/>
      <c r="CQ813" s="65"/>
      <c r="CR813" s="65"/>
      <c r="CS813" s="65"/>
      <c r="CT813" s="65"/>
      <c r="CU813" s="65"/>
      <c r="CV813" s="65"/>
      <c r="CW813" s="65"/>
      <c r="CX813" s="65"/>
      <c r="CY813" s="65"/>
      <c r="CZ813" s="65"/>
      <c r="DA813" s="65"/>
      <c r="DB813" s="65"/>
      <c r="DC813" s="65"/>
      <c r="DD813" s="65"/>
      <c r="DE813" s="65"/>
      <c r="DF813" s="65"/>
      <c r="DG813" s="65"/>
      <c r="DH813" s="65"/>
      <c r="DI813" s="65"/>
      <c r="DJ813" s="65"/>
      <c r="DK813" s="65"/>
      <c r="DL813" s="65"/>
      <c r="DM813" s="65"/>
      <c r="DN813" s="65"/>
      <c r="DO813" s="65"/>
      <c r="DP813" s="65"/>
      <c r="DQ813" s="65"/>
      <c r="DR813" s="65"/>
      <c r="DS813" s="65"/>
      <c r="DT813" s="65"/>
      <c r="DU813" s="65"/>
      <c r="DV813" s="65"/>
      <c r="DW813" s="65"/>
      <c r="DX813" s="65"/>
      <c r="DY813" s="65"/>
      <c r="DZ813" s="65"/>
      <c r="EA813" s="65"/>
      <c r="EB813" s="65"/>
      <c r="EC813" s="65"/>
      <c r="ED813" s="65"/>
      <c r="EE813" s="65"/>
      <c r="EF813" s="65"/>
      <c r="EG813" s="65"/>
      <c r="EH813" s="65"/>
      <c r="EI813" s="65"/>
      <c r="EJ813" s="65"/>
      <c r="EK813" s="65"/>
      <c r="EL813" s="65"/>
      <c r="EM813" s="65"/>
      <c r="EN813" s="65"/>
      <c r="EO813" s="65"/>
      <c r="EP813" s="65"/>
      <c r="EQ813" s="65"/>
      <c r="ER813" s="65"/>
      <c r="ES813" s="65"/>
      <c r="ET813" s="65"/>
      <c r="EU813" s="65"/>
      <c r="EV813" s="65"/>
      <c r="EW813" s="65"/>
      <c r="EX813" s="65"/>
      <c r="EY813" s="65"/>
      <c r="EZ813" s="65"/>
      <c r="FA813" s="65"/>
      <c r="FB813" s="65"/>
      <c r="FC813" s="65"/>
      <c r="FD813" s="65"/>
      <c r="FE813" s="65"/>
      <c r="FF813" s="65"/>
      <c r="FG813" s="65"/>
      <c r="FH813" s="65"/>
      <c r="FI813" s="65"/>
      <c r="FJ813" s="65"/>
      <c r="FK813" s="65"/>
      <c r="FL813" s="65"/>
      <c r="FM813" s="65"/>
      <c r="FN813" s="65"/>
      <c r="FO813" s="65"/>
      <c r="FP813" s="65"/>
      <c r="FQ813" s="65"/>
      <c r="FR813" s="65"/>
      <c r="FS813" s="65"/>
      <c r="FT813" s="65"/>
      <c r="FU813" s="65"/>
      <c r="FV813" s="65"/>
      <c r="FW813" s="65"/>
      <c r="FX813" s="65"/>
      <c r="FY813" s="65"/>
      <c r="FZ813" s="65"/>
      <c r="GA813" s="65"/>
      <c r="GB813" s="65"/>
      <c r="GC813" s="65"/>
      <c r="GD813" s="65"/>
      <c r="GE813" s="65"/>
      <c r="GF813" s="65"/>
      <c r="GG813" s="65"/>
      <c r="GH813" s="65"/>
      <c r="GI813" s="65"/>
      <c r="GJ813" s="65"/>
      <c r="GK813" s="65"/>
      <c r="GL813" s="65"/>
      <c r="GM813" s="65"/>
      <c r="GN813" s="65"/>
      <c r="GO813" s="65"/>
      <c r="GP813" s="65"/>
      <c r="GQ813" s="65"/>
      <c r="GR813" s="65"/>
      <c r="GS813" s="65"/>
      <c r="GT813" s="65"/>
      <c r="GU813" s="65"/>
      <c r="GV813" s="65"/>
      <c r="GW813" s="65"/>
      <c r="GX813" s="65"/>
      <c r="GY813" s="65"/>
      <c r="GZ813" s="65"/>
      <c r="HA813" s="65"/>
      <c r="HB813" s="65"/>
      <c r="HC813" s="65"/>
      <c r="HD813" s="65"/>
      <c r="HE813" s="65"/>
      <c r="HF813" s="65"/>
      <c r="HG813" s="65"/>
      <c r="HH813" s="65"/>
      <c r="HI813" s="65"/>
      <c r="HJ813" s="65"/>
      <c r="HK813" s="65"/>
      <c r="HL813" s="65"/>
      <c r="HM813" s="65"/>
      <c r="HN813" s="65"/>
      <c r="HO813" s="65"/>
      <c r="HP813" s="65"/>
      <c r="HQ813" s="65"/>
      <c r="HR813" s="65"/>
      <c r="HS813" s="65"/>
      <c r="HT813" s="65"/>
      <c r="HU813" s="65"/>
      <c r="HV813" s="65"/>
      <c r="HW813" s="65"/>
      <c r="HX813" s="65"/>
      <c r="HY813" s="65"/>
      <c r="HZ813" s="65"/>
      <c r="IA813" s="65"/>
      <c r="IB813" s="65"/>
      <c r="IC813" s="65"/>
      <c r="ID813" s="65"/>
      <c r="IE813" s="65"/>
      <c r="IF813" s="65"/>
      <c r="IG813" s="65"/>
      <c r="IH813" s="65"/>
      <c r="II813" s="65"/>
      <c r="IJ813" s="65"/>
      <c r="IK813" s="65"/>
      <c r="IL813" s="65"/>
    </row>
    <row r="814" spans="1:246" s="17" customFormat="1" ht="14.25" customHeight="1" x14ac:dyDescent="0.4">
      <c r="A814" s="34" t="e">
        <f>_xlfn.CONCAT(D814,E814,G814,#REF!)</f>
        <v>#REF!</v>
      </c>
      <c r="B814" s="40">
        <v>1743</v>
      </c>
      <c r="C814" s="40">
        <v>751</v>
      </c>
      <c r="D814" s="40">
        <v>61</v>
      </c>
      <c r="E814" s="41" t="s">
        <v>7520</v>
      </c>
      <c r="F814" s="42" t="s">
        <v>4035</v>
      </c>
      <c r="G814" s="41" t="s">
        <v>3874</v>
      </c>
      <c r="H814" s="41" t="s">
        <v>4036</v>
      </c>
      <c r="I814" s="41" t="s">
        <v>13</v>
      </c>
      <c r="J814" s="43">
        <v>10</v>
      </c>
      <c r="K814" s="44">
        <v>104</v>
      </c>
      <c r="L814" s="45">
        <v>10</v>
      </c>
      <c r="M814" s="45">
        <v>1040</v>
      </c>
      <c r="N814" s="46">
        <v>68</v>
      </c>
      <c r="O814" s="46">
        <v>200</v>
      </c>
      <c r="P814" s="46">
        <v>0</v>
      </c>
      <c r="Q814" s="46">
        <v>0</v>
      </c>
      <c r="R814" s="46">
        <f>SUM(N814:Q814)</f>
        <v>268</v>
      </c>
      <c r="S814" s="85"/>
      <c r="T814" s="47">
        <f t="shared" si="118"/>
        <v>0</v>
      </c>
      <c r="U814" s="47" t="str" cm="1">
        <f t="array" aca="1" ref="U814" ca="1">IF(S814="", "×", IF(LEFT(S814,2)="項番", COUNTIFS($D$2:$D$4001, INDIRECT("D" &amp; ROW()-1), $U$2:$U$4001, "〇"), "〇"))</f>
        <v>×</v>
      </c>
      <c r="V814" s="47" t="str">
        <f t="shared" si="119"/>
        <v>×</v>
      </c>
      <c r="W814" s="47" t="str">
        <f t="shared" si="120"/>
        <v>×</v>
      </c>
      <c r="X814" s="48" t="str">
        <f t="shared" ca="1" si="121"/>
        <v/>
      </c>
      <c r="Y814" s="47">
        <f t="shared" ca="1" si="122"/>
        <v>0</v>
      </c>
      <c r="Z814" s="47">
        <f t="shared" si="123"/>
        <v>61</v>
      </c>
      <c r="AA814" s="47" t="str">
        <f t="shared" si="124"/>
        <v/>
      </c>
    </row>
    <row r="815" spans="1:246" s="60" customFormat="1" ht="14.25" customHeight="1" x14ac:dyDescent="0.4">
      <c r="A815" s="50" t="e">
        <f>_xlfn.CONCAT(D815,E815,G815,#REF!)</f>
        <v>#REF!</v>
      </c>
      <c r="B815" s="51"/>
      <c r="C815" s="51" t="s">
        <v>125</v>
      </c>
      <c r="D815" s="51" t="s">
        <v>125</v>
      </c>
      <c r="E815" s="52"/>
      <c r="F815" s="53"/>
      <c r="G815" s="52"/>
      <c r="H815" s="52"/>
      <c r="I815" s="52"/>
      <c r="J815" s="54"/>
      <c r="K815" s="55"/>
      <c r="L815" s="56"/>
      <c r="M815" s="56"/>
      <c r="N815" s="57"/>
      <c r="O815" s="57"/>
      <c r="P815" s="57"/>
      <c r="Q815" s="57"/>
      <c r="R815" s="57"/>
      <c r="S815" s="86" t="s">
        <v>7631</v>
      </c>
      <c r="T815" s="58">
        <f t="shared" si="118"/>
        <v>0</v>
      </c>
      <c r="U815" s="58" cm="1">
        <f t="array" aca="1" ref="U815" ca="1">IF(S815="", "×", IF(LEFT(S815,2)="項番", COUNTIFS($D$2:$D$4001, INDIRECT("D" &amp; ROW()-1), $U$2:$U$4001, "〇"), "〇"))</f>
        <v>0</v>
      </c>
      <c r="V815" s="58" t="str">
        <f t="shared" si="119"/>
        <v/>
      </c>
      <c r="W815" s="58" t="str">
        <f t="shared" si="120"/>
        <v/>
      </c>
      <c r="X815" s="59" t="str">
        <f t="shared" ca="1" si="121"/>
        <v/>
      </c>
      <c r="Y815" s="58">
        <f t="shared" ca="1" si="122"/>
        <v>0</v>
      </c>
      <c r="Z815" s="58">
        <f t="shared" si="123"/>
        <v>61</v>
      </c>
      <c r="AA815" s="58" t="str">
        <f t="shared" si="124"/>
        <v>【注意】：項番集計行（項番〇計）は、一つ上のNOにする)</v>
      </c>
    </row>
    <row r="816" spans="1:246" ht="14.25" customHeight="1" x14ac:dyDescent="0.4">
      <c r="A816" s="34" t="e">
        <f>_xlfn.CONCAT(D816,E816,G816,#REF!)</f>
        <v>#REF!</v>
      </c>
      <c r="B816" s="40">
        <v>3005</v>
      </c>
      <c r="C816" s="40">
        <v>752</v>
      </c>
      <c r="D816" s="40">
        <v>62</v>
      </c>
      <c r="E816" s="41" t="s">
        <v>7520</v>
      </c>
      <c r="F816" s="42" t="s">
        <v>6842</v>
      </c>
      <c r="G816" s="41" t="s">
        <v>6843</v>
      </c>
      <c r="H816" s="41" t="s">
        <v>6844</v>
      </c>
      <c r="I816" s="41" t="s">
        <v>12</v>
      </c>
      <c r="J816" s="43">
        <v>100</v>
      </c>
      <c r="K816" s="44">
        <v>201.1</v>
      </c>
      <c r="L816" s="45">
        <v>100</v>
      </c>
      <c r="M816" s="45">
        <v>20110</v>
      </c>
      <c r="N816" s="46">
        <v>0</v>
      </c>
      <c r="O816" s="46">
        <v>0</v>
      </c>
      <c r="P816" s="46">
        <v>1</v>
      </c>
      <c r="Q816" s="46">
        <v>0</v>
      </c>
      <c r="R816" s="46">
        <f t="shared" si="125"/>
        <v>1</v>
      </c>
      <c r="S816" s="85"/>
      <c r="T816" s="47">
        <f t="shared" si="118"/>
        <v>0</v>
      </c>
      <c r="U816" s="47" t="str" cm="1">
        <f t="array" aca="1" ref="U816" ca="1">IF(S816="", "×", IF(LEFT(S816,2)="項番", COUNTIFS($D$2:$D$4001, INDIRECT("D" &amp; ROW()-1), $U$2:$U$4001, "〇"), "〇"))</f>
        <v>×</v>
      </c>
      <c r="V816" s="47" t="str">
        <f t="shared" si="119"/>
        <v>×</v>
      </c>
      <c r="W816" s="47" t="str">
        <f t="shared" si="120"/>
        <v>×</v>
      </c>
      <c r="X816" s="48" t="str">
        <f t="shared" ca="1" si="121"/>
        <v/>
      </c>
      <c r="Y816" s="47">
        <f t="shared" ca="1" si="122"/>
        <v>0</v>
      </c>
      <c r="Z816" s="47">
        <f t="shared" si="123"/>
        <v>62</v>
      </c>
      <c r="AA816" s="47" t="str">
        <f t="shared" si="124"/>
        <v/>
      </c>
    </row>
    <row r="817" spans="1:246" ht="14.25" customHeight="1" x14ac:dyDescent="0.4">
      <c r="A817" s="34" t="e">
        <f>_xlfn.CONCAT(D817,E817,G817,#REF!)</f>
        <v>#REF!</v>
      </c>
      <c r="B817" s="40">
        <v>3006</v>
      </c>
      <c r="C817" s="40">
        <v>753</v>
      </c>
      <c r="D817" s="40">
        <v>62</v>
      </c>
      <c r="E817" s="41" t="s">
        <v>7520</v>
      </c>
      <c r="F817" s="42" t="s">
        <v>6845</v>
      </c>
      <c r="G817" s="41" t="s">
        <v>6843</v>
      </c>
      <c r="H817" s="41" t="s">
        <v>6846</v>
      </c>
      <c r="I817" s="41" t="s">
        <v>6847</v>
      </c>
      <c r="J817" s="43">
        <v>63</v>
      </c>
      <c r="K817" s="44">
        <v>111.2</v>
      </c>
      <c r="L817" s="45">
        <v>63</v>
      </c>
      <c r="M817" s="45">
        <v>7005.6</v>
      </c>
      <c r="N817" s="46">
        <v>0</v>
      </c>
      <c r="O817" s="46">
        <v>0</v>
      </c>
      <c r="P817" s="46">
        <v>0</v>
      </c>
      <c r="Q817" s="46">
        <v>2</v>
      </c>
      <c r="R817" s="46">
        <f t="shared" si="125"/>
        <v>2</v>
      </c>
      <c r="S817" s="85"/>
      <c r="T817" s="47">
        <f t="shared" si="118"/>
        <v>0</v>
      </c>
      <c r="U817" s="47" t="str" cm="1">
        <f t="array" aca="1" ref="U817" ca="1">IF(S817="", "×", IF(LEFT(S817,2)="項番", COUNTIFS($D$2:$D$4001, INDIRECT("D" &amp; ROW()-1), $U$2:$U$4001, "〇"), "〇"))</f>
        <v>×</v>
      </c>
      <c r="V817" s="47" t="str">
        <f t="shared" si="119"/>
        <v>×</v>
      </c>
      <c r="W817" s="47" t="str">
        <f t="shared" si="120"/>
        <v>×</v>
      </c>
      <c r="X817" s="48" t="str">
        <f t="shared" ca="1" si="121"/>
        <v/>
      </c>
      <c r="Y817" s="47">
        <f t="shared" ca="1" si="122"/>
        <v>0</v>
      </c>
      <c r="Z817" s="47">
        <f t="shared" si="123"/>
        <v>62</v>
      </c>
      <c r="AA817" s="47" t="str">
        <f t="shared" si="124"/>
        <v/>
      </c>
    </row>
    <row r="818" spans="1:246" ht="14.25" customHeight="1" x14ac:dyDescent="0.4">
      <c r="A818" s="34" t="e">
        <f>_xlfn.CONCAT(D818,E818,G818,#REF!)</f>
        <v>#REF!</v>
      </c>
      <c r="B818" s="40">
        <v>3007</v>
      </c>
      <c r="C818" s="40">
        <v>754</v>
      </c>
      <c r="D818" s="40">
        <v>62</v>
      </c>
      <c r="E818" s="41" t="s">
        <v>7520</v>
      </c>
      <c r="F818" s="42" t="s">
        <v>6848</v>
      </c>
      <c r="G818" s="41" t="s">
        <v>6843</v>
      </c>
      <c r="H818" s="41" t="s">
        <v>6849</v>
      </c>
      <c r="I818" s="41" t="s">
        <v>4883</v>
      </c>
      <c r="J818" s="43">
        <v>6</v>
      </c>
      <c r="K818" s="44">
        <v>1802</v>
      </c>
      <c r="L818" s="45">
        <v>6</v>
      </c>
      <c r="M818" s="45">
        <v>10812</v>
      </c>
      <c r="N818" s="46">
        <v>0</v>
      </c>
      <c r="O818" s="46">
        <v>0</v>
      </c>
      <c r="P818" s="46">
        <v>82</v>
      </c>
      <c r="Q818" s="46">
        <v>0</v>
      </c>
      <c r="R818" s="46">
        <f t="shared" si="125"/>
        <v>82</v>
      </c>
      <c r="S818" s="85"/>
      <c r="T818" s="47">
        <f t="shared" si="118"/>
        <v>0</v>
      </c>
      <c r="U818" s="47" t="str" cm="1">
        <f t="array" aca="1" ref="U818" ca="1">IF(S818="", "×", IF(LEFT(S818,2)="項番", COUNTIFS($D$2:$D$4001, INDIRECT("D" &amp; ROW()-1), $U$2:$U$4001, "〇"), "〇"))</f>
        <v>×</v>
      </c>
      <c r="V818" s="47" t="str">
        <f t="shared" si="119"/>
        <v>×</v>
      </c>
      <c r="W818" s="47" t="str">
        <f t="shared" si="120"/>
        <v>×</v>
      </c>
      <c r="X818" s="48" t="str">
        <f t="shared" ca="1" si="121"/>
        <v/>
      </c>
      <c r="Y818" s="47">
        <f t="shared" ca="1" si="122"/>
        <v>0</v>
      </c>
      <c r="Z818" s="47">
        <f t="shared" si="123"/>
        <v>62</v>
      </c>
      <c r="AA818" s="47" t="str">
        <f t="shared" si="124"/>
        <v/>
      </c>
    </row>
    <row r="819" spans="1:246" ht="14.25" customHeight="1" x14ac:dyDescent="0.4">
      <c r="A819" s="34" t="e">
        <f>_xlfn.CONCAT(D819,E819,G819,#REF!)</f>
        <v>#REF!</v>
      </c>
      <c r="B819" s="40">
        <v>3008</v>
      </c>
      <c r="C819" s="40">
        <v>755</v>
      </c>
      <c r="D819" s="40">
        <v>62</v>
      </c>
      <c r="E819" s="41" t="s">
        <v>7520</v>
      </c>
      <c r="F819" s="42" t="s">
        <v>6850</v>
      </c>
      <c r="G819" s="41" t="s">
        <v>6843</v>
      </c>
      <c r="H819" s="41" t="s">
        <v>6851</v>
      </c>
      <c r="I819" s="41" t="s">
        <v>2624</v>
      </c>
      <c r="J819" s="43">
        <v>2</v>
      </c>
      <c r="K819" s="44">
        <v>6419</v>
      </c>
      <c r="L819" s="45">
        <v>2</v>
      </c>
      <c r="M819" s="45">
        <v>12838</v>
      </c>
      <c r="N819" s="46">
        <v>80</v>
      </c>
      <c r="O819" s="46">
        <v>48</v>
      </c>
      <c r="P819" s="46">
        <v>60</v>
      </c>
      <c r="Q819" s="46">
        <v>0</v>
      </c>
      <c r="R819" s="46">
        <f t="shared" si="125"/>
        <v>188</v>
      </c>
      <c r="S819" s="85"/>
      <c r="T819" s="47">
        <f t="shared" si="118"/>
        <v>0</v>
      </c>
      <c r="U819" s="47" t="str" cm="1">
        <f t="array" aca="1" ref="U819" ca="1">IF(S819="", "×", IF(LEFT(S819,2)="項番", COUNTIFS($D$2:$D$4001, INDIRECT("D" &amp; ROW()-1), $U$2:$U$4001, "〇"), "〇"))</f>
        <v>×</v>
      </c>
      <c r="V819" s="47" t="str">
        <f t="shared" si="119"/>
        <v>×</v>
      </c>
      <c r="W819" s="47" t="str">
        <f t="shared" si="120"/>
        <v>×</v>
      </c>
      <c r="X819" s="48" t="str">
        <f t="shared" ca="1" si="121"/>
        <v/>
      </c>
      <c r="Y819" s="47">
        <f t="shared" ca="1" si="122"/>
        <v>0</v>
      </c>
      <c r="Z819" s="47">
        <f t="shared" si="123"/>
        <v>62</v>
      </c>
      <c r="AA819" s="47" t="str">
        <f t="shared" si="124"/>
        <v/>
      </c>
    </row>
    <row r="820" spans="1:246" ht="14.25" customHeight="1" x14ac:dyDescent="0.4">
      <c r="A820" s="34" t="e">
        <f>_xlfn.CONCAT(D820,E820,G820,#REF!)</f>
        <v>#REF!</v>
      </c>
      <c r="B820" s="40">
        <v>3009</v>
      </c>
      <c r="C820" s="40">
        <v>756</v>
      </c>
      <c r="D820" s="40">
        <v>62</v>
      </c>
      <c r="E820" s="41" t="s">
        <v>7520</v>
      </c>
      <c r="F820" s="42" t="s">
        <v>6852</v>
      </c>
      <c r="G820" s="41" t="s">
        <v>6843</v>
      </c>
      <c r="H820" s="41" t="s">
        <v>6853</v>
      </c>
      <c r="I820" s="41" t="s">
        <v>143</v>
      </c>
      <c r="J820" s="43">
        <v>1</v>
      </c>
      <c r="K820" s="44">
        <v>7236</v>
      </c>
      <c r="L820" s="45">
        <v>1</v>
      </c>
      <c r="M820" s="45">
        <v>7236</v>
      </c>
      <c r="N820" s="46">
        <v>18</v>
      </c>
      <c r="O820" s="46">
        <v>26</v>
      </c>
      <c r="P820" s="46">
        <v>0</v>
      </c>
      <c r="Q820" s="46">
        <v>0</v>
      </c>
      <c r="R820" s="46">
        <f t="shared" si="125"/>
        <v>44</v>
      </c>
      <c r="S820" s="85"/>
      <c r="T820" s="47">
        <f t="shared" si="118"/>
        <v>0</v>
      </c>
      <c r="U820" s="47" t="str" cm="1">
        <f t="array" aca="1" ref="U820" ca="1">IF(S820="", "×", IF(LEFT(S820,2)="項番", COUNTIFS($D$2:$D$4001, INDIRECT("D" &amp; ROW()-1), $U$2:$U$4001, "〇"), "〇"))</f>
        <v>×</v>
      </c>
      <c r="V820" s="47" t="str">
        <f t="shared" si="119"/>
        <v>×</v>
      </c>
      <c r="W820" s="47" t="str">
        <f t="shared" si="120"/>
        <v>×</v>
      </c>
      <c r="X820" s="48" t="str">
        <f t="shared" ca="1" si="121"/>
        <v/>
      </c>
      <c r="Y820" s="47">
        <f t="shared" ca="1" si="122"/>
        <v>0</v>
      </c>
      <c r="Z820" s="47">
        <f t="shared" si="123"/>
        <v>62</v>
      </c>
      <c r="AA820" s="47" t="str">
        <f t="shared" si="124"/>
        <v/>
      </c>
    </row>
    <row r="821" spans="1:246" ht="14.25" customHeight="1" x14ac:dyDescent="0.4">
      <c r="A821" s="34" t="e">
        <f>_xlfn.CONCAT(D821,E821,G821,#REF!)</f>
        <v>#REF!</v>
      </c>
      <c r="B821" s="40">
        <v>3010</v>
      </c>
      <c r="C821" s="40">
        <v>757</v>
      </c>
      <c r="D821" s="40">
        <v>62</v>
      </c>
      <c r="E821" s="41" t="s">
        <v>7520</v>
      </c>
      <c r="F821" s="42" t="s">
        <v>6854</v>
      </c>
      <c r="G821" s="41" t="s">
        <v>6843</v>
      </c>
      <c r="H821" s="41" t="s">
        <v>6855</v>
      </c>
      <c r="I821" s="41" t="s">
        <v>6856</v>
      </c>
      <c r="J821" s="43">
        <v>30</v>
      </c>
      <c r="K821" s="44">
        <v>1308.8</v>
      </c>
      <c r="L821" s="45">
        <v>30</v>
      </c>
      <c r="M821" s="45">
        <v>39264</v>
      </c>
      <c r="N821" s="46">
        <v>0</v>
      </c>
      <c r="O821" s="46">
        <v>0</v>
      </c>
      <c r="P821" s="46">
        <v>12</v>
      </c>
      <c r="Q821" s="46">
        <v>0</v>
      </c>
      <c r="R821" s="46">
        <f t="shared" si="125"/>
        <v>12</v>
      </c>
      <c r="S821" s="85"/>
      <c r="T821" s="47">
        <f t="shared" si="118"/>
        <v>0</v>
      </c>
      <c r="U821" s="47" t="str" cm="1">
        <f t="array" aca="1" ref="U821" ca="1">IF(S821="", "×", IF(LEFT(S821,2)="項番", COUNTIFS($D$2:$D$4001, INDIRECT("D" &amp; ROW()-1), $U$2:$U$4001, "〇"), "〇"))</f>
        <v>×</v>
      </c>
      <c r="V821" s="47" t="str">
        <f t="shared" si="119"/>
        <v>×</v>
      </c>
      <c r="W821" s="47" t="str">
        <f t="shared" si="120"/>
        <v>×</v>
      </c>
      <c r="X821" s="48" t="str">
        <f t="shared" ca="1" si="121"/>
        <v/>
      </c>
      <c r="Y821" s="47">
        <f t="shared" ca="1" si="122"/>
        <v>0</v>
      </c>
      <c r="Z821" s="47">
        <f t="shared" si="123"/>
        <v>62</v>
      </c>
      <c r="AA821" s="47" t="str">
        <f t="shared" si="124"/>
        <v/>
      </c>
    </row>
    <row r="822" spans="1:246" s="37" customFormat="1" ht="14.25" customHeight="1" x14ac:dyDescent="0.4">
      <c r="A822" s="34" t="e">
        <f>_xlfn.CONCAT(D822,E822,G822,#REF!)</f>
        <v>#REF!</v>
      </c>
      <c r="B822" s="40">
        <v>3011</v>
      </c>
      <c r="C822" s="40">
        <v>758</v>
      </c>
      <c r="D822" s="40">
        <v>62</v>
      </c>
      <c r="E822" s="41" t="s">
        <v>7520</v>
      </c>
      <c r="F822" s="42" t="s">
        <v>6857</v>
      </c>
      <c r="G822" s="41" t="s">
        <v>6843</v>
      </c>
      <c r="H822" s="41" t="s">
        <v>6858</v>
      </c>
      <c r="I822" s="41" t="s">
        <v>2831</v>
      </c>
      <c r="J822" s="43">
        <v>1</v>
      </c>
      <c r="K822" s="44">
        <v>3010.2</v>
      </c>
      <c r="L822" s="45">
        <v>25</v>
      </c>
      <c r="M822" s="45">
        <v>75255</v>
      </c>
      <c r="N822" s="46">
        <v>0</v>
      </c>
      <c r="O822" s="46">
        <v>0</v>
      </c>
      <c r="P822" s="46">
        <v>20</v>
      </c>
      <c r="Q822" s="46">
        <v>0</v>
      </c>
      <c r="R822" s="46">
        <f t="shared" si="125"/>
        <v>20</v>
      </c>
      <c r="S822" s="85"/>
      <c r="T822" s="47">
        <f t="shared" si="118"/>
        <v>0</v>
      </c>
      <c r="U822" s="47" t="str" cm="1">
        <f t="array" aca="1" ref="U822" ca="1">IF(S822="", "×", IF(LEFT(S822,2)="項番", COUNTIFS($D$2:$D$4001, INDIRECT("D" &amp; ROW()-1), $U$2:$U$4001, "〇"), "〇"))</f>
        <v>×</v>
      </c>
      <c r="V822" s="47" t="str">
        <f t="shared" si="119"/>
        <v>×</v>
      </c>
      <c r="W822" s="47" t="str">
        <f t="shared" si="120"/>
        <v>×</v>
      </c>
      <c r="X822" s="48" t="str">
        <f t="shared" ca="1" si="121"/>
        <v/>
      </c>
      <c r="Y822" s="47">
        <f t="shared" ca="1" si="122"/>
        <v>0</v>
      </c>
      <c r="Z822" s="47">
        <f t="shared" si="123"/>
        <v>62</v>
      </c>
      <c r="AA822" s="47" t="str">
        <f t="shared" si="124"/>
        <v/>
      </c>
      <c r="AB822" s="49"/>
      <c r="AC822" s="49"/>
      <c r="AD822" s="49"/>
      <c r="AE822" s="49"/>
      <c r="AF822" s="49"/>
      <c r="AG822" s="49"/>
      <c r="AH822" s="49"/>
      <c r="AI822" s="49"/>
      <c r="AJ822" s="49"/>
      <c r="AK822" s="49"/>
      <c r="AL822" s="49"/>
      <c r="AM822" s="49"/>
      <c r="AN822" s="49"/>
      <c r="AO822" s="49"/>
      <c r="AP822" s="49"/>
      <c r="AQ822" s="49"/>
      <c r="AR822" s="49"/>
      <c r="AS822" s="49"/>
      <c r="AT822" s="49"/>
      <c r="AU822" s="49"/>
      <c r="AV822" s="49"/>
      <c r="AW822" s="49"/>
      <c r="AX822" s="49"/>
      <c r="AY822" s="49"/>
      <c r="AZ822" s="49"/>
      <c r="BA822" s="49"/>
      <c r="BB822" s="49"/>
      <c r="BC822" s="49"/>
      <c r="BD822" s="49"/>
      <c r="BE822" s="49"/>
      <c r="BF822" s="49"/>
      <c r="BG822" s="49"/>
      <c r="BH822" s="49"/>
      <c r="BI822" s="49"/>
      <c r="BJ822" s="49"/>
      <c r="BK822" s="49"/>
      <c r="BL822" s="49"/>
      <c r="BM822" s="49"/>
      <c r="BN822" s="49"/>
      <c r="BO822" s="49"/>
      <c r="BP822" s="49"/>
      <c r="BQ822" s="49"/>
      <c r="BR822" s="49"/>
      <c r="BS822" s="49"/>
      <c r="BT822" s="49"/>
      <c r="BU822" s="49"/>
      <c r="BV822" s="49"/>
      <c r="BW822" s="49"/>
      <c r="BX822" s="49"/>
      <c r="BY822" s="49"/>
      <c r="BZ822" s="49"/>
      <c r="CA822" s="49"/>
      <c r="CB822" s="49"/>
      <c r="CC822" s="49"/>
      <c r="CD822" s="49"/>
      <c r="CE822" s="49"/>
      <c r="CF822" s="49"/>
      <c r="CG822" s="49"/>
      <c r="CH822" s="49"/>
      <c r="CI822" s="49"/>
      <c r="CJ822" s="49"/>
      <c r="CK822" s="49"/>
      <c r="CL822" s="49"/>
      <c r="CM822" s="49"/>
      <c r="CN822" s="49"/>
      <c r="CO822" s="49"/>
      <c r="CP822" s="49"/>
      <c r="CQ822" s="49"/>
      <c r="CR822" s="49"/>
      <c r="CS822" s="49"/>
      <c r="CT822" s="49"/>
      <c r="CU822" s="49"/>
      <c r="CV822" s="49"/>
      <c r="CW822" s="49"/>
      <c r="CX822" s="49"/>
      <c r="CY822" s="49"/>
      <c r="CZ822" s="49"/>
      <c r="DA822" s="49"/>
      <c r="DB822" s="49"/>
      <c r="DC822" s="49"/>
      <c r="DD822" s="49"/>
      <c r="DE822" s="49"/>
      <c r="DF822" s="49"/>
      <c r="DG822" s="49"/>
      <c r="DH822" s="49"/>
      <c r="DI822" s="49"/>
      <c r="DJ822" s="49"/>
      <c r="DK822" s="49"/>
      <c r="DL822" s="49"/>
      <c r="DM822" s="49"/>
      <c r="DN822" s="49"/>
      <c r="DO822" s="49"/>
      <c r="DP822" s="49"/>
      <c r="DQ822" s="49"/>
      <c r="DR822" s="49"/>
      <c r="DS822" s="49"/>
      <c r="DT822" s="49"/>
      <c r="DU822" s="49"/>
      <c r="DV822" s="49"/>
      <c r="DW822" s="49"/>
      <c r="DX822" s="49"/>
      <c r="DY822" s="49"/>
      <c r="DZ822" s="49"/>
      <c r="EA822" s="49"/>
      <c r="EB822" s="49"/>
      <c r="EC822" s="49"/>
      <c r="ED822" s="49"/>
      <c r="EE822" s="49"/>
      <c r="EF822" s="49"/>
      <c r="EG822" s="49"/>
      <c r="EH822" s="49"/>
      <c r="EI822" s="49"/>
      <c r="EJ822" s="49"/>
      <c r="EK822" s="49"/>
      <c r="EL822" s="49"/>
      <c r="EM822" s="49"/>
      <c r="EN822" s="49"/>
      <c r="EO822" s="49"/>
      <c r="EP822" s="49"/>
      <c r="EQ822" s="49"/>
      <c r="ER822" s="49"/>
      <c r="ES822" s="49"/>
      <c r="ET822" s="49"/>
      <c r="EU822" s="49"/>
      <c r="EV822" s="49"/>
      <c r="EW822" s="49"/>
      <c r="EX822" s="49"/>
      <c r="EY822" s="49"/>
      <c r="EZ822" s="49"/>
      <c r="FA822" s="49"/>
      <c r="FB822" s="49"/>
      <c r="FC822" s="49"/>
      <c r="FD822" s="49"/>
      <c r="FE822" s="49"/>
      <c r="FF822" s="49"/>
      <c r="FG822" s="49"/>
      <c r="FH822" s="49"/>
      <c r="FI822" s="49"/>
      <c r="FJ822" s="49"/>
      <c r="FK822" s="49"/>
      <c r="FL822" s="49"/>
      <c r="FM822" s="49"/>
      <c r="FN822" s="49"/>
      <c r="FO822" s="49"/>
      <c r="FP822" s="49"/>
      <c r="FQ822" s="49"/>
      <c r="FR822" s="49"/>
      <c r="FS822" s="49"/>
      <c r="FT822" s="49"/>
      <c r="FU822" s="49"/>
      <c r="FV822" s="49"/>
      <c r="FW822" s="49"/>
      <c r="FX822" s="49"/>
      <c r="FY822" s="49"/>
      <c r="FZ822" s="49"/>
      <c r="GA822" s="49"/>
      <c r="GB822" s="49"/>
      <c r="GC822" s="49"/>
      <c r="GD822" s="49"/>
      <c r="GE822" s="49"/>
      <c r="GF822" s="49"/>
      <c r="GG822" s="49"/>
      <c r="GH822" s="49"/>
      <c r="GI822" s="49"/>
      <c r="GJ822" s="49"/>
      <c r="GK822" s="49"/>
      <c r="GL822" s="49"/>
      <c r="GM822" s="49"/>
      <c r="GN822" s="49"/>
      <c r="GO822" s="49"/>
      <c r="GP822" s="49"/>
      <c r="GQ822" s="49"/>
      <c r="GR822" s="49"/>
      <c r="GS822" s="49"/>
      <c r="GT822" s="49"/>
      <c r="GU822" s="49"/>
      <c r="GV822" s="49"/>
      <c r="GW822" s="49"/>
      <c r="GX822" s="49"/>
      <c r="GY822" s="49"/>
      <c r="GZ822" s="49"/>
      <c r="HA822" s="49"/>
      <c r="HB822" s="49"/>
      <c r="HC822" s="49"/>
      <c r="HD822" s="49"/>
      <c r="HE822" s="49"/>
      <c r="HF822" s="49"/>
      <c r="HG822" s="49"/>
      <c r="HH822" s="49"/>
      <c r="HI822" s="49"/>
      <c r="HJ822" s="49"/>
      <c r="HK822" s="49"/>
      <c r="HL822" s="49"/>
      <c r="HM822" s="49"/>
      <c r="HN822" s="49"/>
      <c r="HO822" s="49"/>
      <c r="HP822" s="49"/>
      <c r="HQ822" s="49"/>
      <c r="HR822" s="49"/>
      <c r="HS822" s="49"/>
      <c r="HT822" s="49"/>
      <c r="HU822" s="49"/>
      <c r="HV822" s="49"/>
      <c r="HW822" s="49"/>
      <c r="HX822" s="49"/>
      <c r="HY822" s="49"/>
      <c r="HZ822" s="49"/>
      <c r="IA822" s="49"/>
      <c r="IB822" s="49"/>
      <c r="IC822" s="49"/>
      <c r="ID822" s="49"/>
      <c r="IE822" s="49"/>
      <c r="IF822" s="49"/>
      <c r="IG822" s="49"/>
      <c r="IH822" s="49"/>
      <c r="II822" s="49"/>
      <c r="IJ822" s="49"/>
      <c r="IK822" s="49"/>
      <c r="IL822" s="49"/>
    </row>
    <row r="823" spans="1:246" s="37" customFormat="1" ht="14.25" customHeight="1" x14ac:dyDescent="0.4">
      <c r="A823" s="34" t="e">
        <f>_xlfn.CONCAT(D823,E823,G823,#REF!)</f>
        <v>#REF!</v>
      </c>
      <c r="B823" s="40">
        <v>3012</v>
      </c>
      <c r="C823" s="40">
        <v>759</v>
      </c>
      <c r="D823" s="40">
        <v>62</v>
      </c>
      <c r="E823" s="41" t="s">
        <v>7520</v>
      </c>
      <c r="F823" s="42" t="s">
        <v>6859</v>
      </c>
      <c r="G823" s="41" t="s">
        <v>6843</v>
      </c>
      <c r="H823" s="41" t="s">
        <v>6860</v>
      </c>
      <c r="I823" s="41" t="s">
        <v>14</v>
      </c>
      <c r="J823" s="43">
        <v>10</v>
      </c>
      <c r="K823" s="44">
        <v>825</v>
      </c>
      <c r="L823" s="45">
        <v>10</v>
      </c>
      <c r="M823" s="45">
        <v>8250</v>
      </c>
      <c r="N823" s="46">
        <v>0</v>
      </c>
      <c r="O823" s="46">
        <v>0</v>
      </c>
      <c r="P823" s="46">
        <v>300</v>
      </c>
      <c r="Q823" s="46">
        <v>0</v>
      </c>
      <c r="R823" s="46">
        <f t="shared" si="125"/>
        <v>300</v>
      </c>
      <c r="S823" s="85"/>
      <c r="T823" s="47">
        <f t="shared" si="118"/>
        <v>0</v>
      </c>
      <c r="U823" s="47" t="str" cm="1">
        <f t="array" aca="1" ref="U823" ca="1">IF(S823="", "×", IF(LEFT(S823,2)="項番", COUNTIFS($D$2:$D$4001, INDIRECT("D" &amp; ROW()-1), $U$2:$U$4001, "〇"), "〇"))</f>
        <v>×</v>
      </c>
      <c r="V823" s="47" t="str">
        <f t="shared" si="119"/>
        <v>×</v>
      </c>
      <c r="W823" s="47" t="str">
        <f t="shared" si="120"/>
        <v>×</v>
      </c>
      <c r="X823" s="48" t="str">
        <f t="shared" ca="1" si="121"/>
        <v/>
      </c>
      <c r="Y823" s="47">
        <f t="shared" ca="1" si="122"/>
        <v>0</v>
      </c>
      <c r="Z823" s="47">
        <f t="shared" si="123"/>
        <v>62</v>
      </c>
      <c r="AA823" s="47" t="str">
        <f t="shared" si="124"/>
        <v/>
      </c>
      <c r="AB823" s="49"/>
      <c r="AC823" s="49"/>
      <c r="AD823" s="49"/>
      <c r="AE823" s="49"/>
      <c r="AF823" s="49"/>
      <c r="AG823" s="49"/>
      <c r="AH823" s="49"/>
      <c r="AI823" s="49"/>
      <c r="AJ823" s="49"/>
      <c r="AK823" s="49"/>
      <c r="AL823" s="49"/>
      <c r="AM823" s="49"/>
      <c r="AN823" s="49"/>
      <c r="AO823" s="49"/>
      <c r="AP823" s="49"/>
      <c r="AQ823" s="49"/>
      <c r="AR823" s="49"/>
      <c r="AS823" s="49"/>
      <c r="AT823" s="49"/>
      <c r="AU823" s="49"/>
      <c r="AV823" s="49"/>
      <c r="AW823" s="49"/>
      <c r="AX823" s="49"/>
      <c r="AY823" s="49"/>
      <c r="AZ823" s="49"/>
      <c r="BA823" s="49"/>
      <c r="BB823" s="49"/>
      <c r="BC823" s="49"/>
      <c r="BD823" s="49"/>
      <c r="BE823" s="49"/>
      <c r="BF823" s="49"/>
      <c r="BG823" s="49"/>
      <c r="BH823" s="49"/>
      <c r="BI823" s="49"/>
      <c r="BJ823" s="49"/>
      <c r="BK823" s="49"/>
      <c r="BL823" s="49"/>
      <c r="BM823" s="49"/>
      <c r="BN823" s="49"/>
      <c r="BO823" s="49"/>
      <c r="BP823" s="49"/>
      <c r="BQ823" s="49"/>
      <c r="BR823" s="49"/>
      <c r="BS823" s="49"/>
      <c r="BT823" s="49"/>
      <c r="BU823" s="49"/>
      <c r="BV823" s="49"/>
      <c r="BW823" s="49"/>
      <c r="BX823" s="49"/>
      <c r="BY823" s="49"/>
      <c r="BZ823" s="49"/>
      <c r="CA823" s="49"/>
      <c r="CB823" s="49"/>
      <c r="CC823" s="49"/>
      <c r="CD823" s="49"/>
      <c r="CE823" s="49"/>
      <c r="CF823" s="49"/>
      <c r="CG823" s="49"/>
      <c r="CH823" s="49"/>
      <c r="CI823" s="49"/>
      <c r="CJ823" s="49"/>
      <c r="CK823" s="49"/>
      <c r="CL823" s="49"/>
      <c r="CM823" s="49"/>
      <c r="CN823" s="49"/>
      <c r="CO823" s="49"/>
      <c r="CP823" s="49"/>
      <c r="CQ823" s="49"/>
      <c r="CR823" s="49"/>
      <c r="CS823" s="49"/>
      <c r="CT823" s="49"/>
      <c r="CU823" s="49"/>
      <c r="CV823" s="49"/>
      <c r="CW823" s="49"/>
      <c r="CX823" s="49"/>
      <c r="CY823" s="49"/>
      <c r="CZ823" s="49"/>
      <c r="DA823" s="49"/>
      <c r="DB823" s="49"/>
      <c r="DC823" s="49"/>
      <c r="DD823" s="49"/>
      <c r="DE823" s="49"/>
      <c r="DF823" s="49"/>
      <c r="DG823" s="49"/>
      <c r="DH823" s="49"/>
      <c r="DI823" s="49"/>
      <c r="DJ823" s="49"/>
      <c r="DK823" s="49"/>
      <c r="DL823" s="49"/>
      <c r="DM823" s="49"/>
      <c r="DN823" s="49"/>
      <c r="DO823" s="49"/>
      <c r="DP823" s="49"/>
      <c r="DQ823" s="49"/>
      <c r="DR823" s="49"/>
      <c r="DS823" s="49"/>
      <c r="DT823" s="49"/>
      <c r="DU823" s="49"/>
      <c r="DV823" s="49"/>
      <c r="DW823" s="49"/>
      <c r="DX823" s="49"/>
      <c r="DY823" s="49"/>
      <c r="DZ823" s="49"/>
      <c r="EA823" s="49"/>
      <c r="EB823" s="49"/>
      <c r="EC823" s="49"/>
      <c r="ED823" s="49"/>
      <c r="EE823" s="49"/>
      <c r="EF823" s="49"/>
      <c r="EG823" s="49"/>
      <c r="EH823" s="49"/>
      <c r="EI823" s="49"/>
      <c r="EJ823" s="49"/>
      <c r="EK823" s="49"/>
      <c r="EL823" s="49"/>
      <c r="EM823" s="49"/>
      <c r="EN823" s="49"/>
      <c r="EO823" s="49"/>
      <c r="EP823" s="49"/>
      <c r="EQ823" s="49"/>
      <c r="ER823" s="49"/>
      <c r="ES823" s="49"/>
      <c r="ET823" s="49"/>
      <c r="EU823" s="49"/>
      <c r="EV823" s="49"/>
      <c r="EW823" s="49"/>
      <c r="EX823" s="49"/>
      <c r="EY823" s="49"/>
      <c r="EZ823" s="49"/>
      <c r="FA823" s="49"/>
      <c r="FB823" s="49"/>
      <c r="FC823" s="49"/>
      <c r="FD823" s="49"/>
      <c r="FE823" s="49"/>
      <c r="FF823" s="49"/>
      <c r="FG823" s="49"/>
      <c r="FH823" s="49"/>
      <c r="FI823" s="49"/>
      <c r="FJ823" s="49"/>
      <c r="FK823" s="49"/>
      <c r="FL823" s="49"/>
      <c r="FM823" s="49"/>
      <c r="FN823" s="49"/>
      <c r="FO823" s="49"/>
      <c r="FP823" s="49"/>
      <c r="FQ823" s="49"/>
      <c r="FR823" s="49"/>
      <c r="FS823" s="49"/>
      <c r="FT823" s="49"/>
      <c r="FU823" s="49"/>
      <c r="FV823" s="49"/>
      <c r="FW823" s="49"/>
      <c r="FX823" s="49"/>
      <c r="FY823" s="49"/>
      <c r="FZ823" s="49"/>
      <c r="GA823" s="49"/>
      <c r="GB823" s="49"/>
      <c r="GC823" s="49"/>
      <c r="GD823" s="49"/>
      <c r="GE823" s="49"/>
      <c r="GF823" s="49"/>
      <c r="GG823" s="49"/>
      <c r="GH823" s="49"/>
      <c r="GI823" s="49"/>
      <c r="GJ823" s="49"/>
      <c r="GK823" s="49"/>
      <c r="GL823" s="49"/>
      <c r="GM823" s="49"/>
      <c r="GN823" s="49"/>
      <c r="GO823" s="49"/>
      <c r="GP823" s="49"/>
      <c r="GQ823" s="49"/>
      <c r="GR823" s="49"/>
      <c r="GS823" s="49"/>
      <c r="GT823" s="49"/>
      <c r="GU823" s="49"/>
      <c r="GV823" s="49"/>
      <c r="GW823" s="49"/>
      <c r="GX823" s="49"/>
      <c r="GY823" s="49"/>
      <c r="GZ823" s="49"/>
      <c r="HA823" s="49"/>
      <c r="HB823" s="49"/>
      <c r="HC823" s="49"/>
      <c r="HD823" s="49"/>
      <c r="HE823" s="49"/>
      <c r="HF823" s="49"/>
      <c r="HG823" s="49"/>
      <c r="HH823" s="49"/>
      <c r="HI823" s="49"/>
      <c r="HJ823" s="49"/>
      <c r="HK823" s="49"/>
      <c r="HL823" s="49"/>
      <c r="HM823" s="49"/>
      <c r="HN823" s="49"/>
      <c r="HO823" s="49"/>
      <c r="HP823" s="49"/>
      <c r="HQ823" s="49"/>
      <c r="HR823" s="49"/>
      <c r="HS823" s="49"/>
      <c r="HT823" s="49"/>
      <c r="HU823" s="49"/>
      <c r="HV823" s="49"/>
      <c r="HW823" s="49"/>
      <c r="HX823" s="49"/>
      <c r="HY823" s="49"/>
      <c r="HZ823" s="49"/>
      <c r="IA823" s="49"/>
      <c r="IB823" s="49"/>
      <c r="IC823" s="49"/>
      <c r="ID823" s="49"/>
      <c r="IE823" s="49"/>
      <c r="IF823" s="49"/>
      <c r="IG823" s="49"/>
      <c r="IH823" s="49"/>
      <c r="II823" s="49"/>
      <c r="IJ823" s="49"/>
      <c r="IK823" s="49"/>
      <c r="IL823" s="49"/>
    </row>
    <row r="824" spans="1:246" s="37" customFormat="1" ht="14.25" customHeight="1" x14ac:dyDescent="0.4">
      <c r="A824" s="34" t="e">
        <f>_xlfn.CONCAT(D824,E824,G824,#REF!)</f>
        <v>#REF!</v>
      </c>
      <c r="B824" s="40">
        <v>3013</v>
      </c>
      <c r="C824" s="40">
        <v>760</v>
      </c>
      <c r="D824" s="40">
        <v>62</v>
      </c>
      <c r="E824" s="41" t="s">
        <v>7520</v>
      </c>
      <c r="F824" s="42" t="s">
        <v>6861</v>
      </c>
      <c r="G824" s="41" t="s">
        <v>6843</v>
      </c>
      <c r="H824" s="41" t="s">
        <v>6862</v>
      </c>
      <c r="I824" s="41" t="s">
        <v>143</v>
      </c>
      <c r="J824" s="43">
        <v>1</v>
      </c>
      <c r="K824" s="44">
        <v>43310</v>
      </c>
      <c r="L824" s="45">
        <v>1</v>
      </c>
      <c r="M824" s="45">
        <v>43310</v>
      </c>
      <c r="N824" s="46">
        <v>0</v>
      </c>
      <c r="O824" s="46">
        <v>60</v>
      </c>
      <c r="P824" s="46">
        <v>0</v>
      </c>
      <c r="Q824" s="46">
        <v>0</v>
      </c>
      <c r="R824" s="46">
        <f t="shared" si="125"/>
        <v>60</v>
      </c>
      <c r="S824" s="85"/>
      <c r="T824" s="47">
        <f t="shared" si="118"/>
        <v>0</v>
      </c>
      <c r="U824" s="47" t="str" cm="1">
        <f t="array" aca="1" ref="U824" ca="1">IF(S824="", "×", IF(LEFT(S824,2)="項番", COUNTIFS($D$2:$D$4001, INDIRECT("D" &amp; ROW()-1), $U$2:$U$4001, "〇"), "〇"))</f>
        <v>×</v>
      </c>
      <c r="V824" s="47" t="str">
        <f t="shared" si="119"/>
        <v>×</v>
      </c>
      <c r="W824" s="47" t="str">
        <f t="shared" si="120"/>
        <v>×</v>
      </c>
      <c r="X824" s="48" t="str">
        <f t="shared" ca="1" si="121"/>
        <v/>
      </c>
      <c r="Y824" s="47">
        <f t="shared" ca="1" si="122"/>
        <v>0</v>
      </c>
      <c r="Z824" s="47">
        <f t="shared" si="123"/>
        <v>62</v>
      </c>
      <c r="AA824" s="47" t="str">
        <f t="shared" si="124"/>
        <v/>
      </c>
      <c r="AB824" s="49"/>
      <c r="AC824" s="49"/>
      <c r="AD824" s="49"/>
      <c r="AE824" s="49"/>
      <c r="AF824" s="49"/>
      <c r="AG824" s="49"/>
      <c r="AH824" s="49"/>
      <c r="AI824" s="49"/>
      <c r="AJ824" s="49"/>
      <c r="AK824" s="49"/>
      <c r="AL824" s="49"/>
      <c r="AM824" s="49"/>
      <c r="AN824" s="49"/>
      <c r="AO824" s="49"/>
      <c r="AP824" s="49"/>
      <c r="AQ824" s="49"/>
      <c r="AR824" s="49"/>
      <c r="AS824" s="49"/>
      <c r="AT824" s="49"/>
      <c r="AU824" s="49"/>
      <c r="AV824" s="49"/>
      <c r="AW824" s="49"/>
      <c r="AX824" s="49"/>
      <c r="AY824" s="49"/>
      <c r="AZ824" s="49"/>
      <c r="BA824" s="49"/>
      <c r="BB824" s="49"/>
      <c r="BC824" s="49"/>
      <c r="BD824" s="49"/>
      <c r="BE824" s="49"/>
      <c r="BF824" s="49"/>
      <c r="BG824" s="49"/>
      <c r="BH824" s="49"/>
      <c r="BI824" s="49"/>
      <c r="BJ824" s="49"/>
      <c r="BK824" s="49"/>
      <c r="BL824" s="49"/>
      <c r="BM824" s="49"/>
      <c r="BN824" s="49"/>
      <c r="BO824" s="49"/>
      <c r="BP824" s="49"/>
      <c r="BQ824" s="49"/>
      <c r="BR824" s="49"/>
      <c r="BS824" s="49"/>
      <c r="BT824" s="49"/>
      <c r="BU824" s="49"/>
      <c r="BV824" s="49"/>
      <c r="BW824" s="49"/>
      <c r="BX824" s="49"/>
      <c r="BY824" s="49"/>
      <c r="BZ824" s="49"/>
      <c r="CA824" s="49"/>
      <c r="CB824" s="49"/>
      <c r="CC824" s="49"/>
      <c r="CD824" s="49"/>
      <c r="CE824" s="49"/>
      <c r="CF824" s="49"/>
      <c r="CG824" s="49"/>
      <c r="CH824" s="49"/>
      <c r="CI824" s="49"/>
      <c r="CJ824" s="49"/>
      <c r="CK824" s="49"/>
      <c r="CL824" s="49"/>
      <c r="CM824" s="49"/>
      <c r="CN824" s="49"/>
      <c r="CO824" s="49"/>
      <c r="CP824" s="49"/>
      <c r="CQ824" s="49"/>
      <c r="CR824" s="49"/>
      <c r="CS824" s="49"/>
      <c r="CT824" s="49"/>
      <c r="CU824" s="49"/>
      <c r="CV824" s="49"/>
      <c r="CW824" s="49"/>
      <c r="CX824" s="49"/>
      <c r="CY824" s="49"/>
      <c r="CZ824" s="49"/>
      <c r="DA824" s="49"/>
      <c r="DB824" s="49"/>
      <c r="DC824" s="49"/>
      <c r="DD824" s="49"/>
      <c r="DE824" s="49"/>
      <c r="DF824" s="49"/>
      <c r="DG824" s="49"/>
      <c r="DH824" s="49"/>
      <c r="DI824" s="49"/>
      <c r="DJ824" s="49"/>
      <c r="DK824" s="49"/>
      <c r="DL824" s="49"/>
      <c r="DM824" s="49"/>
      <c r="DN824" s="49"/>
      <c r="DO824" s="49"/>
      <c r="DP824" s="49"/>
      <c r="DQ824" s="49"/>
      <c r="DR824" s="49"/>
      <c r="DS824" s="49"/>
      <c r="DT824" s="49"/>
      <c r="DU824" s="49"/>
      <c r="DV824" s="49"/>
      <c r="DW824" s="49"/>
      <c r="DX824" s="49"/>
      <c r="DY824" s="49"/>
      <c r="DZ824" s="49"/>
      <c r="EA824" s="49"/>
      <c r="EB824" s="49"/>
      <c r="EC824" s="49"/>
      <c r="ED824" s="49"/>
      <c r="EE824" s="49"/>
      <c r="EF824" s="49"/>
      <c r="EG824" s="49"/>
      <c r="EH824" s="49"/>
      <c r="EI824" s="49"/>
      <c r="EJ824" s="49"/>
      <c r="EK824" s="49"/>
      <c r="EL824" s="49"/>
      <c r="EM824" s="49"/>
      <c r="EN824" s="49"/>
      <c r="EO824" s="49"/>
      <c r="EP824" s="49"/>
      <c r="EQ824" s="49"/>
      <c r="ER824" s="49"/>
      <c r="ES824" s="49"/>
      <c r="ET824" s="49"/>
      <c r="EU824" s="49"/>
      <c r="EV824" s="49"/>
      <c r="EW824" s="49"/>
      <c r="EX824" s="49"/>
      <c r="EY824" s="49"/>
      <c r="EZ824" s="49"/>
      <c r="FA824" s="49"/>
      <c r="FB824" s="49"/>
      <c r="FC824" s="49"/>
      <c r="FD824" s="49"/>
      <c r="FE824" s="49"/>
      <c r="FF824" s="49"/>
      <c r="FG824" s="49"/>
      <c r="FH824" s="49"/>
      <c r="FI824" s="49"/>
      <c r="FJ824" s="49"/>
      <c r="FK824" s="49"/>
      <c r="FL824" s="49"/>
      <c r="FM824" s="49"/>
      <c r="FN824" s="49"/>
      <c r="FO824" s="49"/>
      <c r="FP824" s="49"/>
      <c r="FQ824" s="49"/>
      <c r="FR824" s="49"/>
      <c r="FS824" s="49"/>
      <c r="FT824" s="49"/>
      <c r="FU824" s="49"/>
      <c r="FV824" s="49"/>
      <c r="FW824" s="49"/>
      <c r="FX824" s="49"/>
      <c r="FY824" s="49"/>
      <c r="FZ824" s="49"/>
      <c r="GA824" s="49"/>
      <c r="GB824" s="49"/>
      <c r="GC824" s="49"/>
      <c r="GD824" s="49"/>
      <c r="GE824" s="49"/>
      <c r="GF824" s="49"/>
      <c r="GG824" s="49"/>
      <c r="GH824" s="49"/>
      <c r="GI824" s="49"/>
      <c r="GJ824" s="49"/>
      <c r="GK824" s="49"/>
      <c r="GL824" s="49"/>
      <c r="GM824" s="49"/>
      <c r="GN824" s="49"/>
      <c r="GO824" s="49"/>
      <c r="GP824" s="49"/>
      <c r="GQ824" s="49"/>
      <c r="GR824" s="49"/>
      <c r="GS824" s="49"/>
      <c r="GT824" s="49"/>
      <c r="GU824" s="49"/>
      <c r="GV824" s="49"/>
      <c r="GW824" s="49"/>
      <c r="GX824" s="49"/>
      <c r="GY824" s="49"/>
      <c r="GZ824" s="49"/>
      <c r="HA824" s="49"/>
      <c r="HB824" s="49"/>
      <c r="HC824" s="49"/>
      <c r="HD824" s="49"/>
      <c r="HE824" s="49"/>
      <c r="HF824" s="49"/>
      <c r="HG824" s="49"/>
      <c r="HH824" s="49"/>
      <c r="HI824" s="49"/>
      <c r="HJ824" s="49"/>
      <c r="HK824" s="49"/>
      <c r="HL824" s="49"/>
      <c r="HM824" s="49"/>
      <c r="HN824" s="49"/>
      <c r="HO824" s="49"/>
      <c r="HP824" s="49"/>
      <c r="HQ824" s="49"/>
      <c r="HR824" s="49"/>
      <c r="HS824" s="49"/>
      <c r="HT824" s="49"/>
      <c r="HU824" s="49"/>
      <c r="HV824" s="49"/>
      <c r="HW824" s="49"/>
      <c r="HX824" s="49"/>
      <c r="HY824" s="49"/>
      <c r="HZ824" s="49"/>
      <c r="IA824" s="49"/>
      <c r="IB824" s="49"/>
      <c r="IC824" s="49"/>
      <c r="ID824" s="49"/>
      <c r="IE824" s="49"/>
      <c r="IF824" s="49"/>
      <c r="IG824" s="49"/>
      <c r="IH824" s="49"/>
      <c r="II824" s="49"/>
      <c r="IJ824" s="49"/>
      <c r="IK824" s="49"/>
      <c r="IL824" s="49"/>
    </row>
    <row r="825" spans="1:246" s="37" customFormat="1" ht="14.25" customHeight="1" x14ac:dyDescent="0.4">
      <c r="A825" s="34" t="e">
        <f>_xlfn.CONCAT(D825,E825,G825,#REF!)</f>
        <v>#REF!</v>
      </c>
      <c r="B825" s="40">
        <v>3014</v>
      </c>
      <c r="C825" s="40">
        <v>761</v>
      </c>
      <c r="D825" s="40">
        <v>62</v>
      </c>
      <c r="E825" s="41" t="s">
        <v>7520</v>
      </c>
      <c r="F825" s="42" t="s">
        <v>6863</v>
      </c>
      <c r="G825" s="41" t="s">
        <v>6843</v>
      </c>
      <c r="H825" s="41" t="s">
        <v>6864</v>
      </c>
      <c r="I825" s="41" t="s">
        <v>6865</v>
      </c>
      <c r="J825" s="43">
        <v>10</v>
      </c>
      <c r="K825" s="44">
        <v>3926.4</v>
      </c>
      <c r="L825" s="45">
        <v>10</v>
      </c>
      <c r="M825" s="45">
        <v>39264</v>
      </c>
      <c r="N825" s="46">
        <v>0</v>
      </c>
      <c r="O825" s="46">
        <v>0</v>
      </c>
      <c r="P825" s="46">
        <v>1</v>
      </c>
      <c r="Q825" s="46">
        <v>0</v>
      </c>
      <c r="R825" s="46">
        <f t="shared" si="125"/>
        <v>1</v>
      </c>
      <c r="S825" s="85"/>
      <c r="T825" s="47">
        <f t="shared" si="118"/>
        <v>0</v>
      </c>
      <c r="U825" s="47" t="str" cm="1">
        <f t="array" aca="1" ref="U825" ca="1">IF(S825="", "×", IF(LEFT(S825,2)="項番", COUNTIFS($D$2:$D$4001, INDIRECT("D" &amp; ROW()-1), $U$2:$U$4001, "〇"), "〇"))</f>
        <v>×</v>
      </c>
      <c r="V825" s="47" t="str">
        <f t="shared" si="119"/>
        <v>×</v>
      </c>
      <c r="W825" s="47" t="str">
        <f t="shared" si="120"/>
        <v>×</v>
      </c>
      <c r="X825" s="48" t="str">
        <f t="shared" ca="1" si="121"/>
        <v/>
      </c>
      <c r="Y825" s="47">
        <f t="shared" ca="1" si="122"/>
        <v>0</v>
      </c>
      <c r="Z825" s="47">
        <f t="shared" si="123"/>
        <v>62</v>
      </c>
      <c r="AA825" s="47" t="str">
        <f t="shared" si="124"/>
        <v/>
      </c>
      <c r="AB825" s="49"/>
      <c r="AC825" s="49"/>
      <c r="AD825" s="49"/>
      <c r="AE825" s="49"/>
      <c r="AF825" s="49"/>
      <c r="AG825" s="49"/>
      <c r="AH825" s="49"/>
      <c r="AI825" s="49"/>
      <c r="AJ825" s="49"/>
      <c r="AK825" s="49"/>
      <c r="AL825" s="49"/>
      <c r="AM825" s="49"/>
      <c r="AN825" s="49"/>
      <c r="AO825" s="49"/>
      <c r="AP825" s="49"/>
      <c r="AQ825" s="49"/>
      <c r="AR825" s="49"/>
      <c r="AS825" s="49"/>
      <c r="AT825" s="49"/>
      <c r="AU825" s="49"/>
      <c r="AV825" s="49"/>
      <c r="AW825" s="49"/>
      <c r="AX825" s="49"/>
      <c r="AY825" s="49"/>
      <c r="AZ825" s="49"/>
      <c r="BA825" s="49"/>
      <c r="BB825" s="49"/>
      <c r="BC825" s="49"/>
      <c r="BD825" s="49"/>
      <c r="BE825" s="49"/>
      <c r="BF825" s="49"/>
      <c r="BG825" s="49"/>
      <c r="BH825" s="49"/>
      <c r="BI825" s="49"/>
      <c r="BJ825" s="49"/>
      <c r="BK825" s="49"/>
      <c r="BL825" s="49"/>
      <c r="BM825" s="49"/>
      <c r="BN825" s="49"/>
      <c r="BO825" s="49"/>
      <c r="BP825" s="49"/>
      <c r="BQ825" s="49"/>
      <c r="BR825" s="49"/>
      <c r="BS825" s="49"/>
      <c r="BT825" s="49"/>
      <c r="BU825" s="49"/>
      <c r="BV825" s="49"/>
      <c r="BW825" s="49"/>
      <c r="BX825" s="49"/>
      <c r="BY825" s="49"/>
      <c r="BZ825" s="49"/>
      <c r="CA825" s="49"/>
      <c r="CB825" s="49"/>
      <c r="CC825" s="49"/>
      <c r="CD825" s="49"/>
      <c r="CE825" s="49"/>
      <c r="CF825" s="49"/>
      <c r="CG825" s="49"/>
      <c r="CH825" s="49"/>
      <c r="CI825" s="49"/>
      <c r="CJ825" s="49"/>
      <c r="CK825" s="49"/>
      <c r="CL825" s="49"/>
      <c r="CM825" s="49"/>
      <c r="CN825" s="49"/>
      <c r="CO825" s="49"/>
      <c r="CP825" s="49"/>
      <c r="CQ825" s="49"/>
      <c r="CR825" s="49"/>
      <c r="CS825" s="49"/>
      <c r="CT825" s="49"/>
      <c r="CU825" s="49"/>
      <c r="CV825" s="49"/>
      <c r="CW825" s="49"/>
      <c r="CX825" s="49"/>
      <c r="CY825" s="49"/>
      <c r="CZ825" s="49"/>
      <c r="DA825" s="49"/>
      <c r="DB825" s="49"/>
      <c r="DC825" s="49"/>
      <c r="DD825" s="49"/>
      <c r="DE825" s="49"/>
      <c r="DF825" s="49"/>
      <c r="DG825" s="49"/>
      <c r="DH825" s="49"/>
      <c r="DI825" s="49"/>
      <c r="DJ825" s="49"/>
      <c r="DK825" s="49"/>
      <c r="DL825" s="49"/>
      <c r="DM825" s="49"/>
      <c r="DN825" s="49"/>
      <c r="DO825" s="49"/>
      <c r="DP825" s="49"/>
      <c r="DQ825" s="49"/>
      <c r="DR825" s="49"/>
      <c r="DS825" s="49"/>
      <c r="DT825" s="49"/>
      <c r="DU825" s="49"/>
      <c r="DV825" s="49"/>
      <c r="DW825" s="49"/>
      <c r="DX825" s="49"/>
      <c r="DY825" s="49"/>
      <c r="DZ825" s="49"/>
      <c r="EA825" s="49"/>
      <c r="EB825" s="49"/>
      <c r="EC825" s="49"/>
      <c r="ED825" s="49"/>
      <c r="EE825" s="49"/>
      <c r="EF825" s="49"/>
      <c r="EG825" s="49"/>
      <c r="EH825" s="49"/>
      <c r="EI825" s="49"/>
      <c r="EJ825" s="49"/>
      <c r="EK825" s="49"/>
      <c r="EL825" s="49"/>
      <c r="EM825" s="49"/>
      <c r="EN825" s="49"/>
      <c r="EO825" s="49"/>
      <c r="EP825" s="49"/>
      <c r="EQ825" s="49"/>
      <c r="ER825" s="49"/>
      <c r="ES825" s="49"/>
      <c r="ET825" s="49"/>
      <c r="EU825" s="49"/>
      <c r="EV825" s="49"/>
      <c r="EW825" s="49"/>
      <c r="EX825" s="49"/>
      <c r="EY825" s="49"/>
      <c r="EZ825" s="49"/>
      <c r="FA825" s="49"/>
      <c r="FB825" s="49"/>
      <c r="FC825" s="49"/>
      <c r="FD825" s="49"/>
      <c r="FE825" s="49"/>
      <c r="FF825" s="49"/>
      <c r="FG825" s="49"/>
      <c r="FH825" s="49"/>
      <c r="FI825" s="49"/>
      <c r="FJ825" s="49"/>
      <c r="FK825" s="49"/>
      <c r="FL825" s="49"/>
      <c r="FM825" s="49"/>
      <c r="FN825" s="49"/>
      <c r="FO825" s="49"/>
      <c r="FP825" s="49"/>
      <c r="FQ825" s="49"/>
      <c r="FR825" s="49"/>
      <c r="FS825" s="49"/>
      <c r="FT825" s="49"/>
      <c r="FU825" s="49"/>
      <c r="FV825" s="49"/>
      <c r="FW825" s="49"/>
      <c r="FX825" s="49"/>
      <c r="FY825" s="49"/>
      <c r="FZ825" s="49"/>
      <c r="GA825" s="49"/>
      <c r="GB825" s="49"/>
      <c r="GC825" s="49"/>
      <c r="GD825" s="49"/>
      <c r="GE825" s="49"/>
      <c r="GF825" s="49"/>
      <c r="GG825" s="49"/>
      <c r="GH825" s="49"/>
      <c r="GI825" s="49"/>
      <c r="GJ825" s="49"/>
      <c r="GK825" s="49"/>
      <c r="GL825" s="49"/>
      <c r="GM825" s="49"/>
      <c r="GN825" s="49"/>
      <c r="GO825" s="49"/>
      <c r="GP825" s="49"/>
      <c r="GQ825" s="49"/>
      <c r="GR825" s="49"/>
      <c r="GS825" s="49"/>
      <c r="GT825" s="49"/>
      <c r="GU825" s="49"/>
      <c r="GV825" s="49"/>
      <c r="GW825" s="49"/>
      <c r="GX825" s="49"/>
      <c r="GY825" s="49"/>
      <c r="GZ825" s="49"/>
      <c r="HA825" s="49"/>
      <c r="HB825" s="49"/>
      <c r="HC825" s="49"/>
      <c r="HD825" s="49"/>
      <c r="HE825" s="49"/>
      <c r="HF825" s="49"/>
      <c r="HG825" s="49"/>
      <c r="HH825" s="49"/>
      <c r="HI825" s="49"/>
      <c r="HJ825" s="49"/>
      <c r="HK825" s="49"/>
      <c r="HL825" s="49"/>
      <c r="HM825" s="49"/>
      <c r="HN825" s="49"/>
      <c r="HO825" s="49"/>
      <c r="HP825" s="49"/>
      <c r="HQ825" s="49"/>
      <c r="HR825" s="49"/>
      <c r="HS825" s="49"/>
      <c r="HT825" s="49"/>
      <c r="HU825" s="49"/>
      <c r="HV825" s="49"/>
      <c r="HW825" s="49"/>
      <c r="HX825" s="49"/>
      <c r="HY825" s="49"/>
      <c r="HZ825" s="49"/>
      <c r="IA825" s="49"/>
      <c r="IB825" s="49"/>
      <c r="IC825" s="49"/>
      <c r="ID825" s="49"/>
      <c r="IE825" s="49"/>
      <c r="IF825" s="49"/>
      <c r="IG825" s="49"/>
      <c r="IH825" s="49"/>
      <c r="II825" s="49"/>
      <c r="IJ825" s="49"/>
      <c r="IK825" s="49"/>
      <c r="IL825" s="49"/>
    </row>
    <row r="826" spans="1:246" s="37" customFormat="1" ht="14.25" customHeight="1" x14ac:dyDescent="0.4">
      <c r="A826" s="34" t="e">
        <f>_xlfn.CONCAT(D826,E826,G826,#REF!)</f>
        <v>#REF!</v>
      </c>
      <c r="B826" s="40">
        <v>3015</v>
      </c>
      <c r="C826" s="40">
        <v>762</v>
      </c>
      <c r="D826" s="40">
        <v>62</v>
      </c>
      <c r="E826" s="41" t="s">
        <v>7520</v>
      </c>
      <c r="F826" s="42" t="s">
        <v>6866</v>
      </c>
      <c r="G826" s="41" t="s">
        <v>6843</v>
      </c>
      <c r="H826" s="41" t="s">
        <v>6867</v>
      </c>
      <c r="I826" s="41" t="s">
        <v>206</v>
      </c>
      <c r="J826" s="43">
        <v>100</v>
      </c>
      <c r="K826" s="44">
        <v>207.7</v>
      </c>
      <c r="L826" s="45">
        <v>100</v>
      </c>
      <c r="M826" s="45">
        <v>20770</v>
      </c>
      <c r="N826" s="46">
        <v>0</v>
      </c>
      <c r="O826" s="46">
        <v>0</v>
      </c>
      <c r="P826" s="46">
        <v>10</v>
      </c>
      <c r="Q826" s="46">
        <v>12</v>
      </c>
      <c r="R826" s="46">
        <f t="shared" si="125"/>
        <v>22</v>
      </c>
      <c r="S826" s="85"/>
      <c r="T826" s="47">
        <f t="shared" si="118"/>
        <v>0</v>
      </c>
      <c r="U826" s="47" t="str" cm="1">
        <f t="array" aca="1" ref="U826" ca="1">IF(S826="", "×", IF(LEFT(S826,2)="項番", COUNTIFS($D$2:$D$4001, INDIRECT("D" &amp; ROW()-1), $U$2:$U$4001, "〇"), "〇"))</f>
        <v>×</v>
      </c>
      <c r="V826" s="47" t="str">
        <f t="shared" si="119"/>
        <v>×</v>
      </c>
      <c r="W826" s="47" t="str">
        <f t="shared" si="120"/>
        <v>×</v>
      </c>
      <c r="X826" s="48" t="str">
        <f t="shared" ca="1" si="121"/>
        <v/>
      </c>
      <c r="Y826" s="47">
        <f t="shared" ca="1" si="122"/>
        <v>0</v>
      </c>
      <c r="Z826" s="47">
        <f t="shared" si="123"/>
        <v>62</v>
      </c>
      <c r="AA826" s="47" t="str">
        <f t="shared" si="124"/>
        <v/>
      </c>
      <c r="AB826" s="49"/>
      <c r="AC826" s="49"/>
      <c r="AD826" s="49"/>
      <c r="AE826" s="49"/>
      <c r="AF826" s="49"/>
      <c r="AG826" s="49"/>
      <c r="AH826" s="49"/>
      <c r="AI826" s="49"/>
      <c r="AJ826" s="49"/>
      <c r="AK826" s="49"/>
      <c r="AL826" s="49"/>
      <c r="AM826" s="49"/>
      <c r="AN826" s="49"/>
      <c r="AO826" s="49"/>
      <c r="AP826" s="49"/>
      <c r="AQ826" s="49"/>
      <c r="AR826" s="49"/>
      <c r="AS826" s="49"/>
      <c r="AT826" s="49"/>
      <c r="AU826" s="49"/>
      <c r="AV826" s="49"/>
      <c r="AW826" s="49"/>
      <c r="AX826" s="49"/>
      <c r="AY826" s="49"/>
      <c r="AZ826" s="49"/>
      <c r="BA826" s="49"/>
      <c r="BB826" s="49"/>
      <c r="BC826" s="49"/>
      <c r="BD826" s="49"/>
      <c r="BE826" s="49"/>
      <c r="BF826" s="49"/>
      <c r="BG826" s="49"/>
      <c r="BH826" s="49"/>
      <c r="BI826" s="49"/>
      <c r="BJ826" s="49"/>
      <c r="BK826" s="49"/>
      <c r="BL826" s="49"/>
      <c r="BM826" s="49"/>
      <c r="BN826" s="49"/>
      <c r="BO826" s="49"/>
      <c r="BP826" s="49"/>
      <c r="BQ826" s="49"/>
      <c r="BR826" s="49"/>
      <c r="BS826" s="49"/>
      <c r="BT826" s="49"/>
      <c r="BU826" s="49"/>
      <c r="BV826" s="49"/>
      <c r="BW826" s="49"/>
      <c r="BX826" s="49"/>
      <c r="BY826" s="49"/>
      <c r="BZ826" s="49"/>
      <c r="CA826" s="49"/>
      <c r="CB826" s="49"/>
      <c r="CC826" s="49"/>
      <c r="CD826" s="49"/>
      <c r="CE826" s="49"/>
      <c r="CF826" s="49"/>
      <c r="CG826" s="49"/>
      <c r="CH826" s="49"/>
      <c r="CI826" s="49"/>
      <c r="CJ826" s="49"/>
      <c r="CK826" s="49"/>
      <c r="CL826" s="49"/>
      <c r="CM826" s="49"/>
      <c r="CN826" s="49"/>
      <c r="CO826" s="49"/>
      <c r="CP826" s="49"/>
      <c r="CQ826" s="49"/>
      <c r="CR826" s="49"/>
      <c r="CS826" s="49"/>
      <c r="CT826" s="49"/>
      <c r="CU826" s="49"/>
      <c r="CV826" s="49"/>
      <c r="CW826" s="49"/>
      <c r="CX826" s="49"/>
      <c r="CY826" s="49"/>
      <c r="CZ826" s="49"/>
      <c r="DA826" s="49"/>
      <c r="DB826" s="49"/>
      <c r="DC826" s="49"/>
      <c r="DD826" s="49"/>
      <c r="DE826" s="49"/>
      <c r="DF826" s="49"/>
      <c r="DG826" s="49"/>
      <c r="DH826" s="49"/>
      <c r="DI826" s="49"/>
      <c r="DJ826" s="49"/>
      <c r="DK826" s="49"/>
      <c r="DL826" s="49"/>
      <c r="DM826" s="49"/>
      <c r="DN826" s="49"/>
      <c r="DO826" s="49"/>
      <c r="DP826" s="49"/>
      <c r="DQ826" s="49"/>
      <c r="DR826" s="49"/>
      <c r="DS826" s="49"/>
      <c r="DT826" s="49"/>
      <c r="DU826" s="49"/>
      <c r="DV826" s="49"/>
      <c r="DW826" s="49"/>
      <c r="DX826" s="49"/>
      <c r="DY826" s="49"/>
      <c r="DZ826" s="49"/>
      <c r="EA826" s="49"/>
      <c r="EB826" s="49"/>
      <c r="EC826" s="49"/>
      <c r="ED826" s="49"/>
      <c r="EE826" s="49"/>
      <c r="EF826" s="49"/>
      <c r="EG826" s="49"/>
      <c r="EH826" s="49"/>
      <c r="EI826" s="49"/>
      <c r="EJ826" s="49"/>
      <c r="EK826" s="49"/>
      <c r="EL826" s="49"/>
      <c r="EM826" s="49"/>
      <c r="EN826" s="49"/>
      <c r="EO826" s="49"/>
      <c r="EP826" s="49"/>
      <c r="EQ826" s="49"/>
      <c r="ER826" s="49"/>
      <c r="ES826" s="49"/>
      <c r="ET826" s="49"/>
      <c r="EU826" s="49"/>
      <c r="EV826" s="49"/>
      <c r="EW826" s="49"/>
      <c r="EX826" s="49"/>
      <c r="EY826" s="49"/>
      <c r="EZ826" s="49"/>
      <c r="FA826" s="49"/>
      <c r="FB826" s="49"/>
      <c r="FC826" s="49"/>
      <c r="FD826" s="49"/>
      <c r="FE826" s="49"/>
      <c r="FF826" s="49"/>
      <c r="FG826" s="49"/>
      <c r="FH826" s="49"/>
      <c r="FI826" s="49"/>
      <c r="FJ826" s="49"/>
      <c r="FK826" s="49"/>
      <c r="FL826" s="49"/>
      <c r="FM826" s="49"/>
      <c r="FN826" s="49"/>
      <c r="FO826" s="49"/>
      <c r="FP826" s="49"/>
      <c r="FQ826" s="49"/>
      <c r="FR826" s="49"/>
      <c r="FS826" s="49"/>
      <c r="FT826" s="49"/>
      <c r="FU826" s="49"/>
      <c r="FV826" s="49"/>
      <c r="FW826" s="49"/>
      <c r="FX826" s="49"/>
      <c r="FY826" s="49"/>
      <c r="FZ826" s="49"/>
      <c r="GA826" s="49"/>
      <c r="GB826" s="49"/>
      <c r="GC826" s="49"/>
      <c r="GD826" s="49"/>
      <c r="GE826" s="49"/>
      <c r="GF826" s="49"/>
      <c r="GG826" s="49"/>
      <c r="GH826" s="49"/>
      <c r="GI826" s="49"/>
      <c r="GJ826" s="49"/>
      <c r="GK826" s="49"/>
      <c r="GL826" s="49"/>
      <c r="GM826" s="49"/>
      <c r="GN826" s="49"/>
      <c r="GO826" s="49"/>
      <c r="GP826" s="49"/>
      <c r="GQ826" s="49"/>
      <c r="GR826" s="49"/>
      <c r="GS826" s="49"/>
      <c r="GT826" s="49"/>
      <c r="GU826" s="49"/>
      <c r="GV826" s="49"/>
      <c r="GW826" s="49"/>
      <c r="GX826" s="49"/>
      <c r="GY826" s="49"/>
      <c r="GZ826" s="49"/>
      <c r="HA826" s="49"/>
      <c r="HB826" s="49"/>
      <c r="HC826" s="49"/>
      <c r="HD826" s="49"/>
      <c r="HE826" s="49"/>
      <c r="HF826" s="49"/>
      <c r="HG826" s="49"/>
      <c r="HH826" s="49"/>
      <c r="HI826" s="49"/>
      <c r="HJ826" s="49"/>
      <c r="HK826" s="49"/>
      <c r="HL826" s="49"/>
      <c r="HM826" s="49"/>
      <c r="HN826" s="49"/>
      <c r="HO826" s="49"/>
      <c r="HP826" s="49"/>
      <c r="HQ826" s="49"/>
      <c r="HR826" s="49"/>
      <c r="HS826" s="49"/>
      <c r="HT826" s="49"/>
      <c r="HU826" s="49"/>
      <c r="HV826" s="49"/>
      <c r="HW826" s="49"/>
      <c r="HX826" s="49"/>
      <c r="HY826" s="49"/>
      <c r="HZ826" s="49"/>
      <c r="IA826" s="49"/>
      <c r="IB826" s="49"/>
      <c r="IC826" s="49"/>
      <c r="ID826" s="49"/>
      <c r="IE826" s="49"/>
      <c r="IF826" s="49"/>
      <c r="IG826" s="49"/>
      <c r="IH826" s="49"/>
      <c r="II826" s="49"/>
      <c r="IJ826" s="49"/>
      <c r="IK826" s="49"/>
      <c r="IL826" s="49"/>
    </row>
    <row r="827" spans="1:246" s="37" customFormat="1" ht="14.25" customHeight="1" x14ac:dyDescent="0.4">
      <c r="A827" s="34" t="e">
        <f>_xlfn.CONCAT(D827,E827,G827,#REF!)</f>
        <v>#REF!</v>
      </c>
      <c r="B827" s="40">
        <v>3016</v>
      </c>
      <c r="C827" s="40">
        <v>763</v>
      </c>
      <c r="D827" s="40">
        <v>62</v>
      </c>
      <c r="E827" s="41" t="s">
        <v>7520</v>
      </c>
      <c r="F827" s="42" t="s">
        <v>6868</v>
      </c>
      <c r="G827" s="41" t="s">
        <v>6843</v>
      </c>
      <c r="H827" s="41" t="s">
        <v>6869</v>
      </c>
      <c r="I827" s="41" t="s">
        <v>12</v>
      </c>
      <c r="J827" s="43">
        <v>100</v>
      </c>
      <c r="K827" s="44">
        <v>103.9</v>
      </c>
      <c r="L827" s="45">
        <v>100</v>
      </c>
      <c r="M827" s="45">
        <v>10390</v>
      </c>
      <c r="N827" s="41">
        <v>0</v>
      </c>
      <c r="O827" s="41">
        <v>0</v>
      </c>
      <c r="P827" s="41">
        <v>0</v>
      </c>
      <c r="Q827" s="41">
        <v>96</v>
      </c>
      <c r="R827" s="46">
        <f t="shared" si="125"/>
        <v>96</v>
      </c>
      <c r="S827" s="85"/>
      <c r="T827" s="47">
        <f t="shared" si="118"/>
        <v>0</v>
      </c>
      <c r="U827" s="47" t="str" cm="1">
        <f t="array" aca="1" ref="U827" ca="1">IF(S827="", "×", IF(LEFT(S827,2)="項番", COUNTIFS($D$2:$D$4001, INDIRECT("D" &amp; ROW()-1), $U$2:$U$4001, "〇"), "〇"))</f>
        <v>×</v>
      </c>
      <c r="V827" s="47" t="str">
        <f t="shared" si="119"/>
        <v>×</v>
      </c>
      <c r="W827" s="47" t="str">
        <f t="shared" si="120"/>
        <v>×</v>
      </c>
      <c r="X827" s="48" t="str">
        <f t="shared" ca="1" si="121"/>
        <v/>
      </c>
      <c r="Y827" s="47">
        <f t="shared" ca="1" si="122"/>
        <v>0</v>
      </c>
      <c r="Z827" s="47">
        <f t="shared" si="123"/>
        <v>62</v>
      </c>
      <c r="AA827" s="47" t="str">
        <f t="shared" si="124"/>
        <v/>
      </c>
      <c r="AB827" s="49"/>
      <c r="AC827" s="49"/>
      <c r="AD827" s="49"/>
      <c r="AE827" s="49"/>
      <c r="AF827" s="49"/>
      <c r="AG827" s="49"/>
      <c r="AH827" s="49"/>
      <c r="AI827" s="49"/>
      <c r="AJ827" s="49"/>
      <c r="AK827" s="49"/>
      <c r="AL827" s="49"/>
      <c r="AM827" s="49"/>
      <c r="AN827" s="49"/>
      <c r="AO827" s="49"/>
      <c r="AP827" s="49"/>
      <c r="AQ827" s="49"/>
      <c r="AR827" s="49"/>
      <c r="AS827" s="49"/>
      <c r="AT827" s="49"/>
      <c r="AU827" s="49"/>
      <c r="AV827" s="49"/>
      <c r="AW827" s="49"/>
      <c r="AX827" s="49"/>
      <c r="AY827" s="49"/>
      <c r="AZ827" s="49"/>
      <c r="BA827" s="49"/>
      <c r="BB827" s="49"/>
      <c r="BC827" s="49"/>
      <c r="BD827" s="49"/>
      <c r="BE827" s="49"/>
      <c r="BF827" s="49"/>
      <c r="BG827" s="49"/>
      <c r="BH827" s="49"/>
      <c r="BI827" s="49"/>
      <c r="BJ827" s="49"/>
      <c r="BK827" s="49"/>
      <c r="BL827" s="49"/>
      <c r="BM827" s="49"/>
      <c r="BN827" s="49"/>
      <c r="BO827" s="49"/>
      <c r="BP827" s="49"/>
      <c r="BQ827" s="49"/>
      <c r="BR827" s="49"/>
      <c r="BS827" s="49"/>
      <c r="BT827" s="49"/>
      <c r="BU827" s="49"/>
      <c r="BV827" s="49"/>
      <c r="BW827" s="49"/>
      <c r="BX827" s="49"/>
      <c r="BY827" s="49"/>
      <c r="BZ827" s="49"/>
      <c r="CA827" s="49"/>
      <c r="CB827" s="49"/>
      <c r="CC827" s="49"/>
      <c r="CD827" s="49"/>
      <c r="CE827" s="49"/>
      <c r="CF827" s="49"/>
      <c r="CG827" s="49"/>
      <c r="CH827" s="49"/>
      <c r="CI827" s="49"/>
      <c r="CJ827" s="49"/>
      <c r="CK827" s="49"/>
      <c r="CL827" s="49"/>
      <c r="CM827" s="49"/>
      <c r="CN827" s="49"/>
      <c r="CO827" s="49"/>
      <c r="CP827" s="49"/>
      <c r="CQ827" s="49"/>
      <c r="CR827" s="49"/>
      <c r="CS827" s="49"/>
      <c r="CT827" s="49"/>
      <c r="CU827" s="49"/>
      <c r="CV827" s="49"/>
      <c r="CW827" s="49"/>
      <c r="CX827" s="49"/>
      <c r="CY827" s="49"/>
      <c r="CZ827" s="49"/>
      <c r="DA827" s="49"/>
      <c r="DB827" s="49"/>
      <c r="DC827" s="49"/>
      <c r="DD827" s="49"/>
      <c r="DE827" s="49"/>
      <c r="DF827" s="49"/>
      <c r="DG827" s="49"/>
      <c r="DH827" s="49"/>
      <c r="DI827" s="49"/>
      <c r="DJ827" s="49"/>
      <c r="DK827" s="49"/>
      <c r="DL827" s="49"/>
      <c r="DM827" s="49"/>
      <c r="DN827" s="49"/>
      <c r="DO827" s="49"/>
      <c r="DP827" s="49"/>
      <c r="DQ827" s="49"/>
      <c r="DR827" s="49"/>
      <c r="DS827" s="49"/>
      <c r="DT827" s="49"/>
      <c r="DU827" s="49"/>
      <c r="DV827" s="49"/>
      <c r="DW827" s="49"/>
      <c r="DX827" s="49"/>
      <c r="DY827" s="49"/>
      <c r="DZ827" s="49"/>
      <c r="EA827" s="49"/>
      <c r="EB827" s="49"/>
      <c r="EC827" s="49"/>
      <c r="ED827" s="49"/>
      <c r="EE827" s="49"/>
      <c r="EF827" s="49"/>
      <c r="EG827" s="49"/>
      <c r="EH827" s="49"/>
      <c r="EI827" s="49"/>
      <c r="EJ827" s="49"/>
      <c r="EK827" s="49"/>
      <c r="EL827" s="49"/>
      <c r="EM827" s="49"/>
      <c r="EN827" s="49"/>
      <c r="EO827" s="49"/>
      <c r="EP827" s="49"/>
      <c r="EQ827" s="49"/>
      <c r="ER827" s="49"/>
      <c r="ES827" s="49"/>
      <c r="ET827" s="49"/>
      <c r="EU827" s="49"/>
      <c r="EV827" s="49"/>
      <c r="EW827" s="49"/>
      <c r="EX827" s="49"/>
      <c r="EY827" s="49"/>
      <c r="EZ827" s="49"/>
      <c r="FA827" s="49"/>
      <c r="FB827" s="49"/>
      <c r="FC827" s="49"/>
      <c r="FD827" s="49"/>
      <c r="FE827" s="49"/>
      <c r="FF827" s="49"/>
      <c r="FG827" s="49"/>
      <c r="FH827" s="49"/>
      <c r="FI827" s="49"/>
      <c r="FJ827" s="49"/>
      <c r="FK827" s="49"/>
      <c r="FL827" s="49"/>
      <c r="FM827" s="49"/>
      <c r="FN827" s="49"/>
      <c r="FO827" s="49"/>
      <c r="FP827" s="49"/>
      <c r="FQ827" s="49"/>
      <c r="FR827" s="49"/>
      <c r="FS827" s="49"/>
      <c r="FT827" s="49"/>
      <c r="FU827" s="49"/>
      <c r="FV827" s="49"/>
      <c r="FW827" s="49"/>
      <c r="FX827" s="49"/>
      <c r="FY827" s="49"/>
      <c r="FZ827" s="49"/>
      <c r="GA827" s="49"/>
      <c r="GB827" s="49"/>
      <c r="GC827" s="49"/>
      <c r="GD827" s="49"/>
      <c r="GE827" s="49"/>
      <c r="GF827" s="49"/>
      <c r="GG827" s="49"/>
      <c r="GH827" s="49"/>
      <c r="GI827" s="49"/>
      <c r="GJ827" s="49"/>
      <c r="GK827" s="49"/>
      <c r="GL827" s="49"/>
      <c r="GM827" s="49"/>
      <c r="GN827" s="49"/>
      <c r="GO827" s="49"/>
      <c r="GP827" s="49"/>
      <c r="GQ827" s="49"/>
      <c r="GR827" s="49"/>
      <c r="GS827" s="49"/>
      <c r="GT827" s="49"/>
      <c r="GU827" s="49"/>
      <c r="GV827" s="49"/>
      <c r="GW827" s="49"/>
      <c r="GX827" s="49"/>
      <c r="GY827" s="49"/>
      <c r="GZ827" s="49"/>
      <c r="HA827" s="49"/>
      <c r="HB827" s="49"/>
      <c r="HC827" s="49"/>
      <c r="HD827" s="49"/>
      <c r="HE827" s="49"/>
      <c r="HF827" s="49"/>
      <c r="HG827" s="49"/>
      <c r="HH827" s="49"/>
      <c r="HI827" s="49"/>
      <c r="HJ827" s="49"/>
      <c r="HK827" s="49"/>
      <c r="HL827" s="49"/>
      <c r="HM827" s="49"/>
      <c r="HN827" s="49"/>
      <c r="HO827" s="49"/>
      <c r="HP827" s="49"/>
      <c r="HQ827" s="49"/>
      <c r="HR827" s="49"/>
      <c r="HS827" s="49"/>
      <c r="HT827" s="49"/>
      <c r="HU827" s="49"/>
      <c r="HV827" s="49"/>
      <c r="HW827" s="49"/>
      <c r="HX827" s="49"/>
      <c r="HY827" s="49"/>
      <c r="HZ827" s="49"/>
      <c r="IA827" s="49"/>
      <c r="IB827" s="49"/>
      <c r="IC827" s="49"/>
      <c r="ID827" s="49"/>
      <c r="IE827" s="49"/>
      <c r="IF827" s="49"/>
      <c r="IG827" s="49"/>
      <c r="IH827" s="49"/>
      <c r="II827" s="49"/>
      <c r="IJ827" s="49"/>
      <c r="IK827" s="49"/>
      <c r="IL827" s="49"/>
    </row>
    <row r="828" spans="1:246" s="37" customFormat="1" ht="14.25" customHeight="1" x14ac:dyDescent="0.4">
      <c r="A828" s="34" t="e">
        <f>_xlfn.CONCAT(D828,E828,G828,#REF!)</f>
        <v>#REF!</v>
      </c>
      <c r="B828" s="40">
        <v>3017</v>
      </c>
      <c r="C828" s="40">
        <v>764</v>
      </c>
      <c r="D828" s="40">
        <v>62</v>
      </c>
      <c r="E828" s="41" t="s">
        <v>7520</v>
      </c>
      <c r="F828" s="42" t="s">
        <v>6870</v>
      </c>
      <c r="G828" s="41" t="s">
        <v>6843</v>
      </c>
      <c r="H828" s="41" t="s">
        <v>6871</v>
      </c>
      <c r="I828" s="41" t="s">
        <v>12</v>
      </c>
      <c r="J828" s="43">
        <v>100</v>
      </c>
      <c r="K828" s="44">
        <v>155.9</v>
      </c>
      <c r="L828" s="45">
        <v>100</v>
      </c>
      <c r="M828" s="45">
        <v>15590</v>
      </c>
      <c r="N828" s="41">
        <v>0</v>
      </c>
      <c r="O828" s="41">
        <v>0</v>
      </c>
      <c r="P828" s="41">
        <v>0</v>
      </c>
      <c r="Q828" s="41">
        <v>24</v>
      </c>
      <c r="R828" s="46">
        <f t="shared" si="125"/>
        <v>24</v>
      </c>
      <c r="S828" s="85"/>
      <c r="T828" s="47">
        <f t="shared" si="118"/>
        <v>0</v>
      </c>
      <c r="U828" s="47" t="str" cm="1">
        <f t="array" aca="1" ref="U828" ca="1">IF(S828="", "×", IF(LEFT(S828,2)="項番", COUNTIFS($D$2:$D$4001, INDIRECT("D" &amp; ROW()-1), $U$2:$U$4001, "〇"), "〇"))</f>
        <v>×</v>
      </c>
      <c r="V828" s="47" t="str">
        <f t="shared" si="119"/>
        <v>×</v>
      </c>
      <c r="W828" s="47" t="str">
        <f t="shared" si="120"/>
        <v>×</v>
      </c>
      <c r="X828" s="48" t="str">
        <f t="shared" ca="1" si="121"/>
        <v/>
      </c>
      <c r="Y828" s="47">
        <f t="shared" ca="1" si="122"/>
        <v>0</v>
      </c>
      <c r="Z828" s="47">
        <f t="shared" si="123"/>
        <v>62</v>
      </c>
      <c r="AA828" s="47" t="str">
        <f t="shared" si="124"/>
        <v/>
      </c>
      <c r="AB828" s="49"/>
      <c r="AC828" s="49"/>
      <c r="AD828" s="49"/>
      <c r="AE828" s="49"/>
      <c r="AF828" s="49"/>
      <c r="AG828" s="49"/>
      <c r="AH828" s="49"/>
      <c r="AI828" s="49"/>
      <c r="AJ828" s="49"/>
      <c r="AK828" s="49"/>
      <c r="AL828" s="49"/>
      <c r="AM828" s="49"/>
      <c r="AN828" s="49"/>
      <c r="AO828" s="49"/>
      <c r="AP828" s="49"/>
      <c r="AQ828" s="49"/>
      <c r="AR828" s="49"/>
      <c r="AS828" s="49"/>
      <c r="AT828" s="49"/>
      <c r="AU828" s="49"/>
      <c r="AV828" s="49"/>
      <c r="AW828" s="49"/>
      <c r="AX828" s="49"/>
      <c r="AY828" s="49"/>
      <c r="AZ828" s="49"/>
      <c r="BA828" s="49"/>
      <c r="BB828" s="49"/>
      <c r="BC828" s="49"/>
      <c r="BD828" s="49"/>
      <c r="BE828" s="49"/>
      <c r="BF828" s="49"/>
      <c r="BG828" s="49"/>
      <c r="BH828" s="49"/>
      <c r="BI828" s="49"/>
      <c r="BJ828" s="49"/>
      <c r="BK828" s="49"/>
      <c r="BL828" s="49"/>
      <c r="BM828" s="49"/>
      <c r="BN828" s="49"/>
      <c r="BO828" s="49"/>
      <c r="BP828" s="49"/>
      <c r="BQ828" s="49"/>
      <c r="BR828" s="49"/>
      <c r="BS828" s="49"/>
      <c r="BT828" s="49"/>
      <c r="BU828" s="49"/>
      <c r="BV828" s="49"/>
      <c r="BW828" s="49"/>
      <c r="BX828" s="49"/>
      <c r="BY828" s="49"/>
      <c r="BZ828" s="49"/>
      <c r="CA828" s="49"/>
      <c r="CB828" s="49"/>
      <c r="CC828" s="49"/>
      <c r="CD828" s="49"/>
      <c r="CE828" s="49"/>
      <c r="CF828" s="49"/>
      <c r="CG828" s="49"/>
      <c r="CH828" s="49"/>
      <c r="CI828" s="49"/>
      <c r="CJ828" s="49"/>
      <c r="CK828" s="49"/>
      <c r="CL828" s="49"/>
      <c r="CM828" s="49"/>
      <c r="CN828" s="49"/>
      <c r="CO828" s="49"/>
      <c r="CP828" s="49"/>
      <c r="CQ828" s="49"/>
      <c r="CR828" s="49"/>
      <c r="CS828" s="49"/>
      <c r="CT828" s="49"/>
      <c r="CU828" s="49"/>
      <c r="CV828" s="49"/>
      <c r="CW828" s="49"/>
      <c r="CX828" s="49"/>
      <c r="CY828" s="49"/>
      <c r="CZ828" s="49"/>
      <c r="DA828" s="49"/>
      <c r="DB828" s="49"/>
      <c r="DC828" s="49"/>
      <c r="DD828" s="49"/>
      <c r="DE828" s="49"/>
      <c r="DF828" s="49"/>
      <c r="DG828" s="49"/>
      <c r="DH828" s="49"/>
      <c r="DI828" s="49"/>
      <c r="DJ828" s="49"/>
      <c r="DK828" s="49"/>
      <c r="DL828" s="49"/>
      <c r="DM828" s="49"/>
      <c r="DN828" s="49"/>
      <c r="DO828" s="49"/>
      <c r="DP828" s="49"/>
      <c r="DQ828" s="49"/>
      <c r="DR828" s="49"/>
      <c r="DS828" s="49"/>
      <c r="DT828" s="49"/>
      <c r="DU828" s="49"/>
      <c r="DV828" s="49"/>
      <c r="DW828" s="49"/>
      <c r="DX828" s="49"/>
      <c r="DY828" s="49"/>
      <c r="DZ828" s="49"/>
      <c r="EA828" s="49"/>
      <c r="EB828" s="49"/>
      <c r="EC828" s="49"/>
      <c r="ED828" s="49"/>
      <c r="EE828" s="49"/>
      <c r="EF828" s="49"/>
      <c r="EG828" s="49"/>
      <c r="EH828" s="49"/>
      <c r="EI828" s="49"/>
      <c r="EJ828" s="49"/>
      <c r="EK828" s="49"/>
      <c r="EL828" s="49"/>
      <c r="EM828" s="49"/>
      <c r="EN828" s="49"/>
      <c r="EO828" s="49"/>
      <c r="EP828" s="49"/>
      <c r="EQ828" s="49"/>
      <c r="ER828" s="49"/>
      <c r="ES828" s="49"/>
      <c r="ET828" s="49"/>
      <c r="EU828" s="49"/>
      <c r="EV828" s="49"/>
      <c r="EW828" s="49"/>
      <c r="EX828" s="49"/>
      <c r="EY828" s="49"/>
      <c r="EZ828" s="49"/>
      <c r="FA828" s="49"/>
      <c r="FB828" s="49"/>
      <c r="FC828" s="49"/>
      <c r="FD828" s="49"/>
      <c r="FE828" s="49"/>
      <c r="FF828" s="49"/>
      <c r="FG828" s="49"/>
      <c r="FH828" s="49"/>
      <c r="FI828" s="49"/>
      <c r="FJ828" s="49"/>
      <c r="FK828" s="49"/>
      <c r="FL828" s="49"/>
      <c r="FM828" s="49"/>
      <c r="FN828" s="49"/>
      <c r="FO828" s="49"/>
      <c r="FP828" s="49"/>
      <c r="FQ828" s="49"/>
      <c r="FR828" s="49"/>
      <c r="FS828" s="49"/>
      <c r="FT828" s="49"/>
      <c r="FU828" s="49"/>
      <c r="FV828" s="49"/>
      <c r="FW828" s="49"/>
      <c r="FX828" s="49"/>
      <c r="FY828" s="49"/>
      <c r="FZ828" s="49"/>
      <c r="GA828" s="49"/>
      <c r="GB828" s="49"/>
      <c r="GC828" s="49"/>
      <c r="GD828" s="49"/>
      <c r="GE828" s="49"/>
      <c r="GF828" s="49"/>
      <c r="GG828" s="49"/>
      <c r="GH828" s="49"/>
      <c r="GI828" s="49"/>
      <c r="GJ828" s="49"/>
      <c r="GK828" s="49"/>
      <c r="GL828" s="49"/>
      <c r="GM828" s="49"/>
      <c r="GN828" s="49"/>
      <c r="GO828" s="49"/>
      <c r="GP828" s="49"/>
      <c r="GQ828" s="49"/>
      <c r="GR828" s="49"/>
      <c r="GS828" s="49"/>
      <c r="GT828" s="49"/>
      <c r="GU828" s="49"/>
      <c r="GV828" s="49"/>
      <c r="GW828" s="49"/>
      <c r="GX828" s="49"/>
      <c r="GY828" s="49"/>
      <c r="GZ828" s="49"/>
      <c r="HA828" s="49"/>
      <c r="HB828" s="49"/>
      <c r="HC828" s="49"/>
      <c r="HD828" s="49"/>
      <c r="HE828" s="49"/>
      <c r="HF828" s="49"/>
      <c r="HG828" s="49"/>
      <c r="HH828" s="49"/>
      <c r="HI828" s="49"/>
      <c r="HJ828" s="49"/>
      <c r="HK828" s="49"/>
      <c r="HL828" s="49"/>
      <c r="HM828" s="49"/>
      <c r="HN828" s="49"/>
      <c r="HO828" s="49"/>
      <c r="HP828" s="49"/>
      <c r="HQ828" s="49"/>
      <c r="HR828" s="49"/>
      <c r="HS828" s="49"/>
      <c r="HT828" s="49"/>
      <c r="HU828" s="49"/>
      <c r="HV828" s="49"/>
      <c r="HW828" s="49"/>
      <c r="HX828" s="49"/>
      <c r="HY828" s="49"/>
      <c r="HZ828" s="49"/>
      <c r="IA828" s="49"/>
      <c r="IB828" s="49"/>
      <c r="IC828" s="49"/>
      <c r="ID828" s="49"/>
      <c r="IE828" s="49"/>
      <c r="IF828" s="49"/>
      <c r="IG828" s="49"/>
      <c r="IH828" s="49"/>
      <c r="II828" s="49"/>
      <c r="IJ828" s="49"/>
      <c r="IK828" s="49"/>
      <c r="IL828" s="49"/>
    </row>
    <row r="829" spans="1:246" s="37" customFormat="1" ht="14.25" customHeight="1" x14ac:dyDescent="0.4">
      <c r="A829" s="34" t="e">
        <f>_xlfn.CONCAT(D829,E829,G829,#REF!)</f>
        <v>#REF!</v>
      </c>
      <c r="B829" s="40">
        <v>3018</v>
      </c>
      <c r="C829" s="40">
        <v>765</v>
      </c>
      <c r="D829" s="40">
        <v>62</v>
      </c>
      <c r="E829" s="41" t="s">
        <v>7520</v>
      </c>
      <c r="F829" s="42" t="s">
        <v>6872</v>
      </c>
      <c r="G829" s="41" t="s">
        <v>6843</v>
      </c>
      <c r="H829" s="41" t="s">
        <v>6873</v>
      </c>
      <c r="I829" s="41" t="s">
        <v>613</v>
      </c>
      <c r="J829" s="43">
        <v>100</v>
      </c>
      <c r="K829" s="44">
        <v>232.9</v>
      </c>
      <c r="L829" s="45">
        <v>100</v>
      </c>
      <c r="M829" s="45">
        <v>23290</v>
      </c>
      <c r="N829" s="46">
        <v>0</v>
      </c>
      <c r="O829" s="46">
        <v>36</v>
      </c>
      <c r="P829" s="46">
        <v>0</v>
      </c>
      <c r="Q829" s="46">
        <v>0</v>
      </c>
      <c r="R829" s="46">
        <f t="shared" si="125"/>
        <v>36</v>
      </c>
      <c r="S829" s="85"/>
      <c r="T829" s="47">
        <f t="shared" si="118"/>
        <v>0</v>
      </c>
      <c r="U829" s="47" t="str" cm="1">
        <f t="array" aca="1" ref="U829" ca="1">IF(S829="", "×", IF(LEFT(S829,2)="項番", COUNTIFS($D$2:$D$4001, INDIRECT("D" &amp; ROW()-1), $U$2:$U$4001, "〇"), "〇"))</f>
        <v>×</v>
      </c>
      <c r="V829" s="47" t="str">
        <f t="shared" si="119"/>
        <v>×</v>
      </c>
      <c r="W829" s="47" t="str">
        <f t="shared" si="120"/>
        <v>×</v>
      </c>
      <c r="X829" s="48" t="str">
        <f t="shared" ca="1" si="121"/>
        <v/>
      </c>
      <c r="Y829" s="47">
        <f t="shared" ca="1" si="122"/>
        <v>0</v>
      </c>
      <c r="Z829" s="47">
        <f t="shared" si="123"/>
        <v>62</v>
      </c>
      <c r="AA829" s="47" t="str">
        <f t="shared" si="124"/>
        <v/>
      </c>
      <c r="AB829" s="49"/>
      <c r="AC829" s="49"/>
      <c r="AD829" s="49"/>
      <c r="AE829" s="49"/>
      <c r="AF829" s="49"/>
      <c r="AG829" s="49"/>
      <c r="AH829" s="49"/>
      <c r="AI829" s="49"/>
      <c r="AJ829" s="49"/>
      <c r="AK829" s="49"/>
      <c r="AL829" s="49"/>
      <c r="AM829" s="49"/>
      <c r="AN829" s="49"/>
      <c r="AO829" s="49"/>
      <c r="AP829" s="49"/>
      <c r="AQ829" s="49"/>
      <c r="AR829" s="49"/>
      <c r="AS829" s="49"/>
      <c r="AT829" s="49"/>
      <c r="AU829" s="49"/>
      <c r="AV829" s="49"/>
      <c r="AW829" s="49"/>
      <c r="AX829" s="49"/>
      <c r="AY829" s="49"/>
      <c r="AZ829" s="49"/>
      <c r="BA829" s="49"/>
      <c r="BB829" s="49"/>
      <c r="BC829" s="49"/>
      <c r="BD829" s="49"/>
      <c r="BE829" s="49"/>
      <c r="BF829" s="49"/>
      <c r="BG829" s="49"/>
      <c r="BH829" s="49"/>
      <c r="BI829" s="49"/>
      <c r="BJ829" s="49"/>
      <c r="BK829" s="49"/>
      <c r="BL829" s="49"/>
      <c r="BM829" s="49"/>
      <c r="BN829" s="49"/>
      <c r="BO829" s="49"/>
      <c r="BP829" s="49"/>
      <c r="BQ829" s="49"/>
      <c r="BR829" s="49"/>
      <c r="BS829" s="49"/>
      <c r="BT829" s="49"/>
      <c r="BU829" s="49"/>
      <c r="BV829" s="49"/>
      <c r="BW829" s="49"/>
      <c r="BX829" s="49"/>
      <c r="BY829" s="49"/>
      <c r="BZ829" s="49"/>
      <c r="CA829" s="49"/>
      <c r="CB829" s="49"/>
      <c r="CC829" s="49"/>
      <c r="CD829" s="49"/>
      <c r="CE829" s="49"/>
      <c r="CF829" s="49"/>
      <c r="CG829" s="49"/>
      <c r="CH829" s="49"/>
      <c r="CI829" s="49"/>
      <c r="CJ829" s="49"/>
      <c r="CK829" s="49"/>
      <c r="CL829" s="49"/>
      <c r="CM829" s="49"/>
      <c r="CN829" s="49"/>
      <c r="CO829" s="49"/>
      <c r="CP829" s="49"/>
      <c r="CQ829" s="49"/>
      <c r="CR829" s="49"/>
      <c r="CS829" s="49"/>
      <c r="CT829" s="49"/>
      <c r="CU829" s="49"/>
      <c r="CV829" s="49"/>
      <c r="CW829" s="49"/>
      <c r="CX829" s="49"/>
      <c r="CY829" s="49"/>
      <c r="CZ829" s="49"/>
      <c r="DA829" s="49"/>
      <c r="DB829" s="49"/>
      <c r="DC829" s="49"/>
      <c r="DD829" s="49"/>
      <c r="DE829" s="49"/>
      <c r="DF829" s="49"/>
      <c r="DG829" s="49"/>
      <c r="DH829" s="49"/>
      <c r="DI829" s="49"/>
      <c r="DJ829" s="49"/>
      <c r="DK829" s="49"/>
      <c r="DL829" s="49"/>
      <c r="DM829" s="49"/>
      <c r="DN829" s="49"/>
      <c r="DO829" s="49"/>
      <c r="DP829" s="49"/>
      <c r="DQ829" s="49"/>
      <c r="DR829" s="49"/>
      <c r="DS829" s="49"/>
      <c r="DT829" s="49"/>
      <c r="DU829" s="49"/>
      <c r="DV829" s="49"/>
      <c r="DW829" s="49"/>
      <c r="DX829" s="49"/>
      <c r="DY829" s="49"/>
      <c r="DZ829" s="49"/>
      <c r="EA829" s="49"/>
      <c r="EB829" s="49"/>
      <c r="EC829" s="49"/>
      <c r="ED829" s="49"/>
      <c r="EE829" s="49"/>
      <c r="EF829" s="49"/>
      <c r="EG829" s="49"/>
      <c r="EH829" s="49"/>
      <c r="EI829" s="49"/>
      <c r="EJ829" s="49"/>
      <c r="EK829" s="49"/>
      <c r="EL829" s="49"/>
      <c r="EM829" s="49"/>
      <c r="EN829" s="49"/>
      <c r="EO829" s="49"/>
      <c r="EP829" s="49"/>
      <c r="EQ829" s="49"/>
      <c r="ER829" s="49"/>
      <c r="ES829" s="49"/>
      <c r="ET829" s="49"/>
      <c r="EU829" s="49"/>
      <c r="EV829" s="49"/>
      <c r="EW829" s="49"/>
      <c r="EX829" s="49"/>
      <c r="EY829" s="49"/>
      <c r="EZ829" s="49"/>
      <c r="FA829" s="49"/>
      <c r="FB829" s="49"/>
      <c r="FC829" s="49"/>
      <c r="FD829" s="49"/>
      <c r="FE829" s="49"/>
      <c r="FF829" s="49"/>
      <c r="FG829" s="49"/>
      <c r="FH829" s="49"/>
      <c r="FI829" s="49"/>
      <c r="FJ829" s="49"/>
      <c r="FK829" s="49"/>
      <c r="FL829" s="49"/>
      <c r="FM829" s="49"/>
      <c r="FN829" s="49"/>
      <c r="FO829" s="49"/>
      <c r="FP829" s="49"/>
      <c r="FQ829" s="49"/>
      <c r="FR829" s="49"/>
      <c r="FS829" s="49"/>
      <c r="FT829" s="49"/>
      <c r="FU829" s="49"/>
      <c r="FV829" s="49"/>
      <c r="FW829" s="49"/>
      <c r="FX829" s="49"/>
      <c r="FY829" s="49"/>
      <c r="FZ829" s="49"/>
      <c r="GA829" s="49"/>
      <c r="GB829" s="49"/>
      <c r="GC829" s="49"/>
      <c r="GD829" s="49"/>
      <c r="GE829" s="49"/>
      <c r="GF829" s="49"/>
      <c r="GG829" s="49"/>
      <c r="GH829" s="49"/>
      <c r="GI829" s="49"/>
      <c r="GJ829" s="49"/>
      <c r="GK829" s="49"/>
      <c r="GL829" s="49"/>
      <c r="GM829" s="49"/>
      <c r="GN829" s="49"/>
      <c r="GO829" s="49"/>
      <c r="GP829" s="49"/>
      <c r="GQ829" s="49"/>
      <c r="GR829" s="49"/>
      <c r="GS829" s="49"/>
      <c r="GT829" s="49"/>
      <c r="GU829" s="49"/>
      <c r="GV829" s="49"/>
      <c r="GW829" s="49"/>
      <c r="GX829" s="49"/>
      <c r="GY829" s="49"/>
      <c r="GZ829" s="49"/>
      <c r="HA829" s="49"/>
      <c r="HB829" s="49"/>
      <c r="HC829" s="49"/>
      <c r="HD829" s="49"/>
      <c r="HE829" s="49"/>
      <c r="HF829" s="49"/>
      <c r="HG829" s="49"/>
      <c r="HH829" s="49"/>
      <c r="HI829" s="49"/>
      <c r="HJ829" s="49"/>
      <c r="HK829" s="49"/>
      <c r="HL829" s="49"/>
      <c r="HM829" s="49"/>
      <c r="HN829" s="49"/>
      <c r="HO829" s="49"/>
      <c r="HP829" s="49"/>
      <c r="HQ829" s="49"/>
      <c r="HR829" s="49"/>
      <c r="HS829" s="49"/>
      <c r="HT829" s="49"/>
      <c r="HU829" s="49"/>
      <c r="HV829" s="49"/>
      <c r="HW829" s="49"/>
      <c r="HX829" s="49"/>
      <c r="HY829" s="49"/>
      <c r="HZ829" s="49"/>
      <c r="IA829" s="49"/>
      <c r="IB829" s="49"/>
      <c r="IC829" s="49"/>
      <c r="ID829" s="49"/>
      <c r="IE829" s="49"/>
      <c r="IF829" s="49"/>
      <c r="IG829" s="49"/>
      <c r="IH829" s="49"/>
      <c r="II829" s="49"/>
      <c r="IJ829" s="49"/>
      <c r="IK829" s="49"/>
      <c r="IL829" s="49"/>
    </row>
    <row r="830" spans="1:246" s="37" customFormat="1" ht="14.25" customHeight="1" x14ac:dyDescent="0.4">
      <c r="A830" s="34" t="e">
        <f>_xlfn.CONCAT(D830,E830,G830,#REF!)</f>
        <v>#REF!</v>
      </c>
      <c r="B830" s="40">
        <v>3019</v>
      </c>
      <c r="C830" s="40">
        <v>766</v>
      </c>
      <c r="D830" s="40">
        <v>62</v>
      </c>
      <c r="E830" s="41" t="s">
        <v>7520</v>
      </c>
      <c r="F830" s="42" t="s">
        <v>6874</v>
      </c>
      <c r="G830" s="41" t="s">
        <v>6843</v>
      </c>
      <c r="H830" s="41" t="s">
        <v>6875</v>
      </c>
      <c r="I830" s="41" t="s">
        <v>2019</v>
      </c>
      <c r="J830" s="43">
        <v>1</v>
      </c>
      <c r="K830" s="44">
        <v>42359.1</v>
      </c>
      <c r="L830" s="45">
        <v>1</v>
      </c>
      <c r="M830" s="45">
        <v>42359.1</v>
      </c>
      <c r="N830" s="46">
        <v>42</v>
      </c>
      <c r="O830" s="46">
        <v>0</v>
      </c>
      <c r="P830" s="46">
        <v>0</v>
      </c>
      <c r="Q830" s="46">
        <v>0</v>
      </c>
      <c r="R830" s="46">
        <f t="shared" si="125"/>
        <v>42</v>
      </c>
      <c r="S830" s="85"/>
      <c r="T830" s="47">
        <f t="shared" si="118"/>
        <v>0</v>
      </c>
      <c r="U830" s="47" t="str" cm="1">
        <f t="array" aca="1" ref="U830" ca="1">IF(S830="", "×", IF(LEFT(S830,2)="項番", COUNTIFS($D$2:$D$4001, INDIRECT("D" &amp; ROW()-1), $U$2:$U$4001, "〇"), "〇"))</f>
        <v>×</v>
      </c>
      <c r="V830" s="47" t="str">
        <f t="shared" si="119"/>
        <v>×</v>
      </c>
      <c r="W830" s="47" t="str">
        <f t="shared" si="120"/>
        <v>×</v>
      </c>
      <c r="X830" s="48" t="str">
        <f t="shared" ca="1" si="121"/>
        <v/>
      </c>
      <c r="Y830" s="47">
        <f t="shared" ca="1" si="122"/>
        <v>0</v>
      </c>
      <c r="Z830" s="47">
        <f t="shared" si="123"/>
        <v>62</v>
      </c>
      <c r="AA830" s="47" t="str">
        <f t="shared" si="124"/>
        <v/>
      </c>
      <c r="AB830" s="49"/>
      <c r="AC830" s="49"/>
      <c r="AD830" s="49"/>
      <c r="AE830" s="49"/>
      <c r="AF830" s="49"/>
      <c r="AG830" s="49"/>
      <c r="AH830" s="49"/>
      <c r="AI830" s="49"/>
      <c r="AJ830" s="49"/>
      <c r="AK830" s="49"/>
      <c r="AL830" s="49"/>
      <c r="AM830" s="49"/>
      <c r="AN830" s="49"/>
      <c r="AO830" s="49"/>
      <c r="AP830" s="49"/>
      <c r="AQ830" s="49"/>
      <c r="AR830" s="49"/>
      <c r="AS830" s="49"/>
      <c r="AT830" s="49"/>
      <c r="AU830" s="49"/>
      <c r="AV830" s="49"/>
      <c r="AW830" s="49"/>
      <c r="AX830" s="49"/>
      <c r="AY830" s="49"/>
      <c r="AZ830" s="49"/>
      <c r="BA830" s="49"/>
      <c r="BB830" s="49"/>
      <c r="BC830" s="49"/>
      <c r="BD830" s="49"/>
      <c r="BE830" s="49"/>
      <c r="BF830" s="49"/>
      <c r="BG830" s="49"/>
      <c r="BH830" s="49"/>
      <c r="BI830" s="49"/>
      <c r="BJ830" s="49"/>
      <c r="BK830" s="49"/>
      <c r="BL830" s="49"/>
      <c r="BM830" s="49"/>
      <c r="BN830" s="49"/>
      <c r="BO830" s="49"/>
      <c r="BP830" s="49"/>
      <c r="BQ830" s="49"/>
      <c r="BR830" s="49"/>
      <c r="BS830" s="49"/>
      <c r="BT830" s="49"/>
      <c r="BU830" s="49"/>
      <c r="BV830" s="49"/>
      <c r="BW830" s="49"/>
      <c r="BX830" s="49"/>
      <c r="BY830" s="49"/>
      <c r="BZ830" s="49"/>
      <c r="CA830" s="49"/>
      <c r="CB830" s="49"/>
      <c r="CC830" s="49"/>
      <c r="CD830" s="49"/>
      <c r="CE830" s="49"/>
      <c r="CF830" s="49"/>
      <c r="CG830" s="49"/>
      <c r="CH830" s="49"/>
      <c r="CI830" s="49"/>
      <c r="CJ830" s="49"/>
      <c r="CK830" s="49"/>
      <c r="CL830" s="49"/>
      <c r="CM830" s="49"/>
      <c r="CN830" s="49"/>
      <c r="CO830" s="49"/>
      <c r="CP830" s="49"/>
      <c r="CQ830" s="49"/>
      <c r="CR830" s="49"/>
      <c r="CS830" s="49"/>
      <c r="CT830" s="49"/>
      <c r="CU830" s="49"/>
      <c r="CV830" s="49"/>
      <c r="CW830" s="49"/>
      <c r="CX830" s="49"/>
      <c r="CY830" s="49"/>
      <c r="CZ830" s="49"/>
      <c r="DA830" s="49"/>
      <c r="DB830" s="49"/>
      <c r="DC830" s="49"/>
      <c r="DD830" s="49"/>
      <c r="DE830" s="49"/>
      <c r="DF830" s="49"/>
      <c r="DG830" s="49"/>
      <c r="DH830" s="49"/>
      <c r="DI830" s="49"/>
      <c r="DJ830" s="49"/>
      <c r="DK830" s="49"/>
      <c r="DL830" s="49"/>
      <c r="DM830" s="49"/>
      <c r="DN830" s="49"/>
      <c r="DO830" s="49"/>
      <c r="DP830" s="49"/>
      <c r="DQ830" s="49"/>
      <c r="DR830" s="49"/>
      <c r="DS830" s="49"/>
      <c r="DT830" s="49"/>
      <c r="DU830" s="49"/>
      <c r="DV830" s="49"/>
      <c r="DW830" s="49"/>
      <c r="DX830" s="49"/>
      <c r="DY830" s="49"/>
      <c r="DZ830" s="49"/>
      <c r="EA830" s="49"/>
      <c r="EB830" s="49"/>
      <c r="EC830" s="49"/>
      <c r="ED830" s="49"/>
      <c r="EE830" s="49"/>
      <c r="EF830" s="49"/>
      <c r="EG830" s="49"/>
      <c r="EH830" s="49"/>
      <c r="EI830" s="49"/>
      <c r="EJ830" s="49"/>
      <c r="EK830" s="49"/>
      <c r="EL830" s="49"/>
      <c r="EM830" s="49"/>
      <c r="EN830" s="49"/>
      <c r="EO830" s="49"/>
      <c r="EP830" s="49"/>
      <c r="EQ830" s="49"/>
      <c r="ER830" s="49"/>
      <c r="ES830" s="49"/>
      <c r="ET830" s="49"/>
      <c r="EU830" s="49"/>
      <c r="EV830" s="49"/>
      <c r="EW830" s="49"/>
      <c r="EX830" s="49"/>
      <c r="EY830" s="49"/>
      <c r="EZ830" s="49"/>
      <c r="FA830" s="49"/>
      <c r="FB830" s="49"/>
      <c r="FC830" s="49"/>
      <c r="FD830" s="49"/>
      <c r="FE830" s="49"/>
      <c r="FF830" s="49"/>
      <c r="FG830" s="49"/>
      <c r="FH830" s="49"/>
      <c r="FI830" s="49"/>
      <c r="FJ830" s="49"/>
      <c r="FK830" s="49"/>
      <c r="FL830" s="49"/>
      <c r="FM830" s="49"/>
      <c r="FN830" s="49"/>
      <c r="FO830" s="49"/>
      <c r="FP830" s="49"/>
      <c r="FQ830" s="49"/>
      <c r="FR830" s="49"/>
      <c r="FS830" s="49"/>
      <c r="FT830" s="49"/>
      <c r="FU830" s="49"/>
      <c r="FV830" s="49"/>
      <c r="FW830" s="49"/>
      <c r="FX830" s="49"/>
      <c r="FY830" s="49"/>
      <c r="FZ830" s="49"/>
      <c r="GA830" s="49"/>
      <c r="GB830" s="49"/>
      <c r="GC830" s="49"/>
      <c r="GD830" s="49"/>
      <c r="GE830" s="49"/>
      <c r="GF830" s="49"/>
      <c r="GG830" s="49"/>
      <c r="GH830" s="49"/>
      <c r="GI830" s="49"/>
      <c r="GJ830" s="49"/>
      <c r="GK830" s="49"/>
      <c r="GL830" s="49"/>
      <c r="GM830" s="49"/>
      <c r="GN830" s="49"/>
      <c r="GO830" s="49"/>
      <c r="GP830" s="49"/>
      <c r="GQ830" s="49"/>
      <c r="GR830" s="49"/>
      <c r="GS830" s="49"/>
      <c r="GT830" s="49"/>
      <c r="GU830" s="49"/>
      <c r="GV830" s="49"/>
      <c r="GW830" s="49"/>
      <c r="GX830" s="49"/>
      <c r="GY830" s="49"/>
      <c r="GZ830" s="49"/>
      <c r="HA830" s="49"/>
      <c r="HB830" s="49"/>
      <c r="HC830" s="49"/>
      <c r="HD830" s="49"/>
      <c r="HE830" s="49"/>
      <c r="HF830" s="49"/>
      <c r="HG830" s="49"/>
      <c r="HH830" s="49"/>
      <c r="HI830" s="49"/>
      <c r="HJ830" s="49"/>
      <c r="HK830" s="49"/>
      <c r="HL830" s="49"/>
      <c r="HM830" s="49"/>
      <c r="HN830" s="49"/>
      <c r="HO830" s="49"/>
      <c r="HP830" s="49"/>
      <c r="HQ830" s="49"/>
      <c r="HR830" s="49"/>
      <c r="HS830" s="49"/>
      <c r="HT830" s="49"/>
      <c r="HU830" s="49"/>
      <c r="HV830" s="49"/>
      <c r="HW830" s="49"/>
      <c r="HX830" s="49"/>
      <c r="HY830" s="49"/>
      <c r="HZ830" s="49"/>
      <c r="IA830" s="49"/>
      <c r="IB830" s="49"/>
      <c r="IC830" s="49"/>
      <c r="ID830" s="49"/>
      <c r="IE830" s="49"/>
      <c r="IF830" s="49"/>
      <c r="IG830" s="49"/>
      <c r="IH830" s="49"/>
      <c r="II830" s="49"/>
      <c r="IJ830" s="49"/>
      <c r="IK830" s="49"/>
      <c r="IL830" s="49"/>
    </row>
    <row r="831" spans="1:246" s="37" customFormat="1" ht="14.25" customHeight="1" x14ac:dyDescent="0.4">
      <c r="A831" s="34" t="e">
        <f>_xlfn.CONCAT(D831,E831,G831,#REF!)</f>
        <v>#REF!</v>
      </c>
      <c r="B831" s="40">
        <v>3020</v>
      </c>
      <c r="C831" s="40">
        <v>767</v>
      </c>
      <c r="D831" s="40">
        <v>62</v>
      </c>
      <c r="E831" s="41" t="s">
        <v>7520</v>
      </c>
      <c r="F831" s="42" t="s">
        <v>6876</v>
      </c>
      <c r="G831" s="41" t="s">
        <v>6843</v>
      </c>
      <c r="H831" s="41" t="s">
        <v>6877</v>
      </c>
      <c r="I831" s="41" t="s">
        <v>143</v>
      </c>
      <c r="J831" s="43">
        <v>1</v>
      </c>
      <c r="K831" s="44">
        <v>4004</v>
      </c>
      <c r="L831" s="45">
        <v>1</v>
      </c>
      <c r="M831" s="45">
        <v>4004</v>
      </c>
      <c r="N831" s="46">
        <v>0</v>
      </c>
      <c r="O831" s="46">
        <v>10</v>
      </c>
      <c r="P831" s="46">
        <v>24</v>
      </c>
      <c r="Q831" s="46">
        <v>0</v>
      </c>
      <c r="R831" s="46">
        <f t="shared" si="125"/>
        <v>34</v>
      </c>
      <c r="S831" s="85"/>
      <c r="T831" s="47">
        <f t="shared" si="118"/>
        <v>0</v>
      </c>
      <c r="U831" s="47" t="str" cm="1">
        <f t="array" aca="1" ref="U831" ca="1">IF(S831="", "×", IF(LEFT(S831,2)="項番", COUNTIFS($D$2:$D$4001, INDIRECT("D" &amp; ROW()-1), $U$2:$U$4001, "〇"), "〇"))</f>
        <v>×</v>
      </c>
      <c r="V831" s="47" t="str">
        <f t="shared" si="119"/>
        <v>×</v>
      </c>
      <c r="W831" s="47" t="str">
        <f t="shared" si="120"/>
        <v>×</v>
      </c>
      <c r="X831" s="48" t="str">
        <f t="shared" ca="1" si="121"/>
        <v/>
      </c>
      <c r="Y831" s="47">
        <f t="shared" ca="1" si="122"/>
        <v>0</v>
      </c>
      <c r="Z831" s="47">
        <f t="shared" si="123"/>
        <v>62</v>
      </c>
      <c r="AA831" s="47" t="str">
        <f t="shared" si="124"/>
        <v/>
      </c>
      <c r="AB831" s="49"/>
      <c r="AC831" s="49"/>
      <c r="AD831" s="49"/>
      <c r="AE831" s="49"/>
      <c r="AF831" s="49"/>
      <c r="AG831" s="49"/>
      <c r="AH831" s="49"/>
      <c r="AI831" s="49"/>
      <c r="AJ831" s="49"/>
      <c r="AK831" s="49"/>
      <c r="AL831" s="49"/>
      <c r="AM831" s="49"/>
      <c r="AN831" s="49"/>
      <c r="AO831" s="49"/>
      <c r="AP831" s="49"/>
      <c r="AQ831" s="49"/>
      <c r="AR831" s="49"/>
      <c r="AS831" s="49"/>
      <c r="AT831" s="49"/>
      <c r="AU831" s="49"/>
      <c r="AV831" s="49"/>
      <c r="AW831" s="49"/>
      <c r="AX831" s="49"/>
      <c r="AY831" s="49"/>
      <c r="AZ831" s="49"/>
      <c r="BA831" s="49"/>
      <c r="BB831" s="49"/>
      <c r="BC831" s="49"/>
      <c r="BD831" s="49"/>
      <c r="BE831" s="49"/>
      <c r="BF831" s="49"/>
      <c r="BG831" s="49"/>
      <c r="BH831" s="49"/>
      <c r="BI831" s="49"/>
      <c r="BJ831" s="49"/>
      <c r="BK831" s="49"/>
      <c r="BL831" s="49"/>
      <c r="BM831" s="49"/>
      <c r="BN831" s="49"/>
      <c r="BO831" s="49"/>
      <c r="BP831" s="49"/>
      <c r="BQ831" s="49"/>
      <c r="BR831" s="49"/>
      <c r="BS831" s="49"/>
      <c r="BT831" s="49"/>
      <c r="BU831" s="49"/>
      <c r="BV831" s="49"/>
      <c r="BW831" s="49"/>
      <c r="BX831" s="49"/>
      <c r="BY831" s="49"/>
      <c r="BZ831" s="49"/>
      <c r="CA831" s="49"/>
      <c r="CB831" s="49"/>
      <c r="CC831" s="49"/>
      <c r="CD831" s="49"/>
      <c r="CE831" s="49"/>
      <c r="CF831" s="49"/>
      <c r="CG831" s="49"/>
      <c r="CH831" s="49"/>
      <c r="CI831" s="49"/>
      <c r="CJ831" s="49"/>
      <c r="CK831" s="49"/>
      <c r="CL831" s="49"/>
      <c r="CM831" s="49"/>
      <c r="CN831" s="49"/>
      <c r="CO831" s="49"/>
      <c r="CP831" s="49"/>
      <c r="CQ831" s="49"/>
      <c r="CR831" s="49"/>
      <c r="CS831" s="49"/>
      <c r="CT831" s="49"/>
      <c r="CU831" s="49"/>
      <c r="CV831" s="49"/>
      <c r="CW831" s="49"/>
      <c r="CX831" s="49"/>
      <c r="CY831" s="49"/>
      <c r="CZ831" s="49"/>
      <c r="DA831" s="49"/>
      <c r="DB831" s="49"/>
      <c r="DC831" s="49"/>
      <c r="DD831" s="49"/>
      <c r="DE831" s="49"/>
      <c r="DF831" s="49"/>
      <c r="DG831" s="49"/>
      <c r="DH831" s="49"/>
      <c r="DI831" s="49"/>
      <c r="DJ831" s="49"/>
      <c r="DK831" s="49"/>
      <c r="DL831" s="49"/>
      <c r="DM831" s="49"/>
      <c r="DN831" s="49"/>
      <c r="DO831" s="49"/>
      <c r="DP831" s="49"/>
      <c r="DQ831" s="49"/>
      <c r="DR831" s="49"/>
      <c r="DS831" s="49"/>
      <c r="DT831" s="49"/>
      <c r="DU831" s="49"/>
      <c r="DV831" s="49"/>
      <c r="DW831" s="49"/>
      <c r="DX831" s="49"/>
      <c r="DY831" s="49"/>
      <c r="DZ831" s="49"/>
      <c r="EA831" s="49"/>
      <c r="EB831" s="49"/>
      <c r="EC831" s="49"/>
      <c r="ED831" s="49"/>
      <c r="EE831" s="49"/>
      <c r="EF831" s="49"/>
      <c r="EG831" s="49"/>
      <c r="EH831" s="49"/>
      <c r="EI831" s="49"/>
      <c r="EJ831" s="49"/>
      <c r="EK831" s="49"/>
      <c r="EL831" s="49"/>
      <c r="EM831" s="49"/>
      <c r="EN831" s="49"/>
      <c r="EO831" s="49"/>
      <c r="EP831" s="49"/>
      <c r="EQ831" s="49"/>
      <c r="ER831" s="49"/>
      <c r="ES831" s="49"/>
      <c r="ET831" s="49"/>
      <c r="EU831" s="49"/>
      <c r="EV831" s="49"/>
      <c r="EW831" s="49"/>
      <c r="EX831" s="49"/>
      <c r="EY831" s="49"/>
      <c r="EZ831" s="49"/>
      <c r="FA831" s="49"/>
      <c r="FB831" s="49"/>
      <c r="FC831" s="49"/>
      <c r="FD831" s="49"/>
      <c r="FE831" s="49"/>
      <c r="FF831" s="49"/>
      <c r="FG831" s="49"/>
      <c r="FH831" s="49"/>
      <c r="FI831" s="49"/>
      <c r="FJ831" s="49"/>
      <c r="FK831" s="49"/>
      <c r="FL831" s="49"/>
      <c r="FM831" s="49"/>
      <c r="FN831" s="49"/>
      <c r="FO831" s="49"/>
      <c r="FP831" s="49"/>
      <c r="FQ831" s="49"/>
      <c r="FR831" s="49"/>
      <c r="FS831" s="49"/>
      <c r="FT831" s="49"/>
      <c r="FU831" s="49"/>
      <c r="FV831" s="49"/>
      <c r="FW831" s="49"/>
      <c r="FX831" s="49"/>
      <c r="FY831" s="49"/>
      <c r="FZ831" s="49"/>
      <c r="GA831" s="49"/>
      <c r="GB831" s="49"/>
      <c r="GC831" s="49"/>
      <c r="GD831" s="49"/>
      <c r="GE831" s="49"/>
      <c r="GF831" s="49"/>
      <c r="GG831" s="49"/>
      <c r="GH831" s="49"/>
      <c r="GI831" s="49"/>
      <c r="GJ831" s="49"/>
      <c r="GK831" s="49"/>
      <c r="GL831" s="49"/>
      <c r="GM831" s="49"/>
      <c r="GN831" s="49"/>
      <c r="GO831" s="49"/>
      <c r="GP831" s="49"/>
      <c r="GQ831" s="49"/>
      <c r="GR831" s="49"/>
      <c r="GS831" s="49"/>
      <c r="GT831" s="49"/>
      <c r="GU831" s="49"/>
      <c r="GV831" s="49"/>
      <c r="GW831" s="49"/>
      <c r="GX831" s="49"/>
      <c r="GY831" s="49"/>
      <c r="GZ831" s="49"/>
      <c r="HA831" s="49"/>
      <c r="HB831" s="49"/>
      <c r="HC831" s="49"/>
      <c r="HD831" s="49"/>
      <c r="HE831" s="49"/>
      <c r="HF831" s="49"/>
      <c r="HG831" s="49"/>
      <c r="HH831" s="49"/>
      <c r="HI831" s="49"/>
      <c r="HJ831" s="49"/>
      <c r="HK831" s="49"/>
      <c r="HL831" s="49"/>
      <c r="HM831" s="49"/>
      <c r="HN831" s="49"/>
      <c r="HO831" s="49"/>
      <c r="HP831" s="49"/>
      <c r="HQ831" s="49"/>
      <c r="HR831" s="49"/>
      <c r="HS831" s="49"/>
      <c r="HT831" s="49"/>
      <c r="HU831" s="49"/>
      <c r="HV831" s="49"/>
      <c r="HW831" s="49"/>
      <c r="HX831" s="49"/>
      <c r="HY831" s="49"/>
      <c r="HZ831" s="49"/>
      <c r="IA831" s="49"/>
      <c r="IB831" s="49"/>
      <c r="IC831" s="49"/>
      <c r="ID831" s="49"/>
      <c r="IE831" s="49"/>
      <c r="IF831" s="49"/>
      <c r="IG831" s="49"/>
      <c r="IH831" s="49"/>
      <c r="II831" s="49"/>
      <c r="IJ831" s="49"/>
      <c r="IK831" s="49"/>
      <c r="IL831" s="49"/>
    </row>
    <row r="832" spans="1:246" s="37" customFormat="1" ht="14.25" customHeight="1" x14ac:dyDescent="0.4">
      <c r="A832" s="34" t="e">
        <f>_xlfn.CONCAT(D832,E832,G832,#REF!)</f>
        <v>#REF!</v>
      </c>
      <c r="B832" s="40">
        <v>3021</v>
      </c>
      <c r="C832" s="40">
        <v>768</v>
      </c>
      <c r="D832" s="40">
        <v>62</v>
      </c>
      <c r="E832" s="41" t="s">
        <v>7520</v>
      </c>
      <c r="F832" s="42" t="s">
        <v>6878</v>
      </c>
      <c r="G832" s="41" t="s">
        <v>6843</v>
      </c>
      <c r="H832" s="41" t="s">
        <v>6879</v>
      </c>
      <c r="I832" s="41" t="s">
        <v>143</v>
      </c>
      <c r="J832" s="43">
        <v>1</v>
      </c>
      <c r="K832" s="44">
        <v>6554</v>
      </c>
      <c r="L832" s="45">
        <v>1</v>
      </c>
      <c r="M832" s="45">
        <v>6554</v>
      </c>
      <c r="N832" s="46">
        <v>0</v>
      </c>
      <c r="O832" s="46">
        <v>0</v>
      </c>
      <c r="P832" s="46">
        <v>88</v>
      </c>
      <c r="Q832" s="46">
        <v>0</v>
      </c>
      <c r="R832" s="46">
        <f t="shared" si="125"/>
        <v>88</v>
      </c>
      <c r="S832" s="85"/>
      <c r="T832" s="47">
        <f t="shared" si="118"/>
        <v>0</v>
      </c>
      <c r="U832" s="47" t="str" cm="1">
        <f t="array" aca="1" ref="U832" ca="1">IF(S832="", "×", IF(LEFT(S832,2)="項番", COUNTIFS($D$2:$D$4001, INDIRECT("D" &amp; ROW()-1), $U$2:$U$4001, "〇"), "〇"))</f>
        <v>×</v>
      </c>
      <c r="V832" s="47" t="str">
        <f t="shared" si="119"/>
        <v>×</v>
      </c>
      <c r="W832" s="47" t="str">
        <f t="shared" si="120"/>
        <v>×</v>
      </c>
      <c r="X832" s="48" t="str">
        <f t="shared" ca="1" si="121"/>
        <v/>
      </c>
      <c r="Y832" s="47">
        <f t="shared" ca="1" si="122"/>
        <v>0</v>
      </c>
      <c r="Z832" s="47">
        <f t="shared" si="123"/>
        <v>62</v>
      </c>
      <c r="AA832" s="47" t="str">
        <f t="shared" si="124"/>
        <v/>
      </c>
      <c r="AB832" s="49"/>
      <c r="AC832" s="49"/>
      <c r="AD832" s="49"/>
      <c r="AE832" s="49"/>
      <c r="AF832" s="49"/>
      <c r="AG832" s="49"/>
      <c r="AH832" s="49"/>
      <c r="AI832" s="49"/>
      <c r="AJ832" s="49"/>
      <c r="AK832" s="49"/>
      <c r="AL832" s="49"/>
      <c r="AM832" s="49"/>
      <c r="AN832" s="49"/>
      <c r="AO832" s="49"/>
      <c r="AP832" s="49"/>
      <c r="AQ832" s="49"/>
      <c r="AR832" s="49"/>
      <c r="AS832" s="49"/>
      <c r="AT832" s="49"/>
      <c r="AU832" s="49"/>
      <c r="AV832" s="49"/>
      <c r="AW832" s="49"/>
      <c r="AX832" s="49"/>
      <c r="AY832" s="49"/>
      <c r="AZ832" s="49"/>
      <c r="BA832" s="49"/>
      <c r="BB832" s="49"/>
      <c r="BC832" s="49"/>
      <c r="BD832" s="49"/>
      <c r="BE832" s="49"/>
      <c r="BF832" s="49"/>
      <c r="BG832" s="49"/>
      <c r="BH832" s="49"/>
      <c r="BI832" s="49"/>
      <c r="BJ832" s="49"/>
      <c r="BK832" s="49"/>
      <c r="BL832" s="49"/>
      <c r="BM832" s="49"/>
      <c r="BN832" s="49"/>
      <c r="BO832" s="49"/>
      <c r="BP832" s="49"/>
      <c r="BQ832" s="49"/>
      <c r="BR832" s="49"/>
      <c r="BS832" s="49"/>
      <c r="BT832" s="49"/>
      <c r="BU832" s="49"/>
      <c r="BV832" s="49"/>
      <c r="BW832" s="49"/>
      <c r="BX832" s="49"/>
      <c r="BY832" s="49"/>
      <c r="BZ832" s="49"/>
      <c r="CA832" s="49"/>
      <c r="CB832" s="49"/>
      <c r="CC832" s="49"/>
      <c r="CD832" s="49"/>
      <c r="CE832" s="49"/>
      <c r="CF832" s="49"/>
      <c r="CG832" s="49"/>
      <c r="CH832" s="49"/>
      <c r="CI832" s="49"/>
      <c r="CJ832" s="49"/>
      <c r="CK832" s="49"/>
      <c r="CL832" s="49"/>
      <c r="CM832" s="49"/>
      <c r="CN832" s="49"/>
      <c r="CO832" s="49"/>
      <c r="CP832" s="49"/>
      <c r="CQ832" s="49"/>
      <c r="CR832" s="49"/>
      <c r="CS832" s="49"/>
      <c r="CT832" s="49"/>
      <c r="CU832" s="49"/>
      <c r="CV832" s="49"/>
      <c r="CW832" s="49"/>
      <c r="CX832" s="49"/>
      <c r="CY832" s="49"/>
      <c r="CZ832" s="49"/>
      <c r="DA832" s="49"/>
      <c r="DB832" s="49"/>
      <c r="DC832" s="49"/>
      <c r="DD832" s="49"/>
      <c r="DE832" s="49"/>
      <c r="DF832" s="49"/>
      <c r="DG832" s="49"/>
      <c r="DH832" s="49"/>
      <c r="DI832" s="49"/>
      <c r="DJ832" s="49"/>
      <c r="DK832" s="49"/>
      <c r="DL832" s="49"/>
      <c r="DM832" s="49"/>
      <c r="DN832" s="49"/>
      <c r="DO832" s="49"/>
      <c r="DP832" s="49"/>
      <c r="DQ832" s="49"/>
      <c r="DR832" s="49"/>
      <c r="DS832" s="49"/>
      <c r="DT832" s="49"/>
      <c r="DU832" s="49"/>
      <c r="DV832" s="49"/>
      <c r="DW832" s="49"/>
      <c r="DX832" s="49"/>
      <c r="DY832" s="49"/>
      <c r="DZ832" s="49"/>
      <c r="EA832" s="49"/>
      <c r="EB832" s="49"/>
      <c r="EC832" s="49"/>
      <c r="ED832" s="49"/>
      <c r="EE832" s="49"/>
      <c r="EF832" s="49"/>
      <c r="EG832" s="49"/>
      <c r="EH832" s="49"/>
      <c r="EI832" s="49"/>
      <c r="EJ832" s="49"/>
      <c r="EK832" s="49"/>
      <c r="EL832" s="49"/>
      <c r="EM832" s="49"/>
      <c r="EN832" s="49"/>
      <c r="EO832" s="49"/>
      <c r="EP832" s="49"/>
      <c r="EQ832" s="49"/>
      <c r="ER832" s="49"/>
      <c r="ES832" s="49"/>
      <c r="ET832" s="49"/>
      <c r="EU832" s="49"/>
      <c r="EV832" s="49"/>
      <c r="EW832" s="49"/>
      <c r="EX832" s="49"/>
      <c r="EY832" s="49"/>
      <c r="EZ832" s="49"/>
      <c r="FA832" s="49"/>
      <c r="FB832" s="49"/>
      <c r="FC832" s="49"/>
      <c r="FD832" s="49"/>
      <c r="FE832" s="49"/>
      <c r="FF832" s="49"/>
      <c r="FG832" s="49"/>
      <c r="FH832" s="49"/>
      <c r="FI832" s="49"/>
      <c r="FJ832" s="49"/>
      <c r="FK832" s="49"/>
      <c r="FL832" s="49"/>
      <c r="FM832" s="49"/>
      <c r="FN832" s="49"/>
      <c r="FO832" s="49"/>
      <c r="FP832" s="49"/>
      <c r="FQ832" s="49"/>
      <c r="FR832" s="49"/>
      <c r="FS832" s="49"/>
      <c r="FT832" s="49"/>
      <c r="FU832" s="49"/>
      <c r="FV832" s="49"/>
      <c r="FW832" s="49"/>
      <c r="FX832" s="49"/>
      <c r="FY832" s="49"/>
      <c r="FZ832" s="49"/>
      <c r="GA832" s="49"/>
      <c r="GB832" s="49"/>
      <c r="GC832" s="49"/>
      <c r="GD832" s="49"/>
      <c r="GE832" s="49"/>
      <c r="GF832" s="49"/>
      <c r="GG832" s="49"/>
      <c r="GH832" s="49"/>
      <c r="GI832" s="49"/>
      <c r="GJ832" s="49"/>
      <c r="GK832" s="49"/>
      <c r="GL832" s="49"/>
      <c r="GM832" s="49"/>
      <c r="GN832" s="49"/>
      <c r="GO832" s="49"/>
      <c r="GP832" s="49"/>
      <c r="GQ832" s="49"/>
      <c r="GR832" s="49"/>
      <c r="GS832" s="49"/>
      <c r="GT832" s="49"/>
      <c r="GU832" s="49"/>
      <c r="GV832" s="49"/>
      <c r="GW832" s="49"/>
      <c r="GX832" s="49"/>
      <c r="GY832" s="49"/>
      <c r="GZ832" s="49"/>
      <c r="HA832" s="49"/>
      <c r="HB832" s="49"/>
      <c r="HC832" s="49"/>
      <c r="HD832" s="49"/>
      <c r="HE832" s="49"/>
      <c r="HF832" s="49"/>
      <c r="HG832" s="49"/>
      <c r="HH832" s="49"/>
      <c r="HI832" s="49"/>
      <c r="HJ832" s="49"/>
      <c r="HK832" s="49"/>
      <c r="HL832" s="49"/>
      <c r="HM832" s="49"/>
      <c r="HN832" s="49"/>
      <c r="HO832" s="49"/>
      <c r="HP832" s="49"/>
      <c r="HQ832" s="49"/>
      <c r="HR832" s="49"/>
      <c r="HS832" s="49"/>
      <c r="HT832" s="49"/>
      <c r="HU832" s="49"/>
      <c r="HV832" s="49"/>
      <c r="HW832" s="49"/>
      <c r="HX832" s="49"/>
      <c r="HY832" s="49"/>
      <c r="HZ832" s="49"/>
      <c r="IA832" s="49"/>
      <c r="IB832" s="49"/>
      <c r="IC832" s="49"/>
      <c r="ID832" s="49"/>
      <c r="IE832" s="49"/>
      <c r="IF832" s="49"/>
      <c r="IG832" s="49"/>
      <c r="IH832" s="49"/>
      <c r="II832" s="49"/>
      <c r="IJ832" s="49"/>
      <c r="IK832" s="49"/>
      <c r="IL832" s="49"/>
    </row>
    <row r="833" spans="1:246" s="37" customFormat="1" ht="14.25" customHeight="1" x14ac:dyDescent="0.4">
      <c r="A833" s="34" t="e">
        <f>_xlfn.CONCAT(D833,E833,G833,#REF!)</f>
        <v>#REF!</v>
      </c>
      <c r="B833" s="40">
        <v>3022</v>
      </c>
      <c r="C833" s="40">
        <v>769</v>
      </c>
      <c r="D833" s="40">
        <v>62</v>
      </c>
      <c r="E833" s="41" t="s">
        <v>7520</v>
      </c>
      <c r="F833" s="42" t="s">
        <v>6880</v>
      </c>
      <c r="G833" s="41" t="s">
        <v>6843</v>
      </c>
      <c r="H833" s="41" t="s">
        <v>6881</v>
      </c>
      <c r="I833" s="41" t="s">
        <v>12</v>
      </c>
      <c r="J833" s="43">
        <v>100</v>
      </c>
      <c r="K833" s="44">
        <v>81.5</v>
      </c>
      <c r="L833" s="45">
        <v>100</v>
      </c>
      <c r="M833" s="45">
        <v>8150</v>
      </c>
      <c r="N833" s="46">
        <v>0</v>
      </c>
      <c r="O833" s="46">
        <v>0</v>
      </c>
      <c r="P833" s="46">
        <v>20</v>
      </c>
      <c r="Q833" s="46">
        <v>0</v>
      </c>
      <c r="R833" s="46">
        <f t="shared" si="125"/>
        <v>20</v>
      </c>
      <c r="S833" s="85"/>
      <c r="T833" s="47">
        <f t="shared" si="118"/>
        <v>0</v>
      </c>
      <c r="U833" s="47" t="str" cm="1">
        <f t="array" aca="1" ref="U833" ca="1">IF(S833="", "×", IF(LEFT(S833,2)="項番", COUNTIFS($D$2:$D$4001, INDIRECT("D" &amp; ROW()-1), $U$2:$U$4001, "〇"), "〇"))</f>
        <v>×</v>
      </c>
      <c r="V833" s="47" t="str">
        <f t="shared" si="119"/>
        <v>×</v>
      </c>
      <c r="W833" s="47" t="str">
        <f t="shared" si="120"/>
        <v>×</v>
      </c>
      <c r="X833" s="48" t="str">
        <f t="shared" ca="1" si="121"/>
        <v/>
      </c>
      <c r="Y833" s="47">
        <f t="shared" ca="1" si="122"/>
        <v>0</v>
      </c>
      <c r="Z833" s="47">
        <f t="shared" si="123"/>
        <v>62</v>
      </c>
      <c r="AA833" s="47" t="str">
        <f t="shared" si="124"/>
        <v/>
      </c>
      <c r="AB833" s="49"/>
      <c r="AC833" s="49"/>
      <c r="AD833" s="49"/>
      <c r="AE833" s="49"/>
      <c r="AF833" s="49"/>
      <c r="AG833" s="49"/>
      <c r="AH833" s="49"/>
      <c r="AI833" s="49"/>
      <c r="AJ833" s="49"/>
      <c r="AK833" s="49"/>
      <c r="AL833" s="49"/>
      <c r="AM833" s="49"/>
      <c r="AN833" s="49"/>
      <c r="AO833" s="49"/>
      <c r="AP833" s="49"/>
      <c r="AQ833" s="49"/>
      <c r="AR833" s="49"/>
      <c r="AS833" s="49"/>
      <c r="AT833" s="49"/>
      <c r="AU833" s="49"/>
      <c r="AV833" s="49"/>
      <c r="AW833" s="49"/>
      <c r="AX833" s="49"/>
      <c r="AY833" s="49"/>
      <c r="AZ833" s="49"/>
      <c r="BA833" s="49"/>
      <c r="BB833" s="49"/>
      <c r="BC833" s="49"/>
      <c r="BD833" s="49"/>
      <c r="BE833" s="49"/>
      <c r="BF833" s="49"/>
      <c r="BG833" s="49"/>
      <c r="BH833" s="49"/>
      <c r="BI833" s="49"/>
      <c r="BJ833" s="49"/>
      <c r="BK833" s="49"/>
      <c r="BL833" s="49"/>
      <c r="BM833" s="49"/>
      <c r="BN833" s="49"/>
      <c r="BO833" s="49"/>
      <c r="BP833" s="49"/>
      <c r="BQ833" s="49"/>
      <c r="BR833" s="49"/>
      <c r="BS833" s="49"/>
      <c r="BT833" s="49"/>
      <c r="BU833" s="49"/>
      <c r="BV833" s="49"/>
      <c r="BW833" s="49"/>
      <c r="BX833" s="49"/>
      <c r="BY833" s="49"/>
      <c r="BZ833" s="49"/>
      <c r="CA833" s="49"/>
      <c r="CB833" s="49"/>
      <c r="CC833" s="49"/>
      <c r="CD833" s="49"/>
      <c r="CE833" s="49"/>
      <c r="CF833" s="49"/>
      <c r="CG833" s="49"/>
      <c r="CH833" s="49"/>
      <c r="CI833" s="49"/>
      <c r="CJ833" s="49"/>
      <c r="CK833" s="49"/>
      <c r="CL833" s="49"/>
      <c r="CM833" s="49"/>
      <c r="CN833" s="49"/>
      <c r="CO833" s="49"/>
      <c r="CP833" s="49"/>
      <c r="CQ833" s="49"/>
      <c r="CR833" s="49"/>
      <c r="CS833" s="49"/>
      <c r="CT833" s="49"/>
      <c r="CU833" s="49"/>
      <c r="CV833" s="49"/>
      <c r="CW833" s="49"/>
      <c r="CX833" s="49"/>
      <c r="CY833" s="49"/>
      <c r="CZ833" s="49"/>
      <c r="DA833" s="49"/>
      <c r="DB833" s="49"/>
      <c r="DC833" s="49"/>
      <c r="DD833" s="49"/>
      <c r="DE833" s="49"/>
      <c r="DF833" s="49"/>
      <c r="DG833" s="49"/>
      <c r="DH833" s="49"/>
      <c r="DI833" s="49"/>
      <c r="DJ833" s="49"/>
      <c r="DK833" s="49"/>
      <c r="DL833" s="49"/>
      <c r="DM833" s="49"/>
      <c r="DN833" s="49"/>
      <c r="DO833" s="49"/>
      <c r="DP833" s="49"/>
      <c r="DQ833" s="49"/>
      <c r="DR833" s="49"/>
      <c r="DS833" s="49"/>
      <c r="DT833" s="49"/>
      <c r="DU833" s="49"/>
      <c r="DV833" s="49"/>
      <c r="DW833" s="49"/>
      <c r="DX833" s="49"/>
      <c r="DY833" s="49"/>
      <c r="DZ833" s="49"/>
      <c r="EA833" s="49"/>
      <c r="EB833" s="49"/>
      <c r="EC833" s="49"/>
      <c r="ED833" s="49"/>
      <c r="EE833" s="49"/>
      <c r="EF833" s="49"/>
      <c r="EG833" s="49"/>
      <c r="EH833" s="49"/>
      <c r="EI833" s="49"/>
      <c r="EJ833" s="49"/>
      <c r="EK833" s="49"/>
      <c r="EL833" s="49"/>
      <c r="EM833" s="49"/>
      <c r="EN833" s="49"/>
      <c r="EO833" s="49"/>
      <c r="EP833" s="49"/>
      <c r="EQ833" s="49"/>
      <c r="ER833" s="49"/>
      <c r="ES833" s="49"/>
      <c r="ET833" s="49"/>
      <c r="EU833" s="49"/>
      <c r="EV833" s="49"/>
      <c r="EW833" s="49"/>
      <c r="EX833" s="49"/>
      <c r="EY833" s="49"/>
      <c r="EZ833" s="49"/>
      <c r="FA833" s="49"/>
      <c r="FB833" s="49"/>
      <c r="FC833" s="49"/>
      <c r="FD833" s="49"/>
      <c r="FE833" s="49"/>
      <c r="FF833" s="49"/>
      <c r="FG833" s="49"/>
      <c r="FH833" s="49"/>
      <c r="FI833" s="49"/>
      <c r="FJ833" s="49"/>
      <c r="FK833" s="49"/>
      <c r="FL833" s="49"/>
      <c r="FM833" s="49"/>
      <c r="FN833" s="49"/>
      <c r="FO833" s="49"/>
      <c r="FP833" s="49"/>
      <c r="FQ833" s="49"/>
      <c r="FR833" s="49"/>
      <c r="FS833" s="49"/>
      <c r="FT833" s="49"/>
      <c r="FU833" s="49"/>
      <c r="FV833" s="49"/>
      <c r="FW833" s="49"/>
      <c r="FX833" s="49"/>
      <c r="FY833" s="49"/>
      <c r="FZ833" s="49"/>
      <c r="GA833" s="49"/>
      <c r="GB833" s="49"/>
      <c r="GC833" s="49"/>
      <c r="GD833" s="49"/>
      <c r="GE833" s="49"/>
      <c r="GF833" s="49"/>
      <c r="GG833" s="49"/>
      <c r="GH833" s="49"/>
      <c r="GI833" s="49"/>
      <c r="GJ833" s="49"/>
      <c r="GK833" s="49"/>
      <c r="GL833" s="49"/>
      <c r="GM833" s="49"/>
      <c r="GN833" s="49"/>
      <c r="GO833" s="49"/>
      <c r="GP833" s="49"/>
      <c r="GQ833" s="49"/>
      <c r="GR833" s="49"/>
      <c r="GS833" s="49"/>
      <c r="GT833" s="49"/>
      <c r="GU833" s="49"/>
      <c r="GV833" s="49"/>
      <c r="GW833" s="49"/>
      <c r="GX833" s="49"/>
      <c r="GY833" s="49"/>
      <c r="GZ833" s="49"/>
      <c r="HA833" s="49"/>
      <c r="HB833" s="49"/>
      <c r="HC833" s="49"/>
      <c r="HD833" s="49"/>
      <c r="HE833" s="49"/>
      <c r="HF833" s="49"/>
      <c r="HG833" s="49"/>
      <c r="HH833" s="49"/>
      <c r="HI833" s="49"/>
      <c r="HJ833" s="49"/>
      <c r="HK833" s="49"/>
      <c r="HL833" s="49"/>
      <c r="HM833" s="49"/>
      <c r="HN833" s="49"/>
      <c r="HO833" s="49"/>
      <c r="HP833" s="49"/>
      <c r="HQ833" s="49"/>
      <c r="HR833" s="49"/>
      <c r="HS833" s="49"/>
      <c r="HT833" s="49"/>
      <c r="HU833" s="49"/>
      <c r="HV833" s="49"/>
      <c r="HW833" s="49"/>
      <c r="HX833" s="49"/>
      <c r="HY833" s="49"/>
      <c r="HZ833" s="49"/>
      <c r="IA833" s="49"/>
      <c r="IB833" s="49"/>
      <c r="IC833" s="49"/>
      <c r="ID833" s="49"/>
      <c r="IE833" s="49"/>
      <c r="IF833" s="49"/>
      <c r="IG833" s="49"/>
      <c r="IH833" s="49"/>
      <c r="II833" s="49"/>
      <c r="IJ833" s="49"/>
      <c r="IK833" s="49"/>
      <c r="IL833" s="49"/>
    </row>
    <row r="834" spans="1:246" s="62" customFormat="1" ht="14.25" customHeight="1" x14ac:dyDescent="0.4">
      <c r="A834" s="50" t="e">
        <f>_xlfn.CONCAT(D834,E834,G834,#REF!)</f>
        <v>#REF!</v>
      </c>
      <c r="B834" s="51"/>
      <c r="C834" s="51" t="s">
        <v>125</v>
      </c>
      <c r="D834" s="51" t="s">
        <v>125</v>
      </c>
      <c r="E834" s="52"/>
      <c r="F834" s="53"/>
      <c r="G834" s="52"/>
      <c r="H834" s="52"/>
      <c r="I834" s="52"/>
      <c r="J834" s="54"/>
      <c r="K834" s="55"/>
      <c r="L834" s="56"/>
      <c r="M834" s="56"/>
      <c r="N834" s="57"/>
      <c r="O834" s="57"/>
      <c r="P834" s="57"/>
      <c r="Q834" s="57"/>
      <c r="R834" s="57"/>
      <c r="S834" s="86" t="s">
        <v>7632</v>
      </c>
      <c r="T834" s="58">
        <f t="shared" si="118"/>
        <v>0</v>
      </c>
      <c r="U834" s="58" cm="1">
        <f t="array" aca="1" ref="U834" ca="1">IF(S834="", "×", IF(LEFT(S834,2)="項番", COUNTIFS($D$2:$D$4001, INDIRECT("D" &amp; ROW()-1), $U$2:$U$4001, "〇"), "〇"))</f>
        <v>0</v>
      </c>
      <c r="V834" s="58" t="str">
        <f t="shared" si="119"/>
        <v/>
      </c>
      <c r="W834" s="58" t="str">
        <f t="shared" si="120"/>
        <v/>
      </c>
      <c r="X834" s="59" t="str">
        <f t="shared" ca="1" si="121"/>
        <v/>
      </c>
      <c r="Y834" s="58">
        <f t="shared" ca="1" si="122"/>
        <v>0</v>
      </c>
      <c r="Z834" s="58">
        <f t="shared" si="123"/>
        <v>62</v>
      </c>
      <c r="AA834" s="58" t="str">
        <f t="shared" si="124"/>
        <v>【注意】：項番集計行（項番〇計）は、一つ上のNOにする)</v>
      </c>
      <c r="AB834" s="61"/>
      <c r="AC834" s="61"/>
      <c r="AD834" s="61"/>
      <c r="AE834" s="61"/>
      <c r="AF834" s="61"/>
      <c r="AG834" s="61"/>
      <c r="AH834" s="61"/>
      <c r="AI834" s="61"/>
      <c r="AJ834" s="61"/>
      <c r="AK834" s="61"/>
      <c r="AL834" s="61"/>
      <c r="AM834" s="61"/>
      <c r="AN834" s="61"/>
      <c r="AO834" s="61"/>
      <c r="AP834" s="61"/>
      <c r="AQ834" s="61"/>
      <c r="AR834" s="61"/>
      <c r="AS834" s="61"/>
      <c r="AT834" s="61"/>
      <c r="AU834" s="61"/>
      <c r="AV834" s="61"/>
      <c r="AW834" s="61"/>
      <c r="AX834" s="61"/>
      <c r="AY834" s="61"/>
      <c r="AZ834" s="61"/>
      <c r="BA834" s="61"/>
      <c r="BB834" s="61"/>
      <c r="BC834" s="61"/>
      <c r="BD834" s="61"/>
      <c r="BE834" s="61"/>
      <c r="BF834" s="61"/>
      <c r="BG834" s="61"/>
      <c r="BH834" s="61"/>
      <c r="BI834" s="61"/>
      <c r="BJ834" s="61"/>
      <c r="BK834" s="61"/>
      <c r="BL834" s="61"/>
      <c r="BM834" s="61"/>
      <c r="BN834" s="61"/>
      <c r="BO834" s="61"/>
      <c r="BP834" s="61"/>
      <c r="BQ834" s="61"/>
      <c r="BR834" s="61"/>
      <c r="BS834" s="61"/>
      <c r="BT834" s="61"/>
      <c r="BU834" s="61"/>
      <c r="BV834" s="61"/>
      <c r="BW834" s="61"/>
      <c r="BX834" s="61"/>
      <c r="BY834" s="61"/>
      <c r="BZ834" s="61"/>
      <c r="CA834" s="61"/>
      <c r="CB834" s="61"/>
      <c r="CC834" s="61"/>
      <c r="CD834" s="61"/>
      <c r="CE834" s="61"/>
      <c r="CF834" s="61"/>
      <c r="CG834" s="61"/>
      <c r="CH834" s="61"/>
      <c r="CI834" s="61"/>
      <c r="CJ834" s="61"/>
      <c r="CK834" s="61"/>
      <c r="CL834" s="61"/>
      <c r="CM834" s="61"/>
      <c r="CN834" s="61"/>
      <c r="CO834" s="61"/>
      <c r="CP834" s="61"/>
      <c r="CQ834" s="61"/>
      <c r="CR834" s="61"/>
      <c r="CS834" s="61"/>
      <c r="CT834" s="61"/>
      <c r="CU834" s="61"/>
      <c r="CV834" s="61"/>
      <c r="CW834" s="61"/>
      <c r="CX834" s="61"/>
      <c r="CY834" s="61"/>
      <c r="CZ834" s="61"/>
      <c r="DA834" s="61"/>
      <c r="DB834" s="61"/>
      <c r="DC834" s="61"/>
      <c r="DD834" s="61"/>
      <c r="DE834" s="61"/>
      <c r="DF834" s="61"/>
      <c r="DG834" s="61"/>
      <c r="DH834" s="61"/>
      <c r="DI834" s="61"/>
      <c r="DJ834" s="61"/>
      <c r="DK834" s="61"/>
      <c r="DL834" s="61"/>
      <c r="DM834" s="61"/>
      <c r="DN834" s="61"/>
      <c r="DO834" s="61"/>
      <c r="DP834" s="61"/>
      <c r="DQ834" s="61"/>
      <c r="DR834" s="61"/>
      <c r="DS834" s="61"/>
      <c r="DT834" s="61"/>
      <c r="DU834" s="61"/>
      <c r="DV834" s="61"/>
      <c r="DW834" s="61"/>
      <c r="DX834" s="61"/>
      <c r="DY834" s="61"/>
      <c r="DZ834" s="61"/>
      <c r="EA834" s="61"/>
      <c r="EB834" s="61"/>
      <c r="EC834" s="61"/>
      <c r="ED834" s="61"/>
      <c r="EE834" s="61"/>
      <c r="EF834" s="61"/>
      <c r="EG834" s="61"/>
      <c r="EH834" s="61"/>
      <c r="EI834" s="61"/>
      <c r="EJ834" s="61"/>
      <c r="EK834" s="61"/>
      <c r="EL834" s="61"/>
      <c r="EM834" s="61"/>
      <c r="EN834" s="61"/>
      <c r="EO834" s="61"/>
      <c r="EP834" s="61"/>
      <c r="EQ834" s="61"/>
      <c r="ER834" s="61"/>
      <c r="ES834" s="61"/>
      <c r="ET834" s="61"/>
      <c r="EU834" s="61"/>
      <c r="EV834" s="61"/>
      <c r="EW834" s="61"/>
      <c r="EX834" s="61"/>
      <c r="EY834" s="61"/>
      <c r="EZ834" s="61"/>
      <c r="FA834" s="61"/>
      <c r="FB834" s="61"/>
      <c r="FC834" s="61"/>
      <c r="FD834" s="61"/>
      <c r="FE834" s="61"/>
      <c r="FF834" s="61"/>
      <c r="FG834" s="61"/>
      <c r="FH834" s="61"/>
      <c r="FI834" s="61"/>
      <c r="FJ834" s="61"/>
      <c r="FK834" s="61"/>
      <c r="FL834" s="61"/>
      <c r="FM834" s="61"/>
      <c r="FN834" s="61"/>
      <c r="FO834" s="61"/>
      <c r="FP834" s="61"/>
      <c r="FQ834" s="61"/>
      <c r="FR834" s="61"/>
      <c r="FS834" s="61"/>
      <c r="FT834" s="61"/>
      <c r="FU834" s="61"/>
      <c r="FV834" s="61"/>
      <c r="FW834" s="61"/>
      <c r="FX834" s="61"/>
      <c r="FY834" s="61"/>
      <c r="FZ834" s="61"/>
      <c r="GA834" s="61"/>
      <c r="GB834" s="61"/>
      <c r="GC834" s="61"/>
      <c r="GD834" s="61"/>
      <c r="GE834" s="61"/>
      <c r="GF834" s="61"/>
      <c r="GG834" s="61"/>
      <c r="GH834" s="61"/>
      <c r="GI834" s="61"/>
      <c r="GJ834" s="61"/>
      <c r="GK834" s="61"/>
      <c r="GL834" s="61"/>
      <c r="GM834" s="61"/>
      <c r="GN834" s="61"/>
      <c r="GO834" s="61"/>
      <c r="GP834" s="61"/>
      <c r="GQ834" s="61"/>
      <c r="GR834" s="61"/>
      <c r="GS834" s="61"/>
      <c r="GT834" s="61"/>
      <c r="GU834" s="61"/>
      <c r="GV834" s="61"/>
      <c r="GW834" s="61"/>
      <c r="GX834" s="61"/>
      <c r="GY834" s="61"/>
      <c r="GZ834" s="61"/>
      <c r="HA834" s="61"/>
      <c r="HB834" s="61"/>
      <c r="HC834" s="61"/>
      <c r="HD834" s="61"/>
      <c r="HE834" s="61"/>
      <c r="HF834" s="61"/>
      <c r="HG834" s="61"/>
      <c r="HH834" s="61"/>
      <c r="HI834" s="61"/>
      <c r="HJ834" s="61"/>
      <c r="HK834" s="61"/>
      <c r="HL834" s="61"/>
      <c r="HM834" s="61"/>
      <c r="HN834" s="61"/>
      <c r="HO834" s="61"/>
      <c r="HP834" s="61"/>
      <c r="HQ834" s="61"/>
      <c r="HR834" s="61"/>
      <c r="HS834" s="61"/>
      <c r="HT834" s="61"/>
      <c r="HU834" s="61"/>
      <c r="HV834" s="61"/>
      <c r="HW834" s="61"/>
      <c r="HX834" s="61"/>
      <c r="HY834" s="61"/>
      <c r="HZ834" s="61"/>
      <c r="IA834" s="61"/>
      <c r="IB834" s="61"/>
      <c r="IC834" s="61"/>
      <c r="ID834" s="61"/>
      <c r="IE834" s="61"/>
      <c r="IF834" s="61"/>
      <c r="IG834" s="61"/>
      <c r="IH834" s="61"/>
      <c r="II834" s="61"/>
      <c r="IJ834" s="61"/>
      <c r="IK834" s="61"/>
      <c r="IL834" s="61"/>
    </row>
    <row r="835" spans="1:246" s="37" customFormat="1" ht="14.25" customHeight="1" x14ac:dyDescent="0.4">
      <c r="A835" s="34" t="e">
        <f>_xlfn.CONCAT(D835,E835,G835,#REF!)</f>
        <v>#REF!</v>
      </c>
      <c r="B835" s="40">
        <v>2552</v>
      </c>
      <c r="C835" s="40">
        <v>770</v>
      </c>
      <c r="D835" s="40">
        <v>63</v>
      </c>
      <c r="E835" s="41" t="s">
        <v>7520</v>
      </c>
      <c r="F835" s="42" t="s">
        <v>5807</v>
      </c>
      <c r="G835" s="41" t="s">
        <v>5808</v>
      </c>
      <c r="H835" s="41" t="s">
        <v>5809</v>
      </c>
      <c r="I835" s="41" t="s">
        <v>266</v>
      </c>
      <c r="J835" s="43">
        <v>100</v>
      </c>
      <c r="K835" s="44">
        <v>36.6</v>
      </c>
      <c r="L835" s="45">
        <v>100</v>
      </c>
      <c r="M835" s="45">
        <v>3660</v>
      </c>
      <c r="N835" s="46">
        <v>0</v>
      </c>
      <c r="O835" s="46">
        <v>0</v>
      </c>
      <c r="P835" s="46">
        <v>44</v>
      </c>
      <c r="Q835" s="46">
        <v>0</v>
      </c>
      <c r="R835" s="46">
        <f t="shared" ref="R835:R901" si="126">SUM(N835:Q835)</f>
        <v>44</v>
      </c>
      <c r="S835" s="85"/>
      <c r="T835" s="47">
        <f t="shared" si="118"/>
        <v>0</v>
      </c>
      <c r="U835" s="47" t="str" cm="1">
        <f t="array" aca="1" ref="U835" ca="1">IF(S835="", "×", IF(LEFT(S835,2)="項番", COUNTIFS($D$2:$D$4001, INDIRECT("D" &amp; ROW()-1), $U$2:$U$4001, "〇"), "〇"))</f>
        <v>×</v>
      </c>
      <c r="V835" s="47" t="str">
        <f t="shared" si="119"/>
        <v>×</v>
      </c>
      <c r="W835" s="47" t="str">
        <f t="shared" si="120"/>
        <v>×</v>
      </c>
      <c r="X835" s="48" t="str">
        <f t="shared" ca="1" si="121"/>
        <v/>
      </c>
      <c r="Y835" s="47">
        <f t="shared" ca="1" si="122"/>
        <v>0</v>
      </c>
      <c r="Z835" s="47">
        <f t="shared" si="123"/>
        <v>63</v>
      </c>
      <c r="AA835" s="47" t="str">
        <f t="shared" si="124"/>
        <v/>
      </c>
      <c r="AB835" s="49"/>
      <c r="AC835" s="49"/>
      <c r="AD835" s="49"/>
      <c r="AE835" s="49"/>
      <c r="AF835" s="49"/>
      <c r="AG835" s="49"/>
      <c r="AH835" s="49"/>
      <c r="AI835" s="49"/>
      <c r="AJ835" s="49"/>
      <c r="AK835" s="49"/>
      <c r="AL835" s="49"/>
      <c r="AM835" s="49"/>
      <c r="AN835" s="49"/>
      <c r="AO835" s="49"/>
      <c r="AP835" s="49"/>
      <c r="AQ835" s="49"/>
      <c r="AR835" s="49"/>
      <c r="AS835" s="49"/>
      <c r="AT835" s="49"/>
      <c r="AU835" s="49"/>
      <c r="AV835" s="49"/>
      <c r="AW835" s="49"/>
      <c r="AX835" s="49"/>
      <c r="AY835" s="49"/>
      <c r="AZ835" s="49"/>
      <c r="BA835" s="49"/>
      <c r="BB835" s="49"/>
      <c r="BC835" s="49"/>
      <c r="BD835" s="49"/>
      <c r="BE835" s="49"/>
      <c r="BF835" s="49"/>
      <c r="BG835" s="49"/>
      <c r="BH835" s="49"/>
      <c r="BI835" s="49"/>
      <c r="BJ835" s="49"/>
      <c r="BK835" s="49"/>
      <c r="BL835" s="49"/>
      <c r="BM835" s="49"/>
      <c r="BN835" s="49"/>
      <c r="BO835" s="49"/>
      <c r="BP835" s="49"/>
      <c r="BQ835" s="49"/>
      <c r="BR835" s="49"/>
      <c r="BS835" s="49"/>
      <c r="BT835" s="49"/>
      <c r="BU835" s="49"/>
      <c r="BV835" s="49"/>
      <c r="BW835" s="49"/>
      <c r="BX835" s="49"/>
      <c r="BY835" s="49"/>
      <c r="BZ835" s="49"/>
      <c r="CA835" s="49"/>
      <c r="CB835" s="49"/>
      <c r="CC835" s="49"/>
      <c r="CD835" s="49"/>
      <c r="CE835" s="49"/>
      <c r="CF835" s="49"/>
      <c r="CG835" s="49"/>
      <c r="CH835" s="49"/>
      <c r="CI835" s="49"/>
      <c r="CJ835" s="49"/>
      <c r="CK835" s="49"/>
      <c r="CL835" s="49"/>
      <c r="CM835" s="49"/>
      <c r="CN835" s="49"/>
      <c r="CO835" s="49"/>
      <c r="CP835" s="49"/>
      <c r="CQ835" s="49"/>
      <c r="CR835" s="49"/>
      <c r="CS835" s="49"/>
      <c r="CT835" s="49"/>
      <c r="CU835" s="49"/>
      <c r="CV835" s="49"/>
      <c r="CW835" s="49"/>
      <c r="CX835" s="49"/>
      <c r="CY835" s="49"/>
      <c r="CZ835" s="49"/>
      <c r="DA835" s="49"/>
      <c r="DB835" s="49"/>
      <c r="DC835" s="49"/>
      <c r="DD835" s="49"/>
      <c r="DE835" s="49"/>
      <c r="DF835" s="49"/>
      <c r="DG835" s="49"/>
      <c r="DH835" s="49"/>
      <c r="DI835" s="49"/>
      <c r="DJ835" s="49"/>
      <c r="DK835" s="49"/>
      <c r="DL835" s="49"/>
      <c r="DM835" s="49"/>
      <c r="DN835" s="49"/>
      <c r="DO835" s="49"/>
      <c r="DP835" s="49"/>
      <c r="DQ835" s="49"/>
      <c r="DR835" s="49"/>
      <c r="DS835" s="49"/>
      <c r="DT835" s="49"/>
      <c r="DU835" s="49"/>
      <c r="DV835" s="49"/>
      <c r="DW835" s="49"/>
      <c r="DX835" s="49"/>
      <c r="DY835" s="49"/>
      <c r="DZ835" s="49"/>
      <c r="EA835" s="49"/>
      <c r="EB835" s="49"/>
      <c r="EC835" s="49"/>
      <c r="ED835" s="49"/>
      <c r="EE835" s="49"/>
      <c r="EF835" s="49"/>
      <c r="EG835" s="49"/>
      <c r="EH835" s="49"/>
      <c r="EI835" s="49"/>
      <c r="EJ835" s="49"/>
      <c r="EK835" s="49"/>
      <c r="EL835" s="49"/>
      <c r="EM835" s="49"/>
      <c r="EN835" s="49"/>
      <c r="EO835" s="49"/>
      <c r="EP835" s="49"/>
      <c r="EQ835" s="49"/>
      <c r="ER835" s="49"/>
      <c r="ES835" s="49"/>
      <c r="ET835" s="49"/>
      <c r="EU835" s="49"/>
      <c r="EV835" s="49"/>
      <c r="EW835" s="49"/>
      <c r="EX835" s="49"/>
      <c r="EY835" s="49"/>
      <c r="EZ835" s="49"/>
      <c r="FA835" s="49"/>
      <c r="FB835" s="49"/>
      <c r="FC835" s="49"/>
      <c r="FD835" s="49"/>
      <c r="FE835" s="49"/>
      <c r="FF835" s="49"/>
      <c r="FG835" s="49"/>
      <c r="FH835" s="49"/>
      <c r="FI835" s="49"/>
      <c r="FJ835" s="49"/>
      <c r="FK835" s="49"/>
      <c r="FL835" s="49"/>
      <c r="FM835" s="49"/>
      <c r="FN835" s="49"/>
      <c r="FO835" s="49"/>
      <c r="FP835" s="49"/>
      <c r="FQ835" s="49"/>
      <c r="FR835" s="49"/>
      <c r="FS835" s="49"/>
      <c r="FT835" s="49"/>
      <c r="FU835" s="49"/>
      <c r="FV835" s="49"/>
      <c r="FW835" s="49"/>
      <c r="FX835" s="49"/>
      <c r="FY835" s="49"/>
      <c r="FZ835" s="49"/>
      <c r="GA835" s="49"/>
      <c r="GB835" s="49"/>
      <c r="GC835" s="49"/>
      <c r="GD835" s="49"/>
      <c r="GE835" s="49"/>
      <c r="GF835" s="49"/>
      <c r="GG835" s="49"/>
      <c r="GH835" s="49"/>
      <c r="GI835" s="49"/>
      <c r="GJ835" s="49"/>
      <c r="GK835" s="49"/>
      <c r="GL835" s="49"/>
      <c r="GM835" s="49"/>
      <c r="GN835" s="49"/>
      <c r="GO835" s="49"/>
      <c r="GP835" s="49"/>
      <c r="GQ835" s="49"/>
      <c r="GR835" s="49"/>
      <c r="GS835" s="49"/>
      <c r="GT835" s="49"/>
      <c r="GU835" s="49"/>
      <c r="GV835" s="49"/>
      <c r="GW835" s="49"/>
      <c r="GX835" s="49"/>
      <c r="GY835" s="49"/>
      <c r="GZ835" s="49"/>
      <c r="HA835" s="49"/>
      <c r="HB835" s="49"/>
      <c r="HC835" s="49"/>
      <c r="HD835" s="49"/>
      <c r="HE835" s="49"/>
      <c r="HF835" s="49"/>
      <c r="HG835" s="49"/>
      <c r="HH835" s="49"/>
      <c r="HI835" s="49"/>
      <c r="HJ835" s="49"/>
      <c r="HK835" s="49"/>
      <c r="HL835" s="49"/>
      <c r="HM835" s="49"/>
      <c r="HN835" s="49"/>
      <c r="HO835" s="49"/>
      <c r="HP835" s="49"/>
      <c r="HQ835" s="49"/>
      <c r="HR835" s="49"/>
      <c r="HS835" s="49"/>
      <c r="HT835" s="49"/>
      <c r="HU835" s="49"/>
      <c r="HV835" s="49"/>
      <c r="HW835" s="49"/>
      <c r="HX835" s="49"/>
      <c r="HY835" s="49"/>
      <c r="HZ835" s="49"/>
      <c r="IA835" s="49"/>
      <c r="IB835" s="49"/>
      <c r="IC835" s="49"/>
      <c r="ID835" s="49"/>
      <c r="IE835" s="49"/>
      <c r="IF835" s="49"/>
      <c r="IG835" s="49"/>
      <c r="IH835" s="49"/>
      <c r="II835" s="49"/>
      <c r="IJ835" s="49"/>
      <c r="IK835" s="49"/>
      <c r="IL835" s="49"/>
    </row>
    <row r="836" spans="1:246" s="37" customFormat="1" ht="14.25" customHeight="1" x14ac:dyDescent="0.4">
      <c r="A836" s="34" t="e">
        <f>_xlfn.CONCAT(D836,E836,G836,#REF!)</f>
        <v>#REF!</v>
      </c>
      <c r="B836" s="40">
        <v>2553</v>
      </c>
      <c r="C836" s="40">
        <v>771</v>
      </c>
      <c r="D836" s="40">
        <v>63</v>
      </c>
      <c r="E836" s="41" t="s">
        <v>7520</v>
      </c>
      <c r="F836" s="42" t="s">
        <v>5810</v>
      </c>
      <c r="G836" s="41" t="s">
        <v>5808</v>
      </c>
      <c r="H836" s="41" t="s">
        <v>5811</v>
      </c>
      <c r="I836" s="41" t="s">
        <v>5812</v>
      </c>
      <c r="J836" s="43">
        <v>100</v>
      </c>
      <c r="K836" s="44">
        <v>77.2</v>
      </c>
      <c r="L836" s="45">
        <v>100</v>
      </c>
      <c r="M836" s="45">
        <v>7720</v>
      </c>
      <c r="N836" s="46">
        <v>1</v>
      </c>
      <c r="O836" s="46">
        <v>0</v>
      </c>
      <c r="P836" s="46">
        <v>18</v>
      </c>
      <c r="Q836" s="46">
        <v>0</v>
      </c>
      <c r="R836" s="46">
        <f t="shared" si="126"/>
        <v>19</v>
      </c>
      <c r="S836" s="85"/>
      <c r="T836" s="47">
        <f t="shared" si="118"/>
        <v>0</v>
      </c>
      <c r="U836" s="47" t="str" cm="1">
        <f t="array" aca="1" ref="U836" ca="1">IF(S836="", "×", IF(LEFT(S836,2)="項番", COUNTIFS($D$2:$D$4001, INDIRECT("D" &amp; ROW()-1), $U$2:$U$4001, "〇"), "〇"))</f>
        <v>×</v>
      </c>
      <c r="V836" s="47" t="str">
        <f t="shared" si="119"/>
        <v>×</v>
      </c>
      <c r="W836" s="47" t="str">
        <f t="shared" si="120"/>
        <v>×</v>
      </c>
      <c r="X836" s="48" t="str">
        <f t="shared" ca="1" si="121"/>
        <v/>
      </c>
      <c r="Y836" s="47">
        <f t="shared" ca="1" si="122"/>
        <v>0</v>
      </c>
      <c r="Z836" s="47">
        <f t="shared" si="123"/>
        <v>63</v>
      </c>
      <c r="AA836" s="47" t="str">
        <f t="shared" si="124"/>
        <v/>
      </c>
      <c r="AB836" s="49"/>
      <c r="AC836" s="49"/>
      <c r="AD836" s="49"/>
      <c r="AE836" s="49"/>
      <c r="AF836" s="49"/>
      <c r="AG836" s="49"/>
      <c r="AH836" s="49"/>
      <c r="AI836" s="49"/>
      <c r="AJ836" s="49"/>
      <c r="AK836" s="49"/>
      <c r="AL836" s="49"/>
      <c r="AM836" s="49"/>
      <c r="AN836" s="49"/>
      <c r="AO836" s="49"/>
      <c r="AP836" s="49"/>
      <c r="AQ836" s="49"/>
      <c r="AR836" s="49"/>
      <c r="AS836" s="49"/>
      <c r="AT836" s="49"/>
      <c r="AU836" s="49"/>
      <c r="AV836" s="49"/>
      <c r="AW836" s="49"/>
      <c r="AX836" s="49"/>
      <c r="AY836" s="49"/>
      <c r="AZ836" s="49"/>
      <c r="BA836" s="49"/>
      <c r="BB836" s="49"/>
      <c r="BC836" s="49"/>
      <c r="BD836" s="49"/>
      <c r="BE836" s="49"/>
      <c r="BF836" s="49"/>
      <c r="BG836" s="49"/>
      <c r="BH836" s="49"/>
      <c r="BI836" s="49"/>
      <c r="BJ836" s="49"/>
      <c r="BK836" s="49"/>
      <c r="BL836" s="49"/>
      <c r="BM836" s="49"/>
      <c r="BN836" s="49"/>
      <c r="BO836" s="49"/>
      <c r="BP836" s="49"/>
      <c r="BQ836" s="49"/>
      <c r="BR836" s="49"/>
      <c r="BS836" s="49"/>
      <c r="BT836" s="49"/>
      <c r="BU836" s="49"/>
      <c r="BV836" s="49"/>
      <c r="BW836" s="49"/>
      <c r="BX836" s="49"/>
      <c r="BY836" s="49"/>
      <c r="BZ836" s="49"/>
      <c r="CA836" s="49"/>
      <c r="CB836" s="49"/>
      <c r="CC836" s="49"/>
      <c r="CD836" s="49"/>
      <c r="CE836" s="49"/>
      <c r="CF836" s="49"/>
      <c r="CG836" s="49"/>
      <c r="CH836" s="49"/>
      <c r="CI836" s="49"/>
      <c r="CJ836" s="49"/>
      <c r="CK836" s="49"/>
      <c r="CL836" s="49"/>
      <c r="CM836" s="49"/>
      <c r="CN836" s="49"/>
      <c r="CO836" s="49"/>
      <c r="CP836" s="49"/>
      <c r="CQ836" s="49"/>
      <c r="CR836" s="49"/>
      <c r="CS836" s="49"/>
      <c r="CT836" s="49"/>
      <c r="CU836" s="49"/>
      <c r="CV836" s="49"/>
      <c r="CW836" s="49"/>
      <c r="CX836" s="49"/>
      <c r="CY836" s="49"/>
      <c r="CZ836" s="49"/>
      <c r="DA836" s="49"/>
      <c r="DB836" s="49"/>
      <c r="DC836" s="49"/>
      <c r="DD836" s="49"/>
      <c r="DE836" s="49"/>
      <c r="DF836" s="49"/>
      <c r="DG836" s="49"/>
      <c r="DH836" s="49"/>
      <c r="DI836" s="49"/>
      <c r="DJ836" s="49"/>
      <c r="DK836" s="49"/>
      <c r="DL836" s="49"/>
      <c r="DM836" s="49"/>
      <c r="DN836" s="49"/>
      <c r="DO836" s="49"/>
      <c r="DP836" s="49"/>
      <c r="DQ836" s="49"/>
      <c r="DR836" s="49"/>
      <c r="DS836" s="49"/>
      <c r="DT836" s="49"/>
      <c r="DU836" s="49"/>
      <c r="DV836" s="49"/>
      <c r="DW836" s="49"/>
      <c r="DX836" s="49"/>
      <c r="DY836" s="49"/>
      <c r="DZ836" s="49"/>
      <c r="EA836" s="49"/>
      <c r="EB836" s="49"/>
      <c r="EC836" s="49"/>
      <c r="ED836" s="49"/>
      <c r="EE836" s="49"/>
      <c r="EF836" s="49"/>
      <c r="EG836" s="49"/>
      <c r="EH836" s="49"/>
      <c r="EI836" s="49"/>
      <c r="EJ836" s="49"/>
      <c r="EK836" s="49"/>
      <c r="EL836" s="49"/>
      <c r="EM836" s="49"/>
      <c r="EN836" s="49"/>
      <c r="EO836" s="49"/>
      <c r="EP836" s="49"/>
      <c r="EQ836" s="49"/>
      <c r="ER836" s="49"/>
      <c r="ES836" s="49"/>
      <c r="ET836" s="49"/>
      <c r="EU836" s="49"/>
      <c r="EV836" s="49"/>
      <c r="EW836" s="49"/>
      <c r="EX836" s="49"/>
      <c r="EY836" s="49"/>
      <c r="EZ836" s="49"/>
      <c r="FA836" s="49"/>
      <c r="FB836" s="49"/>
      <c r="FC836" s="49"/>
      <c r="FD836" s="49"/>
      <c r="FE836" s="49"/>
      <c r="FF836" s="49"/>
      <c r="FG836" s="49"/>
      <c r="FH836" s="49"/>
      <c r="FI836" s="49"/>
      <c r="FJ836" s="49"/>
      <c r="FK836" s="49"/>
      <c r="FL836" s="49"/>
      <c r="FM836" s="49"/>
      <c r="FN836" s="49"/>
      <c r="FO836" s="49"/>
      <c r="FP836" s="49"/>
      <c r="FQ836" s="49"/>
      <c r="FR836" s="49"/>
      <c r="FS836" s="49"/>
      <c r="FT836" s="49"/>
      <c r="FU836" s="49"/>
      <c r="FV836" s="49"/>
      <c r="FW836" s="49"/>
      <c r="FX836" s="49"/>
      <c r="FY836" s="49"/>
      <c r="FZ836" s="49"/>
      <c r="GA836" s="49"/>
      <c r="GB836" s="49"/>
      <c r="GC836" s="49"/>
      <c r="GD836" s="49"/>
      <c r="GE836" s="49"/>
      <c r="GF836" s="49"/>
      <c r="GG836" s="49"/>
      <c r="GH836" s="49"/>
      <c r="GI836" s="49"/>
      <c r="GJ836" s="49"/>
      <c r="GK836" s="49"/>
      <c r="GL836" s="49"/>
      <c r="GM836" s="49"/>
      <c r="GN836" s="49"/>
      <c r="GO836" s="49"/>
      <c r="GP836" s="49"/>
      <c r="GQ836" s="49"/>
      <c r="GR836" s="49"/>
      <c r="GS836" s="49"/>
      <c r="GT836" s="49"/>
      <c r="GU836" s="49"/>
      <c r="GV836" s="49"/>
      <c r="GW836" s="49"/>
      <c r="GX836" s="49"/>
      <c r="GY836" s="49"/>
      <c r="GZ836" s="49"/>
      <c r="HA836" s="49"/>
      <c r="HB836" s="49"/>
      <c r="HC836" s="49"/>
      <c r="HD836" s="49"/>
      <c r="HE836" s="49"/>
      <c r="HF836" s="49"/>
      <c r="HG836" s="49"/>
      <c r="HH836" s="49"/>
      <c r="HI836" s="49"/>
      <c r="HJ836" s="49"/>
      <c r="HK836" s="49"/>
      <c r="HL836" s="49"/>
      <c r="HM836" s="49"/>
      <c r="HN836" s="49"/>
      <c r="HO836" s="49"/>
      <c r="HP836" s="49"/>
      <c r="HQ836" s="49"/>
      <c r="HR836" s="49"/>
      <c r="HS836" s="49"/>
      <c r="HT836" s="49"/>
      <c r="HU836" s="49"/>
      <c r="HV836" s="49"/>
      <c r="HW836" s="49"/>
      <c r="HX836" s="49"/>
      <c r="HY836" s="49"/>
      <c r="HZ836" s="49"/>
      <c r="IA836" s="49"/>
      <c r="IB836" s="49"/>
      <c r="IC836" s="49"/>
      <c r="ID836" s="49"/>
      <c r="IE836" s="49"/>
      <c r="IF836" s="49"/>
      <c r="IG836" s="49"/>
      <c r="IH836" s="49"/>
      <c r="II836" s="49"/>
      <c r="IJ836" s="49"/>
      <c r="IK836" s="49"/>
      <c r="IL836" s="49"/>
    </row>
    <row r="837" spans="1:246" s="37" customFormat="1" ht="14.25" customHeight="1" x14ac:dyDescent="0.4">
      <c r="A837" s="34" t="e">
        <f>_xlfn.CONCAT(D837,E837,G837,#REF!)</f>
        <v>#REF!</v>
      </c>
      <c r="B837" s="40">
        <v>2554</v>
      </c>
      <c r="C837" s="40">
        <v>772</v>
      </c>
      <c r="D837" s="40">
        <v>63</v>
      </c>
      <c r="E837" s="41" t="s">
        <v>7520</v>
      </c>
      <c r="F837" s="42" t="s">
        <v>5813</v>
      </c>
      <c r="G837" s="41" t="s">
        <v>5808</v>
      </c>
      <c r="H837" s="41" t="s">
        <v>5814</v>
      </c>
      <c r="I837" s="41" t="s">
        <v>5812</v>
      </c>
      <c r="J837" s="43">
        <v>100</v>
      </c>
      <c r="K837" s="44">
        <v>122.6</v>
      </c>
      <c r="L837" s="45">
        <v>100</v>
      </c>
      <c r="M837" s="45">
        <v>12260</v>
      </c>
      <c r="N837" s="46">
        <v>0</v>
      </c>
      <c r="O837" s="46">
        <v>0</v>
      </c>
      <c r="P837" s="46">
        <v>64</v>
      </c>
      <c r="Q837" s="46">
        <v>0</v>
      </c>
      <c r="R837" s="46">
        <f t="shared" si="126"/>
        <v>64</v>
      </c>
      <c r="S837" s="85"/>
      <c r="T837" s="47">
        <f t="shared" ref="T837:T900" si="127">IF(C837="",SUMIF(D:D,D836,T:T),R837*S837)</f>
        <v>0</v>
      </c>
      <c r="U837" s="47" t="str" cm="1">
        <f t="array" aca="1" ref="U837" ca="1">IF(S837="", "×", IF(LEFT(S837,2)="項番", COUNTIFS($D$2:$D$4001, INDIRECT("D" &amp; ROW()-1), $U$2:$U$4001, "〇"), "〇"))</f>
        <v>×</v>
      </c>
      <c r="V837" s="47" t="str">
        <f t="shared" ref="V837:V900" si="128">IF(LEFT(S837,2)="項番","",IF(S837&gt;=1,"〇","×"))</f>
        <v>×</v>
      </c>
      <c r="W837" s="47" t="str">
        <f t="shared" ref="W837:W900" si="129">IF(LEFT(S837,2)="項番","",IF(ISNUMBER(S837),IF(INT(S837)=S837,"〇","×"),"×"))</f>
        <v>×</v>
      </c>
      <c r="X837" s="48" t="str">
        <f t="shared" ref="X837:X900" ca="1" si="130">IF(LEFT(S837,2)="項番",IF(U837=0,"",IF(COUNTIF(D:D,Z837)=U837,"","この項番で見積単価（税別）が入力されていない品目があります")),IF(U837="〇",IF(OR(V837="×",W837="×"),"←見積単価（税別）欄には、1以上の整数を入力してください",""),""))</f>
        <v/>
      </c>
      <c r="Y837" s="47">
        <f t="shared" ref="Y837:Y900" ca="1" si="131">IF(X837="",0,1)</f>
        <v>0</v>
      </c>
      <c r="Z837" s="47">
        <f t="shared" ref="Z837:Z900" si="132">IF(D837="",D836,D837)</f>
        <v>63</v>
      </c>
      <c r="AA837" s="47" t="str">
        <f t="shared" ref="AA837:AA900" si="133">IF(C837&lt;&gt;"","","【注意】：項番集計行（項番〇計）は、一つ上のNOにする)")</f>
        <v/>
      </c>
      <c r="AB837" s="49"/>
      <c r="AC837" s="49"/>
      <c r="AD837" s="49"/>
      <c r="AE837" s="49"/>
      <c r="AF837" s="49"/>
      <c r="AG837" s="49"/>
      <c r="AH837" s="49"/>
      <c r="AI837" s="49"/>
      <c r="AJ837" s="49"/>
      <c r="AK837" s="49"/>
      <c r="AL837" s="49"/>
      <c r="AM837" s="49"/>
      <c r="AN837" s="49"/>
      <c r="AO837" s="49"/>
      <c r="AP837" s="49"/>
      <c r="AQ837" s="49"/>
      <c r="AR837" s="49"/>
      <c r="AS837" s="49"/>
      <c r="AT837" s="49"/>
      <c r="AU837" s="49"/>
      <c r="AV837" s="49"/>
      <c r="AW837" s="49"/>
      <c r="AX837" s="49"/>
      <c r="AY837" s="49"/>
      <c r="AZ837" s="49"/>
      <c r="BA837" s="49"/>
      <c r="BB837" s="49"/>
      <c r="BC837" s="49"/>
      <c r="BD837" s="49"/>
      <c r="BE837" s="49"/>
      <c r="BF837" s="49"/>
      <c r="BG837" s="49"/>
      <c r="BH837" s="49"/>
      <c r="BI837" s="49"/>
      <c r="BJ837" s="49"/>
      <c r="BK837" s="49"/>
      <c r="BL837" s="49"/>
      <c r="BM837" s="49"/>
      <c r="BN837" s="49"/>
      <c r="BO837" s="49"/>
      <c r="BP837" s="49"/>
      <c r="BQ837" s="49"/>
      <c r="BR837" s="49"/>
      <c r="BS837" s="49"/>
      <c r="BT837" s="49"/>
      <c r="BU837" s="49"/>
      <c r="BV837" s="49"/>
      <c r="BW837" s="49"/>
      <c r="BX837" s="49"/>
      <c r="BY837" s="49"/>
      <c r="BZ837" s="49"/>
      <c r="CA837" s="49"/>
      <c r="CB837" s="49"/>
      <c r="CC837" s="49"/>
      <c r="CD837" s="49"/>
      <c r="CE837" s="49"/>
      <c r="CF837" s="49"/>
      <c r="CG837" s="49"/>
      <c r="CH837" s="49"/>
      <c r="CI837" s="49"/>
      <c r="CJ837" s="49"/>
      <c r="CK837" s="49"/>
      <c r="CL837" s="49"/>
      <c r="CM837" s="49"/>
      <c r="CN837" s="49"/>
      <c r="CO837" s="49"/>
      <c r="CP837" s="49"/>
      <c r="CQ837" s="49"/>
      <c r="CR837" s="49"/>
      <c r="CS837" s="49"/>
      <c r="CT837" s="49"/>
      <c r="CU837" s="49"/>
      <c r="CV837" s="49"/>
      <c r="CW837" s="49"/>
      <c r="CX837" s="49"/>
      <c r="CY837" s="49"/>
      <c r="CZ837" s="49"/>
      <c r="DA837" s="49"/>
      <c r="DB837" s="49"/>
      <c r="DC837" s="49"/>
      <c r="DD837" s="49"/>
      <c r="DE837" s="49"/>
      <c r="DF837" s="49"/>
      <c r="DG837" s="49"/>
      <c r="DH837" s="49"/>
      <c r="DI837" s="49"/>
      <c r="DJ837" s="49"/>
      <c r="DK837" s="49"/>
      <c r="DL837" s="49"/>
      <c r="DM837" s="49"/>
      <c r="DN837" s="49"/>
      <c r="DO837" s="49"/>
      <c r="DP837" s="49"/>
      <c r="DQ837" s="49"/>
      <c r="DR837" s="49"/>
      <c r="DS837" s="49"/>
      <c r="DT837" s="49"/>
      <c r="DU837" s="49"/>
      <c r="DV837" s="49"/>
      <c r="DW837" s="49"/>
      <c r="DX837" s="49"/>
      <c r="DY837" s="49"/>
      <c r="DZ837" s="49"/>
      <c r="EA837" s="49"/>
      <c r="EB837" s="49"/>
      <c r="EC837" s="49"/>
      <c r="ED837" s="49"/>
      <c r="EE837" s="49"/>
      <c r="EF837" s="49"/>
      <c r="EG837" s="49"/>
      <c r="EH837" s="49"/>
      <c r="EI837" s="49"/>
      <c r="EJ837" s="49"/>
      <c r="EK837" s="49"/>
      <c r="EL837" s="49"/>
      <c r="EM837" s="49"/>
      <c r="EN837" s="49"/>
      <c r="EO837" s="49"/>
      <c r="EP837" s="49"/>
      <c r="EQ837" s="49"/>
      <c r="ER837" s="49"/>
      <c r="ES837" s="49"/>
      <c r="ET837" s="49"/>
      <c r="EU837" s="49"/>
      <c r="EV837" s="49"/>
      <c r="EW837" s="49"/>
      <c r="EX837" s="49"/>
      <c r="EY837" s="49"/>
      <c r="EZ837" s="49"/>
      <c r="FA837" s="49"/>
      <c r="FB837" s="49"/>
      <c r="FC837" s="49"/>
      <c r="FD837" s="49"/>
      <c r="FE837" s="49"/>
      <c r="FF837" s="49"/>
      <c r="FG837" s="49"/>
      <c r="FH837" s="49"/>
      <c r="FI837" s="49"/>
      <c r="FJ837" s="49"/>
      <c r="FK837" s="49"/>
      <c r="FL837" s="49"/>
      <c r="FM837" s="49"/>
      <c r="FN837" s="49"/>
      <c r="FO837" s="49"/>
      <c r="FP837" s="49"/>
      <c r="FQ837" s="49"/>
      <c r="FR837" s="49"/>
      <c r="FS837" s="49"/>
      <c r="FT837" s="49"/>
      <c r="FU837" s="49"/>
      <c r="FV837" s="49"/>
      <c r="FW837" s="49"/>
      <c r="FX837" s="49"/>
      <c r="FY837" s="49"/>
      <c r="FZ837" s="49"/>
      <c r="GA837" s="49"/>
      <c r="GB837" s="49"/>
      <c r="GC837" s="49"/>
      <c r="GD837" s="49"/>
      <c r="GE837" s="49"/>
      <c r="GF837" s="49"/>
      <c r="GG837" s="49"/>
      <c r="GH837" s="49"/>
      <c r="GI837" s="49"/>
      <c r="GJ837" s="49"/>
      <c r="GK837" s="49"/>
      <c r="GL837" s="49"/>
      <c r="GM837" s="49"/>
      <c r="GN837" s="49"/>
      <c r="GO837" s="49"/>
      <c r="GP837" s="49"/>
      <c r="GQ837" s="49"/>
      <c r="GR837" s="49"/>
      <c r="GS837" s="49"/>
      <c r="GT837" s="49"/>
      <c r="GU837" s="49"/>
      <c r="GV837" s="49"/>
      <c r="GW837" s="49"/>
      <c r="GX837" s="49"/>
      <c r="GY837" s="49"/>
      <c r="GZ837" s="49"/>
      <c r="HA837" s="49"/>
      <c r="HB837" s="49"/>
      <c r="HC837" s="49"/>
      <c r="HD837" s="49"/>
      <c r="HE837" s="49"/>
      <c r="HF837" s="49"/>
      <c r="HG837" s="49"/>
      <c r="HH837" s="49"/>
      <c r="HI837" s="49"/>
      <c r="HJ837" s="49"/>
      <c r="HK837" s="49"/>
      <c r="HL837" s="49"/>
      <c r="HM837" s="49"/>
      <c r="HN837" s="49"/>
      <c r="HO837" s="49"/>
      <c r="HP837" s="49"/>
      <c r="HQ837" s="49"/>
      <c r="HR837" s="49"/>
      <c r="HS837" s="49"/>
      <c r="HT837" s="49"/>
      <c r="HU837" s="49"/>
      <c r="HV837" s="49"/>
      <c r="HW837" s="49"/>
      <c r="HX837" s="49"/>
      <c r="HY837" s="49"/>
      <c r="HZ837" s="49"/>
      <c r="IA837" s="49"/>
      <c r="IB837" s="49"/>
      <c r="IC837" s="49"/>
      <c r="ID837" s="49"/>
      <c r="IE837" s="49"/>
      <c r="IF837" s="49"/>
      <c r="IG837" s="49"/>
      <c r="IH837" s="49"/>
      <c r="II837" s="49"/>
      <c r="IJ837" s="49"/>
      <c r="IK837" s="49"/>
      <c r="IL837" s="49"/>
    </row>
    <row r="838" spans="1:246" s="37" customFormat="1" ht="14.25" customHeight="1" x14ac:dyDescent="0.4">
      <c r="A838" s="34" t="e">
        <f>_xlfn.CONCAT(D838,E838,G838,#REF!)</f>
        <v>#REF!</v>
      </c>
      <c r="B838" s="40">
        <v>2555</v>
      </c>
      <c r="C838" s="40">
        <v>773</v>
      </c>
      <c r="D838" s="40">
        <v>63</v>
      </c>
      <c r="E838" s="41" t="s">
        <v>7520</v>
      </c>
      <c r="F838" s="42" t="s">
        <v>5815</v>
      </c>
      <c r="G838" s="41" t="s">
        <v>5808</v>
      </c>
      <c r="H838" s="41" t="s">
        <v>5816</v>
      </c>
      <c r="I838" s="41" t="s">
        <v>12</v>
      </c>
      <c r="J838" s="43">
        <v>100</v>
      </c>
      <c r="K838" s="44">
        <v>127.1</v>
      </c>
      <c r="L838" s="45">
        <v>100</v>
      </c>
      <c r="M838" s="45">
        <v>12710</v>
      </c>
      <c r="N838" s="46">
        <v>0</v>
      </c>
      <c r="O838" s="46">
        <v>6</v>
      </c>
      <c r="P838" s="46">
        <v>0</v>
      </c>
      <c r="Q838" s="46">
        <v>0</v>
      </c>
      <c r="R838" s="46">
        <f t="shared" si="126"/>
        <v>6</v>
      </c>
      <c r="S838" s="85"/>
      <c r="T838" s="47">
        <f t="shared" si="127"/>
        <v>0</v>
      </c>
      <c r="U838" s="47" t="str" cm="1">
        <f t="array" aca="1" ref="U838" ca="1">IF(S838="", "×", IF(LEFT(S838,2)="項番", COUNTIFS($D$2:$D$4001, INDIRECT("D" &amp; ROW()-1), $U$2:$U$4001, "〇"), "〇"))</f>
        <v>×</v>
      </c>
      <c r="V838" s="47" t="str">
        <f t="shared" si="128"/>
        <v>×</v>
      </c>
      <c r="W838" s="47" t="str">
        <f t="shared" si="129"/>
        <v>×</v>
      </c>
      <c r="X838" s="48" t="str">
        <f t="shared" ca="1" si="130"/>
        <v/>
      </c>
      <c r="Y838" s="47">
        <f t="shared" ca="1" si="131"/>
        <v>0</v>
      </c>
      <c r="Z838" s="47">
        <f t="shared" si="132"/>
        <v>63</v>
      </c>
      <c r="AA838" s="47" t="str">
        <f t="shared" si="133"/>
        <v/>
      </c>
      <c r="AB838" s="49"/>
      <c r="AC838" s="49"/>
      <c r="AD838" s="49"/>
      <c r="AE838" s="49"/>
      <c r="AF838" s="49"/>
      <c r="AG838" s="49"/>
      <c r="AH838" s="49"/>
      <c r="AI838" s="49"/>
      <c r="AJ838" s="49"/>
      <c r="AK838" s="49"/>
      <c r="AL838" s="49"/>
      <c r="AM838" s="49"/>
      <c r="AN838" s="49"/>
      <c r="AO838" s="49"/>
      <c r="AP838" s="49"/>
      <c r="AQ838" s="49"/>
      <c r="AR838" s="49"/>
      <c r="AS838" s="49"/>
      <c r="AT838" s="49"/>
      <c r="AU838" s="49"/>
      <c r="AV838" s="49"/>
      <c r="AW838" s="49"/>
      <c r="AX838" s="49"/>
      <c r="AY838" s="49"/>
      <c r="AZ838" s="49"/>
      <c r="BA838" s="49"/>
      <c r="BB838" s="49"/>
      <c r="BC838" s="49"/>
      <c r="BD838" s="49"/>
      <c r="BE838" s="49"/>
      <c r="BF838" s="49"/>
      <c r="BG838" s="49"/>
      <c r="BH838" s="49"/>
      <c r="BI838" s="49"/>
      <c r="BJ838" s="49"/>
      <c r="BK838" s="49"/>
      <c r="BL838" s="49"/>
      <c r="BM838" s="49"/>
      <c r="BN838" s="49"/>
      <c r="BO838" s="49"/>
      <c r="BP838" s="49"/>
      <c r="BQ838" s="49"/>
      <c r="BR838" s="49"/>
      <c r="BS838" s="49"/>
      <c r="BT838" s="49"/>
      <c r="BU838" s="49"/>
      <c r="BV838" s="49"/>
      <c r="BW838" s="49"/>
      <c r="BX838" s="49"/>
      <c r="BY838" s="49"/>
      <c r="BZ838" s="49"/>
      <c r="CA838" s="49"/>
      <c r="CB838" s="49"/>
      <c r="CC838" s="49"/>
      <c r="CD838" s="49"/>
      <c r="CE838" s="49"/>
      <c r="CF838" s="49"/>
      <c r="CG838" s="49"/>
      <c r="CH838" s="49"/>
      <c r="CI838" s="49"/>
      <c r="CJ838" s="49"/>
      <c r="CK838" s="49"/>
      <c r="CL838" s="49"/>
      <c r="CM838" s="49"/>
      <c r="CN838" s="49"/>
      <c r="CO838" s="49"/>
      <c r="CP838" s="49"/>
      <c r="CQ838" s="49"/>
      <c r="CR838" s="49"/>
      <c r="CS838" s="49"/>
      <c r="CT838" s="49"/>
      <c r="CU838" s="49"/>
      <c r="CV838" s="49"/>
      <c r="CW838" s="49"/>
      <c r="CX838" s="49"/>
      <c r="CY838" s="49"/>
      <c r="CZ838" s="49"/>
      <c r="DA838" s="49"/>
      <c r="DB838" s="49"/>
      <c r="DC838" s="49"/>
      <c r="DD838" s="49"/>
      <c r="DE838" s="49"/>
      <c r="DF838" s="49"/>
      <c r="DG838" s="49"/>
      <c r="DH838" s="49"/>
      <c r="DI838" s="49"/>
      <c r="DJ838" s="49"/>
      <c r="DK838" s="49"/>
      <c r="DL838" s="49"/>
      <c r="DM838" s="49"/>
      <c r="DN838" s="49"/>
      <c r="DO838" s="49"/>
      <c r="DP838" s="49"/>
      <c r="DQ838" s="49"/>
      <c r="DR838" s="49"/>
      <c r="DS838" s="49"/>
      <c r="DT838" s="49"/>
      <c r="DU838" s="49"/>
      <c r="DV838" s="49"/>
      <c r="DW838" s="49"/>
      <c r="DX838" s="49"/>
      <c r="DY838" s="49"/>
      <c r="DZ838" s="49"/>
      <c r="EA838" s="49"/>
      <c r="EB838" s="49"/>
      <c r="EC838" s="49"/>
      <c r="ED838" s="49"/>
      <c r="EE838" s="49"/>
      <c r="EF838" s="49"/>
      <c r="EG838" s="49"/>
      <c r="EH838" s="49"/>
      <c r="EI838" s="49"/>
      <c r="EJ838" s="49"/>
      <c r="EK838" s="49"/>
      <c r="EL838" s="49"/>
      <c r="EM838" s="49"/>
      <c r="EN838" s="49"/>
      <c r="EO838" s="49"/>
      <c r="EP838" s="49"/>
      <c r="EQ838" s="49"/>
      <c r="ER838" s="49"/>
      <c r="ES838" s="49"/>
      <c r="ET838" s="49"/>
      <c r="EU838" s="49"/>
      <c r="EV838" s="49"/>
      <c r="EW838" s="49"/>
      <c r="EX838" s="49"/>
      <c r="EY838" s="49"/>
      <c r="EZ838" s="49"/>
      <c r="FA838" s="49"/>
      <c r="FB838" s="49"/>
      <c r="FC838" s="49"/>
      <c r="FD838" s="49"/>
      <c r="FE838" s="49"/>
      <c r="FF838" s="49"/>
      <c r="FG838" s="49"/>
      <c r="FH838" s="49"/>
      <c r="FI838" s="49"/>
      <c r="FJ838" s="49"/>
      <c r="FK838" s="49"/>
      <c r="FL838" s="49"/>
      <c r="FM838" s="49"/>
      <c r="FN838" s="49"/>
      <c r="FO838" s="49"/>
      <c r="FP838" s="49"/>
      <c r="FQ838" s="49"/>
      <c r="FR838" s="49"/>
      <c r="FS838" s="49"/>
      <c r="FT838" s="49"/>
      <c r="FU838" s="49"/>
      <c r="FV838" s="49"/>
      <c r="FW838" s="49"/>
      <c r="FX838" s="49"/>
      <c r="FY838" s="49"/>
      <c r="FZ838" s="49"/>
      <c r="GA838" s="49"/>
      <c r="GB838" s="49"/>
      <c r="GC838" s="49"/>
      <c r="GD838" s="49"/>
      <c r="GE838" s="49"/>
      <c r="GF838" s="49"/>
      <c r="GG838" s="49"/>
      <c r="GH838" s="49"/>
      <c r="GI838" s="49"/>
      <c r="GJ838" s="49"/>
      <c r="GK838" s="49"/>
      <c r="GL838" s="49"/>
      <c r="GM838" s="49"/>
      <c r="GN838" s="49"/>
      <c r="GO838" s="49"/>
      <c r="GP838" s="49"/>
      <c r="GQ838" s="49"/>
      <c r="GR838" s="49"/>
      <c r="GS838" s="49"/>
      <c r="GT838" s="49"/>
      <c r="GU838" s="49"/>
      <c r="GV838" s="49"/>
      <c r="GW838" s="49"/>
      <c r="GX838" s="49"/>
      <c r="GY838" s="49"/>
      <c r="GZ838" s="49"/>
      <c r="HA838" s="49"/>
      <c r="HB838" s="49"/>
      <c r="HC838" s="49"/>
      <c r="HD838" s="49"/>
      <c r="HE838" s="49"/>
      <c r="HF838" s="49"/>
      <c r="HG838" s="49"/>
      <c r="HH838" s="49"/>
      <c r="HI838" s="49"/>
      <c r="HJ838" s="49"/>
      <c r="HK838" s="49"/>
      <c r="HL838" s="49"/>
      <c r="HM838" s="49"/>
      <c r="HN838" s="49"/>
      <c r="HO838" s="49"/>
      <c r="HP838" s="49"/>
      <c r="HQ838" s="49"/>
      <c r="HR838" s="49"/>
      <c r="HS838" s="49"/>
      <c r="HT838" s="49"/>
      <c r="HU838" s="49"/>
      <c r="HV838" s="49"/>
      <c r="HW838" s="49"/>
      <c r="HX838" s="49"/>
      <c r="HY838" s="49"/>
      <c r="HZ838" s="49"/>
      <c r="IA838" s="49"/>
      <c r="IB838" s="49"/>
      <c r="IC838" s="49"/>
      <c r="ID838" s="49"/>
      <c r="IE838" s="49"/>
      <c r="IF838" s="49"/>
      <c r="IG838" s="49"/>
      <c r="IH838" s="49"/>
      <c r="II838" s="49"/>
      <c r="IJ838" s="49"/>
      <c r="IK838" s="49"/>
      <c r="IL838" s="49"/>
    </row>
    <row r="839" spans="1:246" ht="14.25" customHeight="1" x14ac:dyDescent="0.4">
      <c r="A839" s="34" t="e">
        <f>_xlfn.CONCAT(D839,E839,G839,#REF!)</f>
        <v>#REF!</v>
      </c>
      <c r="B839" s="40">
        <v>2556</v>
      </c>
      <c r="C839" s="40">
        <v>774</v>
      </c>
      <c r="D839" s="40">
        <v>63</v>
      </c>
      <c r="E839" s="41" t="s">
        <v>7520</v>
      </c>
      <c r="F839" s="42" t="s">
        <v>5817</v>
      </c>
      <c r="G839" s="41" t="s">
        <v>5808</v>
      </c>
      <c r="H839" s="41" t="s">
        <v>5818</v>
      </c>
      <c r="I839" s="41" t="s">
        <v>553</v>
      </c>
      <c r="J839" s="43">
        <v>20</v>
      </c>
      <c r="K839" s="44">
        <v>1131.8</v>
      </c>
      <c r="L839" s="45">
        <v>20</v>
      </c>
      <c r="M839" s="45">
        <v>22636</v>
      </c>
      <c r="N839" s="46">
        <v>1</v>
      </c>
      <c r="O839" s="46">
        <v>0</v>
      </c>
      <c r="P839" s="46">
        <v>0</v>
      </c>
      <c r="Q839" s="46">
        <v>0</v>
      </c>
      <c r="R839" s="46">
        <f t="shared" si="126"/>
        <v>1</v>
      </c>
      <c r="S839" s="85"/>
      <c r="T839" s="47">
        <f t="shared" si="127"/>
        <v>0</v>
      </c>
      <c r="U839" s="47" t="str" cm="1">
        <f t="array" aca="1" ref="U839" ca="1">IF(S839="", "×", IF(LEFT(S839,2)="項番", COUNTIFS($D$2:$D$4001, INDIRECT("D" &amp; ROW()-1), $U$2:$U$4001, "〇"), "〇"))</f>
        <v>×</v>
      </c>
      <c r="V839" s="47" t="str">
        <f t="shared" si="128"/>
        <v>×</v>
      </c>
      <c r="W839" s="47" t="str">
        <f t="shared" si="129"/>
        <v>×</v>
      </c>
      <c r="X839" s="48" t="str">
        <f t="shared" ca="1" si="130"/>
        <v/>
      </c>
      <c r="Y839" s="47">
        <f t="shared" ca="1" si="131"/>
        <v>0</v>
      </c>
      <c r="Z839" s="47">
        <f t="shared" si="132"/>
        <v>63</v>
      </c>
      <c r="AA839" s="47" t="str">
        <f t="shared" si="133"/>
        <v/>
      </c>
    </row>
    <row r="840" spans="1:246" ht="14.25" customHeight="1" x14ac:dyDescent="0.4">
      <c r="A840" s="34" t="e">
        <f>_xlfn.CONCAT(D840,E840,G840,#REF!)</f>
        <v>#REF!</v>
      </c>
      <c r="B840" s="40">
        <v>2557</v>
      </c>
      <c r="C840" s="40">
        <v>775</v>
      </c>
      <c r="D840" s="40">
        <v>63</v>
      </c>
      <c r="E840" s="41" t="s">
        <v>7520</v>
      </c>
      <c r="F840" s="42" t="s">
        <v>5819</v>
      </c>
      <c r="G840" s="41" t="s">
        <v>5808</v>
      </c>
      <c r="H840" s="41" t="s">
        <v>5818</v>
      </c>
      <c r="I840" s="41" t="s">
        <v>5820</v>
      </c>
      <c r="J840" s="43">
        <v>120</v>
      </c>
      <c r="K840" s="44">
        <v>1131.8</v>
      </c>
      <c r="L840" s="45">
        <v>120</v>
      </c>
      <c r="M840" s="45">
        <v>135816</v>
      </c>
      <c r="N840" s="46">
        <v>0</v>
      </c>
      <c r="O840" s="46">
        <v>6</v>
      </c>
      <c r="P840" s="46">
        <v>1</v>
      </c>
      <c r="Q840" s="46">
        <v>0</v>
      </c>
      <c r="R840" s="46">
        <f t="shared" si="126"/>
        <v>7</v>
      </c>
      <c r="S840" s="85"/>
      <c r="T840" s="47">
        <f t="shared" si="127"/>
        <v>0</v>
      </c>
      <c r="U840" s="47" t="str" cm="1">
        <f t="array" aca="1" ref="U840" ca="1">IF(S840="", "×", IF(LEFT(S840,2)="項番", COUNTIFS($D$2:$D$4001, INDIRECT("D" &amp; ROW()-1), $U$2:$U$4001, "〇"), "〇"))</f>
        <v>×</v>
      </c>
      <c r="V840" s="47" t="str">
        <f t="shared" si="128"/>
        <v>×</v>
      </c>
      <c r="W840" s="47" t="str">
        <f t="shared" si="129"/>
        <v>×</v>
      </c>
      <c r="X840" s="48" t="str">
        <f t="shared" ca="1" si="130"/>
        <v/>
      </c>
      <c r="Y840" s="47">
        <f t="shared" ca="1" si="131"/>
        <v>0</v>
      </c>
      <c r="Z840" s="47">
        <f t="shared" si="132"/>
        <v>63</v>
      </c>
      <c r="AA840" s="47" t="str">
        <f t="shared" si="133"/>
        <v/>
      </c>
    </row>
    <row r="841" spans="1:246" ht="14.25" customHeight="1" x14ac:dyDescent="0.4">
      <c r="A841" s="34" t="e">
        <f>_xlfn.CONCAT(D841,E841,G841,#REF!)</f>
        <v>#REF!</v>
      </c>
      <c r="B841" s="40">
        <v>2558</v>
      </c>
      <c r="C841" s="40">
        <v>776</v>
      </c>
      <c r="D841" s="40">
        <v>63</v>
      </c>
      <c r="E841" s="41" t="s">
        <v>7520</v>
      </c>
      <c r="F841" s="42" t="s">
        <v>5821</v>
      </c>
      <c r="G841" s="41" t="s">
        <v>5808</v>
      </c>
      <c r="H841" s="41" t="s">
        <v>5822</v>
      </c>
      <c r="I841" s="41" t="s">
        <v>5823</v>
      </c>
      <c r="J841" s="43">
        <v>60</v>
      </c>
      <c r="K841" s="44">
        <v>225.3</v>
      </c>
      <c r="L841" s="45">
        <v>60</v>
      </c>
      <c r="M841" s="45">
        <v>13518</v>
      </c>
      <c r="N841" s="46">
        <v>0</v>
      </c>
      <c r="O841" s="46">
        <v>0</v>
      </c>
      <c r="P841" s="46">
        <v>30</v>
      </c>
      <c r="Q841" s="46">
        <v>0</v>
      </c>
      <c r="R841" s="46">
        <f t="shared" si="126"/>
        <v>30</v>
      </c>
      <c r="S841" s="85"/>
      <c r="T841" s="47">
        <f t="shared" si="127"/>
        <v>0</v>
      </c>
      <c r="U841" s="47" t="str" cm="1">
        <f t="array" aca="1" ref="U841" ca="1">IF(S841="", "×", IF(LEFT(S841,2)="項番", COUNTIFS($D$2:$D$4001, INDIRECT("D" &amp; ROW()-1), $U$2:$U$4001, "〇"), "〇"))</f>
        <v>×</v>
      </c>
      <c r="V841" s="47" t="str">
        <f t="shared" si="128"/>
        <v>×</v>
      </c>
      <c r="W841" s="47" t="str">
        <f t="shared" si="129"/>
        <v>×</v>
      </c>
      <c r="X841" s="48" t="str">
        <f t="shared" ca="1" si="130"/>
        <v/>
      </c>
      <c r="Y841" s="47">
        <f t="shared" ca="1" si="131"/>
        <v>0</v>
      </c>
      <c r="Z841" s="47">
        <f t="shared" si="132"/>
        <v>63</v>
      </c>
      <c r="AA841" s="47" t="str">
        <f t="shared" si="133"/>
        <v/>
      </c>
    </row>
    <row r="842" spans="1:246" ht="14.25" customHeight="1" x14ac:dyDescent="0.4">
      <c r="A842" s="34" t="e">
        <f>_xlfn.CONCAT(D842,E842,G842,#REF!)</f>
        <v>#REF!</v>
      </c>
      <c r="B842" s="40">
        <v>2559</v>
      </c>
      <c r="C842" s="40">
        <v>777</v>
      </c>
      <c r="D842" s="40">
        <v>63</v>
      </c>
      <c r="E842" s="41" t="s">
        <v>7520</v>
      </c>
      <c r="F842" s="42" t="s">
        <v>5824</v>
      </c>
      <c r="G842" s="41" t="s">
        <v>5808</v>
      </c>
      <c r="H842" s="41" t="s">
        <v>5825</v>
      </c>
      <c r="I842" s="41" t="s">
        <v>5826</v>
      </c>
      <c r="J842" s="43">
        <v>60</v>
      </c>
      <c r="K842" s="44">
        <v>456.9</v>
      </c>
      <c r="L842" s="45">
        <v>60</v>
      </c>
      <c r="M842" s="45">
        <v>27414</v>
      </c>
      <c r="N842" s="46">
        <v>0</v>
      </c>
      <c r="O842" s="46">
        <v>0</v>
      </c>
      <c r="P842" s="46">
        <v>5</v>
      </c>
      <c r="Q842" s="46">
        <v>0</v>
      </c>
      <c r="R842" s="46">
        <f t="shared" si="126"/>
        <v>5</v>
      </c>
      <c r="S842" s="85"/>
      <c r="T842" s="47">
        <f t="shared" si="127"/>
        <v>0</v>
      </c>
      <c r="U842" s="47" t="str" cm="1">
        <f t="array" aca="1" ref="U842" ca="1">IF(S842="", "×", IF(LEFT(S842,2)="項番", COUNTIFS($D$2:$D$4001, INDIRECT("D" &amp; ROW()-1), $U$2:$U$4001, "〇"), "〇"))</f>
        <v>×</v>
      </c>
      <c r="V842" s="47" t="str">
        <f t="shared" si="128"/>
        <v>×</v>
      </c>
      <c r="W842" s="47" t="str">
        <f t="shared" si="129"/>
        <v>×</v>
      </c>
      <c r="X842" s="48" t="str">
        <f t="shared" ca="1" si="130"/>
        <v/>
      </c>
      <c r="Y842" s="47">
        <f t="shared" ca="1" si="131"/>
        <v>0</v>
      </c>
      <c r="Z842" s="47">
        <f t="shared" si="132"/>
        <v>63</v>
      </c>
      <c r="AA842" s="47" t="str">
        <f t="shared" si="133"/>
        <v/>
      </c>
    </row>
    <row r="843" spans="1:246" ht="14.25" customHeight="1" x14ac:dyDescent="0.4">
      <c r="A843" s="34" t="e">
        <f>_xlfn.CONCAT(D843,E843,G843,#REF!)</f>
        <v>#REF!</v>
      </c>
      <c r="B843" s="40">
        <v>2560</v>
      </c>
      <c r="C843" s="40">
        <v>778</v>
      </c>
      <c r="D843" s="40">
        <v>63</v>
      </c>
      <c r="E843" s="41" t="s">
        <v>7520</v>
      </c>
      <c r="F843" s="42" t="s">
        <v>5827</v>
      </c>
      <c r="G843" s="41" t="s">
        <v>5808</v>
      </c>
      <c r="H843" s="41" t="s">
        <v>5828</v>
      </c>
      <c r="I843" s="41" t="s">
        <v>593</v>
      </c>
      <c r="J843" s="43">
        <v>5</v>
      </c>
      <c r="K843" s="44">
        <v>1049</v>
      </c>
      <c r="L843" s="45">
        <v>5</v>
      </c>
      <c r="M843" s="45">
        <v>5245</v>
      </c>
      <c r="N843" s="46">
        <v>0</v>
      </c>
      <c r="O843" s="46">
        <v>2</v>
      </c>
      <c r="P843" s="46">
        <v>1</v>
      </c>
      <c r="Q843" s="46">
        <v>0</v>
      </c>
      <c r="R843" s="46">
        <f t="shared" si="126"/>
        <v>3</v>
      </c>
      <c r="S843" s="85"/>
      <c r="T843" s="47">
        <f t="shared" si="127"/>
        <v>0</v>
      </c>
      <c r="U843" s="47" t="str" cm="1">
        <f t="array" aca="1" ref="U843" ca="1">IF(S843="", "×", IF(LEFT(S843,2)="項番", COUNTIFS($D$2:$D$4001, INDIRECT("D" &amp; ROW()-1), $U$2:$U$4001, "〇"), "〇"))</f>
        <v>×</v>
      </c>
      <c r="V843" s="47" t="str">
        <f t="shared" si="128"/>
        <v>×</v>
      </c>
      <c r="W843" s="47" t="str">
        <f t="shared" si="129"/>
        <v>×</v>
      </c>
      <c r="X843" s="48" t="str">
        <f t="shared" ca="1" si="130"/>
        <v/>
      </c>
      <c r="Y843" s="47">
        <f t="shared" ca="1" si="131"/>
        <v>0</v>
      </c>
      <c r="Z843" s="47">
        <f t="shared" si="132"/>
        <v>63</v>
      </c>
      <c r="AA843" s="47" t="str">
        <f t="shared" si="133"/>
        <v/>
      </c>
    </row>
    <row r="844" spans="1:246" ht="14.25" customHeight="1" x14ac:dyDescent="0.4">
      <c r="A844" s="34" t="e">
        <f>_xlfn.CONCAT(D844,E844,G844,#REF!)</f>
        <v>#REF!</v>
      </c>
      <c r="B844" s="40">
        <v>2561</v>
      </c>
      <c r="C844" s="40">
        <v>779</v>
      </c>
      <c r="D844" s="40">
        <v>63</v>
      </c>
      <c r="E844" s="41" t="s">
        <v>7520</v>
      </c>
      <c r="F844" s="42" t="s">
        <v>5829</v>
      </c>
      <c r="G844" s="41" t="s">
        <v>5808</v>
      </c>
      <c r="H844" s="41" t="s">
        <v>5830</v>
      </c>
      <c r="I844" s="41" t="s">
        <v>5831</v>
      </c>
      <c r="J844" s="43">
        <v>100</v>
      </c>
      <c r="K844" s="44">
        <v>6.3</v>
      </c>
      <c r="L844" s="45">
        <v>100</v>
      </c>
      <c r="M844" s="45">
        <v>630</v>
      </c>
      <c r="N844" s="46">
        <v>0</v>
      </c>
      <c r="O844" s="46">
        <v>12</v>
      </c>
      <c r="P844" s="46">
        <v>0</v>
      </c>
      <c r="Q844" s="46">
        <v>0</v>
      </c>
      <c r="R844" s="46">
        <f t="shared" si="126"/>
        <v>12</v>
      </c>
      <c r="S844" s="85"/>
      <c r="T844" s="47">
        <f t="shared" si="127"/>
        <v>0</v>
      </c>
      <c r="U844" s="47" t="str" cm="1">
        <f t="array" aca="1" ref="U844" ca="1">IF(S844="", "×", IF(LEFT(S844,2)="項番", COUNTIFS($D$2:$D$4001, INDIRECT("D" &amp; ROW()-1), $U$2:$U$4001, "〇"), "〇"))</f>
        <v>×</v>
      </c>
      <c r="V844" s="47" t="str">
        <f t="shared" si="128"/>
        <v>×</v>
      </c>
      <c r="W844" s="47" t="str">
        <f t="shared" si="129"/>
        <v>×</v>
      </c>
      <c r="X844" s="48" t="str">
        <f t="shared" ca="1" si="130"/>
        <v/>
      </c>
      <c r="Y844" s="47">
        <f t="shared" ca="1" si="131"/>
        <v>0</v>
      </c>
      <c r="Z844" s="47">
        <f t="shared" si="132"/>
        <v>63</v>
      </c>
      <c r="AA844" s="47" t="str">
        <f t="shared" si="133"/>
        <v/>
      </c>
    </row>
    <row r="845" spans="1:246" ht="14.25" customHeight="1" x14ac:dyDescent="0.4">
      <c r="A845" s="34" t="e">
        <f>_xlfn.CONCAT(D845,E845,G845,#REF!)</f>
        <v>#REF!</v>
      </c>
      <c r="B845" s="40">
        <v>2562</v>
      </c>
      <c r="C845" s="40">
        <v>780</v>
      </c>
      <c r="D845" s="40">
        <v>63</v>
      </c>
      <c r="E845" s="41" t="s">
        <v>7520</v>
      </c>
      <c r="F845" s="42" t="s">
        <v>5832</v>
      </c>
      <c r="G845" s="41" t="s">
        <v>5808</v>
      </c>
      <c r="H845" s="41" t="s">
        <v>5833</v>
      </c>
      <c r="I845" s="41" t="s">
        <v>5834</v>
      </c>
      <c r="J845" s="43">
        <v>250</v>
      </c>
      <c r="K845" s="44">
        <v>3.2</v>
      </c>
      <c r="L845" s="45">
        <v>250</v>
      </c>
      <c r="M845" s="45">
        <v>800</v>
      </c>
      <c r="N845" s="46">
        <v>0</v>
      </c>
      <c r="O845" s="46">
        <v>6</v>
      </c>
      <c r="P845" s="46">
        <v>0</v>
      </c>
      <c r="Q845" s="46">
        <v>0</v>
      </c>
      <c r="R845" s="46">
        <f t="shared" si="126"/>
        <v>6</v>
      </c>
      <c r="S845" s="85"/>
      <c r="T845" s="47">
        <f t="shared" si="127"/>
        <v>0</v>
      </c>
      <c r="U845" s="47" t="str" cm="1">
        <f t="array" aca="1" ref="U845" ca="1">IF(S845="", "×", IF(LEFT(S845,2)="項番", COUNTIFS($D$2:$D$4001, INDIRECT("D" &amp; ROW()-1), $U$2:$U$4001, "〇"), "〇"))</f>
        <v>×</v>
      </c>
      <c r="V845" s="47" t="str">
        <f t="shared" si="128"/>
        <v>×</v>
      </c>
      <c r="W845" s="47" t="str">
        <f t="shared" si="129"/>
        <v>×</v>
      </c>
      <c r="X845" s="48" t="str">
        <f t="shared" ca="1" si="130"/>
        <v/>
      </c>
      <c r="Y845" s="47">
        <f t="shared" ca="1" si="131"/>
        <v>0</v>
      </c>
      <c r="Z845" s="47">
        <f t="shared" si="132"/>
        <v>63</v>
      </c>
      <c r="AA845" s="47" t="str">
        <f t="shared" si="133"/>
        <v/>
      </c>
    </row>
    <row r="846" spans="1:246" ht="14.25" customHeight="1" x14ac:dyDescent="0.4">
      <c r="A846" s="34" t="e">
        <f>_xlfn.CONCAT(D846,E846,G846,#REF!)</f>
        <v>#REF!</v>
      </c>
      <c r="B846" s="40">
        <v>2563</v>
      </c>
      <c r="C846" s="40">
        <v>781</v>
      </c>
      <c r="D846" s="40">
        <v>63</v>
      </c>
      <c r="E846" s="41" t="s">
        <v>7520</v>
      </c>
      <c r="F846" s="42" t="s">
        <v>5835</v>
      </c>
      <c r="G846" s="41" t="s">
        <v>5808</v>
      </c>
      <c r="H846" s="41" t="s">
        <v>5836</v>
      </c>
      <c r="I846" s="41" t="s">
        <v>2327</v>
      </c>
      <c r="J846" s="43">
        <v>70</v>
      </c>
      <c r="K846" s="44">
        <v>13.1</v>
      </c>
      <c r="L846" s="45">
        <v>70</v>
      </c>
      <c r="M846" s="45">
        <v>917</v>
      </c>
      <c r="N846" s="46">
        <v>0</v>
      </c>
      <c r="O846" s="46">
        <v>0</v>
      </c>
      <c r="P846" s="46">
        <v>1</v>
      </c>
      <c r="Q846" s="46">
        <v>0</v>
      </c>
      <c r="R846" s="46">
        <f t="shared" si="126"/>
        <v>1</v>
      </c>
      <c r="S846" s="85"/>
      <c r="T846" s="47">
        <f t="shared" si="127"/>
        <v>0</v>
      </c>
      <c r="U846" s="47" t="str" cm="1">
        <f t="array" aca="1" ref="U846" ca="1">IF(S846="", "×", IF(LEFT(S846,2)="項番", COUNTIFS($D$2:$D$4001, INDIRECT("D" &amp; ROW()-1), $U$2:$U$4001, "〇"), "〇"))</f>
        <v>×</v>
      </c>
      <c r="V846" s="47" t="str">
        <f t="shared" si="128"/>
        <v>×</v>
      </c>
      <c r="W846" s="47" t="str">
        <f t="shared" si="129"/>
        <v>×</v>
      </c>
      <c r="X846" s="48" t="str">
        <f t="shared" ca="1" si="130"/>
        <v/>
      </c>
      <c r="Y846" s="47">
        <f t="shared" ca="1" si="131"/>
        <v>0</v>
      </c>
      <c r="Z846" s="47">
        <f t="shared" si="132"/>
        <v>63</v>
      </c>
      <c r="AA846" s="47" t="str">
        <f t="shared" si="133"/>
        <v/>
      </c>
    </row>
    <row r="847" spans="1:246" ht="14.25" customHeight="1" x14ac:dyDescent="0.4">
      <c r="A847" s="34" t="e">
        <f>_xlfn.CONCAT(D847,E847,G847,#REF!)</f>
        <v>#REF!</v>
      </c>
      <c r="B847" s="40">
        <v>2564</v>
      </c>
      <c r="C847" s="40">
        <v>782</v>
      </c>
      <c r="D847" s="40">
        <v>63</v>
      </c>
      <c r="E847" s="41" t="s">
        <v>7520</v>
      </c>
      <c r="F847" s="42" t="s">
        <v>5837</v>
      </c>
      <c r="G847" s="41" t="s">
        <v>5808</v>
      </c>
      <c r="H847" s="41" t="s">
        <v>5838</v>
      </c>
      <c r="I847" s="41" t="s">
        <v>199</v>
      </c>
      <c r="J847" s="43">
        <v>20</v>
      </c>
      <c r="K847" s="44">
        <v>2962.2</v>
      </c>
      <c r="L847" s="45">
        <v>20</v>
      </c>
      <c r="M847" s="45">
        <v>59244</v>
      </c>
      <c r="N847" s="46">
        <v>0</v>
      </c>
      <c r="O847" s="46">
        <v>0</v>
      </c>
      <c r="P847" s="46">
        <v>10</v>
      </c>
      <c r="Q847" s="46">
        <v>0</v>
      </c>
      <c r="R847" s="46">
        <f t="shared" si="126"/>
        <v>10</v>
      </c>
      <c r="S847" s="85"/>
      <c r="T847" s="47">
        <f t="shared" si="127"/>
        <v>0</v>
      </c>
      <c r="U847" s="47" t="str" cm="1">
        <f t="array" aca="1" ref="U847" ca="1">IF(S847="", "×", IF(LEFT(S847,2)="項番", COUNTIFS($D$2:$D$4001, INDIRECT("D" &amp; ROW()-1), $U$2:$U$4001, "〇"), "〇"))</f>
        <v>×</v>
      </c>
      <c r="V847" s="47" t="str">
        <f t="shared" si="128"/>
        <v>×</v>
      </c>
      <c r="W847" s="47" t="str">
        <f t="shared" si="129"/>
        <v>×</v>
      </c>
      <c r="X847" s="48" t="str">
        <f t="shared" ca="1" si="130"/>
        <v/>
      </c>
      <c r="Y847" s="47">
        <f t="shared" ca="1" si="131"/>
        <v>0</v>
      </c>
      <c r="Z847" s="47">
        <f t="shared" si="132"/>
        <v>63</v>
      </c>
      <c r="AA847" s="47" t="str">
        <f t="shared" si="133"/>
        <v/>
      </c>
    </row>
    <row r="848" spans="1:246" ht="14.25" customHeight="1" x14ac:dyDescent="0.4">
      <c r="A848" s="34" t="e">
        <f>_xlfn.CONCAT(D848,E848,G848,#REF!)</f>
        <v>#REF!</v>
      </c>
      <c r="B848" s="40">
        <v>2565</v>
      </c>
      <c r="C848" s="40">
        <v>783</v>
      </c>
      <c r="D848" s="40">
        <v>63</v>
      </c>
      <c r="E848" s="41" t="s">
        <v>7520</v>
      </c>
      <c r="F848" s="42" t="s">
        <v>5839</v>
      </c>
      <c r="G848" s="41" t="s">
        <v>5808</v>
      </c>
      <c r="H848" s="41" t="s">
        <v>5840</v>
      </c>
      <c r="I848" s="41" t="s">
        <v>12</v>
      </c>
      <c r="J848" s="43">
        <v>100</v>
      </c>
      <c r="K848" s="44">
        <v>63.1</v>
      </c>
      <c r="L848" s="45">
        <v>100</v>
      </c>
      <c r="M848" s="45">
        <v>6310</v>
      </c>
      <c r="N848" s="46">
        <v>0</v>
      </c>
      <c r="O848" s="46">
        <v>0</v>
      </c>
      <c r="P848" s="46">
        <v>0</v>
      </c>
      <c r="Q848" s="46">
        <v>250</v>
      </c>
      <c r="R848" s="46">
        <f t="shared" si="126"/>
        <v>250</v>
      </c>
      <c r="S848" s="85"/>
      <c r="T848" s="47">
        <f t="shared" si="127"/>
        <v>0</v>
      </c>
      <c r="U848" s="47" t="str" cm="1">
        <f t="array" aca="1" ref="U848" ca="1">IF(S848="", "×", IF(LEFT(S848,2)="項番", COUNTIFS($D$2:$D$4001, INDIRECT("D" &amp; ROW()-1), $U$2:$U$4001, "〇"), "〇"))</f>
        <v>×</v>
      </c>
      <c r="V848" s="47" t="str">
        <f t="shared" si="128"/>
        <v>×</v>
      </c>
      <c r="W848" s="47" t="str">
        <f t="shared" si="129"/>
        <v>×</v>
      </c>
      <c r="X848" s="48" t="str">
        <f t="shared" ca="1" si="130"/>
        <v/>
      </c>
      <c r="Y848" s="47">
        <f t="shared" ca="1" si="131"/>
        <v>0</v>
      </c>
      <c r="Z848" s="47">
        <f t="shared" si="132"/>
        <v>63</v>
      </c>
      <c r="AA848" s="47" t="str">
        <f t="shared" si="133"/>
        <v/>
      </c>
    </row>
    <row r="849" spans="1:27" ht="14.25" customHeight="1" x14ac:dyDescent="0.4">
      <c r="A849" s="34" t="e">
        <f>_xlfn.CONCAT(D849,E849,G849,#REF!)</f>
        <v>#REF!</v>
      </c>
      <c r="B849" s="40">
        <v>2566</v>
      </c>
      <c r="C849" s="40">
        <v>784</v>
      </c>
      <c r="D849" s="40">
        <v>63</v>
      </c>
      <c r="E849" s="41" t="s">
        <v>7520</v>
      </c>
      <c r="F849" s="42" t="s">
        <v>5841</v>
      </c>
      <c r="G849" s="41" t="s">
        <v>5808</v>
      </c>
      <c r="H849" s="41" t="s">
        <v>5842</v>
      </c>
      <c r="I849" s="41" t="s">
        <v>12</v>
      </c>
      <c r="J849" s="43">
        <v>100</v>
      </c>
      <c r="K849" s="44">
        <v>221.1</v>
      </c>
      <c r="L849" s="45">
        <v>100</v>
      </c>
      <c r="M849" s="45">
        <v>22110</v>
      </c>
      <c r="N849" s="46">
        <v>0</v>
      </c>
      <c r="O849" s="46">
        <v>0</v>
      </c>
      <c r="P849" s="46">
        <v>0</v>
      </c>
      <c r="Q849" s="46">
        <v>250</v>
      </c>
      <c r="R849" s="46">
        <f t="shared" si="126"/>
        <v>250</v>
      </c>
      <c r="S849" s="85"/>
      <c r="T849" s="47">
        <f t="shared" si="127"/>
        <v>0</v>
      </c>
      <c r="U849" s="47" t="str" cm="1">
        <f t="array" aca="1" ref="U849" ca="1">IF(S849="", "×", IF(LEFT(S849,2)="項番", COUNTIFS($D$2:$D$4001, INDIRECT("D" &amp; ROW()-1), $U$2:$U$4001, "〇"), "〇"))</f>
        <v>×</v>
      </c>
      <c r="V849" s="47" t="str">
        <f t="shared" si="128"/>
        <v>×</v>
      </c>
      <c r="W849" s="47" t="str">
        <f t="shared" si="129"/>
        <v>×</v>
      </c>
      <c r="X849" s="48" t="str">
        <f t="shared" ca="1" si="130"/>
        <v/>
      </c>
      <c r="Y849" s="47">
        <f t="shared" ca="1" si="131"/>
        <v>0</v>
      </c>
      <c r="Z849" s="47">
        <f t="shared" si="132"/>
        <v>63</v>
      </c>
      <c r="AA849" s="47" t="str">
        <f t="shared" si="133"/>
        <v/>
      </c>
    </row>
    <row r="850" spans="1:27" ht="14.25" customHeight="1" x14ac:dyDescent="0.4">
      <c r="A850" s="34" t="e">
        <f>_xlfn.CONCAT(D850,E850,G850,#REF!)</f>
        <v>#REF!</v>
      </c>
      <c r="B850" s="40">
        <v>2567</v>
      </c>
      <c r="C850" s="40">
        <v>785</v>
      </c>
      <c r="D850" s="40">
        <v>63</v>
      </c>
      <c r="E850" s="41" t="s">
        <v>7520</v>
      </c>
      <c r="F850" s="42" t="s">
        <v>5843</v>
      </c>
      <c r="G850" s="41" t="s">
        <v>5808</v>
      </c>
      <c r="H850" s="41" t="s">
        <v>5844</v>
      </c>
      <c r="I850" s="41" t="s">
        <v>3574</v>
      </c>
      <c r="J850" s="43">
        <v>30</v>
      </c>
      <c r="K850" s="44">
        <v>5357.6</v>
      </c>
      <c r="L850" s="45">
        <v>30</v>
      </c>
      <c r="M850" s="45">
        <v>160728</v>
      </c>
      <c r="N850" s="46">
        <v>0</v>
      </c>
      <c r="O850" s="46">
        <v>6</v>
      </c>
      <c r="P850" s="46">
        <v>1</v>
      </c>
      <c r="Q850" s="46">
        <v>0</v>
      </c>
      <c r="R850" s="46">
        <f t="shared" si="126"/>
        <v>7</v>
      </c>
      <c r="S850" s="85"/>
      <c r="T850" s="47">
        <f t="shared" si="127"/>
        <v>0</v>
      </c>
      <c r="U850" s="47" t="str" cm="1">
        <f t="array" aca="1" ref="U850" ca="1">IF(S850="", "×", IF(LEFT(S850,2)="項番", COUNTIFS($D$2:$D$4001, INDIRECT("D" &amp; ROW()-1), $U$2:$U$4001, "〇"), "〇"))</f>
        <v>×</v>
      </c>
      <c r="V850" s="47" t="str">
        <f t="shared" si="128"/>
        <v>×</v>
      </c>
      <c r="W850" s="47" t="str">
        <f t="shared" si="129"/>
        <v>×</v>
      </c>
      <c r="X850" s="48" t="str">
        <f t="shared" ca="1" si="130"/>
        <v/>
      </c>
      <c r="Y850" s="47">
        <f t="shared" ca="1" si="131"/>
        <v>0</v>
      </c>
      <c r="Z850" s="47">
        <f t="shared" si="132"/>
        <v>63</v>
      </c>
      <c r="AA850" s="47" t="str">
        <f t="shared" si="133"/>
        <v/>
      </c>
    </row>
    <row r="851" spans="1:27" ht="14.25" customHeight="1" x14ac:dyDescent="0.4">
      <c r="A851" s="34" t="e">
        <f>_xlfn.CONCAT(D851,E851,G851,#REF!)</f>
        <v>#REF!</v>
      </c>
      <c r="B851" s="40">
        <v>2568</v>
      </c>
      <c r="C851" s="40">
        <v>786</v>
      </c>
      <c r="D851" s="40">
        <v>63</v>
      </c>
      <c r="E851" s="41" t="s">
        <v>7520</v>
      </c>
      <c r="F851" s="42" t="s">
        <v>5845</v>
      </c>
      <c r="G851" s="41" t="s">
        <v>5808</v>
      </c>
      <c r="H851" s="41" t="s">
        <v>5846</v>
      </c>
      <c r="I851" s="41" t="s">
        <v>132</v>
      </c>
      <c r="J851" s="43">
        <v>5</v>
      </c>
      <c r="K851" s="44">
        <v>1973</v>
      </c>
      <c r="L851" s="45">
        <v>5</v>
      </c>
      <c r="M851" s="45">
        <v>9865</v>
      </c>
      <c r="N851" s="46">
        <v>0</v>
      </c>
      <c r="O851" s="46">
        <v>12</v>
      </c>
      <c r="P851" s="46">
        <v>31</v>
      </c>
      <c r="Q851" s="46">
        <v>0</v>
      </c>
      <c r="R851" s="46">
        <f t="shared" si="126"/>
        <v>43</v>
      </c>
      <c r="S851" s="85"/>
      <c r="T851" s="47">
        <f t="shared" si="127"/>
        <v>0</v>
      </c>
      <c r="U851" s="47" t="str" cm="1">
        <f t="array" aca="1" ref="U851" ca="1">IF(S851="", "×", IF(LEFT(S851,2)="項番", COUNTIFS($D$2:$D$4001, INDIRECT("D" &amp; ROW()-1), $U$2:$U$4001, "〇"), "〇"))</f>
        <v>×</v>
      </c>
      <c r="V851" s="47" t="str">
        <f t="shared" si="128"/>
        <v>×</v>
      </c>
      <c r="W851" s="47" t="str">
        <f t="shared" si="129"/>
        <v>×</v>
      </c>
      <c r="X851" s="48" t="str">
        <f t="shared" ca="1" si="130"/>
        <v/>
      </c>
      <c r="Y851" s="47">
        <f t="shared" ca="1" si="131"/>
        <v>0</v>
      </c>
      <c r="Z851" s="47">
        <f t="shared" si="132"/>
        <v>63</v>
      </c>
      <c r="AA851" s="47" t="str">
        <f t="shared" si="133"/>
        <v/>
      </c>
    </row>
    <row r="852" spans="1:27" ht="14.25" customHeight="1" x14ac:dyDescent="0.4">
      <c r="A852" s="34" t="e">
        <f>_xlfn.CONCAT(D852,E852,G852,#REF!)</f>
        <v>#REF!</v>
      </c>
      <c r="B852" s="40">
        <v>2569</v>
      </c>
      <c r="C852" s="40">
        <v>787</v>
      </c>
      <c r="D852" s="40">
        <v>63</v>
      </c>
      <c r="E852" s="41" t="s">
        <v>7520</v>
      </c>
      <c r="F852" s="42" t="s">
        <v>5847</v>
      </c>
      <c r="G852" s="41" t="s">
        <v>5808</v>
      </c>
      <c r="H852" s="41" t="s">
        <v>5848</v>
      </c>
      <c r="I852" s="41" t="s">
        <v>4782</v>
      </c>
      <c r="J852" s="43">
        <v>1</v>
      </c>
      <c r="K852" s="44">
        <v>380.7</v>
      </c>
      <c r="L852" s="45">
        <v>50</v>
      </c>
      <c r="M852" s="45">
        <v>19035</v>
      </c>
      <c r="N852" s="46">
        <v>0</v>
      </c>
      <c r="O852" s="46">
        <v>0</v>
      </c>
      <c r="P852" s="46">
        <v>50</v>
      </c>
      <c r="Q852" s="46">
        <v>0</v>
      </c>
      <c r="R852" s="46">
        <f t="shared" si="126"/>
        <v>50</v>
      </c>
      <c r="S852" s="85"/>
      <c r="T852" s="47">
        <f t="shared" si="127"/>
        <v>0</v>
      </c>
      <c r="U852" s="47" t="str" cm="1">
        <f t="array" aca="1" ref="U852" ca="1">IF(S852="", "×", IF(LEFT(S852,2)="項番", COUNTIFS($D$2:$D$4001, INDIRECT("D" &amp; ROW()-1), $U$2:$U$4001, "〇"), "〇"))</f>
        <v>×</v>
      </c>
      <c r="V852" s="47" t="str">
        <f t="shared" si="128"/>
        <v>×</v>
      </c>
      <c r="W852" s="47" t="str">
        <f t="shared" si="129"/>
        <v>×</v>
      </c>
      <c r="X852" s="48" t="str">
        <f t="shared" ca="1" si="130"/>
        <v/>
      </c>
      <c r="Y852" s="47">
        <f t="shared" ca="1" si="131"/>
        <v>0</v>
      </c>
      <c r="Z852" s="47">
        <f t="shared" si="132"/>
        <v>63</v>
      </c>
      <c r="AA852" s="47" t="str">
        <f t="shared" si="133"/>
        <v/>
      </c>
    </row>
    <row r="853" spans="1:27" ht="14.25" customHeight="1" x14ac:dyDescent="0.4">
      <c r="A853" s="34" t="e">
        <f>_xlfn.CONCAT(D853,E853,G853,#REF!)</f>
        <v>#REF!</v>
      </c>
      <c r="B853" s="40">
        <v>2570</v>
      </c>
      <c r="C853" s="40">
        <v>788</v>
      </c>
      <c r="D853" s="40">
        <v>63</v>
      </c>
      <c r="E853" s="41" t="s">
        <v>7520</v>
      </c>
      <c r="F853" s="42" t="s">
        <v>5849</v>
      </c>
      <c r="G853" s="41" t="s">
        <v>5808</v>
      </c>
      <c r="H853" s="41" t="s">
        <v>5850</v>
      </c>
      <c r="I853" s="41" t="s">
        <v>5851</v>
      </c>
      <c r="J853" s="43">
        <v>100</v>
      </c>
      <c r="K853" s="44">
        <v>6.3</v>
      </c>
      <c r="L853" s="45">
        <v>100</v>
      </c>
      <c r="M853" s="45">
        <v>630</v>
      </c>
      <c r="N853" s="46">
        <v>0</v>
      </c>
      <c r="O853" s="46">
        <v>0</v>
      </c>
      <c r="P853" s="46">
        <v>0</v>
      </c>
      <c r="Q853" s="46">
        <v>2</v>
      </c>
      <c r="R853" s="46">
        <f t="shared" si="126"/>
        <v>2</v>
      </c>
      <c r="S853" s="85"/>
      <c r="T853" s="47">
        <f t="shared" si="127"/>
        <v>0</v>
      </c>
      <c r="U853" s="47" t="str" cm="1">
        <f t="array" aca="1" ref="U853" ca="1">IF(S853="", "×", IF(LEFT(S853,2)="項番", COUNTIFS($D$2:$D$4001, INDIRECT("D" &amp; ROW()-1), $U$2:$U$4001, "〇"), "〇"))</f>
        <v>×</v>
      </c>
      <c r="V853" s="47" t="str">
        <f t="shared" si="128"/>
        <v>×</v>
      </c>
      <c r="W853" s="47" t="str">
        <f t="shared" si="129"/>
        <v>×</v>
      </c>
      <c r="X853" s="48" t="str">
        <f t="shared" ca="1" si="130"/>
        <v/>
      </c>
      <c r="Y853" s="47">
        <f t="shared" ca="1" si="131"/>
        <v>0</v>
      </c>
      <c r="Z853" s="47">
        <f t="shared" si="132"/>
        <v>63</v>
      </c>
      <c r="AA853" s="47" t="str">
        <f t="shared" si="133"/>
        <v/>
      </c>
    </row>
    <row r="854" spans="1:27" ht="14.25" customHeight="1" x14ac:dyDescent="0.4">
      <c r="A854" s="34" t="e">
        <f>_xlfn.CONCAT(D854,E854,G854,#REF!)</f>
        <v>#REF!</v>
      </c>
      <c r="B854" s="40">
        <v>2571</v>
      </c>
      <c r="C854" s="40">
        <v>789</v>
      </c>
      <c r="D854" s="40">
        <v>63</v>
      </c>
      <c r="E854" s="41" t="s">
        <v>7520</v>
      </c>
      <c r="F854" s="42" t="s">
        <v>5852</v>
      </c>
      <c r="G854" s="41" t="s">
        <v>5808</v>
      </c>
      <c r="H854" s="41" t="s">
        <v>5853</v>
      </c>
      <c r="I854" s="41" t="s">
        <v>5854</v>
      </c>
      <c r="J854" s="43">
        <v>20</v>
      </c>
      <c r="K854" s="44">
        <v>2189.3000000000002</v>
      </c>
      <c r="L854" s="45">
        <v>20</v>
      </c>
      <c r="M854" s="45">
        <v>43786</v>
      </c>
      <c r="N854" s="46">
        <v>0</v>
      </c>
      <c r="O854" s="46">
        <v>0</v>
      </c>
      <c r="P854" s="46">
        <v>1</v>
      </c>
      <c r="Q854" s="46">
        <v>0</v>
      </c>
      <c r="R854" s="46">
        <f t="shared" si="126"/>
        <v>1</v>
      </c>
      <c r="S854" s="85"/>
      <c r="T854" s="47">
        <f t="shared" si="127"/>
        <v>0</v>
      </c>
      <c r="U854" s="47" t="str" cm="1">
        <f t="array" aca="1" ref="U854" ca="1">IF(S854="", "×", IF(LEFT(S854,2)="項番", COUNTIFS($D$2:$D$4001, INDIRECT("D" &amp; ROW()-1), $U$2:$U$4001, "〇"), "〇"))</f>
        <v>×</v>
      </c>
      <c r="V854" s="47" t="str">
        <f t="shared" si="128"/>
        <v>×</v>
      </c>
      <c r="W854" s="47" t="str">
        <f t="shared" si="129"/>
        <v>×</v>
      </c>
      <c r="X854" s="48" t="str">
        <f t="shared" ca="1" si="130"/>
        <v/>
      </c>
      <c r="Y854" s="47">
        <f t="shared" ca="1" si="131"/>
        <v>0</v>
      </c>
      <c r="Z854" s="47">
        <f t="shared" si="132"/>
        <v>63</v>
      </c>
      <c r="AA854" s="47" t="str">
        <f t="shared" si="133"/>
        <v/>
      </c>
    </row>
    <row r="855" spans="1:27" ht="14.25" customHeight="1" x14ac:dyDescent="0.4">
      <c r="A855" s="34" t="e">
        <f>_xlfn.CONCAT(D855,E855,G855,#REF!)</f>
        <v>#REF!</v>
      </c>
      <c r="B855" s="40">
        <v>2572</v>
      </c>
      <c r="C855" s="40">
        <v>790</v>
      </c>
      <c r="D855" s="40">
        <v>63</v>
      </c>
      <c r="E855" s="41" t="s">
        <v>7520</v>
      </c>
      <c r="F855" s="42" t="s">
        <v>5855</v>
      </c>
      <c r="G855" s="41" t="s">
        <v>5808</v>
      </c>
      <c r="H855" s="41" t="s">
        <v>5856</v>
      </c>
      <c r="I855" s="41" t="s">
        <v>5857</v>
      </c>
      <c r="J855" s="43">
        <v>14</v>
      </c>
      <c r="K855" s="44">
        <v>115.6</v>
      </c>
      <c r="L855" s="45">
        <v>14</v>
      </c>
      <c r="M855" s="45">
        <v>1618.3999999999999</v>
      </c>
      <c r="N855" s="46">
        <v>10</v>
      </c>
      <c r="O855" s="46">
        <v>0</v>
      </c>
      <c r="P855" s="46">
        <v>0</v>
      </c>
      <c r="Q855" s="46">
        <v>0</v>
      </c>
      <c r="R855" s="46">
        <f t="shared" si="126"/>
        <v>10</v>
      </c>
      <c r="S855" s="85"/>
      <c r="T855" s="47">
        <f t="shared" si="127"/>
        <v>0</v>
      </c>
      <c r="U855" s="47" t="str" cm="1">
        <f t="array" aca="1" ref="U855" ca="1">IF(S855="", "×", IF(LEFT(S855,2)="項番", COUNTIFS($D$2:$D$4001, INDIRECT("D" &amp; ROW()-1), $U$2:$U$4001, "〇"), "〇"))</f>
        <v>×</v>
      </c>
      <c r="V855" s="47" t="str">
        <f t="shared" si="128"/>
        <v>×</v>
      </c>
      <c r="W855" s="47" t="str">
        <f t="shared" si="129"/>
        <v>×</v>
      </c>
      <c r="X855" s="48" t="str">
        <f t="shared" ca="1" si="130"/>
        <v/>
      </c>
      <c r="Y855" s="47">
        <f t="shared" ca="1" si="131"/>
        <v>0</v>
      </c>
      <c r="Z855" s="47">
        <f t="shared" si="132"/>
        <v>63</v>
      </c>
      <c r="AA855" s="47" t="str">
        <f t="shared" si="133"/>
        <v/>
      </c>
    </row>
    <row r="856" spans="1:27" ht="14.25" customHeight="1" x14ac:dyDescent="0.4">
      <c r="A856" s="34" t="e">
        <f>_xlfn.CONCAT(D856,E856,G856,#REF!)</f>
        <v>#REF!</v>
      </c>
      <c r="B856" s="40">
        <v>2573</v>
      </c>
      <c r="C856" s="40">
        <v>791</v>
      </c>
      <c r="D856" s="40">
        <v>63</v>
      </c>
      <c r="E856" s="41" t="s">
        <v>7520</v>
      </c>
      <c r="F856" s="42" t="s">
        <v>5858</v>
      </c>
      <c r="G856" s="41" t="s">
        <v>5808</v>
      </c>
      <c r="H856" s="41" t="s">
        <v>5859</v>
      </c>
      <c r="I856" s="41" t="s">
        <v>3574</v>
      </c>
      <c r="J856" s="43">
        <v>30</v>
      </c>
      <c r="K856" s="44">
        <v>2518</v>
      </c>
      <c r="L856" s="45">
        <v>30</v>
      </c>
      <c r="M856" s="45">
        <v>75540</v>
      </c>
      <c r="N856" s="46">
        <v>0</v>
      </c>
      <c r="O856" s="46">
        <v>0</v>
      </c>
      <c r="P856" s="46">
        <v>1</v>
      </c>
      <c r="Q856" s="46">
        <v>0</v>
      </c>
      <c r="R856" s="46">
        <f t="shared" si="126"/>
        <v>1</v>
      </c>
      <c r="S856" s="85"/>
      <c r="T856" s="47">
        <f t="shared" si="127"/>
        <v>0</v>
      </c>
      <c r="U856" s="47" t="str" cm="1">
        <f t="array" aca="1" ref="U856" ca="1">IF(S856="", "×", IF(LEFT(S856,2)="項番", COUNTIFS($D$2:$D$4001, INDIRECT("D" &amp; ROW()-1), $U$2:$U$4001, "〇"), "〇"))</f>
        <v>×</v>
      </c>
      <c r="V856" s="47" t="str">
        <f t="shared" si="128"/>
        <v>×</v>
      </c>
      <c r="W856" s="47" t="str">
        <f t="shared" si="129"/>
        <v>×</v>
      </c>
      <c r="X856" s="48" t="str">
        <f t="shared" ca="1" si="130"/>
        <v/>
      </c>
      <c r="Y856" s="47">
        <f t="shared" ca="1" si="131"/>
        <v>0</v>
      </c>
      <c r="Z856" s="47">
        <f t="shared" si="132"/>
        <v>63</v>
      </c>
      <c r="AA856" s="47" t="str">
        <f t="shared" si="133"/>
        <v/>
      </c>
    </row>
    <row r="857" spans="1:27" ht="14.25" customHeight="1" x14ac:dyDescent="0.4">
      <c r="A857" s="34" t="e">
        <f>_xlfn.CONCAT(D857,E857,G857,#REF!)</f>
        <v>#REF!</v>
      </c>
      <c r="B857" s="40">
        <v>2574</v>
      </c>
      <c r="C857" s="40">
        <v>792</v>
      </c>
      <c r="D857" s="40">
        <v>63</v>
      </c>
      <c r="E857" s="41" t="s">
        <v>7520</v>
      </c>
      <c r="F857" s="42" t="s">
        <v>5860</v>
      </c>
      <c r="G857" s="41" t="s">
        <v>5808</v>
      </c>
      <c r="H857" s="41" t="s">
        <v>5861</v>
      </c>
      <c r="I857" s="41" t="s">
        <v>3574</v>
      </c>
      <c r="J857" s="43">
        <v>30</v>
      </c>
      <c r="K857" s="44">
        <v>3056.1</v>
      </c>
      <c r="L857" s="45">
        <v>30</v>
      </c>
      <c r="M857" s="45">
        <v>91683</v>
      </c>
      <c r="N857" s="46">
        <v>0</v>
      </c>
      <c r="O857" s="46">
        <v>0</v>
      </c>
      <c r="P857" s="46">
        <v>1</v>
      </c>
      <c r="Q857" s="46">
        <v>0</v>
      </c>
      <c r="R857" s="46">
        <f t="shared" si="126"/>
        <v>1</v>
      </c>
      <c r="S857" s="85"/>
      <c r="T857" s="47">
        <f t="shared" si="127"/>
        <v>0</v>
      </c>
      <c r="U857" s="47" t="str" cm="1">
        <f t="array" aca="1" ref="U857" ca="1">IF(S857="", "×", IF(LEFT(S857,2)="項番", COUNTIFS($D$2:$D$4001, INDIRECT("D" &amp; ROW()-1), $U$2:$U$4001, "〇"), "〇"))</f>
        <v>×</v>
      </c>
      <c r="V857" s="47" t="str">
        <f t="shared" si="128"/>
        <v>×</v>
      </c>
      <c r="W857" s="47" t="str">
        <f t="shared" si="129"/>
        <v>×</v>
      </c>
      <c r="X857" s="48" t="str">
        <f t="shared" ca="1" si="130"/>
        <v/>
      </c>
      <c r="Y857" s="47">
        <f t="shared" ca="1" si="131"/>
        <v>0</v>
      </c>
      <c r="Z857" s="47">
        <f t="shared" si="132"/>
        <v>63</v>
      </c>
      <c r="AA857" s="47" t="str">
        <f t="shared" si="133"/>
        <v/>
      </c>
    </row>
    <row r="858" spans="1:27" ht="14.25" customHeight="1" x14ac:dyDescent="0.4">
      <c r="A858" s="34" t="e">
        <f>_xlfn.CONCAT(D858,E858,G858,#REF!)</f>
        <v>#REF!</v>
      </c>
      <c r="B858" s="40">
        <v>2575</v>
      </c>
      <c r="C858" s="40">
        <v>793</v>
      </c>
      <c r="D858" s="40">
        <v>63</v>
      </c>
      <c r="E858" s="41" t="s">
        <v>7520</v>
      </c>
      <c r="F858" s="42" t="s">
        <v>5862</v>
      </c>
      <c r="G858" s="41" t="s">
        <v>5808</v>
      </c>
      <c r="H858" s="41" t="s">
        <v>5863</v>
      </c>
      <c r="I858" s="41" t="s">
        <v>3574</v>
      </c>
      <c r="J858" s="43">
        <v>30</v>
      </c>
      <c r="K858" s="44">
        <v>3911</v>
      </c>
      <c r="L858" s="45">
        <v>30</v>
      </c>
      <c r="M858" s="45">
        <v>117330</v>
      </c>
      <c r="N858" s="46">
        <v>0</v>
      </c>
      <c r="O858" s="46">
        <v>0</v>
      </c>
      <c r="P858" s="46">
        <v>1</v>
      </c>
      <c r="Q858" s="46">
        <v>0</v>
      </c>
      <c r="R858" s="46">
        <f t="shared" si="126"/>
        <v>1</v>
      </c>
      <c r="S858" s="85"/>
      <c r="T858" s="47">
        <f t="shared" si="127"/>
        <v>0</v>
      </c>
      <c r="U858" s="47" t="str" cm="1">
        <f t="array" aca="1" ref="U858" ca="1">IF(S858="", "×", IF(LEFT(S858,2)="項番", COUNTIFS($D$2:$D$4001, INDIRECT("D" &amp; ROW()-1), $U$2:$U$4001, "〇"), "〇"))</f>
        <v>×</v>
      </c>
      <c r="V858" s="47" t="str">
        <f t="shared" si="128"/>
        <v>×</v>
      </c>
      <c r="W858" s="47" t="str">
        <f t="shared" si="129"/>
        <v>×</v>
      </c>
      <c r="X858" s="48" t="str">
        <f t="shared" ca="1" si="130"/>
        <v/>
      </c>
      <c r="Y858" s="47">
        <f t="shared" ca="1" si="131"/>
        <v>0</v>
      </c>
      <c r="Z858" s="47">
        <f t="shared" si="132"/>
        <v>63</v>
      </c>
      <c r="AA858" s="47" t="str">
        <f t="shared" si="133"/>
        <v/>
      </c>
    </row>
    <row r="859" spans="1:27" ht="14.25" customHeight="1" x14ac:dyDescent="0.4">
      <c r="A859" s="34" t="e">
        <f>_xlfn.CONCAT(D859,E859,G859,#REF!)</f>
        <v>#REF!</v>
      </c>
      <c r="B859" s="40">
        <v>2576</v>
      </c>
      <c r="C859" s="40">
        <v>794</v>
      </c>
      <c r="D859" s="40">
        <v>63</v>
      </c>
      <c r="E859" s="41" t="s">
        <v>7520</v>
      </c>
      <c r="F859" s="42" t="s">
        <v>5864</v>
      </c>
      <c r="G859" s="41" t="s">
        <v>5808</v>
      </c>
      <c r="H859" s="41" t="s">
        <v>5865</v>
      </c>
      <c r="I859" s="41" t="s">
        <v>5820</v>
      </c>
      <c r="J859" s="43">
        <v>120</v>
      </c>
      <c r="K859" s="44">
        <v>3636.6</v>
      </c>
      <c r="L859" s="45">
        <v>120</v>
      </c>
      <c r="M859" s="45">
        <v>436392</v>
      </c>
      <c r="N859" s="46">
        <v>0</v>
      </c>
      <c r="O859" s="46">
        <v>24</v>
      </c>
      <c r="P859" s="46">
        <v>0</v>
      </c>
      <c r="Q859" s="46">
        <v>0</v>
      </c>
      <c r="R859" s="46">
        <f t="shared" si="126"/>
        <v>24</v>
      </c>
      <c r="S859" s="85"/>
      <c r="T859" s="47">
        <f t="shared" si="127"/>
        <v>0</v>
      </c>
      <c r="U859" s="47" t="str" cm="1">
        <f t="array" aca="1" ref="U859" ca="1">IF(S859="", "×", IF(LEFT(S859,2)="項番", COUNTIFS($D$2:$D$4001, INDIRECT("D" &amp; ROW()-1), $U$2:$U$4001, "〇"), "〇"))</f>
        <v>×</v>
      </c>
      <c r="V859" s="47" t="str">
        <f t="shared" si="128"/>
        <v>×</v>
      </c>
      <c r="W859" s="47" t="str">
        <f t="shared" si="129"/>
        <v>×</v>
      </c>
      <c r="X859" s="48" t="str">
        <f t="shared" ca="1" si="130"/>
        <v/>
      </c>
      <c r="Y859" s="47">
        <f t="shared" ca="1" si="131"/>
        <v>0</v>
      </c>
      <c r="Z859" s="47">
        <f t="shared" si="132"/>
        <v>63</v>
      </c>
      <c r="AA859" s="47" t="str">
        <f t="shared" si="133"/>
        <v/>
      </c>
    </row>
    <row r="860" spans="1:27" ht="14.25" customHeight="1" x14ac:dyDescent="0.4">
      <c r="A860" s="34" t="e">
        <f>_xlfn.CONCAT(D860,E860,G860,#REF!)</f>
        <v>#REF!</v>
      </c>
      <c r="B860" s="40">
        <v>2577</v>
      </c>
      <c r="C860" s="40">
        <v>795</v>
      </c>
      <c r="D860" s="40">
        <v>63</v>
      </c>
      <c r="E860" s="41" t="s">
        <v>7520</v>
      </c>
      <c r="F860" s="42" t="s">
        <v>5866</v>
      </c>
      <c r="G860" s="41" t="s">
        <v>5808</v>
      </c>
      <c r="H860" s="41" t="s">
        <v>5865</v>
      </c>
      <c r="I860" s="41" t="s">
        <v>3338</v>
      </c>
      <c r="J860" s="43">
        <v>1</v>
      </c>
      <c r="K860" s="44">
        <v>3636.6</v>
      </c>
      <c r="L860" s="45">
        <v>20</v>
      </c>
      <c r="M860" s="45">
        <v>72732</v>
      </c>
      <c r="N860" s="46">
        <v>0</v>
      </c>
      <c r="O860" s="46">
        <v>0</v>
      </c>
      <c r="P860" s="46">
        <v>20</v>
      </c>
      <c r="Q860" s="46">
        <v>0</v>
      </c>
      <c r="R860" s="46">
        <f t="shared" si="126"/>
        <v>20</v>
      </c>
      <c r="S860" s="85"/>
      <c r="T860" s="47">
        <f t="shared" si="127"/>
        <v>0</v>
      </c>
      <c r="U860" s="47" t="str" cm="1">
        <f t="array" aca="1" ref="U860" ca="1">IF(S860="", "×", IF(LEFT(S860,2)="項番", COUNTIFS($D$2:$D$4001, INDIRECT("D" &amp; ROW()-1), $U$2:$U$4001, "〇"), "〇"))</f>
        <v>×</v>
      </c>
      <c r="V860" s="47" t="str">
        <f t="shared" si="128"/>
        <v>×</v>
      </c>
      <c r="W860" s="47" t="str">
        <f t="shared" si="129"/>
        <v>×</v>
      </c>
      <c r="X860" s="48" t="str">
        <f t="shared" ca="1" si="130"/>
        <v/>
      </c>
      <c r="Y860" s="47">
        <f t="shared" ca="1" si="131"/>
        <v>0</v>
      </c>
      <c r="Z860" s="47">
        <f t="shared" si="132"/>
        <v>63</v>
      </c>
      <c r="AA860" s="47" t="str">
        <f t="shared" si="133"/>
        <v/>
      </c>
    </row>
    <row r="861" spans="1:27" ht="14.25" customHeight="1" x14ac:dyDescent="0.4">
      <c r="A861" s="34" t="e">
        <f>_xlfn.CONCAT(D861,E861,G861,#REF!)</f>
        <v>#REF!</v>
      </c>
      <c r="B861" s="40">
        <v>2582</v>
      </c>
      <c r="C861" s="40">
        <v>796</v>
      </c>
      <c r="D861" s="40">
        <v>63</v>
      </c>
      <c r="E861" s="41" t="s">
        <v>7520</v>
      </c>
      <c r="F861" s="42" t="s">
        <v>5876</v>
      </c>
      <c r="G861" s="41" t="s">
        <v>5808</v>
      </c>
      <c r="H861" s="41" t="s">
        <v>5877</v>
      </c>
      <c r="I861" s="41" t="s">
        <v>5878</v>
      </c>
      <c r="J861" s="43">
        <v>70</v>
      </c>
      <c r="K861" s="44">
        <v>3666.2</v>
      </c>
      <c r="L861" s="45">
        <v>70</v>
      </c>
      <c r="M861" s="45">
        <v>256634</v>
      </c>
      <c r="N861" s="46">
        <v>0</v>
      </c>
      <c r="O861" s="46">
        <v>24</v>
      </c>
      <c r="P861" s="46">
        <v>0</v>
      </c>
      <c r="Q861" s="46">
        <v>0</v>
      </c>
      <c r="R861" s="46">
        <f t="shared" si="126"/>
        <v>24</v>
      </c>
      <c r="S861" s="85"/>
      <c r="T861" s="47">
        <f t="shared" si="127"/>
        <v>0</v>
      </c>
      <c r="U861" s="47" t="str" cm="1">
        <f t="array" aca="1" ref="U861" ca="1">IF(S861="", "×", IF(LEFT(S861,2)="項番", COUNTIFS($D$2:$D$4001, INDIRECT("D" &amp; ROW()-1), $U$2:$U$4001, "〇"), "〇"))</f>
        <v>×</v>
      </c>
      <c r="V861" s="47" t="str">
        <f t="shared" si="128"/>
        <v>×</v>
      </c>
      <c r="W861" s="47" t="str">
        <f t="shared" si="129"/>
        <v>×</v>
      </c>
      <c r="X861" s="48" t="str">
        <f t="shared" ca="1" si="130"/>
        <v/>
      </c>
      <c r="Y861" s="47">
        <f t="shared" ca="1" si="131"/>
        <v>0</v>
      </c>
      <c r="Z861" s="47">
        <f t="shared" si="132"/>
        <v>63</v>
      </c>
      <c r="AA861" s="47" t="str">
        <f t="shared" si="133"/>
        <v/>
      </c>
    </row>
    <row r="862" spans="1:27" ht="14.25" customHeight="1" x14ac:dyDescent="0.4">
      <c r="A862" s="34" t="e">
        <f>_xlfn.CONCAT(D862,E862,G862,#REF!)</f>
        <v>#REF!</v>
      </c>
      <c r="B862" s="40">
        <v>2583</v>
      </c>
      <c r="C862" s="40">
        <v>797</v>
      </c>
      <c r="D862" s="40">
        <v>63</v>
      </c>
      <c r="E862" s="41" t="s">
        <v>7520</v>
      </c>
      <c r="F862" s="42" t="s">
        <v>5879</v>
      </c>
      <c r="G862" s="41" t="s">
        <v>5808</v>
      </c>
      <c r="H862" s="41" t="s">
        <v>7760</v>
      </c>
      <c r="I862" s="41" t="s">
        <v>553</v>
      </c>
      <c r="J862" s="43">
        <v>20</v>
      </c>
      <c r="K862" s="44">
        <v>3331.9</v>
      </c>
      <c r="L862" s="45">
        <v>20</v>
      </c>
      <c r="M862" s="45">
        <v>66638</v>
      </c>
      <c r="N862" s="46">
        <v>0</v>
      </c>
      <c r="O862" s="46">
        <v>12</v>
      </c>
      <c r="P862" s="46">
        <v>1</v>
      </c>
      <c r="Q862" s="46">
        <v>0</v>
      </c>
      <c r="R862" s="46">
        <f t="shared" si="126"/>
        <v>13</v>
      </c>
      <c r="S862" s="85"/>
      <c r="T862" s="47">
        <f t="shared" si="127"/>
        <v>0</v>
      </c>
      <c r="U862" s="47" t="str" cm="1">
        <f t="array" aca="1" ref="U862" ca="1">IF(S862="", "×", IF(LEFT(S862,2)="項番", COUNTIFS($D$2:$D$4001, INDIRECT("D" &amp; ROW()-1), $U$2:$U$4001, "〇"), "〇"))</f>
        <v>×</v>
      </c>
      <c r="V862" s="47" t="str">
        <f t="shared" si="128"/>
        <v>×</v>
      </c>
      <c r="W862" s="47" t="str">
        <f t="shared" si="129"/>
        <v>×</v>
      </c>
      <c r="X862" s="48" t="str">
        <f t="shared" ca="1" si="130"/>
        <v/>
      </c>
      <c r="Y862" s="47">
        <f t="shared" ca="1" si="131"/>
        <v>0</v>
      </c>
      <c r="Z862" s="47">
        <f t="shared" si="132"/>
        <v>63</v>
      </c>
      <c r="AA862" s="47" t="str">
        <f t="shared" si="133"/>
        <v/>
      </c>
    </row>
    <row r="863" spans="1:27" ht="14.25" customHeight="1" x14ac:dyDescent="0.4">
      <c r="A863" s="34" t="e">
        <f>_xlfn.CONCAT(D863,E863,G863,#REF!)</f>
        <v>#REF!</v>
      </c>
      <c r="B863" s="40">
        <v>2588</v>
      </c>
      <c r="C863" s="40">
        <v>798</v>
      </c>
      <c r="D863" s="40">
        <v>63</v>
      </c>
      <c r="E863" s="41" t="s">
        <v>7520</v>
      </c>
      <c r="F863" s="42" t="s">
        <v>5890</v>
      </c>
      <c r="G863" s="41" t="s">
        <v>5808</v>
      </c>
      <c r="H863" s="41" t="s">
        <v>5891</v>
      </c>
      <c r="I863" s="41" t="s">
        <v>5892</v>
      </c>
      <c r="J863" s="43">
        <v>5</v>
      </c>
      <c r="K863" s="44">
        <v>63</v>
      </c>
      <c r="L863" s="45">
        <v>5</v>
      </c>
      <c r="M863" s="45">
        <v>315</v>
      </c>
      <c r="N863" s="46">
        <v>0</v>
      </c>
      <c r="O863" s="46">
        <v>4</v>
      </c>
      <c r="P863" s="46">
        <v>4</v>
      </c>
      <c r="Q863" s="46">
        <v>0</v>
      </c>
      <c r="R863" s="46">
        <f t="shared" ref="R863:R884" si="134">SUM(N863:Q863)</f>
        <v>8</v>
      </c>
      <c r="S863" s="85"/>
      <c r="T863" s="47">
        <f t="shared" si="127"/>
        <v>0</v>
      </c>
      <c r="U863" s="47" t="str" cm="1">
        <f t="array" aca="1" ref="U863" ca="1">IF(S863="", "×", IF(LEFT(S863,2)="項番", COUNTIFS($D$2:$D$4001, INDIRECT("D" &amp; ROW()-1), $U$2:$U$4001, "〇"), "〇"))</f>
        <v>×</v>
      </c>
      <c r="V863" s="47" t="str">
        <f t="shared" si="128"/>
        <v>×</v>
      </c>
      <c r="W863" s="47" t="str">
        <f t="shared" si="129"/>
        <v>×</v>
      </c>
      <c r="X863" s="48" t="str">
        <f t="shared" ca="1" si="130"/>
        <v/>
      </c>
      <c r="Y863" s="47">
        <f t="shared" ca="1" si="131"/>
        <v>0</v>
      </c>
      <c r="Z863" s="47">
        <f t="shared" si="132"/>
        <v>63</v>
      </c>
      <c r="AA863" s="47" t="str">
        <f t="shared" si="133"/>
        <v/>
      </c>
    </row>
    <row r="864" spans="1:27" ht="14.25" customHeight="1" x14ac:dyDescent="0.4">
      <c r="A864" s="34" t="e">
        <f>_xlfn.CONCAT(D864,E864,G864,#REF!)</f>
        <v>#REF!</v>
      </c>
      <c r="B864" s="40">
        <v>2589</v>
      </c>
      <c r="C864" s="40">
        <v>799</v>
      </c>
      <c r="D864" s="40">
        <v>63</v>
      </c>
      <c r="E864" s="41" t="s">
        <v>7520</v>
      </c>
      <c r="F864" s="42" t="s">
        <v>5893</v>
      </c>
      <c r="G864" s="41" t="s">
        <v>5808</v>
      </c>
      <c r="H864" s="41" t="s">
        <v>5894</v>
      </c>
      <c r="I864" s="41" t="s">
        <v>5895</v>
      </c>
      <c r="J864" s="43">
        <v>20</v>
      </c>
      <c r="K864" s="44">
        <v>876.1</v>
      </c>
      <c r="L864" s="45">
        <v>20</v>
      </c>
      <c r="M864" s="45">
        <v>17522</v>
      </c>
      <c r="N864" s="46">
        <v>0</v>
      </c>
      <c r="O864" s="46">
        <v>0</v>
      </c>
      <c r="P864" s="46">
        <v>20</v>
      </c>
      <c r="Q864" s="46">
        <v>0</v>
      </c>
      <c r="R864" s="46">
        <f t="shared" si="134"/>
        <v>20</v>
      </c>
      <c r="S864" s="85"/>
      <c r="T864" s="47">
        <f t="shared" si="127"/>
        <v>0</v>
      </c>
      <c r="U864" s="47" t="str" cm="1">
        <f t="array" aca="1" ref="U864" ca="1">IF(S864="", "×", IF(LEFT(S864,2)="項番", COUNTIFS($D$2:$D$4001, INDIRECT("D" &amp; ROW()-1), $U$2:$U$4001, "〇"), "〇"))</f>
        <v>×</v>
      </c>
      <c r="V864" s="47" t="str">
        <f t="shared" si="128"/>
        <v>×</v>
      </c>
      <c r="W864" s="47" t="str">
        <f t="shared" si="129"/>
        <v>×</v>
      </c>
      <c r="X864" s="48" t="str">
        <f t="shared" ca="1" si="130"/>
        <v/>
      </c>
      <c r="Y864" s="47">
        <f t="shared" ca="1" si="131"/>
        <v>0</v>
      </c>
      <c r="Z864" s="47">
        <f t="shared" si="132"/>
        <v>63</v>
      </c>
      <c r="AA864" s="47" t="str">
        <f t="shared" si="133"/>
        <v/>
      </c>
    </row>
    <row r="865" spans="1:27" ht="14.25" customHeight="1" x14ac:dyDescent="0.4">
      <c r="A865" s="34" t="e">
        <f>_xlfn.CONCAT(D865,E865,G865,#REF!)</f>
        <v>#REF!</v>
      </c>
      <c r="B865" s="40">
        <v>2593</v>
      </c>
      <c r="C865" s="40">
        <v>800</v>
      </c>
      <c r="D865" s="40">
        <v>63</v>
      </c>
      <c r="E865" s="41" t="s">
        <v>7520</v>
      </c>
      <c r="F865" s="42" t="s">
        <v>5903</v>
      </c>
      <c r="G865" s="41" t="s">
        <v>5808</v>
      </c>
      <c r="H865" s="41" t="s">
        <v>5904</v>
      </c>
      <c r="I865" s="41" t="s">
        <v>4573</v>
      </c>
      <c r="J865" s="43">
        <v>1</v>
      </c>
      <c r="K865" s="44">
        <v>1144556</v>
      </c>
      <c r="L865" s="45">
        <v>1</v>
      </c>
      <c r="M865" s="45">
        <v>1144556</v>
      </c>
      <c r="N865" s="46">
        <v>0</v>
      </c>
      <c r="O865" s="46">
        <v>0</v>
      </c>
      <c r="P865" s="46">
        <v>120</v>
      </c>
      <c r="Q865" s="46">
        <v>0</v>
      </c>
      <c r="R865" s="46">
        <f t="shared" si="134"/>
        <v>120</v>
      </c>
      <c r="S865" s="85"/>
      <c r="T865" s="47">
        <f t="shared" si="127"/>
        <v>0</v>
      </c>
      <c r="U865" s="47" t="str" cm="1">
        <f t="array" aca="1" ref="U865" ca="1">IF(S865="", "×", IF(LEFT(S865,2)="項番", COUNTIFS($D$2:$D$4001, INDIRECT("D" &amp; ROW()-1), $U$2:$U$4001, "〇"), "〇"))</f>
        <v>×</v>
      </c>
      <c r="V865" s="47" t="str">
        <f t="shared" si="128"/>
        <v>×</v>
      </c>
      <c r="W865" s="47" t="str">
        <f t="shared" si="129"/>
        <v>×</v>
      </c>
      <c r="X865" s="48" t="str">
        <f t="shared" ca="1" si="130"/>
        <v/>
      </c>
      <c r="Y865" s="47">
        <f t="shared" ca="1" si="131"/>
        <v>0</v>
      </c>
      <c r="Z865" s="47">
        <f t="shared" si="132"/>
        <v>63</v>
      </c>
      <c r="AA865" s="47" t="str">
        <f t="shared" si="133"/>
        <v/>
      </c>
    </row>
    <row r="866" spans="1:27" ht="14.25" customHeight="1" x14ac:dyDescent="0.4">
      <c r="A866" s="34" t="e">
        <f>_xlfn.CONCAT(D866,E866,G866,#REF!)</f>
        <v>#REF!</v>
      </c>
      <c r="B866" s="40">
        <v>2594</v>
      </c>
      <c r="C866" s="40">
        <v>801</v>
      </c>
      <c r="D866" s="40">
        <v>63</v>
      </c>
      <c r="E866" s="41" t="s">
        <v>7520</v>
      </c>
      <c r="F866" s="42" t="s">
        <v>5905</v>
      </c>
      <c r="G866" s="41" t="s">
        <v>5808</v>
      </c>
      <c r="H866" s="41" t="s">
        <v>5906</v>
      </c>
      <c r="I866" s="41" t="s">
        <v>5907</v>
      </c>
      <c r="J866" s="43">
        <v>1</v>
      </c>
      <c r="K866" s="44">
        <v>11476</v>
      </c>
      <c r="L866" s="45">
        <v>1</v>
      </c>
      <c r="M866" s="45">
        <v>11476</v>
      </c>
      <c r="N866" s="46">
        <v>0</v>
      </c>
      <c r="O866" s="46">
        <v>0</v>
      </c>
      <c r="P866" s="46">
        <v>1</v>
      </c>
      <c r="Q866" s="46">
        <v>0</v>
      </c>
      <c r="R866" s="46">
        <f t="shared" si="134"/>
        <v>1</v>
      </c>
      <c r="S866" s="85"/>
      <c r="T866" s="47">
        <f t="shared" si="127"/>
        <v>0</v>
      </c>
      <c r="U866" s="47" t="str" cm="1">
        <f t="array" aca="1" ref="U866" ca="1">IF(S866="", "×", IF(LEFT(S866,2)="項番", COUNTIFS($D$2:$D$4001, INDIRECT("D" &amp; ROW()-1), $U$2:$U$4001, "〇"), "〇"))</f>
        <v>×</v>
      </c>
      <c r="V866" s="47" t="str">
        <f t="shared" si="128"/>
        <v>×</v>
      </c>
      <c r="W866" s="47" t="str">
        <f t="shared" si="129"/>
        <v>×</v>
      </c>
      <c r="X866" s="48" t="str">
        <f t="shared" ca="1" si="130"/>
        <v/>
      </c>
      <c r="Y866" s="47">
        <f t="shared" ca="1" si="131"/>
        <v>0</v>
      </c>
      <c r="Z866" s="47">
        <f t="shared" si="132"/>
        <v>63</v>
      </c>
      <c r="AA866" s="47" t="str">
        <f t="shared" si="133"/>
        <v/>
      </c>
    </row>
    <row r="867" spans="1:27" ht="14.25" customHeight="1" x14ac:dyDescent="0.4">
      <c r="A867" s="34" t="e">
        <f>_xlfn.CONCAT(D867,E867,G867,#REF!)</f>
        <v>#REF!</v>
      </c>
      <c r="B867" s="40">
        <v>2595</v>
      </c>
      <c r="C867" s="40">
        <v>802</v>
      </c>
      <c r="D867" s="40">
        <v>63</v>
      </c>
      <c r="E867" s="41" t="s">
        <v>7520</v>
      </c>
      <c r="F867" s="42" t="s">
        <v>5908</v>
      </c>
      <c r="G867" s="41" t="s">
        <v>5808</v>
      </c>
      <c r="H867" s="41" t="s">
        <v>5909</v>
      </c>
      <c r="I867" s="41" t="s">
        <v>5910</v>
      </c>
      <c r="J867" s="43">
        <v>1</v>
      </c>
      <c r="K867" s="44">
        <v>20822</v>
      </c>
      <c r="L867" s="45">
        <v>1</v>
      </c>
      <c r="M867" s="45">
        <v>20822</v>
      </c>
      <c r="N867" s="46">
        <v>0</v>
      </c>
      <c r="O867" s="46">
        <v>0</v>
      </c>
      <c r="P867" s="46">
        <v>84</v>
      </c>
      <c r="Q867" s="46">
        <v>0</v>
      </c>
      <c r="R867" s="46">
        <f t="shared" si="134"/>
        <v>84</v>
      </c>
      <c r="S867" s="85"/>
      <c r="T867" s="47">
        <f t="shared" si="127"/>
        <v>0</v>
      </c>
      <c r="U867" s="47" t="str" cm="1">
        <f t="array" aca="1" ref="U867" ca="1">IF(S867="", "×", IF(LEFT(S867,2)="項番", COUNTIFS($D$2:$D$4001, INDIRECT("D" &amp; ROW()-1), $U$2:$U$4001, "〇"), "〇"))</f>
        <v>×</v>
      </c>
      <c r="V867" s="47" t="str">
        <f t="shared" si="128"/>
        <v>×</v>
      </c>
      <c r="W867" s="47" t="str">
        <f t="shared" si="129"/>
        <v>×</v>
      </c>
      <c r="X867" s="48" t="str">
        <f t="shared" ca="1" si="130"/>
        <v/>
      </c>
      <c r="Y867" s="47">
        <f t="shared" ca="1" si="131"/>
        <v>0</v>
      </c>
      <c r="Z867" s="47">
        <f t="shared" si="132"/>
        <v>63</v>
      </c>
      <c r="AA867" s="47" t="str">
        <f t="shared" si="133"/>
        <v/>
      </c>
    </row>
    <row r="868" spans="1:27" ht="14.25" customHeight="1" x14ac:dyDescent="0.4">
      <c r="A868" s="34" t="e">
        <f>_xlfn.CONCAT(D868,E868,G868,#REF!)</f>
        <v>#REF!</v>
      </c>
      <c r="B868" s="40">
        <v>2599</v>
      </c>
      <c r="C868" s="40">
        <v>803</v>
      </c>
      <c r="D868" s="40">
        <v>63</v>
      </c>
      <c r="E868" s="41" t="s">
        <v>7520</v>
      </c>
      <c r="F868" s="42" t="s">
        <v>5920</v>
      </c>
      <c r="G868" s="41" t="s">
        <v>5808</v>
      </c>
      <c r="H868" s="41" t="s">
        <v>5921</v>
      </c>
      <c r="I868" s="41" t="s">
        <v>595</v>
      </c>
      <c r="J868" s="43">
        <v>100</v>
      </c>
      <c r="K868" s="44">
        <v>45.7</v>
      </c>
      <c r="L868" s="45">
        <v>100</v>
      </c>
      <c r="M868" s="45">
        <v>4570</v>
      </c>
      <c r="N868" s="46">
        <v>100</v>
      </c>
      <c r="O868" s="46">
        <v>0</v>
      </c>
      <c r="P868" s="46">
        <v>0</v>
      </c>
      <c r="Q868" s="46">
        <v>0</v>
      </c>
      <c r="R868" s="46">
        <f t="shared" si="134"/>
        <v>100</v>
      </c>
      <c r="S868" s="85"/>
      <c r="T868" s="47">
        <f t="shared" si="127"/>
        <v>0</v>
      </c>
      <c r="U868" s="47" t="str" cm="1">
        <f t="array" aca="1" ref="U868" ca="1">IF(S868="", "×", IF(LEFT(S868,2)="項番", COUNTIFS($D$2:$D$4001, INDIRECT("D" &amp; ROW()-1), $U$2:$U$4001, "〇"), "〇"))</f>
        <v>×</v>
      </c>
      <c r="V868" s="47" t="str">
        <f t="shared" si="128"/>
        <v>×</v>
      </c>
      <c r="W868" s="47" t="str">
        <f t="shared" si="129"/>
        <v>×</v>
      </c>
      <c r="X868" s="48" t="str">
        <f t="shared" ca="1" si="130"/>
        <v/>
      </c>
      <c r="Y868" s="47">
        <f t="shared" ca="1" si="131"/>
        <v>0</v>
      </c>
      <c r="Z868" s="47">
        <f t="shared" si="132"/>
        <v>63</v>
      </c>
      <c r="AA868" s="47" t="str">
        <f t="shared" si="133"/>
        <v/>
      </c>
    </row>
    <row r="869" spans="1:27" ht="14.25" customHeight="1" x14ac:dyDescent="0.4">
      <c r="A869" s="34" t="e">
        <f>_xlfn.CONCAT(D869,E869,G869,#REF!)</f>
        <v>#REF!</v>
      </c>
      <c r="B869" s="40">
        <v>2600</v>
      </c>
      <c r="C869" s="40">
        <v>804</v>
      </c>
      <c r="D869" s="40">
        <v>63</v>
      </c>
      <c r="E869" s="41" t="s">
        <v>7520</v>
      </c>
      <c r="F869" s="42" t="s">
        <v>5922</v>
      </c>
      <c r="G869" s="41" t="s">
        <v>5808</v>
      </c>
      <c r="H869" s="41" t="s">
        <v>5923</v>
      </c>
      <c r="I869" s="41" t="s">
        <v>12</v>
      </c>
      <c r="J869" s="43">
        <v>100</v>
      </c>
      <c r="K869" s="44">
        <v>80.2</v>
      </c>
      <c r="L869" s="45">
        <v>100</v>
      </c>
      <c r="M869" s="45">
        <v>8020</v>
      </c>
      <c r="N869" s="46">
        <v>62</v>
      </c>
      <c r="O869" s="46">
        <v>12</v>
      </c>
      <c r="P869" s="46">
        <v>5</v>
      </c>
      <c r="Q869" s="46">
        <v>1</v>
      </c>
      <c r="R869" s="46">
        <f t="shared" si="134"/>
        <v>80</v>
      </c>
      <c r="S869" s="85"/>
      <c r="T869" s="47">
        <f t="shared" si="127"/>
        <v>0</v>
      </c>
      <c r="U869" s="47" t="str" cm="1">
        <f t="array" aca="1" ref="U869" ca="1">IF(S869="", "×", IF(LEFT(S869,2)="項番", COUNTIFS($D$2:$D$4001, INDIRECT("D" &amp; ROW()-1), $U$2:$U$4001, "〇"), "〇"))</f>
        <v>×</v>
      </c>
      <c r="V869" s="47" t="str">
        <f t="shared" si="128"/>
        <v>×</v>
      </c>
      <c r="W869" s="47" t="str">
        <f t="shared" si="129"/>
        <v>×</v>
      </c>
      <c r="X869" s="48" t="str">
        <f t="shared" ca="1" si="130"/>
        <v/>
      </c>
      <c r="Y869" s="47">
        <f t="shared" ca="1" si="131"/>
        <v>0</v>
      </c>
      <c r="Z869" s="47">
        <f t="shared" si="132"/>
        <v>63</v>
      </c>
      <c r="AA869" s="47" t="str">
        <f t="shared" si="133"/>
        <v/>
      </c>
    </row>
    <row r="870" spans="1:27" ht="14.25" customHeight="1" x14ac:dyDescent="0.4">
      <c r="A870" s="34" t="e">
        <f>_xlfn.CONCAT(D870,E870,G870,#REF!)</f>
        <v>#REF!</v>
      </c>
      <c r="B870" s="40">
        <v>2601</v>
      </c>
      <c r="C870" s="40">
        <v>805</v>
      </c>
      <c r="D870" s="40">
        <v>63</v>
      </c>
      <c r="E870" s="41" t="s">
        <v>7520</v>
      </c>
      <c r="F870" s="42" t="s">
        <v>5924</v>
      </c>
      <c r="G870" s="41" t="s">
        <v>5808</v>
      </c>
      <c r="H870" s="41" t="s">
        <v>5925</v>
      </c>
      <c r="I870" s="41" t="s">
        <v>12</v>
      </c>
      <c r="J870" s="43">
        <v>100</v>
      </c>
      <c r="K870" s="44">
        <v>141.19999999999999</v>
      </c>
      <c r="L870" s="45">
        <v>100</v>
      </c>
      <c r="M870" s="45">
        <v>14119.999999999998</v>
      </c>
      <c r="N870" s="46">
        <v>95</v>
      </c>
      <c r="O870" s="46">
        <v>0</v>
      </c>
      <c r="P870" s="46">
        <v>0</v>
      </c>
      <c r="Q870" s="46">
        <v>1</v>
      </c>
      <c r="R870" s="46">
        <f t="shared" si="134"/>
        <v>96</v>
      </c>
      <c r="S870" s="85"/>
      <c r="T870" s="47">
        <f t="shared" si="127"/>
        <v>0</v>
      </c>
      <c r="U870" s="47" t="str" cm="1">
        <f t="array" aca="1" ref="U870" ca="1">IF(S870="", "×", IF(LEFT(S870,2)="項番", COUNTIFS($D$2:$D$4001, INDIRECT("D" &amp; ROW()-1), $U$2:$U$4001, "〇"), "〇"))</f>
        <v>×</v>
      </c>
      <c r="V870" s="47" t="str">
        <f t="shared" si="128"/>
        <v>×</v>
      </c>
      <c r="W870" s="47" t="str">
        <f t="shared" si="129"/>
        <v>×</v>
      </c>
      <c r="X870" s="48" t="str">
        <f t="shared" ca="1" si="130"/>
        <v/>
      </c>
      <c r="Y870" s="47">
        <f t="shared" ca="1" si="131"/>
        <v>0</v>
      </c>
      <c r="Z870" s="47">
        <f t="shared" si="132"/>
        <v>63</v>
      </c>
      <c r="AA870" s="47" t="str">
        <f t="shared" si="133"/>
        <v/>
      </c>
    </row>
    <row r="871" spans="1:27" ht="14.25" customHeight="1" x14ac:dyDescent="0.4">
      <c r="A871" s="34" t="e">
        <f>_xlfn.CONCAT(D871,E871,G871,#REF!)</f>
        <v>#REF!</v>
      </c>
      <c r="B871" s="40">
        <v>2602</v>
      </c>
      <c r="C871" s="40">
        <v>806</v>
      </c>
      <c r="D871" s="40">
        <v>63</v>
      </c>
      <c r="E871" s="41" t="s">
        <v>7520</v>
      </c>
      <c r="F871" s="42" t="s">
        <v>5926</v>
      </c>
      <c r="G871" s="41" t="s">
        <v>5808</v>
      </c>
      <c r="H871" s="41" t="s">
        <v>5927</v>
      </c>
      <c r="I871" s="41" t="s">
        <v>5928</v>
      </c>
      <c r="J871" s="43">
        <v>14</v>
      </c>
      <c r="K871" s="44">
        <v>331.5</v>
      </c>
      <c r="L871" s="45">
        <v>14</v>
      </c>
      <c r="M871" s="45">
        <v>4641</v>
      </c>
      <c r="N871" s="46">
        <v>90</v>
      </c>
      <c r="O871" s="46">
        <v>0</v>
      </c>
      <c r="P871" s="46">
        <v>0</v>
      </c>
      <c r="Q871" s="46">
        <v>0</v>
      </c>
      <c r="R871" s="46">
        <f t="shared" si="134"/>
        <v>90</v>
      </c>
      <c r="S871" s="85"/>
      <c r="T871" s="47">
        <f t="shared" si="127"/>
        <v>0</v>
      </c>
      <c r="U871" s="47" t="str" cm="1">
        <f t="array" aca="1" ref="U871" ca="1">IF(S871="", "×", IF(LEFT(S871,2)="項番", COUNTIFS($D$2:$D$4001, INDIRECT("D" &amp; ROW()-1), $U$2:$U$4001, "〇"), "〇"))</f>
        <v>×</v>
      </c>
      <c r="V871" s="47" t="str">
        <f t="shared" si="128"/>
        <v>×</v>
      </c>
      <c r="W871" s="47" t="str">
        <f t="shared" si="129"/>
        <v>×</v>
      </c>
      <c r="X871" s="48" t="str">
        <f t="shared" ca="1" si="130"/>
        <v/>
      </c>
      <c r="Y871" s="47">
        <f t="shared" ca="1" si="131"/>
        <v>0</v>
      </c>
      <c r="Z871" s="47">
        <f t="shared" si="132"/>
        <v>63</v>
      </c>
      <c r="AA871" s="47" t="str">
        <f t="shared" si="133"/>
        <v/>
      </c>
    </row>
    <row r="872" spans="1:27" ht="14.25" customHeight="1" x14ac:dyDescent="0.4">
      <c r="A872" s="34" t="e">
        <f>_xlfn.CONCAT(D872,E872,G872,#REF!)</f>
        <v>#REF!</v>
      </c>
      <c r="B872" s="40">
        <v>2603</v>
      </c>
      <c r="C872" s="40">
        <v>807</v>
      </c>
      <c r="D872" s="40">
        <v>63</v>
      </c>
      <c r="E872" s="41" t="s">
        <v>7520</v>
      </c>
      <c r="F872" s="42" t="s">
        <v>5929</v>
      </c>
      <c r="G872" s="41" t="s">
        <v>5808</v>
      </c>
      <c r="H872" s="41" t="s">
        <v>5930</v>
      </c>
      <c r="I872" s="41" t="s">
        <v>553</v>
      </c>
      <c r="J872" s="43">
        <v>20</v>
      </c>
      <c r="K872" s="44">
        <v>4729.8</v>
      </c>
      <c r="L872" s="45">
        <v>20</v>
      </c>
      <c r="M872" s="45">
        <v>94596</v>
      </c>
      <c r="N872" s="46">
        <v>0</v>
      </c>
      <c r="O872" s="46">
        <v>2</v>
      </c>
      <c r="P872" s="46">
        <v>1</v>
      </c>
      <c r="Q872" s="46">
        <v>0</v>
      </c>
      <c r="R872" s="46">
        <f t="shared" si="134"/>
        <v>3</v>
      </c>
      <c r="S872" s="85"/>
      <c r="T872" s="47">
        <f t="shared" si="127"/>
        <v>0</v>
      </c>
      <c r="U872" s="47" t="str" cm="1">
        <f t="array" aca="1" ref="U872" ca="1">IF(S872="", "×", IF(LEFT(S872,2)="項番", COUNTIFS($D$2:$D$4001, INDIRECT("D" &amp; ROW()-1), $U$2:$U$4001, "〇"), "〇"))</f>
        <v>×</v>
      </c>
      <c r="V872" s="47" t="str">
        <f t="shared" si="128"/>
        <v>×</v>
      </c>
      <c r="W872" s="47" t="str">
        <f t="shared" si="129"/>
        <v>×</v>
      </c>
      <c r="X872" s="48" t="str">
        <f t="shared" ca="1" si="130"/>
        <v/>
      </c>
      <c r="Y872" s="47">
        <f t="shared" ca="1" si="131"/>
        <v>0</v>
      </c>
      <c r="Z872" s="47">
        <f t="shared" si="132"/>
        <v>63</v>
      </c>
      <c r="AA872" s="47" t="str">
        <f t="shared" si="133"/>
        <v/>
      </c>
    </row>
    <row r="873" spans="1:27" ht="14.25" customHeight="1" x14ac:dyDescent="0.4">
      <c r="A873" s="34" t="e">
        <f>_xlfn.CONCAT(D873,E873,G873,#REF!)</f>
        <v>#REF!</v>
      </c>
      <c r="B873" s="40">
        <v>2604</v>
      </c>
      <c r="C873" s="40">
        <v>808</v>
      </c>
      <c r="D873" s="40">
        <v>63</v>
      </c>
      <c r="E873" s="41" t="s">
        <v>7520</v>
      </c>
      <c r="F873" s="42" t="s">
        <v>5931</v>
      </c>
      <c r="G873" s="41" t="s">
        <v>5808</v>
      </c>
      <c r="H873" s="41" t="s">
        <v>5932</v>
      </c>
      <c r="I873" s="41" t="s">
        <v>553</v>
      </c>
      <c r="J873" s="43">
        <v>20</v>
      </c>
      <c r="K873" s="44">
        <v>9025.6</v>
      </c>
      <c r="L873" s="45">
        <v>20</v>
      </c>
      <c r="M873" s="45">
        <v>180512</v>
      </c>
      <c r="N873" s="46">
        <v>0</v>
      </c>
      <c r="O873" s="46">
        <v>2</v>
      </c>
      <c r="P873" s="46">
        <v>1</v>
      </c>
      <c r="Q873" s="46">
        <v>0</v>
      </c>
      <c r="R873" s="46">
        <f t="shared" si="134"/>
        <v>3</v>
      </c>
      <c r="S873" s="85"/>
      <c r="T873" s="47">
        <f t="shared" si="127"/>
        <v>0</v>
      </c>
      <c r="U873" s="47" t="str" cm="1">
        <f t="array" aca="1" ref="U873" ca="1">IF(S873="", "×", IF(LEFT(S873,2)="項番", COUNTIFS($D$2:$D$4001, INDIRECT("D" &amp; ROW()-1), $U$2:$U$4001, "〇"), "〇"))</f>
        <v>×</v>
      </c>
      <c r="V873" s="47" t="str">
        <f t="shared" si="128"/>
        <v>×</v>
      </c>
      <c r="W873" s="47" t="str">
        <f t="shared" si="129"/>
        <v>×</v>
      </c>
      <c r="X873" s="48" t="str">
        <f t="shared" ca="1" si="130"/>
        <v/>
      </c>
      <c r="Y873" s="47">
        <f t="shared" ca="1" si="131"/>
        <v>0</v>
      </c>
      <c r="Z873" s="47">
        <f t="shared" si="132"/>
        <v>63</v>
      </c>
      <c r="AA873" s="47" t="str">
        <f t="shared" si="133"/>
        <v/>
      </c>
    </row>
    <row r="874" spans="1:27" ht="14.25" customHeight="1" x14ac:dyDescent="0.4">
      <c r="A874" s="34" t="e">
        <f>_xlfn.CONCAT(D874,E874,G874,#REF!)</f>
        <v>#REF!</v>
      </c>
      <c r="B874" s="40">
        <v>2605</v>
      </c>
      <c r="C874" s="40">
        <v>809</v>
      </c>
      <c r="D874" s="40">
        <v>63</v>
      </c>
      <c r="E874" s="41" t="s">
        <v>7520</v>
      </c>
      <c r="F874" s="42" t="s">
        <v>5933</v>
      </c>
      <c r="G874" s="41" t="s">
        <v>5808</v>
      </c>
      <c r="H874" s="41" t="s">
        <v>5934</v>
      </c>
      <c r="I874" s="41" t="s">
        <v>5935</v>
      </c>
      <c r="J874" s="43">
        <v>1</v>
      </c>
      <c r="K874" s="44">
        <v>394758</v>
      </c>
      <c r="L874" s="45">
        <v>1</v>
      </c>
      <c r="M874" s="45">
        <v>394758</v>
      </c>
      <c r="N874" s="46">
        <v>10</v>
      </c>
      <c r="O874" s="46">
        <v>0</v>
      </c>
      <c r="P874" s="46">
        <v>0</v>
      </c>
      <c r="Q874" s="46">
        <v>0</v>
      </c>
      <c r="R874" s="46">
        <f t="shared" si="134"/>
        <v>10</v>
      </c>
      <c r="S874" s="85"/>
      <c r="T874" s="47">
        <f t="shared" si="127"/>
        <v>0</v>
      </c>
      <c r="U874" s="47" t="str" cm="1">
        <f t="array" aca="1" ref="U874" ca="1">IF(S874="", "×", IF(LEFT(S874,2)="項番", COUNTIFS($D$2:$D$4001, INDIRECT("D" &amp; ROW()-1), $U$2:$U$4001, "〇"), "〇"))</f>
        <v>×</v>
      </c>
      <c r="V874" s="47" t="str">
        <f t="shared" si="128"/>
        <v>×</v>
      </c>
      <c r="W874" s="47" t="str">
        <f t="shared" si="129"/>
        <v>×</v>
      </c>
      <c r="X874" s="48" t="str">
        <f t="shared" ca="1" si="130"/>
        <v/>
      </c>
      <c r="Y874" s="47">
        <f t="shared" ca="1" si="131"/>
        <v>0</v>
      </c>
      <c r="Z874" s="47">
        <f t="shared" si="132"/>
        <v>63</v>
      </c>
      <c r="AA874" s="47" t="str">
        <f t="shared" si="133"/>
        <v/>
      </c>
    </row>
    <row r="875" spans="1:27" ht="14.25" customHeight="1" x14ac:dyDescent="0.4">
      <c r="A875" s="34" t="e">
        <f>_xlfn.CONCAT(D875,E875,G875,#REF!)</f>
        <v>#REF!</v>
      </c>
      <c r="B875" s="40">
        <v>2606</v>
      </c>
      <c r="C875" s="40">
        <v>810</v>
      </c>
      <c r="D875" s="40">
        <v>63</v>
      </c>
      <c r="E875" s="41" t="s">
        <v>7520</v>
      </c>
      <c r="F875" s="42" t="s">
        <v>5936</v>
      </c>
      <c r="G875" s="41" t="s">
        <v>5808</v>
      </c>
      <c r="H875" s="41" t="s">
        <v>5937</v>
      </c>
      <c r="I875" s="41" t="s">
        <v>532</v>
      </c>
      <c r="J875" s="43">
        <v>1</v>
      </c>
      <c r="K875" s="44">
        <v>21260</v>
      </c>
      <c r="L875" s="45">
        <v>1</v>
      </c>
      <c r="M875" s="45">
        <v>21260</v>
      </c>
      <c r="N875" s="46">
        <v>2</v>
      </c>
      <c r="O875" s="46">
        <v>0</v>
      </c>
      <c r="P875" s="46">
        <v>60</v>
      </c>
      <c r="Q875" s="46">
        <v>0</v>
      </c>
      <c r="R875" s="46">
        <f t="shared" si="134"/>
        <v>62</v>
      </c>
      <c r="S875" s="85"/>
      <c r="T875" s="47">
        <f t="shared" si="127"/>
        <v>0</v>
      </c>
      <c r="U875" s="47" t="str" cm="1">
        <f t="array" aca="1" ref="U875" ca="1">IF(S875="", "×", IF(LEFT(S875,2)="項番", COUNTIFS($D$2:$D$4001, INDIRECT("D" &amp; ROW()-1), $U$2:$U$4001, "〇"), "〇"))</f>
        <v>×</v>
      </c>
      <c r="V875" s="47" t="str">
        <f t="shared" si="128"/>
        <v>×</v>
      </c>
      <c r="W875" s="47" t="str">
        <f t="shared" si="129"/>
        <v>×</v>
      </c>
      <c r="X875" s="48" t="str">
        <f t="shared" ca="1" si="130"/>
        <v/>
      </c>
      <c r="Y875" s="47">
        <f t="shared" ca="1" si="131"/>
        <v>0</v>
      </c>
      <c r="Z875" s="47">
        <f t="shared" si="132"/>
        <v>63</v>
      </c>
      <c r="AA875" s="47" t="str">
        <f t="shared" si="133"/>
        <v/>
      </c>
    </row>
    <row r="876" spans="1:27" ht="14.25" customHeight="1" x14ac:dyDescent="0.4">
      <c r="A876" s="34" t="e">
        <f>_xlfn.CONCAT(D876,E876,G876,#REF!)</f>
        <v>#REF!</v>
      </c>
      <c r="B876" s="40">
        <v>2607</v>
      </c>
      <c r="C876" s="40">
        <v>811</v>
      </c>
      <c r="D876" s="40">
        <v>63</v>
      </c>
      <c r="E876" s="41" t="s">
        <v>7520</v>
      </c>
      <c r="F876" s="42" t="s">
        <v>5938</v>
      </c>
      <c r="G876" s="41" t="s">
        <v>5808</v>
      </c>
      <c r="H876" s="41" t="s">
        <v>5939</v>
      </c>
      <c r="I876" s="41" t="s">
        <v>5940</v>
      </c>
      <c r="J876" s="43">
        <v>14</v>
      </c>
      <c r="K876" s="44">
        <v>83406.3</v>
      </c>
      <c r="L876" s="45">
        <v>14</v>
      </c>
      <c r="M876" s="45">
        <v>1167688.2</v>
      </c>
      <c r="N876" s="46">
        <v>0</v>
      </c>
      <c r="O876" s="46">
        <v>2</v>
      </c>
      <c r="P876" s="46">
        <v>0</v>
      </c>
      <c r="Q876" s="46">
        <v>0</v>
      </c>
      <c r="R876" s="46">
        <f t="shared" si="134"/>
        <v>2</v>
      </c>
      <c r="S876" s="85"/>
      <c r="T876" s="47">
        <f t="shared" si="127"/>
        <v>0</v>
      </c>
      <c r="U876" s="47" t="str" cm="1">
        <f t="array" aca="1" ref="U876" ca="1">IF(S876="", "×", IF(LEFT(S876,2)="項番", COUNTIFS($D$2:$D$4001, INDIRECT("D" &amp; ROW()-1), $U$2:$U$4001, "〇"), "〇"))</f>
        <v>×</v>
      </c>
      <c r="V876" s="47" t="str">
        <f t="shared" si="128"/>
        <v>×</v>
      </c>
      <c r="W876" s="47" t="str">
        <f t="shared" si="129"/>
        <v>×</v>
      </c>
      <c r="X876" s="48" t="str">
        <f t="shared" ca="1" si="130"/>
        <v/>
      </c>
      <c r="Y876" s="47">
        <f t="shared" ca="1" si="131"/>
        <v>0</v>
      </c>
      <c r="Z876" s="47">
        <f t="shared" si="132"/>
        <v>63</v>
      </c>
      <c r="AA876" s="47" t="str">
        <f t="shared" si="133"/>
        <v/>
      </c>
    </row>
    <row r="877" spans="1:27" ht="14.25" customHeight="1" x14ac:dyDescent="0.4">
      <c r="A877" s="34" t="e">
        <f>_xlfn.CONCAT(D877,E877,G877,#REF!)</f>
        <v>#REF!</v>
      </c>
      <c r="B877" s="40">
        <v>2608</v>
      </c>
      <c r="C877" s="40">
        <v>812</v>
      </c>
      <c r="D877" s="40">
        <v>63</v>
      </c>
      <c r="E877" s="41" t="s">
        <v>7520</v>
      </c>
      <c r="F877" s="42" t="s">
        <v>5941</v>
      </c>
      <c r="G877" s="41" t="s">
        <v>5808</v>
      </c>
      <c r="H877" s="41" t="s">
        <v>5942</v>
      </c>
      <c r="I877" s="41" t="s">
        <v>5943</v>
      </c>
      <c r="J877" s="43">
        <v>1</v>
      </c>
      <c r="K877" s="44">
        <v>12209</v>
      </c>
      <c r="L877" s="45">
        <v>60</v>
      </c>
      <c r="M877" s="45">
        <v>732540</v>
      </c>
      <c r="N877" s="46">
        <v>0</v>
      </c>
      <c r="O877" s="46">
        <v>0</v>
      </c>
      <c r="P877" s="46">
        <v>1</v>
      </c>
      <c r="Q877" s="46">
        <v>0</v>
      </c>
      <c r="R877" s="46">
        <f t="shared" si="134"/>
        <v>1</v>
      </c>
      <c r="S877" s="85"/>
      <c r="T877" s="47">
        <f t="shared" si="127"/>
        <v>0</v>
      </c>
      <c r="U877" s="47" t="str" cm="1">
        <f t="array" aca="1" ref="U877" ca="1">IF(S877="", "×", IF(LEFT(S877,2)="項番", COUNTIFS($D$2:$D$4001, INDIRECT("D" &amp; ROW()-1), $U$2:$U$4001, "〇"), "〇"))</f>
        <v>×</v>
      </c>
      <c r="V877" s="47" t="str">
        <f t="shared" si="128"/>
        <v>×</v>
      </c>
      <c r="W877" s="47" t="str">
        <f t="shared" si="129"/>
        <v>×</v>
      </c>
      <c r="X877" s="48" t="str">
        <f t="shared" ca="1" si="130"/>
        <v/>
      </c>
      <c r="Y877" s="47">
        <f t="shared" ca="1" si="131"/>
        <v>0</v>
      </c>
      <c r="Z877" s="47">
        <f t="shared" si="132"/>
        <v>63</v>
      </c>
      <c r="AA877" s="47" t="str">
        <f t="shared" si="133"/>
        <v/>
      </c>
    </row>
    <row r="878" spans="1:27" ht="14.25" customHeight="1" x14ac:dyDescent="0.4">
      <c r="A878" s="34" t="e">
        <f>_xlfn.CONCAT(D878,E878,G878,#REF!)</f>
        <v>#REF!</v>
      </c>
      <c r="B878" s="40">
        <v>2578</v>
      </c>
      <c r="C878" s="40">
        <v>813</v>
      </c>
      <c r="D878" s="40">
        <v>63</v>
      </c>
      <c r="E878" s="41" t="s">
        <v>7520</v>
      </c>
      <c r="F878" s="42" t="s">
        <v>5867</v>
      </c>
      <c r="G878" s="41" t="s">
        <v>5808</v>
      </c>
      <c r="H878" s="41" t="s">
        <v>5868</v>
      </c>
      <c r="I878" s="41" t="s">
        <v>5857</v>
      </c>
      <c r="J878" s="43">
        <v>14</v>
      </c>
      <c r="K878" s="44">
        <v>133.9</v>
      </c>
      <c r="L878" s="45">
        <v>14</v>
      </c>
      <c r="M878" s="45">
        <v>1874.6000000000001</v>
      </c>
      <c r="N878" s="46">
        <v>56</v>
      </c>
      <c r="O878" s="46">
        <v>0</v>
      </c>
      <c r="P878" s="46">
        <v>0</v>
      </c>
      <c r="Q878" s="46">
        <v>0</v>
      </c>
      <c r="R878" s="46">
        <f t="shared" si="134"/>
        <v>56</v>
      </c>
      <c r="S878" s="85"/>
      <c r="T878" s="47">
        <f t="shared" si="127"/>
        <v>0</v>
      </c>
      <c r="U878" s="47" t="str" cm="1">
        <f t="array" aca="1" ref="U878" ca="1">IF(S878="", "×", IF(LEFT(S878,2)="項番", COUNTIFS($D$2:$D$4001, INDIRECT("D" &amp; ROW()-1), $U$2:$U$4001, "〇"), "〇"))</f>
        <v>×</v>
      </c>
      <c r="V878" s="47" t="str">
        <f t="shared" si="128"/>
        <v>×</v>
      </c>
      <c r="W878" s="47" t="str">
        <f t="shared" si="129"/>
        <v>×</v>
      </c>
      <c r="X878" s="48" t="str">
        <f t="shared" ca="1" si="130"/>
        <v/>
      </c>
      <c r="Y878" s="47">
        <f t="shared" ca="1" si="131"/>
        <v>0</v>
      </c>
      <c r="Z878" s="47">
        <f t="shared" si="132"/>
        <v>63</v>
      </c>
      <c r="AA878" s="47" t="str">
        <f t="shared" si="133"/>
        <v/>
      </c>
    </row>
    <row r="879" spans="1:27" ht="14.25" customHeight="1" x14ac:dyDescent="0.4">
      <c r="A879" s="34" t="e">
        <f>_xlfn.CONCAT(D879,E879,G879,#REF!)</f>
        <v>#REF!</v>
      </c>
      <c r="B879" s="40">
        <v>2579</v>
      </c>
      <c r="C879" s="40">
        <v>814</v>
      </c>
      <c r="D879" s="40">
        <v>63</v>
      </c>
      <c r="E879" s="41" t="s">
        <v>7520</v>
      </c>
      <c r="F879" s="42" t="s">
        <v>5869</v>
      </c>
      <c r="G879" s="41" t="s">
        <v>5808</v>
      </c>
      <c r="H879" s="41" t="s">
        <v>5870</v>
      </c>
      <c r="I879" s="41" t="s">
        <v>532</v>
      </c>
      <c r="J879" s="43">
        <v>1</v>
      </c>
      <c r="K879" s="44">
        <v>140349</v>
      </c>
      <c r="L879" s="45">
        <v>1</v>
      </c>
      <c r="M879" s="45">
        <v>140349</v>
      </c>
      <c r="N879" s="46">
        <v>0</v>
      </c>
      <c r="O879" s="46">
        <v>36</v>
      </c>
      <c r="P879" s="46">
        <v>0</v>
      </c>
      <c r="Q879" s="46">
        <v>0</v>
      </c>
      <c r="R879" s="46">
        <f t="shared" si="134"/>
        <v>36</v>
      </c>
      <c r="S879" s="85"/>
      <c r="T879" s="47">
        <f t="shared" si="127"/>
        <v>0</v>
      </c>
      <c r="U879" s="47" t="str" cm="1">
        <f t="array" aca="1" ref="U879" ca="1">IF(S879="", "×", IF(LEFT(S879,2)="項番", COUNTIFS($D$2:$D$4001, INDIRECT("D" &amp; ROW()-1), $U$2:$U$4001, "〇"), "〇"))</f>
        <v>×</v>
      </c>
      <c r="V879" s="47" t="str">
        <f t="shared" si="128"/>
        <v>×</v>
      </c>
      <c r="W879" s="47" t="str">
        <f t="shared" si="129"/>
        <v>×</v>
      </c>
      <c r="X879" s="48" t="str">
        <f t="shared" ca="1" si="130"/>
        <v/>
      </c>
      <c r="Y879" s="47">
        <f t="shared" ca="1" si="131"/>
        <v>0</v>
      </c>
      <c r="Z879" s="47">
        <f t="shared" si="132"/>
        <v>63</v>
      </c>
      <c r="AA879" s="47" t="str">
        <f t="shared" si="133"/>
        <v/>
      </c>
    </row>
    <row r="880" spans="1:27" ht="14.25" customHeight="1" x14ac:dyDescent="0.4">
      <c r="A880" s="34" t="e">
        <f>_xlfn.CONCAT(D880,E880,G880,#REF!)</f>
        <v>#REF!</v>
      </c>
      <c r="B880" s="40">
        <v>2580</v>
      </c>
      <c r="C880" s="40">
        <v>815</v>
      </c>
      <c r="D880" s="40">
        <v>63</v>
      </c>
      <c r="E880" s="41" t="s">
        <v>7520</v>
      </c>
      <c r="F880" s="42" t="s">
        <v>5871</v>
      </c>
      <c r="G880" s="41" t="s">
        <v>5808</v>
      </c>
      <c r="H880" s="41" t="s">
        <v>5872</v>
      </c>
      <c r="I880" s="41" t="s">
        <v>143</v>
      </c>
      <c r="J880" s="43">
        <v>1</v>
      </c>
      <c r="K880" s="44">
        <v>108517</v>
      </c>
      <c r="L880" s="45">
        <v>1</v>
      </c>
      <c r="M880" s="45">
        <v>108517</v>
      </c>
      <c r="N880" s="46">
        <v>0</v>
      </c>
      <c r="O880" s="46">
        <v>0</v>
      </c>
      <c r="P880" s="46">
        <v>12</v>
      </c>
      <c r="Q880" s="46">
        <v>0</v>
      </c>
      <c r="R880" s="46">
        <f t="shared" si="134"/>
        <v>12</v>
      </c>
      <c r="S880" s="85"/>
      <c r="T880" s="47">
        <f t="shared" si="127"/>
        <v>0</v>
      </c>
      <c r="U880" s="47" t="str" cm="1">
        <f t="array" aca="1" ref="U880" ca="1">IF(S880="", "×", IF(LEFT(S880,2)="項番", COUNTIFS($D$2:$D$4001, INDIRECT("D" &amp; ROW()-1), $U$2:$U$4001, "〇"), "〇"))</f>
        <v>×</v>
      </c>
      <c r="V880" s="47" t="str">
        <f t="shared" si="128"/>
        <v>×</v>
      </c>
      <c r="W880" s="47" t="str">
        <f t="shared" si="129"/>
        <v>×</v>
      </c>
      <c r="X880" s="48" t="str">
        <f t="shared" ca="1" si="130"/>
        <v/>
      </c>
      <c r="Y880" s="47">
        <f t="shared" ca="1" si="131"/>
        <v>0</v>
      </c>
      <c r="Z880" s="47">
        <f t="shared" si="132"/>
        <v>63</v>
      </c>
      <c r="AA880" s="47" t="str">
        <f t="shared" si="133"/>
        <v/>
      </c>
    </row>
    <row r="881" spans="1:246" ht="14.25" customHeight="1" x14ac:dyDescent="0.4">
      <c r="A881" s="34" t="e">
        <f>_xlfn.CONCAT(D881,E881,G881,#REF!)</f>
        <v>#REF!</v>
      </c>
      <c r="B881" s="40">
        <v>2581</v>
      </c>
      <c r="C881" s="40">
        <v>816</v>
      </c>
      <c r="D881" s="40">
        <v>63</v>
      </c>
      <c r="E881" s="41" t="s">
        <v>7520</v>
      </c>
      <c r="F881" s="42" t="s">
        <v>5873</v>
      </c>
      <c r="G881" s="41" t="s">
        <v>5808</v>
      </c>
      <c r="H881" s="41" t="s">
        <v>5874</v>
      </c>
      <c r="I881" s="41" t="s">
        <v>5875</v>
      </c>
      <c r="J881" s="43">
        <v>70</v>
      </c>
      <c r="K881" s="44">
        <v>1848.1</v>
      </c>
      <c r="L881" s="45">
        <v>70</v>
      </c>
      <c r="M881" s="45">
        <v>129367</v>
      </c>
      <c r="N881" s="46">
        <v>0</v>
      </c>
      <c r="O881" s="46">
        <v>0</v>
      </c>
      <c r="P881" s="46">
        <v>15</v>
      </c>
      <c r="Q881" s="46">
        <v>0</v>
      </c>
      <c r="R881" s="46">
        <f t="shared" si="134"/>
        <v>15</v>
      </c>
      <c r="S881" s="85"/>
      <c r="T881" s="47">
        <f t="shared" si="127"/>
        <v>0</v>
      </c>
      <c r="U881" s="47" t="str" cm="1">
        <f t="array" aca="1" ref="U881" ca="1">IF(S881="", "×", IF(LEFT(S881,2)="項番", COUNTIFS($D$2:$D$4001, INDIRECT("D" &amp; ROW()-1), $U$2:$U$4001, "〇"), "〇"))</f>
        <v>×</v>
      </c>
      <c r="V881" s="47" t="str">
        <f t="shared" si="128"/>
        <v>×</v>
      </c>
      <c r="W881" s="47" t="str">
        <f t="shared" si="129"/>
        <v>×</v>
      </c>
      <c r="X881" s="48" t="str">
        <f t="shared" ca="1" si="130"/>
        <v/>
      </c>
      <c r="Y881" s="47">
        <f t="shared" ca="1" si="131"/>
        <v>0</v>
      </c>
      <c r="Z881" s="47">
        <f t="shared" si="132"/>
        <v>63</v>
      </c>
      <c r="AA881" s="47" t="str">
        <f t="shared" si="133"/>
        <v/>
      </c>
    </row>
    <row r="882" spans="1:246" ht="14.25" customHeight="1" x14ac:dyDescent="0.4">
      <c r="A882" s="34" t="e">
        <f>_xlfn.CONCAT(D882,E882,G882,#REF!)</f>
        <v>#REF!</v>
      </c>
      <c r="B882" s="40">
        <v>2590</v>
      </c>
      <c r="C882" s="40">
        <v>817</v>
      </c>
      <c r="D882" s="40">
        <v>63</v>
      </c>
      <c r="E882" s="41" t="s">
        <v>7520</v>
      </c>
      <c r="F882" s="42" t="s">
        <v>5896</v>
      </c>
      <c r="G882" s="41" t="s">
        <v>5808</v>
      </c>
      <c r="H882" s="41" t="s">
        <v>5897</v>
      </c>
      <c r="I882" s="41" t="s">
        <v>5898</v>
      </c>
      <c r="J882" s="43">
        <v>12</v>
      </c>
      <c r="K882" s="44">
        <v>826</v>
      </c>
      <c r="L882" s="45">
        <v>12</v>
      </c>
      <c r="M882" s="45">
        <v>9912</v>
      </c>
      <c r="N882" s="46">
        <v>0</v>
      </c>
      <c r="O882" s="46">
        <v>0</v>
      </c>
      <c r="P882" s="46">
        <v>1</v>
      </c>
      <c r="Q882" s="46">
        <v>0</v>
      </c>
      <c r="R882" s="46">
        <f t="shared" si="134"/>
        <v>1</v>
      </c>
      <c r="S882" s="85"/>
      <c r="T882" s="47">
        <f t="shared" si="127"/>
        <v>0</v>
      </c>
      <c r="U882" s="47" t="str" cm="1">
        <f t="array" aca="1" ref="U882" ca="1">IF(S882="", "×", IF(LEFT(S882,2)="項番", COUNTIFS($D$2:$D$4001, INDIRECT("D" &amp; ROW()-1), $U$2:$U$4001, "〇"), "〇"))</f>
        <v>×</v>
      </c>
      <c r="V882" s="47" t="str">
        <f t="shared" si="128"/>
        <v>×</v>
      </c>
      <c r="W882" s="47" t="str">
        <f t="shared" si="129"/>
        <v>×</v>
      </c>
      <c r="X882" s="48" t="str">
        <f t="shared" ca="1" si="130"/>
        <v/>
      </c>
      <c r="Y882" s="47">
        <f t="shared" ca="1" si="131"/>
        <v>0</v>
      </c>
      <c r="Z882" s="47">
        <f t="shared" si="132"/>
        <v>63</v>
      </c>
      <c r="AA882" s="47" t="str">
        <f t="shared" si="133"/>
        <v/>
      </c>
    </row>
    <row r="883" spans="1:246" ht="14.25" customHeight="1" x14ac:dyDescent="0.4">
      <c r="A883" s="34" t="e">
        <f>_xlfn.CONCAT(D883,E883,G883,#REF!)</f>
        <v>#REF!</v>
      </c>
      <c r="B883" s="40">
        <v>2591</v>
      </c>
      <c r="C883" s="40">
        <v>818</v>
      </c>
      <c r="D883" s="40">
        <v>63</v>
      </c>
      <c r="E883" s="41" t="s">
        <v>7520</v>
      </c>
      <c r="F883" s="42" t="s">
        <v>5899</v>
      </c>
      <c r="G883" s="41" t="s">
        <v>5808</v>
      </c>
      <c r="H883" s="41" t="s">
        <v>5900</v>
      </c>
      <c r="I883" s="41" t="s">
        <v>1017</v>
      </c>
      <c r="J883" s="43">
        <v>10</v>
      </c>
      <c r="K883" s="44">
        <v>132.30000000000001</v>
      </c>
      <c r="L883" s="45">
        <v>50</v>
      </c>
      <c r="M883" s="45">
        <v>6615.0000000000009</v>
      </c>
      <c r="N883" s="46">
        <v>0</v>
      </c>
      <c r="O883" s="46">
        <v>0</v>
      </c>
      <c r="P883" s="46">
        <v>1</v>
      </c>
      <c r="Q883" s="46">
        <v>0</v>
      </c>
      <c r="R883" s="46">
        <f t="shared" si="134"/>
        <v>1</v>
      </c>
      <c r="S883" s="85"/>
      <c r="T883" s="47">
        <f t="shared" si="127"/>
        <v>0</v>
      </c>
      <c r="U883" s="47" t="str" cm="1">
        <f t="array" aca="1" ref="U883" ca="1">IF(S883="", "×", IF(LEFT(S883,2)="項番", COUNTIFS($D$2:$D$4001, INDIRECT("D" &amp; ROW()-1), $U$2:$U$4001, "〇"), "〇"))</f>
        <v>×</v>
      </c>
      <c r="V883" s="47" t="str">
        <f t="shared" si="128"/>
        <v>×</v>
      </c>
      <c r="W883" s="47" t="str">
        <f t="shared" si="129"/>
        <v>×</v>
      </c>
      <c r="X883" s="48" t="str">
        <f t="shared" ca="1" si="130"/>
        <v/>
      </c>
      <c r="Y883" s="47">
        <f t="shared" ca="1" si="131"/>
        <v>0</v>
      </c>
      <c r="Z883" s="47">
        <f t="shared" si="132"/>
        <v>63</v>
      </c>
      <c r="AA883" s="47" t="str">
        <f t="shared" si="133"/>
        <v/>
      </c>
    </row>
    <row r="884" spans="1:246" ht="14.25" customHeight="1" x14ac:dyDescent="0.4">
      <c r="A884" s="34" t="e">
        <f>_xlfn.CONCAT(D884,E884,G884,#REF!)</f>
        <v>#REF!</v>
      </c>
      <c r="B884" s="40">
        <v>2592</v>
      </c>
      <c r="C884" s="40">
        <v>819</v>
      </c>
      <c r="D884" s="40">
        <v>63</v>
      </c>
      <c r="E884" s="41" t="s">
        <v>7520</v>
      </c>
      <c r="F884" s="42" t="s">
        <v>5901</v>
      </c>
      <c r="G884" s="41" t="s">
        <v>5808</v>
      </c>
      <c r="H884" s="41" t="s">
        <v>5902</v>
      </c>
      <c r="I884" s="41" t="s">
        <v>14</v>
      </c>
      <c r="J884" s="43">
        <v>10</v>
      </c>
      <c r="K884" s="44">
        <v>214.5</v>
      </c>
      <c r="L884" s="45">
        <v>10</v>
      </c>
      <c r="M884" s="45">
        <v>2145</v>
      </c>
      <c r="N884" s="46">
        <v>0</v>
      </c>
      <c r="O884" s="46">
        <v>0</v>
      </c>
      <c r="P884" s="46">
        <v>5</v>
      </c>
      <c r="Q884" s="46">
        <v>0</v>
      </c>
      <c r="R884" s="46">
        <f t="shared" si="134"/>
        <v>5</v>
      </c>
      <c r="S884" s="85"/>
      <c r="T884" s="47">
        <f t="shared" si="127"/>
        <v>0</v>
      </c>
      <c r="U884" s="47" t="str" cm="1">
        <f t="array" aca="1" ref="U884" ca="1">IF(S884="", "×", IF(LEFT(S884,2)="項番", COUNTIFS($D$2:$D$4001, INDIRECT("D" &amp; ROW()-1), $U$2:$U$4001, "〇"), "〇"))</f>
        <v>×</v>
      </c>
      <c r="V884" s="47" t="str">
        <f t="shared" si="128"/>
        <v>×</v>
      </c>
      <c r="W884" s="47" t="str">
        <f t="shared" si="129"/>
        <v>×</v>
      </c>
      <c r="X884" s="48" t="str">
        <f t="shared" ca="1" si="130"/>
        <v/>
      </c>
      <c r="Y884" s="47">
        <f t="shared" ca="1" si="131"/>
        <v>0</v>
      </c>
      <c r="Z884" s="47">
        <f t="shared" si="132"/>
        <v>63</v>
      </c>
      <c r="AA884" s="47" t="str">
        <f t="shared" si="133"/>
        <v/>
      </c>
    </row>
    <row r="885" spans="1:246" s="50" customFormat="1" ht="14.25" customHeight="1" x14ac:dyDescent="0.4">
      <c r="A885" s="50" t="e">
        <f>_xlfn.CONCAT(D885,E885,G885,#REF!)</f>
        <v>#REF!</v>
      </c>
      <c r="B885" s="51"/>
      <c r="C885" s="51" t="s">
        <v>125</v>
      </c>
      <c r="D885" s="51" t="s">
        <v>125</v>
      </c>
      <c r="E885" s="52"/>
      <c r="F885" s="53"/>
      <c r="G885" s="52"/>
      <c r="H885" s="52"/>
      <c r="I885" s="52"/>
      <c r="J885" s="54"/>
      <c r="K885" s="55"/>
      <c r="L885" s="56"/>
      <c r="M885" s="56"/>
      <c r="N885" s="57"/>
      <c r="O885" s="57"/>
      <c r="P885" s="57"/>
      <c r="Q885" s="57"/>
      <c r="R885" s="57"/>
      <c r="S885" s="86" t="s">
        <v>7633</v>
      </c>
      <c r="T885" s="58">
        <f t="shared" si="127"/>
        <v>0</v>
      </c>
      <c r="U885" s="58" cm="1">
        <f t="array" aca="1" ref="U885" ca="1">IF(S885="", "×", IF(LEFT(S885,2)="項番", COUNTIFS($D$2:$D$4001, INDIRECT("D" &amp; ROW()-1), $U$2:$U$4001, "〇"), "〇"))</f>
        <v>0</v>
      </c>
      <c r="V885" s="58" t="str">
        <f t="shared" si="128"/>
        <v/>
      </c>
      <c r="W885" s="58" t="str">
        <f t="shared" si="129"/>
        <v/>
      </c>
      <c r="X885" s="59" t="str">
        <f t="shared" ca="1" si="130"/>
        <v/>
      </c>
      <c r="Y885" s="58">
        <f t="shared" ca="1" si="131"/>
        <v>0</v>
      </c>
      <c r="Z885" s="58">
        <f t="shared" si="132"/>
        <v>63</v>
      </c>
      <c r="AA885" s="58" t="str">
        <f t="shared" si="133"/>
        <v>【注意】：項番集計行（項番〇計）は、一つ上のNOにする)</v>
      </c>
      <c r="AB885" s="60"/>
      <c r="AC885" s="60"/>
      <c r="AD885" s="60"/>
      <c r="AE885" s="60"/>
      <c r="AF885" s="60"/>
      <c r="AG885" s="60"/>
      <c r="AH885" s="60"/>
      <c r="AI885" s="60"/>
      <c r="AJ885" s="60"/>
      <c r="AK885" s="60"/>
      <c r="AL885" s="60"/>
      <c r="AM885" s="60"/>
      <c r="AN885" s="60"/>
      <c r="AO885" s="60"/>
      <c r="AP885" s="60"/>
      <c r="AQ885" s="60"/>
      <c r="AR885" s="60"/>
      <c r="AS885" s="60"/>
      <c r="AT885" s="60"/>
      <c r="AU885" s="60"/>
      <c r="AV885" s="60"/>
      <c r="AW885" s="60"/>
      <c r="AX885" s="60"/>
      <c r="AY885" s="60"/>
      <c r="AZ885" s="60"/>
      <c r="BA885" s="60"/>
      <c r="BB885" s="60"/>
      <c r="BC885" s="60"/>
      <c r="BD885" s="60"/>
      <c r="BE885" s="60"/>
      <c r="BF885" s="60"/>
      <c r="BG885" s="60"/>
      <c r="BH885" s="60"/>
      <c r="BI885" s="60"/>
      <c r="BJ885" s="60"/>
      <c r="BK885" s="60"/>
      <c r="BL885" s="60"/>
      <c r="BM885" s="60"/>
      <c r="BN885" s="60"/>
      <c r="BO885" s="60"/>
      <c r="BP885" s="60"/>
      <c r="BQ885" s="60"/>
      <c r="BR885" s="60"/>
      <c r="BS885" s="60"/>
      <c r="BT885" s="60"/>
      <c r="BU885" s="60"/>
      <c r="BV885" s="60"/>
      <c r="BW885" s="60"/>
      <c r="BX885" s="60"/>
      <c r="BY885" s="60"/>
      <c r="BZ885" s="60"/>
      <c r="CA885" s="60"/>
      <c r="CB885" s="60"/>
      <c r="CC885" s="60"/>
      <c r="CD885" s="60"/>
      <c r="CE885" s="60"/>
      <c r="CF885" s="60"/>
      <c r="CG885" s="60"/>
      <c r="CH885" s="60"/>
      <c r="CI885" s="60"/>
      <c r="CJ885" s="60"/>
      <c r="CK885" s="60"/>
      <c r="CL885" s="60"/>
      <c r="CM885" s="60"/>
      <c r="CN885" s="60"/>
      <c r="CO885" s="60"/>
      <c r="CP885" s="60"/>
      <c r="CQ885" s="60"/>
      <c r="CR885" s="60"/>
      <c r="CS885" s="60"/>
      <c r="CT885" s="60"/>
      <c r="CU885" s="60"/>
      <c r="CV885" s="60"/>
      <c r="CW885" s="60"/>
      <c r="CX885" s="60"/>
      <c r="CY885" s="60"/>
      <c r="CZ885" s="60"/>
      <c r="DA885" s="60"/>
      <c r="DB885" s="60"/>
      <c r="DC885" s="60"/>
      <c r="DD885" s="60"/>
      <c r="DE885" s="60"/>
      <c r="DF885" s="60"/>
      <c r="DG885" s="60"/>
      <c r="DH885" s="60"/>
      <c r="DI885" s="60"/>
      <c r="DJ885" s="60"/>
      <c r="DK885" s="60"/>
      <c r="DL885" s="60"/>
      <c r="DM885" s="60"/>
      <c r="DN885" s="60"/>
      <c r="DO885" s="60"/>
      <c r="DP885" s="60"/>
      <c r="DQ885" s="60"/>
      <c r="DR885" s="60"/>
      <c r="DS885" s="60"/>
      <c r="DT885" s="60"/>
      <c r="DU885" s="60"/>
      <c r="DV885" s="60"/>
      <c r="DW885" s="60"/>
      <c r="DX885" s="60"/>
      <c r="DY885" s="60"/>
      <c r="DZ885" s="60"/>
      <c r="EA885" s="60"/>
      <c r="EB885" s="60"/>
      <c r="EC885" s="60"/>
      <c r="ED885" s="60"/>
      <c r="EE885" s="60"/>
      <c r="EF885" s="60"/>
      <c r="EG885" s="60"/>
      <c r="EH885" s="60"/>
      <c r="EI885" s="60"/>
      <c r="EJ885" s="60"/>
      <c r="EK885" s="60"/>
      <c r="EL885" s="60"/>
      <c r="EM885" s="60"/>
      <c r="EN885" s="60"/>
      <c r="EO885" s="60"/>
      <c r="EP885" s="60"/>
      <c r="EQ885" s="60"/>
      <c r="ER885" s="60"/>
      <c r="ES885" s="60"/>
      <c r="ET885" s="60"/>
      <c r="EU885" s="60"/>
      <c r="EV885" s="60"/>
      <c r="EW885" s="60"/>
      <c r="EX885" s="60"/>
      <c r="EY885" s="60"/>
      <c r="EZ885" s="60"/>
      <c r="FA885" s="60"/>
      <c r="FB885" s="60"/>
      <c r="FC885" s="60"/>
      <c r="FD885" s="60"/>
      <c r="FE885" s="60"/>
      <c r="FF885" s="60"/>
      <c r="FG885" s="60"/>
      <c r="FH885" s="60"/>
      <c r="FI885" s="60"/>
      <c r="FJ885" s="60"/>
      <c r="FK885" s="60"/>
      <c r="FL885" s="60"/>
      <c r="FM885" s="60"/>
      <c r="FN885" s="60"/>
      <c r="FO885" s="60"/>
      <c r="FP885" s="60"/>
      <c r="FQ885" s="60"/>
      <c r="FR885" s="60"/>
      <c r="FS885" s="60"/>
      <c r="FT885" s="60"/>
      <c r="FU885" s="60"/>
      <c r="FV885" s="60"/>
      <c r="FW885" s="60"/>
      <c r="FX885" s="60"/>
      <c r="FY885" s="60"/>
      <c r="FZ885" s="60"/>
      <c r="GA885" s="60"/>
      <c r="GB885" s="60"/>
      <c r="GC885" s="60"/>
      <c r="GD885" s="60"/>
      <c r="GE885" s="60"/>
      <c r="GF885" s="60"/>
      <c r="GG885" s="60"/>
      <c r="GH885" s="60"/>
      <c r="GI885" s="60"/>
      <c r="GJ885" s="60"/>
      <c r="GK885" s="60"/>
      <c r="GL885" s="60"/>
      <c r="GM885" s="60"/>
      <c r="GN885" s="60"/>
      <c r="GO885" s="60"/>
      <c r="GP885" s="60"/>
      <c r="GQ885" s="60"/>
      <c r="GR885" s="60"/>
      <c r="GS885" s="60"/>
      <c r="GT885" s="60"/>
      <c r="GU885" s="60"/>
      <c r="GV885" s="60"/>
      <c r="GW885" s="60"/>
      <c r="GX885" s="60"/>
      <c r="GY885" s="60"/>
      <c r="GZ885" s="60"/>
      <c r="HA885" s="60"/>
      <c r="HB885" s="60"/>
      <c r="HC885" s="60"/>
      <c r="HD885" s="60"/>
      <c r="HE885" s="60"/>
      <c r="HF885" s="60"/>
      <c r="HG885" s="60"/>
      <c r="HH885" s="60"/>
      <c r="HI885" s="60"/>
      <c r="HJ885" s="60"/>
      <c r="HK885" s="60"/>
      <c r="HL885" s="60"/>
      <c r="HM885" s="60"/>
      <c r="HN885" s="60"/>
      <c r="HO885" s="60"/>
      <c r="HP885" s="60"/>
      <c r="HQ885" s="60"/>
      <c r="HR885" s="60"/>
      <c r="HS885" s="60"/>
      <c r="HT885" s="60"/>
      <c r="HU885" s="60"/>
      <c r="HV885" s="60"/>
      <c r="HW885" s="60"/>
      <c r="HX885" s="60"/>
      <c r="HY885" s="60"/>
      <c r="HZ885" s="60"/>
      <c r="IA885" s="60"/>
      <c r="IB885" s="60"/>
      <c r="IC885" s="60"/>
      <c r="ID885" s="60"/>
      <c r="IE885" s="60"/>
      <c r="IF885" s="60"/>
      <c r="IG885" s="60"/>
      <c r="IH885" s="60"/>
      <c r="II885" s="60"/>
      <c r="IJ885" s="60"/>
      <c r="IK885" s="60"/>
      <c r="IL885" s="60"/>
    </row>
    <row r="886" spans="1:246" ht="14.25" customHeight="1" x14ac:dyDescent="0.4">
      <c r="A886" s="34" t="e">
        <f>_xlfn.CONCAT(D886,E886,G886,#REF!)</f>
        <v>#REF!</v>
      </c>
      <c r="B886" s="40">
        <v>2584</v>
      </c>
      <c r="C886" s="40">
        <v>820</v>
      </c>
      <c r="D886" s="40">
        <v>64</v>
      </c>
      <c r="E886" s="41" t="s">
        <v>7520</v>
      </c>
      <c r="F886" s="42" t="s">
        <v>5880</v>
      </c>
      <c r="G886" s="41" t="s">
        <v>5808</v>
      </c>
      <c r="H886" s="41" t="s">
        <v>5881</v>
      </c>
      <c r="I886" s="41" t="s">
        <v>5882</v>
      </c>
      <c r="J886" s="43">
        <v>28</v>
      </c>
      <c r="K886" s="44">
        <v>5367.7</v>
      </c>
      <c r="L886" s="45">
        <v>28</v>
      </c>
      <c r="M886" s="45">
        <v>150295.6</v>
      </c>
      <c r="N886" s="46">
        <v>8</v>
      </c>
      <c r="O886" s="46">
        <v>6</v>
      </c>
      <c r="P886" s="46">
        <v>1</v>
      </c>
      <c r="Q886" s="46">
        <v>0</v>
      </c>
      <c r="R886" s="46">
        <f t="shared" si="126"/>
        <v>15</v>
      </c>
      <c r="S886" s="85"/>
      <c r="T886" s="47">
        <f t="shared" si="127"/>
        <v>0</v>
      </c>
      <c r="U886" s="47" t="str" cm="1">
        <f t="array" aca="1" ref="U886" ca="1">IF(S886="", "×", IF(LEFT(S886,2)="項番", COUNTIFS($D$2:$D$4001, INDIRECT("D" &amp; ROW()-1), $U$2:$U$4001, "〇"), "〇"))</f>
        <v>×</v>
      </c>
      <c r="V886" s="47" t="str">
        <f t="shared" si="128"/>
        <v>×</v>
      </c>
      <c r="W886" s="47" t="str">
        <f t="shared" si="129"/>
        <v>×</v>
      </c>
      <c r="X886" s="48" t="str">
        <f t="shared" ca="1" si="130"/>
        <v/>
      </c>
      <c r="Y886" s="47">
        <f t="shared" ca="1" si="131"/>
        <v>0</v>
      </c>
      <c r="Z886" s="47">
        <f t="shared" si="132"/>
        <v>64</v>
      </c>
      <c r="AA886" s="47" t="str">
        <f t="shared" si="133"/>
        <v/>
      </c>
    </row>
    <row r="887" spans="1:246" ht="14.25" customHeight="1" x14ac:dyDescent="0.4">
      <c r="A887" s="34" t="e">
        <f>_xlfn.CONCAT(D887,E887,G887,#REF!)</f>
        <v>#REF!</v>
      </c>
      <c r="B887" s="40">
        <v>2585</v>
      </c>
      <c r="C887" s="40">
        <v>821</v>
      </c>
      <c r="D887" s="40">
        <v>64</v>
      </c>
      <c r="E887" s="41" t="s">
        <v>7520</v>
      </c>
      <c r="F887" s="42" t="s">
        <v>5883</v>
      </c>
      <c r="G887" s="41" t="s">
        <v>5808</v>
      </c>
      <c r="H887" s="41" t="s">
        <v>5884</v>
      </c>
      <c r="I887" s="41" t="s">
        <v>5882</v>
      </c>
      <c r="J887" s="43">
        <v>28</v>
      </c>
      <c r="K887" s="44">
        <v>7903.2</v>
      </c>
      <c r="L887" s="45">
        <v>28</v>
      </c>
      <c r="M887" s="45">
        <v>221289.60000000001</v>
      </c>
      <c r="N887" s="46">
        <v>10</v>
      </c>
      <c r="O887" s="46">
        <v>12</v>
      </c>
      <c r="P887" s="46">
        <v>1</v>
      </c>
      <c r="Q887" s="46">
        <v>0</v>
      </c>
      <c r="R887" s="46">
        <f t="shared" si="126"/>
        <v>23</v>
      </c>
      <c r="S887" s="85"/>
      <c r="T887" s="47">
        <f t="shared" si="127"/>
        <v>0</v>
      </c>
      <c r="U887" s="47" t="str" cm="1">
        <f t="array" aca="1" ref="U887" ca="1">IF(S887="", "×", IF(LEFT(S887,2)="項番", COUNTIFS($D$2:$D$4001, INDIRECT("D" &amp; ROW()-1), $U$2:$U$4001, "〇"), "〇"))</f>
        <v>×</v>
      </c>
      <c r="V887" s="47" t="str">
        <f t="shared" si="128"/>
        <v>×</v>
      </c>
      <c r="W887" s="47" t="str">
        <f t="shared" si="129"/>
        <v>×</v>
      </c>
      <c r="X887" s="48" t="str">
        <f t="shared" ca="1" si="130"/>
        <v/>
      </c>
      <c r="Y887" s="47">
        <f t="shared" ca="1" si="131"/>
        <v>0</v>
      </c>
      <c r="Z887" s="47">
        <f t="shared" si="132"/>
        <v>64</v>
      </c>
      <c r="AA887" s="47" t="str">
        <f t="shared" si="133"/>
        <v/>
      </c>
    </row>
    <row r="888" spans="1:246" ht="14.25" customHeight="1" x14ac:dyDescent="0.4">
      <c r="A888" s="34" t="e">
        <f>_xlfn.CONCAT(D888,E888,G888,#REF!)</f>
        <v>#REF!</v>
      </c>
      <c r="B888" s="40">
        <v>2586</v>
      </c>
      <c r="C888" s="40">
        <v>822</v>
      </c>
      <c r="D888" s="40">
        <v>64</v>
      </c>
      <c r="E888" s="41" t="s">
        <v>7520</v>
      </c>
      <c r="F888" s="42" t="s">
        <v>5885</v>
      </c>
      <c r="G888" s="41" t="s">
        <v>5808</v>
      </c>
      <c r="H888" s="41" t="s">
        <v>5886</v>
      </c>
      <c r="I888" s="41" t="s">
        <v>5887</v>
      </c>
      <c r="J888" s="43">
        <v>7</v>
      </c>
      <c r="K888" s="44">
        <v>8517.6</v>
      </c>
      <c r="L888" s="45">
        <v>7</v>
      </c>
      <c r="M888" s="45">
        <v>59623.200000000004</v>
      </c>
      <c r="N888" s="46">
        <v>20</v>
      </c>
      <c r="O888" s="46">
        <v>12</v>
      </c>
      <c r="P888" s="46">
        <v>1</v>
      </c>
      <c r="Q888" s="46">
        <v>0</v>
      </c>
      <c r="R888" s="46">
        <f t="shared" si="126"/>
        <v>33</v>
      </c>
      <c r="S888" s="85"/>
      <c r="T888" s="47">
        <f t="shared" si="127"/>
        <v>0</v>
      </c>
      <c r="U888" s="47" t="str" cm="1">
        <f t="array" aca="1" ref="U888" ca="1">IF(S888="", "×", IF(LEFT(S888,2)="項番", COUNTIFS($D$2:$D$4001, INDIRECT("D" &amp; ROW()-1), $U$2:$U$4001, "〇"), "〇"))</f>
        <v>×</v>
      </c>
      <c r="V888" s="47" t="str">
        <f t="shared" si="128"/>
        <v>×</v>
      </c>
      <c r="W888" s="47" t="str">
        <f t="shared" si="129"/>
        <v>×</v>
      </c>
      <c r="X888" s="48" t="str">
        <f t="shared" ca="1" si="130"/>
        <v/>
      </c>
      <c r="Y888" s="47">
        <f t="shared" ca="1" si="131"/>
        <v>0</v>
      </c>
      <c r="Z888" s="47">
        <f t="shared" si="132"/>
        <v>64</v>
      </c>
      <c r="AA888" s="47" t="str">
        <f t="shared" si="133"/>
        <v/>
      </c>
    </row>
    <row r="889" spans="1:246" ht="14.25" customHeight="1" x14ac:dyDescent="0.4">
      <c r="A889" s="34" t="e">
        <f>_xlfn.CONCAT(D889,E889,G889,#REF!)</f>
        <v>#REF!</v>
      </c>
      <c r="B889" s="40">
        <v>2587</v>
      </c>
      <c r="C889" s="40">
        <v>823</v>
      </c>
      <c r="D889" s="40">
        <v>64</v>
      </c>
      <c r="E889" s="41" t="s">
        <v>7520</v>
      </c>
      <c r="F889" s="42" t="s">
        <v>5888</v>
      </c>
      <c r="G889" s="41" t="s">
        <v>5808</v>
      </c>
      <c r="H889" s="41" t="s">
        <v>5889</v>
      </c>
      <c r="I889" s="41" t="s">
        <v>5887</v>
      </c>
      <c r="J889" s="43">
        <v>7</v>
      </c>
      <c r="K889" s="44">
        <v>31970.7</v>
      </c>
      <c r="L889" s="45">
        <v>7</v>
      </c>
      <c r="M889" s="45">
        <v>223794.9</v>
      </c>
      <c r="N889" s="46">
        <v>10</v>
      </c>
      <c r="O889" s="46">
        <v>4</v>
      </c>
      <c r="P889" s="46">
        <v>1</v>
      </c>
      <c r="Q889" s="46">
        <v>0</v>
      </c>
      <c r="R889" s="46">
        <f t="shared" si="126"/>
        <v>15</v>
      </c>
      <c r="S889" s="85"/>
      <c r="T889" s="47">
        <f t="shared" si="127"/>
        <v>0</v>
      </c>
      <c r="U889" s="47" t="str" cm="1">
        <f t="array" aca="1" ref="U889" ca="1">IF(S889="", "×", IF(LEFT(S889,2)="項番", COUNTIFS($D$2:$D$4001, INDIRECT("D" &amp; ROW()-1), $U$2:$U$4001, "〇"), "〇"))</f>
        <v>×</v>
      </c>
      <c r="V889" s="47" t="str">
        <f t="shared" si="128"/>
        <v>×</v>
      </c>
      <c r="W889" s="47" t="str">
        <f t="shared" si="129"/>
        <v>×</v>
      </c>
      <c r="X889" s="48" t="str">
        <f t="shared" ca="1" si="130"/>
        <v/>
      </c>
      <c r="Y889" s="47">
        <f t="shared" ca="1" si="131"/>
        <v>0</v>
      </c>
      <c r="Z889" s="47">
        <f t="shared" si="132"/>
        <v>64</v>
      </c>
      <c r="AA889" s="47" t="str">
        <f t="shared" si="133"/>
        <v/>
      </c>
    </row>
    <row r="890" spans="1:246" s="50" customFormat="1" ht="14.25" customHeight="1" x14ac:dyDescent="0.4">
      <c r="A890" s="50" t="e">
        <f>_xlfn.CONCAT(D890,E890,G890,#REF!)</f>
        <v>#REF!</v>
      </c>
      <c r="B890" s="51"/>
      <c r="C890" s="51" t="s">
        <v>125</v>
      </c>
      <c r="D890" s="51" t="s">
        <v>125</v>
      </c>
      <c r="E890" s="52"/>
      <c r="F890" s="53"/>
      <c r="G890" s="52"/>
      <c r="H890" s="52"/>
      <c r="I890" s="52"/>
      <c r="J890" s="54"/>
      <c r="K890" s="55"/>
      <c r="L890" s="56"/>
      <c r="M890" s="56"/>
      <c r="N890" s="57"/>
      <c r="O890" s="57"/>
      <c r="P890" s="57"/>
      <c r="Q890" s="57"/>
      <c r="R890" s="57"/>
      <c r="S890" s="86" t="s">
        <v>7634</v>
      </c>
      <c r="T890" s="58">
        <f t="shared" si="127"/>
        <v>0</v>
      </c>
      <c r="U890" s="58" cm="1">
        <f t="array" aca="1" ref="U890" ca="1">IF(S890="", "×", IF(LEFT(S890,2)="項番", COUNTIFS($D$2:$D$4001, INDIRECT("D" &amp; ROW()-1), $U$2:$U$4001, "〇"), "〇"))</f>
        <v>0</v>
      </c>
      <c r="V890" s="58" t="str">
        <f t="shared" si="128"/>
        <v/>
      </c>
      <c r="W890" s="58" t="str">
        <f t="shared" si="129"/>
        <v/>
      </c>
      <c r="X890" s="59" t="str">
        <f t="shared" ca="1" si="130"/>
        <v/>
      </c>
      <c r="Y890" s="58">
        <f t="shared" ca="1" si="131"/>
        <v>0</v>
      </c>
      <c r="Z890" s="58">
        <f t="shared" si="132"/>
        <v>64</v>
      </c>
      <c r="AA890" s="58" t="str">
        <f t="shared" si="133"/>
        <v>【注意】：項番集計行（項番〇計）は、一つ上のNOにする)</v>
      </c>
      <c r="AB890" s="60"/>
      <c r="AC890" s="60"/>
      <c r="AD890" s="60"/>
      <c r="AE890" s="60"/>
      <c r="AF890" s="60"/>
      <c r="AG890" s="60"/>
      <c r="AH890" s="60"/>
      <c r="AI890" s="60"/>
      <c r="AJ890" s="60"/>
      <c r="AK890" s="60"/>
      <c r="AL890" s="60"/>
      <c r="AM890" s="60"/>
      <c r="AN890" s="60"/>
      <c r="AO890" s="60"/>
      <c r="AP890" s="60"/>
      <c r="AQ890" s="60"/>
      <c r="AR890" s="60"/>
      <c r="AS890" s="60"/>
      <c r="AT890" s="60"/>
      <c r="AU890" s="60"/>
      <c r="AV890" s="60"/>
      <c r="AW890" s="60"/>
      <c r="AX890" s="60"/>
      <c r="AY890" s="60"/>
      <c r="AZ890" s="60"/>
      <c r="BA890" s="60"/>
      <c r="BB890" s="60"/>
      <c r="BC890" s="60"/>
      <c r="BD890" s="60"/>
      <c r="BE890" s="60"/>
      <c r="BF890" s="60"/>
      <c r="BG890" s="60"/>
      <c r="BH890" s="60"/>
      <c r="BI890" s="60"/>
      <c r="BJ890" s="60"/>
      <c r="BK890" s="60"/>
      <c r="BL890" s="60"/>
      <c r="BM890" s="60"/>
      <c r="BN890" s="60"/>
      <c r="BO890" s="60"/>
      <c r="BP890" s="60"/>
      <c r="BQ890" s="60"/>
      <c r="BR890" s="60"/>
      <c r="BS890" s="60"/>
      <c r="BT890" s="60"/>
      <c r="BU890" s="60"/>
      <c r="BV890" s="60"/>
      <c r="BW890" s="60"/>
      <c r="BX890" s="60"/>
      <c r="BY890" s="60"/>
      <c r="BZ890" s="60"/>
      <c r="CA890" s="60"/>
      <c r="CB890" s="60"/>
      <c r="CC890" s="60"/>
      <c r="CD890" s="60"/>
      <c r="CE890" s="60"/>
      <c r="CF890" s="60"/>
      <c r="CG890" s="60"/>
      <c r="CH890" s="60"/>
      <c r="CI890" s="60"/>
      <c r="CJ890" s="60"/>
      <c r="CK890" s="60"/>
      <c r="CL890" s="60"/>
      <c r="CM890" s="60"/>
      <c r="CN890" s="60"/>
      <c r="CO890" s="60"/>
      <c r="CP890" s="60"/>
      <c r="CQ890" s="60"/>
      <c r="CR890" s="60"/>
      <c r="CS890" s="60"/>
      <c r="CT890" s="60"/>
      <c r="CU890" s="60"/>
      <c r="CV890" s="60"/>
      <c r="CW890" s="60"/>
      <c r="CX890" s="60"/>
      <c r="CY890" s="60"/>
      <c r="CZ890" s="60"/>
      <c r="DA890" s="60"/>
      <c r="DB890" s="60"/>
      <c r="DC890" s="60"/>
      <c r="DD890" s="60"/>
      <c r="DE890" s="60"/>
      <c r="DF890" s="60"/>
      <c r="DG890" s="60"/>
      <c r="DH890" s="60"/>
      <c r="DI890" s="60"/>
      <c r="DJ890" s="60"/>
      <c r="DK890" s="60"/>
      <c r="DL890" s="60"/>
      <c r="DM890" s="60"/>
      <c r="DN890" s="60"/>
      <c r="DO890" s="60"/>
      <c r="DP890" s="60"/>
      <c r="DQ890" s="60"/>
      <c r="DR890" s="60"/>
      <c r="DS890" s="60"/>
      <c r="DT890" s="60"/>
      <c r="DU890" s="60"/>
      <c r="DV890" s="60"/>
      <c r="DW890" s="60"/>
      <c r="DX890" s="60"/>
      <c r="DY890" s="60"/>
      <c r="DZ890" s="60"/>
      <c r="EA890" s="60"/>
      <c r="EB890" s="60"/>
      <c r="EC890" s="60"/>
      <c r="ED890" s="60"/>
      <c r="EE890" s="60"/>
      <c r="EF890" s="60"/>
      <c r="EG890" s="60"/>
      <c r="EH890" s="60"/>
      <c r="EI890" s="60"/>
      <c r="EJ890" s="60"/>
      <c r="EK890" s="60"/>
      <c r="EL890" s="60"/>
      <c r="EM890" s="60"/>
      <c r="EN890" s="60"/>
      <c r="EO890" s="60"/>
      <c r="EP890" s="60"/>
      <c r="EQ890" s="60"/>
      <c r="ER890" s="60"/>
      <c r="ES890" s="60"/>
      <c r="ET890" s="60"/>
      <c r="EU890" s="60"/>
      <c r="EV890" s="60"/>
      <c r="EW890" s="60"/>
      <c r="EX890" s="60"/>
      <c r="EY890" s="60"/>
      <c r="EZ890" s="60"/>
      <c r="FA890" s="60"/>
      <c r="FB890" s="60"/>
      <c r="FC890" s="60"/>
      <c r="FD890" s="60"/>
      <c r="FE890" s="60"/>
      <c r="FF890" s="60"/>
      <c r="FG890" s="60"/>
      <c r="FH890" s="60"/>
      <c r="FI890" s="60"/>
      <c r="FJ890" s="60"/>
      <c r="FK890" s="60"/>
      <c r="FL890" s="60"/>
      <c r="FM890" s="60"/>
      <c r="FN890" s="60"/>
      <c r="FO890" s="60"/>
      <c r="FP890" s="60"/>
      <c r="FQ890" s="60"/>
      <c r="FR890" s="60"/>
      <c r="FS890" s="60"/>
      <c r="FT890" s="60"/>
      <c r="FU890" s="60"/>
      <c r="FV890" s="60"/>
      <c r="FW890" s="60"/>
      <c r="FX890" s="60"/>
      <c r="FY890" s="60"/>
      <c r="FZ890" s="60"/>
      <c r="GA890" s="60"/>
      <c r="GB890" s="60"/>
      <c r="GC890" s="60"/>
      <c r="GD890" s="60"/>
      <c r="GE890" s="60"/>
      <c r="GF890" s="60"/>
      <c r="GG890" s="60"/>
      <c r="GH890" s="60"/>
      <c r="GI890" s="60"/>
      <c r="GJ890" s="60"/>
      <c r="GK890" s="60"/>
      <c r="GL890" s="60"/>
      <c r="GM890" s="60"/>
      <c r="GN890" s="60"/>
      <c r="GO890" s="60"/>
      <c r="GP890" s="60"/>
      <c r="GQ890" s="60"/>
      <c r="GR890" s="60"/>
      <c r="GS890" s="60"/>
      <c r="GT890" s="60"/>
      <c r="GU890" s="60"/>
      <c r="GV890" s="60"/>
      <c r="GW890" s="60"/>
      <c r="GX890" s="60"/>
      <c r="GY890" s="60"/>
      <c r="GZ890" s="60"/>
      <c r="HA890" s="60"/>
      <c r="HB890" s="60"/>
      <c r="HC890" s="60"/>
      <c r="HD890" s="60"/>
      <c r="HE890" s="60"/>
      <c r="HF890" s="60"/>
      <c r="HG890" s="60"/>
      <c r="HH890" s="60"/>
      <c r="HI890" s="60"/>
      <c r="HJ890" s="60"/>
      <c r="HK890" s="60"/>
      <c r="HL890" s="60"/>
      <c r="HM890" s="60"/>
      <c r="HN890" s="60"/>
      <c r="HO890" s="60"/>
      <c r="HP890" s="60"/>
      <c r="HQ890" s="60"/>
      <c r="HR890" s="60"/>
      <c r="HS890" s="60"/>
      <c r="HT890" s="60"/>
      <c r="HU890" s="60"/>
      <c r="HV890" s="60"/>
      <c r="HW890" s="60"/>
      <c r="HX890" s="60"/>
      <c r="HY890" s="60"/>
      <c r="HZ890" s="60"/>
      <c r="IA890" s="60"/>
      <c r="IB890" s="60"/>
      <c r="IC890" s="60"/>
      <c r="ID890" s="60"/>
      <c r="IE890" s="60"/>
      <c r="IF890" s="60"/>
      <c r="IG890" s="60"/>
      <c r="IH890" s="60"/>
      <c r="II890" s="60"/>
      <c r="IJ890" s="60"/>
      <c r="IK890" s="60"/>
      <c r="IL890" s="60"/>
    </row>
    <row r="891" spans="1:246" ht="14.25" customHeight="1" x14ac:dyDescent="0.4">
      <c r="A891" s="34" t="e">
        <f>_xlfn.CONCAT(D891,E891,G891,#REF!)</f>
        <v>#REF!</v>
      </c>
      <c r="B891" s="40">
        <v>2596</v>
      </c>
      <c r="C891" s="40">
        <v>824</v>
      </c>
      <c r="D891" s="40">
        <v>65</v>
      </c>
      <c r="E891" s="41" t="s">
        <v>7520</v>
      </c>
      <c r="F891" s="42" t="s">
        <v>5911</v>
      </c>
      <c r="G891" s="41" t="s">
        <v>5808</v>
      </c>
      <c r="H891" s="41" t="s">
        <v>5912</v>
      </c>
      <c r="I891" s="41" t="s">
        <v>5913</v>
      </c>
      <c r="J891" s="43">
        <v>14</v>
      </c>
      <c r="K891" s="44">
        <v>6413.6</v>
      </c>
      <c r="L891" s="45">
        <v>14</v>
      </c>
      <c r="M891" s="45">
        <v>89790.400000000009</v>
      </c>
      <c r="N891" s="46">
        <v>1</v>
      </c>
      <c r="O891" s="46">
        <v>10</v>
      </c>
      <c r="P891" s="46">
        <v>0</v>
      </c>
      <c r="Q891" s="46">
        <v>0</v>
      </c>
      <c r="R891" s="46">
        <f t="shared" si="126"/>
        <v>11</v>
      </c>
      <c r="S891" s="85"/>
      <c r="T891" s="47">
        <f t="shared" si="127"/>
        <v>0</v>
      </c>
      <c r="U891" s="47" t="str" cm="1">
        <f t="array" aca="1" ref="U891" ca="1">IF(S891="", "×", IF(LEFT(S891,2)="項番", COUNTIFS($D$2:$D$4001, INDIRECT("D" &amp; ROW()-1), $U$2:$U$4001, "〇"), "〇"))</f>
        <v>×</v>
      </c>
      <c r="V891" s="47" t="str">
        <f t="shared" si="128"/>
        <v>×</v>
      </c>
      <c r="W891" s="47" t="str">
        <f t="shared" si="129"/>
        <v>×</v>
      </c>
      <c r="X891" s="48" t="str">
        <f t="shared" ca="1" si="130"/>
        <v/>
      </c>
      <c r="Y891" s="47">
        <f t="shared" ca="1" si="131"/>
        <v>0</v>
      </c>
      <c r="Z891" s="47">
        <f t="shared" si="132"/>
        <v>65</v>
      </c>
      <c r="AA891" s="47" t="str">
        <f t="shared" si="133"/>
        <v/>
      </c>
    </row>
    <row r="892" spans="1:246" ht="14.25" customHeight="1" x14ac:dyDescent="0.4">
      <c r="A892" s="34" t="e">
        <f>_xlfn.CONCAT(D892,E892,G892,#REF!)</f>
        <v>#REF!</v>
      </c>
      <c r="B892" s="40">
        <v>2597</v>
      </c>
      <c r="C892" s="40">
        <v>825</v>
      </c>
      <c r="D892" s="40">
        <v>65</v>
      </c>
      <c r="E892" s="41" t="s">
        <v>7520</v>
      </c>
      <c r="F892" s="42" t="s">
        <v>5914</v>
      </c>
      <c r="G892" s="41" t="s">
        <v>5808</v>
      </c>
      <c r="H892" s="41" t="s">
        <v>5915</v>
      </c>
      <c r="I892" s="41" t="s">
        <v>5916</v>
      </c>
      <c r="J892" s="43">
        <v>28</v>
      </c>
      <c r="K892" s="44">
        <v>5055.5</v>
      </c>
      <c r="L892" s="45">
        <v>28</v>
      </c>
      <c r="M892" s="45">
        <v>141554</v>
      </c>
      <c r="N892" s="46">
        <v>1</v>
      </c>
      <c r="O892" s="46">
        <v>2</v>
      </c>
      <c r="P892" s="46">
        <v>0</v>
      </c>
      <c r="Q892" s="46">
        <v>0</v>
      </c>
      <c r="R892" s="46">
        <f t="shared" si="126"/>
        <v>3</v>
      </c>
      <c r="S892" s="85"/>
      <c r="T892" s="47">
        <f t="shared" si="127"/>
        <v>0</v>
      </c>
      <c r="U892" s="47" t="str" cm="1">
        <f t="array" aca="1" ref="U892" ca="1">IF(S892="", "×", IF(LEFT(S892,2)="項番", COUNTIFS($D$2:$D$4001, INDIRECT("D" &amp; ROW()-1), $U$2:$U$4001, "〇"), "〇"))</f>
        <v>×</v>
      </c>
      <c r="V892" s="47" t="str">
        <f t="shared" si="128"/>
        <v>×</v>
      </c>
      <c r="W892" s="47" t="str">
        <f t="shared" si="129"/>
        <v>×</v>
      </c>
      <c r="X892" s="48" t="str">
        <f t="shared" ca="1" si="130"/>
        <v/>
      </c>
      <c r="Y892" s="47">
        <f t="shared" ca="1" si="131"/>
        <v>0</v>
      </c>
      <c r="Z892" s="47">
        <f t="shared" si="132"/>
        <v>65</v>
      </c>
      <c r="AA892" s="47" t="str">
        <f t="shared" si="133"/>
        <v/>
      </c>
    </row>
    <row r="893" spans="1:246" ht="14.25" customHeight="1" x14ac:dyDescent="0.4">
      <c r="A893" s="34" t="e">
        <f>_xlfn.CONCAT(D893,E893,G893,#REF!)</f>
        <v>#REF!</v>
      </c>
      <c r="B893" s="40">
        <v>2598</v>
      </c>
      <c r="C893" s="40">
        <v>826</v>
      </c>
      <c r="D893" s="40">
        <v>65</v>
      </c>
      <c r="E893" s="41" t="s">
        <v>7520</v>
      </c>
      <c r="F893" s="42" t="s">
        <v>5917</v>
      </c>
      <c r="G893" s="41" t="s">
        <v>5808</v>
      </c>
      <c r="H893" s="41" t="s">
        <v>5918</v>
      </c>
      <c r="I893" s="41" t="s">
        <v>5919</v>
      </c>
      <c r="J893" s="43">
        <v>28</v>
      </c>
      <c r="K893" s="44">
        <v>6573.5</v>
      </c>
      <c r="L893" s="45">
        <v>28</v>
      </c>
      <c r="M893" s="45">
        <v>184058</v>
      </c>
      <c r="N893" s="46">
        <v>0</v>
      </c>
      <c r="O893" s="46">
        <v>2</v>
      </c>
      <c r="P893" s="46">
        <v>0</v>
      </c>
      <c r="Q893" s="46">
        <v>0</v>
      </c>
      <c r="R893" s="46">
        <f t="shared" si="126"/>
        <v>2</v>
      </c>
      <c r="S893" s="85"/>
      <c r="T893" s="47">
        <f t="shared" si="127"/>
        <v>0</v>
      </c>
      <c r="U893" s="47" t="str" cm="1">
        <f t="array" aca="1" ref="U893" ca="1">IF(S893="", "×", IF(LEFT(S893,2)="項番", COUNTIFS($D$2:$D$4001, INDIRECT("D" &amp; ROW()-1), $U$2:$U$4001, "〇"), "〇"))</f>
        <v>×</v>
      </c>
      <c r="V893" s="47" t="str">
        <f t="shared" si="128"/>
        <v>×</v>
      </c>
      <c r="W893" s="47" t="str">
        <f t="shared" si="129"/>
        <v>×</v>
      </c>
      <c r="X893" s="48" t="str">
        <f t="shared" ca="1" si="130"/>
        <v/>
      </c>
      <c r="Y893" s="47">
        <f t="shared" ca="1" si="131"/>
        <v>0</v>
      </c>
      <c r="Z893" s="47">
        <f t="shared" si="132"/>
        <v>65</v>
      </c>
      <c r="AA893" s="47" t="str">
        <f t="shared" si="133"/>
        <v/>
      </c>
    </row>
    <row r="894" spans="1:246" s="50" customFormat="1" ht="14.25" customHeight="1" x14ac:dyDescent="0.4">
      <c r="A894" s="50" t="e">
        <f>_xlfn.CONCAT(D894,E894,G894,#REF!)</f>
        <v>#REF!</v>
      </c>
      <c r="B894" s="51"/>
      <c r="C894" s="51" t="s">
        <v>125</v>
      </c>
      <c r="D894" s="51" t="s">
        <v>125</v>
      </c>
      <c r="E894" s="52"/>
      <c r="F894" s="53"/>
      <c r="G894" s="52"/>
      <c r="H894" s="52"/>
      <c r="I894" s="52"/>
      <c r="J894" s="54"/>
      <c r="K894" s="55"/>
      <c r="L894" s="56"/>
      <c r="M894" s="56"/>
      <c r="N894" s="57"/>
      <c r="O894" s="57"/>
      <c r="P894" s="57"/>
      <c r="Q894" s="57"/>
      <c r="R894" s="57"/>
      <c r="S894" s="86" t="s">
        <v>7772</v>
      </c>
      <c r="T894" s="58">
        <f t="shared" si="127"/>
        <v>0</v>
      </c>
      <c r="U894" s="58" cm="1">
        <f t="array" aca="1" ref="U894" ca="1">IF(S894="", "×", IF(LEFT(S894,2)="項番", COUNTIFS($D$2:$D$4001, INDIRECT("D" &amp; ROW()-1), $U$2:$U$4001, "〇"), "〇"))</f>
        <v>0</v>
      </c>
      <c r="V894" s="58" t="str">
        <f t="shared" si="128"/>
        <v/>
      </c>
      <c r="W894" s="58" t="str">
        <f t="shared" si="129"/>
        <v/>
      </c>
      <c r="X894" s="59" t="str">
        <f t="shared" ca="1" si="130"/>
        <v/>
      </c>
      <c r="Y894" s="58">
        <f t="shared" ca="1" si="131"/>
        <v>0</v>
      </c>
      <c r="Z894" s="58">
        <f t="shared" si="132"/>
        <v>65</v>
      </c>
      <c r="AA894" s="58" t="str">
        <f t="shared" si="133"/>
        <v>【注意】：項番集計行（項番〇計）は、一つ上のNOにする)</v>
      </c>
      <c r="AB894" s="60"/>
      <c r="AC894" s="60"/>
      <c r="AD894" s="60"/>
      <c r="AE894" s="60"/>
      <c r="AF894" s="60"/>
      <c r="AG894" s="60"/>
      <c r="AH894" s="60"/>
      <c r="AI894" s="60"/>
      <c r="AJ894" s="60"/>
      <c r="AK894" s="60"/>
      <c r="AL894" s="60"/>
      <c r="AM894" s="60"/>
      <c r="AN894" s="60"/>
      <c r="AO894" s="60"/>
      <c r="AP894" s="60"/>
      <c r="AQ894" s="60"/>
      <c r="AR894" s="60"/>
      <c r="AS894" s="60"/>
      <c r="AT894" s="60"/>
      <c r="AU894" s="60"/>
      <c r="AV894" s="60"/>
      <c r="AW894" s="60"/>
      <c r="AX894" s="60"/>
      <c r="AY894" s="60"/>
      <c r="AZ894" s="60"/>
      <c r="BA894" s="60"/>
      <c r="BB894" s="60"/>
      <c r="BC894" s="60"/>
      <c r="BD894" s="60"/>
      <c r="BE894" s="60"/>
      <c r="BF894" s="60"/>
      <c r="BG894" s="60"/>
      <c r="BH894" s="60"/>
      <c r="BI894" s="60"/>
      <c r="BJ894" s="60"/>
      <c r="BK894" s="60"/>
      <c r="BL894" s="60"/>
      <c r="BM894" s="60"/>
      <c r="BN894" s="60"/>
      <c r="BO894" s="60"/>
      <c r="BP894" s="60"/>
      <c r="BQ894" s="60"/>
      <c r="BR894" s="60"/>
      <c r="BS894" s="60"/>
      <c r="BT894" s="60"/>
      <c r="BU894" s="60"/>
      <c r="BV894" s="60"/>
      <c r="BW894" s="60"/>
      <c r="BX894" s="60"/>
      <c r="BY894" s="60"/>
      <c r="BZ894" s="60"/>
      <c r="CA894" s="60"/>
      <c r="CB894" s="60"/>
      <c r="CC894" s="60"/>
      <c r="CD894" s="60"/>
      <c r="CE894" s="60"/>
      <c r="CF894" s="60"/>
      <c r="CG894" s="60"/>
      <c r="CH894" s="60"/>
      <c r="CI894" s="60"/>
      <c r="CJ894" s="60"/>
      <c r="CK894" s="60"/>
      <c r="CL894" s="60"/>
      <c r="CM894" s="60"/>
      <c r="CN894" s="60"/>
      <c r="CO894" s="60"/>
      <c r="CP894" s="60"/>
      <c r="CQ894" s="60"/>
      <c r="CR894" s="60"/>
      <c r="CS894" s="60"/>
      <c r="CT894" s="60"/>
      <c r="CU894" s="60"/>
      <c r="CV894" s="60"/>
      <c r="CW894" s="60"/>
      <c r="CX894" s="60"/>
      <c r="CY894" s="60"/>
      <c r="CZ894" s="60"/>
      <c r="DA894" s="60"/>
      <c r="DB894" s="60"/>
      <c r="DC894" s="60"/>
      <c r="DD894" s="60"/>
      <c r="DE894" s="60"/>
      <c r="DF894" s="60"/>
      <c r="DG894" s="60"/>
      <c r="DH894" s="60"/>
      <c r="DI894" s="60"/>
      <c r="DJ894" s="60"/>
      <c r="DK894" s="60"/>
      <c r="DL894" s="60"/>
      <c r="DM894" s="60"/>
      <c r="DN894" s="60"/>
      <c r="DO894" s="60"/>
      <c r="DP894" s="60"/>
      <c r="DQ894" s="60"/>
      <c r="DR894" s="60"/>
      <c r="DS894" s="60"/>
      <c r="DT894" s="60"/>
      <c r="DU894" s="60"/>
      <c r="DV894" s="60"/>
      <c r="DW894" s="60"/>
      <c r="DX894" s="60"/>
      <c r="DY894" s="60"/>
      <c r="DZ894" s="60"/>
      <c r="EA894" s="60"/>
      <c r="EB894" s="60"/>
      <c r="EC894" s="60"/>
      <c r="ED894" s="60"/>
      <c r="EE894" s="60"/>
      <c r="EF894" s="60"/>
      <c r="EG894" s="60"/>
      <c r="EH894" s="60"/>
      <c r="EI894" s="60"/>
      <c r="EJ894" s="60"/>
      <c r="EK894" s="60"/>
      <c r="EL894" s="60"/>
      <c r="EM894" s="60"/>
      <c r="EN894" s="60"/>
      <c r="EO894" s="60"/>
      <c r="EP894" s="60"/>
      <c r="EQ894" s="60"/>
      <c r="ER894" s="60"/>
      <c r="ES894" s="60"/>
      <c r="ET894" s="60"/>
      <c r="EU894" s="60"/>
      <c r="EV894" s="60"/>
      <c r="EW894" s="60"/>
      <c r="EX894" s="60"/>
      <c r="EY894" s="60"/>
      <c r="EZ894" s="60"/>
      <c r="FA894" s="60"/>
      <c r="FB894" s="60"/>
      <c r="FC894" s="60"/>
      <c r="FD894" s="60"/>
      <c r="FE894" s="60"/>
      <c r="FF894" s="60"/>
      <c r="FG894" s="60"/>
      <c r="FH894" s="60"/>
      <c r="FI894" s="60"/>
      <c r="FJ894" s="60"/>
      <c r="FK894" s="60"/>
      <c r="FL894" s="60"/>
      <c r="FM894" s="60"/>
      <c r="FN894" s="60"/>
      <c r="FO894" s="60"/>
      <c r="FP894" s="60"/>
      <c r="FQ894" s="60"/>
      <c r="FR894" s="60"/>
      <c r="FS894" s="60"/>
      <c r="FT894" s="60"/>
      <c r="FU894" s="60"/>
      <c r="FV894" s="60"/>
      <c r="FW894" s="60"/>
      <c r="FX894" s="60"/>
      <c r="FY894" s="60"/>
      <c r="FZ894" s="60"/>
      <c r="GA894" s="60"/>
      <c r="GB894" s="60"/>
      <c r="GC894" s="60"/>
      <c r="GD894" s="60"/>
      <c r="GE894" s="60"/>
      <c r="GF894" s="60"/>
      <c r="GG894" s="60"/>
      <c r="GH894" s="60"/>
      <c r="GI894" s="60"/>
      <c r="GJ894" s="60"/>
      <c r="GK894" s="60"/>
      <c r="GL894" s="60"/>
      <c r="GM894" s="60"/>
      <c r="GN894" s="60"/>
      <c r="GO894" s="60"/>
      <c r="GP894" s="60"/>
      <c r="GQ894" s="60"/>
      <c r="GR894" s="60"/>
      <c r="GS894" s="60"/>
      <c r="GT894" s="60"/>
      <c r="GU894" s="60"/>
      <c r="GV894" s="60"/>
      <c r="GW894" s="60"/>
      <c r="GX894" s="60"/>
      <c r="GY894" s="60"/>
      <c r="GZ894" s="60"/>
      <c r="HA894" s="60"/>
      <c r="HB894" s="60"/>
      <c r="HC894" s="60"/>
      <c r="HD894" s="60"/>
      <c r="HE894" s="60"/>
      <c r="HF894" s="60"/>
      <c r="HG894" s="60"/>
      <c r="HH894" s="60"/>
      <c r="HI894" s="60"/>
      <c r="HJ894" s="60"/>
      <c r="HK894" s="60"/>
      <c r="HL894" s="60"/>
      <c r="HM894" s="60"/>
      <c r="HN894" s="60"/>
      <c r="HO894" s="60"/>
      <c r="HP894" s="60"/>
      <c r="HQ894" s="60"/>
      <c r="HR894" s="60"/>
      <c r="HS894" s="60"/>
      <c r="HT894" s="60"/>
      <c r="HU894" s="60"/>
      <c r="HV894" s="60"/>
      <c r="HW894" s="60"/>
      <c r="HX894" s="60"/>
      <c r="HY894" s="60"/>
      <c r="HZ894" s="60"/>
      <c r="IA894" s="60"/>
      <c r="IB894" s="60"/>
      <c r="IC894" s="60"/>
      <c r="ID894" s="60"/>
      <c r="IE894" s="60"/>
      <c r="IF894" s="60"/>
      <c r="IG894" s="60"/>
      <c r="IH894" s="60"/>
      <c r="II894" s="60"/>
      <c r="IJ894" s="60"/>
      <c r="IK894" s="60"/>
      <c r="IL894" s="60"/>
    </row>
    <row r="895" spans="1:246" ht="14.25" customHeight="1" x14ac:dyDescent="0.4">
      <c r="A895" s="34" t="e">
        <f>_xlfn.CONCAT(D895,E895,G895,#REF!)</f>
        <v>#REF!</v>
      </c>
      <c r="B895" s="40">
        <v>2764</v>
      </c>
      <c r="C895" s="40">
        <v>827</v>
      </c>
      <c r="D895" s="40">
        <v>66</v>
      </c>
      <c r="E895" s="41" t="s">
        <v>7520</v>
      </c>
      <c r="F895" s="42" t="s">
        <v>6301</v>
      </c>
      <c r="G895" s="41" t="s">
        <v>6302</v>
      </c>
      <c r="H895" s="41" t="s">
        <v>6303</v>
      </c>
      <c r="I895" s="41" t="s">
        <v>1422</v>
      </c>
      <c r="J895" s="43">
        <v>2</v>
      </c>
      <c r="K895" s="44">
        <v>1251</v>
      </c>
      <c r="L895" s="45">
        <v>2</v>
      </c>
      <c r="M895" s="45">
        <v>2502</v>
      </c>
      <c r="N895" s="46">
        <v>5</v>
      </c>
      <c r="O895" s="46">
        <v>0</v>
      </c>
      <c r="P895" s="46">
        <v>0</v>
      </c>
      <c r="Q895" s="46">
        <v>0</v>
      </c>
      <c r="R895" s="46">
        <f t="shared" si="126"/>
        <v>5</v>
      </c>
      <c r="S895" s="85"/>
      <c r="T895" s="47">
        <f t="shared" si="127"/>
        <v>0</v>
      </c>
      <c r="U895" s="47" t="str" cm="1">
        <f t="array" aca="1" ref="U895" ca="1">IF(S895="", "×", IF(LEFT(S895,2)="項番", COUNTIFS($D$2:$D$4001, INDIRECT("D" &amp; ROW()-1), $U$2:$U$4001, "〇"), "〇"))</f>
        <v>×</v>
      </c>
      <c r="V895" s="47" t="str">
        <f t="shared" si="128"/>
        <v>×</v>
      </c>
      <c r="W895" s="47" t="str">
        <f t="shared" si="129"/>
        <v>×</v>
      </c>
      <c r="X895" s="48" t="str">
        <f t="shared" ca="1" si="130"/>
        <v/>
      </c>
      <c r="Y895" s="47">
        <f t="shared" ca="1" si="131"/>
        <v>0</v>
      </c>
      <c r="Z895" s="47">
        <f t="shared" si="132"/>
        <v>66</v>
      </c>
      <c r="AA895" s="47" t="str">
        <f t="shared" si="133"/>
        <v/>
      </c>
    </row>
    <row r="896" spans="1:246" s="17" customFormat="1" ht="14.25" customHeight="1" x14ac:dyDescent="0.4">
      <c r="A896" s="34" t="e">
        <f>_xlfn.CONCAT(D896,E896,G896,#REF!)</f>
        <v>#REF!</v>
      </c>
      <c r="B896" s="40">
        <v>2765</v>
      </c>
      <c r="C896" s="40">
        <v>828</v>
      </c>
      <c r="D896" s="40">
        <v>66</v>
      </c>
      <c r="E896" s="41" t="s">
        <v>7520</v>
      </c>
      <c r="F896" s="42" t="s">
        <v>6304</v>
      </c>
      <c r="G896" s="41" t="s">
        <v>6302</v>
      </c>
      <c r="H896" s="41" t="s">
        <v>6305</v>
      </c>
      <c r="I896" s="41" t="s">
        <v>1720</v>
      </c>
      <c r="J896" s="43">
        <v>1</v>
      </c>
      <c r="K896" s="44">
        <v>158</v>
      </c>
      <c r="L896" s="45">
        <v>10</v>
      </c>
      <c r="M896" s="45">
        <v>1580</v>
      </c>
      <c r="N896" s="46">
        <v>260</v>
      </c>
      <c r="O896" s="46">
        <v>0</v>
      </c>
      <c r="P896" s="46">
        <v>0</v>
      </c>
      <c r="Q896" s="46">
        <v>0</v>
      </c>
      <c r="R896" s="46">
        <f t="shared" si="126"/>
        <v>260</v>
      </c>
      <c r="S896" s="85"/>
      <c r="T896" s="47">
        <f t="shared" si="127"/>
        <v>0</v>
      </c>
      <c r="U896" s="47" t="str" cm="1">
        <f t="array" aca="1" ref="U896" ca="1">IF(S896="", "×", IF(LEFT(S896,2)="項番", COUNTIFS($D$2:$D$4001, INDIRECT("D" &amp; ROW()-1), $U$2:$U$4001, "〇"), "〇"))</f>
        <v>×</v>
      </c>
      <c r="V896" s="47" t="str">
        <f t="shared" si="128"/>
        <v>×</v>
      </c>
      <c r="W896" s="47" t="str">
        <f t="shared" si="129"/>
        <v>×</v>
      </c>
      <c r="X896" s="48" t="str">
        <f t="shared" ca="1" si="130"/>
        <v/>
      </c>
      <c r="Y896" s="47">
        <f t="shared" ca="1" si="131"/>
        <v>0</v>
      </c>
      <c r="Z896" s="47">
        <f t="shared" si="132"/>
        <v>66</v>
      </c>
      <c r="AA896" s="47" t="str">
        <f t="shared" si="133"/>
        <v/>
      </c>
    </row>
    <row r="897" spans="1:27" s="17" customFormat="1" ht="14.25" customHeight="1" x14ac:dyDescent="0.4">
      <c r="A897" s="34" t="e">
        <f>_xlfn.CONCAT(D897,E897,G897,#REF!)</f>
        <v>#REF!</v>
      </c>
      <c r="B897" s="40">
        <v>2766</v>
      </c>
      <c r="C897" s="40">
        <v>829</v>
      </c>
      <c r="D897" s="40">
        <v>66</v>
      </c>
      <c r="E897" s="41" t="s">
        <v>7520</v>
      </c>
      <c r="F897" s="42" t="s">
        <v>6306</v>
      </c>
      <c r="G897" s="41" t="s">
        <v>6302</v>
      </c>
      <c r="H897" s="41" t="s">
        <v>6307</v>
      </c>
      <c r="I897" s="41" t="s">
        <v>6308</v>
      </c>
      <c r="J897" s="43">
        <v>2</v>
      </c>
      <c r="K897" s="44">
        <v>732</v>
      </c>
      <c r="L897" s="45">
        <v>2</v>
      </c>
      <c r="M897" s="45">
        <v>1464</v>
      </c>
      <c r="N897" s="46">
        <v>0</v>
      </c>
      <c r="O897" s="46">
        <v>0</v>
      </c>
      <c r="P897" s="46">
        <v>1</v>
      </c>
      <c r="Q897" s="46">
        <v>0</v>
      </c>
      <c r="R897" s="46">
        <f t="shared" si="126"/>
        <v>1</v>
      </c>
      <c r="S897" s="85"/>
      <c r="T897" s="47">
        <f t="shared" si="127"/>
        <v>0</v>
      </c>
      <c r="U897" s="47" t="str" cm="1">
        <f t="array" aca="1" ref="U897" ca="1">IF(S897="", "×", IF(LEFT(S897,2)="項番", COUNTIFS($D$2:$D$4001, INDIRECT("D" &amp; ROW()-1), $U$2:$U$4001, "〇"), "〇"))</f>
        <v>×</v>
      </c>
      <c r="V897" s="47" t="str">
        <f t="shared" si="128"/>
        <v>×</v>
      </c>
      <c r="W897" s="47" t="str">
        <f t="shared" si="129"/>
        <v>×</v>
      </c>
      <c r="X897" s="48" t="str">
        <f t="shared" ca="1" si="130"/>
        <v/>
      </c>
      <c r="Y897" s="47">
        <f t="shared" ca="1" si="131"/>
        <v>0</v>
      </c>
      <c r="Z897" s="47">
        <f t="shared" si="132"/>
        <v>66</v>
      </c>
      <c r="AA897" s="47" t="str">
        <f t="shared" si="133"/>
        <v/>
      </c>
    </row>
    <row r="898" spans="1:27" s="17" customFormat="1" ht="14.25" customHeight="1" x14ac:dyDescent="0.4">
      <c r="A898" s="34" t="e">
        <f>_xlfn.CONCAT(D898,E898,G898,#REF!)</f>
        <v>#REF!</v>
      </c>
      <c r="B898" s="40">
        <v>2767</v>
      </c>
      <c r="C898" s="40">
        <v>830</v>
      </c>
      <c r="D898" s="40">
        <v>66</v>
      </c>
      <c r="E898" s="41" t="s">
        <v>7520</v>
      </c>
      <c r="F898" s="42" t="s">
        <v>6309</v>
      </c>
      <c r="G898" s="41" t="s">
        <v>6302</v>
      </c>
      <c r="H898" s="41" t="s">
        <v>6310</v>
      </c>
      <c r="I898" s="41" t="s">
        <v>4562</v>
      </c>
      <c r="J898" s="43">
        <v>2</v>
      </c>
      <c r="K898" s="44">
        <v>1007</v>
      </c>
      <c r="L898" s="45">
        <v>2</v>
      </c>
      <c r="M898" s="45">
        <v>2014</v>
      </c>
      <c r="N898" s="46">
        <v>0</v>
      </c>
      <c r="O898" s="46">
        <v>0</v>
      </c>
      <c r="P898" s="46">
        <v>30</v>
      </c>
      <c r="Q898" s="46">
        <v>0</v>
      </c>
      <c r="R898" s="46">
        <f t="shared" si="126"/>
        <v>30</v>
      </c>
      <c r="S898" s="85"/>
      <c r="T898" s="47">
        <f t="shared" si="127"/>
        <v>0</v>
      </c>
      <c r="U898" s="47" t="str" cm="1">
        <f t="array" aca="1" ref="U898" ca="1">IF(S898="", "×", IF(LEFT(S898,2)="項番", COUNTIFS($D$2:$D$4001, INDIRECT("D" &amp; ROW()-1), $U$2:$U$4001, "〇"), "〇"))</f>
        <v>×</v>
      </c>
      <c r="V898" s="47" t="str">
        <f t="shared" si="128"/>
        <v>×</v>
      </c>
      <c r="W898" s="47" t="str">
        <f t="shared" si="129"/>
        <v>×</v>
      </c>
      <c r="X898" s="48" t="str">
        <f t="shared" ca="1" si="130"/>
        <v/>
      </c>
      <c r="Y898" s="47">
        <f t="shared" ca="1" si="131"/>
        <v>0</v>
      </c>
      <c r="Z898" s="47">
        <f t="shared" si="132"/>
        <v>66</v>
      </c>
      <c r="AA898" s="47" t="str">
        <f t="shared" si="133"/>
        <v/>
      </c>
    </row>
    <row r="899" spans="1:27" s="17" customFormat="1" ht="14.25" customHeight="1" x14ac:dyDescent="0.4">
      <c r="A899" s="34" t="e">
        <f>_xlfn.CONCAT(D899,E899,G899,#REF!)</f>
        <v>#REF!</v>
      </c>
      <c r="B899" s="40">
        <v>2768</v>
      </c>
      <c r="C899" s="40">
        <v>831</v>
      </c>
      <c r="D899" s="40">
        <v>66</v>
      </c>
      <c r="E899" s="41" t="s">
        <v>7520</v>
      </c>
      <c r="F899" s="42" t="s">
        <v>6311</v>
      </c>
      <c r="G899" s="41" t="s">
        <v>6302</v>
      </c>
      <c r="H899" s="41" t="s">
        <v>6312</v>
      </c>
      <c r="I899" s="41" t="s">
        <v>5701</v>
      </c>
      <c r="J899" s="43">
        <v>2</v>
      </c>
      <c r="K899" s="44">
        <v>1058</v>
      </c>
      <c r="L899" s="45">
        <v>2</v>
      </c>
      <c r="M899" s="45">
        <v>2116</v>
      </c>
      <c r="N899" s="46">
        <v>28</v>
      </c>
      <c r="O899" s="46">
        <v>0</v>
      </c>
      <c r="P899" s="46">
        <v>0</v>
      </c>
      <c r="Q899" s="46">
        <v>0</v>
      </c>
      <c r="R899" s="46">
        <f t="shared" si="126"/>
        <v>28</v>
      </c>
      <c r="S899" s="85"/>
      <c r="T899" s="47">
        <f t="shared" si="127"/>
        <v>0</v>
      </c>
      <c r="U899" s="47" t="str" cm="1">
        <f t="array" aca="1" ref="U899" ca="1">IF(S899="", "×", IF(LEFT(S899,2)="項番", COUNTIFS($D$2:$D$4001, INDIRECT("D" &amp; ROW()-1), $U$2:$U$4001, "〇"), "〇"))</f>
        <v>×</v>
      </c>
      <c r="V899" s="47" t="str">
        <f t="shared" si="128"/>
        <v>×</v>
      </c>
      <c r="W899" s="47" t="str">
        <f t="shared" si="129"/>
        <v>×</v>
      </c>
      <c r="X899" s="48" t="str">
        <f t="shared" ca="1" si="130"/>
        <v/>
      </c>
      <c r="Y899" s="47">
        <f t="shared" ca="1" si="131"/>
        <v>0</v>
      </c>
      <c r="Z899" s="47">
        <f t="shared" si="132"/>
        <v>66</v>
      </c>
      <c r="AA899" s="47" t="str">
        <f t="shared" si="133"/>
        <v/>
      </c>
    </row>
    <row r="900" spans="1:27" s="17" customFormat="1" ht="14.25" customHeight="1" x14ac:dyDescent="0.4">
      <c r="A900" s="34" t="e">
        <f>_xlfn.CONCAT(D900,E900,G900,#REF!)</f>
        <v>#REF!</v>
      </c>
      <c r="B900" s="40">
        <v>2769</v>
      </c>
      <c r="C900" s="40">
        <v>832</v>
      </c>
      <c r="D900" s="40">
        <v>66</v>
      </c>
      <c r="E900" s="41" t="s">
        <v>7520</v>
      </c>
      <c r="F900" s="42" t="s">
        <v>6313</v>
      </c>
      <c r="G900" s="41" t="s">
        <v>6302</v>
      </c>
      <c r="H900" s="41" t="s">
        <v>6314</v>
      </c>
      <c r="I900" s="41" t="s">
        <v>532</v>
      </c>
      <c r="J900" s="43">
        <v>1</v>
      </c>
      <c r="K900" s="44">
        <v>30852</v>
      </c>
      <c r="L900" s="45">
        <v>1</v>
      </c>
      <c r="M900" s="45">
        <v>30852</v>
      </c>
      <c r="N900" s="46">
        <v>0</v>
      </c>
      <c r="O900" s="46">
        <v>0</v>
      </c>
      <c r="P900" s="46">
        <v>900</v>
      </c>
      <c r="Q900" s="46">
        <v>0</v>
      </c>
      <c r="R900" s="46">
        <f t="shared" si="126"/>
        <v>900</v>
      </c>
      <c r="S900" s="85"/>
      <c r="T900" s="47">
        <f t="shared" si="127"/>
        <v>0</v>
      </c>
      <c r="U900" s="47" t="str" cm="1">
        <f t="array" aca="1" ref="U900" ca="1">IF(S900="", "×", IF(LEFT(S900,2)="項番", COUNTIFS($D$2:$D$4001, INDIRECT("D" &amp; ROW()-1), $U$2:$U$4001, "〇"), "〇"))</f>
        <v>×</v>
      </c>
      <c r="V900" s="47" t="str">
        <f t="shared" si="128"/>
        <v>×</v>
      </c>
      <c r="W900" s="47" t="str">
        <f t="shared" si="129"/>
        <v>×</v>
      </c>
      <c r="X900" s="48" t="str">
        <f t="shared" ca="1" si="130"/>
        <v/>
      </c>
      <c r="Y900" s="47">
        <f t="shared" ca="1" si="131"/>
        <v>0</v>
      </c>
      <c r="Z900" s="47">
        <f t="shared" si="132"/>
        <v>66</v>
      </c>
      <c r="AA900" s="47" t="str">
        <f t="shared" si="133"/>
        <v/>
      </c>
    </row>
    <row r="901" spans="1:27" s="17" customFormat="1" ht="14.25" customHeight="1" x14ac:dyDescent="0.4">
      <c r="A901" s="34" t="e">
        <f>_xlfn.CONCAT(D901,E901,G901,#REF!)</f>
        <v>#REF!</v>
      </c>
      <c r="B901" s="40">
        <v>2770</v>
      </c>
      <c r="C901" s="40">
        <v>833</v>
      </c>
      <c r="D901" s="40">
        <v>66</v>
      </c>
      <c r="E901" s="41" t="s">
        <v>7520</v>
      </c>
      <c r="F901" s="42" t="s">
        <v>6315</v>
      </c>
      <c r="G901" s="41" t="s">
        <v>6302</v>
      </c>
      <c r="H901" s="41" t="s">
        <v>6316</v>
      </c>
      <c r="I901" s="41" t="s">
        <v>532</v>
      </c>
      <c r="J901" s="43">
        <v>1</v>
      </c>
      <c r="K901" s="44">
        <v>52589</v>
      </c>
      <c r="L901" s="45">
        <v>1</v>
      </c>
      <c r="M901" s="45">
        <v>52589</v>
      </c>
      <c r="N901" s="46">
        <v>0</v>
      </c>
      <c r="O901" s="46">
        <v>0</v>
      </c>
      <c r="P901" s="46">
        <v>2500</v>
      </c>
      <c r="Q901" s="46">
        <v>0</v>
      </c>
      <c r="R901" s="46">
        <f t="shared" si="126"/>
        <v>2500</v>
      </c>
      <c r="S901" s="85"/>
      <c r="T901" s="47">
        <f t="shared" ref="T901:T964" si="135">IF(C901="",SUMIF(D:D,D900,T:T),R901*S901)</f>
        <v>0</v>
      </c>
      <c r="U901" s="47" t="str" cm="1">
        <f t="array" aca="1" ref="U901" ca="1">IF(S901="", "×", IF(LEFT(S901,2)="項番", COUNTIFS($D$2:$D$4001, INDIRECT("D" &amp; ROW()-1), $U$2:$U$4001, "〇"), "〇"))</f>
        <v>×</v>
      </c>
      <c r="V901" s="47" t="str">
        <f t="shared" ref="V901:V964" si="136">IF(LEFT(S901,2)="項番","",IF(S901&gt;=1,"〇","×"))</f>
        <v>×</v>
      </c>
      <c r="W901" s="47" t="str">
        <f t="shared" ref="W901:W964" si="137">IF(LEFT(S901,2)="項番","",IF(ISNUMBER(S901),IF(INT(S901)=S901,"〇","×"),"×"))</f>
        <v>×</v>
      </c>
      <c r="X901" s="48" t="str">
        <f t="shared" ref="X901:X964" ca="1" si="138">IF(LEFT(S901,2)="項番",IF(U901=0,"",IF(COUNTIF(D:D,Z901)=U901,"","この項番で見積単価（税別）が入力されていない品目があります")),IF(U901="〇",IF(OR(V901="×",W901="×"),"←見積単価（税別）欄には、1以上の整数を入力してください",""),""))</f>
        <v/>
      </c>
      <c r="Y901" s="47">
        <f t="shared" ref="Y901:Y964" ca="1" si="139">IF(X901="",0,1)</f>
        <v>0</v>
      </c>
      <c r="Z901" s="47">
        <f t="shared" ref="Z901:Z964" si="140">IF(D901="",D900,D901)</f>
        <v>66</v>
      </c>
      <c r="AA901" s="47" t="str">
        <f t="shared" ref="AA901:AA964" si="141">IF(C901&lt;&gt;"","","【注意】：項番集計行（項番〇計）は、一つ上のNOにする)")</f>
        <v/>
      </c>
    </row>
    <row r="902" spans="1:27" ht="14.25" customHeight="1" x14ac:dyDescent="0.4">
      <c r="A902" s="34" t="e">
        <f>_xlfn.CONCAT(D902,E902,G902,#REF!)</f>
        <v>#REF!</v>
      </c>
      <c r="B902" s="40">
        <v>2772</v>
      </c>
      <c r="C902" s="40">
        <v>834</v>
      </c>
      <c r="D902" s="40">
        <v>66</v>
      </c>
      <c r="E902" s="41" t="s">
        <v>7520</v>
      </c>
      <c r="F902" s="42" t="s">
        <v>6319</v>
      </c>
      <c r="G902" s="41" t="s">
        <v>6302</v>
      </c>
      <c r="H902" s="41" t="s">
        <v>6320</v>
      </c>
      <c r="I902" s="41" t="s">
        <v>4562</v>
      </c>
      <c r="J902" s="43">
        <v>2</v>
      </c>
      <c r="K902" s="44">
        <v>1167</v>
      </c>
      <c r="L902" s="45">
        <v>2</v>
      </c>
      <c r="M902" s="45">
        <v>2334</v>
      </c>
      <c r="N902" s="46">
        <v>0</v>
      </c>
      <c r="O902" s="46">
        <v>0</v>
      </c>
      <c r="P902" s="46">
        <v>200</v>
      </c>
      <c r="Q902" s="46">
        <v>0</v>
      </c>
      <c r="R902" s="46">
        <f t="shared" ref="R902:R948" si="142">SUM(N902:Q902)</f>
        <v>200</v>
      </c>
      <c r="S902" s="85"/>
      <c r="T902" s="47">
        <f t="shared" si="135"/>
        <v>0</v>
      </c>
      <c r="U902" s="47" t="str" cm="1">
        <f t="array" aca="1" ref="U902" ca="1">IF(S902="", "×", IF(LEFT(S902,2)="項番", COUNTIFS($D$2:$D$4001, INDIRECT("D" &amp; ROW()-1), $U$2:$U$4001, "〇"), "〇"))</f>
        <v>×</v>
      </c>
      <c r="V902" s="47" t="str">
        <f t="shared" si="136"/>
        <v>×</v>
      </c>
      <c r="W902" s="47" t="str">
        <f t="shared" si="137"/>
        <v>×</v>
      </c>
      <c r="X902" s="48" t="str">
        <f t="shared" ca="1" si="138"/>
        <v/>
      </c>
      <c r="Y902" s="47">
        <f t="shared" ca="1" si="139"/>
        <v>0</v>
      </c>
      <c r="Z902" s="47">
        <f t="shared" si="140"/>
        <v>66</v>
      </c>
      <c r="AA902" s="47" t="str">
        <f t="shared" si="141"/>
        <v/>
      </c>
    </row>
    <row r="903" spans="1:27" ht="14.25" customHeight="1" x14ac:dyDescent="0.4">
      <c r="A903" s="34" t="e">
        <f>_xlfn.CONCAT(D903,E903,G903,#REF!)</f>
        <v>#REF!</v>
      </c>
      <c r="B903" s="40">
        <v>2773</v>
      </c>
      <c r="C903" s="40">
        <v>835</v>
      </c>
      <c r="D903" s="40">
        <v>66</v>
      </c>
      <c r="E903" s="41" t="s">
        <v>7520</v>
      </c>
      <c r="F903" s="42" t="s">
        <v>6321</v>
      </c>
      <c r="G903" s="41" t="s">
        <v>6302</v>
      </c>
      <c r="H903" s="41" t="s">
        <v>6322</v>
      </c>
      <c r="I903" s="41" t="s">
        <v>4165</v>
      </c>
      <c r="J903" s="43">
        <v>2</v>
      </c>
      <c r="K903" s="44">
        <v>1444</v>
      </c>
      <c r="L903" s="45">
        <v>2</v>
      </c>
      <c r="M903" s="45">
        <v>2888</v>
      </c>
      <c r="N903" s="46">
        <v>0</v>
      </c>
      <c r="O903" s="46">
        <v>2</v>
      </c>
      <c r="P903" s="46">
        <v>0</v>
      </c>
      <c r="Q903" s="46">
        <v>0</v>
      </c>
      <c r="R903" s="46">
        <f t="shared" si="142"/>
        <v>2</v>
      </c>
      <c r="S903" s="85"/>
      <c r="T903" s="47">
        <f t="shared" si="135"/>
        <v>0</v>
      </c>
      <c r="U903" s="47" t="str" cm="1">
        <f t="array" aca="1" ref="U903" ca="1">IF(S903="", "×", IF(LEFT(S903,2)="項番", COUNTIFS($D$2:$D$4001, INDIRECT("D" &amp; ROW()-1), $U$2:$U$4001, "〇"), "〇"))</f>
        <v>×</v>
      </c>
      <c r="V903" s="47" t="str">
        <f t="shared" si="136"/>
        <v>×</v>
      </c>
      <c r="W903" s="47" t="str">
        <f t="shared" si="137"/>
        <v>×</v>
      </c>
      <c r="X903" s="48" t="str">
        <f t="shared" ca="1" si="138"/>
        <v/>
      </c>
      <c r="Y903" s="47">
        <f t="shared" ca="1" si="139"/>
        <v>0</v>
      </c>
      <c r="Z903" s="47">
        <f t="shared" si="140"/>
        <v>66</v>
      </c>
      <c r="AA903" s="47" t="str">
        <f t="shared" si="141"/>
        <v/>
      </c>
    </row>
    <row r="904" spans="1:27" s="17" customFormat="1" ht="14.25" customHeight="1" x14ac:dyDescent="0.4">
      <c r="A904" s="34" t="e">
        <f>_xlfn.CONCAT(D904,E904,G904,#REF!)</f>
        <v>#REF!</v>
      </c>
      <c r="B904" s="40">
        <v>2774</v>
      </c>
      <c r="C904" s="40">
        <v>836</v>
      </c>
      <c r="D904" s="40">
        <v>66</v>
      </c>
      <c r="E904" s="41" t="s">
        <v>7520</v>
      </c>
      <c r="F904" s="42" t="s">
        <v>6323</v>
      </c>
      <c r="G904" s="41" t="s">
        <v>6302</v>
      </c>
      <c r="H904" s="41" t="s">
        <v>6324</v>
      </c>
      <c r="I904" s="41" t="s">
        <v>143</v>
      </c>
      <c r="J904" s="43">
        <v>1</v>
      </c>
      <c r="K904" s="44">
        <v>82739</v>
      </c>
      <c r="L904" s="45">
        <v>1</v>
      </c>
      <c r="M904" s="45">
        <v>82739</v>
      </c>
      <c r="N904" s="46">
        <v>0</v>
      </c>
      <c r="O904" s="46">
        <v>0</v>
      </c>
      <c r="P904" s="46">
        <v>4</v>
      </c>
      <c r="Q904" s="46">
        <v>0</v>
      </c>
      <c r="R904" s="46">
        <f t="shared" si="142"/>
        <v>4</v>
      </c>
      <c r="S904" s="85"/>
      <c r="T904" s="47">
        <f t="shared" si="135"/>
        <v>0</v>
      </c>
      <c r="U904" s="47" t="str" cm="1">
        <f t="array" aca="1" ref="U904" ca="1">IF(S904="", "×", IF(LEFT(S904,2)="項番", COUNTIFS($D$2:$D$4001, INDIRECT("D" &amp; ROW()-1), $U$2:$U$4001, "〇"), "〇"))</f>
        <v>×</v>
      </c>
      <c r="V904" s="47" t="str">
        <f t="shared" si="136"/>
        <v>×</v>
      </c>
      <c r="W904" s="47" t="str">
        <f t="shared" si="137"/>
        <v>×</v>
      </c>
      <c r="X904" s="48" t="str">
        <f t="shared" ca="1" si="138"/>
        <v/>
      </c>
      <c r="Y904" s="47">
        <f t="shared" ca="1" si="139"/>
        <v>0</v>
      </c>
      <c r="Z904" s="47">
        <f t="shared" si="140"/>
        <v>66</v>
      </c>
      <c r="AA904" s="47" t="str">
        <f t="shared" si="141"/>
        <v/>
      </c>
    </row>
    <row r="905" spans="1:27" ht="14.25" customHeight="1" x14ac:dyDescent="0.4">
      <c r="A905" s="34" t="e">
        <f>_xlfn.CONCAT(D905,E905,G905,#REF!)</f>
        <v>#REF!</v>
      </c>
      <c r="B905" s="40">
        <v>2775</v>
      </c>
      <c r="C905" s="40">
        <v>837</v>
      </c>
      <c r="D905" s="40">
        <v>66</v>
      </c>
      <c r="E905" s="41" t="s">
        <v>7520</v>
      </c>
      <c r="F905" s="42" t="s">
        <v>6325</v>
      </c>
      <c r="G905" s="41" t="s">
        <v>6302</v>
      </c>
      <c r="H905" s="41" t="s">
        <v>6326</v>
      </c>
      <c r="I905" s="41" t="s">
        <v>143</v>
      </c>
      <c r="J905" s="43">
        <v>1</v>
      </c>
      <c r="K905" s="44">
        <v>157343</v>
      </c>
      <c r="L905" s="45">
        <v>1</v>
      </c>
      <c r="M905" s="45">
        <v>157343</v>
      </c>
      <c r="N905" s="46">
        <v>0</v>
      </c>
      <c r="O905" s="46">
        <v>0</v>
      </c>
      <c r="P905" s="46">
        <v>1</v>
      </c>
      <c r="Q905" s="46">
        <v>0</v>
      </c>
      <c r="R905" s="46">
        <f t="shared" si="142"/>
        <v>1</v>
      </c>
      <c r="S905" s="85"/>
      <c r="T905" s="47">
        <f t="shared" si="135"/>
        <v>0</v>
      </c>
      <c r="U905" s="47" t="str" cm="1">
        <f t="array" aca="1" ref="U905" ca="1">IF(S905="", "×", IF(LEFT(S905,2)="項番", COUNTIFS($D$2:$D$4001, INDIRECT("D" &amp; ROW()-1), $U$2:$U$4001, "〇"), "〇"))</f>
        <v>×</v>
      </c>
      <c r="V905" s="47" t="str">
        <f t="shared" si="136"/>
        <v>×</v>
      </c>
      <c r="W905" s="47" t="str">
        <f t="shared" si="137"/>
        <v>×</v>
      </c>
      <c r="X905" s="48" t="str">
        <f t="shared" ca="1" si="138"/>
        <v/>
      </c>
      <c r="Y905" s="47">
        <f t="shared" ca="1" si="139"/>
        <v>0</v>
      </c>
      <c r="Z905" s="47">
        <f t="shared" si="140"/>
        <v>66</v>
      </c>
      <c r="AA905" s="47" t="str">
        <f t="shared" si="141"/>
        <v/>
      </c>
    </row>
    <row r="906" spans="1:27" ht="14.25" customHeight="1" x14ac:dyDescent="0.4">
      <c r="A906" s="34" t="e">
        <f>_xlfn.CONCAT(D906,E906,G906,#REF!)</f>
        <v>#REF!</v>
      </c>
      <c r="B906" s="40">
        <v>2776</v>
      </c>
      <c r="C906" s="40">
        <v>838</v>
      </c>
      <c r="D906" s="40">
        <v>66</v>
      </c>
      <c r="E906" s="41" t="s">
        <v>7520</v>
      </c>
      <c r="F906" s="42" t="s">
        <v>6327</v>
      </c>
      <c r="G906" s="41" t="s">
        <v>6302</v>
      </c>
      <c r="H906" s="41" t="s">
        <v>6328</v>
      </c>
      <c r="I906" s="41" t="s">
        <v>143</v>
      </c>
      <c r="J906" s="43">
        <v>1</v>
      </c>
      <c r="K906" s="44">
        <v>398849</v>
      </c>
      <c r="L906" s="45">
        <v>1</v>
      </c>
      <c r="M906" s="45">
        <v>398849</v>
      </c>
      <c r="N906" s="46">
        <v>0</v>
      </c>
      <c r="O906" s="46">
        <v>0</v>
      </c>
      <c r="P906" s="46">
        <v>1</v>
      </c>
      <c r="Q906" s="46">
        <v>0</v>
      </c>
      <c r="R906" s="46">
        <f t="shared" si="142"/>
        <v>1</v>
      </c>
      <c r="S906" s="85"/>
      <c r="T906" s="47">
        <f t="shared" si="135"/>
        <v>0</v>
      </c>
      <c r="U906" s="47" t="str" cm="1">
        <f t="array" aca="1" ref="U906" ca="1">IF(S906="", "×", IF(LEFT(S906,2)="項番", COUNTIFS($D$2:$D$4001, INDIRECT("D" &amp; ROW()-1), $U$2:$U$4001, "〇"), "〇"))</f>
        <v>×</v>
      </c>
      <c r="V906" s="47" t="str">
        <f t="shared" si="136"/>
        <v>×</v>
      </c>
      <c r="W906" s="47" t="str">
        <f t="shared" si="137"/>
        <v>×</v>
      </c>
      <c r="X906" s="48" t="str">
        <f t="shared" ca="1" si="138"/>
        <v/>
      </c>
      <c r="Y906" s="47">
        <f t="shared" ca="1" si="139"/>
        <v>0</v>
      </c>
      <c r="Z906" s="47">
        <f t="shared" si="140"/>
        <v>66</v>
      </c>
      <c r="AA906" s="47" t="str">
        <f t="shared" si="141"/>
        <v/>
      </c>
    </row>
    <row r="907" spans="1:27" s="17" customFormat="1" ht="14.25" customHeight="1" x14ac:dyDescent="0.4">
      <c r="A907" s="34" t="e">
        <f>_xlfn.CONCAT(D907,E907,G907,#REF!)</f>
        <v>#REF!</v>
      </c>
      <c r="B907" s="40">
        <v>2782</v>
      </c>
      <c r="C907" s="40">
        <v>839</v>
      </c>
      <c r="D907" s="40">
        <v>66</v>
      </c>
      <c r="E907" s="41" t="s">
        <v>7520</v>
      </c>
      <c r="F907" s="42" t="s">
        <v>6342</v>
      </c>
      <c r="G907" s="41" t="s">
        <v>6302</v>
      </c>
      <c r="H907" s="41" t="s">
        <v>6343</v>
      </c>
      <c r="I907" s="41" t="s">
        <v>143</v>
      </c>
      <c r="J907" s="43">
        <v>1</v>
      </c>
      <c r="K907" s="44">
        <v>216</v>
      </c>
      <c r="L907" s="45">
        <v>10</v>
      </c>
      <c r="M907" s="45">
        <v>2160</v>
      </c>
      <c r="N907" s="46">
        <v>0</v>
      </c>
      <c r="O907" s="46">
        <v>0</v>
      </c>
      <c r="P907" s="46">
        <v>600</v>
      </c>
      <c r="Q907" s="46">
        <v>0</v>
      </c>
      <c r="R907" s="46">
        <f t="shared" ref="R907:R912" si="143">SUM(N907:Q907)</f>
        <v>600</v>
      </c>
      <c r="S907" s="85"/>
      <c r="T907" s="47">
        <f t="shared" si="135"/>
        <v>0</v>
      </c>
      <c r="U907" s="47" t="str" cm="1">
        <f t="array" aca="1" ref="U907" ca="1">IF(S907="", "×", IF(LEFT(S907,2)="項番", COUNTIFS($D$2:$D$4001, INDIRECT("D" &amp; ROW()-1), $U$2:$U$4001, "〇"), "〇"))</f>
        <v>×</v>
      </c>
      <c r="V907" s="47" t="str">
        <f t="shared" si="136"/>
        <v>×</v>
      </c>
      <c r="W907" s="47" t="str">
        <f t="shared" si="137"/>
        <v>×</v>
      </c>
      <c r="X907" s="48" t="str">
        <f t="shared" ca="1" si="138"/>
        <v/>
      </c>
      <c r="Y907" s="47">
        <f t="shared" ca="1" si="139"/>
        <v>0</v>
      </c>
      <c r="Z907" s="47">
        <f t="shared" si="140"/>
        <v>66</v>
      </c>
      <c r="AA907" s="47" t="str">
        <f t="shared" si="141"/>
        <v/>
      </c>
    </row>
    <row r="908" spans="1:27" s="17" customFormat="1" ht="14.25" customHeight="1" x14ac:dyDescent="0.4">
      <c r="A908" s="34" t="e">
        <f>_xlfn.CONCAT(D908,E908,G908,#REF!)</f>
        <v>#REF!</v>
      </c>
      <c r="B908" s="40">
        <v>2785</v>
      </c>
      <c r="C908" s="40">
        <v>840</v>
      </c>
      <c r="D908" s="40">
        <v>66</v>
      </c>
      <c r="E908" s="41" t="s">
        <v>7520</v>
      </c>
      <c r="F908" s="42" t="s">
        <v>6348</v>
      </c>
      <c r="G908" s="41" t="s">
        <v>6302</v>
      </c>
      <c r="H908" s="41" t="s">
        <v>6349</v>
      </c>
      <c r="I908" s="41" t="s">
        <v>12</v>
      </c>
      <c r="J908" s="43">
        <v>100</v>
      </c>
      <c r="K908" s="44">
        <v>333.8</v>
      </c>
      <c r="L908" s="45">
        <v>100</v>
      </c>
      <c r="M908" s="45">
        <v>33380</v>
      </c>
      <c r="N908" s="46">
        <v>0</v>
      </c>
      <c r="O908" s="46">
        <v>0</v>
      </c>
      <c r="P908" s="46">
        <v>0</v>
      </c>
      <c r="Q908" s="46">
        <v>2</v>
      </c>
      <c r="R908" s="46">
        <f t="shared" si="143"/>
        <v>2</v>
      </c>
      <c r="S908" s="85"/>
      <c r="T908" s="47">
        <f t="shared" si="135"/>
        <v>0</v>
      </c>
      <c r="U908" s="47" t="str" cm="1">
        <f t="array" aca="1" ref="U908" ca="1">IF(S908="", "×", IF(LEFT(S908,2)="項番", COUNTIFS($D$2:$D$4001, INDIRECT("D" &amp; ROW()-1), $U$2:$U$4001, "〇"), "〇"))</f>
        <v>×</v>
      </c>
      <c r="V908" s="47" t="str">
        <f t="shared" si="136"/>
        <v>×</v>
      </c>
      <c r="W908" s="47" t="str">
        <f t="shared" si="137"/>
        <v>×</v>
      </c>
      <c r="X908" s="48" t="str">
        <f t="shared" ca="1" si="138"/>
        <v/>
      </c>
      <c r="Y908" s="47">
        <f t="shared" ca="1" si="139"/>
        <v>0</v>
      </c>
      <c r="Z908" s="47">
        <f t="shared" si="140"/>
        <v>66</v>
      </c>
      <c r="AA908" s="47" t="str">
        <f t="shared" si="141"/>
        <v/>
      </c>
    </row>
    <row r="909" spans="1:27" ht="14.25" customHeight="1" x14ac:dyDescent="0.4">
      <c r="A909" s="34" t="e">
        <f>_xlfn.CONCAT(D909,E909,G909,#REF!)</f>
        <v>#REF!</v>
      </c>
      <c r="B909" s="40">
        <v>2788</v>
      </c>
      <c r="C909" s="40">
        <v>841</v>
      </c>
      <c r="D909" s="40">
        <v>66</v>
      </c>
      <c r="E909" s="41" t="s">
        <v>7520</v>
      </c>
      <c r="F909" s="42" t="s">
        <v>6354</v>
      </c>
      <c r="G909" s="41" t="s">
        <v>6302</v>
      </c>
      <c r="H909" s="41" t="s">
        <v>6355</v>
      </c>
      <c r="I909" s="41" t="s">
        <v>6356</v>
      </c>
      <c r="J909" s="43">
        <v>2</v>
      </c>
      <c r="K909" s="44">
        <v>11151</v>
      </c>
      <c r="L909" s="45">
        <v>2</v>
      </c>
      <c r="M909" s="45">
        <v>22302</v>
      </c>
      <c r="N909" s="41">
        <v>2</v>
      </c>
      <c r="O909" s="41">
        <v>0</v>
      </c>
      <c r="P909" s="41">
        <v>0</v>
      </c>
      <c r="Q909" s="41">
        <v>0</v>
      </c>
      <c r="R909" s="46">
        <f t="shared" si="143"/>
        <v>2</v>
      </c>
      <c r="S909" s="85"/>
      <c r="T909" s="47">
        <f t="shared" si="135"/>
        <v>0</v>
      </c>
      <c r="U909" s="47" t="str" cm="1">
        <f t="array" aca="1" ref="U909" ca="1">IF(S909="", "×", IF(LEFT(S909,2)="項番", COUNTIFS($D$2:$D$4001, INDIRECT("D" &amp; ROW()-1), $U$2:$U$4001, "〇"), "〇"))</f>
        <v>×</v>
      </c>
      <c r="V909" s="47" t="str">
        <f t="shared" si="136"/>
        <v>×</v>
      </c>
      <c r="W909" s="47" t="str">
        <f t="shared" si="137"/>
        <v>×</v>
      </c>
      <c r="X909" s="48" t="str">
        <f t="shared" ca="1" si="138"/>
        <v/>
      </c>
      <c r="Y909" s="47">
        <f t="shared" ca="1" si="139"/>
        <v>0</v>
      </c>
      <c r="Z909" s="47">
        <f t="shared" si="140"/>
        <v>66</v>
      </c>
      <c r="AA909" s="47" t="str">
        <f t="shared" si="141"/>
        <v/>
      </c>
    </row>
    <row r="910" spans="1:27" ht="14.25" customHeight="1" x14ac:dyDescent="0.4">
      <c r="A910" s="34" t="e">
        <f>_xlfn.CONCAT(D910,E910,G910,#REF!)</f>
        <v>#REF!</v>
      </c>
      <c r="B910" s="40">
        <v>2789</v>
      </c>
      <c r="C910" s="40">
        <v>842</v>
      </c>
      <c r="D910" s="40">
        <v>66</v>
      </c>
      <c r="E910" s="41" t="s">
        <v>7520</v>
      </c>
      <c r="F910" s="42" t="s">
        <v>6357</v>
      </c>
      <c r="G910" s="41" t="s">
        <v>6302</v>
      </c>
      <c r="H910" s="41" t="s">
        <v>6358</v>
      </c>
      <c r="I910" s="41" t="s">
        <v>6359</v>
      </c>
      <c r="J910" s="43">
        <v>2</v>
      </c>
      <c r="K910" s="44">
        <v>2271</v>
      </c>
      <c r="L910" s="45">
        <v>2</v>
      </c>
      <c r="M910" s="45">
        <v>4542</v>
      </c>
      <c r="N910" s="46">
        <v>0</v>
      </c>
      <c r="O910" s="46">
        <v>0</v>
      </c>
      <c r="P910" s="46">
        <v>40</v>
      </c>
      <c r="Q910" s="46">
        <v>0</v>
      </c>
      <c r="R910" s="46">
        <f t="shared" si="143"/>
        <v>40</v>
      </c>
      <c r="S910" s="85"/>
      <c r="T910" s="47">
        <f t="shared" si="135"/>
        <v>0</v>
      </c>
      <c r="U910" s="47" t="str" cm="1">
        <f t="array" aca="1" ref="U910" ca="1">IF(S910="", "×", IF(LEFT(S910,2)="項番", COUNTIFS($D$2:$D$4001, INDIRECT("D" &amp; ROW()-1), $U$2:$U$4001, "〇"), "〇"))</f>
        <v>×</v>
      </c>
      <c r="V910" s="47" t="str">
        <f t="shared" si="136"/>
        <v>×</v>
      </c>
      <c r="W910" s="47" t="str">
        <f t="shared" si="137"/>
        <v>×</v>
      </c>
      <c r="X910" s="48" t="str">
        <f t="shared" ca="1" si="138"/>
        <v/>
      </c>
      <c r="Y910" s="47">
        <f t="shared" ca="1" si="139"/>
        <v>0</v>
      </c>
      <c r="Z910" s="47">
        <f t="shared" si="140"/>
        <v>66</v>
      </c>
      <c r="AA910" s="47" t="str">
        <f t="shared" si="141"/>
        <v/>
      </c>
    </row>
    <row r="911" spans="1:27" ht="14.25" customHeight="1" x14ac:dyDescent="0.4">
      <c r="A911" s="34" t="e">
        <f>_xlfn.CONCAT(D911,E911,G911,#REF!)</f>
        <v>#REF!</v>
      </c>
      <c r="B911" s="40">
        <v>2771</v>
      </c>
      <c r="C911" s="40">
        <v>843</v>
      </c>
      <c r="D911" s="40">
        <v>66</v>
      </c>
      <c r="E911" s="41" t="s">
        <v>7520</v>
      </c>
      <c r="F911" s="42" t="s">
        <v>6317</v>
      </c>
      <c r="G911" s="41" t="s">
        <v>6302</v>
      </c>
      <c r="H911" s="41" t="s">
        <v>6318</v>
      </c>
      <c r="I911" s="41" t="s">
        <v>1422</v>
      </c>
      <c r="J911" s="43">
        <v>2</v>
      </c>
      <c r="K911" s="44">
        <v>1559</v>
      </c>
      <c r="L911" s="45">
        <v>2</v>
      </c>
      <c r="M911" s="45">
        <v>3118</v>
      </c>
      <c r="N911" s="46">
        <v>25</v>
      </c>
      <c r="O911" s="46">
        <v>2</v>
      </c>
      <c r="P911" s="46">
        <v>600</v>
      </c>
      <c r="Q911" s="46">
        <v>2</v>
      </c>
      <c r="R911" s="46">
        <f t="shared" si="143"/>
        <v>629</v>
      </c>
      <c r="S911" s="85"/>
      <c r="T911" s="47">
        <f t="shared" si="135"/>
        <v>0</v>
      </c>
      <c r="U911" s="47" t="str" cm="1">
        <f t="array" aca="1" ref="U911" ca="1">IF(S911="", "×", IF(LEFT(S911,2)="項番", COUNTIFS($D$2:$D$4001, INDIRECT("D" &amp; ROW()-1), $U$2:$U$4001, "〇"), "〇"))</f>
        <v>×</v>
      </c>
      <c r="V911" s="47" t="str">
        <f t="shared" si="136"/>
        <v>×</v>
      </c>
      <c r="W911" s="47" t="str">
        <f t="shared" si="137"/>
        <v>×</v>
      </c>
      <c r="X911" s="48" t="str">
        <f t="shared" ca="1" si="138"/>
        <v/>
      </c>
      <c r="Y911" s="47">
        <f t="shared" ca="1" si="139"/>
        <v>0</v>
      </c>
      <c r="Z911" s="47">
        <f t="shared" si="140"/>
        <v>66</v>
      </c>
      <c r="AA911" s="47" t="str">
        <f t="shared" si="141"/>
        <v/>
      </c>
    </row>
    <row r="912" spans="1:27" s="17" customFormat="1" ht="14.25" customHeight="1" x14ac:dyDescent="0.4">
      <c r="A912" s="34" t="e">
        <f>_xlfn.CONCAT(D912,E912,G912,#REF!)</f>
        <v>#REF!</v>
      </c>
      <c r="B912" s="40">
        <v>2784</v>
      </c>
      <c r="C912" s="40">
        <v>844</v>
      </c>
      <c r="D912" s="40">
        <v>66</v>
      </c>
      <c r="E912" s="41" t="s">
        <v>7520</v>
      </c>
      <c r="F912" s="42" t="s">
        <v>6346</v>
      </c>
      <c r="G912" s="41" t="s">
        <v>6302</v>
      </c>
      <c r="H912" s="41" t="s">
        <v>6347</v>
      </c>
      <c r="I912" s="41" t="s">
        <v>1422</v>
      </c>
      <c r="J912" s="43">
        <v>2</v>
      </c>
      <c r="K912" s="44">
        <v>1289</v>
      </c>
      <c r="L912" s="45">
        <v>2</v>
      </c>
      <c r="M912" s="45">
        <v>2578</v>
      </c>
      <c r="N912" s="46">
        <v>0</v>
      </c>
      <c r="O912" s="46">
        <v>0</v>
      </c>
      <c r="P912" s="46">
        <v>2160</v>
      </c>
      <c r="Q912" s="46">
        <v>0</v>
      </c>
      <c r="R912" s="46">
        <f t="shared" si="143"/>
        <v>2160</v>
      </c>
      <c r="S912" s="85"/>
      <c r="T912" s="47">
        <f t="shared" si="135"/>
        <v>0</v>
      </c>
      <c r="U912" s="47" t="str" cm="1">
        <f t="array" aca="1" ref="U912" ca="1">IF(S912="", "×", IF(LEFT(S912,2)="項番", COUNTIFS($D$2:$D$4001, INDIRECT("D" &amp; ROW()-1), $U$2:$U$4001, "〇"), "〇"))</f>
        <v>×</v>
      </c>
      <c r="V912" s="47" t="str">
        <f t="shared" si="136"/>
        <v>×</v>
      </c>
      <c r="W912" s="47" t="str">
        <f t="shared" si="137"/>
        <v>×</v>
      </c>
      <c r="X912" s="48" t="str">
        <f t="shared" ca="1" si="138"/>
        <v/>
      </c>
      <c r="Y912" s="47">
        <f t="shared" ca="1" si="139"/>
        <v>0</v>
      </c>
      <c r="Z912" s="47">
        <f t="shared" si="140"/>
        <v>66</v>
      </c>
      <c r="AA912" s="47" t="str">
        <f t="shared" si="141"/>
        <v/>
      </c>
    </row>
    <row r="913" spans="1:27" s="60" customFormat="1" ht="14.25" customHeight="1" x14ac:dyDescent="0.4">
      <c r="A913" s="50" t="e">
        <f>_xlfn.CONCAT(D913,E913,G913,#REF!)</f>
        <v>#REF!</v>
      </c>
      <c r="B913" s="51"/>
      <c r="C913" s="51" t="s">
        <v>125</v>
      </c>
      <c r="D913" s="51" t="s">
        <v>125</v>
      </c>
      <c r="E913" s="52"/>
      <c r="F913" s="53"/>
      <c r="G913" s="52"/>
      <c r="H913" s="52"/>
      <c r="I913" s="52"/>
      <c r="J913" s="54"/>
      <c r="K913" s="55"/>
      <c r="L913" s="56"/>
      <c r="M913" s="56"/>
      <c r="N913" s="57"/>
      <c r="O913" s="57"/>
      <c r="P913" s="57"/>
      <c r="Q913" s="57"/>
      <c r="R913" s="57"/>
      <c r="S913" s="86" t="s">
        <v>7635</v>
      </c>
      <c r="T913" s="58">
        <f t="shared" si="135"/>
        <v>0</v>
      </c>
      <c r="U913" s="58" cm="1">
        <f t="array" aca="1" ref="U913" ca="1">IF(S913="", "×", IF(LEFT(S913,2)="項番", COUNTIFS($D$2:$D$4001, INDIRECT("D" &amp; ROW()-1), $U$2:$U$4001, "〇"), "〇"))</f>
        <v>0</v>
      </c>
      <c r="V913" s="58" t="str">
        <f t="shared" si="136"/>
        <v/>
      </c>
      <c r="W913" s="58" t="str">
        <f t="shared" si="137"/>
        <v/>
      </c>
      <c r="X913" s="59" t="str">
        <f t="shared" ca="1" si="138"/>
        <v/>
      </c>
      <c r="Y913" s="58">
        <f t="shared" ca="1" si="139"/>
        <v>0</v>
      </c>
      <c r="Z913" s="58">
        <f t="shared" si="140"/>
        <v>66</v>
      </c>
      <c r="AA913" s="58" t="str">
        <f t="shared" si="141"/>
        <v>【注意】：項番集計行（項番〇計）は、一つ上のNOにする)</v>
      </c>
    </row>
    <row r="914" spans="1:27" ht="14.25" customHeight="1" x14ac:dyDescent="0.4">
      <c r="A914" s="34" t="e">
        <f>_xlfn.CONCAT(D914,E914,G914,#REF!)</f>
        <v>#REF!</v>
      </c>
      <c r="B914" s="40">
        <v>2268</v>
      </c>
      <c r="C914" s="40">
        <v>845</v>
      </c>
      <c r="D914" s="40">
        <v>67</v>
      </c>
      <c r="E914" s="41" t="s">
        <v>7520</v>
      </c>
      <c r="F914" s="42" t="s">
        <v>5199</v>
      </c>
      <c r="G914" s="41" t="s">
        <v>5196</v>
      </c>
      <c r="H914" s="41" t="s">
        <v>5200</v>
      </c>
      <c r="I914" s="41" t="s">
        <v>12</v>
      </c>
      <c r="J914" s="43">
        <v>100</v>
      </c>
      <c r="K914" s="44">
        <v>24.5</v>
      </c>
      <c r="L914" s="45">
        <v>100</v>
      </c>
      <c r="M914" s="45">
        <v>2450</v>
      </c>
      <c r="N914" s="46">
        <v>0</v>
      </c>
      <c r="O914" s="46">
        <v>0</v>
      </c>
      <c r="P914" s="46">
        <v>6</v>
      </c>
      <c r="Q914" s="46">
        <v>0</v>
      </c>
      <c r="R914" s="46">
        <f t="shared" si="142"/>
        <v>6</v>
      </c>
      <c r="S914" s="85"/>
      <c r="T914" s="47">
        <f t="shared" si="135"/>
        <v>0</v>
      </c>
      <c r="U914" s="47" t="str" cm="1">
        <f t="array" aca="1" ref="U914" ca="1">IF(S914="", "×", IF(LEFT(S914,2)="項番", COUNTIFS($D$2:$D$4001, INDIRECT("D" &amp; ROW()-1), $U$2:$U$4001, "〇"), "〇"))</f>
        <v>×</v>
      </c>
      <c r="V914" s="47" t="str">
        <f t="shared" si="136"/>
        <v>×</v>
      </c>
      <c r="W914" s="47" t="str">
        <f t="shared" si="137"/>
        <v>×</v>
      </c>
      <c r="X914" s="48" t="str">
        <f t="shared" ca="1" si="138"/>
        <v/>
      </c>
      <c r="Y914" s="47">
        <f t="shared" ca="1" si="139"/>
        <v>0</v>
      </c>
      <c r="Z914" s="47">
        <f t="shared" si="140"/>
        <v>67</v>
      </c>
      <c r="AA914" s="47" t="str">
        <f t="shared" si="141"/>
        <v/>
      </c>
    </row>
    <row r="915" spans="1:27" ht="14.25" customHeight="1" x14ac:dyDescent="0.4">
      <c r="A915" s="34" t="e">
        <f>_xlfn.CONCAT(D915,E915,G915,#REF!)</f>
        <v>#REF!</v>
      </c>
      <c r="B915" s="40">
        <v>2269</v>
      </c>
      <c r="C915" s="40">
        <v>846</v>
      </c>
      <c r="D915" s="40">
        <v>67</v>
      </c>
      <c r="E915" s="41" t="s">
        <v>7520</v>
      </c>
      <c r="F915" s="42" t="s">
        <v>5201</v>
      </c>
      <c r="G915" s="41" t="s">
        <v>5196</v>
      </c>
      <c r="H915" s="41" t="s">
        <v>5202</v>
      </c>
      <c r="I915" s="41" t="s">
        <v>12</v>
      </c>
      <c r="J915" s="43">
        <v>100</v>
      </c>
      <c r="K915" s="44">
        <v>6.5</v>
      </c>
      <c r="L915" s="45">
        <v>100</v>
      </c>
      <c r="M915" s="45">
        <v>650</v>
      </c>
      <c r="N915" s="46">
        <v>0</v>
      </c>
      <c r="O915" s="46">
        <v>0</v>
      </c>
      <c r="P915" s="46">
        <v>80</v>
      </c>
      <c r="Q915" s="46">
        <v>0</v>
      </c>
      <c r="R915" s="46">
        <f t="shared" si="142"/>
        <v>80</v>
      </c>
      <c r="S915" s="85"/>
      <c r="T915" s="47">
        <f t="shared" si="135"/>
        <v>0</v>
      </c>
      <c r="U915" s="47" t="str" cm="1">
        <f t="array" aca="1" ref="U915" ca="1">IF(S915="", "×", IF(LEFT(S915,2)="項番", COUNTIFS($D$2:$D$4001, INDIRECT("D" &amp; ROW()-1), $U$2:$U$4001, "〇"), "〇"))</f>
        <v>×</v>
      </c>
      <c r="V915" s="47" t="str">
        <f t="shared" si="136"/>
        <v>×</v>
      </c>
      <c r="W915" s="47" t="str">
        <f t="shared" si="137"/>
        <v>×</v>
      </c>
      <c r="X915" s="48" t="str">
        <f t="shared" ca="1" si="138"/>
        <v/>
      </c>
      <c r="Y915" s="47">
        <f t="shared" ca="1" si="139"/>
        <v>0</v>
      </c>
      <c r="Z915" s="47">
        <f t="shared" si="140"/>
        <v>67</v>
      </c>
      <c r="AA915" s="47" t="str">
        <f t="shared" si="141"/>
        <v/>
      </c>
    </row>
    <row r="916" spans="1:27" ht="14.25" customHeight="1" x14ac:dyDescent="0.4">
      <c r="A916" s="34" t="e">
        <f>_xlfn.CONCAT(D916,E916,G916,#REF!)</f>
        <v>#REF!</v>
      </c>
      <c r="B916" s="40">
        <v>2270</v>
      </c>
      <c r="C916" s="40">
        <v>847</v>
      </c>
      <c r="D916" s="40">
        <v>67</v>
      </c>
      <c r="E916" s="41" t="s">
        <v>7520</v>
      </c>
      <c r="F916" s="42" t="s">
        <v>5203</v>
      </c>
      <c r="G916" s="41" t="s">
        <v>5196</v>
      </c>
      <c r="H916" s="41" t="s">
        <v>5204</v>
      </c>
      <c r="I916" s="41" t="s">
        <v>657</v>
      </c>
      <c r="J916" s="43">
        <v>500</v>
      </c>
      <c r="K916" s="44">
        <v>6.3</v>
      </c>
      <c r="L916" s="45">
        <v>500</v>
      </c>
      <c r="M916" s="45">
        <v>3150</v>
      </c>
      <c r="N916" s="46">
        <v>0</v>
      </c>
      <c r="O916" s="46">
        <v>24</v>
      </c>
      <c r="P916" s="46">
        <v>6</v>
      </c>
      <c r="Q916" s="46">
        <v>0</v>
      </c>
      <c r="R916" s="46">
        <f t="shared" si="142"/>
        <v>30</v>
      </c>
      <c r="S916" s="85"/>
      <c r="T916" s="47">
        <f t="shared" si="135"/>
        <v>0</v>
      </c>
      <c r="U916" s="47" t="str" cm="1">
        <f t="array" aca="1" ref="U916" ca="1">IF(S916="", "×", IF(LEFT(S916,2)="項番", COUNTIFS($D$2:$D$4001, INDIRECT("D" &amp; ROW()-1), $U$2:$U$4001, "〇"), "〇"))</f>
        <v>×</v>
      </c>
      <c r="V916" s="47" t="str">
        <f t="shared" si="136"/>
        <v>×</v>
      </c>
      <c r="W916" s="47" t="str">
        <f t="shared" si="137"/>
        <v>×</v>
      </c>
      <c r="X916" s="48" t="str">
        <f t="shared" ca="1" si="138"/>
        <v/>
      </c>
      <c r="Y916" s="47">
        <f t="shared" ca="1" si="139"/>
        <v>0</v>
      </c>
      <c r="Z916" s="47">
        <f t="shared" si="140"/>
        <v>67</v>
      </c>
      <c r="AA916" s="47" t="str">
        <f t="shared" si="141"/>
        <v/>
      </c>
    </row>
    <row r="917" spans="1:27" s="17" customFormat="1" ht="14.25" customHeight="1" x14ac:dyDescent="0.4">
      <c r="A917" s="34" t="e">
        <f>_xlfn.CONCAT(D917,E917,G917,#REF!)</f>
        <v>#REF!</v>
      </c>
      <c r="B917" s="40">
        <v>2272</v>
      </c>
      <c r="C917" s="40">
        <v>848</v>
      </c>
      <c r="D917" s="40">
        <v>67</v>
      </c>
      <c r="E917" s="41" t="s">
        <v>7520</v>
      </c>
      <c r="F917" s="42" t="s">
        <v>5207</v>
      </c>
      <c r="G917" s="41" t="s">
        <v>5196</v>
      </c>
      <c r="H917" s="41" t="s">
        <v>5204</v>
      </c>
      <c r="I917" s="41" t="s">
        <v>316</v>
      </c>
      <c r="J917" s="43">
        <v>500</v>
      </c>
      <c r="K917" s="44">
        <v>6.3</v>
      </c>
      <c r="L917" s="45">
        <v>500</v>
      </c>
      <c r="M917" s="45">
        <v>3150</v>
      </c>
      <c r="N917" s="46">
        <v>8</v>
      </c>
      <c r="O917" s="46">
        <v>0</v>
      </c>
      <c r="P917" s="46">
        <v>0</v>
      </c>
      <c r="Q917" s="46">
        <v>0</v>
      </c>
      <c r="R917" s="46">
        <f t="shared" si="142"/>
        <v>8</v>
      </c>
      <c r="S917" s="85"/>
      <c r="T917" s="47">
        <f t="shared" si="135"/>
        <v>0</v>
      </c>
      <c r="U917" s="47" t="str" cm="1">
        <f t="array" aca="1" ref="U917" ca="1">IF(S917="", "×", IF(LEFT(S917,2)="項番", COUNTIFS($D$2:$D$4001, INDIRECT("D" &amp; ROW()-1), $U$2:$U$4001, "〇"), "〇"))</f>
        <v>×</v>
      </c>
      <c r="V917" s="47" t="str">
        <f t="shared" si="136"/>
        <v>×</v>
      </c>
      <c r="W917" s="47" t="str">
        <f t="shared" si="137"/>
        <v>×</v>
      </c>
      <c r="X917" s="48" t="str">
        <f t="shared" ca="1" si="138"/>
        <v/>
      </c>
      <c r="Y917" s="47">
        <f t="shared" ca="1" si="139"/>
        <v>0</v>
      </c>
      <c r="Z917" s="47">
        <f t="shared" si="140"/>
        <v>67</v>
      </c>
      <c r="AA917" s="47" t="str">
        <f t="shared" si="141"/>
        <v/>
      </c>
    </row>
    <row r="918" spans="1:27" s="17" customFormat="1" ht="14.25" customHeight="1" x14ac:dyDescent="0.4">
      <c r="A918" s="34" t="e">
        <f>_xlfn.CONCAT(D918,E918,G918,#REF!)</f>
        <v>#REF!</v>
      </c>
      <c r="B918" s="40">
        <v>2274</v>
      </c>
      <c r="C918" s="40">
        <v>849</v>
      </c>
      <c r="D918" s="40">
        <v>67</v>
      </c>
      <c r="E918" s="41" t="s">
        <v>7520</v>
      </c>
      <c r="F918" s="42" t="s">
        <v>5210</v>
      </c>
      <c r="G918" s="41" t="s">
        <v>5196</v>
      </c>
      <c r="H918" s="41" t="s">
        <v>5209</v>
      </c>
      <c r="I918" s="41" t="s">
        <v>593</v>
      </c>
      <c r="J918" s="43">
        <v>5</v>
      </c>
      <c r="K918" s="44">
        <v>1796</v>
      </c>
      <c r="L918" s="45">
        <v>5</v>
      </c>
      <c r="M918" s="45">
        <v>8980</v>
      </c>
      <c r="N918" s="46">
        <v>2</v>
      </c>
      <c r="O918" s="46">
        <v>0</v>
      </c>
      <c r="P918" s="46">
        <v>40</v>
      </c>
      <c r="Q918" s="46">
        <v>0</v>
      </c>
      <c r="R918" s="46">
        <f t="shared" si="142"/>
        <v>42</v>
      </c>
      <c r="S918" s="85"/>
      <c r="T918" s="47">
        <f t="shared" si="135"/>
        <v>0</v>
      </c>
      <c r="U918" s="47" t="str" cm="1">
        <f t="array" aca="1" ref="U918" ca="1">IF(S918="", "×", IF(LEFT(S918,2)="項番", COUNTIFS($D$2:$D$4001, INDIRECT("D" &amp; ROW()-1), $U$2:$U$4001, "〇"), "〇"))</f>
        <v>×</v>
      </c>
      <c r="V918" s="47" t="str">
        <f t="shared" si="136"/>
        <v>×</v>
      </c>
      <c r="W918" s="47" t="str">
        <f t="shared" si="137"/>
        <v>×</v>
      </c>
      <c r="X918" s="48" t="str">
        <f t="shared" ca="1" si="138"/>
        <v/>
      </c>
      <c r="Y918" s="47">
        <f t="shared" ca="1" si="139"/>
        <v>0</v>
      </c>
      <c r="Z918" s="47">
        <f t="shared" si="140"/>
        <v>67</v>
      </c>
      <c r="AA918" s="47" t="str">
        <f t="shared" si="141"/>
        <v/>
      </c>
    </row>
    <row r="919" spans="1:27" s="17" customFormat="1" ht="14.25" customHeight="1" x14ac:dyDescent="0.4">
      <c r="A919" s="34" t="e">
        <f>_xlfn.CONCAT(D919,E919,G919,#REF!)</f>
        <v>#REF!</v>
      </c>
      <c r="B919" s="40">
        <v>2275</v>
      </c>
      <c r="C919" s="40">
        <v>850</v>
      </c>
      <c r="D919" s="40">
        <v>67</v>
      </c>
      <c r="E919" s="41" t="s">
        <v>7520</v>
      </c>
      <c r="F919" s="42" t="s">
        <v>5211</v>
      </c>
      <c r="G919" s="41" t="s">
        <v>5196</v>
      </c>
      <c r="H919" s="41" t="s">
        <v>5209</v>
      </c>
      <c r="I919" s="41" t="s">
        <v>593</v>
      </c>
      <c r="J919" s="43">
        <v>5</v>
      </c>
      <c r="K919" s="44">
        <v>3559</v>
      </c>
      <c r="L919" s="45">
        <v>5</v>
      </c>
      <c r="M919" s="45">
        <v>17795</v>
      </c>
      <c r="N919" s="46">
        <v>2</v>
      </c>
      <c r="O919" s="46">
        <v>0</v>
      </c>
      <c r="P919" s="46">
        <v>0</v>
      </c>
      <c r="Q919" s="46">
        <v>0</v>
      </c>
      <c r="R919" s="46">
        <f t="shared" si="142"/>
        <v>2</v>
      </c>
      <c r="S919" s="85"/>
      <c r="T919" s="47">
        <f t="shared" si="135"/>
        <v>0</v>
      </c>
      <c r="U919" s="47" t="str" cm="1">
        <f t="array" aca="1" ref="U919" ca="1">IF(S919="", "×", IF(LEFT(S919,2)="項番", COUNTIFS($D$2:$D$4001, INDIRECT("D" &amp; ROW()-1), $U$2:$U$4001, "〇"), "〇"))</f>
        <v>×</v>
      </c>
      <c r="V919" s="47" t="str">
        <f t="shared" si="136"/>
        <v>×</v>
      </c>
      <c r="W919" s="47" t="str">
        <f t="shared" si="137"/>
        <v>×</v>
      </c>
      <c r="X919" s="48" t="str">
        <f t="shared" ca="1" si="138"/>
        <v/>
      </c>
      <c r="Y919" s="47">
        <f t="shared" ca="1" si="139"/>
        <v>0</v>
      </c>
      <c r="Z919" s="47">
        <f t="shared" si="140"/>
        <v>67</v>
      </c>
      <c r="AA919" s="47" t="str">
        <f t="shared" si="141"/>
        <v/>
      </c>
    </row>
    <row r="920" spans="1:27" s="17" customFormat="1" ht="14.25" customHeight="1" x14ac:dyDescent="0.4">
      <c r="A920" s="34" t="e">
        <f>_xlfn.CONCAT(D920,E920,G920,#REF!)</f>
        <v>#REF!</v>
      </c>
      <c r="B920" s="40">
        <v>2276</v>
      </c>
      <c r="C920" s="40">
        <v>851</v>
      </c>
      <c r="D920" s="40">
        <v>67</v>
      </c>
      <c r="E920" s="41" t="s">
        <v>7520</v>
      </c>
      <c r="F920" s="42" t="s">
        <v>5212</v>
      </c>
      <c r="G920" s="41" t="s">
        <v>5196</v>
      </c>
      <c r="H920" s="41" t="s">
        <v>5213</v>
      </c>
      <c r="I920" s="41" t="s">
        <v>286</v>
      </c>
      <c r="J920" s="43">
        <v>5</v>
      </c>
      <c r="K920" s="44">
        <v>3994</v>
      </c>
      <c r="L920" s="45">
        <v>5</v>
      </c>
      <c r="M920" s="45">
        <v>19970</v>
      </c>
      <c r="N920" s="46">
        <v>216</v>
      </c>
      <c r="O920" s="46">
        <v>2400</v>
      </c>
      <c r="P920" s="46">
        <v>0</v>
      </c>
      <c r="Q920" s="46">
        <v>0</v>
      </c>
      <c r="R920" s="46">
        <f t="shared" si="142"/>
        <v>2616</v>
      </c>
      <c r="S920" s="85"/>
      <c r="T920" s="47">
        <f t="shared" si="135"/>
        <v>0</v>
      </c>
      <c r="U920" s="47" t="str" cm="1">
        <f t="array" aca="1" ref="U920" ca="1">IF(S920="", "×", IF(LEFT(S920,2)="項番", COUNTIFS($D$2:$D$4001, INDIRECT("D" &amp; ROW()-1), $U$2:$U$4001, "〇"), "〇"))</f>
        <v>×</v>
      </c>
      <c r="V920" s="47" t="str">
        <f t="shared" si="136"/>
        <v>×</v>
      </c>
      <c r="W920" s="47" t="str">
        <f t="shared" si="137"/>
        <v>×</v>
      </c>
      <c r="X920" s="48" t="str">
        <f t="shared" ca="1" si="138"/>
        <v/>
      </c>
      <c r="Y920" s="47">
        <f t="shared" ca="1" si="139"/>
        <v>0</v>
      </c>
      <c r="Z920" s="47">
        <f t="shared" si="140"/>
        <v>67</v>
      </c>
      <c r="AA920" s="47" t="str">
        <f t="shared" si="141"/>
        <v/>
      </c>
    </row>
    <row r="921" spans="1:27" s="17" customFormat="1" ht="14.25" customHeight="1" x14ac:dyDescent="0.4">
      <c r="A921" s="34" t="e">
        <f>_xlfn.CONCAT(D921,E921,G921,#REF!)</f>
        <v>#REF!</v>
      </c>
      <c r="B921" s="40">
        <v>2277</v>
      </c>
      <c r="C921" s="40">
        <v>852</v>
      </c>
      <c r="D921" s="40">
        <v>67</v>
      </c>
      <c r="E921" s="41" t="s">
        <v>7520</v>
      </c>
      <c r="F921" s="42" t="s">
        <v>5214</v>
      </c>
      <c r="G921" s="41" t="s">
        <v>5196</v>
      </c>
      <c r="H921" s="41" t="s">
        <v>5215</v>
      </c>
      <c r="I921" s="41" t="s">
        <v>593</v>
      </c>
      <c r="J921" s="43">
        <v>5</v>
      </c>
      <c r="K921" s="44">
        <v>2052</v>
      </c>
      <c r="L921" s="45">
        <v>5</v>
      </c>
      <c r="M921" s="45">
        <v>10260</v>
      </c>
      <c r="N921" s="46">
        <v>2</v>
      </c>
      <c r="O921" s="46">
        <v>0</v>
      </c>
      <c r="P921" s="46">
        <v>0</v>
      </c>
      <c r="Q921" s="46">
        <v>0</v>
      </c>
      <c r="R921" s="46">
        <f t="shared" si="142"/>
        <v>2</v>
      </c>
      <c r="S921" s="85"/>
      <c r="T921" s="47">
        <f t="shared" si="135"/>
        <v>0</v>
      </c>
      <c r="U921" s="47" t="str" cm="1">
        <f t="array" aca="1" ref="U921" ca="1">IF(S921="", "×", IF(LEFT(S921,2)="項番", COUNTIFS($D$2:$D$4001, INDIRECT("D" &amp; ROW()-1), $U$2:$U$4001, "〇"), "〇"))</f>
        <v>×</v>
      </c>
      <c r="V921" s="47" t="str">
        <f t="shared" si="136"/>
        <v>×</v>
      </c>
      <c r="W921" s="47" t="str">
        <f t="shared" si="137"/>
        <v>×</v>
      </c>
      <c r="X921" s="48" t="str">
        <f t="shared" ca="1" si="138"/>
        <v/>
      </c>
      <c r="Y921" s="47">
        <f t="shared" ca="1" si="139"/>
        <v>0</v>
      </c>
      <c r="Z921" s="47">
        <f t="shared" si="140"/>
        <v>67</v>
      </c>
      <c r="AA921" s="47" t="str">
        <f t="shared" si="141"/>
        <v/>
      </c>
    </row>
    <row r="922" spans="1:27" s="17" customFormat="1" ht="14.25" customHeight="1" x14ac:dyDescent="0.4">
      <c r="A922" s="34" t="e">
        <f>_xlfn.CONCAT(D922,E922,G922,#REF!)</f>
        <v>#REF!</v>
      </c>
      <c r="B922" s="40">
        <v>2278</v>
      </c>
      <c r="C922" s="40">
        <v>853</v>
      </c>
      <c r="D922" s="40">
        <v>67</v>
      </c>
      <c r="E922" s="41" t="s">
        <v>7520</v>
      </c>
      <c r="F922" s="42" t="s">
        <v>5216</v>
      </c>
      <c r="G922" s="41" t="s">
        <v>5196</v>
      </c>
      <c r="H922" s="41" t="s">
        <v>5215</v>
      </c>
      <c r="I922" s="41" t="s">
        <v>593</v>
      </c>
      <c r="J922" s="43">
        <v>5</v>
      </c>
      <c r="K922" s="44">
        <v>4044</v>
      </c>
      <c r="L922" s="45">
        <v>5</v>
      </c>
      <c r="M922" s="45">
        <v>20220</v>
      </c>
      <c r="N922" s="46">
        <v>2</v>
      </c>
      <c r="O922" s="46">
        <v>0</v>
      </c>
      <c r="P922" s="46">
        <v>0</v>
      </c>
      <c r="Q922" s="46">
        <v>0</v>
      </c>
      <c r="R922" s="46">
        <f t="shared" si="142"/>
        <v>2</v>
      </c>
      <c r="S922" s="85"/>
      <c r="T922" s="47">
        <f t="shared" si="135"/>
        <v>0</v>
      </c>
      <c r="U922" s="47" t="str" cm="1">
        <f t="array" aca="1" ref="U922" ca="1">IF(S922="", "×", IF(LEFT(S922,2)="項番", COUNTIFS($D$2:$D$4001, INDIRECT("D" &amp; ROW()-1), $U$2:$U$4001, "〇"), "〇"))</f>
        <v>×</v>
      </c>
      <c r="V922" s="47" t="str">
        <f t="shared" si="136"/>
        <v>×</v>
      </c>
      <c r="W922" s="47" t="str">
        <f t="shared" si="137"/>
        <v>×</v>
      </c>
      <c r="X922" s="48" t="str">
        <f t="shared" ca="1" si="138"/>
        <v/>
      </c>
      <c r="Y922" s="47">
        <f t="shared" ca="1" si="139"/>
        <v>0</v>
      </c>
      <c r="Z922" s="47">
        <f t="shared" si="140"/>
        <v>67</v>
      </c>
      <c r="AA922" s="47" t="str">
        <f t="shared" si="141"/>
        <v/>
      </c>
    </row>
    <row r="923" spans="1:27" s="17" customFormat="1" ht="14.25" customHeight="1" x14ac:dyDescent="0.4">
      <c r="A923" s="34" t="e">
        <f>_xlfn.CONCAT(D923,E923,G923,#REF!)</f>
        <v>#REF!</v>
      </c>
      <c r="B923" s="40">
        <v>2279</v>
      </c>
      <c r="C923" s="40">
        <v>854</v>
      </c>
      <c r="D923" s="40">
        <v>67</v>
      </c>
      <c r="E923" s="41" t="s">
        <v>7520</v>
      </c>
      <c r="F923" s="42" t="s">
        <v>5217</v>
      </c>
      <c r="G923" s="41" t="s">
        <v>5196</v>
      </c>
      <c r="H923" s="41" t="s">
        <v>5218</v>
      </c>
      <c r="I923" s="41" t="s">
        <v>286</v>
      </c>
      <c r="J923" s="43">
        <v>5</v>
      </c>
      <c r="K923" s="44">
        <v>3677</v>
      </c>
      <c r="L923" s="45">
        <v>5</v>
      </c>
      <c r="M923" s="45">
        <v>18385</v>
      </c>
      <c r="N923" s="46">
        <v>60</v>
      </c>
      <c r="O923" s="46">
        <v>0</v>
      </c>
      <c r="P923" s="46">
        <v>0</v>
      </c>
      <c r="Q923" s="46">
        <v>0</v>
      </c>
      <c r="R923" s="46">
        <f t="shared" si="142"/>
        <v>60</v>
      </c>
      <c r="S923" s="85"/>
      <c r="T923" s="47">
        <f t="shared" si="135"/>
        <v>0</v>
      </c>
      <c r="U923" s="47" t="str" cm="1">
        <f t="array" aca="1" ref="U923" ca="1">IF(S923="", "×", IF(LEFT(S923,2)="項番", COUNTIFS($D$2:$D$4001, INDIRECT("D" &amp; ROW()-1), $U$2:$U$4001, "〇"), "〇"))</f>
        <v>×</v>
      </c>
      <c r="V923" s="47" t="str">
        <f t="shared" si="136"/>
        <v>×</v>
      </c>
      <c r="W923" s="47" t="str">
        <f t="shared" si="137"/>
        <v>×</v>
      </c>
      <c r="X923" s="48" t="str">
        <f t="shared" ca="1" si="138"/>
        <v/>
      </c>
      <c r="Y923" s="47">
        <f t="shared" ca="1" si="139"/>
        <v>0</v>
      </c>
      <c r="Z923" s="47">
        <f t="shared" si="140"/>
        <v>67</v>
      </c>
      <c r="AA923" s="47" t="str">
        <f t="shared" si="141"/>
        <v/>
      </c>
    </row>
    <row r="924" spans="1:27" s="17" customFormat="1" ht="14.25" customHeight="1" x14ac:dyDescent="0.4">
      <c r="A924" s="34" t="e">
        <f>_xlfn.CONCAT(D924,E924,G924,#REF!)</f>
        <v>#REF!</v>
      </c>
      <c r="B924" s="40">
        <v>2280</v>
      </c>
      <c r="C924" s="40">
        <v>855</v>
      </c>
      <c r="D924" s="40">
        <v>67</v>
      </c>
      <c r="E924" s="41" t="s">
        <v>7520</v>
      </c>
      <c r="F924" s="42" t="s">
        <v>5219</v>
      </c>
      <c r="G924" s="41" t="s">
        <v>5196</v>
      </c>
      <c r="H924" s="41" t="s">
        <v>5220</v>
      </c>
      <c r="I924" s="41" t="s">
        <v>286</v>
      </c>
      <c r="J924" s="43">
        <v>5</v>
      </c>
      <c r="K924" s="44">
        <v>4186</v>
      </c>
      <c r="L924" s="45">
        <v>5</v>
      </c>
      <c r="M924" s="45">
        <v>20930</v>
      </c>
      <c r="N924" s="46">
        <v>84</v>
      </c>
      <c r="O924" s="46">
        <v>300</v>
      </c>
      <c r="P924" s="46">
        <v>0</v>
      </c>
      <c r="Q924" s="46">
        <v>0</v>
      </c>
      <c r="R924" s="46">
        <f t="shared" si="142"/>
        <v>384</v>
      </c>
      <c r="S924" s="85"/>
      <c r="T924" s="47">
        <f t="shared" si="135"/>
        <v>0</v>
      </c>
      <c r="U924" s="47" t="str" cm="1">
        <f t="array" aca="1" ref="U924" ca="1">IF(S924="", "×", IF(LEFT(S924,2)="項番", COUNTIFS($D$2:$D$4001, INDIRECT("D" &amp; ROW()-1), $U$2:$U$4001, "〇"), "〇"))</f>
        <v>×</v>
      </c>
      <c r="V924" s="47" t="str">
        <f t="shared" si="136"/>
        <v>×</v>
      </c>
      <c r="W924" s="47" t="str">
        <f t="shared" si="137"/>
        <v>×</v>
      </c>
      <c r="X924" s="48" t="str">
        <f t="shared" ca="1" si="138"/>
        <v/>
      </c>
      <c r="Y924" s="47">
        <f t="shared" ca="1" si="139"/>
        <v>0</v>
      </c>
      <c r="Z924" s="47">
        <f t="shared" si="140"/>
        <v>67</v>
      </c>
      <c r="AA924" s="47" t="str">
        <f t="shared" si="141"/>
        <v/>
      </c>
    </row>
    <row r="925" spans="1:27" s="17" customFormat="1" ht="14.25" customHeight="1" x14ac:dyDescent="0.4">
      <c r="A925" s="34" t="e">
        <f>_xlfn.CONCAT(D925,E925,G925,#REF!)</f>
        <v>#REF!</v>
      </c>
      <c r="B925" s="40">
        <v>2281</v>
      </c>
      <c r="C925" s="40">
        <v>856</v>
      </c>
      <c r="D925" s="40">
        <v>67</v>
      </c>
      <c r="E925" s="41" t="s">
        <v>7520</v>
      </c>
      <c r="F925" s="42" t="s">
        <v>5221</v>
      </c>
      <c r="G925" s="41" t="s">
        <v>5196</v>
      </c>
      <c r="H925" s="41" t="s">
        <v>5222</v>
      </c>
      <c r="I925" s="41" t="s">
        <v>593</v>
      </c>
      <c r="J925" s="43">
        <v>5</v>
      </c>
      <c r="K925" s="44">
        <v>4336</v>
      </c>
      <c r="L925" s="45">
        <v>5</v>
      </c>
      <c r="M925" s="45">
        <v>21680</v>
      </c>
      <c r="N925" s="46">
        <v>0</v>
      </c>
      <c r="O925" s="46">
        <v>0</v>
      </c>
      <c r="P925" s="46">
        <v>2</v>
      </c>
      <c r="Q925" s="46">
        <v>0</v>
      </c>
      <c r="R925" s="46">
        <f t="shared" si="142"/>
        <v>2</v>
      </c>
      <c r="S925" s="85"/>
      <c r="T925" s="47">
        <f t="shared" si="135"/>
        <v>0</v>
      </c>
      <c r="U925" s="47" t="str" cm="1">
        <f t="array" aca="1" ref="U925" ca="1">IF(S925="", "×", IF(LEFT(S925,2)="項番", COUNTIFS($D$2:$D$4001, INDIRECT("D" &amp; ROW()-1), $U$2:$U$4001, "〇"), "〇"))</f>
        <v>×</v>
      </c>
      <c r="V925" s="47" t="str">
        <f t="shared" si="136"/>
        <v>×</v>
      </c>
      <c r="W925" s="47" t="str">
        <f t="shared" si="137"/>
        <v>×</v>
      </c>
      <c r="X925" s="48" t="str">
        <f t="shared" ca="1" si="138"/>
        <v/>
      </c>
      <c r="Y925" s="47">
        <f t="shared" ca="1" si="139"/>
        <v>0</v>
      </c>
      <c r="Z925" s="47">
        <f t="shared" si="140"/>
        <v>67</v>
      </c>
      <c r="AA925" s="47" t="str">
        <f t="shared" si="141"/>
        <v/>
      </c>
    </row>
    <row r="926" spans="1:27" s="17" customFormat="1" ht="14.25" customHeight="1" x14ac:dyDescent="0.4">
      <c r="A926" s="34" t="e">
        <f>_xlfn.CONCAT(D926,E926,G926,#REF!)</f>
        <v>#REF!</v>
      </c>
      <c r="B926" s="40">
        <v>2284</v>
      </c>
      <c r="C926" s="40">
        <v>857</v>
      </c>
      <c r="D926" s="40">
        <v>67</v>
      </c>
      <c r="E926" s="41" t="s">
        <v>7520</v>
      </c>
      <c r="F926" s="42" t="s">
        <v>5227</v>
      </c>
      <c r="G926" s="41" t="s">
        <v>5196</v>
      </c>
      <c r="H926" s="41" t="s">
        <v>5228</v>
      </c>
      <c r="I926" s="41" t="s">
        <v>12</v>
      </c>
      <c r="J926" s="43">
        <v>100</v>
      </c>
      <c r="K926" s="44">
        <v>11.9</v>
      </c>
      <c r="L926" s="45">
        <v>100</v>
      </c>
      <c r="M926" s="45">
        <v>1190</v>
      </c>
      <c r="N926" s="46">
        <v>2</v>
      </c>
      <c r="O926" s="46">
        <v>0</v>
      </c>
      <c r="P926" s="46">
        <v>200</v>
      </c>
      <c r="Q926" s="46">
        <v>0</v>
      </c>
      <c r="R926" s="46">
        <f t="shared" si="142"/>
        <v>202</v>
      </c>
      <c r="S926" s="85"/>
      <c r="T926" s="47">
        <f t="shared" si="135"/>
        <v>0</v>
      </c>
      <c r="U926" s="47" t="str" cm="1">
        <f t="array" aca="1" ref="U926" ca="1">IF(S926="", "×", IF(LEFT(S926,2)="項番", COUNTIFS($D$2:$D$4001, INDIRECT("D" &amp; ROW()-1), $U$2:$U$4001, "〇"), "〇"))</f>
        <v>×</v>
      </c>
      <c r="V926" s="47" t="str">
        <f t="shared" si="136"/>
        <v>×</v>
      </c>
      <c r="W926" s="47" t="str">
        <f t="shared" si="137"/>
        <v>×</v>
      </c>
      <c r="X926" s="48" t="str">
        <f t="shared" ca="1" si="138"/>
        <v/>
      </c>
      <c r="Y926" s="47">
        <f t="shared" ca="1" si="139"/>
        <v>0</v>
      </c>
      <c r="Z926" s="47">
        <f t="shared" si="140"/>
        <v>67</v>
      </c>
      <c r="AA926" s="47" t="str">
        <f t="shared" si="141"/>
        <v/>
      </c>
    </row>
    <row r="927" spans="1:27" s="17" customFormat="1" ht="14.25" customHeight="1" x14ac:dyDescent="0.4">
      <c r="A927" s="34" t="e">
        <f>_xlfn.CONCAT(D927,E927,G927,#REF!)</f>
        <v>#REF!</v>
      </c>
      <c r="B927" s="40">
        <v>2285</v>
      </c>
      <c r="C927" s="40">
        <v>858</v>
      </c>
      <c r="D927" s="40">
        <v>67</v>
      </c>
      <c r="E927" s="41" t="s">
        <v>7520</v>
      </c>
      <c r="F927" s="42" t="s">
        <v>5229</v>
      </c>
      <c r="G927" s="41" t="s">
        <v>5196</v>
      </c>
      <c r="H927" s="41" t="s">
        <v>5230</v>
      </c>
      <c r="I927" s="41" t="s">
        <v>286</v>
      </c>
      <c r="J927" s="43">
        <v>5</v>
      </c>
      <c r="K927" s="44">
        <v>7988</v>
      </c>
      <c r="L927" s="45">
        <v>5</v>
      </c>
      <c r="M927" s="45">
        <v>39940</v>
      </c>
      <c r="N927" s="46">
        <v>2</v>
      </c>
      <c r="O927" s="46">
        <v>0</v>
      </c>
      <c r="P927" s="46">
        <v>1</v>
      </c>
      <c r="Q927" s="46">
        <v>0</v>
      </c>
      <c r="R927" s="46">
        <f t="shared" si="142"/>
        <v>3</v>
      </c>
      <c r="S927" s="85"/>
      <c r="T927" s="47">
        <f t="shared" si="135"/>
        <v>0</v>
      </c>
      <c r="U927" s="47" t="str" cm="1">
        <f t="array" aca="1" ref="U927" ca="1">IF(S927="", "×", IF(LEFT(S927,2)="項番", COUNTIFS($D$2:$D$4001, INDIRECT("D" &amp; ROW()-1), $U$2:$U$4001, "〇"), "〇"))</f>
        <v>×</v>
      </c>
      <c r="V927" s="47" t="str">
        <f t="shared" si="136"/>
        <v>×</v>
      </c>
      <c r="W927" s="47" t="str">
        <f t="shared" si="137"/>
        <v>×</v>
      </c>
      <c r="X927" s="48" t="str">
        <f t="shared" ca="1" si="138"/>
        <v/>
      </c>
      <c r="Y927" s="47">
        <f t="shared" ca="1" si="139"/>
        <v>0</v>
      </c>
      <c r="Z927" s="47">
        <f t="shared" si="140"/>
        <v>67</v>
      </c>
      <c r="AA927" s="47" t="str">
        <f t="shared" si="141"/>
        <v/>
      </c>
    </row>
    <row r="928" spans="1:27" s="17" customFormat="1" ht="14.25" customHeight="1" x14ac:dyDescent="0.4">
      <c r="A928" s="34" t="e">
        <f>_xlfn.CONCAT(D928,E928,G928,#REF!)</f>
        <v>#REF!</v>
      </c>
      <c r="B928" s="40">
        <v>2286</v>
      </c>
      <c r="C928" s="40">
        <v>859</v>
      </c>
      <c r="D928" s="40">
        <v>67</v>
      </c>
      <c r="E928" s="41" t="s">
        <v>7520</v>
      </c>
      <c r="F928" s="42" t="s">
        <v>5231</v>
      </c>
      <c r="G928" s="41" t="s">
        <v>5196</v>
      </c>
      <c r="H928" s="41" t="s">
        <v>5230</v>
      </c>
      <c r="I928" s="41" t="s">
        <v>286</v>
      </c>
      <c r="J928" s="43">
        <v>5</v>
      </c>
      <c r="K928" s="44">
        <v>11729</v>
      </c>
      <c r="L928" s="45">
        <v>5</v>
      </c>
      <c r="M928" s="45">
        <v>58645</v>
      </c>
      <c r="N928" s="46">
        <v>2</v>
      </c>
      <c r="O928" s="46">
        <v>120</v>
      </c>
      <c r="P928" s="46">
        <v>0</v>
      </c>
      <c r="Q928" s="46">
        <v>0</v>
      </c>
      <c r="R928" s="46">
        <f t="shared" si="142"/>
        <v>122</v>
      </c>
      <c r="S928" s="85"/>
      <c r="T928" s="47">
        <f t="shared" si="135"/>
        <v>0</v>
      </c>
      <c r="U928" s="47" t="str" cm="1">
        <f t="array" aca="1" ref="U928" ca="1">IF(S928="", "×", IF(LEFT(S928,2)="項番", COUNTIFS($D$2:$D$4001, INDIRECT("D" &amp; ROW()-1), $U$2:$U$4001, "〇"), "〇"))</f>
        <v>×</v>
      </c>
      <c r="V928" s="47" t="str">
        <f t="shared" si="136"/>
        <v>×</v>
      </c>
      <c r="W928" s="47" t="str">
        <f t="shared" si="137"/>
        <v>×</v>
      </c>
      <c r="X928" s="48" t="str">
        <f t="shared" ca="1" si="138"/>
        <v/>
      </c>
      <c r="Y928" s="47">
        <f t="shared" ca="1" si="139"/>
        <v>0</v>
      </c>
      <c r="Z928" s="47">
        <f t="shared" si="140"/>
        <v>67</v>
      </c>
      <c r="AA928" s="47" t="str">
        <f t="shared" si="141"/>
        <v/>
      </c>
    </row>
    <row r="929" spans="1:246" s="17" customFormat="1" ht="14.25" customHeight="1" x14ac:dyDescent="0.4">
      <c r="A929" s="34" t="e">
        <f>_xlfn.CONCAT(D929,E929,G929,#REF!)</f>
        <v>#REF!</v>
      </c>
      <c r="B929" s="40">
        <v>2287</v>
      </c>
      <c r="C929" s="40">
        <v>860</v>
      </c>
      <c r="D929" s="40">
        <v>67</v>
      </c>
      <c r="E929" s="41" t="s">
        <v>7520</v>
      </c>
      <c r="F929" s="42" t="s">
        <v>5232</v>
      </c>
      <c r="G929" s="41" t="s">
        <v>5196</v>
      </c>
      <c r="H929" s="41" t="s">
        <v>5233</v>
      </c>
      <c r="I929" s="41" t="s">
        <v>5234</v>
      </c>
      <c r="J929" s="43">
        <v>40</v>
      </c>
      <c r="K929" s="44">
        <v>163.30000000000001</v>
      </c>
      <c r="L929" s="45">
        <v>40</v>
      </c>
      <c r="M929" s="45">
        <v>6532</v>
      </c>
      <c r="N929" s="46">
        <v>0</v>
      </c>
      <c r="O929" s="46">
        <v>2</v>
      </c>
      <c r="P929" s="46">
        <v>0</v>
      </c>
      <c r="Q929" s="46">
        <v>0</v>
      </c>
      <c r="R929" s="46">
        <f t="shared" si="142"/>
        <v>2</v>
      </c>
      <c r="S929" s="85"/>
      <c r="T929" s="47">
        <f t="shared" si="135"/>
        <v>0</v>
      </c>
      <c r="U929" s="47" t="str" cm="1">
        <f t="array" aca="1" ref="U929" ca="1">IF(S929="", "×", IF(LEFT(S929,2)="項番", COUNTIFS($D$2:$D$4001, INDIRECT("D" &amp; ROW()-1), $U$2:$U$4001, "〇"), "〇"))</f>
        <v>×</v>
      </c>
      <c r="V929" s="47" t="str">
        <f t="shared" si="136"/>
        <v>×</v>
      </c>
      <c r="W929" s="47" t="str">
        <f t="shared" si="137"/>
        <v>×</v>
      </c>
      <c r="X929" s="48" t="str">
        <f t="shared" ca="1" si="138"/>
        <v/>
      </c>
      <c r="Y929" s="47">
        <f t="shared" ca="1" si="139"/>
        <v>0</v>
      </c>
      <c r="Z929" s="47">
        <f t="shared" si="140"/>
        <v>67</v>
      </c>
      <c r="AA929" s="47" t="str">
        <f t="shared" si="141"/>
        <v/>
      </c>
    </row>
    <row r="930" spans="1:246" s="17" customFormat="1" ht="14.25" customHeight="1" x14ac:dyDescent="0.4">
      <c r="A930" s="34" t="e">
        <f>_xlfn.CONCAT(D930,E930,G930,#REF!)</f>
        <v>#REF!</v>
      </c>
      <c r="B930" s="40">
        <v>2288</v>
      </c>
      <c r="C930" s="40">
        <v>861</v>
      </c>
      <c r="D930" s="40">
        <v>67</v>
      </c>
      <c r="E930" s="41" t="s">
        <v>7520</v>
      </c>
      <c r="F930" s="42" t="s">
        <v>5235</v>
      </c>
      <c r="G930" s="41" t="s">
        <v>5196</v>
      </c>
      <c r="H930" s="41" t="s">
        <v>5236</v>
      </c>
      <c r="I930" s="41" t="s">
        <v>143</v>
      </c>
      <c r="J930" s="43">
        <v>1</v>
      </c>
      <c r="K930" s="44">
        <v>9441</v>
      </c>
      <c r="L930" s="45">
        <v>1</v>
      </c>
      <c r="M930" s="45">
        <v>9441</v>
      </c>
      <c r="N930" s="46">
        <v>1</v>
      </c>
      <c r="O930" s="46">
        <v>0</v>
      </c>
      <c r="P930" s="46">
        <v>0</v>
      </c>
      <c r="Q930" s="46">
        <v>0</v>
      </c>
      <c r="R930" s="46">
        <f t="shared" si="142"/>
        <v>1</v>
      </c>
      <c r="S930" s="85"/>
      <c r="T930" s="47">
        <f t="shared" si="135"/>
        <v>0</v>
      </c>
      <c r="U930" s="47" t="str" cm="1">
        <f t="array" aca="1" ref="U930" ca="1">IF(S930="", "×", IF(LEFT(S930,2)="項番", COUNTIFS($D$2:$D$4001, INDIRECT("D" &amp; ROW()-1), $U$2:$U$4001, "〇"), "〇"))</f>
        <v>×</v>
      </c>
      <c r="V930" s="47" t="str">
        <f t="shared" si="136"/>
        <v>×</v>
      </c>
      <c r="W930" s="47" t="str">
        <f t="shared" si="137"/>
        <v>×</v>
      </c>
      <c r="X930" s="48" t="str">
        <f t="shared" ca="1" si="138"/>
        <v/>
      </c>
      <c r="Y930" s="47">
        <f t="shared" ca="1" si="139"/>
        <v>0</v>
      </c>
      <c r="Z930" s="47">
        <f t="shared" si="140"/>
        <v>67</v>
      </c>
      <c r="AA930" s="47" t="str">
        <f t="shared" si="141"/>
        <v/>
      </c>
    </row>
    <row r="931" spans="1:246" s="17" customFormat="1" ht="14.25" customHeight="1" x14ac:dyDescent="0.4">
      <c r="A931" s="34" t="e">
        <f>_xlfn.CONCAT(D931,E931,G931,#REF!)</f>
        <v>#REF!</v>
      </c>
      <c r="B931" s="40">
        <v>2290</v>
      </c>
      <c r="C931" s="40">
        <v>862</v>
      </c>
      <c r="D931" s="40">
        <v>67</v>
      </c>
      <c r="E931" s="41" t="s">
        <v>7520</v>
      </c>
      <c r="F931" s="42" t="s">
        <v>5240</v>
      </c>
      <c r="G931" s="41" t="s">
        <v>5196</v>
      </c>
      <c r="H931" s="41" t="s">
        <v>5241</v>
      </c>
      <c r="I931" s="41" t="s">
        <v>12</v>
      </c>
      <c r="J931" s="43">
        <v>100</v>
      </c>
      <c r="K931" s="44">
        <v>420.3</v>
      </c>
      <c r="L931" s="45">
        <v>100</v>
      </c>
      <c r="M931" s="45">
        <v>42030</v>
      </c>
      <c r="N931" s="46">
        <v>0</v>
      </c>
      <c r="O931" s="46">
        <v>0</v>
      </c>
      <c r="P931" s="46">
        <v>2</v>
      </c>
      <c r="Q931" s="46">
        <v>10</v>
      </c>
      <c r="R931" s="46">
        <f t="shared" si="142"/>
        <v>12</v>
      </c>
      <c r="S931" s="85"/>
      <c r="T931" s="47">
        <f t="shared" si="135"/>
        <v>0</v>
      </c>
      <c r="U931" s="47" t="str" cm="1">
        <f t="array" aca="1" ref="U931" ca="1">IF(S931="", "×", IF(LEFT(S931,2)="項番", COUNTIFS($D$2:$D$4001, INDIRECT("D" &amp; ROW()-1), $U$2:$U$4001, "〇"), "〇"))</f>
        <v>×</v>
      </c>
      <c r="V931" s="47" t="str">
        <f t="shared" si="136"/>
        <v>×</v>
      </c>
      <c r="W931" s="47" t="str">
        <f t="shared" si="137"/>
        <v>×</v>
      </c>
      <c r="X931" s="48" t="str">
        <f t="shared" ca="1" si="138"/>
        <v/>
      </c>
      <c r="Y931" s="47">
        <f t="shared" ca="1" si="139"/>
        <v>0</v>
      </c>
      <c r="Z931" s="47">
        <f t="shared" si="140"/>
        <v>67</v>
      </c>
      <c r="AA931" s="47" t="str">
        <f t="shared" si="141"/>
        <v/>
      </c>
    </row>
    <row r="932" spans="1:246" s="17" customFormat="1" ht="14.25" customHeight="1" x14ac:dyDescent="0.4">
      <c r="A932" s="34" t="e">
        <f>_xlfn.CONCAT(D932,E932,G932,#REF!)</f>
        <v>#REF!</v>
      </c>
      <c r="B932" s="40">
        <v>2291</v>
      </c>
      <c r="C932" s="40">
        <v>863</v>
      </c>
      <c r="D932" s="40">
        <v>67</v>
      </c>
      <c r="E932" s="41" t="s">
        <v>7520</v>
      </c>
      <c r="F932" s="42" t="s">
        <v>5242</v>
      </c>
      <c r="G932" s="41" t="s">
        <v>5196</v>
      </c>
      <c r="H932" s="41" t="s">
        <v>5243</v>
      </c>
      <c r="I932" s="41" t="s">
        <v>12</v>
      </c>
      <c r="J932" s="43">
        <v>100</v>
      </c>
      <c r="K932" s="44">
        <v>317.60000000000002</v>
      </c>
      <c r="L932" s="45">
        <v>100</v>
      </c>
      <c r="M932" s="45">
        <v>31760.000000000004</v>
      </c>
      <c r="N932" s="46">
        <v>0</v>
      </c>
      <c r="O932" s="46">
        <v>0</v>
      </c>
      <c r="P932" s="46">
        <v>0</v>
      </c>
      <c r="Q932" s="46">
        <v>2</v>
      </c>
      <c r="R932" s="46">
        <f t="shared" si="142"/>
        <v>2</v>
      </c>
      <c r="S932" s="85"/>
      <c r="T932" s="47">
        <f t="shared" si="135"/>
        <v>0</v>
      </c>
      <c r="U932" s="47" t="str" cm="1">
        <f t="array" aca="1" ref="U932" ca="1">IF(S932="", "×", IF(LEFT(S932,2)="項番", COUNTIFS($D$2:$D$4001, INDIRECT("D" &amp; ROW()-1), $U$2:$U$4001, "〇"), "〇"))</f>
        <v>×</v>
      </c>
      <c r="V932" s="47" t="str">
        <f t="shared" si="136"/>
        <v>×</v>
      </c>
      <c r="W932" s="47" t="str">
        <f t="shared" si="137"/>
        <v>×</v>
      </c>
      <c r="X932" s="48" t="str">
        <f t="shared" ca="1" si="138"/>
        <v/>
      </c>
      <c r="Y932" s="47">
        <f t="shared" ca="1" si="139"/>
        <v>0</v>
      </c>
      <c r="Z932" s="47">
        <f t="shared" si="140"/>
        <v>67</v>
      </c>
      <c r="AA932" s="47" t="str">
        <f t="shared" si="141"/>
        <v/>
      </c>
    </row>
    <row r="933" spans="1:246" s="17" customFormat="1" ht="14.25" customHeight="1" x14ac:dyDescent="0.4">
      <c r="A933" s="34" t="e">
        <f>_xlfn.CONCAT(D933,E933,G933,#REF!)</f>
        <v>#REF!</v>
      </c>
      <c r="B933" s="40">
        <v>2292</v>
      </c>
      <c r="C933" s="40">
        <v>864</v>
      </c>
      <c r="D933" s="40">
        <v>67</v>
      </c>
      <c r="E933" s="41" t="s">
        <v>7520</v>
      </c>
      <c r="F933" s="42" t="s">
        <v>5244</v>
      </c>
      <c r="G933" s="41" t="s">
        <v>5196</v>
      </c>
      <c r="H933" s="41" t="s">
        <v>5245</v>
      </c>
      <c r="I933" s="41" t="s">
        <v>5246</v>
      </c>
      <c r="J933" s="43">
        <v>120</v>
      </c>
      <c r="K933" s="44">
        <v>53</v>
      </c>
      <c r="L933" s="45">
        <v>120</v>
      </c>
      <c r="M933" s="45">
        <v>6360</v>
      </c>
      <c r="N933" s="46">
        <v>0</v>
      </c>
      <c r="O933" s="46">
        <v>0</v>
      </c>
      <c r="P933" s="46">
        <v>2</v>
      </c>
      <c r="Q933" s="46">
        <v>0</v>
      </c>
      <c r="R933" s="46">
        <f t="shared" si="142"/>
        <v>2</v>
      </c>
      <c r="S933" s="85"/>
      <c r="T933" s="47">
        <f t="shared" si="135"/>
        <v>0</v>
      </c>
      <c r="U933" s="47" t="str" cm="1">
        <f t="array" aca="1" ref="U933" ca="1">IF(S933="", "×", IF(LEFT(S933,2)="項番", COUNTIFS($D$2:$D$4001, INDIRECT("D" &amp; ROW()-1), $U$2:$U$4001, "〇"), "〇"))</f>
        <v>×</v>
      </c>
      <c r="V933" s="47" t="str">
        <f t="shared" si="136"/>
        <v>×</v>
      </c>
      <c r="W933" s="47" t="str">
        <f t="shared" si="137"/>
        <v>×</v>
      </c>
      <c r="X933" s="48" t="str">
        <f t="shared" ca="1" si="138"/>
        <v/>
      </c>
      <c r="Y933" s="47">
        <f t="shared" ca="1" si="139"/>
        <v>0</v>
      </c>
      <c r="Z933" s="47">
        <f t="shared" si="140"/>
        <v>67</v>
      </c>
      <c r="AA933" s="47" t="str">
        <f t="shared" si="141"/>
        <v/>
      </c>
    </row>
    <row r="934" spans="1:246" s="17" customFormat="1" ht="14.25" customHeight="1" x14ac:dyDescent="0.4">
      <c r="A934" s="34" t="e">
        <f>_xlfn.CONCAT(D934,E934,G934,#REF!)</f>
        <v>#REF!</v>
      </c>
      <c r="B934" s="40">
        <v>2293</v>
      </c>
      <c r="C934" s="40">
        <v>865</v>
      </c>
      <c r="D934" s="40">
        <v>67</v>
      </c>
      <c r="E934" s="41" t="s">
        <v>7520</v>
      </c>
      <c r="F934" s="42" t="s">
        <v>5247</v>
      </c>
      <c r="G934" s="41" t="s">
        <v>5196</v>
      </c>
      <c r="H934" s="41" t="s">
        <v>5248</v>
      </c>
      <c r="I934" s="41" t="s">
        <v>5249</v>
      </c>
      <c r="J934" s="43">
        <v>28</v>
      </c>
      <c r="K934" s="44">
        <v>5468.7</v>
      </c>
      <c r="L934" s="45">
        <v>28</v>
      </c>
      <c r="M934" s="45">
        <v>153123.6</v>
      </c>
      <c r="N934" s="46">
        <v>0</v>
      </c>
      <c r="O934" s="46">
        <v>2</v>
      </c>
      <c r="P934" s="46">
        <v>1</v>
      </c>
      <c r="Q934" s="46">
        <v>0</v>
      </c>
      <c r="R934" s="46">
        <f t="shared" si="142"/>
        <v>3</v>
      </c>
      <c r="S934" s="85"/>
      <c r="T934" s="47">
        <f t="shared" si="135"/>
        <v>0</v>
      </c>
      <c r="U934" s="47" t="str" cm="1">
        <f t="array" aca="1" ref="U934" ca="1">IF(S934="", "×", IF(LEFT(S934,2)="項番", COUNTIFS($D$2:$D$4001, INDIRECT("D" &amp; ROW()-1), $U$2:$U$4001, "〇"), "〇"))</f>
        <v>×</v>
      </c>
      <c r="V934" s="47" t="str">
        <f t="shared" si="136"/>
        <v>×</v>
      </c>
      <c r="W934" s="47" t="str">
        <f t="shared" si="137"/>
        <v>×</v>
      </c>
      <c r="X934" s="48" t="str">
        <f t="shared" ca="1" si="138"/>
        <v/>
      </c>
      <c r="Y934" s="47">
        <f t="shared" ca="1" si="139"/>
        <v>0</v>
      </c>
      <c r="Z934" s="47">
        <f t="shared" si="140"/>
        <v>67</v>
      </c>
      <c r="AA934" s="47" t="str">
        <f t="shared" si="141"/>
        <v/>
      </c>
    </row>
    <row r="935" spans="1:246" ht="14.25" customHeight="1" x14ac:dyDescent="0.4">
      <c r="A935" s="34" t="e">
        <f>_xlfn.CONCAT(D935,E935,G935,#REF!)</f>
        <v>#REF!</v>
      </c>
      <c r="B935" s="40">
        <v>2296</v>
      </c>
      <c r="C935" s="40">
        <v>866</v>
      </c>
      <c r="D935" s="40">
        <v>67</v>
      </c>
      <c r="E935" s="41" t="s">
        <v>7520</v>
      </c>
      <c r="F935" s="42" t="s">
        <v>5254</v>
      </c>
      <c r="G935" s="41" t="s">
        <v>5196</v>
      </c>
      <c r="H935" s="41" t="s">
        <v>5255</v>
      </c>
      <c r="I935" s="41" t="s">
        <v>286</v>
      </c>
      <c r="J935" s="43">
        <v>5</v>
      </c>
      <c r="K935" s="44">
        <v>4108</v>
      </c>
      <c r="L935" s="45">
        <v>5</v>
      </c>
      <c r="M935" s="45">
        <v>20540</v>
      </c>
      <c r="N935" s="46">
        <v>118</v>
      </c>
      <c r="O935" s="46">
        <v>800</v>
      </c>
      <c r="P935" s="46">
        <v>78</v>
      </c>
      <c r="Q935" s="46">
        <v>0</v>
      </c>
      <c r="R935" s="46">
        <f t="shared" si="142"/>
        <v>996</v>
      </c>
      <c r="S935" s="85"/>
      <c r="T935" s="47">
        <f t="shared" si="135"/>
        <v>0</v>
      </c>
      <c r="U935" s="47" t="str" cm="1">
        <f t="array" aca="1" ref="U935" ca="1">IF(S935="", "×", IF(LEFT(S935,2)="項番", COUNTIFS($D$2:$D$4001, INDIRECT("D" &amp; ROW()-1), $U$2:$U$4001, "〇"), "〇"))</f>
        <v>×</v>
      </c>
      <c r="V935" s="47" t="str">
        <f t="shared" si="136"/>
        <v>×</v>
      </c>
      <c r="W935" s="47" t="str">
        <f t="shared" si="137"/>
        <v>×</v>
      </c>
      <c r="X935" s="48" t="str">
        <f t="shared" ca="1" si="138"/>
        <v/>
      </c>
      <c r="Y935" s="47">
        <f t="shared" ca="1" si="139"/>
        <v>0</v>
      </c>
      <c r="Z935" s="47">
        <f t="shared" si="140"/>
        <v>67</v>
      </c>
      <c r="AA935" s="47" t="str">
        <f t="shared" si="141"/>
        <v/>
      </c>
    </row>
    <row r="936" spans="1:246" s="17" customFormat="1" ht="14.25" customHeight="1" x14ac:dyDescent="0.4">
      <c r="A936" s="34" t="e">
        <f>_xlfn.CONCAT(D936,E936,G936,#REF!)</f>
        <v>#REF!</v>
      </c>
      <c r="B936" s="40">
        <v>2297</v>
      </c>
      <c r="C936" s="40">
        <v>867</v>
      </c>
      <c r="D936" s="40">
        <v>67</v>
      </c>
      <c r="E936" s="41" t="s">
        <v>7520</v>
      </c>
      <c r="F936" s="42" t="s">
        <v>5256</v>
      </c>
      <c r="G936" s="41" t="s">
        <v>5196</v>
      </c>
      <c r="H936" s="41" t="s">
        <v>5257</v>
      </c>
      <c r="I936" s="41" t="s">
        <v>5258</v>
      </c>
      <c r="J936" s="43">
        <v>90</v>
      </c>
      <c r="K936" s="44">
        <v>332.9</v>
      </c>
      <c r="L936" s="45">
        <v>90</v>
      </c>
      <c r="M936" s="45">
        <v>29960.999999999996</v>
      </c>
      <c r="N936" s="46">
        <v>0</v>
      </c>
      <c r="O936" s="46">
        <v>0</v>
      </c>
      <c r="P936" s="46">
        <v>1</v>
      </c>
      <c r="Q936" s="46">
        <v>0</v>
      </c>
      <c r="R936" s="46">
        <f t="shared" si="142"/>
        <v>1</v>
      </c>
      <c r="S936" s="85"/>
      <c r="T936" s="47">
        <f t="shared" si="135"/>
        <v>0</v>
      </c>
      <c r="U936" s="47" t="str" cm="1">
        <f t="array" aca="1" ref="U936" ca="1">IF(S936="", "×", IF(LEFT(S936,2)="項番", COUNTIFS($D$2:$D$4001, INDIRECT("D" &amp; ROW()-1), $U$2:$U$4001, "〇"), "〇"))</f>
        <v>×</v>
      </c>
      <c r="V936" s="47" t="str">
        <f t="shared" si="136"/>
        <v>×</v>
      </c>
      <c r="W936" s="47" t="str">
        <f t="shared" si="137"/>
        <v>×</v>
      </c>
      <c r="X936" s="48" t="str">
        <f t="shared" ca="1" si="138"/>
        <v/>
      </c>
      <c r="Y936" s="47">
        <f t="shared" ca="1" si="139"/>
        <v>0</v>
      </c>
      <c r="Z936" s="47">
        <f t="shared" si="140"/>
        <v>67</v>
      </c>
      <c r="AA936" s="47" t="str">
        <f t="shared" si="141"/>
        <v/>
      </c>
    </row>
    <row r="937" spans="1:246" ht="14.25" customHeight="1" x14ac:dyDescent="0.4">
      <c r="A937" s="34" t="e">
        <f>_xlfn.CONCAT(D937,E937,G937,#REF!)</f>
        <v>#REF!</v>
      </c>
      <c r="B937" s="40">
        <v>2298</v>
      </c>
      <c r="C937" s="40">
        <v>868</v>
      </c>
      <c r="D937" s="40">
        <v>67</v>
      </c>
      <c r="E937" s="41" t="s">
        <v>7520</v>
      </c>
      <c r="F937" s="42" t="s">
        <v>5259</v>
      </c>
      <c r="G937" s="41" t="s">
        <v>5196</v>
      </c>
      <c r="H937" s="41" t="s">
        <v>5260</v>
      </c>
      <c r="I937" s="41" t="s">
        <v>12</v>
      </c>
      <c r="J937" s="43">
        <v>100</v>
      </c>
      <c r="K937" s="44">
        <v>55.6</v>
      </c>
      <c r="L937" s="45">
        <v>100</v>
      </c>
      <c r="M937" s="45">
        <v>5560</v>
      </c>
      <c r="N937" s="46">
        <v>80</v>
      </c>
      <c r="O937" s="46">
        <v>0</v>
      </c>
      <c r="P937" s="46">
        <v>1</v>
      </c>
      <c r="Q937" s="46">
        <v>0</v>
      </c>
      <c r="R937" s="46">
        <f t="shared" si="142"/>
        <v>81</v>
      </c>
      <c r="S937" s="85"/>
      <c r="T937" s="47">
        <f t="shared" si="135"/>
        <v>0</v>
      </c>
      <c r="U937" s="47" t="str" cm="1">
        <f t="array" aca="1" ref="U937" ca="1">IF(S937="", "×", IF(LEFT(S937,2)="項番", COUNTIFS($D$2:$D$4001, INDIRECT("D" &amp; ROW()-1), $U$2:$U$4001, "〇"), "〇"))</f>
        <v>×</v>
      </c>
      <c r="V937" s="47" t="str">
        <f t="shared" si="136"/>
        <v>×</v>
      </c>
      <c r="W937" s="47" t="str">
        <f t="shared" si="137"/>
        <v>×</v>
      </c>
      <c r="X937" s="48" t="str">
        <f t="shared" ca="1" si="138"/>
        <v/>
      </c>
      <c r="Y937" s="47">
        <f t="shared" ca="1" si="139"/>
        <v>0</v>
      </c>
      <c r="Z937" s="47">
        <f t="shared" si="140"/>
        <v>67</v>
      </c>
      <c r="AA937" s="47" t="str">
        <f t="shared" si="141"/>
        <v/>
      </c>
    </row>
    <row r="938" spans="1:246" ht="14.25" customHeight="1" x14ac:dyDescent="0.4">
      <c r="A938" s="34" t="e">
        <f>_xlfn.CONCAT(D938,E938,G938,#REF!)</f>
        <v>#REF!</v>
      </c>
      <c r="B938" s="40">
        <v>2299</v>
      </c>
      <c r="C938" s="40">
        <v>869</v>
      </c>
      <c r="D938" s="40">
        <v>67</v>
      </c>
      <c r="E938" s="41" t="s">
        <v>7520</v>
      </c>
      <c r="F938" s="42" t="s">
        <v>5261</v>
      </c>
      <c r="G938" s="41" t="s">
        <v>5196</v>
      </c>
      <c r="H938" s="41" t="s">
        <v>5262</v>
      </c>
      <c r="I938" s="41" t="s">
        <v>5263</v>
      </c>
      <c r="J938" s="43">
        <v>3</v>
      </c>
      <c r="K938" s="44">
        <v>1884</v>
      </c>
      <c r="L938" s="45">
        <v>3</v>
      </c>
      <c r="M938" s="45">
        <v>5652</v>
      </c>
      <c r="N938" s="46">
        <v>80</v>
      </c>
      <c r="O938" s="46">
        <v>0</v>
      </c>
      <c r="P938" s="46">
        <v>60</v>
      </c>
      <c r="Q938" s="46">
        <v>0</v>
      </c>
      <c r="R938" s="46">
        <f t="shared" si="142"/>
        <v>140</v>
      </c>
      <c r="S938" s="85"/>
      <c r="T938" s="47">
        <f t="shared" si="135"/>
        <v>0</v>
      </c>
      <c r="U938" s="47" t="str" cm="1">
        <f t="array" aca="1" ref="U938" ca="1">IF(S938="", "×", IF(LEFT(S938,2)="項番", COUNTIFS($D$2:$D$4001, INDIRECT("D" &amp; ROW()-1), $U$2:$U$4001, "〇"), "〇"))</f>
        <v>×</v>
      </c>
      <c r="V938" s="47" t="str">
        <f t="shared" si="136"/>
        <v>×</v>
      </c>
      <c r="W938" s="47" t="str">
        <f t="shared" si="137"/>
        <v>×</v>
      </c>
      <c r="X938" s="48" t="str">
        <f t="shared" ca="1" si="138"/>
        <v/>
      </c>
      <c r="Y938" s="47">
        <f t="shared" ca="1" si="139"/>
        <v>0</v>
      </c>
      <c r="Z938" s="47">
        <f t="shared" si="140"/>
        <v>67</v>
      </c>
      <c r="AA938" s="47" t="str">
        <f t="shared" si="141"/>
        <v/>
      </c>
    </row>
    <row r="939" spans="1:246" ht="14.25" customHeight="1" x14ac:dyDescent="0.4">
      <c r="A939" s="34" t="e">
        <f>_xlfn.CONCAT(D939,E939,G939,#REF!)</f>
        <v>#REF!</v>
      </c>
      <c r="B939" s="40">
        <v>2302</v>
      </c>
      <c r="C939" s="40">
        <v>870</v>
      </c>
      <c r="D939" s="40">
        <v>67</v>
      </c>
      <c r="E939" s="41" t="s">
        <v>7520</v>
      </c>
      <c r="F939" s="42" t="s">
        <v>5270</v>
      </c>
      <c r="G939" s="41" t="s">
        <v>5196</v>
      </c>
      <c r="H939" s="41" t="s">
        <v>5271</v>
      </c>
      <c r="I939" s="41" t="s">
        <v>5272</v>
      </c>
      <c r="J939" s="43">
        <v>50</v>
      </c>
      <c r="K939" s="44">
        <v>187.9</v>
      </c>
      <c r="L939" s="45">
        <v>50</v>
      </c>
      <c r="M939" s="45">
        <v>9395</v>
      </c>
      <c r="N939" s="46">
        <v>2</v>
      </c>
      <c r="O939" s="46">
        <v>0</v>
      </c>
      <c r="P939" s="46">
        <v>0</v>
      </c>
      <c r="Q939" s="46">
        <v>0</v>
      </c>
      <c r="R939" s="46">
        <f t="shared" si="142"/>
        <v>2</v>
      </c>
      <c r="S939" s="85"/>
      <c r="T939" s="47">
        <f t="shared" si="135"/>
        <v>0</v>
      </c>
      <c r="U939" s="47" t="str" cm="1">
        <f t="array" aca="1" ref="U939" ca="1">IF(S939="", "×", IF(LEFT(S939,2)="項番", COUNTIFS($D$2:$D$4001, INDIRECT("D" &amp; ROW()-1), $U$2:$U$4001, "〇"), "〇"))</f>
        <v>×</v>
      </c>
      <c r="V939" s="47" t="str">
        <f t="shared" si="136"/>
        <v>×</v>
      </c>
      <c r="W939" s="47" t="str">
        <f t="shared" si="137"/>
        <v>×</v>
      </c>
      <c r="X939" s="48" t="str">
        <f t="shared" ca="1" si="138"/>
        <v/>
      </c>
      <c r="Y939" s="47">
        <f t="shared" ca="1" si="139"/>
        <v>0</v>
      </c>
      <c r="Z939" s="47">
        <f t="shared" si="140"/>
        <v>67</v>
      </c>
      <c r="AA939" s="47" t="str">
        <f t="shared" si="141"/>
        <v/>
      </c>
    </row>
    <row r="940" spans="1:246" ht="14.25" customHeight="1" x14ac:dyDescent="0.4">
      <c r="A940" s="34" t="e">
        <f>_xlfn.CONCAT(D940,E940,G940,#REF!)</f>
        <v>#REF!</v>
      </c>
      <c r="B940" s="40">
        <v>2303</v>
      </c>
      <c r="C940" s="40">
        <v>871</v>
      </c>
      <c r="D940" s="40">
        <v>67</v>
      </c>
      <c r="E940" s="41" t="s">
        <v>7520</v>
      </c>
      <c r="F940" s="42" t="s">
        <v>5273</v>
      </c>
      <c r="G940" s="41" t="s">
        <v>5196</v>
      </c>
      <c r="H940" s="41" t="s">
        <v>5274</v>
      </c>
      <c r="I940" s="41" t="s">
        <v>595</v>
      </c>
      <c r="J940" s="43">
        <v>100</v>
      </c>
      <c r="K940" s="44">
        <v>317.60000000000002</v>
      </c>
      <c r="L940" s="45">
        <v>100</v>
      </c>
      <c r="M940" s="45">
        <v>31760.000000000004</v>
      </c>
      <c r="N940" s="46">
        <v>30</v>
      </c>
      <c r="O940" s="46">
        <v>0</v>
      </c>
      <c r="P940" s="46">
        <v>0</v>
      </c>
      <c r="Q940" s="46">
        <v>0</v>
      </c>
      <c r="R940" s="46">
        <f t="shared" si="142"/>
        <v>30</v>
      </c>
      <c r="S940" s="85"/>
      <c r="T940" s="47">
        <f t="shared" si="135"/>
        <v>0</v>
      </c>
      <c r="U940" s="47" t="str" cm="1">
        <f t="array" aca="1" ref="U940" ca="1">IF(S940="", "×", IF(LEFT(S940,2)="項番", COUNTIFS($D$2:$D$4001, INDIRECT("D" &amp; ROW()-1), $U$2:$U$4001, "〇"), "〇"))</f>
        <v>×</v>
      </c>
      <c r="V940" s="47" t="str">
        <f t="shared" si="136"/>
        <v>×</v>
      </c>
      <c r="W940" s="47" t="str">
        <f t="shared" si="137"/>
        <v>×</v>
      </c>
      <c r="X940" s="48" t="str">
        <f t="shared" ca="1" si="138"/>
        <v/>
      </c>
      <c r="Y940" s="47">
        <f t="shared" ca="1" si="139"/>
        <v>0</v>
      </c>
      <c r="Z940" s="47">
        <f t="shared" si="140"/>
        <v>67</v>
      </c>
      <c r="AA940" s="47" t="str">
        <f t="shared" si="141"/>
        <v/>
      </c>
    </row>
    <row r="941" spans="1:246" s="37" customFormat="1" ht="14.25" customHeight="1" x14ac:dyDescent="0.4">
      <c r="A941" s="34" t="e">
        <f>_xlfn.CONCAT(D941,E941,G941,#REF!)</f>
        <v>#REF!</v>
      </c>
      <c r="B941" s="40">
        <v>2308</v>
      </c>
      <c r="C941" s="40">
        <v>872</v>
      </c>
      <c r="D941" s="40">
        <v>67</v>
      </c>
      <c r="E941" s="41" t="s">
        <v>7520</v>
      </c>
      <c r="F941" s="42" t="s">
        <v>5285</v>
      </c>
      <c r="G941" s="41" t="s">
        <v>5196</v>
      </c>
      <c r="H941" s="41" t="s">
        <v>5286</v>
      </c>
      <c r="I941" s="41" t="s">
        <v>5287</v>
      </c>
      <c r="J941" s="43">
        <v>5</v>
      </c>
      <c r="K941" s="44">
        <v>896</v>
      </c>
      <c r="L941" s="45">
        <v>5</v>
      </c>
      <c r="M941" s="45">
        <v>4480</v>
      </c>
      <c r="N941" s="46">
        <v>0</v>
      </c>
      <c r="O941" s="46">
        <v>2</v>
      </c>
      <c r="P941" s="46">
        <v>100</v>
      </c>
      <c r="Q941" s="46">
        <v>0</v>
      </c>
      <c r="R941" s="46">
        <f>SUM(N941:Q941)</f>
        <v>102</v>
      </c>
      <c r="S941" s="85"/>
      <c r="T941" s="47">
        <f t="shared" si="135"/>
        <v>0</v>
      </c>
      <c r="U941" s="47" t="str" cm="1">
        <f t="array" aca="1" ref="U941" ca="1">IF(S941="", "×", IF(LEFT(S941,2)="項番", COUNTIFS($D$2:$D$4001, INDIRECT("D" &amp; ROW()-1), $U$2:$U$4001, "〇"), "〇"))</f>
        <v>×</v>
      </c>
      <c r="V941" s="47" t="str">
        <f t="shared" si="136"/>
        <v>×</v>
      </c>
      <c r="W941" s="47" t="str">
        <f t="shared" si="137"/>
        <v>×</v>
      </c>
      <c r="X941" s="48" t="str">
        <f t="shared" ca="1" si="138"/>
        <v/>
      </c>
      <c r="Y941" s="47">
        <f t="shared" ca="1" si="139"/>
        <v>0</v>
      </c>
      <c r="Z941" s="47">
        <f t="shared" si="140"/>
        <v>67</v>
      </c>
      <c r="AA941" s="47" t="str">
        <f t="shared" si="141"/>
        <v/>
      </c>
      <c r="AB941" s="49"/>
      <c r="AC941" s="49"/>
      <c r="AD941" s="49"/>
      <c r="AE941" s="49"/>
      <c r="AF941" s="49"/>
      <c r="AG941" s="49"/>
      <c r="AH941" s="49"/>
      <c r="AI941" s="49"/>
      <c r="AJ941" s="49"/>
      <c r="AK941" s="49"/>
      <c r="AL941" s="49"/>
      <c r="AM941" s="49"/>
      <c r="AN941" s="49"/>
      <c r="AO941" s="49"/>
      <c r="AP941" s="49"/>
      <c r="AQ941" s="49"/>
      <c r="AR941" s="49"/>
      <c r="AS941" s="49"/>
      <c r="AT941" s="49"/>
      <c r="AU941" s="49"/>
      <c r="AV941" s="49"/>
      <c r="AW941" s="49"/>
      <c r="AX941" s="49"/>
      <c r="AY941" s="49"/>
      <c r="AZ941" s="49"/>
      <c r="BA941" s="49"/>
      <c r="BB941" s="49"/>
      <c r="BC941" s="49"/>
      <c r="BD941" s="49"/>
      <c r="BE941" s="49"/>
      <c r="BF941" s="49"/>
      <c r="BG941" s="49"/>
      <c r="BH941" s="49"/>
      <c r="BI941" s="49"/>
      <c r="BJ941" s="49"/>
      <c r="BK941" s="49"/>
      <c r="BL941" s="49"/>
      <c r="BM941" s="49"/>
      <c r="BN941" s="49"/>
      <c r="BO941" s="49"/>
      <c r="BP941" s="49"/>
      <c r="BQ941" s="49"/>
      <c r="BR941" s="49"/>
      <c r="BS941" s="49"/>
      <c r="BT941" s="49"/>
      <c r="BU941" s="49"/>
      <c r="BV941" s="49"/>
      <c r="BW941" s="49"/>
      <c r="BX941" s="49"/>
      <c r="BY941" s="49"/>
      <c r="BZ941" s="49"/>
      <c r="CA941" s="49"/>
      <c r="CB941" s="49"/>
      <c r="CC941" s="49"/>
      <c r="CD941" s="49"/>
      <c r="CE941" s="49"/>
      <c r="CF941" s="49"/>
      <c r="CG941" s="49"/>
      <c r="CH941" s="49"/>
      <c r="CI941" s="49"/>
      <c r="CJ941" s="49"/>
      <c r="CK941" s="49"/>
      <c r="CL941" s="49"/>
      <c r="CM941" s="49"/>
      <c r="CN941" s="49"/>
      <c r="CO941" s="49"/>
      <c r="CP941" s="49"/>
      <c r="CQ941" s="49"/>
      <c r="CR941" s="49"/>
      <c r="CS941" s="49"/>
      <c r="CT941" s="49"/>
      <c r="CU941" s="49"/>
      <c r="CV941" s="49"/>
      <c r="CW941" s="49"/>
      <c r="CX941" s="49"/>
      <c r="CY941" s="49"/>
      <c r="CZ941" s="49"/>
      <c r="DA941" s="49"/>
      <c r="DB941" s="49"/>
      <c r="DC941" s="49"/>
      <c r="DD941" s="49"/>
      <c r="DE941" s="49"/>
      <c r="DF941" s="49"/>
      <c r="DG941" s="49"/>
      <c r="DH941" s="49"/>
      <c r="DI941" s="49"/>
      <c r="DJ941" s="49"/>
      <c r="DK941" s="49"/>
      <c r="DL941" s="49"/>
      <c r="DM941" s="49"/>
      <c r="DN941" s="49"/>
      <c r="DO941" s="49"/>
      <c r="DP941" s="49"/>
      <c r="DQ941" s="49"/>
      <c r="DR941" s="49"/>
      <c r="DS941" s="49"/>
      <c r="DT941" s="49"/>
      <c r="DU941" s="49"/>
      <c r="DV941" s="49"/>
      <c r="DW941" s="49"/>
      <c r="DX941" s="49"/>
      <c r="DY941" s="49"/>
      <c r="DZ941" s="49"/>
      <c r="EA941" s="49"/>
      <c r="EB941" s="49"/>
      <c r="EC941" s="49"/>
      <c r="ED941" s="49"/>
      <c r="EE941" s="49"/>
      <c r="EF941" s="49"/>
      <c r="EG941" s="49"/>
      <c r="EH941" s="49"/>
      <c r="EI941" s="49"/>
      <c r="EJ941" s="49"/>
      <c r="EK941" s="49"/>
      <c r="EL941" s="49"/>
      <c r="EM941" s="49"/>
      <c r="EN941" s="49"/>
      <c r="EO941" s="49"/>
      <c r="EP941" s="49"/>
      <c r="EQ941" s="49"/>
      <c r="ER941" s="49"/>
      <c r="ES941" s="49"/>
      <c r="ET941" s="49"/>
      <c r="EU941" s="49"/>
      <c r="EV941" s="49"/>
      <c r="EW941" s="49"/>
      <c r="EX941" s="49"/>
      <c r="EY941" s="49"/>
      <c r="EZ941" s="49"/>
      <c r="FA941" s="49"/>
      <c r="FB941" s="49"/>
      <c r="FC941" s="49"/>
      <c r="FD941" s="49"/>
      <c r="FE941" s="49"/>
      <c r="FF941" s="49"/>
      <c r="FG941" s="49"/>
      <c r="FH941" s="49"/>
      <c r="FI941" s="49"/>
      <c r="FJ941" s="49"/>
      <c r="FK941" s="49"/>
      <c r="FL941" s="49"/>
      <c r="FM941" s="49"/>
      <c r="FN941" s="49"/>
      <c r="FO941" s="49"/>
      <c r="FP941" s="49"/>
      <c r="FQ941" s="49"/>
      <c r="FR941" s="49"/>
      <c r="FS941" s="49"/>
      <c r="FT941" s="49"/>
      <c r="FU941" s="49"/>
      <c r="FV941" s="49"/>
      <c r="FW941" s="49"/>
      <c r="FX941" s="49"/>
      <c r="FY941" s="49"/>
      <c r="FZ941" s="49"/>
      <c r="GA941" s="49"/>
      <c r="GB941" s="49"/>
      <c r="GC941" s="49"/>
      <c r="GD941" s="49"/>
      <c r="GE941" s="49"/>
      <c r="GF941" s="49"/>
      <c r="GG941" s="49"/>
      <c r="GH941" s="49"/>
      <c r="GI941" s="49"/>
      <c r="GJ941" s="49"/>
      <c r="GK941" s="49"/>
      <c r="GL941" s="49"/>
      <c r="GM941" s="49"/>
      <c r="GN941" s="49"/>
      <c r="GO941" s="49"/>
      <c r="GP941" s="49"/>
      <c r="GQ941" s="49"/>
      <c r="GR941" s="49"/>
      <c r="GS941" s="49"/>
      <c r="GT941" s="49"/>
      <c r="GU941" s="49"/>
      <c r="GV941" s="49"/>
      <c r="GW941" s="49"/>
      <c r="GX941" s="49"/>
      <c r="GY941" s="49"/>
      <c r="GZ941" s="49"/>
      <c r="HA941" s="49"/>
      <c r="HB941" s="49"/>
      <c r="HC941" s="49"/>
      <c r="HD941" s="49"/>
      <c r="HE941" s="49"/>
      <c r="HF941" s="49"/>
      <c r="HG941" s="49"/>
      <c r="HH941" s="49"/>
      <c r="HI941" s="49"/>
      <c r="HJ941" s="49"/>
      <c r="HK941" s="49"/>
      <c r="HL941" s="49"/>
      <c r="HM941" s="49"/>
      <c r="HN941" s="49"/>
      <c r="HO941" s="49"/>
      <c r="HP941" s="49"/>
      <c r="HQ941" s="49"/>
      <c r="HR941" s="49"/>
      <c r="HS941" s="49"/>
      <c r="HT941" s="49"/>
      <c r="HU941" s="49"/>
      <c r="HV941" s="49"/>
      <c r="HW941" s="49"/>
      <c r="HX941" s="49"/>
      <c r="HY941" s="49"/>
      <c r="HZ941" s="49"/>
      <c r="IA941" s="49"/>
      <c r="IB941" s="49"/>
      <c r="IC941" s="49"/>
      <c r="ID941" s="49"/>
      <c r="IE941" s="49"/>
      <c r="IF941" s="49"/>
      <c r="IG941" s="49"/>
      <c r="IH941" s="49"/>
      <c r="II941" s="49"/>
      <c r="IJ941" s="49"/>
      <c r="IK941" s="49"/>
      <c r="IL941" s="49"/>
    </row>
    <row r="942" spans="1:246" s="17" customFormat="1" ht="14.25" customHeight="1" x14ac:dyDescent="0.4">
      <c r="A942" s="34" t="e">
        <f>_xlfn.CONCAT(D942,E942,G942,#REF!)</f>
        <v>#REF!</v>
      </c>
      <c r="B942" s="40">
        <v>2294</v>
      </c>
      <c r="C942" s="40">
        <v>873</v>
      </c>
      <c r="D942" s="40">
        <v>67</v>
      </c>
      <c r="E942" s="41" t="s">
        <v>7520</v>
      </c>
      <c r="F942" s="42" t="s">
        <v>5250</v>
      </c>
      <c r="G942" s="41" t="s">
        <v>5196</v>
      </c>
      <c r="H942" s="41" t="s">
        <v>5251</v>
      </c>
      <c r="I942" s="41" t="s">
        <v>286</v>
      </c>
      <c r="J942" s="43">
        <v>5</v>
      </c>
      <c r="K942" s="44">
        <v>5915</v>
      </c>
      <c r="L942" s="45">
        <v>5</v>
      </c>
      <c r="M942" s="45">
        <v>29575</v>
      </c>
      <c r="N942" s="46">
        <v>50</v>
      </c>
      <c r="O942" s="46">
        <v>48</v>
      </c>
      <c r="P942" s="46">
        <v>0</v>
      </c>
      <c r="Q942" s="46">
        <v>0</v>
      </c>
      <c r="R942" s="46">
        <f>SUM(N942:Q942)</f>
        <v>98</v>
      </c>
      <c r="S942" s="85"/>
      <c r="T942" s="47">
        <f t="shared" si="135"/>
        <v>0</v>
      </c>
      <c r="U942" s="47" t="str" cm="1">
        <f t="array" aca="1" ref="U942" ca="1">IF(S942="", "×", IF(LEFT(S942,2)="項番", COUNTIFS($D$2:$D$4001, INDIRECT("D" &amp; ROW()-1), $U$2:$U$4001, "〇"), "〇"))</f>
        <v>×</v>
      </c>
      <c r="V942" s="47" t="str">
        <f t="shared" si="136"/>
        <v>×</v>
      </c>
      <c r="W942" s="47" t="str">
        <f t="shared" si="137"/>
        <v>×</v>
      </c>
      <c r="X942" s="48" t="str">
        <f t="shared" ca="1" si="138"/>
        <v/>
      </c>
      <c r="Y942" s="47">
        <f t="shared" ca="1" si="139"/>
        <v>0</v>
      </c>
      <c r="Z942" s="47">
        <f t="shared" si="140"/>
        <v>67</v>
      </c>
      <c r="AA942" s="47" t="str">
        <f t="shared" si="141"/>
        <v/>
      </c>
    </row>
    <row r="943" spans="1:246" s="17" customFormat="1" ht="14.25" customHeight="1" x14ac:dyDescent="0.4">
      <c r="A943" s="34" t="e">
        <f>_xlfn.CONCAT(D943,E943,G943,#REF!)</f>
        <v>#REF!</v>
      </c>
      <c r="B943" s="40">
        <v>2295</v>
      </c>
      <c r="C943" s="40">
        <v>874</v>
      </c>
      <c r="D943" s="40">
        <v>67</v>
      </c>
      <c r="E943" s="41" t="s">
        <v>7520</v>
      </c>
      <c r="F943" s="42" t="s">
        <v>5252</v>
      </c>
      <c r="G943" s="41" t="s">
        <v>5196</v>
      </c>
      <c r="H943" s="41" t="s">
        <v>5253</v>
      </c>
      <c r="I943" s="41" t="s">
        <v>286</v>
      </c>
      <c r="J943" s="43">
        <v>5</v>
      </c>
      <c r="K943" s="44">
        <v>7795</v>
      </c>
      <c r="L943" s="45">
        <v>5</v>
      </c>
      <c r="M943" s="45">
        <v>38975</v>
      </c>
      <c r="N943" s="46">
        <v>6</v>
      </c>
      <c r="O943" s="46">
        <v>8</v>
      </c>
      <c r="P943" s="46">
        <v>0</v>
      </c>
      <c r="Q943" s="46">
        <v>0</v>
      </c>
      <c r="R943" s="46">
        <f>SUM(N943:Q943)</f>
        <v>14</v>
      </c>
      <c r="S943" s="85"/>
      <c r="T943" s="47">
        <f t="shared" si="135"/>
        <v>0</v>
      </c>
      <c r="U943" s="47" t="str" cm="1">
        <f t="array" aca="1" ref="U943" ca="1">IF(S943="", "×", IF(LEFT(S943,2)="項番", COUNTIFS($D$2:$D$4001, INDIRECT("D" &amp; ROW()-1), $U$2:$U$4001, "〇"), "〇"))</f>
        <v>×</v>
      </c>
      <c r="V943" s="47" t="str">
        <f t="shared" si="136"/>
        <v>×</v>
      </c>
      <c r="W943" s="47" t="str">
        <f t="shared" si="137"/>
        <v>×</v>
      </c>
      <c r="X943" s="48" t="str">
        <f t="shared" ca="1" si="138"/>
        <v/>
      </c>
      <c r="Y943" s="47">
        <f t="shared" ca="1" si="139"/>
        <v>0</v>
      </c>
      <c r="Z943" s="47">
        <f t="shared" si="140"/>
        <v>67</v>
      </c>
      <c r="AA943" s="47" t="str">
        <f t="shared" si="141"/>
        <v/>
      </c>
    </row>
    <row r="944" spans="1:246" s="37" customFormat="1" ht="14.25" customHeight="1" x14ac:dyDescent="0.4">
      <c r="A944" s="34" t="e">
        <f>_xlfn.CONCAT(D944,E944,G944,#REF!)</f>
        <v>#REF!</v>
      </c>
      <c r="B944" s="40">
        <v>2304</v>
      </c>
      <c r="C944" s="40">
        <v>875</v>
      </c>
      <c r="D944" s="40">
        <v>67</v>
      </c>
      <c r="E944" s="41" t="s">
        <v>7520</v>
      </c>
      <c r="F944" s="42" t="s">
        <v>5275</v>
      </c>
      <c r="G944" s="41" t="s">
        <v>5196</v>
      </c>
      <c r="H944" s="41" t="s">
        <v>5276</v>
      </c>
      <c r="I944" s="41" t="s">
        <v>595</v>
      </c>
      <c r="J944" s="43">
        <v>100</v>
      </c>
      <c r="K944" s="44">
        <v>418.9</v>
      </c>
      <c r="L944" s="45">
        <v>100</v>
      </c>
      <c r="M944" s="45">
        <v>41890</v>
      </c>
      <c r="N944" s="46">
        <v>28</v>
      </c>
      <c r="O944" s="46">
        <v>0</v>
      </c>
      <c r="P944" s="46">
        <v>0</v>
      </c>
      <c r="Q944" s="46">
        <v>0</v>
      </c>
      <c r="R944" s="46">
        <f t="shared" si="142"/>
        <v>28</v>
      </c>
      <c r="S944" s="85"/>
      <c r="T944" s="47">
        <f t="shared" si="135"/>
        <v>0</v>
      </c>
      <c r="U944" s="47" t="str" cm="1">
        <f t="array" aca="1" ref="U944" ca="1">IF(S944="", "×", IF(LEFT(S944,2)="項番", COUNTIFS($D$2:$D$4001, INDIRECT("D" &amp; ROW()-1), $U$2:$U$4001, "〇"), "〇"))</f>
        <v>×</v>
      </c>
      <c r="V944" s="47" t="str">
        <f t="shared" si="136"/>
        <v>×</v>
      </c>
      <c r="W944" s="47" t="str">
        <f t="shared" si="137"/>
        <v>×</v>
      </c>
      <c r="X944" s="48" t="str">
        <f t="shared" ca="1" si="138"/>
        <v/>
      </c>
      <c r="Y944" s="47">
        <f t="shared" ca="1" si="139"/>
        <v>0</v>
      </c>
      <c r="Z944" s="47">
        <f t="shared" si="140"/>
        <v>67</v>
      </c>
      <c r="AA944" s="47" t="str">
        <f t="shared" si="141"/>
        <v/>
      </c>
      <c r="AB944" s="49"/>
      <c r="AC944" s="49"/>
      <c r="AD944" s="49"/>
      <c r="AE944" s="49"/>
      <c r="AF944" s="49"/>
      <c r="AG944" s="49"/>
      <c r="AH944" s="49"/>
      <c r="AI944" s="49"/>
      <c r="AJ944" s="49"/>
      <c r="AK944" s="49"/>
      <c r="AL944" s="49"/>
      <c r="AM944" s="49"/>
      <c r="AN944" s="49"/>
      <c r="AO944" s="49"/>
      <c r="AP944" s="49"/>
      <c r="AQ944" s="49"/>
      <c r="AR944" s="49"/>
      <c r="AS944" s="49"/>
      <c r="AT944" s="49"/>
      <c r="AU944" s="49"/>
      <c r="AV944" s="49"/>
      <c r="AW944" s="49"/>
      <c r="AX944" s="49"/>
      <c r="AY944" s="49"/>
      <c r="AZ944" s="49"/>
      <c r="BA944" s="49"/>
      <c r="BB944" s="49"/>
      <c r="BC944" s="49"/>
      <c r="BD944" s="49"/>
      <c r="BE944" s="49"/>
      <c r="BF944" s="49"/>
      <c r="BG944" s="49"/>
      <c r="BH944" s="49"/>
      <c r="BI944" s="49"/>
      <c r="BJ944" s="49"/>
      <c r="BK944" s="49"/>
      <c r="BL944" s="49"/>
      <c r="BM944" s="49"/>
      <c r="BN944" s="49"/>
      <c r="BO944" s="49"/>
      <c r="BP944" s="49"/>
      <c r="BQ944" s="49"/>
      <c r="BR944" s="49"/>
      <c r="BS944" s="49"/>
      <c r="BT944" s="49"/>
      <c r="BU944" s="49"/>
      <c r="BV944" s="49"/>
      <c r="BW944" s="49"/>
      <c r="BX944" s="49"/>
      <c r="BY944" s="49"/>
      <c r="BZ944" s="49"/>
      <c r="CA944" s="49"/>
      <c r="CB944" s="49"/>
      <c r="CC944" s="49"/>
      <c r="CD944" s="49"/>
      <c r="CE944" s="49"/>
      <c r="CF944" s="49"/>
      <c r="CG944" s="49"/>
      <c r="CH944" s="49"/>
      <c r="CI944" s="49"/>
      <c r="CJ944" s="49"/>
      <c r="CK944" s="49"/>
      <c r="CL944" s="49"/>
      <c r="CM944" s="49"/>
      <c r="CN944" s="49"/>
      <c r="CO944" s="49"/>
      <c r="CP944" s="49"/>
      <c r="CQ944" s="49"/>
      <c r="CR944" s="49"/>
      <c r="CS944" s="49"/>
      <c r="CT944" s="49"/>
      <c r="CU944" s="49"/>
      <c r="CV944" s="49"/>
      <c r="CW944" s="49"/>
      <c r="CX944" s="49"/>
      <c r="CY944" s="49"/>
      <c r="CZ944" s="49"/>
      <c r="DA944" s="49"/>
      <c r="DB944" s="49"/>
      <c r="DC944" s="49"/>
      <c r="DD944" s="49"/>
      <c r="DE944" s="49"/>
      <c r="DF944" s="49"/>
      <c r="DG944" s="49"/>
      <c r="DH944" s="49"/>
      <c r="DI944" s="49"/>
      <c r="DJ944" s="49"/>
      <c r="DK944" s="49"/>
      <c r="DL944" s="49"/>
      <c r="DM944" s="49"/>
      <c r="DN944" s="49"/>
      <c r="DO944" s="49"/>
      <c r="DP944" s="49"/>
      <c r="DQ944" s="49"/>
      <c r="DR944" s="49"/>
      <c r="DS944" s="49"/>
      <c r="DT944" s="49"/>
      <c r="DU944" s="49"/>
      <c r="DV944" s="49"/>
      <c r="DW944" s="49"/>
      <c r="DX944" s="49"/>
      <c r="DY944" s="49"/>
      <c r="DZ944" s="49"/>
      <c r="EA944" s="49"/>
      <c r="EB944" s="49"/>
      <c r="EC944" s="49"/>
      <c r="ED944" s="49"/>
      <c r="EE944" s="49"/>
      <c r="EF944" s="49"/>
      <c r="EG944" s="49"/>
      <c r="EH944" s="49"/>
      <c r="EI944" s="49"/>
      <c r="EJ944" s="49"/>
      <c r="EK944" s="49"/>
      <c r="EL944" s="49"/>
      <c r="EM944" s="49"/>
      <c r="EN944" s="49"/>
      <c r="EO944" s="49"/>
      <c r="EP944" s="49"/>
      <c r="EQ944" s="49"/>
      <c r="ER944" s="49"/>
      <c r="ES944" s="49"/>
      <c r="ET944" s="49"/>
      <c r="EU944" s="49"/>
      <c r="EV944" s="49"/>
      <c r="EW944" s="49"/>
      <c r="EX944" s="49"/>
      <c r="EY944" s="49"/>
      <c r="EZ944" s="49"/>
      <c r="FA944" s="49"/>
      <c r="FB944" s="49"/>
      <c r="FC944" s="49"/>
      <c r="FD944" s="49"/>
      <c r="FE944" s="49"/>
      <c r="FF944" s="49"/>
      <c r="FG944" s="49"/>
      <c r="FH944" s="49"/>
      <c r="FI944" s="49"/>
      <c r="FJ944" s="49"/>
      <c r="FK944" s="49"/>
      <c r="FL944" s="49"/>
      <c r="FM944" s="49"/>
      <c r="FN944" s="49"/>
      <c r="FO944" s="49"/>
      <c r="FP944" s="49"/>
      <c r="FQ944" s="49"/>
      <c r="FR944" s="49"/>
      <c r="FS944" s="49"/>
      <c r="FT944" s="49"/>
      <c r="FU944" s="49"/>
      <c r="FV944" s="49"/>
      <c r="FW944" s="49"/>
      <c r="FX944" s="49"/>
      <c r="FY944" s="49"/>
      <c r="FZ944" s="49"/>
      <c r="GA944" s="49"/>
      <c r="GB944" s="49"/>
      <c r="GC944" s="49"/>
      <c r="GD944" s="49"/>
      <c r="GE944" s="49"/>
      <c r="GF944" s="49"/>
      <c r="GG944" s="49"/>
      <c r="GH944" s="49"/>
      <c r="GI944" s="49"/>
      <c r="GJ944" s="49"/>
      <c r="GK944" s="49"/>
      <c r="GL944" s="49"/>
      <c r="GM944" s="49"/>
      <c r="GN944" s="49"/>
      <c r="GO944" s="49"/>
      <c r="GP944" s="49"/>
      <c r="GQ944" s="49"/>
      <c r="GR944" s="49"/>
      <c r="GS944" s="49"/>
      <c r="GT944" s="49"/>
      <c r="GU944" s="49"/>
      <c r="GV944" s="49"/>
      <c r="GW944" s="49"/>
      <c r="GX944" s="49"/>
      <c r="GY944" s="49"/>
      <c r="GZ944" s="49"/>
      <c r="HA944" s="49"/>
      <c r="HB944" s="49"/>
      <c r="HC944" s="49"/>
      <c r="HD944" s="49"/>
      <c r="HE944" s="49"/>
      <c r="HF944" s="49"/>
      <c r="HG944" s="49"/>
      <c r="HH944" s="49"/>
      <c r="HI944" s="49"/>
      <c r="HJ944" s="49"/>
      <c r="HK944" s="49"/>
      <c r="HL944" s="49"/>
      <c r="HM944" s="49"/>
      <c r="HN944" s="49"/>
      <c r="HO944" s="49"/>
      <c r="HP944" s="49"/>
      <c r="HQ944" s="49"/>
      <c r="HR944" s="49"/>
      <c r="HS944" s="49"/>
      <c r="HT944" s="49"/>
      <c r="HU944" s="49"/>
      <c r="HV944" s="49"/>
      <c r="HW944" s="49"/>
      <c r="HX944" s="49"/>
      <c r="HY944" s="49"/>
      <c r="HZ944" s="49"/>
      <c r="IA944" s="49"/>
      <c r="IB944" s="49"/>
      <c r="IC944" s="49"/>
      <c r="ID944" s="49"/>
      <c r="IE944" s="49"/>
      <c r="IF944" s="49"/>
      <c r="IG944" s="49"/>
      <c r="IH944" s="49"/>
      <c r="II944" s="49"/>
      <c r="IJ944" s="49"/>
      <c r="IK944" s="49"/>
      <c r="IL944" s="49"/>
    </row>
    <row r="945" spans="1:246" s="37" customFormat="1" ht="14.25" customHeight="1" x14ac:dyDescent="0.4">
      <c r="A945" s="34" t="e">
        <f>_xlfn.CONCAT(D945,E945,G945,#REF!)</f>
        <v>#REF!</v>
      </c>
      <c r="B945" s="40">
        <v>2305</v>
      </c>
      <c r="C945" s="40">
        <v>876</v>
      </c>
      <c r="D945" s="40">
        <v>67</v>
      </c>
      <c r="E945" s="41" t="s">
        <v>7520</v>
      </c>
      <c r="F945" s="42" t="s">
        <v>5277</v>
      </c>
      <c r="G945" s="41" t="s">
        <v>5196</v>
      </c>
      <c r="H945" s="41" t="s">
        <v>5278</v>
      </c>
      <c r="I945" s="41" t="s">
        <v>286</v>
      </c>
      <c r="J945" s="43">
        <v>5</v>
      </c>
      <c r="K945" s="44">
        <v>2288</v>
      </c>
      <c r="L945" s="45">
        <v>5</v>
      </c>
      <c r="M945" s="45">
        <v>11440</v>
      </c>
      <c r="N945" s="41">
        <v>0</v>
      </c>
      <c r="O945" s="41">
        <v>0</v>
      </c>
      <c r="P945" s="41">
        <v>120</v>
      </c>
      <c r="Q945" s="41">
        <v>0</v>
      </c>
      <c r="R945" s="46">
        <f t="shared" si="142"/>
        <v>120</v>
      </c>
      <c r="S945" s="85"/>
      <c r="T945" s="47">
        <f t="shared" si="135"/>
        <v>0</v>
      </c>
      <c r="U945" s="47" t="str" cm="1">
        <f t="array" aca="1" ref="U945" ca="1">IF(S945="", "×", IF(LEFT(S945,2)="項番", COUNTIFS($D$2:$D$4001, INDIRECT("D" &amp; ROW()-1), $U$2:$U$4001, "〇"), "〇"))</f>
        <v>×</v>
      </c>
      <c r="V945" s="47" t="str">
        <f t="shared" si="136"/>
        <v>×</v>
      </c>
      <c r="W945" s="47" t="str">
        <f t="shared" si="137"/>
        <v>×</v>
      </c>
      <c r="X945" s="48" t="str">
        <f t="shared" ca="1" si="138"/>
        <v/>
      </c>
      <c r="Y945" s="47">
        <f t="shared" ca="1" si="139"/>
        <v>0</v>
      </c>
      <c r="Z945" s="47">
        <f t="shared" si="140"/>
        <v>67</v>
      </c>
      <c r="AA945" s="47" t="str">
        <f t="shared" si="141"/>
        <v/>
      </c>
      <c r="AB945" s="49"/>
      <c r="AC945" s="49"/>
      <c r="AD945" s="49"/>
      <c r="AE945" s="49"/>
      <c r="AF945" s="49"/>
      <c r="AG945" s="49"/>
      <c r="AH945" s="49"/>
      <c r="AI945" s="49"/>
      <c r="AJ945" s="49"/>
      <c r="AK945" s="49"/>
      <c r="AL945" s="49"/>
      <c r="AM945" s="49"/>
      <c r="AN945" s="49"/>
      <c r="AO945" s="49"/>
      <c r="AP945" s="49"/>
      <c r="AQ945" s="49"/>
      <c r="AR945" s="49"/>
      <c r="AS945" s="49"/>
      <c r="AT945" s="49"/>
      <c r="AU945" s="49"/>
      <c r="AV945" s="49"/>
      <c r="AW945" s="49"/>
      <c r="AX945" s="49"/>
      <c r="AY945" s="49"/>
      <c r="AZ945" s="49"/>
      <c r="BA945" s="49"/>
      <c r="BB945" s="49"/>
      <c r="BC945" s="49"/>
      <c r="BD945" s="49"/>
      <c r="BE945" s="49"/>
      <c r="BF945" s="49"/>
      <c r="BG945" s="49"/>
      <c r="BH945" s="49"/>
      <c r="BI945" s="49"/>
      <c r="BJ945" s="49"/>
      <c r="BK945" s="49"/>
      <c r="BL945" s="49"/>
      <c r="BM945" s="49"/>
      <c r="BN945" s="49"/>
      <c r="BO945" s="49"/>
      <c r="BP945" s="49"/>
      <c r="BQ945" s="49"/>
      <c r="BR945" s="49"/>
      <c r="BS945" s="49"/>
      <c r="BT945" s="49"/>
      <c r="BU945" s="49"/>
      <c r="BV945" s="49"/>
      <c r="BW945" s="49"/>
      <c r="BX945" s="49"/>
      <c r="BY945" s="49"/>
      <c r="BZ945" s="49"/>
      <c r="CA945" s="49"/>
      <c r="CB945" s="49"/>
      <c r="CC945" s="49"/>
      <c r="CD945" s="49"/>
      <c r="CE945" s="49"/>
      <c r="CF945" s="49"/>
      <c r="CG945" s="49"/>
      <c r="CH945" s="49"/>
      <c r="CI945" s="49"/>
      <c r="CJ945" s="49"/>
      <c r="CK945" s="49"/>
      <c r="CL945" s="49"/>
      <c r="CM945" s="49"/>
      <c r="CN945" s="49"/>
      <c r="CO945" s="49"/>
      <c r="CP945" s="49"/>
      <c r="CQ945" s="49"/>
      <c r="CR945" s="49"/>
      <c r="CS945" s="49"/>
      <c r="CT945" s="49"/>
      <c r="CU945" s="49"/>
      <c r="CV945" s="49"/>
      <c r="CW945" s="49"/>
      <c r="CX945" s="49"/>
      <c r="CY945" s="49"/>
      <c r="CZ945" s="49"/>
      <c r="DA945" s="49"/>
      <c r="DB945" s="49"/>
      <c r="DC945" s="49"/>
      <c r="DD945" s="49"/>
      <c r="DE945" s="49"/>
      <c r="DF945" s="49"/>
      <c r="DG945" s="49"/>
      <c r="DH945" s="49"/>
      <c r="DI945" s="49"/>
      <c r="DJ945" s="49"/>
      <c r="DK945" s="49"/>
      <c r="DL945" s="49"/>
      <c r="DM945" s="49"/>
      <c r="DN945" s="49"/>
      <c r="DO945" s="49"/>
      <c r="DP945" s="49"/>
      <c r="DQ945" s="49"/>
      <c r="DR945" s="49"/>
      <c r="DS945" s="49"/>
      <c r="DT945" s="49"/>
      <c r="DU945" s="49"/>
      <c r="DV945" s="49"/>
      <c r="DW945" s="49"/>
      <c r="DX945" s="49"/>
      <c r="DY945" s="49"/>
      <c r="DZ945" s="49"/>
      <c r="EA945" s="49"/>
      <c r="EB945" s="49"/>
      <c r="EC945" s="49"/>
      <c r="ED945" s="49"/>
      <c r="EE945" s="49"/>
      <c r="EF945" s="49"/>
      <c r="EG945" s="49"/>
      <c r="EH945" s="49"/>
      <c r="EI945" s="49"/>
      <c r="EJ945" s="49"/>
      <c r="EK945" s="49"/>
      <c r="EL945" s="49"/>
      <c r="EM945" s="49"/>
      <c r="EN945" s="49"/>
      <c r="EO945" s="49"/>
      <c r="EP945" s="49"/>
      <c r="EQ945" s="49"/>
      <c r="ER945" s="49"/>
      <c r="ES945" s="49"/>
      <c r="ET945" s="49"/>
      <c r="EU945" s="49"/>
      <c r="EV945" s="49"/>
      <c r="EW945" s="49"/>
      <c r="EX945" s="49"/>
      <c r="EY945" s="49"/>
      <c r="EZ945" s="49"/>
      <c r="FA945" s="49"/>
      <c r="FB945" s="49"/>
      <c r="FC945" s="49"/>
      <c r="FD945" s="49"/>
      <c r="FE945" s="49"/>
      <c r="FF945" s="49"/>
      <c r="FG945" s="49"/>
      <c r="FH945" s="49"/>
      <c r="FI945" s="49"/>
      <c r="FJ945" s="49"/>
      <c r="FK945" s="49"/>
      <c r="FL945" s="49"/>
      <c r="FM945" s="49"/>
      <c r="FN945" s="49"/>
      <c r="FO945" s="49"/>
      <c r="FP945" s="49"/>
      <c r="FQ945" s="49"/>
      <c r="FR945" s="49"/>
      <c r="FS945" s="49"/>
      <c r="FT945" s="49"/>
      <c r="FU945" s="49"/>
      <c r="FV945" s="49"/>
      <c r="FW945" s="49"/>
      <c r="FX945" s="49"/>
      <c r="FY945" s="49"/>
      <c r="FZ945" s="49"/>
      <c r="GA945" s="49"/>
      <c r="GB945" s="49"/>
      <c r="GC945" s="49"/>
      <c r="GD945" s="49"/>
      <c r="GE945" s="49"/>
      <c r="GF945" s="49"/>
      <c r="GG945" s="49"/>
      <c r="GH945" s="49"/>
      <c r="GI945" s="49"/>
      <c r="GJ945" s="49"/>
      <c r="GK945" s="49"/>
      <c r="GL945" s="49"/>
      <c r="GM945" s="49"/>
      <c r="GN945" s="49"/>
      <c r="GO945" s="49"/>
      <c r="GP945" s="49"/>
      <c r="GQ945" s="49"/>
      <c r="GR945" s="49"/>
      <c r="GS945" s="49"/>
      <c r="GT945" s="49"/>
      <c r="GU945" s="49"/>
      <c r="GV945" s="49"/>
      <c r="GW945" s="49"/>
      <c r="GX945" s="49"/>
      <c r="GY945" s="49"/>
      <c r="GZ945" s="49"/>
      <c r="HA945" s="49"/>
      <c r="HB945" s="49"/>
      <c r="HC945" s="49"/>
      <c r="HD945" s="49"/>
      <c r="HE945" s="49"/>
      <c r="HF945" s="49"/>
      <c r="HG945" s="49"/>
      <c r="HH945" s="49"/>
      <c r="HI945" s="49"/>
      <c r="HJ945" s="49"/>
      <c r="HK945" s="49"/>
      <c r="HL945" s="49"/>
      <c r="HM945" s="49"/>
      <c r="HN945" s="49"/>
      <c r="HO945" s="49"/>
      <c r="HP945" s="49"/>
      <c r="HQ945" s="49"/>
      <c r="HR945" s="49"/>
      <c r="HS945" s="49"/>
      <c r="HT945" s="49"/>
      <c r="HU945" s="49"/>
      <c r="HV945" s="49"/>
      <c r="HW945" s="49"/>
      <c r="HX945" s="49"/>
      <c r="HY945" s="49"/>
      <c r="HZ945" s="49"/>
      <c r="IA945" s="49"/>
      <c r="IB945" s="49"/>
      <c r="IC945" s="49"/>
      <c r="ID945" s="49"/>
      <c r="IE945" s="49"/>
      <c r="IF945" s="49"/>
      <c r="IG945" s="49"/>
      <c r="IH945" s="49"/>
      <c r="II945" s="49"/>
      <c r="IJ945" s="49"/>
      <c r="IK945" s="49"/>
      <c r="IL945" s="49"/>
    </row>
    <row r="946" spans="1:246" s="37" customFormat="1" ht="14.25" customHeight="1" x14ac:dyDescent="0.4">
      <c r="A946" s="34" t="e">
        <f>_xlfn.CONCAT(D946,E946,G946,#REF!)</f>
        <v>#REF!</v>
      </c>
      <c r="B946" s="40">
        <v>2306</v>
      </c>
      <c r="C946" s="40">
        <v>877</v>
      </c>
      <c r="D946" s="40">
        <v>67</v>
      </c>
      <c r="E946" s="41" t="s">
        <v>7520</v>
      </c>
      <c r="F946" s="42" t="s">
        <v>5279</v>
      </c>
      <c r="G946" s="41" t="s">
        <v>5196</v>
      </c>
      <c r="H946" s="41" t="s">
        <v>5280</v>
      </c>
      <c r="I946" s="41" t="s">
        <v>5281</v>
      </c>
      <c r="J946" s="43">
        <v>5</v>
      </c>
      <c r="K946" s="44">
        <v>3628</v>
      </c>
      <c r="L946" s="45">
        <v>5</v>
      </c>
      <c r="M946" s="45">
        <v>18140</v>
      </c>
      <c r="N946" s="46">
        <v>0</v>
      </c>
      <c r="O946" s="46">
        <v>2</v>
      </c>
      <c r="P946" s="46">
        <v>0</v>
      </c>
      <c r="Q946" s="46">
        <v>0</v>
      </c>
      <c r="R946" s="46">
        <f t="shared" si="142"/>
        <v>2</v>
      </c>
      <c r="S946" s="85"/>
      <c r="T946" s="47">
        <f t="shared" si="135"/>
        <v>0</v>
      </c>
      <c r="U946" s="47" t="str" cm="1">
        <f t="array" aca="1" ref="U946" ca="1">IF(S946="", "×", IF(LEFT(S946,2)="項番", COUNTIFS($D$2:$D$4001, INDIRECT("D" &amp; ROW()-1), $U$2:$U$4001, "〇"), "〇"))</f>
        <v>×</v>
      </c>
      <c r="V946" s="47" t="str">
        <f t="shared" si="136"/>
        <v>×</v>
      </c>
      <c r="W946" s="47" t="str">
        <f t="shared" si="137"/>
        <v>×</v>
      </c>
      <c r="X946" s="48" t="str">
        <f t="shared" ca="1" si="138"/>
        <v/>
      </c>
      <c r="Y946" s="47">
        <f t="shared" ca="1" si="139"/>
        <v>0</v>
      </c>
      <c r="Z946" s="47">
        <f t="shared" si="140"/>
        <v>67</v>
      </c>
      <c r="AA946" s="47" t="str">
        <f t="shared" si="141"/>
        <v/>
      </c>
      <c r="AB946" s="49"/>
      <c r="AC946" s="49"/>
      <c r="AD946" s="49"/>
      <c r="AE946" s="49"/>
      <c r="AF946" s="49"/>
      <c r="AG946" s="49"/>
      <c r="AH946" s="49"/>
      <c r="AI946" s="49"/>
      <c r="AJ946" s="49"/>
      <c r="AK946" s="49"/>
      <c r="AL946" s="49"/>
      <c r="AM946" s="49"/>
      <c r="AN946" s="49"/>
      <c r="AO946" s="49"/>
      <c r="AP946" s="49"/>
      <c r="AQ946" s="49"/>
      <c r="AR946" s="49"/>
      <c r="AS946" s="49"/>
      <c r="AT946" s="49"/>
      <c r="AU946" s="49"/>
      <c r="AV946" s="49"/>
      <c r="AW946" s="49"/>
      <c r="AX946" s="49"/>
      <c r="AY946" s="49"/>
      <c r="AZ946" s="49"/>
      <c r="BA946" s="49"/>
      <c r="BB946" s="49"/>
      <c r="BC946" s="49"/>
      <c r="BD946" s="49"/>
      <c r="BE946" s="49"/>
      <c r="BF946" s="49"/>
      <c r="BG946" s="49"/>
      <c r="BH946" s="49"/>
      <c r="BI946" s="49"/>
      <c r="BJ946" s="49"/>
      <c r="BK946" s="49"/>
      <c r="BL946" s="49"/>
      <c r="BM946" s="49"/>
      <c r="BN946" s="49"/>
      <c r="BO946" s="49"/>
      <c r="BP946" s="49"/>
      <c r="BQ946" s="49"/>
      <c r="BR946" s="49"/>
      <c r="BS946" s="49"/>
      <c r="BT946" s="49"/>
      <c r="BU946" s="49"/>
      <c r="BV946" s="49"/>
      <c r="BW946" s="49"/>
      <c r="BX946" s="49"/>
      <c r="BY946" s="49"/>
      <c r="BZ946" s="49"/>
      <c r="CA946" s="49"/>
      <c r="CB946" s="49"/>
      <c r="CC946" s="49"/>
      <c r="CD946" s="49"/>
      <c r="CE946" s="49"/>
      <c r="CF946" s="49"/>
      <c r="CG946" s="49"/>
      <c r="CH946" s="49"/>
      <c r="CI946" s="49"/>
      <c r="CJ946" s="49"/>
      <c r="CK946" s="49"/>
      <c r="CL946" s="49"/>
      <c r="CM946" s="49"/>
      <c r="CN946" s="49"/>
      <c r="CO946" s="49"/>
      <c r="CP946" s="49"/>
      <c r="CQ946" s="49"/>
      <c r="CR946" s="49"/>
      <c r="CS946" s="49"/>
      <c r="CT946" s="49"/>
      <c r="CU946" s="49"/>
      <c r="CV946" s="49"/>
      <c r="CW946" s="49"/>
      <c r="CX946" s="49"/>
      <c r="CY946" s="49"/>
      <c r="CZ946" s="49"/>
      <c r="DA946" s="49"/>
      <c r="DB946" s="49"/>
      <c r="DC946" s="49"/>
      <c r="DD946" s="49"/>
      <c r="DE946" s="49"/>
      <c r="DF946" s="49"/>
      <c r="DG946" s="49"/>
      <c r="DH946" s="49"/>
      <c r="DI946" s="49"/>
      <c r="DJ946" s="49"/>
      <c r="DK946" s="49"/>
      <c r="DL946" s="49"/>
      <c r="DM946" s="49"/>
      <c r="DN946" s="49"/>
      <c r="DO946" s="49"/>
      <c r="DP946" s="49"/>
      <c r="DQ946" s="49"/>
      <c r="DR946" s="49"/>
      <c r="DS946" s="49"/>
      <c r="DT946" s="49"/>
      <c r="DU946" s="49"/>
      <c r="DV946" s="49"/>
      <c r="DW946" s="49"/>
      <c r="DX946" s="49"/>
      <c r="DY946" s="49"/>
      <c r="DZ946" s="49"/>
      <c r="EA946" s="49"/>
      <c r="EB946" s="49"/>
      <c r="EC946" s="49"/>
      <c r="ED946" s="49"/>
      <c r="EE946" s="49"/>
      <c r="EF946" s="49"/>
      <c r="EG946" s="49"/>
      <c r="EH946" s="49"/>
      <c r="EI946" s="49"/>
      <c r="EJ946" s="49"/>
      <c r="EK946" s="49"/>
      <c r="EL946" s="49"/>
      <c r="EM946" s="49"/>
      <c r="EN946" s="49"/>
      <c r="EO946" s="49"/>
      <c r="EP946" s="49"/>
      <c r="EQ946" s="49"/>
      <c r="ER946" s="49"/>
      <c r="ES946" s="49"/>
      <c r="ET946" s="49"/>
      <c r="EU946" s="49"/>
      <c r="EV946" s="49"/>
      <c r="EW946" s="49"/>
      <c r="EX946" s="49"/>
      <c r="EY946" s="49"/>
      <c r="EZ946" s="49"/>
      <c r="FA946" s="49"/>
      <c r="FB946" s="49"/>
      <c r="FC946" s="49"/>
      <c r="FD946" s="49"/>
      <c r="FE946" s="49"/>
      <c r="FF946" s="49"/>
      <c r="FG946" s="49"/>
      <c r="FH946" s="49"/>
      <c r="FI946" s="49"/>
      <c r="FJ946" s="49"/>
      <c r="FK946" s="49"/>
      <c r="FL946" s="49"/>
      <c r="FM946" s="49"/>
      <c r="FN946" s="49"/>
      <c r="FO946" s="49"/>
      <c r="FP946" s="49"/>
      <c r="FQ946" s="49"/>
      <c r="FR946" s="49"/>
      <c r="FS946" s="49"/>
      <c r="FT946" s="49"/>
      <c r="FU946" s="49"/>
      <c r="FV946" s="49"/>
      <c r="FW946" s="49"/>
      <c r="FX946" s="49"/>
      <c r="FY946" s="49"/>
      <c r="FZ946" s="49"/>
      <c r="GA946" s="49"/>
      <c r="GB946" s="49"/>
      <c r="GC946" s="49"/>
      <c r="GD946" s="49"/>
      <c r="GE946" s="49"/>
      <c r="GF946" s="49"/>
      <c r="GG946" s="49"/>
      <c r="GH946" s="49"/>
      <c r="GI946" s="49"/>
      <c r="GJ946" s="49"/>
      <c r="GK946" s="49"/>
      <c r="GL946" s="49"/>
      <c r="GM946" s="49"/>
      <c r="GN946" s="49"/>
      <c r="GO946" s="49"/>
      <c r="GP946" s="49"/>
      <c r="GQ946" s="49"/>
      <c r="GR946" s="49"/>
      <c r="GS946" s="49"/>
      <c r="GT946" s="49"/>
      <c r="GU946" s="49"/>
      <c r="GV946" s="49"/>
      <c r="GW946" s="49"/>
      <c r="GX946" s="49"/>
      <c r="GY946" s="49"/>
      <c r="GZ946" s="49"/>
      <c r="HA946" s="49"/>
      <c r="HB946" s="49"/>
      <c r="HC946" s="49"/>
      <c r="HD946" s="49"/>
      <c r="HE946" s="49"/>
      <c r="HF946" s="49"/>
      <c r="HG946" s="49"/>
      <c r="HH946" s="49"/>
      <c r="HI946" s="49"/>
      <c r="HJ946" s="49"/>
      <c r="HK946" s="49"/>
      <c r="HL946" s="49"/>
      <c r="HM946" s="49"/>
      <c r="HN946" s="49"/>
      <c r="HO946" s="49"/>
      <c r="HP946" s="49"/>
      <c r="HQ946" s="49"/>
      <c r="HR946" s="49"/>
      <c r="HS946" s="49"/>
      <c r="HT946" s="49"/>
      <c r="HU946" s="49"/>
      <c r="HV946" s="49"/>
      <c r="HW946" s="49"/>
      <c r="HX946" s="49"/>
      <c r="HY946" s="49"/>
      <c r="HZ946" s="49"/>
      <c r="IA946" s="49"/>
      <c r="IB946" s="49"/>
      <c r="IC946" s="49"/>
      <c r="ID946" s="49"/>
      <c r="IE946" s="49"/>
      <c r="IF946" s="49"/>
      <c r="IG946" s="49"/>
      <c r="IH946" s="49"/>
      <c r="II946" s="49"/>
      <c r="IJ946" s="49"/>
      <c r="IK946" s="49"/>
      <c r="IL946" s="49"/>
    </row>
    <row r="947" spans="1:246" s="37" customFormat="1" ht="14.25" customHeight="1" x14ac:dyDescent="0.4">
      <c r="A947" s="34" t="e">
        <f>_xlfn.CONCAT(D947,E947,G947,#REF!)</f>
        <v>#REF!</v>
      </c>
      <c r="B947" s="40">
        <v>2307</v>
      </c>
      <c r="C947" s="40">
        <v>878</v>
      </c>
      <c r="D947" s="40">
        <v>67</v>
      </c>
      <c r="E947" s="41" t="s">
        <v>7520</v>
      </c>
      <c r="F947" s="42" t="s">
        <v>5282</v>
      </c>
      <c r="G947" s="41" t="s">
        <v>5196</v>
      </c>
      <c r="H947" s="41" t="s">
        <v>5283</v>
      </c>
      <c r="I947" s="41" t="s">
        <v>5284</v>
      </c>
      <c r="J947" s="43">
        <v>5</v>
      </c>
      <c r="K947" s="44">
        <v>4132</v>
      </c>
      <c r="L947" s="45">
        <v>5</v>
      </c>
      <c r="M947" s="45">
        <v>20660</v>
      </c>
      <c r="N947" s="46">
        <v>0</v>
      </c>
      <c r="O947" s="46">
        <v>2</v>
      </c>
      <c r="P947" s="46">
        <v>0</v>
      </c>
      <c r="Q947" s="46">
        <v>0</v>
      </c>
      <c r="R947" s="46">
        <f t="shared" si="142"/>
        <v>2</v>
      </c>
      <c r="S947" s="85"/>
      <c r="T947" s="47">
        <f t="shared" si="135"/>
        <v>0</v>
      </c>
      <c r="U947" s="47" t="str" cm="1">
        <f t="array" aca="1" ref="U947" ca="1">IF(S947="", "×", IF(LEFT(S947,2)="項番", COUNTIFS($D$2:$D$4001, INDIRECT("D" &amp; ROW()-1), $U$2:$U$4001, "〇"), "〇"))</f>
        <v>×</v>
      </c>
      <c r="V947" s="47" t="str">
        <f t="shared" si="136"/>
        <v>×</v>
      </c>
      <c r="W947" s="47" t="str">
        <f t="shared" si="137"/>
        <v>×</v>
      </c>
      <c r="X947" s="48" t="str">
        <f t="shared" ca="1" si="138"/>
        <v/>
      </c>
      <c r="Y947" s="47">
        <f t="shared" ca="1" si="139"/>
        <v>0</v>
      </c>
      <c r="Z947" s="47">
        <f t="shared" si="140"/>
        <v>67</v>
      </c>
      <c r="AA947" s="47" t="str">
        <f t="shared" si="141"/>
        <v/>
      </c>
      <c r="AB947" s="49"/>
      <c r="AC947" s="49"/>
      <c r="AD947" s="49"/>
      <c r="AE947" s="49"/>
      <c r="AF947" s="49"/>
      <c r="AG947" s="49"/>
      <c r="AH947" s="49"/>
      <c r="AI947" s="49"/>
      <c r="AJ947" s="49"/>
      <c r="AK947" s="49"/>
      <c r="AL947" s="49"/>
      <c r="AM947" s="49"/>
      <c r="AN947" s="49"/>
      <c r="AO947" s="49"/>
      <c r="AP947" s="49"/>
      <c r="AQ947" s="49"/>
      <c r="AR947" s="49"/>
      <c r="AS947" s="49"/>
      <c r="AT947" s="49"/>
      <c r="AU947" s="49"/>
      <c r="AV947" s="49"/>
      <c r="AW947" s="49"/>
      <c r="AX947" s="49"/>
      <c r="AY947" s="49"/>
      <c r="AZ947" s="49"/>
      <c r="BA947" s="49"/>
      <c r="BB947" s="49"/>
      <c r="BC947" s="49"/>
      <c r="BD947" s="49"/>
      <c r="BE947" s="49"/>
      <c r="BF947" s="49"/>
      <c r="BG947" s="49"/>
      <c r="BH947" s="49"/>
      <c r="BI947" s="49"/>
      <c r="BJ947" s="49"/>
      <c r="BK947" s="49"/>
      <c r="BL947" s="49"/>
      <c r="BM947" s="49"/>
      <c r="BN947" s="49"/>
      <c r="BO947" s="49"/>
      <c r="BP947" s="49"/>
      <c r="BQ947" s="49"/>
      <c r="BR947" s="49"/>
      <c r="BS947" s="49"/>
      <c r="BT947" s="49"/>
      <c r="BU947" s="49"/>
      <c r="BV947" s="49"/>
      <c r="BW947" s="49"/>
      <c r="BX947" s="49"/>
      <c r="BY947" s="49"/>
      <c r="BZ947" s="49"/>
      <c r="CA947" s="49"/>
      <c r="CB947" s="49"/>
      <c r="CC947" s="49"/>
      <c r="CD947" s="49"/>
      <c r="CE947" s="49"/>
      <c r="CF947" s="49"/>
      <c r="CG947" s="49"/>
      <c r="CH947" s="49"/>
      <c r="CI947" s="49"/>
      <c r="CJ947" s="49"/>
      <c r="CK947" s="49"/>
      <c r="CL947" s="49"/>
      <c r="CM947" s="49"/>
      <c r="CN947" s="49"/>
      <c r="CO947" s="49"/>
      <c r="CP947" s="49"/>
      <c r="CQ947" s="49"/>
      <c r="CR947" s="49"/>
      <c r="CS947" s="49"/>
      <c r="CT947" s="49"/>
      <c r="CU947" s="49"/>
      <c r="CV947" s="49"/>
      <c r="CW947" s="49"/>
      <c r="CX947" s="49"/>
      <c r="CY947" s="49"/>
      <c r="CZ947" s="49"/>
      <c r="DA947" s="49"/>
      <c r="DB947" s="49"/>
      <c r="DC947" s="49"/>
      <c r="DD947" s="49"/>
      <c r="DE947" s="49"/>
      <c r="DF947" s="49"/>
      <c r="DG947" s="49"/>
      <c r="DH947" s="49"/>
      <c r="DI947" s="49"/>
      <c r="DJ947" s="49"/>
      <c r="DK947" s="49"/>
      <c r="DL947" s="49"/>
      <c r="DM947" s="49"/>
      <c r="DN947" s="49"/>
      <c r="DO947" s="49"/>
      <c r="DP947" s="49"/>
      <c r="DQ947" s="49"/>
      <c r="DR947" s="49"/>
      <c r="DS947" s="49"/>
      <c r="DT947" s="49"/>
      <c r="DU947" s="49"/>
      <c r="DV947" s="49"/>
      <c r="DW947" s="49"/>
      <c r="DX947" s="49"/>
      <c r="DY947" s="49"/>
      <c r="DZ947" s="49"/>
      <c r="EA947" s="49"/>
      <c r="EB947" s="49"/>
      <c r="EC947" s="49"/>
      <c r="ED947" s="49"/>
      <c r="EE947" s="49"/>
      <c r="EF947" s="49"/>
      <c r="EG947" s="49"/>
      <c r="EH947" s="49"/>
      <c r="EI947" s="49"/>
      <c r="EJ947" s="49"/>
      <c r="EK947" s="49"/>
      <c r="EL947" s="49"/>
      <c r="EM947" s="49"/>
      <c r="EN947" s="49"/>
      <c r="EO947" s="49"/>
      <c r="EP947" s="49"/>
      <c r="EQ947" s="49"/>
      <c r="ER947" s="49"/>
      <c r="ES947" s="49"/>
      <c r="ET947" s="49"/>
      <c r="EU947" s="49"/>
      <c r="EV947" s="49"/>
      <c r="EW947" s="49"/>
      <c r="EX947" s="49"/>
      <c r="EY947" s="49"/>
      <c r="EZ947" s="49"/>
      <c r="FA947" s="49"/>
      <c r="FB947" s="49"/>
      <c r="FC947" s="49"/>
      <c r="FD947" s="49"/>
      <c r="FE947" s="49"/>
      <c r="FF947" s="49"/>
      <c r="FG947" s="49"/>
      <c r="FH947" s="49"/>
      <c r="FI947" s="49"/>
      <c r="FJ947" s="49"/>
      <c r="FK947" s="49"/>
      <c r="FL947" s="49"/>
      <c r="FM947" s="49"/>
      <c r="FN947" s="49"/>
      <c r="FO947" s="49"/>
      <c r="FP947" s="49"/>
      <c r="FQ947" s="49"/>
      <c r="FR947" s="49"/>
      <c r="FS947" s="49"/>
      <c r="FT947" s="49"/>
      <c r="FU947" s="49"/>
      <c r="FV947" s="49"/>
      <c r="FW947" s="49"/>
      <c r="FX947" s="49"/>
      <c r="FY947" s="49"/>
      <c r="FZ947" s="49"/>
      <c r="GA947" s="49"/>
      <c r="GB947" s="49"/>
      <c r="GC947" s="49"/>
      <c r="GD947" s="49"/>
      <c r="GE947" s="49"/>
      <c r="GF947" s="49"/>
      <c r="GG947" s="49"/>
      <c r="GH947" s="49"/>
      <c r="GI947" s="49"/>
      <c r="GJ947" s="49"/>
      <c r="GK947" s="49"/>
      <c r="GL947" s="49"/>
      <c r="GM947" s="49"/>
      <c r="GN947" s="49"/>
      <c r="GO947" s="49"/>
      <c r="GP947" s="49"/>
      <c r="GQ947" s="49"/>
      <c r="GR947" s="49"/>
      <c r="GS947" s="49"/>
      <c r="GT947" s="49"/>
      <c r="GU947" s="49"/>
      <c r="GV947" s="49"/>
      <c r="GW947" s="49"/>
      <c r="GX947" s="49"/>
      <c r="GY947" s="49"/>
      <c r="GZ947" s="49"/>
      <c r="HA947" s="49"/>
      <c r="HB947" s="49"/>
      <c r="HC947" s="49"/>
      <c r="HD947" s="49"/>
      <c r="HE947" s="49"/>
      <c r="HF947" s="49"/>
      <c r="HG947" s="49"/>
      <c r="HH947" s="49"/>
      <c r="HI947" s="49"/>
      <c r="HJ947" s="49"/>
      <c r="HK947" s="49"/>
      <c r="HL947" s="49"/>
      <c r="HM947" s="49"/>
      <c r="HN947" s="49"/>
      <c r="HO947" s="49"/>
      <c r="HP947" s="49"/>
      <c r="HQ947" s="49"/>
      <c r="HR947" s="49"/>
      <c r="HS947" s="49"/>
      <c r="HT947" s="49"/>
      <c r="HU947" s="49"/>
      <c r="HV947" s="49"/>
      <c r="HW947" s="49"/>
      <c r="HX947" s="49"/>
      <c r="HY947" s="49"/>
      <c r="HZ947" s="49"/>
      <c r="IA947" s="49"/>
      <c r="IB947" s="49"/>
      <c r="IC947" s="49"/>
      <c r="ID947" s="49"/>
      <c r="IE947" s="49"/>
      <c r="IF947" s="49"/>
      <c r="IG947" s="49"/>
      <c r="IH947" s="49"/>
      <c r="II947" s="49"/>
      <c r="IJ947" s="49"/>
      <c r="IK947" s="49"/>
      <c r="IL947" s="49"/>
    </row>
    <row r="948" spans="1:246" s="37" customFormat="1" ht="14.25" customHeight="1" x14ac:dyDescent="0.4">
      <c r="A948" s="34" t="e">
        <f>_xlfn.CONCAT(D948,E948,G948,#REF!)</f>
        <v>#REF!</v>
      </c>
      <c r="B948" s="40">
        <v>2309</v>
      </c>
      <c r="C948" s="40">
        <v>879</v>
      </c>
      <c r="D948" s="40">
        <v>67</v>
      </c>
      <c r="E948" s="41" t="s">
        <v>7520</v>
      </c>
      <c r="F948" s="42" t="s">
        <v>5288</v>
      </c>
      <c r="G948" s="41" t="s">
        <v>5196</v>
      </c>
      <c r="H948" s="41" t="s">
        <v>5289</v>
      </c>
      <c r="I948" s="41" t="s">
        <v>595</v>
      </c>
      <c r="J948" s="43">
        <v>100</v>
      </c>
      <c r="K948" s="44">
        <v>124.5</v>
      </c>
      <c r="L948" s="45">
        <v>100</v>
      </c>
      <c r="M948" s="45">
        <v>12450</v>
      </c>
      <c r="N948" s="46">
        <v>2</v>
      </c>
      <c r="O948" s="46">
        <v>0</v>
      </c>
      <c r="P948" s="46">
        <v>0</v>
      </c>
      <c r="Q948" s="46">
        <v>0</v>
      </c>
      <c r="R948" s="46">
        <f t="shared" si="142"/>
        <v>2</v>
      </c>
      <c r="S948" s="85"/>
      <c r="T948" s="47">
        <f t="shared" si="135"/>
        <v>0</v>
      </c>
      <c r="U948" s="47" t="str" cm="1">
        <f t="array" aca="1" ref="U948" ca="1">IF(S948="", "×", IF(LEFT(S948,2)="項番", COUNTIFS($D$2:$D$4001, INDIRECT("D" &amp; ROW()-1), $U$2:$U$4001, "〇"), "〇"))</f>
        <v>×</v>
      </c>
      <c r="V948" s="47" t="str">
        <f t="shared" si="136"/>
        <v>×</v>
      </c>
      <c r="W948" s="47" t="str">
        <f t="shared" si="137"/>
        <v>×</v>
      </c>
      <c r="X948" s="48" t="str">
        <f t="shared" ca="1" si="138"/>
        <v/>
      </c>
      <c r="Y948" s="47">
        <f t="shared" ca="1" si="139"/>
        <v>0</v>
      </c>
      <c r="Z948" s="47">
        <f t="shared" si="140"/>
        <v>67</v>
      </c>
      <c r="AA948" s="47" t="str">
        <f t="shared" si="141"/>
        <v/>
      </c>
      <c r="AB948" s="49"/>
      <c r="AC948" s="49"/>
      <c r="AD948" s="49"/>
      <c r="AE948" s="49"/>
      <c r="AF948" s="49"/>
      <c r="AG948" s="49"/>
      <c r="AH948" s="49"/>
      <c r="AI948" s="49"/>
      <c r="AJ948" s="49"/>
      <c r="AK948" s="49"/>
      <c r="AL948" s="49"/>
      <c r="AM948" s="49"/>
      <c r="AN948" s="49"/>
      <c r="AO948" s="49"/>
      <c r="AP948" s="49"/>
      <c r="AQ948" s="49"/>
      <c r="AR948" s="49"/>
      <c r="AS948" s="49"/>
      <c r="AT948" s="49"/>
      <c r="AU948" s="49"/>
      <c r="AV948" s="49"/>
      <c r="AW948" s="49"/>
      <c r="AX948" s="49"/>
      <c r="AY948" s="49"/>
      <c r="AZ948" s="49"/>
      <c r="BA948" s="49"/>
      <c r="BB948" s="49"/>
      <c r="BC948" s="49"/>
      <c r="BD948" s="49"/>
      <c r="BE948" s="49"/>
      <c r="BF948" s="49"/>
      <c r="BG948" s="49"/>
      <c r="BH948" s="49"/>
      <c r="BI948" s="49"/>
      <c r="BJ948" s="49"/>
      <c r="BK948" s="49"/>
      <c r="BL948" s="49"/>
      <c r="BM948" s="49"/>
      <c r="BN948" s="49"/>
      <c r="BO948" s="49"/>
      <c r="BP948" s="49"/>
      <c r="BQ948" s="49"/>
      <c r="BR948" s="49"/>
      <c r="BS948" s="49"/>
      <c r="BT948" s="49"/>
      <c r="BU948" s="49"/>
      <c r="BV948" s="49"/>
      <c r="BW948" s="49"/>
      <c r="BX948" s="49"/>
      <c r="BY948" s="49"/>
      <c r="BZ948" s="49"/>
      <c r="CA948" s="49"/>
      <c r="CB948" s="49"/>
      <c r="CC948" s="49"/>
      <c r="CD948" s="49"/>
      <c r="CE948" s="49"/>
      <c r="CF948" s="49"/>
      <c r="CG948" s="49"/>
      <c r="CH948" s="49"/>
      <c r="CI948" s="49"/>
      <c r="CJ948" s="49"/>
      <c r="CK948" s="49"/>
      <c r="CL948" s="49"/>
      <c r="CM948" s="49"/>
      <c r="CN948" s="49"/>
      <c r="CO948" s="49"/>
      <c r="CP948" s="49"/>
      <c r="CQ948" s="49"/>
      <c r="CR948" s="49"/>
      <c r="CS948" s="49"/>
      <c r="CT948" s="49"/>
      <c r="CU948" s="49"/>
      <c r="CV948" s="49"/>
      <c r="CW948" s="49"/>
      <c r="CX948" s="49"/>
      <c r="CY948" s="49"/>
      <c r="CZ948" s="49"/>
      <c r="DA948" s="49"/>
      <c r="DB948" s="49"/>
      <c r="DC948" s="49"/>
      <c r="DD948" s="49"/>
      <c r="DE948" s="49"/>
      <c r="DF948" s="49"/>
      <c r="DG948" s="49"/>
      <c r="DH948" s="49"/>
      <c r="DI948" s="49"/>
      <c r="DJ948" s="49"/>
      <c r="DK948" s="49"/>
      <c r="DL948" s="49"/>
      <c r="DM948" s="49"/>
      <c r="DN948" s="49"/>
      <c r="DO948" s="49"/>
      <c r="DP948" s="49"/>
      <c r="DQ948" s="49"/>
      <c r="DR948" s="49"/>
      <c r="DS948" s="49"/>
      <c r="DT948" s="49"/>
      <c r="DU948" s="49"/>
      <c r="DV948" s="49"/>
      <c r="DW948" s="49"/>
      <c r="DX948" s="49"/>
      <c r="DY948" s="49"/>
      <c r="DZ948" s="49"/>
      <c r="EA948" s="49"/>
      <c r="EB948" s="49"/>
      <c r="EC948" s="49"/>
      <c r="ED948" s="49"/>
      <c r="EE948" s="49"/>
      <c r="EF948" s="49"/>
      <c r="EG948" s="49"/>
      <c r="EH948" s="49"/>
      <c r="EI948" s="49"/>
      <c r="EJ948" s="49"/>
      <c r="EK948" s="49"/>
      <c r="EL948" s="49"/>
      <c r="EM948" s="49"/>
      <c r="EN948" s="49"/>
      <c r="EO948" s="49"/>
      <c r="EP948" s="49"/>
      <c r="EQ948" s="49"/>
      <c r="ER948" s="49"/>
      <c r="ES948" s="49"/>
      <c r="ET948" s="49"/>
      <c r="EU948" s="49"/>
      <c r="EV948" s="49"/>
      <c r="EW948" s="49"/>
      <c r="EX948" s="49"/>
      <c r="EY948" s="49"/>
      <c r="EZ948" s="49"/>
      <c r="FA948" s="49"/>
      <c r="FB948" s="49"/>
      <c r="FC948" s="49"/>
      <c r="FD948" s="49"/>
      <c r="FE948" s="49"/>
      <c r="FF948" s="49"/>
      <c r="FG948" s="49"/>
      <c r="FH948" s="49"/>
      <c r="FI948" s="49"/>
      <c r="FJ948" s="49"/>
      <c r="FK948" s="49"/>
      <c r="FL948" s="49"/>
      <c r="FM948" s="49"/>
      <c r="FN948" s="49"/>
      <c r="FO948" s="49"/>
      <c r="FP948" s="49"/>
      <c r="FQ948" s="49"/>
      <c r="FR948" s="49"/>
      <c r="FS948" s="49"/>
      <c r="FT948" s="49"/>
      <c r="FU948" s="49"/>
      <c r="FV948" s="49"/>
      <c r="FW948" s="49"/>
      <c r="FX948" s="49"/>
      <c r="FY948" s="49"/>
      <c r="FZ948" s="49"/>
      <c r="GA948" s="49"/>
      <c r="GB948" s="49"/>
      <c r="GC948" s="49"/>
      <c r="GD948" s="49"/>
      <c r="GE948" s="49"/>
      <c r="GF948" s="49"/>
      <c r="GG948" s="49"/>
      <c r="GH948" s="49"/>
      <c r="GI948" s="49"/>
      <c r="GJ948" s="49"/>
      <c r="GK948" s="49"/>
      <c r="GL948" s="49"/>
      <c r="GM948" s="49"/>
      <c r="GN948" s="49"/>
      <c r="GO948" s="49"/>
      <c r="GP948" s="49"/>
      <c r="GQ948" s="49"/>
      <c r="GR948" s="49"/>
      <c r="GS948" s="49"/>
      <c r="GT948" s="49"/>
      <c r="GU948" s="49"/>
      <c r="GV948" s="49"/>
      <c r="GW948" s="49"/>
      <c r="GX948" s="49"/>
      <c r="GY948" s="49"/>
      <c r="GZ948" s="49"/>
      <c r="HA948" s="49"/>
      <c r="HB948" s="49"/>
      <c r="HC948" s="49"/>
      <c r="HD948" s="49"/>
      <c r="HE948" s="49"/>
      <c r="HF948" s="49"/>
      <c r="HG948" s="49"/>
      <c r="HH948" s="49"/>
      <c r="HI948" s="49"/>
      <c r="HJ948" s="49"/>
      <c r="HK948" s="49"/>
      <c r="HL948" s="49"/>
      <c r="HM948" s="49"/>
      <c r="HN948" s="49"/>
      <c r="HO948" s="49"/>
      <c r="HP948" s="49"/>
      <c r="HQ948" s="49"/>
      <c r="HR948" s="49"/>
      <c r="HS948" s="49"/>
      <c r="HT948" s="49"/>
      <c r="HU948" s="49"/>
      <c r="HV948" s="49"/>
      <c r="HW948" s="49"/>
      <c r="HX948" s="49"/>
      <c r="HY948" s="49"/>
      <c r="HZ948" s="49"/>
      <c r="IA948" s="49"/>
      <c r="IB948" s="49"/>
      <c r="IC948" s="49"/>
      <c r="ID948" s="49"/>
      <c r="IE948" s="49"/>
      <c r="IF948" s="49"/>
      <c r="IG948" s="49"/>
      <c r="IH948" s="49"/>
      <c r="II948" s="49"/>
      <c r="IJ948" s="49"/>
      <c r="IK948" s="49"/>
      <c r="IL948" s="49"/>
    </row>
    <row r="949" spans="1:246" s="70" customFormat="1" ht="14.25" customHeight="1" x14ac:dyDescent="0.4">
      <c r="A949" s="50" t="e">
        <f>_xlfn.CONCAT(D949,E949,G949,#REF!)</f>
        <v>#REF!</v>
      </c>
      <c r="B949" s="51"/>
      <c r="C949" s="51" t="s">
        <v>125</v>
      </c>
      <c r="D949" s="51" t="s">
        <v>125</v>
      </c>
      <c r="E949" s="52"/>
      <c r="F949" s="53"/>
      <c r="G949" s="52"/>
      <c r="H949" s="52"/>
      <c r="I949" s="52"/>
      <c r="J949" s="54"/>
      <c r="K949" s="55"/>
      <c r="L949" s="56"/>
      <c r="M949" s="56"/>
      <c r="N949" s="57"/>
      <c r="O949" s="57"/>
      <c r="P949" s="57"/>
      <c r="Q949" s="57"/>
      <c r="R949" s="57"/>
      <c r="S949" s="86" t="s">
        <v>7636</v>
      </c>
      <c r="T949" s="58">
        <f t="shared" si="135"/>
        <v>0</v>
      </c>
      <c r="U949" s="58" cm="1">
        <f t="array" aca="1" ref="U949" ca="1">IF(S949="", "×", IF(LEFT(S949,2)="項番", COUNTIFS($D$2:$D$4001, INDIRECT("D" &amp; ROW()-1), $U$2:$U$4001, "〇"), "〇"))</f>
        <v>0</v>
      </c>
      <c r="V949" s="58" t="str">
        <f t="shared" si="136"/>
        <v/>
      </c>
      <c r="W949" s="58" t="str">
        <f t="shared" si="137"/>
        <v/>
      </c>
      <c r="X949" s="59" t="str">
        <f t="shared" ca="1" si="138"/>
        <v/>
      </c>
      <c r="Y949" s="58">
        <f t="shared" ca="1" si="139"/>
        <v>0</v>
      </c>
      <c r="Z949" s="58">
        <f t="shared" si="140"/>
        <v>67</v>
      </c>
      <c r="AA949" s="58" t="str">
        <f t="shared" si="141"/>
        <v>【注意】：項番集計行（項番〇計）は、一つ上のNOにする)</v>
      </c>
      <c r="AB949" s="61"/>
      <c r="AC949" s="61"/>
      <c r="AD949" s="61"/>
      <c r="AE949" s="61"/>
      <c r="AF949" s="61"/>
      <c r="AG949" s="61"/>
      <c r="AH949" s="61"/>
      <c r="AI949" s="61"/>
      <c r="AJ949" s="61"/>
      <c r="AK949" s="61"/>
      <c r="AL949" s="61"/>
      <c r="AM949" s="61"/>
      <c r="AN949" s="61"/>
      <c r="AO949" s="61"/>
      <c r="AP949" s="61"/>
      <c r="AQ949" s="61"/>
      <c r="AR949" s="61"/>
      <c r="AS949" s="61"/>
      <c r="AT949" s="61"/>
      <c r="AU949" s="61"/>
      <c r="AV949" s="61"/>
      <c r="AW949" s="61"/>
      <c r="AX949" s="61"/>
      <c r="AY949" s="61"/>
      <c r="AZ949" s="61"/>
      <c r="BA949" s="61"/>
      <c r="BB949" s="61"/>
      <c r="BC949" s="61"/>
      <c r="BD949" s="61"/>
      <c r="BE949" s="61"/>
      <c r="BF949" s="61"/>
      <c r="BG949" s="61"/>
      <c r="BH949" s="61"/>
      <c r="BI949" s="61"/>
      <c r="BJ949" s="61"/>
      <c r="BK949" s="61"/>
      <c r="BL949" s="61"/>
      <c r="BM949" s="61"/>
      <c r="BN949" s="61"/>
      <c r="BO949" s="61"/>
      <c r="BP949" s="61"/>
      <c r="BQ949" s="61"/>
      <c r="BR949" s="61"/>
      <c r="BS949" s="61"/>
      <c r="BT949" s="61"/>
      <c r="BU949" s="61"/>
      <c r="BV949" s="61"/>
      <c r="BW949" s="61"/>
      <c r="BX949" s="61"/>
      <c r="BY949" s="61"/>
      <c r="BZ949" s="61"/>
      <c r="CA949" s="61"/>
      <c r="CB949" s="61"/>
      <c r="CC949" s="61"/>
      <c r="CD949" s="61"/>
      <c r="CE949" s="61"/>
      <c r="CF949" s="61"/>
      <c r="CG949" s="61"/>
      <c r="CH949" s="61"/>
      <c r="CI949" s="61"/>
      <c r="CJ949" s="61"/>
      <c r="CK949" s="61"/>
      <c r="CL949" s="61"/>
      <c r="CM949" s="61"/>
      <c r="CN949" s="61"/>
      <c r="CO949" s="61"/>
      <c r="CP949" s="61"/>
      <c r="CQ949" s="61"/>
      <c r="CR949" s="61"/>
      <c r="CS949" s="61"/>
      <c r="CT949" s="61"/>
      <c r="CU949" s="61"/>
      <c r="CV949" s="61"/>
      <c r="CW949" s="61"/>
      <c r="CX949" s="61"/>
      <c r="CY949" s="61"/>
      <c r="CZ949" s="61"/>
      <c r="DA949" s="61"/>
      <c r="DB949" s="61"/>
      <c r="DC949" s="61"/>
      <c r="DD949" s="61"/>
      <c r="DE949" s="61"/>
      <c r="DF949" s="61"/>
      <c r="DG949" s="61"/>
      <c r="DH949" s="61"/>
      <c r="DI949" s="61"/>
      <c r="DJ949" s="61"/>
      <c r="DK949" s="61"/>
      <c r="DL949" s="61"/>
      <c r="DM949" s="61"/>
      <c r="DN949" s="61"/>
      <c r="DO949" s="61"/>
      <c r="DP949" s="61"/>
      <c r="DQ949" s="61"/>
      <c r="DR949" s="61"/>
      <c r="DS949" s="61"/>
      <c r="DT949" s="61"/>
      <c r="DU949" s="61"/>
      <c r="DV949" s="61"/>
      <c r="DW949" s="61"/>
      <c r="DX949" s="61"/>
      <c r="DY949" s="61"/>
      <c r="DZ949" s="61"/>
      <c r="EA949" s="61"/>
      <c r="EB949" s="61"/>
      <c r="EC949" s="61"/>
      <c r="ED949" s="61"/>
      <c r="EE949" s="61"/>
      <c r="EF949" s="61"/>
      <c r="EG949" s="61"/>
      <c r="EH949" s="61"/>
      <c r="EI949" s="61"/>
      <c r="EJ949" s="61"/>
      <c r="EK949" s="61"/>
      <c r="EL949" s="61"/>
      <c r="EM949" s="61"/>
      <c r="EN949" s="61"/>
      <c r="EO949" s="61"/>
      <c r="EP949" s="61"/>
      <c r="EQ949" s="61"/>
      <c r="ER949" s="61"/>
      <c r="ES949" s="61"/>
      <c r="ET949" s="61"/>
      <c r="EU949" s="61"/>
      <c r="EV949" s="61"/>
      <c r="EW949" s="61"/>
      <c r="EX949" s="61"/>
      <c r="EY949" s="61"/>
      <c r="EZ949" s="61"/>
      <c r="FA949" s="61"/>
      <c r="FB949" s="61"/>
      <c r="FC949" s="61"/>
      <c r="FD949" s="61"/>
      <c r="FE949" s="61"/>
      <c r="FF949" s="61"/>
      <c r="FG949" s="61"/>
      <c r="FH949" s="61"/>
      <c r="FI949" s="61"/>
      <c r="FJ949" s="61"/>
      <c r="FK949" s="61"/>
      <c r="FL949" s="61"/>
      <c r="FM949" s="61"/>
      <c r="FN949" s="61"/>
      <c r="FO949" s="61"/>
      <c r="FP949" s="61"/>
      <c r="FQ949" s="61"/>
      <c r="FR949" s="61"/>
      <c r="FS949" s="61"/>
      <c r="FT949" s="61"/>
      <c r="FU949" s="61"/>
      <c r="FV949" s="61"/>
      <c r="FW949" s="61"/>
      <c r="FX949" s="61"/>
      <c r="FY949" s="61"/>
      <c r="FZ949" s="61"/>
      <c r="GA949" s="61"/>
      <c r="GB949" s="61"/>
      <c r="GC949" s="61"/>
      <c r="GD949" s="61"/>
      <c r="GE949" s="61"/>
      <c r="GF949" s="61"/>
      <c r="GG949" s="61"/>
      <c r="GH949" s="61"/>
      <c r="GI949" s="61"/>
      <c r="GJ949" s="61"/>
      <c r="GK949" s="61"/>
      <c r="GL949" s="61"/>
      <c r="GM949" s="61"/>
      <c r="GN949" s="61"/>
      <c r="GO949" s="61"/>
      <c r="GP949" s="61"/>
      <c r="GQ949" s="61"/>
      <c r="GR949" s="61"/>
      <c r="GS949" s="61"/>
      <c r="GT949" s="61"/>
      <c r="GU949" s="61"/>
      <c r="GV949" s="61"/>
      <c r="GW949" s="61"/>
      <c r="GX949" s="61"/>
      <c r="GY949" s="61"/>
      <c r="GZ949" s="61"/>
      <c r="HA949" s="61"/>
      <c r="HB949" s="61"/>
      <c r="HC949" s="61"/>
      <c r="HD949" s="61"/>
      <c r="HE949" s="61"/>
      <c r="HF949" s="61"/>
      <c r="HG949" s="61"/>
      <c r="HH949" s="61"/>
      <c r="HI949" s="61"/>
      <c r="HJ949" s="61"/>
      <c r="HK949" s="61"/>
      <c r="HL949" s="61"/>
      <c r="HM949" s="61"/>
      <c r="HN949" s="61"/>
      <c r="HO949" s="61"/>
      <c r="HP949" s="61"/>
      <c r="HQ949" s="61"/>
      <c r="HR949" s="61"/>
      <c r="HS949" s="61"/>
      <c r="HT949" s="61"/>
      <c r="HU949" s="61"/>
      <c r="HV949" s="61"/>
      <c r="HW949" s="61"/>
      <c r="HX949" s="61"/>
      <c r="HY949" s="61"/>
      <c r="HZ949" s="61"/>
      <c r="IA949" s="61"/>
      <c r="IB949" s="61"/>
      <c r="IC949" s="61"/>
      <c r="ID949" s="61"/>
      <c r="IE949" s="61"/>
      <c r="IF949" s="61"/>
      <c r="IG949" s="61"/>
      <c r="IH949" s="61"/>
      <c r="II949" s="61"/>
      <c r="IJ949" s="61"/>
      <c r="IK949" s="61"/>
      <c r="IL949" s="61"/>
    </row>
    <row r="950" spans="1:246" s="17" customFormat="1" ht="14.25" customHeight="1" x14ac:dyDescent="0.4">
      <c r="A950" s="34" t="e">
        <f>_xlfn.CONCAT(D950,E950,G950,#REF!)</f>
        <v>#REF!</v>
      </c>
      <c r="B950" s="40">
        <v>3058</v>
      </c>
      <c r="C950" s="40">
        <v>880</v>
      </c>
      <c r="D950" s="40">
        <v>68</v>
      </c>
      <c r="E950" s="41" t="s">
        <v>7520</v>
      </c>
      <c r="F950" s="42" t="s">
        <v>6967</v>
      </c>
      <c r="G950" s="41" t="s">
        <v>6968</v>
      </c>
      <c r="H950" s="41" t="s">
        <v>6969</v>
      </c>
      <c r="I950" s="41" t="s">
        <v>143</v>
      </c>
      <c r="J950" s="43">
        <v>1</v>
      </c>
      <c r="K950" s="44">
        <v>104092</v>
      </c>
      <c r="L950" s="45">
        <v>1</v>
      </c>
      <c r="M950" s="45">
        <v>104092</v>
      </c>
      <c r="N950" s="46">
        <v>0</v>
      </c>
      <c r="O950" s="46">
        <v>0</v>
      </c>
      <c r="P950" s="46">
        <v>730</v>
      </c>
      <c r="Q950" s="46">
        <v>0</v>
      </c>
      <c r="R950" s="46">
        <f t="shared" ref="R950:R1007" si="144">SUM(N950:Q950)</f>
        <v>730</v>
      </c>
      <c r="S950" s="85"/>
      <c r="T950" s="47">
        <f t="shared" si="135"/>
        <v>0</v>
      </c>
      <c r="U950" s="47" t="str" cm="1">
        <f t="array" aca="1" ref="U950" ca="1">IF(S950="", "×", IF(LEFT(S950,2)="項番", COUNTIFS($D$2:$D$4001, INDIRECT("D" &amp; ROW()-1), $U$2:$U$4001, "〇"), "〇"))</f>
        <v>×</v>
      </c>
      <c r="V950" s="47" t="str">
        <f t="shared" si="136"/>
        <v>×</v>
      </c>
      <c r="W950" s="47" t="str">
        <f t="shared" si="137"/>
        <v>×</v>
      </c>
      <c r="X950" s="48" t="str">
        <f t="shared" ca="1" si="138"/>
        <v/>
      </c>
      <c r="Y950" s="47">
        <f t="shared" ca="1" si="139"/>
        <v>0</v>
      </c>
      <c r="Z950" s="47">
        <f t="shared" si="140"/>
        <v>68</v>
      </c>
      <c r="AA950" s="47" t="str">
        <f t="shared" si="141"/>
        <v/>
      </c>
    </row>
    <row r="951" spans="1:246" s="17" customFormat="1" ht="14.25" customHeight="1" x14ac:dyDescent="0.4">
      <c r="A951" s="34" t="e">
        <f>_xlfn.CONCAT(D951,E951,G951,#REF!)</f>
        <v>#REF!</v>
      </c>
      <c r="B951" s="40">
        <v>3059</v>
      </c>
      <c r="C951" s="40">
        <v>881</v>
      </c>
      <c r="D951" s="40">
        <v>68</v>
      </c>
      <c r="E951" s="41" t="s">
        <v>7520</v>
      </c>
      <c r="F951" s="42" t="s">
        <v>6970</v>
      </c>
      <c r="G951" s="41" t="s">
        <v>6968</v>
      </c>
      <c r="H951" s="41" t="s">
        <v>6971</v>
      </c>
      <c r="I951" s="41" t="s">
        <v>143</v>
      </c>
      <c r="J951" s="43">
        <v>1</v>
      </c>
      <c r="K951" s="44">
        <v>106850</v>
      </c>
      <c r="L951" s="45">
        <v>1</v>
      </c>
      <c r="M951" s="45">
        <v>106850</v>
      </c>
      <c r="N951" s="46">
        <v>0</v>
      </c>
      <c r="O951" s="46">
        <v>0</v>
      </c>
      <c r="P951" s="46">
        <v>730</v>
      </c>
      <c r="Q951" s="46">
        <v>0</v>
      </c>
      <c r="R951" s="46">
        <f t="shared" si="144"/>
        <v>730</v>
      </c>
      <c r="S951" s="85"/>
      <c r="T951" s="47">
        <f t="shared" si="135"/>
        <v>0</v>
      </c>
      <c r="U951" s="47" t="str" cm="1">
        <f t="array" aca="1" ref="U951" ca="1">IF(S951="", "×", IF(LEFT(S951,2)="項番", COUNTIFS($D$2:$D$4001, INDIRECT("D" &amp; ROW()-1), $U$2:$U$4001, "〇"), "〇"))</f>
        <v>×</v>
      </c>
      <c r="V951" s="47" t="str">
        <f t="shared" si="136"/>
        <v>×</v>
      </c>
      <c r="W951" s="47" t="str">
        <f t="shared" si="137"/>
        <v>×</v>
      </c>
      <c r="X951" s="48" t="str">
        <f t="shared" ca="1" si="138"/>
        <v/>
      </c>
      <c r="Y951" s="47">
        <f t="shared" ca="1" si="139"/>
        <v>0</v>
      </c>
      <c r="Z951" s="47">
        <f t="shared" si="140"/>
        <v>68</v>
      </c>
      <c r="AA951" s="47" t="str">
        <f t="shared" si="141"/>
        <v/>
      </c>
    </row>
    <row r="952" spans="1:246" s="17" customFormat="1" ht="14.25" customHeight="1" x14ac:dyDescent="0.4">
      <c r="A952" s="34" t="e">
        <f>_xlfn.CONCAT(D952,E952,G952,#REF!)</f>
        <v>#REF!</v>
      </c>
      <c r="B952" s="40">
        <v>3060</v>
      </c>
      <c r="C952" s="40">
        <v>882</v>
      </c>
      <c r="D952" s="40">
        <v>68</v>
      </c>
      <c r="E952" s="41" t="s">
        <v>7520</v>
      </c>
      <c r="F952" s="42" t="s">
        <v>6972</v>
      </c>
      <c r="G952" s="41" t="s">
        <v>6968</v>
      </c>
      <c r="H952" s="41" t="s">
        <v>6973</v>
      </c>
      <c r="I952" s="41" t="s">
        <v>143</v>
      </c>
      <c r="J952" s="43">
        <v>1</v>
      </c>
      <c r="K952" s="44">
        <v>107498</v>
      </c>
      <c r="L952" s="45">
        <v>1</v>
      </c>
      <c r="M952" s="45">
        <v>107498</v>
      </c>
      <c r="N952" s="46">
        <v>0</v>
      </c>
      <c r="O952" s="46">
        <v>0</v>
      </c>
      <c r="P952" s="46">
        <v>1460</v>
      </c>
      <c r="Q952" s="46">
        <v>0</v>
      </c>
      <c r="R952" s="46">
        <f t="shared" si="144"/>
        <v>1460</v>
      </c>
      <c r="S952" s="85"/>
      <c r="T952" s="47">
        <f t="shared" si="135"/>
        <v>0</v>
      </c>
      <c r="U952" s="47" t="str" cm="1">
        <f t="array" aca="1" ref="U952" ca="1">IF(S952="", "×", IF(LEFT(S952,2)="項番", COUNTIFS($D$2:$D$4001, INDIRECT("D" &amp; ROW()-1), $U$2:$U$4001, "〇"), "〇"))</f>
        <v>×</v>
      </c>
      <c r="V952" s="47" t="str">
        <f t="shared" si="136"/>
        <v>×</v>
      </c>
      <c r="W952" s="47" t="str">
        <f t="shared" si="137"/>
        <v>×</v>
      </c>
      <c r="X952" s="48" t="str">
        <f t="shared" ca="1" si="138"/>
        <v/>
      </c>
      <c r="Y952" s="47">
        <f t="shared" ca="1" si="139"/>
        <v>0</v>
      </c>
      <c r="Z952" s="47">
        <f t="shared" si="140"/>
        <v>68</v>
      </c>
      <c r="AA952" s="47" t="str">
        <f t="shared" si="141"/>
        <v/>
      </c>
    </row>
    <row r="953" spans="1:246" s="60" customFormat="1" ht="14.25" customHeight="1" x14ac:dyDescent="0.4">
      <c r="A953" s="50" t="e">
        <f>_xlfn.CONCAT(D953,E953,G953,#REF!)</f>
        <v>#REF!</v>
      </c>
      <c r="B953" s="51"/>
      <c r="C953" s="51" t="s">
        <v>125</v>
      </c>
      <c r="D953" s="51" t="s">
        <v>125</v>
      </c>
      <c r="E953" s="52"/>
      <c r="F953" s="53"/>
      <c r="G953" s="52"/>
      <c r="H953" s="52"/>
      <c r="I953" s="52"/>
      <c r="J953" s="54"/>
      <c r="K953" s="55"/>
      <c r="L953" s="56"/>
      <c r="M953" s="56"/>
      <c r="N953" s="57"/>
      <c r="O953" s="57"/>
      <c r="P953" s="57"/>
      <c r="Q953" s="57"/>
      <c r="R953" s="57"/>
      <c r="S953" s="86" t="s">
        <v>7773</v>
      </c>
      <c r="T953" s="58">
        <f t="shared" si="135"/>
        <v>0</v>
      </c>
      <c r="U953" s="58" cm="1">
        <f t="array" aca="1" ref="U953" ca="1">IF(S953="", "×", IF(LEFT(S953,2)="項番", COUNTIFS($D$2:$D$4001, INDIRECT("D" &amp; ROW()-1), $U$2:$U$4001, "〇"), "〇"))</f>
        <v>0</v>
      </c>
      <c r="V953" s="58" t="str">
        <f t="shared" si="136"/>
        <v/>
      </c>
      <c r="W953" s="58" t="str">
        <f t="shared" si="137"/>
        <v/>
      </c>
      <c r="X953" s="59" t="str">
        <f t="shared" ca="1" si="138"/>
        <v/>
      </c>
      <c r="Y953" s="58">
        <f t="shared" ca="1" si="139"/>
        <v>0</v>
      </c>
      <c r="Z953" s="58">
        <f t="shared" si="140"/>
        <v>68</v>
      </c>
      <c r="AA953" s="58" t="str">
        <f t="shared" si="141"/>
        <v>【注意】：項番集計行（項番〇計）は、一つ上のNOにする)</v>
      </c>
    </row>
    <row r="954" spans="1:246" s="17" customFormat="1" ht="14.25" customHeight="1" x14ac:dyDescent="0.4">
      <c r="A954" s="34" t="e">
        <f>_xlfn.CONCAT(D954,E954,G954,#REF!)</f>
        <v>#REF!</v>
      </c>
      <c r="B954" s="40">
        <v>2626</v>
      </c>
      <c r="C954" s="40">
        <v>883</v>
      </c>
      <c r="D954" s="40">
        <v>69</v>
      </c>
      <c r="E954" s="41" t="s">
        <v>7520</v>
      </c>
      <c r="F954" s="42" t="s">
        <v>5987</v>
      </c>
      <c r="G954" s="41" t="s">
        <v>5988</v>
      </c>
      <c r="H954" s="41" t="s">
        <v>5989</v>
      </c>
      <c r="I954" s="41" t="s">
        <v>5349</v>
      </c>
      <c r="J954" s="43">
        <v>4</v>
      </c>
      <c r="K954" s="44">
        <v>2027</v>
      </c>
      <c r="L954" s="45">
        <v>4</v>
      </c>
      <c r="M954" s="45">
        <v>8108</v>
      </c>
      <c r="N954" s="46">
        <v>0</v>
      </c>
      <c r="O954" s="46">
        <v>0</v>
      </c>
      <c r="P954" s="46">
        <v>12</v>
      </c>
      <c r="Q954" s="46">
        <v>0</v>
      </c>
      <c r="R954" s="46">
        <f t="shared" si="144"/>
        <v>12</v>
      </c>
      <c r="S954" s="85"/>
      <c r="T954" s="47">
        <f t="shared" si="135"/>
        <v>0</v>
      </c>
      <c r="U954" s="47" t="str" cm="1">
        <f t="array" aca="1" ref="U954" ca="1">IF(S954="", "×", IF(LEFT(S954,2)="項番", COUNTIFS($D$2:$D$4001, INDIRECT("D" &amp; ROW()-1), $U$2:$U$4001, "〇"), "〇"))</f>
        <v>×</v>
      </c>
      <c r="V954" s="47" t="str">
        <f t="shared" si="136"/>
        <v>×</v>
      </c>
      <c r="W954" s="47" t="str">
        <f t="shared" si="137"/>
        <v>×</v>
      </c>
      <c r="X954" s="48" t="str">
        <f t="shared" ca="1" si="138"/>
        <v/>
      </c>
      <c r="Y954" s="47">
        <f t="shared" ca="1" si="139"/>
        <v>0</v>
      </c>
      <c r="Z954" s="47">
        <f t="shared" si="140"/>
        <v>69</v>
      </c>
      <c r="AA954" s="47" t="str">
        <f t="shared" si="141"/>
        <v/>
      </c>
    </row>
    <row r="955" spans="1:246" s="17" customFormat="1" ht="14.25" customHeight="1" x14ac:dyDescent="0.4">
      <c r="A955" s="34" t="e">
        <f>_xlfn.CONCAT(D955,E955,G955,#REF!)</f>
        <v>#REF!</v>
      </c>
      <c r="B955" s="40">
        <v>2627</v>
      </c>
      <c r="C955" s="40">
        <v>884</v>
      </c>
      <c r="D955" s="40">
        <v>69</v>
      </c>
      <c r="E955" s="41" t="s">
        <v>7520</v>
      </c>
      <c r="F955" s="42" t="s">
        <v>5990</v>
      </c>
      <c r="G955" s="41" t="s">
        <v>5988</v>
      </c>
      <c r="H955" s="41" t="s">
        <v>5991</v>
      </c>
      <c r="I955" s="41" t="s">
        <v>5349</v>
      </c>
      <c r="J955" s="43">
        <v>4</v>
      </c>
      <c r="K955" s="44">
        <v>1355</v>
      </c>
      <c r="L955" s="45">
        <v>4</v>
      </c>
      <c r="M955" s="45">
        <v>5420</v>
      </c>
      <c r="N955" s="46">
        <v>0</v>
      </c>
      <c r="O955" s="46">
        <v>0</v>
      </c>
      <c r="P955" s="46">
        <v>1</v>
      </c>
      <c r="Q955" s="46">
        <v>0</v>
      </c>
      <c r="R955" s="46">
        <f t="shared" si="144"/>
        <v>1</v>
      </c>
      <c r="S955" s="85"/>
      <c r="T955" s="47">
        <f t="shared" si="135"/>
        <v>0</v>
      </c>
      <c r="U955" s="47" t="str" cm="1">
        <f t="array" aca="1" ref="U955" ca="1">IF(S955="", "×", IF(LEFT(S955,2)="項番", COUNTIFS($D$2:$D$4001, INDIRECT("D" &amp; ROW()-1), $U$2:$U$4001, "〇"), "〇"))</f>
        <v>×</v>
      </c>
      <c r="V955" s="47" t="str">
        <f t="shared" si="136"/>
        <v>×</v>
      </c>
      <c r="W955" s="47" t="str">
        <f t="shared" si="137"/>
        <v>×</v>
      </c>
      <c r="X955" s="48" t="str">
        <f t="shared" ca="1" si="138"/>
        <v/>
      </c>
      <c r="Y955" s="47">
        <f t="shared" ca="1" si="139"/>
        <v>0</v>
      </c>
      <c r="Z955" s="47">
        <f t="shared" si="140"/>
        <v>69</v>
      </c>
      <c r="AA955" s="47" t="str">
        <f t="shared" si="141"/>
        <v/>
      </c>
    </row>
    <row r="956" spans="1:246" s="17" customFormat="1" ht="14.25" customHeight="1" x14ac:dyDescent="0.4">
      <c r="A956" s="34" t="e">
        <f>_xlfn.CONCAT(D956,E956,G956,#REF!)</f>
        <v>#REF!</v>
      </c>
      <c r="B956" s="40">
        <v>2628</v>
      </c>
      <c r="C956" s="40">
        <v>885</v>
      </c>
      <c r="D956" s="40">
        <v>69</v>
      </c>
      <c r="E956" s="41" t="s">
        <v>7520</v>
      </c>
      <c r="F956" s="42" t="s">
        <v>5992</v>
      </c>
      <c r="G956" s="41" t="s">
        <v>5988</v>
      </c>
      <c r="H956" s="41" t="s">
        <v>5993</v>
      </c>
      <c r="I956" s="41" t="s">
        <v>5994</v>
      </c>
      <c r="J956" s="43">
        <v>6</v>
      </c>
      <c r="K956" s="44">
        <v>998</v>
      </c>
      <c r="L956" s="45">
        <v>6</v>
      </c>
      <c r="M956" s="45">
        <v>5988</v>
      </c>
      <c r="N956" s="46">
        <v>0</v>
      </c>
      <c r="O956" s="46">
        <v>0</v>
      </c>
      <c r="P956" s="46">
        <v>240</v>
      </c>
      <c r="Q956" s="46">
        <v>0</v>
      </c>
      <c r="R956" s="46">
        <f t="shared" si="144"/>
        <v>240</v>
      </c>
      <c r="S956" s="85"/>
      <c r="T956" s="47">
        <f t="shared" si="135"/>
        <v>0</v>
      </c>
      <c r="U956" s="47" t="str" cm="1">
        <f t="array" aca="1" ref="U956" ca="1">IF(S956="", "×", IF(LEFT(S956,2)="項番", COUNTIFS($D$2:$D$4001, INDIRECT("D" &amp; ROW()-1), $U$2:$U$4001, "〇"), "〇"))</f>
        <v>×</v>
      </c>
      <c r="V956" s="47" t="str">
        <f t="shared" si="136"/>
        <v>×</v>
      </c>
      <c r="W956" s="47" t="str">
        <f t="shared" si="137"/>
        <v>×</v>
      </c>
      <c r="X956" s="48" t="str">
        <f t="shared" ca="1" si="138"/>
        <v/>
      </c>
      <c r="Y956" s="47">
        <f t="shared" ca="1" si="139"/>
        <v>0</v>
      </c>
      <c r="Z956" s="47">
        <f t="shared" si="140"/>
        <v>69</v>
      </c>
      <c r="AA956" s="47" t="str">
        <f t="shared" si="141"/>
        <v/>
      </c>
    </row>
    <row r="957" spans="1:246" s="17" customFormat="1" ht="14.25" customHeight="1" x14ac:dyDescent="0.4">
      <c r="A957" s="34" t="e">
        <f>_xlfn.CONCAT(D957,E957,G957,#REF!)</f>
        <v>#REF!</v>
      </c>
      <c r="B957" s="40">
        <v>2629</v>
      </c>
      <c r="C957" s="40">
        <v>886</v>
      </c>
      <c r="D957" s="40">
        <v>69</v>
      </c>
      <c r="E957" s="41" t="s">
        <v>7520</v>
      </c>
      <c r="F957" s="42" t="s">
        <v>5995</v>
      </c>
      <c r="G957" s="41" t="s">
        <v>5988</v>
      </c>
      <c r="H957" s="41" t="s">
        <v>5996</v>
      </c>
      <c r="I957" s="41" t="s">
        <v>5349</v>
      </c>
      <c r="J957" s="43">
        <v>4</v>
      </c>
      <c r="K957" s="44">
        <v>750</v>
      </c>
      <c r="L957" s="45">
        <v>4</v>
      </c>
      <c r="M957" s="45">
        <v>3000</v>
      </c>
      <c r="N957" s="46">
        <v>0</v>
      </c>
      <c r="O957" s="46">
        <v>0</v>
      </c>
      <c r="P957" s="46">
        <v>1</v>
      </c>
      <c r="Q957" s="46">
        <v>0</v>
      </c>
      <c r="R957" s="46">
        <f t="shared" si="144"/>
        <v>1</v>
      </c>
      <c r="S957" s="85"/>
      <c r="T957" s="47">
        <f t="shared" si="135"/>
        <v>0</v>
      </c>
      <c r="U957" s="47" t="str" cm="1">
        <f t="array" aca="1" ref="U957" ca="1">IF(S957="", "×", IF(LEFT(S957,2)="項番", COUNTIFS($D$2:$D$4001, INDIRECT("D" &amp; ROW()-1), $U$2:$U$4001, "〇"), "〇"))</f>
        <v>×</v>
      </c>
      <c r="V957" s="47" t="str">
        <f t="shared" si="136"/>
        <v>×</v>
      </c>
      <c r="W957" s="47" t="str">
        <f t="shared" si="137"/>
        <v>×</v>
      </c>
      <c r="X957" s="48" t="str">
        <f t="shared" ca="1" si="138"/>
        <v/>
      </c>
      <c r="Y957" s="47">
        <f t="shared" ca="1" si="139"/>
        <v>0</v>
      </c>
      <c r="Z957" s="47">
        <f t="shared" si="140"/>
        <v>69</v>
      </c>
      <c r="AA957" s="47" t="str">
        <f t="shared" si="141"/>
        <v/>
      </c>
    </row>
    <row r="958" spans="1:246" s="17" customFormat="1" ht="14.25" customHeight="1" x14ac:dyDescent="0.4">
      <c r="A958" s="34" t="e">
        <f>_xlfn.CONCAT(D958,E958,G958,#REF!)</f>
        <v>#REF!</v>
      </c>
      <c r="B958" s="40">
        <v>2630</v>
      </c>
      <c r="C958" s="40">
        <v>887</v>
      </c>
      <c r="D958" s="40">
        <v>69</v>
      </c>
      <c r="E958" s="41" t="s">
        <v>7520</v>
      </c>
      <c r="F958" s="42" t="s">
        <v>5997</v>
      </c>
      <c r="G958" s="41" t="s">
        <v>5988</v>
      </c>
      <c r="H958" s="41" t="s">
        <v>5998</v>
      </c>
      <c r="I958" s="41" t="s">
        <v>5349</v>
      </c>
      <c r="J958" s="43">
        <v>4</v>
      </c>
      <c r="K958" s="44">
        <v>1656</v>
      </c>
      <c r="L958" s="45">
        <v>4</v>
      </c>
      <c r="M958" s="45">
        <v>6624</v>
      </c>
      <c r="N958" s="46">
        <v>0</v>
      </c>
      <c r="O958" s="46">
        <v>0</v>
      </c>
      <c r="P958" s="46">
        <v>150</v>
      </c>
      <c r="Q958" s="46">
        <v>0</v>
      </c>
      <c r="R958" s="46">
        <f t="shared" si="144"/>
        <v>150</v>
      </c>
      <c r="S958" s="85"/>
      <c r="T958" s="47">
        <f t="shared" si="135"/>
        <v>0</v>
      </c>
      <c r="U958" s="47" t="str" cm="1">
        <f t="array" aca="1" ref="U958" ca="1">IF(S958="", "×", IF(LEFT(S958,2)="項番", COUNTIFS($D$2:$D$4001, INDIRECT("D" &amp; ROW()-1), $U$2:$U$4001, "〇"), "〇"))</f>
        <v>×</v>
      </c>
      <c r="V958" s="47" t="str">
        <f t="shared" si="136"/>
        <v>×</v>
      </c>
      <c r="W958" s="47" t="str">
        <f t="shared" si="137"/>
        <v>×</v>
      </c>
      <c r="X958" s="48" t="str">
        <f t="shared" ca="1" si="138"/>
        <v/>
      </c>
      <c r="Y958" s="47">
        <f t="shared" ca="1" si="139"/>
        <v>0</v>
      </c>
      <c r="Z958" s="47">
        <f t="shared" si="140"/>
        <v>69</v>
      </c>
      <c r="AA958" s="47" t="str">
        <f t="shared" si="141"/>
        <v/>
      </c>
    </row>
    <row r="959" spans="1:246" s="17" customFormat="1" ht="14.25" customHeight="1" x14ac:dyDescent="0.4">
      <c r="A959" s="34" t="e">
        <f>_xlfn.CONCAT(D959,E959,G959,#REF!)</f>
        <v>#REF!</v>
      </c>
      <c r="B959" s="40">
        <v>2631</v>
      </c>
      <c r="C959" s="40">
        <v>888</v>
      </c>
      <c r="D959" s="40">
        <v>69</v>
      </c>
      <c r="E959" s="41" t="s">
        <v>7520</v>
      </c>
      <c r="F959" s="42" t="s">
        <v>5999</v>
      </c>
      <c r="G959" s="41" t="s">
        <v>5988</v>
      </c>
      <c r="H959" s="41" t="s">
        <v>6000</v>
      </c>
      <c r="I959" s="41" t="s">
        <v>6001</v>
      </c>
      <c r="J959" s="43">
        <v>2</v>
      </c>
      <c r="K959" s="44">
        <v>1888</v>
      </c>
      <c r="L959" s="45">
        <v>2</v>
      </c>
      <c r="M959" s="45">
        <v>3776</v>
      </c>
      <c r="N959" s="46">
        <v>0</v>
      </c>
      <c r="O959" s="46">
        <v>0</v>
      </c>
      <c r="P959" s="46">
        <v>1</v>
      </c>
      <c r="Q959" s="46">
        <v>0</v>
      </c>
      <c r="R959" s="46">
        <f t="shared" si="144"/>
        <v>1</v>
      </c>
      <c r="S959" s="85"/>
      <c r="T959" s="47">
        <f t="shared" si="135"/>
        <v>0</v>
      </c>
      <c r="U959" s="47" t="str" cm="1">
        <f t="array" aca="1" ref="U959" ca="1">IF(S959="", "×", IF(LEFT(S959,2)="項番", COUNTIFS($D$2:$D$4001, INDIRECT("D" &amp; ROW()-1), $U$2:$U$4001, "〇"), "〇"))</f>
        <v>×</v>
      </c>
      <c r="V959" s="47" t="str">
        <f t="shared" si="136"/>
        <v>×</v>
      </c>
      <c r="W959" s="47" t="str">
        <f t="shared" si="137"/>
        <v>×</v>
      </c>
      <c r="X959" s="48" t="str">
        <f t="shared" ca="1" si="138"/>
        <v/>
      </c>
      <c r="Y959" s="47">
        <f t="shared" ca="1" si="139"/>
        <v>0</v>
      </c>
      <c r="Z959" s="47">
        <f t="shared" si="140"/>
        <v>69</v>
      </c>
      <c r="AA959" s="47" t="str">
        <f t="shared" si="141"/>
        <v/>
      </c>
    </row>
    <row r="960" spans="1:246" s="17" customFormat="1" ht="14.25" customHeight="1" x14ac:dyDescent="0.4">
      <c r="A960" s="34" t="e">
        <f>_xlfn.CONCAT(D960,E960,G960,#REF!)</f>
        <v>#REF!</v>
      </c>
      <c r="B960" s="40">
        <v>2632</v>
      </c>
      <c r="C960" s="40">
        <v>889</v>
      </c>
      <c r="D960" s="40">
        <v>69</v>
      </c>
      <c r="E960" s="41" t="s">
        <v>7520</v>
      </c>
      <c r="F960" s="42" t="s">
        <v>6002</v>
      </c>
      <c r="G960" s="41" t="s">
        <v>5988</v>
      </c>
      <c r="H960" s="41" t="s">
        <v>6003</v>
      </c>
      <c r="I960" s="41" t="s">
        <v>6001</v>
      </c>
      <c r="J960" s="43">
        <v>2</v>
      </c>
      <c r="K960" s="44">
        <v>2146</v>
      </c>
      <c r="L960" s="45">
        <v>2</v>
      </c>
      <c r="M960" s="45">
        <v>4292</v>
      </c>
      <c r="N960" s="46">
        <v>0</v>
      </c>
      <c r="O960" s="46">
        <v>0</v>
      </c>
      <c r="P960" s="46">
        <v>50</v>
      </c>
      <c r="Q960" s="46">
        <v>0</v>
      </c>
      <c r="R960" s="46">
        <f t="shared" si="144"/>
        <v>50</v>
      </c>
      <c r="S960" s="85"/>
      <c r="T960" s="47">
        <f t="shared" si="135"/>
        <v>0</v>
      </c>
      <c r="U960" s="47" t="str" cm="1">
        <f t="array" aca="1" ref="U960" ca="1">IF(S960="", "×", IF(LEFT(S960,2)="項番", COUNTIFS($D$2:$D$4001, INDIRECT("D" &amp; ROW()-1), $U$2:$U$4001, "〇"), "〇"))</f>
        <v>×</v>
      </c>
      <c r="V960" s="47" t="str">
        <f t="shared" si="136"/>
        <v>×</v>
      </c>
      <c r="W960" s="47" t="str">
        <f t="shared" si="137"/>
        <v>×</v>
      </c>
      <c r="X960" s="48" t="str">
        <f t="shared" ca="1" si="138"/>
        <v/>
      </c>
      <c r="Y960" s="47">
        <f t="shared" ca="1" si="139"/>
        <v>0</v>
      </c>
      <c r="Z960" s="47">
        <f t="shared" si="140"/>
        <v>69</v>
      </c>
      <c r="AA960" s="47" t="str">
        <f t="shared" si="141"/>
        <v/>
      </c>
    </row>
    <row r="961" spans="1:246" s="17" customFormat="1" ht="14.25" customHeight="1" x14ac:dyDescent="0.4">
      <c r="A961" s="34" t="e">
        <f>_xlfn.CONCAT(D961,E961,G961,#REF!)</f>
        <v>#REF!</v>
      </c>
      <c r="B961" s="40">
        <v>2633</v>
      </c>
      <c r="C961" s="40">
        <v>890</v>
      </c>
      <c r="D961" s="40">
        <v>69</v>
      </c>
      <c r="E961" s="41" t="s">
        <v>7520</v>
      </c>
      <c r="F961" s="42" t="s">
        <v>6004</v>
      </c>
      <c r="G961" s="41" t="s">
        <v>5988</v>
      </c>
      <c r="H961" s="41" t="s">
        <v>6005</v>
      </c>
      <c r="I961" s="41" t="s">
        <v>6001</v>
      </c>
      <c r="J961" s="43">
        <v>2</v>
      </c>
      <c r="K961" s="44">
        <v>1608</v>
      </c>
      <c r="L961" s="45">
        <v>2</v>
      </c>
      <c r="M961" s="45">
        <v>3216</v>
      </c>
      <c r="N961" s="46">
        <v>0</v>
      </c>
      <c r="O961" s="46">
        <v>0</v>
      </c>
      <c r="P961" s="46">
        <v>50</v>
      </c>
      <c r="Q961" s="46">
        <v>0</v>
      </c>
      <c r="R961" s="46">
        <f t="shared" si="144"/>
        <v>50</v>
      </c>
      <c r="S961" s="85"/>
      <c r="T961" s="47">
        <f t="shared" si="135"/>
        <v>0</v>
      </c>
      <c r="U961" s="47" t="str" cm="1">
        <f t="array" aca="1" ref="U961" ca="1">IF(S961="", "×", IF(LEFT(S961,2)="項番", COUNTIFS($D$2:$D$4001, INDIRECT("D" &amp; ROW()-1), $U$2:$U$4001, "〇"), "〇"))</f>
        <v>×</v>
      </c>
      <c r="V961" s="47" t="str">
        <f t="shared" si="136"/>
        <v>×</v>
      </c>
      <c r="W961" s="47" t="str">
        <f t="shared" si="137"/>
        <v>×</v>
      </c>
      <c r="X961" s="48" t="str">
        <f t="shared" ca="1" si="138"/>
        <v/>
      </c>
      <c r="Y961" s="47">
        <f t="shared" ca="1" si="139"/>
        <v>0</v>
      </c>
      <c r="Z961" s="47">
        <f t="shared" si="140"/>
        <v>69</v>
      </c>
      <c r="AA961" s="47" t="str">
        <f t="shared" si="141"/>
        <v/>
      </c>
    </row>
    <row r="962" spans="1:246" s="17" customFormat="1" ht="14.25" customHeight="1" x14ac:dyDescent="0.4">
      <c r="A962" s="34" t="e">
        <f>_xlfn.CONCAT(D962,E962,G962,#REF!)</f>
        <v>#REF!</v>
      </c>
      <c r="B962" s="40">
        <v>2634</v>
      </c>
      <c r="C962" s="40">
        <v>891</v>
      </c>
      <c r="D962" s="40">
        <v>69</v>
      </c>
      <c r="E962" s="41" t="s">
        <v>7520</v>
      </c>
      <c r="F962" s="42" t="s">
        <v>6006</v>
      </c>
      <c r="G962" s="41" t="s">
        <v>5988</v>
      </c>
      <c r="H962" s="41" t="s">
        <v>6007</v>
      </c>
      <c r="I962" s="41" t="s">
        <v>6001</v>
      </c>
      <c r="J962" s="43">
        <v>2</v>
      </c>
      <c r="K962" s="44">
        <v>2155</v>
      </c>
      <c r="L962" s="45">
        <v>2</v>
      </c>
      <c r="M962" s="45">
        <v>4310</v>
      </c>
      <c r="N962" s="46">
        <v>0</v>
      </c>
      <c r="O962" s="46">
        <v>0</v>
      </c>
      <c r="P962" s="46">
        <v>800</v>
      </c>
      <c r="Q962" s="46">
        <v>0</v>
      </c>
      <c r="R962" s="46">
        <f t="shared" si="144"/>
        <v>800</v>
      </c>
      <c r="S962" s="85"/>
      <c r="T962" s="47">
        <f t="shared" si="135"/>
        <v>0</v>
      </c>
      <c r="U962" s="47" t="str" cm="1">
        <f t="array" aca="1" ref="U962" ca="1">IF(S962="", "×", IF(LEFT(S962,2)="項番", COUNTIFS($D$2:$D$4001, INDIRECT("D" &amp; ROW()-1), $U$2:$U$4001, "〇"), "〇"))</f>
        <v>×</v>
      </c>
      <c r="V962" s="47" t="str">
        <f t="shared" si="136"/>
        <v>×</v>
      </c>
      <c r="W962" s="47" t="str">
        <f t="shared" si="137"/>
        <v>×</v>
      </c>
      <c r="X962" s="48" t="str">
        <f t="shared" ca="1" si="138"/>
        <v/>
      </c>
      <c r="Y962" s="47">
        <f t="shared" ca="1" si="139"/>
        <v>0</v>
      </c>
      <c r="Z962" s="47">
        <f t="shared" si="140"/>
        <v>69</v>
      </c>
      <c r="AA962" s="47" t="str">
        <f t="shared" si="141"/>
        <v/>
      </c>
    </row>
    <row r="963" spans="1:246" ht="14.25" customHeight="1" x14ac:dyDescent="0.4">
      <c r="A963" s="34" t="e">
        <f>_xlfn.CONCAT(D963,E963,G963,#REF!)</f>
        <v>#REF!</v>
      </c>
      <c r="B963" s="40">
        <v>2635</v>
      </c>
      <c r="C963" s="40">
        <v>892</v>
      </c>
      <c r="D963" s="40">
        <v>69</v>
      </c>
      <c r="E963" s="41" t="s">
        <v>7520</v>
      </c>
      <c r="F963" s="42" t="s">
        <v>6008</v>
      </c>
      <c r="G963" s="41" t="s">
        <v>5988</v>
      </c>
      <c r="H963" s="41" t="s">
        <v>6009</v>
      </c>
      <c r="I963" s="41" t="s">
        <v>5349</v>
      </c>
      <c r="J963" s="43">
        <v>4</v>
      </c>
      <c r="K963" s="44">
        <v>1105</v>
      </c>
      <c r="L963" s="45">
        <v>4</v>
      </c>
      <c r="M963" s="45">
        <v>4420</v>
      </c>
      <c r="N963" s="46">
        <v>0</v>
      </c>
      <c r="O963" s="46">
        <v>0</v>
      </c>
      <c r="P963" s="46">
        <v>240</v>
      </c>
      <c r="Q963" s="46">
        <v>0</v>
      </c>
      <c r="R963" s="46">
        <f t="shared" si="144"/>
        <v>240</v>
      </c>
      <c r="S963" s="85"/>
      <c r="T963" s="47">
        <f t="shared" si="135"/>
        <v>0</v>
      </c>
      <c r="U963" s="47" t="str" cm="1">
        <f t="array" aca="1" ref="U963" ca="1">IF(S963="", "×", IF(LEFT(S963,2)="項番", COUNTIFS($D$2:$D$4001, INDIRECT("D" &amp; ROW()-1), $U$2:$U$4001, "〇"), "〇"))</f>
        <v>×</v>
      </c>
      <c r="V963" s="47" t="str">
        <f t="shared" si="136"/>
        <v>×</v>
      </c>
      <c r="W963" s="47" t="str">
        <f t="shared" si="137"/>
        <v>×</v>
      </c>
      <c r="X963" s="48" t="str">
        <f t="shared" ca="1" si="138"/>
        <v/>
      </c>
      <c r="Y963" s="47">
        <f t="shared" ca="1" si="139"/>
        <v>0</v>
      </c>
      <c r="Z963" s="47">
        <f t="shared" si="140"/>
        <v>69</v>
      </c>
      <c r="AA963" s="47" t="str">
        <f t="shared" si="141"/>
        <v/>
      </c>
    </row>
    <row r="964" spans="1:246" ht="14.25" customHeight="1" x14ac:dyDescent="0.4">
      <c r="A964" s="34" t="e">
        <f>_xlfn.CONCAT(D964,E964,G964,#REF!)</f>
        <v>#REF!</v>
      </c>
      <c r="B964" s="40">
        <v>2636</v>
      </c>
      <c r="C964" s="40">
        <v>893</v>
      </c>
      <c r="D964" s="40">
        <v>69</v>
      </c>
      <c r="E964" s="41" t="s">
        <v>7520</v>
      </c>
      <c r="F964" s="42" t="s">
        <v>6010</v>
      </c>
      <c r="G964" s="41" t="s">
        <v>5988</v>
      </c>
      <c r="H964" s="41" t="s">
        <v>6011</v>
      </c>
      <c r="I964" s="41" t="s">
        <v>5349</v>
      </c>
      <c r="J964" s="43">
        <v>4</v>
      </c>
      <c r="K964" s="44">
        <v>1620</v>
      </c>
      <c r="L964" s="45">
        <v>4</v>
      </c>
      <c r="M964" s="45">
        <v>6480</v>
      </c>
      <c r="N964" s="46">
        <v>0</v>
      </c>
      <c r="O964" s="46">
        <v>0</v>
      </c>
      <c r="P964" s="46">
        <v>1</v>
      </c>
      <c r="Q964" s="46">
        <v>0</v>
      </c>
      <c r="R964" s="46">
        <f t="shared" si="144"/>
        <v>1</v>
      </c>
      <c r="S964" s="85"/>
      <c r="T964" s="47">
        <f t="shared" si="135"/>
        <v>0</v>
      </c>
      <c r="U964" s="47" t="str" cm="1">
        <f t="array" aca="1" ref="U964" ca="1">IF(S964="", "×", IF(LEFT(S964,2)="項番", COUNTIFS($D$2:$D$4001, INDIRECT("D" &amp; ROW()-1), $U$2:$U$4001, "〇"), "〇"))</f>
        <v>×</v>
      </c>
      <c r="V964" s="47" t="str">
        <f t="shared" si="136"/>
        <v>×</v>
      </c>
      <c r="W964" s="47" t="str">
        <f t="shared" si="137"/>
        <v>×</v>
      </c>
      <c r="X964" s="48" t="str">
        <f t="shared" ca="1" si="138"/>
        <v/>
      </c>
      <c r="Y964" s="47">
        <f t="shared" ca="1" si="139"/>
        <v>0</v>
      </c>
      <c r="Z964" s="47">
        <f t="shared" si="140"/>
        <v>69</v>
      </c>
      <c r="AA964" s="47" t="str">
        <f t="shared" si="141"/>
        <v/>
      </c>
    </row>
    <row r="965" spans="1:246" ht="14.25" customHeight="1" x14ac:dyDescent="0.4">
      <c r="A965" s="34" t="e">
        <f>_xlfn.CONCAT(D965,E965,G965,#REF!)</f>
        <v>#REF!</v>
      </c>
      <c r="B965" s="40">
        <v>2637</v>
      </c>
      <c r="C965" s="40">
        <v>894</v>
      </c>
      <c r="D965" s="40">
        <v>69</v>
      </c>
      <c r="E965" s="41" t="s">
        <v>7520</v>
      </c>
      <c r="F965" s="42" t="s">
        <v>6012</v>
      </c>
      <c r="G965" s="41" t="s">
        <v>5988</v>
      </c>
      <c r="H965" s="41" t="s">
        <v>6013</v>
      </c>
      <c r="I965" s="41" t="s">
        <v>5349</v>
      </c>
      <c r="J965" s="43">
        <v>4</v>
      </c>
      <c r="K965" s="44">
        <v>1670</v>
      </c>
      <c r="L965" s="45">
        <v>4</v>
      </c>
      <c r="M965" s="45">
        <v>6680</v>
      </c>
      <c r="N965" s="46">
        <v>0</v>
      </c>
      <c r="O965" s="46">
        <v>0</v>
      </c>
      <c r="P965" s="46">
        <v>30</v>
      </c>
      <c r="Q965" s="46">
        <v>0</v>
      </c>
      <c r="R965" s="46">
        <f t="shared" si="144"/>
        <v>30</v>
      </c>
      <c r="S965" s="85"/>
      <c r="T965" s="47">
        <f t="shared" ref="T965:T1028" si="145">IF(C965="",SUMIF(D:D,D964,T:T),R965*S965)</f>
        <v>0</v>
      </c>
      <c r="U965" s="47" t="str" cm="1">
        <f t="array" aca="1" ref="U965" ca="1">IF(S965="", "×", IF(LEFT(S965,2)="項番", COUNTIFS($D$2:$D$4001, INDIRECT("D" &amp; ROW()-1), $U$2:$U$4001, "〇"), "〇"))</f>
        <v>×</v>
      </c>
      <c r="V965" s="47" t="str">
        <f t="shared" ref="V965:V1028" si="146">IF(LEFT(S965,2)="項番","",IF(S965&gt;=1,"〇","×"))</f>
        <v>×</v>
      </c>
      <c r="W965" s="47" t="str">
        <f t="shared" ref="W965:W1028" si="147">IF(LEFT(S965,2)="項番","",IF(ISNUMBER(S965),IF(INT(S965)=S965,"〇","×"),"×"))</f>
        <v>×</v>
      </c>
      <c r="X965" s="48" t="str">
        <f t="shared" ref="X965:X1028" ca="1" si="148">IF(LEFT(S965,2)="項番",IF(U965=0,"",IF(COUNTIF(D:D,Z965)=U965,"","この項番で見積単価（税別）が入力されていない品目があります")),IF(U965="〇",IF(OR(V965="×",W965="×"),"←見積単価（税別）欄には、1以上の整数を入力してください",""),""))</f>
        <v/>
      </c>
      <c r="Y965" s="47">
        <f t="shared" ref="Y965:Y1028" ca="1" si="149">IF(X965="",0,1)</f>
        <v>0</v>
      </c>
      <c r="Z965" s="47">
        <f t="shared" ref="Z965:Z1028" si="150">IF(D965="",D964,D965)</f>
        <v>69</v>
      </c>
      <c r="AA965" s="47" t="str">
        <f t="shared" ref="AA965:AA1028" si="151">IF(C965&lt;&gt;"","","【注意】：項番集計行（項番〇計）は、一つ上のNOにする)")</f>
        <v/>
      </c>
    </row>
    <row r="966" spans="1:246" ht="14.25" customHeight="1" x14ac:dyDescent="0.4">
      <c r="A966" s="34" t="e">
        <f>_xlfn.CONCAT(D966,E966,G966,#REF!)</f>
        <v>#REF!</v>
      </c>
      <c r="B966" s="40">
        <v>2638</v>
      </c>
      <c r="C966" s="40">
        <v>895</v>
      </c>
      <c r="D966" s="40">
        <v>69</v>
      </c>
      <c r="E966" s="41" t="s">
        <v>7520</v>
      </c>
      <c r="F966" s="42" t="s">
        <v>6014</v>
      </c>
      <c r="G966" s="41" t="s">
        <v>5988</v>
      </c>
      <c r="H966" s="41" t="s">
        <v>6015</v>
      </c>
      <c r="I966" s="41" t="s">
        <v>5349</v>
      </c>
      <c r="J966" s="43">
        <v>4</v>
      </c>
      <c r="K966" s="44">
        <v>1583</v>
      </c>
      <c r="L966" s="45">
        <v>4</v>
      </c>
      <c r="M966" s="45">
        <v>6332</v>
      </c>
      <c r="N966" s="46">
        <v>0</v>
      </c>
      <c r="O966" s="46">
        <v>0</v>
      </c>
      <c r="P966" s="46">
        <v>100</v>
      </c>
      <c r="Q966" s="46">
        <v>0</v>
      </c>
      <c r="R966" s="46">
        <f t="shared" si="144"/>
        <v>100</v>
      </c>
      <c r="S966" s="85"/>
      <c r="T966" s="47">
        <f t="shared" si="145"/>
        <v>0</v>
      </c>
      <c r="U966" s="47" t="str" cm="1">
        <f t="array" aca="1" ref="U966" ca="1">IF(S966="", "×", IF(LEFT(S966,2)="項番", COUNTIFS($D$2:$D$4001, INDIRECT("D" &amp; ROW()-1), $U$2:$U$4001, "〇"), "〇"))</f>
        <v>×</v>
      </c>
      <c r="V966" s="47" t="str">
        <f t="shared" si="146"/>
        <v>×</v>
      </c>
      <c r="W966" s="47" t="str">
        <f t="shared" si="147"/>
        <v>×</v>
      </c>
      <c r="X966" s="48" t="str">
        <f t="shared" ca="1" si="148"/>
        <v/>
      </c>
      <c r="Y966" s="47">
        <f t="shared" ca="1" si="149"/>
        <v>0</v>
      </c>
      <c r="Z966" s="47">
        <f t="shared" si="150"/>
        <v>69</v>
      </c>
      <c r="AA966" s="47" t="str">
        <f t="shared" si="151"/>
        <v/>
      </c>
    </row>
    <row r="967" spans="1:246" ht="14.25" customHeight="1" x14ac:dyDescent="0.4">
      <c r="A967" s="34" t="e">
        <f>_xlfn.CONCAT(D967,E967,G967,#REF!)</f>
        <v>#REF!</v>
      </c>
      <c r="B967" s="40">
        <v>2639</v>
      </c>
      <c r="C967" s="40">
        <v>896</v>
      </c>
      <c r="D967" s="40">
        <v>69</v>
      </c>
      <c r="E967" s="41" t="s">
        <v>7520</v>
      </c>
      <c r="F967" s="42" t="s">
        <v>6016</v>
      </c>
      <c r="G967" s="41" t="s">
        <v>5988</v>
      </c>
      <c r="H967" s="41" t="s">
        <v>6017</v>
      </c>
      <c r="I967" s="41" t="s">
        <v>5349</v>
      </c>
      <c r="J967" s="43">
        <v>4</v>
      </c>
      <c r="K967" s="44">
        <v>1761</v>
      </c>
      <c r="L967" s="45">
        <v>4</v>
      </c>
      <c r="M967" s="45">
        <v>7044</v>
      </c>
      <c r="N967" s="46">
        <v>0</v>
      </c>
      <c r="O967" s="46">
        <v>0</v>
      </c>
      <c r="P967" s="46">
        <v>60</v>
      </c>
      <c r="Q967" s="46">
        <v>0</v>
      </c>
      <c r="R967" s="46">
        <f t="shared" si="144"/>
        <v>60</v>
      </c>
      <c r="S967" s="85"/>
      <c r="T967" s="47">
        <f t="shared" si="145"/>
        <v>0</v>
      </c>
      <c r="U967" s="47" t="str" cm="1">
        <f t="array" aca="1" ref="U967" ca="1">IF(S967="", "×", IF(LEFT(S967,2)="項番", COUNTIFS($D$2:$D$4001, INDIRECT("D" &amp; ROW()-1), $U$2:$U$4001, "〇"), "〇"))</f>
        <v>×</v>
      </c>
      <c r="V967" s="47" t="str">
        <f t="shared" si="146"/>
        <v>×</v>
      </c>
      <c r="W967" s="47" t="str">
        <f t="shared" si="147"/>
        <v>×</v>
      </c>
      <c r="X967" s="48" t="str">
        <f t="shared" ca="1" si="148"/>
        <v/>
      </c>
      <c r="Y967" s="47">
        <f t="shared" ca="1" si="149"/>
        <v>0</v>
      </c>
      <c r="Z967" s="47">
        <f t="shared" si="150"/>
        <v>69</v>
      </c>
      <c r="AA967" s="47" t="str">
        <f t="shared" si="151"/>
        <v/>
      </c>
    </row>
    <row r="968" spans="1:246" ht="14.25" customHeight="1" x14ac:dyDescent="0.4">
      <c r="A968" s="34" t="e">
        <f>_xlfn.CONCAT(D968,E968,G968,#REF!)</f>
        <v>#REF!</v>
      </c>
      <c r="B968" s="40">
        <v>2640</v>
      </c>
      <c r="C968" s="40">
        <v>897</v>
      </c>
      <c r="D968" s="40">
        <v>69</v>
      </c>
      <c r="E968" s="41" t="s">
        <v>7520</v>
      </c>
      <c r="F968" s="42" t="s">
        <v>6018</v>
      </c>
      <c r="G968" s="41" t="s">
        <v>5988</v>
      </c>
      <c r="H968" s="41" t="s">
        <v>6019</v>
      </c>
      <c r="I968" s="41" t="s">
        <v>5994</v>
      </c>
      <c r="J968" s="43">
        <v>6</v>
      </c>
      <c r="K968" s="44">
        <v>1132</v>
      </c>
      <c r="L968" s="45">
        <v>6</v>
      </c>
      <c r="M968" s="45">
        <v>6792</v>
      </c>
      <c r="N968" s="46">
        <v>0</v>
      </c>
      <c r="O968" s="46">
        <v>0</v>
      </c>
      <c r="P968" s="46">
        <v>1</v>
      </c>
      <c r="Q968" s="46">
        <v>0</v>
      </c>
      <c r="R968" s="46">
        <f t="shared" si="144"/>
        <v>1</v>
      </c>
      <c r="S968" s="85"/>
      <c r="T968" s="47">
        <f t="shared" si="145"/>
        <v>0</v>
      </c>
      <c r="U968" s="47" t="str" cm="1">
        <f t="array" aca="1" ref="U968" ca="1">IF(S968="", "×", IF(LEFT(S968,2)="項番", COUNTIFS($D$2:$D$4001, INDIRECT("D" &amp; ROW()-1), $U$2:$U$4001, "〇"), "〇"))</f>
        <v>×</v>
      </c>
      <c r="V968" s="47" t="str">
        <f t="shared" si="146"/>
        <v>×</v>
      </c>
      <c r="W968" s="47" t="str">
        <f t="shared" si="147"/>
        <v>×</v>
      </c>
      <c r="X968" s="48" t="str">
        <f t="shared" ca="1" si="148"/>
        <v/>
      </c>
      <c r="Y968" s="47">
        <f t="shared" ca="1" si="149"/>
        <v>0</v>
      </c>
      <c r="Z968" s="47">
        <f t="shared" si="150"/>
        <v>69</v>
      </c>
      <c r="AA968" s="47" t="str">
        <f t="shared" si="151"/>
        <v/>
      </c>
    </row>
    <row r="969" spans="1:246" s="17" customFormat="1" ht="14.25" customHeight="1" x14ac:dyDescent="0.4">
      <c r="A969" s="34" t="e">
        <f>_xlfn.CONCAT(D969,E969,G969,#REF!)</f>
        <v>#REF!</v>
      </c>
      <c r="B969" s="40">
        <v>2641</v>
      </c>
      <c r="C969" s="40">
        <v>898</v>
      </c>
      <c r="D969" s="40">
        <v>69</v>
      </c>
      <c r="E969" s="41" t="s">
        <v>7520</v>
      </c>
      <c r="F969" s="42" t="s">
        <v>6020</v>
      </c>
      <c r="G969" s="41" t="s">
        <v>5988</v>
      </c>
      <c r="H969" s="41" t="s">
        <v>6021</v>
      </c>
      <c r="I969" s="41" t="s">
        <v>5994</v>
      </c>
      <c r="J969" s="43">
        <v>6</v>
      </c>
      <c r="K969" s="44">
        <v>1127</v>
      </c>
      <c r="L969" s="45">
        <v>6</v>
      </c>
      <c r="M969" s="45">
        <v>6762</v>
      </c>
      <c r="N969" s="46">
        <v>0</v>
      </c>
      <c r="O969" s="46">
        <v>0</v>
      </c>
      <c r="P969" s="46">
        <v>1</v>
      </c>
      <c r="Q969" s="46">
        <v>0</v>
      </c>
      <c r="R969" s="46">
        <f t="shared" si="144"/>
        <v>1</v>
      </c>
      <c r="S969" s="85"/>
      <c r="T969" s="47">
        <f t="shared" si="145"/>
        <v>0</v>
      </c>
      <c r="U969" s="47" t="str" cm="1">
        <f t="array" aca="1" ref="U969" ca="1">IF(S969="", "×", IF(LEFT(S969,2)="項番", COUNTIFS($D$2:$D$4001, INDIRECT("D" &amp; ROW()-1), $U$2:$U$4001, "〇"), "〇"))</f>
        <v>×</v>
      </c>
      <c r="V969" s="47" t="str">
        <f t="shared" si="146"/>
        <v>×</v>
      </c>
      <c r="W969" s="47" t="str">
        <f t="shared" si="147"/>
        <v>×</v>
      </c>
      <c r="X969" s="48" t="str">
        <f t="shared" ca="1" si="148"/>
        <v/>
      </c>
      <c r="Y969" s="47">
        <f t="shared" ca="1" si="149"/>
        <v>0</v>
      </c>
      <c r="Z969" s="47">
        <f t="shared" si="150"/>
        <v>69</v>
      </c>
      <c r="AA969" s="47" t="str">
        <f t="shared" si="151"/>
        <v/>
      </c>
    </row>
    <row r="970" spans="1:246" ht="14.25" customHeight="1" x14ac:dyDescent="0.4">
      <c r="A970" s="34" t="e">
        <f>_xlfn.CONCAT(D970,E970,G970,#REF!)</f>
        <v>#REF!</v>
      </c>
      <c r="B970" s="40">
        <v>2642</v>
      </c>
      <c r="C970" s="40">
        <v>899</v>
      </c>
      <c r="D970" s="40">
        <v>69</v>
      </c>
      <c r="E970" s="41" t="s">
        <v>7520</v>
      </c>
      <c r="F970" s="42" t="s">
        <v>6022</v>
      </c>
      <c r="G970" s="41" t="s">
        <v>5988</v>
      </c>
      <c r="H970" s="41" t="s">
        <v>6023</v>
      </c>
      <c r="I970" s="41" t="s">
        <v>6024</v>
      </c>
      <c r="J970" s="43">
        <v>6</v>
      </c>
      <c r="K970" s="44">
        <v>951</v>
      </c>
      <c r="L970" s="45">
        <v>6</v>
      </c>
      <c r="M970" s="45">
        <v>5706</v>
      </c>
      <c r="N970" s="41">
        <v>0</v>
      </c>
      <c r="O970" s="41">
        <v>0</v>
      </c>
      <c r="P970" s="41">
        <v>2</v>
      </c>
      <c r="Q970" s="41">
        <v>0</v>
      </c>
      <c r="R970" s="46">
        <f t="shared" si="144"/>
        <v>2</v>
      </c>
      <c r="S970" s="85"/>
      <c r="T970" s="47">
        <f t="shared" si="145"/>
        <v>0</v>
      </c>
      <c r="U970" s="47" t="str" cm="1">
        <f t="array" aca="1" ref="U970" ca="1">IF(S970="", "×", IF(LEFT(S970,2)="項番", COUNTIFS($D$2:$D$4001, INDIRECT("D" &amp; ROW()-1), $U$2:$U$4001, "〇"), "〇"))</f>
        <v>×</v>
      </c>
      <c r="V970" s="47" t="str">
        <f t="shared" si="146"/>
        <v>×</v>
      </c>
      <c r="W970" s="47" t="str">
        <f t="shared" si="147"/>
        <v>×</v>
      </c>
      <c r="X970" s="48" t="str">
        <f t="shared" ca="1" si="148"/>
        <v/>
      </c>
      <c r="Y970" s="47">
        <f t="shared" ca="1" si="149"/>
        <v>0</v>
      </c>
      <c r="Z970" s="47">
        <f t="shared" si="150"/>
        <v>69</v>
      </c>
      <c r="AA970" s="47" t="str">
        <f t="shared" si="151"/>
        <v/>
      </c>
    </row>
    <row r="971" spans="1:246" s="37" customFormat="1" ht="14.25" customHeight="1" x14ac:dyDescent="0.4">
      <c r="A971" s="34" t="e">
        <f>_xlfn.CONCAT(D971,E971,G971,#REF!)</f>
        <v>#REF!</v>
      </c>
      <c r="B971" s="40">
        <v>2643</v>
      </c>
      <c r="C971" s="40">
        <v>900</v>
      </c>
      <c r="D971" s="40">
        <v>69</v>
      </c>
      <c r="E971" s="41" t="s">
        <v>7520</v>
      </c>
      <c r="F971" s="42" t="s">
        <v>6025</v>
      </c>
      <c r="G971" s="41" t="s">
        <v>5988</v>
      </c>
      <c r="H971" s="41" t="s">
        <v>6026</v>
      </c>
      <c r="I971" s="41" t="s">
        <v>5994</v>
      </c>
      <c r="J971" s="43">
        <v>6</v>
      </c>
      <c r="K971" s="44">
        <v>1211</v>
      </c>
      <c r="L971" s="45">
        <v>6</v>
      </c>
      <c r="M971" s="45">
        <v>7266</v>
      </c>
      <c r="N971" s="41">
        <v>0</v>
      </c>
      <c r="O971" s="41">
        <v>0</v>
      </c>
      <c r="P971" s="41">
        <v>2</v>
      </c>
      <c r="Q971" s="41">
        <v>0</v>
      </c>
      <c r="R971" s="46">
        <f t="shared" si="144"/>
        <v>2</v>
      </c>
      <c r="S971" s="85"/>
      <c r="T971" s="47">
        <f t="shared" si="145"/>
        <v>0</v>
      </c>
      <c r="U971" s="47" t="str" cm="1">
        <f t="array" aca="1" ref="U971" ca="1">IF(S971="", "×", IF(LEFT(S971,2)="項番", COUNTIFS($D$2:$D$4001, INDIRECT("D" &amp; ROW()-1), $U$2:$U$4001, "〇"), "〇"))</f>
        <v>×</v>
      </c>
      <c r="V971" s="47" t="str">
        <f t="shared" si="146"/>
        <v>×</v>
      </c>
      <c r="W971" s="47" t="str">
        <f t="shared" si="147"/>
        <v>×</v>
      </c>
      <c r="X971" s="48" t="str">
        <f t="shared" ca="1" si="148"/>
        <v/>
      </c>
      <c r="Y971" s="47">
        <f t="shared" ca="1" si="149"/>
        <v>0</v>
      </c>
      <c r="Z971" s="47">
        <f t="shared" si="150"/>
        <v>69</v>
      </c>
      <c r="AA971" s="47" t="str">
        <f t="shared" si="151"/>
        <v/>
      </c>
      <c r="AB971" s="49"/>
      <c r="AC971" s="49"/>
      <c r="AD971" s="49"/>
      <c r="AE971" s="49"/>
      <c r="AF971" s="49"/>
      <c r="AG971" s="49"/>
      <c r="AH971" s="49"/>
      <c r="AI971" s="49"/>
      <c r="AJ971" s="49"/>
      <c r="AK971" s="49"/>
      <c r="AL971" s="49"/>
      <c r="AM971" s="49"/>
      <c r="AN971" s="49"/>
      <c r="AO971" s="49"/>
      <c r="AP971" s="49"/>
      <c r="AQ971" s="49"/>
      <c r="AR971" s="49"/>
      <c r="AS971" s="49"/>
      <c r="AT971" s="49"/>
      <c r="AU971" s="49"/>
      <c r="AV971" s="49"/>
      <c r="AW971" s="49"/>
      <c r="AX971" s="49"/>
      <c r="AY971" s="49"/>
      <c r="AZ971" s="49"/>
      <c r="BA971" s="49"/>
      <c r="BB971" s="49"/>
      <c r="BC971" s="49"/>
      <c r="BD971" s="49"/>
      <c r="BE971" s="49"/>
      <c r="BF971" s="49"/>
      <c r="BG971" s="49"/>
      <c r="BH971" s="49"/>
      <c r="BI971" s="49"/>
      <c r="BJ971" s="49"/>
      <c r="BK971" s="49"/>
      <c r="BL971" s="49"/>
      <c r="BM971" s="49"/>
      <c r="BN971" s="49"/>
      <c r="BO971" s="49"/>
      <c r="BP971" s="49"/>
      <c r="BQ971" s="49"/>
      <c r="BR971" s="49"/>
      <c r="BS971" s="49"/>
      <c r="BT971" s="49"/>
      <c r="BU971" s="49"/>
      <c r="BV971" s="49"/>
      <c r="BW971" s="49"/>
      <c r="BX971" s="49"/>
      <c r="BY971" s="49"/>
      <c r="BZ971" s="49"/>
      <c r="CA971" s="49"/>
      <c r="CB971" s="49"/>
      <c r="CC971" s="49"/>
      <c r="CD971" s="49"/>
      <c r="CE971" s="49"/>
      <c r="CF971" s="49"/>
      <c r="CG971" s="49"/>
      <c r="CH971" s="49"/>
      <c r="CI971" s="49"/>
      <c r="CJ971" s="49"/>
      <c r="CK971" s="49"/>
      <c r="CL971" s="49"/>
      <c r="CM971" s="49"/>
      <c r="CN971" s="49"/>
      <c r="CO971" s="49"/>
      <c r="CP971" s="49"/>
      <c r="CQ971" s="49"/>
      <c r="CR971" s="49"/>
      <c r="CS971" s="49"/>
      <c r="CT971" s="49"/>
      <c r="CU971" s="49"/>
      <c r="CV971" s="49"/>
      <c r="CW971" s="49"/>
      <c r="CX971" s="49"/>
      <c r="CY971" s="49"/>
      <c r="CZ971" s="49"/>
      <c r="DA971" s="49"/>
      <c r="DB971" s="49"/>
      <c r="DC971" s="49"/>
      <c r="DD971" s="49"/>
      <c r="DE971" s="49"/>
      <c r="DF971" s="49"/>
      <c r="DG971" s="49"/>
      <c r="DH971" s="49"/>
      <c r="DI971" s="49"/>
      <c r="DJ971" s="49"/>
      <c r="DK971" s="49"/>
      <c r="DL971" s="49"/>
      <c r="DM971" s="49"/>
      <c r="DN971" s="49"/>
      <c r="DO971" s="49"/>
      <c r="DP971" s="49"/>
      <c r="DQ971" s="49"/>
      <c r="DR971" s="49"/>
      <c r="DS971" s="49"/>
      <c r="DT971" s="49"/>
      <c r="DU971" s="49"/>
      <c r="DV971" s="49"/>
      <c r="DW971" s="49"/>
      <c r="DX971" s="49"/>
      <c r="DY971" s="49"/>
      <c r="DZ971" s="49"/>
      <c r="EA971" s="49"/>
      <c r="EB971" s="49"/>
      <c r="EC971" s="49"/>
      <c r="ED971" s="49"/>
      <c r="EE971" s="49"/>
      <c r="EF971" s="49"/>
      <c r="EG971" s="49"/>
      <c r="EH971" s="49"/>
      <c r="EI971" s="49"/>
      <c r="EJ971" s="49"/>
      <c r="EK971" s="49"/>
      <c r="EL971" s="49"/>
      <c r="EM971" s="49"/>
      <c r="EN971" s="49"/>
      <c r="EO971" s="49"/>
      <c r="EP971" s="49"/>
      <c r="EQ971" s="49"/>
      <c r="ER971" s="49"/>
      <c r="ES971" s="49"/>
      <c r="ET971" s="49"/>
      <c r="EU971" s="49"/>
      <c r="EV971" s="49"/>
      <c r="EW971" s="49"/>
      <c r="EX971" s="49"/>
      <c r="EY971" s="49"/>
      <c r="EZ971" s="49"/>
      <c r="FA971" s="49"/>
      <c r="FB971" s="49"/>
      <c r="FC971" s="49"/>
      <c r="FD971" s="49"/>
      <c r="FE971" s="49"/>
      <c r="FF971" s="49"/>
      <c r="FG971" s="49"/>
      <c r="FH971" s="49"/>
      <c r="FI971" s="49"/>
      <c r="FJ971" s="49"/>
      <c r="FK971" s="49"/>
      <c r="FL971" s="49"/>
      <c r="FM971" s="49"/>
      <c r="FN971" s="49"/>
      <c r="FO971" s="49"/>
      <c r="FP971" s="49"/>
      <c r="FQ971" s="49"/>
      <c r="FR971" s="49"/>
      <c r="FS971" s="49"/>
      <c r="FT971" s="49"/>
      <c r="FU971" s="49"/>
      <c r="FV971" s="49"/>
      <c r="FW971" s="49"/>
      <c r="FX971" s="49"/>
      <c r="FY971" s="49"/>
      <c r="FZ971" s="49"/>
      <c r="GA971" s="49"/>
      <c r="GB971" s="49"/>
      <c r="GC971" s="49"/>
      <c r="GD971" s="49"/>
      <c r="GE971" s="49"/>
      <c r="GF971" s="49"/>
      <c r="GG971" s="49"/>
      <c r="GH971" s="49"/>
      <c r="GI971" s="49"/>
      <c r="GJ971" s="49"/>
      <c r="GK971" s="49"/>
      <c r="GL971" s="49"/>
      <c r="GM971" s="49"/>
      <c r="GN971" s="49"/>
      <c r="GO971" s="49"/>
      <c r="GP971" s="49"/>
      <c r="GQ971" s="49"/>
      <c r="GR971" s="49"/>
      <c r="GS971" s="49"/>
      <c r="GT971" s="49"/>
      <c r="GU971" s="49"/>
      <c r="GV971" s="49"/>
      <c r="GW971" s="49"/>
      <c r="GX971" s="49"/>
      <c r="GY971" s="49"/>
      <c r="GZ971" s="49"/>
      <c r="HA971" s="49"/>
      <c r="HB971" s="49"/>
      <c r="HC971" s="49"/>
      <c r="HD971" s="49"/>
      <c r="HE971" s="49"/>
      <c r="HF971" s="49"/>
      <c r="HG971" s="49"/>
      <c r="HH971" s="49"/>
      <c r="HI971" s="49"/>
      <c r="HJ971" s="49"/>
      <c r="HK971" s="49"/>
      <c r="HL971" s="49"/>
      <c r="HM971" s="49"/>
      <c r="HN971" s="49"/>
      <c r="HO971" s="49"/>
      <c r="HP971" s="49"/>
      <c r="HQ971" s="49"/>
      <c r="HR971" s="49"/>
      <c r="HS971" s="49"/>
      <c r="HT971" s="49"/>
      <c r="HU971" s="49"/>
      <c r="HV971" s="49"/>
      <c r="HW971" s="49"/>
      <c r="HX971" s="49"/>
      <c r="HY971" s="49"/>
      <c r="HZ971" s="49"/>
      <c r="IA971" s="49"/>
      <c r="IB971" s="49"/>
      <c r="IC971" s="49"/>
      <c r="ID971" s="49"/>
      <c r="IE971" s="49"/>
      <c r="IF971" s="49"/>
      <c r="IG971" s="49"/>
      <c r="IH971" s="49"/>
      <c r="II971" s="49"/>
      <c r="IJ971" s="49"/>
      <c r="IK971" s="49"/>
      <c r="IL971" s="49"/>
    </row>
    <row r="972" spans="1:246" ht="14.25" customHeight="1" x14ac:dyDescent="0.4">
      <c r="A972" s="34" t="e">
        <f>_xlfn.CONCAT(D972,E972,G972,#REF!)</f>
        <v>#REF!</v>
      </c>
      <c r="B972" s="40">
        <v>2644</v>
      </c>
      <c r="C972" s="40">
        <v>901</v>
      </c>
      <c r="D972" s="40">
        <v>69</v>
      </c>
      <c r="E972" s="41" t="s">
        <v>7520</v>
      </c>
      <c r="F972" s="42" t="s">
        <v>6027</v>
      </c>
      <c r="G972" s="41" t="s">
        <v>5988</v>
      </c>
      <c r="H972" s="41" t="s">
        <v>6028</v>
      </c>
      <c r="I972" s="41" t="s">
        <v>2088</v>
      </c>
      <c r="J972" s="43">
        <v>5</v>
      </c>
      <c r="K972" s="44">
        <v>1230</v>
      </c>
      <c r="L972" s="45">
        <v>5</v>
      </c>
      <c r="M972" s="45">
        <v>6150</v>
      </c>
      <c r="N972" s="46">
        <v>0</v>
      </c>
      <c r="O972" s="46">
        <v>0</v>
      </c>
      <c r="P972" s="46">
        <v>1</v>
      </c>
      <c r="Q972" s="46">
        <v>0</v>
      </c>
      <c r="R972" s="46">
        <f t="shared" si="144"/>
        <v>1</v>
      </c>
      <c r="S972" s="85"/>
      <c r="T972" s="47">
        <f t="shared" si="145"/>
        <v>0</v>
      </c>
      <c r="U972" s="47" t="str" cm="1">
        <f t="array" aca="1" ref="U972" ca="1">IF(S972="", "×", IF(LEFT(S972,2)="項番", COUNTIFS($D$2:$D$4001, INDIRECT("D" &amp; ROW()-1), $U$2:$U$4001, "〇"), "〇"))</f>
        <v>×</v>
      </c>
      <c r="V972" s="47" t="str">
        <f t="shared" si="146"/>
        <v>×</v>
      </c>
      <c r="W972" s="47" t="str">
        <f t="shared" si="147"/>
        <v>×</v>
      </c>
      <c r="X972" s="48" t="str">
        <f t="shared" ca="1" si="148"/>
        <v/>
      </c>
      <c r="Y972" s="47">
        <f t="shared" ca="1" si="149"/>
        <v>0</v>
      </c>
      <c r="Z972" s="47">
        <f t="shared" si="150"/>
        <v>69</v>
      </c>
      <c r="AA972" s="47" t="str">
        <f t="shared" si="151"/>
        <v/>
      </c>
    </row>
    <row r="973" spans="1:246" s="37" customFormat="1" ht="14.25" customHeight="1" x14ac:dyDescent="0.4">
      <c r="A973" s="34" t="e">
        <f>_xlfn.CONCAT(D973,E973,G973,#REF!)</f>
        <v>#REF!</v>
      </c>
      <c r="B973" s="40">
        <v>2645</v>
      </c>
      <c r="C973" s="40">
        <v>902</v>
      </c>
      <c r="D973" s="40">
        <v>69</v>
      </c>
      <c r="E973" s="41" t="s">
        <v>7520</v>
      </c>
      <c r="F973" s="42" t="s">
        <v>6029</v>
      </c>
      <c r="G973" s="41" t="s">
        <v>5988</v>
      </c>
      <c r="H973" s="41" t="s">
        <v>6030</v>
      </c>
      <c r="I973" s="41" t="s">
        <v>2088</v>
      </c>
      <c r="J973" s="43">
        <v>5</v>
      </c>
      <c r="K973" s="44">
        <v>1325</v>
      </c>
      <c r="L973" s="45">
        <v>5</v>
      </c>
      <c r="M973" s="45">
        <v>6625</v>
      </c>
      <c r="N973" s="46">
        <v>0</v>
      </c>
      <c r="O973" s="46">
        <v>0</v>
      </c>
      <c r="P973" s="46">
        <v>10</v>
      </c>
      <c r="Q973" s="46">
        <v>0</v>
      </c>
      <c r="R973" s="46">
        <f t="shared" si="144"/>
        <v>10</v>
      </c>
      <c r="S973" s="85"/>
      <c r="T973" s="47">
        <f t="shared" si="145"/>
        <v>0</v>
      </c>
      <c r="U973" s="47" t="str" cm="1">
        <f t="array" aca="1" ref="U973" ca="1">IF(S973="", "×", IF(LEFT(S973,2)="項番", COUNTIFS($D$2:$D$4001, INDIRECT("D" &amp; ROW()-1), $U$2:$U$4001, "〇"), "〇"))</f>
        <v>×</v>
      </c>
      <c r="V973" s="47" t="str">
        <f t="shared" si="146"/>
        <v>×</v>
      </c>
      <c r="W973" s="47" t="str">
        <f t="shared" si="147"/>
        <v>×</v>
      </c>
      <c r="X973" s="48" t="str">
        <f t="shared" ca="1" si="148"/>
        <v/>
      </c>
      <c r="Y973" s="47">
        <f t="shared" ca="1" si="149"/>
        <v>0</v>
      </c>
      <c r="Z973" s="47">
        <f t="shared" si="150"/>
        <v>69</v>
      </c>
      <c r="AA973" s="47" t="str">
        <f t="shared" si="151"/>
        <v/>
      </c>
      <c r="AB973" s="49"/>
      <c r="AC973" s="49"/>
      <c r="AD973" s="49"/>
      <c r="AE973" s="49"/>
      <c r="AF973" s="49"/>
      <c r="AG973" s="49"/>
      <c r="AH973" s="49"/>
      <c r="AI973" s="49"/>
      <c r="AJ973" s="49"/>
      <c r="AK973" s="49"/>
      <c r="AL973" s="49"/>
      <c r="AM973" s="49"/>
      <c r="AN973" s="49"/>
      <c r="AO973" s="49"/>
      <c r="AP973" s="49"/>
      <c r="AQ973" s="49"/>
      <c r="AR973" s="49"/>
      <c r="AS973" s="49"/>
      <c r="AT973" s="49"/>
      <c r="AU973" s="49"/>
      <c r="AV973" s="49"/>
      <c r="AW973" s="49"/>
      <c r="AX973" s="49"/>
      <c r="AY973" s="49"/>
      <c r="AZ973" s="49"/>
      <c r="BA973" s="49"/>
      <c r="BB973" s="49"/>
      <c r="BC973" s="49"/>
      <c r="BD973" s="49"/>
      <c r="BE973" s="49"/>
      <c r="BF973" s="49"/>
      <c r="BG973" s="49"/>
      <c r="BH973" s="49"/>
      <c r="BI973" s="49"/>
      <c r="BJ973" s="49"/>
      <c r="BK973" s="49"/>
      <c r="BL973" s="49"/>
      <c r="BM973" s="49"/>
      <c r="BN973" s="49"/>
      <c r="BO973" s="49"/>
      <c r="BP973" s="49"/>
      <c r="BQ973" s="49"/>
      <c r="BR973" s="49"/>
      <c r="BS973" s="49"/>
      <c r="BT973" s="49"/>
      <c r="BU973" s="49"/>
      <c r="BV973" s="49"/>
      <c r="BW973" s="49"/>
      <c r="BX973" s="49"/>
      <c r="BY973" s="49"/>
      <c r="BZ973" s="49"/>
      <c r="CA973" s="49"/>
      <c r="CB973" s="49"/>
      <c r="CC973" s="49"/>
      <c r="CD973" s="49"/>
      <c r="CE973" s="49"/>
      <c r="CF973" s="49"/>
      <c r="CG973" s="49"/>
      <c r="CH973" s="49"/>
      <c r="CI973" s="49"/>
      <c r="CJ973" s="49"/>
      <c r="CK973" s="49"/>
      <c r="CL973" s="49"/>
      <c r="CM973" s="49"/>
      <c r="CN973" s="49"/>
      <c r="CO973" s="49"/>
      <c r="CP973" s="49"/>
      <c r="CQ973" s="49"/>
      <c r="CR973" s="49"/>
      <c r="CS973" s="49"/>
      <c r="CT973" s="49"/>
      <c r="CU973" s="49"/>
      <c r="CV973" s="49"/>
      <c r="CW973" s="49"/>
      <c r="CX973" s="49"/>
      <c r="CY973" s="49"/>
      <c r="CZ973" s="49"/>
      <c r="DA973" s="49"/>
      <c r="DB973" s="49"/>
      <c r="DC973" s="49"/>
      <c r="DD973" s="49"/>
      <c r="DE973" s="49"/>
      <c r="DF973" s="49"/>
      <c r="DG973" s="49"/>
      <c r="DH973" s="49"/>
      <c r="DI973" s="49"/>
      <c r="DJ973" s="49"/>
      <c r="DK973" s="49"/>
      <c r="DL973" s="49"/>
      <c r="DM973" s="49"/>
      <c r="DN973" s="49"/>
      <c r="DO973" s="49"/>
      <c r="DP973" s="49"/>
      <c r="DQ973" s="49"/>
      <c r="DR973" s="49"/>
      <c r="DS973" s="49"/>
      <c r="DT973" s="49"/>
      <c r="DU973" s="49"/>
      <c r="DV973" s="49"/>
      <c r="DW973" s="49"/>
      <c r="DX973" s="49"/>
      <c r="DY973" s="49"/>
      <c r="DZ973" s="49"/>
      <c r="EA973" s="49"/>
      <c r="EB973" s="49"/>
      <c r="EC973" s="49"/>
      <c r="ED973" s="49"/>
      <c r="EE973" s="49"/>
      <c r="EF973" s="49"/>
      <c r="EG973" s="49"/>
      <c r="EH973" s="49"/>
      <c r="EI973" s="49"/>
      <c r="EJ973" s="49"/>
      <c r="EK973" s="49"/>
      <c r="EL973" s="49"/>
      <c r="EM973" s="49"/>
      <c r="EN973" s="49"/>
      <c r="EO973" s="49"/>
      <c r="EP973" s="49"/>
      <c r="EQ973" s="49"/>
      <c r="ER973" s="49"/>
      <c r="ES973" s="49"/>
      <c r="ET973" s="49"/>
      <c r="EU973" s="49"/>
      <c r="EV973" s="49"/>
      <c r="EW973" s="49"/>
      <c r="EX973" s="49"/>
      <c r="EY973" s="49"/>
      <c r="EZ973" s="49"/>
      <c r="FA973" s="49"/>
      <c r="FB973" s="49"/>
      <c r="FC973" s="49"/>
      <c r="FD973" s="49"/>
      <c r="FE973" s="49"/>
      <c r="FF973" s="49"/>
      <c r="FG973" s="49"/>
      <c r="FH973" s="49"/>
      <c r="FI973" s="49"/>
      <c r="FJ973" s="49"/>
      <c r="FK973" s="49"/>
      <c r="FL973" s="49"/>
      <c r="FM973" s="49"/>
      <c r="FN973" s="49"/>
      <c r="FO973" s="49"/>
      <c r="FP973" s="49"/>
      <c r="FQ973" s="49"/>
      <c r="FR973" s="49"/>
      <c r="FS973" s="49"/>
      <c r="FT973" s="49"/>
      <c r="FU973" s="49"/>
      <c r="FV973" s="49"/>
      <c r="FW973" s="49"/>
      <c r="FX973" s="49"/>
      <c r="FY973" s="49"/>
      <c r="FZ973" s="49"/>
      <c r="GA973" s="49"/>
      <c r="GB973" s="49"/>
      <c r="GC973" s="49"/>
      <c r="GD973" s="49"/>
      <c r="GE973" s="49"/>
      <c r="GF973" s="49"/>
      <c r="GG973" s="49"/>
      <c r="GH973" s="49"/>
      <c r="GI973" s="49"/>
      <c r="GJ973" s="49"/>
      <c r="GK973" s="49"/>
      <c r="GL973" s="49"/>
      <c r="GM973" s="49"/>
      <c r="GN973" s="49"/>
      <c r="GO973" s="49"/>
      <c r="GP973" s="49"/>
      <c r="GQ973" s="49"/>
      <c r="GR973" s="49"/>
      <c r="GS973" s="49"/>
      <c r="GT973" s="49"/>
      <c r="GU973" s="49"/>
      <c r="GV973" s="49"/>
      <c r="GW973" s="49"/>
      <c r="GX973" s="49"/>
      <c r="GY973" s="49"/>
      <c r="GZ973" s="49"/>
      <c r="HA973" s="49"/>
      <c r="HB973" s="49"/>
      <c r="HC973" s="49"/>
      <c r="HD973" s="49"/>
      <c r="HE973" s="49"/>
      <c r="HF973" s="49"/>
      <c r="HG973" s="49"/>
      <c r="HH973" s="49"/>
      <c r="HI973" s="49"/>
      <c r="HJ973" s="49"/>
      <c r="HK973" s="49"/>
      <c r="HL973" s="49"/>
      <c r="HM973" s="49"/>
      <c r="HN973" s="49"/>
      <c r="HO973" s="49"/>
      <c r="HP973" s="49"/>
      <c r="HQ973" s="49"/>
      <c r="HR973" s="49"/>
      <c r="HS973" s="49"/>
      <c r="HT973" s="49"/>
      <c r="HU973" s="49"/>
      <c r="HV973" s="49"/>
      <c r="HW973" s="49"/>
      <c r="HX973" s="49"/>
      <c r="HY973" s="49"/>
      <c r="HZ973" s="49"/>
      <c r="IA973" s="49"/>
      <c r="IB973" s="49"/>
      <c r="IC973" s="49"/>
      <c r="ID973" s="49"/>
      <c r="IE973" s="49"/>
      <c r="IF973" s="49"/>
      <c r="IG973" s="49"/>
      <c r="IH973" s="49"/>
      <c r="II973" s="49"/>
      <c r="IJ973" s="49"/>
      <c r="IK973" s="49"/>
      <c r="IL973" s="49"/>
    </row>
    <row r="974" spans="1:246" s="17" customFormat="1" ht="14.25" customHeight="1" x14ac:dyDescent="0.4">
      <c r="A974" s="34" t="e">
        <f>_xlfn.CONCAT(D974,E974,G974,#REF!)</f>
        <v>#REF!</v>
      </c>
      <c r="B974" s="40">
        <v>2651</v>
      </c>
      <c r="C974" s="40">
        <v>903</v>
      </c>
      <c r="D974" s="40">
        <v>69</v>
      </c>
      <c r="E974" s="41" t="s">
        <v>7520</v>
      </c>
      <c r="F974" s="42" t="s">
        <v>6040</v>
      </c>
      <c r="G974" s="41" t="s">
        <v>5988</v>
      </c>
      <c r="H974" s="41" t="s">
        <v>6041</v>
      </c>
      <c r="I974" s="41" t="s">
        <v>5349</v>
      </c>
      <c r="J974" s="43">
        <v>4</v>
      </c>
      <c r="K974" s="44">
        <v>1443</v>
      </c>
      <c r="L974" s="45">
        <v>4</v>
      </c>
      <c r="M974" s="45">
        <v>5772</v>
      </c>
      <c r="N974" s="46">
        <v>0</v>
      </c>
      <c r="O974" s="46">
        <v>0</v>
      </c>
      <c r="P974" s="46">
        <v>2</v>
      </c>
      <c r="Q974" s="46">
        <v>0</v>
      </c>
      <c r="R974" s="46">
        <f>SUM(N974:Q974)</f>
        <v>2</v>
      </c>
      <c r="S974" s="85"/>
      <c r="T974" s="47">
        <f t="shared" si="145"/>
        <v>0</v>
      </c>
      <c r="U974" s="47" t="str" cm="1">
        <f t="array" aca="1" ref="U974" ca="1">IF(S974="", "×", IF(LEFT(S974,2)="項番", COUNTIFS($D$2:$D$4001, INDIRECT("D" &amp; ROW()-1), $U$2:$U$4001, "〇"), "〇"))</f>
        <v>×</v>
      </c>
      <c r="V974" s="47" t="str">
        <f t="shared" si="146"/>
        <v>×</v>
      </c>
      <c r="W974" s="47" t="str">
        <f t="shared" si="147"/>
        <v>×</v>
      </c>
      <c r="X974" s="48" t="str">
        <f t="shared" ca="1" si="148"/>
        <v/>
      </c>
      <c r="Y974" s="47">
        <f t="shared" ca="1" si="149"/>
        <v>0</v>
      </c>
      <c r="Z974" s="47">
        <f t="shared" si="150"/>
        <v>69</v>
      </c>
      <c r="AA974" s="47" t="str">
        <f t="shared" si="151"/>
        <v/>
      </c>
    </row>
    <row r="975" spans="1:246" s="17" customFormat="1" ht="14.25" customHeight="1" x14ac:dyDescent="0.4">
      <c r="A975" s="34" t="e">
        <f>_xlfn.CONCAT(D975,E975,G975,#REF!)</f>
        <v>#REF!</v>
      </c>
      <c r="B975" s="40">
        <v>2646</v>
      </c>
      <c r="C975" s="40">
        <v>904</v>
      </c>
      <c r="D975" s="40">
        <v>69</v>
      </c>
      <c r="E975" s="41" t="s">
        <v>7520</v>
      </c>
      <c r="F975" s="42" t="s">
        <v>6031</v>
      </c>
      <c r="G975" s="41" t="s">
        <v>5988</v>
      </c>
      <c r="H975" s="41" t="s">
        <v>6032</v>
      </c>
      <c r="I975" s="41" t="s">
        <v>2088</v>
      </c>
      <c r="J975" s="43">
        <v>5</v>
      </c>
      <c r="K975" s="44">
        <v>1231</v>
      </c>
      <c r="L975" s="45">
        <v>5</v>
      </c>
      <c r="M975" s="45">
        <v>6155</v>
      </c>
      <c r="N975" s="46">
        <v>0</v>
      </c>
      <c r="O975" s="46">
        <v>0</v>
      </c>
      <c r="P975" s="46">
        <v>1</v>
      </c>
      <c r="Q975" s="46">
        <v>0</v>
      </c>
      <c r="R975" s="46">
        <f t="shared" si="144"/>
        <v>1</v>
      </c>
      <c r="S975" s="85"/>
      <c r="T975" s="47">
        <f t="shared" si="145"/>
        <v>0</v>
      </c>
      <c r="U975" s="47" t="str" cm="1">
        <f t="array" aca="1" ref="U975" ca="1">IF(S975="", "×", IF(LEFT(S975,2)="項番", COUNTIFS($D$2:$D$4001, INDIRECT("D" &amp; ROW()-1), $U$2:$U$4001, "〇"), "〇"))</f>
        <v>×</v>
      </c>
      <c r="V975" s="47" t="str">
        <f t="shared" si="146"/>
        <v>×</v>
      </c>
      <c r="W975" s="47" t="str">
        <f t="shared" si="147"/>
        <v>×</v>
      </c>
      <c r="X975" s="48" t="str">
        <f t="shared" ca="1" si="148"/>
        <v/>
      </c>
      <c r="Y975" s="47">
        <f t="shared" ca="1" si="149"/>
        <v>0</v>
      </c>
      <c r="Z975" s="47">
        <f t="shared" si="150"/>
        <v>69</v>
      </c>
      <c r="AA975" s="47" t="str">
        <f t="shared" si="151"/>
        <v/>
      </c>
    </row>
    <row r="976" spans="1:246" s="17" customFormat="1" ht="14.25" customHeight="1" x14ac:dyDescent="0.4">
      <c r="A976" s="34" t="e">
        <f>_xlfn.CONCAT(D976,E976,G976,#REF!)</f>
        <v>#REF!</v>
      </c>
      <c r="B976" s="40">
        <v>2647</v>
      </c>
      <c r="C976" s="40">
        <v>905</v>
      </c>
      <c r="D976" s="40">
        <v>69</v>
      </c>
      <c r="E976" s="41" t="s">
        <v>7520</v>
      </c>
      <c r="F976" s="42" t="s">
        <v>6033</v>
      </c>
      <c r="G976" s="41" t="s">
        <v>5988</v>
      </c>
      <c r="H976" s="41" t="s">
        <v>6034</v>
      </c>
      <c r="I976" s="41" t="s">
        <v>2088</v>
      </c>
      <c r="J976" s="43">
        <v>5</v>
      </c>
      <c r="K976" s="44">
        <v>1333</v>
      </c>
      <c r="L976" s="45">
        <v>5</v>
      </c>
      <c r="M976" s="45">
        <v>6665</v>
      </c>
      <c r="N976" s="46">
        <v>0</v>
      </c>
      <c r="O976" s="46">
        <v>0</v>
      </c>
      <c r="P976" s="46">
        <v>80</v>
      </c>
      <c r="Q976" s="46">
        <v>0</v>
      </c>
      <c r="R976" s="46">
        <f t="shared" si="144"/>
        <v>80</v>
      </c>
      <c r="S976" s="85"/>
      <c r="T976" s="47">
        <f t="shared" si="145"/>
        <v>0</v>
      </c>
      <c r="U976" s="47" t="str" cm="1">
        <f t="array" aca="1" ref="U976" ca="1">IF(S976="", "×", IF(LEFT(S976,2)="項番", COUNTIFS($D$2:$D$4001, INDIRECT("D" &amp; ROW()-1), $U$2:$U$4001, "〇"), "〇"))</f>
        <v>×</v>
      </c>
      <c r="V976" s="47" t="str">
        <f t="shared" si="146"/>
        <v>×</v>
      </c>
      <c r="W976" s="47" t="str">
        <f t="shared" si="147"/>
        <v>×</v>
      </c>
      <c r="X976" s="48" t="str">
        <f t="shared" ca="1" si="148"/>
        <v/>
      </c>
      <c r="Y976" s="47">
        <f t="shared" ca="1" si="149"/>
        <v>0</v>
      </c>
      <c r="Z976" s="47">
        <f t="shared" si="150"/>
        <v>69</v>
      </c>
      <c r="AA976" s="47" t="str">
        <f t="shared" si="151"/>
        <v/>
      </c>
    </row>
    <row r="977" spans="1:27" s="17" customFormat="1" ht="14.25" customHeight="1" x14ac:dyDescent="0.4">
      <c r="A977" s="34" t="e">
        <f>_xlfn.CONCAT(D977,E977,G977,#REF!)</f>
        <v>#REF!</v>
      </c>
      <c r="B977" s="40">
        <v>2648</v>
      </c>
      <c r="C977" s="40">
        <v>906</v>
      </c>
      <c r="D977" s="40">
        <v>69</v>
      </c>
      <c r="E977" s="41" t="s">
        <v>7520</v>
      </c>
      <c r="F977" s="42" t="s">
        <v>6035</v>
      </c>
      <c r="G977" s="41" t="s">
        <v>5988</v>
      </c>
      <c r="H977" s="41" t="s">
        <v>6036</v>
      </c>
      <c r="I977" s="41" t="s">
        <v>5349</v>
      </c>
      <c r="J977" s="43">
        <v>4</v>
      </c>
      <c r="K977" s="44">
        <v>1199</v>
      </c>
      <c r="L977" s="45">
        <v>4</v>
      </c>
      <c r="M977" s="45">
        <v>4796</v>
      </c>
      <c r="N977" s="46">
        <v>0</v>
      </c>
      <c r="O977" s="46">
        <v>0</v>
      </c>
      <c r="P977" s="46">
        <v>1</v>
      </c>
      <c r="Q977" s="46">
        <v>0</v>
      </c>
      <c r="R977" s="46">
        <f t="shared" si="144"/>
        <v>1</v>
      </c>
      <c r="S977" s="85"/>
      <c r="T977" s="47">
        <f t="shared" si="145"/>
        <v>0</v>
      </c>
      <c r="U977" s="47" t="str" cm="1">
        <f t="array" aca="1" ref="U977" ca="1">IF(S977="", "×", IF(LEFT(S977,2)="項番", COUNTIFS($D$2:$D$4001, INDIRECT("D" &amp; ROW()-1), $U$2:$U$4001, "〇"), "〇"))</f>
        <v>×</v>
      </c>
      <c r="V977" s="47" t="str">
        <f t="shared" si="146"/>
        <v>×</v>
      </c>
      <c r="W977" s="47" t="str">
        <f t="shared" si="147"/>
        <v>×</v>
      </c>
      <c r="X977" s="48" t="str">
        <f t="shared" ca="1" si="148"/>
        <v/>
      </c>
      <c r="Y977" s="47">
        <f t="shared" ca="1" si="149"/>
        <v>0</v>
      </c>
      <c r="Z977" s="47">
        <f t="shared" si="150"/>
        <v>69</v>
      </c>
      <c r="AA977" s="47" t="str">
        <f t="shared" si="151"/>
        <v/>
      </c>
    </row>
    <row r="978" spans="1:27" s="17" customFormat="1" ht="14.25" customHeight="1" x14ac:dyDescent="0.4">
      <c r="A978" s="34" t="e">
        <f>_xlfn.CONCAT(D978,E978,G978,#REF!)</f>
        <v>#REF!</v>
      </c>
      <c r="B978" s="40">
        <v>2649</v>
      </c>
      <c r="C978" s="40">
        <v>907</v>
      </c>
      <c r="D978" s="40">
        <v>69</v>
      </c>
      <c r="E978" s="41" t="s">
        <v>7520</v>
      </c>
      <c r="F978" s="42" t="s">
        <v>6037</v>
      </c>
      <c r="G978" s="41" t="s">
        <v>5988</v>
      </c>
      <c r="H978" s="41" t="s">
        <v>6038</v>
      </c>
      <c r="I978" s="41" t="s">
        <v>5349</v>
      </c>
      <c r="J978" s="43">
        <v>4</v>
      </c>
      <c r="K978" s="44">
        <v>1473</v>
      </c>
      <c r="L978" s="45">
        <v>4</v>
      </c>
      <c r="M978" s="45">
        <v>5892</v>
      </c>
      <c r="N978" s="46">
        <v>0</v>
      </c>
      <c r="O978" s="46">
        <v>0</v>
      </c>
      <c r="P978" s="46">
        <v>5</v>
      </c>
      <c r="Q978" s="46">
        <v>0</v>
      </c>
      <c r="R978" s="46">
        <f t="shared" si="144"/>
        <v>5</v>
      </c>
      <c r="S978" s="85"/>
      <c r="T978" s="47">
        <f t="shared" si="145"/>
        <v>0</v>
      </c>
      <c r="U978" s="47" t="str" cm="1">
        <f t="array" aca="1" ref="U978" ca="1">IF(S978="", "×", IF(LEFT(S978,2)="項番", COUNTIFS($D$2:$D$4001, INDIRECT("D" &amp; ROW()-1), $U$2:$U$4001, "〇"), "〇"))</f>
        <v>×</v>
      </c>
      <c r="V978" s="47" t="str">
        <f t="shared" si="146"/>
        <v>×</v>
      </c>
      <c r="W978" s="47" t="str">
        <f t="shared" si="147"/>
        <v>×</v>
      </c>
      <c r="X978" s="48" t="str">
        <f t="shared" ca="1" si="148"/>
        <v/>
      </c>
      <c r="Y978" s="47">
        <f t="shared" ca="1" si="149"/>
        <v>0</v>
      </c>
      <c r="Z978" s="47">
        <f t="shared" si="150"/>
        <v>69</v>
      </c>
      <c r="AA978" s="47" t="str">
        <f t="shared" si="151"/>
        <v/>
      </c>
    </row>
    <row r="979" spans="1:27" s="17" customFormat="1" ht="14.25" customHeight="1" x14ac:dyDescent="0.4">
      <c r="A979" s="34" t="e">
        <f>_xlfn.CONCAT(D979,E979,G979,#REF!)</f>
        <v>#REF!</v>
      </c>
      <c r="B979" s="40">
        <v>2650</v>
      </c>
      <c r="C979" s="40">
        <v>908</v>
      </c>
      <c r="D979" s="40">
        <v>69</v>
      </c>
      <c r="E979" s="41" t="s">
        <v>7520</v>
      </c>
      <c r="F979" s="42" t="s">
        <v>6039</v>
      </c>
      <c r="G979" s="41" t="s">
        <v>5988</v>
      </c>
      <c r="H979" s="41" t="s">
        <v>6023</v>
      </c>
      <c r="I979" s="41" t="s">
        <v>5349</v>
      </c>
      <c r="J979" s="43">
        <v>4</v>
      </c>
      <c r="K979" s="44">
        <v>1174</v>
      </c>
      <c r="L979" s="45">
        <v>4</v>
      </c>
      <c r="M979" s="45">
        <v>4696</v>
      </c>
      <c r="N979" s="46">
        <v>0</v>
      </c>
      <c r="O979" s="46">
        <v>0</v>
      </c>
      <c r="P979" s="46">
        <v>1</v>
      </c>
      <c r="Q979" s="46">
        <v>0</v>
      </c>
      <c r="R979" s="46">
        <f t="shared" si="144"/>
        <v>1</v>
      </c>
      <c r="S979" s="85"/>
      <c r="T979" s="47">
        <f t="shared" si="145"/>
        <v>0</v>
      </c>
      <c r="U979" s="47" t="str" cm="1">
        <f t="array" aca="1" ref="U979" ca="1">IF(S979="", "×", IF(LEFT(S979,2)="項番", COUNTIFS($D$2:$D$4001, INDIRECT("D" &amp; ROW()-1), $U$2:$U$4001, "〇"), "〇"))</f>
        <v>×</v>
      </c>
      <c r="V979" s="47" t="str">
        <f t="shared" si="146"/>
        <v>×</v>
      </c>
      <c r="W979" s="47" t="str">
        <f t="shared" si="147"/>
        <v>×</v>
      </c>
      <c r="X979" s="48" t="str">
        <f t="shared" ca="1" si="148"/>
        <v/>
      </c>
      <c r="Y979" s="47">
        <f t="shared" ca="1" si="149"/>
        <v>0</v>
      </c>
      <c r="Z979" s="47">
        <f t="shared" si="150"/>
        <v>69</v>
      </c>
      <c r="AA979" s="47" t="str">
        <f t="shared" si="151"/>
        <v/>
      </c>
    </row>
    <row r="980" spans="1:27" s="60" customFormat="1" ht="14.25" customHeight="1" x14ac:dyDescent="0.4">
      <c r="A980" s="50" t="e">
        <f>_xlfn.CONCAT(D980,E980,G980,#REF!)</f>
        <v>#REF!</v>
      </c>
      <c r="B980" s="51"/>
      <c r="C980" s="51" t="s">
        <v>125</v>
      </c>
      <c r="D980" s="51" t="s">
        <v>125</v>
      </c>
      <c r="E980" s="52"/>
      <c r="F980" s="53"/>
      <c r="G980" s="52"/>
      <c r="H980" s="52"/>
      <c r="I980" s="52"/>
      <c r="J980" s="54"/>
      <c r="K980" s="55"/>
      <c r="L980" s="56"/>
      <c r="M980" s="56"/>
      <c r="N980" s="57"/>
      <c r="O980" s="57"/>
      <c r="P980" s="57"/>
      <c r="Q980" s="57"/>
      <c r="R980" s="57"/>
      <c r="S980" s="86" t="s">
        <v>7637</v>
      </c>
      <c r="T980" s="58">
        <f t="shared" si="145"/>
        <v>0</v>
      </c>
      <c r="U980" s="58" cm="1">
        <f t="array" aca="1" ref="U980" ca="1">IF(S980="", "×", IF(LEFT(S980,2)="項番", COUNTIFS($D$2:$D$4001, INDIRECT("D" &amp; ROW()-1), $U$2:$U$4001, "〇"), "〇"))</f>
        <v>0</v>
      </c>
      <c r="V980" s="58" t="str">
        <f t="shared" si="146"/>
        <v/>
      </c>
      <c r="W980" s="58" t="str">
        <f t="shared" si="147"/>
        <v/>
      </c>
      <c r="X980" s="59" t="str">
        <f t="shared" ca="1" si="148"/>
        <v/>
      </c>
      <c r="Y980" s="58">
        <f t="shared" ca="1" si="149"/>
        <v>0</v>
      </c>
      <c r="Z980" s="58">
        <f t="shared" si="150"/>
        <v>69</v>
      </c>
      <c r="AA980" s="58" t="str">
        <f t="shared" si="151"/>
        <v>【注意】：項番集計行（項番〇計）は、一つ上のNOにする)</v>
      </c>
    </row>
    <row r="981" spans="1:27" s="17" customFormat="1" ht="14.25" customHeight="1" x14ac:dyDescent="0.4">
      <c r="A981" s="34" t="e">
        <f>_xlfn.CONCAT(D981,E981,G981,#REF!)</f>
        <v>#REF!</v>
      </c>
      <c r="B981" s="40">
        <v>3253</v>
      </c>
      <c r="C981" s="40">
        <v>909</v>
      </c>
      <c r="D981" s="40">
        <v>70</v>
      </c>
      <c r="E981" s="41" t="s">
        <v>7520</v>
      </c>
      <c r="F981" s="42" t="s">
        <v>7435</v>
      </c>
      <c r="G981" s="41" t="s">
        <v>7436</v>
      </c>
      <c r="H981" s="41" t="s">
        <v>7437</v>
      </c>
      <c r="I981" s="41" t="s">
        <v>7438</v>
      </c>
      <c r="J981" s="43">
        <v>6</v>
      </c>
      <c r="K981" s="44">
        <v>36.9</v>
      </c>
      <c r="L981" s="45">
        <v>1440</v>
      </c>
      <c r="M981" s="45">
        <v>53136</v>
      </c>
      <c r="N981" s="46">
        <v>10</v>
      </c>
      <c r="O981" s="46">
        <v>90</v>
      </c>
      <c r="P981" s="46">
        <v>1</v>
      </c>
      <c r="Q981" s="46">
        <v>0</v>
      </c>
      <c r="R981" s="46">
        <f t="shared" si="144"/>
        <v>101</v>
      </c>
      <c r="S981" s="85"/>
      <c r="T981" s="47">
        <f t="shared" si="145"/>
        <v>0</v>
      </c>
      <c r="U981" s="47" t="str" cm="1">
        <f t="array" aca="1" ref="U981" ca="1">IF(S981="", "×", IF(LEFT(S981,2)="項番", COUNTIFS($D$2:$D$4001, INDIRECT("D" &amp; ROW()-1), $U$2:$U$4001, "〇"), "〇"))</f>
        <v>×</v>
      </c>
      <c r="V981" s="47" t="str">
        <f t="shared" si="146"/>
        <v>×</v>
      </c>
      <c r="W981" s="47" t="str">
        <f t="shared" si="147"/>
        <v>×</v>
      </c>
      <c r="X981" s="48" t="str">
        <f t="shared" ca="1" si="148"/>
        <v/>
      </c>
      <c r="Y981" s="47">
        <f t="shared" ca="1" si="149"/>
        <v>0</v>
      </c>
      <c r="Z981" s="47">
        <f t="shared" si="150"/>
        <v>70</v>
      </c>
      <c r="AA981" s="47" t="str">
        <f t="shared" si="151"/>
        <v/>
      </c>
    </row>
    <row r="982" spans="1:27" s="17" customFormat="1" ht="14.25" customHeight="1" x14ac:dyDescent="0.4">
      <c r="A982" s="34" t="e">
        <f>_xlfn.CONCAT(D982,E982,G982,#REF!)</f>
        <v>#REF!</v>
      </c>
      <c r="B982" s="40">
        <v>3254</v>
      </c>
      <c r="C982" s="40">
        <v>910</v>
      </c>
      <c r="D982" s="40">
        <v>70</v>
      </c>
      <c r="E982" s="41" t="s">
        <v>7520</v>
      </c>
      <c r="F982" s="42" t="s">
        <v>7439</v>
      </c>
      <c r="G982" s="41" t="s">
        <v>7436</v>
      </c>
      <c r="H982" s="41" t="s">
        <v>7440</v>
      </c>
      <c r="I982" s="41" t="s">
        <v>7441</v>
      </c>
      <c r="J982" s="43">
        <v>3</v>
      </c>
      <c r="K982" s="44">
        <v>884.6</v>
      </c>
      <c r="L982" s="45">
        <v>3</v>
      </c>
      <c r="M982" s="45">
        <v>2653.8</v>
      </c>
      <c r="N982" s="46">
        <v>0</v>
      </c>
      <c r="O982" s="46">
        <v>2</v>
      </c>
      <c r="P982" s="46">
        <v>2</v>
      </c>
      <c r="Q982" s="46">
        <v>0</v>
      </c>
      <c r="R982" s="46">
        <f t="shared" si="144"/>
        <v>4</v>
      </c>
      <c r="S982" s="85"/>
      <c r="T982" s="47">
        <f t="shared" si="145"/>
        <v>0</v>
      </c>
      <c r="U982" s="47" t="str" cm="1">
        <f t="array" aca="1" ref="U982" ca="1">IF(S982="", "×", IF(LEFT(S982,2)="項番", COUNTIFS($D$2:$D$4001, INDIRECT("D" &amp; ROW()-1), $U$2:$U$4001, "〇"), "〇"))</f>
        <v>×</v>
      </c>
      <c r="V982" s="47" t="str">
        <f t="shared" si="146"/>
        <v>×</v>
      </c>
      <c r="W982" s="47" t="str">
        <f t="shared" si="147"/>
        <v>×</v>
      </c>
      <c r="X982" s="48" t="str">
        <f t="shared" ca="1" si="148"/>
        <v/>
      </c>
      <c r="Y982" s="47">
        <f t="shared" ca="1" si="149"/>
        <v>0</v>
      </c>
      <c r="Z982" s="47">
        <f t="shared" si="150"/>
        <v>70</v>
      </c>
      <c r="AA982" s="47" t="str">
        <f t="shared" si="151"/>
        <v/>
      </c>
    </row>
    <row r="983" spans="1:27" s="17" customFormat="1" ht="14.25" customHeight="1" x14ac:dyDescent="0.4">
      <c r="A983" s="34" t="e">
        <f>_xlfn.CONCAT(D983,E983,G983,#REF!)</f>
        <v>#REF!</v>
      </c>
      <c r="B983" s="40">
        <v>3255</v>
      </c>
      <c r="C983" s="40">
        <v>911</v>
      </c>
      <c r="D983" s="40">
        <v>70</v>
      </c>
      <c r="E983" s="41" t="s">
        <v>7520</v>
      </c>
      <c r="F983" s="42" t="s">
        <v>7442</v>
      </c>
      <c r="G983" s="41" t="s">
        <v>7436</v>
      </c>
      <c r="H983" s="41" t="s">
        <v>7443</v>
      </c>
      <c r="I983" s="41" t="s">
        <v>7444</v>
      </c>
      <c r="J983" s="43">
        <v>3</v>
      </c>
      <c r="K983" s="44">
        <v>1062.5</v>
      </c>
      <c r="L983" s="45">
        <v>3</v>
      </c>
      <c r="M983" s="45">
        <v>3187.5</v>
      </c>
      <c r="N983" s="46">
        <v>0</v>
      </c>
      <c r="O983" s="46">
        <v>6</v>
      </c>
      <c r="P983" s="46">
        <v>0</v>
      </c>
      <c r="Q983" s="46">
        <v>0</v>
      </c>
      <c r="R983" s="46">
        <f t="shared" si="144"/>
        <v>6</v>
      </c>
      <c r="S983" s="85"/>
      <c r="T983" s="47">
        <f t="shared" si="145"/>
        <v>0</v>
      </c>
      <c r="U983" s="47" t="str" cm="1">
        <f t="array" aca="1" ref="U983" ca="1">IF(S983="", "×", IF(LEFT(S983,2)="項番", COUNTIFS($D$2:$D$4001, INDIRECT("D" &amp; ROW()-1), $U$2:$U$4001, "〇"), "〇"))</f>
        <v>×</v>
      </c>
      <c r="V983" s="47" t="str">
        <f t="shared" si="146"/>
        <v>×</v>
      </c>
      <c r="W983" s="47" t="str">
        <f t="shared" si="147"/>
        <v>×</v>
      </c>
      <c r="X983" s="48" t="str">
        <f t="shared" ca="1" si="148"/>
        <v/>
      </c>
      <c r="Y983" s="47">
        <f t="shared" ca="1" si="149"/>
        <v>0</v>
      </c>
      <c r="Z983" s="47">
        <f t="shared" si="150"/>
        <v>70</v>
      </c>
      <c r="AA983" s="47" t="str">
        <f t="shared" si="151"/>
        <v/>
      </c>
    </row>
    <row r="984" spans="1:27" s="60" customFormat="1" ht="14.25" customHeight="1" x14ac:dyDescent="0.4">
      <c r="A984" s="50" t="e">
        <f>_xlfn.CONCAT(D984,E984,G984,#REF!)</f>
        <v>#REF!</v>
      </c>
      <c r="B984" s="51"/>
      <c r="C984" s="51" t="s">
        <v>125</v>
      </c>
      <c r="D984" s="51" t="s">
        <v>125</v>
      </c>
      <c r="E984" s="52"/>
      <c r="F984" s="53"/>
      <c r="G984" s="52"/>
      <c r="H984" s="52"/>
      <c r="I984" s="52"/>
      <c r="J984" s="54"/>
      <c r="K984" s="55"/>
      <c r="L984" s="56"/>
      <c r="M984" s="56"/>
      <c r="N984" s="57"/>
      <c r="O984" s="57"/>
      <c r="P984" s="57"/>
      <c r="Q984" s="57"/>
      <c r="R984" s="57"/>
      <c r="S984" s="86" t="s">
        <v>7638</v>
      </c>
      <c r="T984" s="58">
        <f t="shared" si="145"/>
        <v>0</v>
      </c>
      <c r="U984" s="58" cm="1">
        <f t="array" aca="1" ref="U984" ca="1">IF(S984="", "×", IF(LEFT(S984,2)="項番", COUNTIFS($D$2:$D$4001, INDIRECT("D" &amp; ROW()-1), $U$2:$U$4001, "〇"), "〇"))</f>
        <v>0</v>
      </c>
      <c r="V984" s="58" t="str">
        <f t="shared" si="146"/>
        <v/>
      </c>
      <c r="W984" s="58" t="str">
        <f t="shared" si="147"/>
        <v/>
      </c>
      <c r="X984" s="59" t="str">
        <f t="shared" ca="1" si="148"/>
        <v/>
      </c>
      <c r="Y984" s="58">
        <f t="shared" ca="1" si="149"/>
        <v>0</v>
      </c>
      <c r="Z984" s="58">
        <f t="shared" si="150"/>
        <v>70</v>
      </c>
      <c r="AA984" s="58" t="str">
        <f t="shared" si="151"/>
        <v>【注意】：項番集計行（項番〇計）は、一つ上のNOにする)</v>
      </c>
    </row>
    <row r="985" spans="1:27" s="17" customFormat="1" ht="14.25" customHeight="1" x14ac:dyDescent="0.4">
      <c r="A985" s="34" t="e">
        <f>_xlfn.CONCAT(D985,E985,G985,#REF!)</f>
        <v>#REF!</v>
      </c>
      <c r="B985" s="40">
        <v>800</v>
      </c>
      <c r="C985" s="40">
        <v>912</v>
      </c>
      <c r="D985" s="40">
        <v>71</v>
      </c>
      <c r="E985" s="41" t="s">
        <v>7520</v>
      </c>
      <c r="F985" s="42" t="s">
        <v>1935</v>
      </c>
      <c r="G985" s="41" t="s">
        <v>27</v>
      </c>
      <c r="H985" s="41" t="s">
        <v>1936</v>
      </c>
      <c r="I985" s="41" t="s">
        <v>1937</v>
      </c>
      <c r="J985" s="43">
        <v>56</v>
      </c>
      <c r="K985" s="44">
        <v>3139.8</v>
      </c>
      <c r="L985" s="45">
        <v>56</v>
      </c>
      <c r="M985" s="45">
        <v>175828.80000000002</v>
      </c>
      <c r="N985" s="46">
        <v>0</v>
      </c>
      <c r="O985" s="46">
        <v>2</v>
      </c>
      <c r="P985" s="46">
        <v>0</v>
      </c>
      <c r="Q985" s="46">
        <v>0</v>
      </c>
      <c r="R985" s="46">
        <f t="shared" si="144"/>
        <v>2</v>
      </c>
      <c r="S985" s="85"/>
      <c r="T985" s="47">
        <f t="shared" si="145"/>
        <v>0</v>
      </c>
      <c r="U985" s="47" t="str" cm="1">
        <f t="array" aca="1" ref="U985" ca="1">IF(S985="", "×", IF(LEFT(S985,2)="項番", COUNTIFS($D$2:$D$4001, INDIRECT("D" &amp; ROW()-1), $U$2:$U$4001, "〇"), "〇"))</f>
        <v>×</v>
      </c>
      <c r="V985" s="47" t="str">
        <f t="shared" si="146"/>
        <v>×</v>
      </c>
      <c r="W985" s="47" t="str">
        <f t="shared" si="147"/>
        <v>×</v>
      </c>
      <c r="X985" s="48" t="str">
        <f t="shared" ca="1" si="148"/>
        <v/>
      </c>
      <c r="Y985" s="47">
        <f t="shared" ca="1" si="149"/>
        <v>0</v>
      </c>
      <c r="Z985" s="47">
        <f t="shared" si="150"/>
        <v>71</v>
      </c>
      <c r="AA985" s="47" t="str">
        <f t="shared" si="151"/>
        <v/>
      </c>
    </row>
    <row r="986" spans="1:27" s="17" customFormat="1" ht="14.25" customHeight="1" x14ac:dyDescent="0.4">
      <c r="A986" s="34" t="e">
        <f>_xlfn.CONCAT(D986,E986,G986,#REF!)</f>
        <v>#REF!</v>
      </c>
      <c r="B986" s="40">
        <v>801</v>
      </c>
      <c r="C986" s="40">
        <v>913</v>
      </c>
      <c r="D986" s="40">
        <v>71</v>
      </c>
      <c r="E986" s="41" t="s">
        <v>7520</v>
      </c>
      <c r="F986" s="42" t="s">
        <v>1938</v>
      </c>
      <c r="G986" s="41" t="s">
        <v>27</v>
      </c>
      <c r="H986" s="41" t="s">
        <v>1939</v>
      </c>
      <c r="I986" s="41" t="s">
        <v>240</v>
      </c>
      <c r="J986" s="43">
        <v>28</v>
      </c>
      <c r="K986" s="44">
        <v>136.1</v>
      </c>
      <c r="L986" s="45">
        <v>28</v>
      </c>
      <c r="M986" s="45">
        <v>3810.7999999999997</v>
      </c>
      <c r="N986" s="46">
        <v>2</v>
      </c>
      <c r="O986" s="46">
        <v>0</v>
      </c>
      <c r="P986" s="46">
        <v>0</v>
      </c>
      <c r="Q986" s="46">
        <v>0</v>
      </c>
      <c r="R986" s="46">
        <f t="shared" si="144"/>
        <v>2</v>
      </c>
      <c r="S986" s="85"/>
      <c r="T986" s="47">
        <f t="shared" si="145"/>
        <v>0</v>
      </c>
      <c r="U986" s="47" t="str" cm="1">
        <f t="array" aca="1" ref="U986" ca="1">IF(S986="", "×", IF(LEFT(S986,2)="項番", COUNTIFS($D$2:$D$4001, INDIRECT("D" &amp; ROW()-1), $U$2:$U$4001, "〇"), "〇"))</f>
        <v>×</v>
      </c>
      <c r="V986" s="47" t="str">
        <f t="shared" si="146"/>
        <v>×</v>
      </c>
      <c r="W986" s="47" t="str">
        <f t="shared" si="147"/>
        <v>×</v>
      </c>
      <c r="X986" s="48" t="str">
        <f t="shared" ca="1" si="148"/>
        <v/>
      </c>
      <c r="Y986" s="47">
        <f t="shared" ca="1" si="149"/>
        <v>0</v>
      </c>
      <c r="Z986" s="47">
        <f t="shared" si="150"/>
        <v>71</v>
      </c>
      <c r="AA986" s="47" t="str">
        <f t="shared" si="151"/>
        <v/>
      </c>
    </row>
    <row r="987" spans="1:27" s="17" customFormat="1" ht="14.25" customHeight="1" x14ac:dyDescent="0.4">
      <c r="A987" s="34" t="e">
        <f>_xlfn.CONCAT(D987,E987,G987,#REF!)</f>
        <v>#REF!</v>
      </c>
      <c r="B987" s="40">
        <v>802</v>
      </c>
      <c r="C987" s="40">
        <v>914</v>
      </c>
      <c r="D987" s="40">
        <v>71</v>
      </c>
      <c r="E987" s="41" t="s">
        <v>7520</v>
      </c>
      <c r="F987" s="42" t="s">
        <v>1940</v>
      </c>
      <c r="G987" s="41" t="s">
        <v>27</v>
      </c>
      <c r="H987" s="41" t="s">
        <v>1941</v>
      </c>
      <c r="I987" s="41" t="s">
        <v>136</v>
      </c>
      <c r="J987" s="43">
        <v>140</v>
      </c>
      <c r="K987" s="44">
        <v>73.8</v>
      </c>
      <c r="L987" s="45">
        <v>140</v>
      </c>
      <c r="M987" s="45">
        <v>10332</v>
      </c>
      <c r="N987" s="46">
        <v>0</v>
      </c>
      <c r="O987" s="46">
        <v>0</v>
      </c>
      <c r="P987" s="46">
        <v>16</v>
      </c>
      <c r="Q987" s="46">
        <v>0</v>
      </c>
      <c r="R987" s="46">
        <f t="shared" si="144"/>
        <v>16</v>
      </c>
      <c r="S987" s="85"/>
      <c r="T987" s="47">
        <f t="shared" si="145"/>
        <v>0</v>
      </c>
      <c r="U987" s="47" t="str" cm="1">
        <f t="array" aca="1" ref="U987" ca="1">IF(S987="", "×", IF(LEFT(S987,2)="項番", COUNTIFS($D$2:$D$4001, INDIRECT("D" &amp; ROW()-1), $U$2:$U$4001, "〇"), "〇"))</f>
        <v>×</v>
      </c>
      <c r="V987" s="47" t="str">
        <f t="shared" si="146"/>
        <v>×</v>
      </c>
      <c r="W987" s="47" t="str">
        <f t="shared" si="147"/>
        <v>×</v>
      </c>
      <c r="X987" s="48" t="str">
        <f t="shared" ca="1" si="148"/>
        <v/>
      </c>
      <c r="Y987" s="47">
        <f t="shared" ca="1" si="149"/>
        <v>0</v>
      </c>
      <c r="Z987" s="47">
        <f t="shared" si="150"/>
        <v>71</v>
      </c>
      <c r="AA987" s="47" t="str">
        <f t="shared" si="151"/>
        <v/>
      </c>
    </row>
    <row r="988" spans="1:27" s="17" customFormat="1" ht="14.25" customHeight="1" x14ac:dyDescent="0.4">
      <c r="A988" s="34" t="e">
        <f>_xlfn.CONCAT(D988,E988,G988,#REF!)</f>
        <v>#REF!</v>
      </c>
      <c r="B988" s="40">
        <v>803</v>
      </c>
      <c r="C988" s="40">
        <v>915</v>
      </c>
      <c r="D988" s="40">
        <v>71</v>
      </c>
      <c r="E988" s="41" t="s">
        <v>7520</v>
      </c>
      <c r="F988" s="42" t="s">
        <v>1942</v>
      </c>
      <c r="G988" s="41" t="s">
        <v>27</v>
      </c>
      <c r="H988" s="41" t="s">
        <v>1943</v>
      </c>
      <c r="I988" s="41" t="s">
        <v>1944</v>
      </c>
      <c r="J988" s="43">
        <v>100</v>
      </c>
      <c r="K988" s="44">
        <v>375.8</v>
      </c>
      <c r="L988" s="45">
        <v>100</v>
      </c>
      <c r="M988" s="45">
        <v>37580</v>
      </c>
      <c r="N988" s="46">
        <v>2</v>
      </c>
      <c r="O988" s="46">
        <v>0</v>
      </c>
      <c r="P988" s="46">
        <v>0</v>
      </c>
      <c r="Q988" s="46">
        <v>0</v>
      </c>
      <c r="R988" s="46">
        <f t="shared" si="144"/>
        <v>2</v>
      </c>
      <c r="S988" s="85"/>
      <c r="T988" s="47">
        <f t="shared" si="145"/>
        <v>0</v>
      </c>
      <c r="U988" s="47" t="str" cm="1">
        <f t="array" aca="1" ref="U988" ca="1">IF(S988="", "×", IF(LEFT(S988,2)="項番", COUNTIFS($D$2:$D$4001, INDIRECT("D" &amp; ROW()-1), $U$2:$U$4001, "〇"), "〇"))</f>
        <v>×</v>
      </c>
      <c r="V988" s="47" t="str">
        <f t="shared" si="146"/>
        <v>×</v>
      </c>
      <c r="W988" s="47" t="str">
        <f t="shared" si="147"/>
        <v>×</v>
      </c>
      <c r="X988" s="48" t="str">
        <f t="shared" ca="1" si="148"/>
        <v/>
      </c>
      <c r="Y988" s="47">
        <f t="shared" ca="1" si="149"/>
        <v>0</v>
      </c>
      <c r="Z988" s="47">
        <f t="shared" si="150"/>
        <v>71</v>
      </c>
      <c r="AA988" s="47" t="str">
        <f t="shared" si="151"/>
        <v/>
      </c>
    </row>
    <row r="989" spans="1:27" s="17" customFormat="1" ht="14.25" customHeight="1" x14ac:dyDescent="0.4">
      <c r="A989" s="34" t="e">
        <f>_xlfn.CONCAT(D989,E989,G989,#REF!)</f>
        <v>#REF!</v>
      </c>
      <c r="B989" s="40">
        <v>804</v>
      </c>
      <c r="C989" s="40">
        <v>916</v>
      </c>
      <c r="D989" s="40">
        <v>71</v>
      </c>
      <c r="E989" s="41" t="s">
        <v>7520</v>
      </c>
      <c r="F989" s="42" t="s">
        <v>1945</v>
      </c>
      <c r="G989" s="41" t="s">
        <v>27</v>
      </c>
      <c r="H989" s="41" t="s">
        <v>1946</v>
      </c>
      <c r="I989" s="41" t="s">
        <v>1947</v>
      </c>
      <c r="J989" s="43">
        <v>40</v>
      </c>
      <c r="K989" s="44">
        <v>7350</v>
      </c>
      <c r="L989" s="45">
        <v>40</v>
      </c>
      <c r="M989" s="45">
        <v>294000</v>
      </c>
      <c r="N989" s="46">
        <v>0</v>
      </c>
      <c r="O989" s="46">
        <v>2</v>
      </c>
      <c r="P989" s="46">
        <v>0</v>
      </c>
      <c r="Q989" s="46">
        <v>0</v>
      </c>
      <c r="R989" s="46">
        <f t="shared" si="144"/>
        <v>2</v>
      </c>
      <c r="S989" s="85"/>
      <c r="T989" s="47">
        <f t="shared" si="145"/>
        <v>0</v>
      </c>
      <c r="U989" s="47" t="str" cm="1">
        <f t="array" aca="1" ref="U989" ca="1">IF(S989="", "×", IF(LEFT(S989,2)="項番", COUNTIFS($D$2:$D$4001, INDIRECT("D" &amp; ROW()-1), $U$2:$U$4001, "〇"), "〇"))</f>
        <v>×</v>
      </c>
      <c r="V989" s="47" t="str">
        <f t="shared" si="146"/>
        <v>×</v>
      </c>
      <c r="W989" s="47" t="str">
        <f t="shared" si="147"/>
        <v>×</v>
      </c>
      <c r="X989" s="48" t="str">
        <f t="shared" ca="1" si="148"/>
        <v/>
      </c>
      <c r="Y989" s="47">
        <f t="shared" ca="1" si="149"/>
        <v>0</v>
      </c>
      <c r="Z989" s="47">
        <f t="shared" si="150"/>
        <v>71</v>
      </c>
      <c r="AA989" s="47" t="str">
        <f t="shared" si="151"/>
        <v/>
      </c>
    </row>
    <row r="990" spans="1:27" s="17" customFormat="1" ht="14.25" customHeight="1" x14ac:dyDescent="0.4">
      <c r="A990" s="34" t="e">
        <f>_xlfn.CONCAT(D990,E990,G990,#REF!)</f>
        <v>#REF!</v>
      </c>
      <c r="B990" s="40">
        <v>805</v>
      </c>
      <c r="C990" s="40">
        <v>917</v>
      </c>
      <c r="D990" s="40">
        <v>71</v>
      </c>
      <c r="E990" s="41" t="s">
        <v>7520</v>
      </c>
      <c r="F990" s="42" t="s">
        <v>1948</v>
      </c>
      <c r="G990" s="41" t="s">
        <v>27</v>
      </c>
      <c r="H990" s="41" t="s">
        <v>1949</v>
      </c>
      <c r="I990" s="41" t="s">
        <v>1950</v>
      </c>
      <c r="J990" s="43">
        <v>10</v>
      </c>
      <c r="K990" s="44">
        <v>26441.8</v>
      </c>
      <c r="L990" s="45">
        <v>10</v>
      </c>
      <c r="M990" s="45">
        <v>264418</v>
      </c>
      <c r="N990" s="46">
        <v>6</v>
      </c>
      <c r="O990" s="46">
        <v>4</v>
      </c>
      <c r="P990" s="46">
        <v>0</v>
      </c>
      <c r="Q990" s="46">
        <v>0</v>
      </c>
      <c r="R990" s="46">
        <f t="shared" si="144"/>
        <v>10</v>
      </c>
      <c r="S990" s="85"/>
      <c r="T990" s="47">
        <f t="shared" si="145"/>
        <v>0</v>
      </c>
      <c r="U990" s="47" t="str" cm="1">
        <f t="array" aca="1" ref="U990" ca="1">IF(S990="", "×", IF(LEFT(S990,2)="項番", COUNTIFS($D$2:$D$4001, INDIRECT("D" &amp; ROW()-1), $U$2:$U$4001, "〇"), "〇"))</f>
        <v>×</v>
      </c>
      <c r="V990" s="47" t="str">
        <f t="shared" si="146"/>
        <v>×</v>
      </c>
      <c r="W990" s="47" t="str">
        <f t="shared" si="147"/>
        <v>×</v>
      </c>
      <c r="X990" s="48" t="str">
        <f t="shared" ca="1" si="148"/>
        <v/>
      </c>
      <c r="Y990" s="47">
        <f t="shared" ca="1" si="149"/>
        <v>0</v>
      </c>
      <c r="Z990" s="47">
        <f t="shared" si="150"/>
        <v>71</v>
      </c>
      <c r="AA990" s="47" t="str">
        <f t="shared" si="151"/>
        <v/>
      </c>
    </row>
    <row r="991" spans="1:27" s="17" customFormat="1" ht="14.25" customHeight="1" x14ac:dyDescent="0.4">
      <c r="A991" s="34" t="e">
        <f>_xlfn.CONCAT(D991,E991,G991,#REF!)</f>
        <v>#REF!</v>
      </c>
      <c r="B991" s="40">
        <v>806</v>
      </c>
      <c r="C991" s="40">
        <v>918</v>
      </c>
      <c r="D991" s="40">
        <v>71</v>
      </c>
      <c r="E991" s="41" t="s">
        <v>7520</v>
      </c>
      <c r="F991" s="42" t="s">
        <v>1951</v>
      </c>
      <c r="G991" s="41" t="s">
        <v>27</v>
      </c>
      <c r="H991" s="41" t="s">
        <v>1952</v>
      </c>
      <c r="I991" s="41" t="s">
        <v>143</v>
      </c>
      <c r="J991" s="43">
        <v>1</v>
      </c>
      <c r="K991" s="44">
        <v>198925</v>
      </c>
      <c r="L991" s="45">
        <v>1</v>
      </c>
      <c r="M991" s="45">
        <v>198925</v>
      </c>
      <c r="N991" s="46">
        <v>0</v>
      </c>
      <c r="O991" s="46">
        <v>6</v>
      </c>
      <c r="P991" s="46">
        <v>4</v>
      </c>
      <c r="Q991" s="46">
        <v>0</v>
      </c>
      <c r="R991" s="46">
        <f t="shared" si="144"/>
        <v>10</v>
      </c>
      <c r="S991" s="85"/>
      <c r="T991" s="47">
        <f t="shared" si="145"/>
        <v>0</v>
      </c>
      <c r="U991" s="47" t="str" cm="1">
        <f t="array" aca="1" ref="U991" ca="1">IF(S991="", "×", IF(LEFT(S991,2)="項番", COUNTIFS($D$2:$D$4001, INDIRECT("D" &amp; ROW()-1), $U$2:$U$4001, "〇"), "〇"))</f>
        <v>×</v>
      </c>
      <c r="V991" s="47" t="str">
        <f t="shared" si="146"/>
        <v>×</v>
      </c>
      <c r="W991" s="47" t="str">
        <f t="shared" si="147"/>
        <v>×</v>
      </c>
      <c r="X991" s="48" t="str">
        <f t="shared" ca="1" si="148"/>
        <v/>
      </c>
      <c r="Y991" s="47">
        <f t="shared" ca="1" si="149"/>
        <v>0</v>
      </c>
      <c r="Z991" s="47">
        <f t="shared" si="150"/>
        <v>71</v>
      </c>
      <c r="AA991" s="47" t="str">
        <f t="shared" si="151"/>
        <v/>
      </c>
    </row>
    <row r="992" spans="1:27" s="17" customFormat="1" ht="14.25" customHeight="1" x14ac:dyDescent="0.4">
      <c r="A992" s="34" t="e">
        <f>_xlfn.CONCAT(D992,E992,G992,#REF!)</f>
        <v>#REF!</v>
      </c>
      <c r="B992" s="40">
        <v>808</v>
      </c>
      <c r="C992" s="40">
        <v>919</v>
      </c>
      <c r="D992" s="40">
        <v>71</v>
      </c>
      <c r="E992" s="41" t="s">
        <v>7520</v>
      </c>
      <c r="F992" s="42" t="s">
        <v>1955</v>
      </c>
      <c r="G992" s="41" t="s">
        <v>27</v>
      </c>
      <c r="H992" s="41" t="s">
        <v>1956</v>
      </c>
      <c r="I992" s="41" t="s">
        <v>266</v>
      </c>
      <c r="J992" s="43">
        <v>100</v>
      </c>
      <c r="K992" s="44">
        <v>10.8</v>
      </c>
      <c r="L992" s="45">
        <v>100</v>
      </c>
      <c r="M992" s="45">
        <v>1080</v>
      </c>
      <c r="N992" s="46">
        <v>0</v>
      </c>
      <c r="O992" s="46">
        <v>0</v>
      </c>
      <c r="P992" s="46">
        <v>2</v>
      </c>
      <c r="Q992" s="46">
        <v>0</v>
      </c>
      <c r="R992" s="46">
        <f t="shared" si="144"/>
        <v>2</v>
      </c>
      <c r="S992" s="85"/>
      <c r="T992" s="47">
        <f t="shared" si="145"/>
        <v>0</v>
      </c>
      <c r="U992" s="47" t="str" cm="1">
        <f t="array" aca="1" ref="U992" ca="1">IF(S992="", "×", IF(LEFT(S992,2)="項番", COUNTIFS($D$2:$D$4001, INDIRECT("D" &amp; ROW()-1), $U$2:$U$4001, "〇"), "〇"))</f>
        <v>×</v>
      </c>
      <c r="V992" s="47" t="str">
        <f t="shared" si="146"/>
        <v>×</v>
      </c>
      <c r="W992" s="47" t="str">
        <f t="shared" si="147"/>
        <v>×</v>
      </c>
      <c r="X992" s="48" t="str">
        <f t="shared" ca="1" si="148"/>
        <v/>
      </c>
      <c r="Y992" s="47">
        <f t="shared" ca="1" si="149"/>
        <v>0</v>
      </c>
      <c r="Z992" s="47">
        <f t="shared" si="150"/>
        <v>71</v>
      </c>
      <c r="AA992" s="47" t="str">
        <f t="shared" si="151"/>
        <v/>
      </c>
    </row>
    <row r="993" spans="1:246" s="17" customFormat="1" ht="14.25" customHeight="1" x14ac:dyDescent="0.4">
      <c r="A993" s="34" t="e">
        <f>_xlfn.CONCAT(D993,E993,G993,#REF!)</f>
        <v>#REF!</v>
      </c>
      <c r="B993" s="40">
        <v>809</v>
      </c>
      <c r="C993" s="40">
        <v>920</v>
      </c>
      <c r="D993" s="40">
        <v>71</v>
      </c>
      <c r="E993" s="41" t="s">
        <v>7520</v>
      </c>
      <c r="F993" s="42" t="s">
        <v>1957</v>
      </c>
      <c r="G993" s="41" t="s">
        <v>27</v>
      </c>
      <c r="H993" s="41" t="s">
        <v>1958</v>
      </c>
      <c r="I993" s="41" t="s">
        <v>206</v>
      </c>
      <c r="J993" s="43">
        <v>1</v>
      </c>
      <c r="K993" s="44">
        <v>20</v>
      </c>
      <c r="L993" s="45">
        <v>100</v>
      </c>
      <c r="M993" s="45">
        <v>2000</v>
      </c>
      <c r="N993" s="46">
        <v>0</v>
      </c>
      <c r="O993" s="46">
        <v>0</v>
      </c>
      <c r="P993" s="46">
        <v>2</v>
      </c>
      <c r="Q993" s="46">
        <v>0</v>
      </c>
      <c r="R993" s="46">
        <f t="shared" si="144"/>
        <v>2</v>
      </c>
      <c r="S993" s="85"/>
      <c r="T993" s="47">
        <f t="shared" si="145"/>
        <v>0</v>
      </c>
      <c r="U993" s="47" t="str" cm="1">
        <f t="array" aca="1" ref="U993" ca="1">IF(S993="", "×", IF(LEFT(S993,2)="項番", COUNTIFS($D$2:$D$4001, INDIRECT("D" &amp; ROW()-1), $U$2:$U$4001, "〇"), "〇"))</f>
        <v>×</v>
      </c>
      <c r="V993" s="47" t="str">
        <f t="shared" si="146"/>
        <v>×</v>
      </c>
      <c r="W993" s="47" t="str">
        <f t="shared" si="147"/>
        <v>×</v>
      </c>
      <c r="X993" s="48" t="str">
        <f t="shared" ca="1" si="148"/>
        <v/>
      </c>
      <c r="Y993" s="47">
        <f t="shared" ca="1" si="149"/>
        <v>0</v>
      </c>
      <c r="Z993" s="47">
        <f t="shared" si="150"/>
        <v>71</v>
      </c>
      <c r="AA993" s="47" t="str">
        <f t="shared" si="151"/>
        <v/>
      </c>
    </row>
    <row r="994" spans="1:246" s="17" customFormat="1" ht="14.25" customHeight="1" x14ac:dyDescent="0.4">
      <c r="A994" s="34" t="e">
        <f>_xlfn.CONCAT(D994,E994,G994,#REF!)</f>
        <v>#REF!</v>
      </c>
      <c r="B994" s="40">
        <v>810</v>
      </c>
      <c r="C994" s="40">
        <v>921</v>
      </c>
      <c r="D994" s="40">
        <v>71</v>
      </c>
      <c r="E994" s="41" t="s">
        <v>7520</v>
      </c>
      <c r="F994" s="42" t="s">
        <v>1959</v>
      </c>
      <c r="G994" s="41" t="s">
        <v>27</v>
      </c>
      <c r="H994" s="41" t="s">
        <v>1960</v>
      </c>
      <c r="I994" s="41" t="s">
        <v>12</v>
      </c>
      <c r="J994" s="43">
        <v>100</v>
      </c>
      <c r="K994" s="44">
        <v>12.5</v>
      </c>
      <c r="L994" s="45">
        <v>100</v>
      </c>
      <c r="M994" s="45">
        <v>1250</v>
      </c>
      <c r="N994" s="41">
        <v>0</v>
      </c>
      <c r="O994" s="41">
        <v>0</v>
      </c>
      <c r="P994" s="41">
        <v>2</v>
      </c>
      <c r="Q994" s="41">
        <v>0</v>
      </c>
      <c r="R994" s="46">
        <f t="shared" si="144"/>
        <v>2</v>
      </c>
      <c r="S994" s="85"/>
      <c r="T994" s="47">
        <f t="shared" si="145"/>
        <v>0</v>
      </c>
      <c r="U994" s="47" t="str" cm="1">
        <f t="array" aca="1" ref="U994" ca="1">IF(S994="", "×", IF(LEFT(S994,2)="項番", COUNTIFS($D$2:$D$4001, INDIRECT("D" &amp; ROW()-1), $U$2:$U$4001, "〇"), "〇"))</f>
        <v>×</v>
      </c>
      <c r="V994" s="47" t="str">
        <f t="shared" si="146"/>
        <v>×</v>
      </c>
      <c r="W994" s="47" t="str">
        <f t="shared" si="147"/>
        <v>×</v>
      </c>
      <c r="X994" s="48" t="str">
        <f t="shared" ca="1" si="148"/>
        <v/>
      </c>
      <c r="Y994" s="47">
        <f t="shared" ca="1" si="149"/>
        <v>0</v>
      </c>
      <c r="Z994" s="47">
        <f t="shared" si="150"/>
        <v>71</v>
      </c>
      <c r="AA994" s="47" t="str">
        <f t="shared" si="151"/>
        <v/>
      </c>
    </row>
    <row r="995" spans="1:246" s="17" customFormat="1" ht="14.25" customHeight="1" x14ac:dyDescent="0.4">
      <c r="A995" s="34" t="e">
        <f>_xlfn.CONCAT(D995,E995,G995,#REF!)</f>
        <v>#REF!</v>
      </c>
      <c r="B995" s="40">
        <v>812</v>
      </c>
      <c r="C995" s="40">
        <v>922</v>
      </c>
      <c r="D995" s="40">
        <v>71</v>
      </c>
      <c r="E995" s="41" t="s">
        <v>7520</v>
      </c>
      <c r="F995" s="42" t="s">
        <v>1963</v>
      </c>
      <c r="G995" s="41" t="s">
        <v>27</v>
      </c>
      <c r="H995" s="41" t="s">
        <v>1964</v>
      </c>
      <c r="I995" s="41" t="s">
        <v>1965</v>
      </c>
      <c r="J995" s="43">
        <v>60</v>
      </c>
      <c r="K995" s="44">
        <v>68.400000000000006</v>
      </c>
      <c r="L995" s="45">
        <v>60</v>
      </c>
      <c r="M995" s="45">
        <v>4104</v>
      </c>
      <c r="N995" s="46">
        <v>0</v>
      </c>
      <c r="O995" s="46">
        <v>0</v>
      </c>
      <c r="P995" s="46">
        <v>4</v>
      </c>
      <c r="Q995" s="46">
        <v>0</v>
      </c>
      <c r="R995" s="46">
        <f t="shared" si="144"/>
        <v>4</v>
      </c>
      <c r="S995" s="85"/>
      <c r="T995" s="47">
        <f t="shared" si="145"/>
        <v>0</v>
      </c>
      <c r="U995" s="47" t="str" cm="1">
        <f t="array" aca="1" ref="U995" ca="1">IF(S995="", "×", IF(LEFT(S995,2)="項番", COUNTIFS($D$2:$D$4001, INDIRECT("D" &amp; ROW()-1), $U$2:$U$4001, "〇"), "〇"))</f>
        <v>×</v>
      </c>
      <c r="V995" s="47" t="str">
        <f t="shared" si="146"/>
        <v>×</v>
      </c>
      <c r="W995" s="47" t="str">
        <f t="shared" si="147"/>
        <v>×</v>
      </c>
      <c r="X995" s="48" t="str">
        <f t="shared" ca="1" si="148"/>
        <v/>
      </c>
      <c r="Y995" s="47">
        <f t="shared" ca="1" si="149"/>
        <v>0</v>
      </c>
      <c r="Z995" s="47">
        <f t="shared" si="150"/>
        <v>71</v>
      </c>
      <c r="AA995" s="47" t="str">
        <f t="shared" si="151"/>
        <v/>
      </c>
    </row>
    <row r="996" spans="1:246" s="17" customFormat="1" ht="14.25" customHeight="1" x14ac:dyDescent="0.4">
      <c r="A996" s="34" t="e">
        <f>_xlfn.CONCAT(D996,E996,G996,#REF!)</f>
        <v>#REF!</v>
      </c>
      <c r="B996" s="40">
        <v>813</v>
      </c>
      <c r="C996" s="40">
        <v>923</v>
      </c>
      <c r="D996" s="40">
        <v>71</v>
      </c>
      <c r="E996" s="41" t="s">
        <v>7520</v>
      </c>
      <c r="F996" s="42" t="s">
        <v>1966</v>
      </c>
      <c r="G996" s="41" t="s">
        <v>27</v>
      </c>
      <c r="H996" s="41" t="s">
        <v>1967</v>
      </c>
      <c r="I996" s="41" t="s">
        <v>206</v>
      </c>
      <c r="J996" s="43">
        <v>1</v>
      </c>
      <c r="K996" s="44">
        <v>113.2</v>
      </c>
      <c r="L996" s="45">
        <v>100</v>
      </c>
      <c r="M996" s="45">
        <v>11320</v>
      </c>
      <c r="N996" s="46">
        <v>0</v>
      </c>
      <c r="O996" s="46">
        <v>0</v>
      </c>
      <c r="P996" s="46">
        <v>4</v>
      </c>
      <c r="Q996" s="46">
        <v>0</v>
      </c>
      <c r="R996" s="46">
        <f t="shared" si="144"/>
        <v>4</v>
      </c>
      <c r="S996" s="85"/>
      <c r="T996" s="47">
        <f t="shared" si="145"/>
        <v>0</v>
      </c>
      <c r="U996" s="47" t="str" cm="1">
        <f t="array" aca="1" ref="U996" ca="1">IF(S996="", "×", IF(LEFT(S996,2)="項番", COUNTIFS($D$2:$D$4001, INDIRECT("D" &amp; ROW()-1), $U$2:$U$4001, "〇"), "〇"))</f>
        <v>×</v>
      </c>
      <c r="V996" s="47" t="str">
        <f t="shared" si="146"/>
        <v>×</v>
      </c>
      <c r="W996" s="47" t="str">
        <f t="shared" si="147"/>
        <v>×</v>
      </c>
      <c r="X996" s="48" t="str">
        <f t="shared" ca="1" si="148"/>
        <v/>
      </c>
      <c r="Y996" s="47">
        <f t="shared" ca="1" si="149"/>
        <v>0</v>
      </c>
      <c r="Z996" s="47">
        <f t="shared" si="150"/>
        <v>71</v>
      </c>
      <c r="AA996" s="47" t="str">
        <f t="shared" si="151"/>
        <v/>
      </c>
    </row>
    <row r="997" spans="1:246" ht="14.25" customHeight="1" x14ac:dyDescent="0.4">
      <c r="A997" s="34" t="e">
        <f>_xlfn.CONCAT(D997,E997,G997,#REF!)</f>
        <v>#REF!</v>
      </c>
      <c r="B997" s="40">
        <v>814</v>
      </c>
      <c r="C997" s="40">
        <v>924</v>
      </c>
      <c r="D997" s="40">
        <v>71</v>
      </c>
      <c r="E997" s="41" t="s">
        <v>7520</v>
      </c>
      <c r="F997" s="42" t="s">
        <v>1968</v>
      </c>
      <c r="G997" s="41" t="s">
        <v>27</v>
      </c>
      <c r="H997" s="41" t="s">
        <v>1969</v>
      </c>
      <c r="I997" s="41" t="s">
        <v>593</v>
      </c>
      <c r="J997" s="43">
        <v>5</v>
      </c>
      <c r="K997" s="44">
        <v>1091</v>
      </c>
      <c r="L997" s="45">
        <v>5</v>
      </c>
      <c r="M997" s="45">
        <v>5455</v>
      </c>
      <c r="N997" s="46">
        <v>25</v>
      </c>
      <c r="O997" s="46">
        <v>70</v>
      </c>
      <c r="P997" s="46">
        <v>216</v>
      </c>
      <c r="Q997" s="46">
        <v>0</v>
      </c>
      <c r="R997" s="46">
        <f t="shared" si="144"/>
        <v>311</v>
      </c>
      <c r="S997" s="85"/>
      <c r="T997" s="47">
        <f t="shared" si="145"/>
        <v>0</v>
      </c>
      <c r="U997" s="47" t="str" cm="1">
        <f t="array" aca="1" ref="U997" ca="1">IF(S997="", "×", IF(LEFT(S997,2)="項番", COUNTIFS($D$2:$D$4001, INDIRECT("D" &amp; ROW()-1), $U$2:$U$4001, "〇"), "〇"))</f>
        <v>×</v>
      </c>
      <c r="V997" s="47" t="str">
        <f t="shared" si="146"/>
        <v>×</v>
      </c>
      <c r="W997" s="47" t="str">
        <f t="shared" si="147"/>
        <v>×</v>
      </c>
      <c r="X997" s="48" t="str">
        <f t="shared" ca="1" si="148"/>
        <v/>
      </c>
      <c r="Y997" s="47">
        <f t="shared" ca="1" si="149"/>
        <v>0</v>
      </c>
      <c r="Z997" s="47">
        <f t="shared" si="150"/>
        <v>71</v>
      </c>
      <c r="AA997" s="47" t="str">
        <f t="shared" si="151"/>
        <v/>
      </c>
    </row>
    <row r="998" spans="1:246" ht="14.25" customHeight="1" x14ac:dyDescent="0.4">
      <c r="A998" s="34" t="e">
        <f>_xlfn.CONCAT(D998,E998,G998,#REF!)</f>
        <v>#REF!</v>
      </c>
      <c r="B998" s="40">
        <v>818</v>
      </c>
      <c r="C998" s="40">
        <v>925</v>
      </c>
      <c r="D998" s="40">
        <v>71</v>
      </c>
      <c r="E998" s="41" t="s">
        <v>7520</v>
      </c>
      <c r="F998" s="42" t="s">
        <v>1977</v>
      </c>
      <c r="G998" s="41" t="s">
        <v>27</v>
      </c>
      <c r="H998" s="41" t="s">
        <v>1978</v>
      </c>
      <c r="I998" s="41" t="s">
        <v>593</v>
      </c>
      <c r="J998" s="43">
        <v>5</v>
      </c>
      <c r="K998" s="44">
        <v>2154</v>
      </c>
      <c r="L998" s="45">
        <v>5</v>
      </c>
      <c r="M998" s="45">
        <v>10770</v>
      </c>
      <c r="N998" s="46">
        <v>0</v>
      </c>
      <c r="O998" s="46">
        <v>0</v>
      </c>
      <c r="P998" s="46">
        <v>500</v>
      </c>
      <c r="Q998" s="46">
        <v>0</v>
      </c>
      <c r="R998" s="46">
        <f t="shared" si="144"/>
        <v>500</v>
      </c>
      <c r="S998" s="85"/>
      <c r="T998" s="47">
        <f t="shared" si="145"/>
        <v>0</v>
      </c>
      <c r="U998" s="47" t="str" cm="1">
        <f t="array" aca="1" ref="U998" ca="1">IF(S998="", "×", IF(LEFT(S998,2)="項番", COUNTIFS($D$2:$D$4001, INDIRECT("D" &amp; ROW()-1), $U$2:$U$4001, "〇"), "〇"))</f>
        <v>×</v>
      </c>
      <c r="V998" s="47" t="str">
        <f t="shared" si="146"/>
        <v>×</v>
      </c>
      <c r="W998" s="47" t="str">
        <f t="shared" si="147"/>
        <v>×</v>
      </c>
      <c r="X998" s="48" t="str">
        <f t="shared" ca="1" si="148"/>
        <v/>
      </c>
      <c r="Y998" s="47">
        <f t="shared" ca="1" si="149"/>
        <v>0</v>
      </c>
      <c r="Z998" s="47">
        <f t="shared" si="150"/>
        <v>71</v>
      </c>
      <c r="AA998" s="47" t="str">
        <f t="shared" si="151"/>
        <v/>
      </c>
    </row>
    <row r="999" spans="1:246" ht="14.25" customHeight="1" x14ac:dyDescent="0.4">
      <c r="A999" s="34" t="e">
        <f>_xlfn.CONCAT(D999,E999,G999,#REF!)</f>
        <v>#REF!</v>
      </c>
      <c r="B999" s="40">
        <v>819</v>
      </c>
      <c r="C999" s="40">
        <v>926</v>
      </c>
      <c r="D999" s="40">
        <v>71</v>
      </c>
      <c r="E999" s="41" t="s">
        <v>7520</v>
      </c>
      <c r="F999" s="42" t="s">
        <v>1979</v>
      </c>
      <c r="G999" s="41" t="s">
        <v>27</v>
      </c>
      <c r="H999" s="41" t="s">
        <v>1980</v>
      </c>
      <c r="I999" s="41" t="s">
        <v>12</v>
      </c>
      <c r="J999" s="43">
        <v>100</v>
      </c>
      <c r="K999" s="44">
        <v>111.6</v>
      </c>
      <c r="L999" s="45">
        <v>100</v>
      </c>
      <c r="M999" s="45">
        <v>11160</v>
      </c>
      <c r="N999" s="46">
        <v>90</v>
      </c>
      <c r="O999" s="46">
        <v>36</v>
      </c>
      <c r="P999" s="46">
        <v>0</v>
      </c>
      <c r="Q999" s="46">
        <v>0</v>
      </c>
      <c r="R999" s="46">
        <f t="shared" si="144"/>
        <v>126</v>
      </c>
      <c r="S999" s="85"/>
      <c r="T999" s="47">
        <f t="shared" si="145"/>
        <v>0</v>
      </c>
      <c r="U999" s="47" t="str" cm="1">
        <f t="array" aca="1" ref="U999" ca="1">IF(S999="", "×", IF(LEFT(S999,2)="項番", COUNTIFS($D$2:$D$4001, INDIRECT("D" &amp; ROW()-1), $U$2:$U$4001, "〇"), "〇"))</f>
        <v>×</v>
      </c>
      <c r="V999" s="47" t="str">
        <f t="shared" si="146"/>
        <v>×</v>
      </c>
      <c r="W999" s="47" t="str">
        <f t="shared" si="147"/>
        <v>×</v>
      </c>
      <c r="X999" s="48" t="str">
        <f t="shared" ca="1" si="148"/>
        <v/>
      </c>
      <c r="Y999" s="47">
        <f t="shared" ca="1" si="149"/>
        <v>0</v>
      </c>
      <c r="Z999" s="47">
        <f t="shared" si="150"/>
        <v>71</v>
      </c>
      <c r="AA999" s="47" t="str">
        <f t="shared" si="151"/>
        <v/>
      </c>
    </row>
    <row r="1000" spans="1:246" ht="14.25" customHeight="1" x14ac:dyDescent="0.4">
      <c r="A1000" s="34" t="e">
        <f>_xlfn.CONCAT(D1000,E1000,G1000,#REF!)</f>
        <v>#REF!</v>
      </c>
      <c r="B1000" s="40">
        <v>820</v>
      </c>
      <c r="C1000" s="40">
        <v>927</v>
      </c>
      <c r="D1000" s="40">
        <v>71</v>
      </c>
      <c r="E1000" s="41" t="s">
        <v>7520</v>
      </c>
      <c r="F1000" s="42" t="s">
        <v>1981</v>
      </c>
      <c r="G1000" s="41" t="s">
        <v>27</v>
      </c>
      <c r="H1000" s="41" t="s">
        <v>1982</v>
      </c>
      <c r="I1000" s="41" t="s">
        <v>12</v>
      </c>
      <c r="J1000" s="43">
        <v>100</v>
      </c>
      <c r="K1000" s="44">
        <v>201</v>
      </c>
      <c r="L1000" s="45">
        <v>100</v>
      </c>
      <c r="M1000" s="45">
        <v>20100</v>
      </c>
      <c r="N1000" s="46">
        <v>140</v>
      </c>
      <c r="O1000" s="46">
        <v>0</v>
      </c>
      <c r="P1000" s="46">
        <v>1</v>
      </c>
      <c r="Q1000" s="46">
        <v>2</v>
      </c>
      <c r="R1000" s="46">
        <f t="shared" si="144"/>
        <v>143</v>
      </c>
      <c r="S1000" s="85"/>
      <c r="T1000" s="47">
        <f t="shared" si="145"/>
        <v>0</v>
      </c>
      <c r="U1000" s="47" t="str" cm="1">
        <f t="array" aca="1" ref="U1000" ca="1">IF(S1000="", "×", IF(LEFT(S1000,2)="項番", COUNTIFS($D$2:$D$4001, INDIRECT("D" &amp; ROW()-1), $U$2:$U$4001, "〇"), "〇"))</f>
        <v>×</v>
      </c>
      <c r="V1000" s="47" t="str">
        <f t="shared" si="146"/>
        <v>×</v>
      </c>
      <c r="W1000" s="47" t="str">
        <f t="shared" si="147"/>
        <v>×</v>
      </c>
      <c r="X1000" s="48" t="str">
        <f t="shared" ca="1" si="148"/>
        <v/>
      </c>
      <c r="Y1000" s="47">
        <f t="shared" ca="1" si="149"/>
        <v>0</v>
      </c>
      <c r="Z1000" s="47">
        <f t="shared" si="150"/>
        <v>71</v>
      </c>
      <c r="AA1000" s="47" t="str">
        <f t="shared" si="151"/>
        <v/>
      </c>
    </row>
    <row r="1001" spans="1:246" s="37" customFormat="1" ht="14.25" customHeight="1" x14ac:dyDescent="0.4">
      <c r="A1001" s="34" t="e">
        <f>_xlfn.CONCAT(D1001,E1001,G1001,#REF!)</f>
        <v>#REF!</v>
      </c>
      <c r="B1001" s="40">
        <v>821</v>
      </c>
      <c r="C1001" s="40">
        <v>928</v>
      </c>
      <c r="D1001" s="40">
        <v>71</v>
      </c>
      <c r="E1001" s="41" t="s">
        <v>7520</v>
      </c>
      <c r="F1001" s="42" t="s">
        <v>1983</v>
      </c>
      <c r="G1001" s="41" t="s">
        <v>27</v>
      </c>
      <c r="H1001" s="41" t="s">
        <v>1982</v>
      </c>
      <c r="I1001" s="41" t="s">
        <v>136</v>
      </c>
      <c r="J1001" s="43">
        <v>140</v>
      </c>
      <c r="K1001" s="44">
        <v>201</v>
      </c>
      <c r="L1001" s="45">
        <v>140</v>
      </c>
      <c r="M1001" s="45">
        <v>28140</v>
      </c>
      <c r="N1001" s="46">
        <v>0</v>
      </c>
      <c r="O1001" s="46">
        <v>60</v>
      </c>
      <c r="P1001" s="46">
        <v>0</v>
      </c>
      <c r="Q1001" s="46">
        <v>0</v>
      </c>
      <c r="R1001" s="46">
        <f t="shared" si="144"/>
        <v>60</v>
      </c>
      <c r="S1001" s="85"/>
      <c r="T1001" s="47">
        <f t="shared" si="145"/>
        <v>0</v>
      </c>
      <c r="U1001" s="47" t="str" cm="1">
        <f t="array" aca="1" ref="U1001" ca="1">IF(S1001="", "×", IF(LEFT(S1001,2)="項番", COUNTIFS($D$2:$D$4001, INDIRECT("D" &amp; ROW()-1), $U$2:$U$4001, "〇"), "〇"))</f>
        <v>×</v>
      </c>
      <c r="V1001" s="47" t="str">
        <f t="shared" si="146"/>
        <v>×</v>
      </c>
      <c r="W1001" s="47" t="str">
        <f t="shared" si="147"/>
        <v>×</v>
      </c>
      <c r="X1001" s="48" t="str">
        <f t="shared" ca="1" si="148"/>
        <v/>
      </c>
      <c r="Y1001" s="47">
        <f t="shared" ca="1" si="149"/>
        <v>0</v>
      </c>
      <c r="Z1001" s="47">
        <f t="shared" si="150"/>
        <v>71</v>
      </c>
      <c r="AA1001" s="47" t="str">
        <f t="shared" si="151"/>
        <v/>
      </c>
      <c r="AB1001" s="49"/>
      <c r="AC1001" s="49"/>
      <c r="AD1001" s="49"/>
      <c r="AE1001" s="49"/>
      <c r="AF1001" s="49"/>
      <c r="AG1001" s="49"/>
      <c r="AH1001" s="49"/>
      <c r="AI1001" s="49"/>
      <c r="AJ1001" s="49"/>
      <c r="AK1001" s="49"/>
      <c r="AL1001" s="49"/>
      <c r="AM1001" s="49"/>
      <c r="AN1001" s="49"/>
      <c r="AO1001" s="49"/>
      <c r="AP1001" s="49"/>
      <c r="AQ1001" s="49"/>
      <c r="AR1001" s="49"/>
      <c r="AS1001" s="49"/>
      <c r="AT1001" s="49"/>
      <c r="AU1001" s="49"/>
      <c r="AV1001" s="49"/>
      <c r="AW1001" s="49"/>
      <c r="AX1001" s="49"/>
      <c r="AY1001" s="49"/>
      <c r="AZ1001" s="49"/>
      <c r="BA1001" s="49"/>
      <c r="BB1001" s="49"/>
      <c r="BC1001" s="49"/>
      <c r="BD1001" s="49"/>
      <c r="BE1001" s="49"/>
      <c r="BF1001" s="49"/>
      <c r="BG1001" s="49"/>
      <c r="BH1001" s="49"/>
      <c r="BI1001" s="49"/>
      <c r="BJ1001" s="49"/>
      <c r="BK1001" s="49"/>
      <c r="BL1001" s="49"/>
      <c r="BM1001" s="49"/>
      <c r="BN1001" s="49"/>
      <c r="BO1001" s="49"/>
      <c r="BP1001" s="49"/>
      <c r="BQ1001" s="49"/>
      <c r="BR1001" s="49"/>
      <c r="BS1001" s="49"/>
      <c r="BT1001" s="49"/>
      <c r="BU1001" s="49"/>
      <c r="BV1001" s="49"/>
      <c r="BW1001" s="49"/>
      <c r="BX1001" s="49"/>
      <c r="BY1001" s="49"/>
      <c r="BZ1001" s="49"/>
      <c r="CA1001" s="49"/>
      <c r="CB1001" s="49"/>
      <c r="CC1001" s="49"/>
      <c r="CD1001" s="49"/>
      <c r="CE1001" s="49"/>
      <c r="CF1001" s="49"/>
      <c r="CG1001" s="49"/>
      <c r="CH1001" s="49"/>
      <c r="CI1001" s="49"/>
      <c r="CJ1001" s="49"/>
      <c r="CK1001" s="49"/>
      <c r="CL1001" s="49"/>
      <c r="CM1001" s="49"/>
      <c r="CN1001" s="49"/>
      <c r="CO1001" s="49"/>
      <c r="CP1001" s="49"/>
      <c r="CQ1001" s="49"/>
      <c r="CR1001" s="49"/>
      <c r="CS1001" s="49"/>
      <c r="CT1001" s="49"/>
      <c r="CU1001" s="49"/>
      <c r="CV1001" s="49"/>
      <c r="CW1001" s="49"/>
      <c r="CX1001" s="49"/>
      <c r="CY1001" s="49"/>
      <c r="CZ1001" s="49"/>
      <c r="DA1001" s="49"/>
      <c r="DB1001" s="49"/>
      <c r="DC1001" s="49"/>
      <c r="DD1001" s="49"/>
      <c r="DE1001" s="49"/>
      <c r="DF1001" s="49"/>
      <c r="DG1001" s="49"/>
      <c r="DH1001" s="49"/>
      <c r="DI1001" s="49"/>
      <c r="DJ1001" s="49"/>
      <c r="DK1001" s="49"/>
      <c r="DL1001" s="49"/>
      <c r="DM1001" s="49"/>
      <c r="DN1001" s="49"/>
      <c r="DO1001" s="49"/>
      <c r="DP1001" s="49"/>
      <c r="DQ1001" s="49"/>
      <c r="DR1001" s="49"/>
      <c r="DS1001" s="49"/>
      <c r="DT1001" s="49"/>
      <c r="DU1001" s="49"/>
      <c r="DV1001" s="49"/>
      <c r="DW1001" s="49"/>
      <c r="DX1001" s="49"/>
      <c r="DY1001" s="49"/>
      <c r="DZ1001" s="49"/>
      <c r="EA1001" s="49"/>
      <c r="EB1001" s="49"/>
      <c r="EC1001" s="49"/>
      <c r="ED1001" s="49"/>
      <c r="EE1001" s="49"/>
      <c r="EF1001" s="49"/>
      <c r="EG1001" s="49"/>
      <c r="EH1001" s="49"/>
      <c r="EI1001" s="49"/>
      <c r="EJ1001" s="49"/>
      <c r="EK1001" s="49"/>
      <c r="EL1001" s="49"/>
      <c r="EM1001" s="49"/>
      <c r="EN1001" s="49"/>
      <c r="EO1001" s="49"/>
      <c r="EP1001" s="49"/>
      <c r="EQ1001" s="49"/>
      <c r="ER1001" s="49"/>
      <c r="ES1001" s="49"/>
      <c r="ET1001" s="49"/>
      <c r="EU1001" s="49"/>
      <c r="EV1001" s="49"/>
      <c r="EW1001" s="49"/>
      <c r="EX1001" s="49"/>
      <c r="EY1001" s="49"/>
      <c r="EZ1001" s="49"/>
      <c r="FA1001" s="49"/>
      <c r="FB1001" s="49"/>
      <c r="FC1001" s="49"/>
      <c r="FD1001" s="49"/>
      <c r="FE1001" s="49"/>
      <c r="FF1001" s="49"/>
      <c r="FG1001" s="49"/>
      <c r="FH1001" s="49"/>
      <c r="FI1001" s="49"/>
      <c r="FJ1001" s="49"/>
      <c r="FK1001" s="49"/>
      <c r="FL1001" s="49"/>
      <c r="FM1001" s="49"/>
      <c r="FN1001" s="49"/>
      <c r="FO1001" s="49"/>
      <c r="FP1001" s="49"/>
      <c r="FQ1001" s="49"/>
      <c r="FR1001" s="49"/>
      <c r="FS1001" s="49"/>
      <c r="FT1001" s="49"/>
      <c r="FU1001" s="49"/>
      <c r="FV1001" s="49"/>
      <c r="FW1001" s="49"/>
      <c r="FX1001" s="49"/>
      <c r="FY1001" s="49"/>
      <c r="FZ1001" s="49"/>
      <c r="GA1001" s="49"/>
      <c r="GB1001" s="49"/>
      <c r="GC1001" s="49"/>
      <c r="GD1001" s="49"/>
      <c r="GE1001" s="49"/>
      <c r="GF1001" s="49"/>
      <c r="GG1001" s="49"/>
      <c r="GH1001" s="49"/>
      <c r="GI1001" s="49"/>
      <c r="GJ1001" s="49"/>
      <c r="GK1001" s="49"/>
      <c r="GL1001" s="49"/>
      <c r="GM1001" s="49"/>
      <c r="GN1001" s="49"/>
      <c r="GO1001" s="49"/>
      <c r="GP1001" s="49"/>
      <c r="GQ1001" s="49"/>
      <c r="GR1001" s="49"/>
      <c r="GS1001" s="49"/>
      <c r="GT1001" s="49"/>
      <c r="GU1001" s="49"/>
      <c r="GV1001" s="49"/>
      <c r="GW1001" s="49"/>
      <c r="GX1001" s="49"/>
      <c r="GY1001" s="49"/>
      <c r="GZ1001" s="49"/>
      <c r="HA1001" s="49"/>
      <c r="HB1001" s="49"/>
      <c r="HC1001" s="49"/>
      <c r="HD1001" s="49"/>
      <c r="HE1001" s="49"/>
      <c r="HF1001" s="49"/>
      <c r="HG1001" s="49"/>
      <c r="HH1001" s="49"/>
      <c r="HI1001" s="49"/>
      <c r="HJ1001" s="49"/>
      <c r="HK1001" s="49"/>
      <c r="HL1001" s="49"/>
      <c r="HM1001" s="49"/>
      <c r="HN1001" s="49"/>
      <c r="HO1001" s="49"/>
      <c r="HP1001" s="49"/>
      <c r="HQ1001" s="49"/>
      <c r="HR1001" s="49"/>
      <c r="HS1001" s="49"/>
      <c r="HT1001" s="49"/>
      <c r="HU1001" s="49"/>
      <c r="HV1001" s="49"/>
      <c r="HW1001" s="49"/>
      <c r="HX1001" s="49"/>
      <c r="HY1001" s="49"/>
      <c r="HZ1001" s="49"/>
      <c r="IA1001" s="49"/>
      <c r="IB1001" s="49"/>
      <c r="IC1001" s="49"/>
      <c r="ID1001" s="49"/>
      <c r="IE1001" s="49"/>
      <c r="IF1001" s="49"/>
      <c r="IG1001" s="49"/>
      <c r="IH1001" s="49"/>
      <c r="II1001" s="49"/>
      <c r="IJ1001" s="49"/>
      <c r="IK1001" s="49"/>
      <c r="IL1001" s="49"/>
    </row>
    <row r="1002" spans="1:246" s="37" customFormat="1" ht="14.25" customHeight="1" x14ac:dyDescent="0.4">
      <c r="A1002" s="34" t="e">
        <f>_xlfn.CONCAT(D1002,E1002,G1002,#REF!)</f>
        <v>#REF!</v>
      </c>
      <c r="B1002" s="40">
        <v>822</v>
      </c>
      <c r="C1002" s="40">
        <v>929</v>
      </c>
      <c r="D1002" s="40">
        <v>71</v>
      </c>
      <c r="E1002" s="41" t="s">
        <v>7520</v>
      </c>
      <c r="F1002" s="42" t="s">
        <v>1984</v>
      </c>
      <c r="G1002" s="41" t="s">
        <v>27</v>
      </c>
      <c r="H1002" s="41" t="s">
        <v>1985</v>
      </c>
      <c r="I1002" s="41" t="s">
        <v>12</v>
      </c>
      <c r="J1002" s="43">
        <v>100</v>
      </c>
      <c r="K1002" s="44">
        <v>9.6</v>
      </c>
      <c r="L1002" s="45">
        <v>100</v>
      </c>
      <c r="M1002" s="45">
        <v>960</v>
      </c>
      <c r="N1002" s="46">
        <v>6</v>
      </c>
      <c r="O1002" s="46">
        <v>46</v>
      </c>
      <c r="P1002" s="46">
        <v>0</v>
      </c>
      <c r="Q1002" s="46">
        <v>0</v>
      </c>
      <c r="R1002" s="46">
        <f t="shared" si="144"/>
        <v>52</v>
      </c>
      <c r="S1002" s="85"/>
      <c r="T1002" s="47">
        <f t="shared" si="145"/>
        <v>0</v>
      </c>
      <c r="U1002" s="47" t="str" cm="1">
        <f t="array" aca="1" ref="U1002" ca="1">IF(S1002="", "×", IF(LEFT(S1002,2)="項番", COUNTIFS($D$2:$D$4001, INDIRECT("D" &amp; ROW()-1), $U$2:$U$4001, "〇"), "〇"))</f>
        <v>×</v>
      </c>
      <c r="V1002" s="47" t="str">
        <f t="shared" si="146"/>
        <v>×</v>
      </c>
      <c r="W1002" s="47" t="str">
        <f t="shared" si="147"/>
        <v>×</v>
      </c>
      <c r="X1002" s="48" t="str">
        <f t="shared" ca="1" si="148"/>
        <v/>
      </c>
      <c r="Y1002" s="47">
        <f t="shared" ca="1" si="149"/>
        <v>0</v>
      </c>
      <c r="Z1002" s="47">
        <f t="shared" si="150"/>
        <v>71</v>
      </c>
      <c r="AA1002" s="47" t="str">
        <f t="shared" si="151"/>
        <v/>
      </c>
      <c r="AB1002" s="49"/>
      <c r="AC1002" s="49"/>
      <c r="AD1002" s="49"/>
      <c r="AE1002" s="49"/>
      <c r="AF1002" s="49"/>
      <c r="AG1002" s="49"/>
      <c r="AH1002" s="49"/>
      <c r="AI1002" s="49"/>
      <c r="AJ1002" s="49"/>
      <c r="AK1002" s="49"/>
      <c r="AL1002" s="49"/>
      <c r="AM1002" s="49"/>
      <c r="AN1002" s="49"/>
      <c r="AO1002" s="49"/>
      <c r="AP1002" s="49"/>
      <c r="AQ1002" s="49"/>
      <c r="AR1002" s="49"/>
      <c r="AS1002" s="49"/>
      <c r="AT1002" s="49"/>
      <c r="AU1002" s="49"/>
      <c r="AV1002" s="49"/>
      <c r="AW1002" s="49"/>
      <c r="AX1002" s="49"/>
      <c r="AY1002" s="49"/>
      <c r="AZ1002" s="49"/>
      <c r="BA1002" s="49"/>
      <c r="BB1002" s="49"/>
      <c r="BC1002" s="49"/>
      <c r="BD1002" s="49"/>
      <c r="BE1002" s="49"/>
      <c r="BF1002" s="49"/>
      <c r="BG1002" s="49"/>
      <c r="BH1002" s="49"/>
      <c r="BI1002" s="49"/>
      <c r="BJ1002" s="49"/>
      <c r="BK1002" s="49"/>
      <c r="BL1002" s="49"/>
      <c r="BM1002" s="49"/>
      <c r="BN1002" s="49"/>
      <c r="BO1002" s="49"/>
      <c r="BP1002" s="49"/>
      <c r="BQ1002" s="49"/>
      <c r="BR1002" s="49"/>
      <c r="BS1002" s="49"/>
      <c r="BT1002" s="49"/>
      <c r="BU1002" s="49"/>
      <c r="BV1002" s="49"/>
      <c r="BW1002" s="49"/>
      <c r="BX1002" s="49"/>
      <c r="BY1002" s="49"/>
      <c r="BZ1002" s="49"/>
      <c r="CA1002" s="49"/>
      <c r="CB1002" s="49"/>
      <c r="CC1002" s="49"/>
      <c r="CD1002" s="49"/>
      <c r="CE1002" s="49"/>
      <c r="CF1002" s="49"/>
      <c r="CG1002" s="49"/>
      <c r="CH1002" s="49"/>
      <c r="CI1002" s="49"/>
      <c r="CJ1002" s="49"/>
      <c r="CK1002" s="49"/>
      <c r="CL1002" s="49"/>
      <c r="CM1002" s="49"/>
      <c r="CN1002" s="49"/>
      <c r="CO1002" s="49"/>
      <c r="CP1002" s="49"/>
      <c r="CQ1002" s="49"/>
      <c r="CR1002" s="49"/>
      <c r="CS1002" s="49"/>
      <c r="CT1002" s="49"/>
      <c r="CU1002" s="49"/>
      <c r="CV1002" s="49"/>
      <c r="CW1002" s="49"/>
      <c r="CX1002" s="49"/>
      <c r="CY1002" s="49"/>
      <c r="CZ1002" s="49"/>
      <c r="DA1002" s="49"/>
      <c r="DB1002" s="49"/>
      <c r="DC1002" s="49"/>
      <c r="DD1002" s="49"/>
      <c r="DE1002" s="49"/>
      <c r="DF1002" s="49"/>
      <c r="DG1002" s="49"/>
      <c r="DH1002" s="49"/>
      <c r="DI1002" s="49"/>
      <c r="DJ1002" s="49"/>
      <c r="DK1002" s="49"/>
      <c r="DL1002" s="49"/>
      <c r="DM1002" s="49"/>
      <c r="DN1002" s="49"/>
      <c r="DO1002" s="49"/>
      <c r="DP1002" s="49"/>
      <c r="DQ1002" s="49"/>
      <c r="DR1002" s="49"/>
      <c r="DS1002" s="49"/>
      <c r="DT1002" s="49"/>
      <c r="DU1002" s="49"/>
      <c r="DV1002" s="49"/>
      <c r="DW1002" s="49"/>
      <c r="DX1002" s="49"/>
      <c r="DY1002" s="49"/>
      <c r="DZ1002" s="49"/>
      <c r="EA1002" s="49"/>
      <c r="EB1002" s="49"/>
      <c r="EC1002" s="49"/>
      <c r="ED1002" s="49"/>
      <c r="EE1002" s="49"/>
      <c r="EF1002" s="49"/>
      <c r="EG1002" s="49"/>
      <c r="EH1002" s="49"/>
      <c r="EI1002" s="49"/>
      <c r="EJ1002" s="49"/>
      <c r="EK1002" s="49"/>
      <c r="EL1002" s="49"/>
      <c r="EM1002" s="49"/>
      <c r="EN1002" s="49"/>
      <c r="EO1002" s="49"/>
      <c r="EP1002" s="49"/>
      <c r="EQ1002" s="49"/>
      <c r="ER1002" s="49"/>
      <c r="ES1002" s="49"/>
      <c r="ET1002" s="49"/>
      <c r="EU1002" s="49"/>
      <c r="EV1002" s="49"/>
      <c r="EW1002" s="49"/>
      <c r="EX1002" s="49"/>
      <c r="EY1002" s="49"/>
      <c r="EZ1002" s="49"/>
      <c r="FA1002" s="49"/>
      <c r="FB1002" s="49"/>
      <c r="FC1002" s="49"/>
      <c r="FD1002" s="49"/>
      <c r="FE1002" s="49"/>
      <c r="FF1002" s="49"/>
      <c r="FG1002" s="49"/>
      <c r="FH1002" s="49"/>
      <c r="FI1002" s="49"/>
      <c r="FJ1002" s="49"/>
      <c r="FK1002" s="49"/>
      <c r="FL1002" s="49"/>
      <c r="FM1002" s="49"/>
      <c r="FN1002" s="49"/>
      <c r="FO1002" s="49"/>
      <c r="FP1002" s="49"/>
      <c r="FQ1002" s="49"/>
      <c r="FR1002" s="49"/>
      <c r="FS1002" s="49"/>
      <c r="FT1002" s="49"/>
      <c r="FU1002" s="49"/>
      <c r="FV1002" s="49"/>
      <c r="FW1002" s="49"/>
      <c r="FX1002" s="49"/>
      <c r="FY1002" s="49"/>
      <c r="FZ1002" s="49"/>
      <c r="GA1002" s="49"/>
      <c r="GB1002" s="49"/>
      <c r="GC1002" s="49"/>
      <c r="GD1002" s="49"/>
      <c r="GE1002" s="49"/>
      <c r="GF1002" s="49"/>
      <c r="GG1002" s="49"/>
      <c r="GH1002" s="49"/>
      <c r="GI1002" s="49"/>
      <c r="GJ1002" s="49"/>
      <c r="GK1002" s="49"/>
      <c r="GL1002" s="49"/>
      <c r="GM1002" s="49"/>
      <c r="GN1002" s="49"/>
      <c r="GO1002" s="49"/>
      <c r="GP1002" s="49"/>
      <c r="GQ1002" s="49"/>
      <c r="GR1002" s="49"/>
      <c r="GS1002" s="49"/>
      <c r="GT1002" s="49"/>
      <c r="GU1002" s="49"/>
      <c r="GV1002" s="49"/>
      <c r="GW1002" s="49"/>
      <c r="GX1002" s="49"/>
      <c r="GY1002" s="49"/>
      <c r="GZ1002" s="49"/>
      <c r="HA1002" s="49"/>
      <c r="HB1002" s="49"/>
      <c r="HC1002" s="49"/>
      <c r="HD1002" s="49"/>
      <c r="HE1002" s="49"/>
      <c r="HF1002" s="49"/>
      <c r="HG1002" s="49"/>
      <c r="HH1002" s="49"/>
      <c r="HI1002" s="49"/>
      <c r="HJ1002" s="49"/>
      <c r="HK1002" s="49"/>
      <c r="HL1002" s="49"/>
      <c r="HM1002" s="49"/>
      <c r="HN1002" s="49"/>
      <c r="HO1002" s="49"/>
      <c r="HP1002" s="49"/>
      <c r="HQ1002" s="49"/>
      <c r="HR1002" s="49"/>
      <c r="HS1002" s="49"/>
      <c r="HT1002" s="49"/>
      <c r="HU1002" s="49"/>
      <c r="HV1002" s="49"/>
      <c r="HW1002" s="49"/>
      <c r="HX1002" s="49"/>
      <c r="HY1002" s="49"/>
      <c r="HZ1002" s="49"/>
      <c r="IA1002" s="49"/>
      <c r="IB1002" s="49"/>
      <c r="IC1002" s="49"/>
      <c r="ID1002" s="49"/>
      <c r="IE1002" s="49"/>
      <c r="IF1002" s="49"/>
      <c r="IG1002" s="49"/>
      <c r="IH1002" s="49"/>
      <c r="II1002" s="49"/>
      <c r="IJ1002" s="49"/>
      <c r="IK1002" s="49"/>
      <c r="IL1002" s="49"/>
    </row>
    <row r="1003" spans="1:246" s="37" customFormat="1" ht="14.25" customHeight="1" x14ac:dyDescent="0.4">
      <c r="A1003" s="34" t="e">
        <f>_xlfn.CONCAT(D1003,E1003,G1003,#REF!)</f>
        <v>#REF!</v>
      </c>
      <c r="B1003" s="40">
        <v>823</v>
      </c>
      <c r="C1003" s="40">
        <v>930</v>
      </c>
      <c r="D1003" s="40">
        <v>71</v>
      </c>
      <c r="E1003" s="41" t="s">
        <v>7520</v>
      </c>
      <c r="F1003" s="42" t="s">
        <v>1986</v>
      </c>
      <c r="G1003" s="41" t="s">
        <v>27</v>
      </c>
      <c r="H1003" s="41" t="s">
        <v>1987</v>
      </c>
      <c r="I1003" s="41" t="s">
        <v>1901</v>
      </c>
      <c r="J1003" s="43">
        <v>10</v>
      </c>
      <c r="K1003" s="44">
        <v>6574.2</v>
      </c>
      <c r="L1003" s="45">
        <v>10</v>
      </c>
      <c r="M1003" s="45">
        <v>65742</v>
      </c>
      <c r="N1003" s="46">
        <v>0</v>
      </c>
      <c r="O1003" s="46">
        <v>2</v>
      </c>
      <c r="P1003" s="46">
        <v>0</v>
      </c>
      <c r="Q1003" s="46">
        <v>0</v>
      </c>
      <c r="R1003" s="46">
        <f t="shared" si="144"/>
        <v>2</v>
      </c>
      <c r="S1003" s="85"/>
      <c r="T1003" s="47">
        <f t="shared" si="145"/>
        <v>0</v>
      </c>
      <c r="U1003" s="47" t="str" cm="1">
        <f t="array" aca="1" ref="U1003" ca="1">IF(S1003="", "×", IF(LEFT(S1003,2)="項番", COUNTIFS($D$2:$D$4001, INDIRECT("D" &amp; ROW()-1), $U$2:$U$4001, "〇"), "〇"))</f>
        <v>×</v>
      </c>
      <c r="V1003" s="47" t="str">
        <f t="shared" si="146"/>
        <v>×</v>
      </c>
      <c r="W1003" s="47" t="str">
        <f t="shared" si="147"/>
        <v>×</v>
      </c>
      <c r="X1003" s="48" t="str">
        <f t="shared" ca="1" si="148"/>
        <v/>
      </c>
      <c r="Y1003" s="47">
        <f t="shared" ca="1" si="149"/>
        <v>0</v>
      </c>
      <c r="Z1003" s="47">
        <f t="shared" si="150"/>
        <v>71</v>
      </c>
      <c r="AA1003" s="47" t="str">
        <f t="shared" si="151"/>
        <v/>
      </c>
      <c r="AB1003" s="49"/>
      <c r="AC1003" s="49"/>
      <c r="AD1003" s="49"/>
      <c r="AE1003" s="49"/>
      <c r="AF1003" s="49"/>
      <c r="AG1003" s="49"/>
      <c r="AH1003" s="49"/>
      <c r="AI1003" s="49"/>
      <c r="AJ1003" s="49"/>
      <c r="AK1003" s="49"/>
      <c r="AL1003" s="49"/>
      <c r="AM1003" s="49"/>
      <c r="AN1003" s="49"/>
      <c r="AO1003" s="49"/>
      <c r="AP1003" s="49"/>
      <c r="AQ1003" s="49"/>
      <c r="AR1003" s="49"/>
      <c r="AS1003" s="49"/>
      <c r="AT1003" s="49"/>
      <c r="AU1003" s="49"/>
      <c r="AV1003" s="49"/>
      <c r="AW1003" s="49"/>
      <c r="AX1003" s="49"/>
      <c r="AY1003" s="49"/>
      <c r="AZ1003" s="49"/>
      <c r="BA1003" s="49"/>
      <c r="BB1003" s="49"/>
      <c r="BC1003" s="49"/>
      <c r="BD1003" s="49"/>
      <c r="BE1003" s="49"/>
      <c r="BF1003" s="49"/>
      <c r="BG1003" s="49"/>
      <c r="BH1003" s="49"/>
      <c r="BI1003" s="49"/>
      <c r="BJ1003" s="49"/>
      <c r="BK1003" s="49"/>
      <c r="BL1003" s="49"/>
      <c r="BM1003" s="49"/>
      <c r="BN1003" s="49"/>
      <c r="BO1003" s="49"/>
      <c r="BP1003" s="49"/>
      <c r="BQ1003" s="49"/>
      <c r="BR1003" s="49"/>
      <c r="BS1003" s="49"/>
      <c r="BT1003" s="49"/>
      <c r="BU1003" s="49"/>
      <c r="BV1003" s="49"/>
      <c r="BW1003" s="49"/>
      <c r="BX1003" s="49"/>
      <c r="BY1003" s="49"/>
      <c r="BZ1003" s="49"/>
      <c r="CA1003" s="49"/>
      <c r="CB1003" s="49"/>
      <c r="CC1003" s="49"/>
      <c r="CD1003" s="49"/>
      <c r="CE1003" s="49"/>
      <c r="CF1003" s="49"/>
      <c r="CG1003" s="49"/>
      <c r="CH1003" s="49"/>
      <c r="CI1003" s="49"/>
      <c r="CJ1003" s="49"/>
      <c r="CK1003" s="49"/>
      <c r="CL1003" s="49"/>
      <c r="CM1003" s="49"/>
      <c r="CN1003" s="49"/>
      <c r="CO1003" s="49"/>
      <c r="CP1003" s="49"/>
      <c r="CQ1003" s="49"/>
      <c r="CR1003" s="49"/>
      <c r="CS1003" s="49"/>
      <c r="CT1003" s="49"/>
      <c r="CU1003" s="49"/>
      <c r="CV1003" s="49"/>
      <c r="CW1003" s="49"/>
      <c r="CX1003" s="49"/>
      <c r="CY1003" s="49"/>
      <c r="CZ1003" s="49"/>
      <c r="DA1003" s="49"/>
      <c r="DB1003" s="49"/>
      <c r="DC1003" s="49"/>
      <c r="DD1003" s="49"/>
      <c r="DE1003" s="49"/>
      <c r="DF1003" s="49"/>
      <c r="DG1003" s="49"/>
      <c r="DH1003" s="49"/>
      <c r="DI1003" s="49"/>
      <c r="DJ1003" s="49"/>
      <c r="DK1003" s="49"/>
      <c r="DL1003" s="49"/>
      <c r="DM1003" s="49"/>
      <c r="DN1003" s="49"/>
      <c r="DO1003" s="49"/>
      <c r="DP1003" s="49"/>
      <c r="DQ1003" s="49"/>
      <c r="DR1003" s="49"/>
      <c r="DS1003" s="49"/>
      <c r="DT1003" s="49"/>
      <c r="DU1003" s="49"/>
      <c r="DV1003" s="49"/>
      <c r="DW1003" s="49"/>
      <c r="DX1003" s="49"/>
      <c r="DY1003" s="49"/>
      <c r="DZ1003" s="49"/>
      <c r="EA1003" s="49"/>
      <c r="EB1003" s="49"/>
      <c r="EC1003" s="49"/>
      <c r="ED1003" s="49"/>
      <c r="EE1003" s="49"/>
      <c r="EF1003" s="49"/>
      <c r="EG1003" s="49"/>
      <c r="EH1003" s="49"/>
      <c r="EI1003" s="49"/>
      <c r="EJ1003" s="49"/>
      <c r="EK1003" s="49"/>
      <c r="EL1003" s="49"/>
      <c r="EM1003" s="49"/>
      <c r="EN1003" s="49"/>
      <c r="EO1003" s="49"/>
      <c r="EP1003" s="49"/>
      <c r="EQ1003" s="49"/>
      <c r="ER1003" s="49"/>
      <c r="ES1003" s="49"/>
      <c r="ET1003" s="49"/>
      <c r="EU1003" s="49"/>
      <c r="EV1003" s="49"/>
      <c r="EW1003" s="49"/>
      <c r="EX1003" s="49"/>
      <c r="EY1003" s="49"/>
      <c r="EZ1003" s="49"/>
      <c r="FA1003" s="49"/>
      <c r="FB1003" s="49"/>
      <c r="FC1003" s="49"/>
      <c r="FD1003" s="49"/>
      <c r="FE1003" s="49"/>
      <c r="FF1003" s="49"/>
      <c r="FG1003" s="49"/>
      <c r="FH1003" s="49"/>
      <c r="FI1003" s="49"/>
      <c r="FJ1003" s="49"/>
      <c r="FK1003" s="49"/>
      <c r="FL1003" s="49"/>
      <c r="FM1003" s="49"/>
      <c r="FN1003" s="49"/>
      <c r="FO1003" s="49"/>
      <c r="FP1003" s="49"/>
      <c r="FQ1003" s="49"/>
      <c r="FR1003" s="49"/>
      <c r="FS1003" s="49"/>
      <c r="FT1003" s="49"/>
      <c r="FU1003" s="49"/>
      <c r="FV1003" s="49"/>
      <c r="FW1003" s="49"/>
      <c r="FX1003" s="49"/>
      <c r="FY1003" s="49"/>
      <c r="FZ1003" s="49"/>
      <c r="GA1003" s="49"/>
      <c r="GB1003" s="49"/>
      <c r="GC1003" s="49"/>
      <c r="GD1003" s="49"/>
      <c r="GE1003" s="49"/>
      <c r="GF1003" s="49"/>
      <c r="GG1003" s="49"/>
      <c r="GH1003" s="49"/>
      <c r="GI1003" s="49"/>
      <c r="GJ1003" s="49"/>
      <c r="GK1003" s="49"/>
      <c r="GL1003" s="49"/>
      <c r="GM1003" s="49"/>
      <c r="GN1003" s="49"/>
      <c r="GO1003" s="49"/>
      <c r="GP1003" s="49"/>
      <c r="GQ1003" s="49"/>
      <c r="GR1003" s="49"/>
      <c r="GS1003" s="49"/>
      <c r="GT1003" s="49"/>
      <c r="GU1003" s="49"/>
      <c r="GV1003" s="49"/>
      <c r="GW1003" s="49"/>
      <c r="GX1003" s="49"/>
      <c r="GY1003" s="49"/>
      <c r="GZ1003" s="49"/>
      <c r="HA1003" s="49"/>
      <c r="HB1003" s="49"/>
      <c r="HC1003" s="49"/>
      <c r="HD1003" s="49"/>
      <c r="HE1003" s="49"/>
      <c r="HF1003" s="49"/>
      <c r="HG1003" s="49"/>
      <c r="HH1003" s="49"/>
      <c r="HI1003" s="49"/>
      <c r="HJ1003" s="49"/>
      <c r="HK1003" s="49"/>
      <c r="HL1003" s="49"/>
      <c r="HM1003" s="49"/>
      <c r="HN1003" s="49"/>
      <c r="HO1003" s="49"/>
      <c r="HP1003" s="49"/>
      <c r="HQ1003" s="49"/>
      <c r="HR1003" s="49"/>
      <c r="HS1003" s="49"/>
      <c r="HT1003" s="49"/>
      <c r="HU1003" s="49"/>
      <c r="HV1003" s="49"/>
      <c r="HW1003" s="49"/>
      <c r="HX1003" s="49"/>
      <c r="HY1003" s="49"/>
      <c r="HZ1003" s="49"/>
      <c r="IA1003" s="49"/>
      <c r="IB1003" s="49"/>
      <c r="IC1003" s="49"/>
      <c r="ID1003" s="49"/>
      <c r="IE1003" s="49"/>
      <c r="IF1003" s="49"/>
      <c r="IG1003" s="49"/>
      <c r="IH1003" s="49"/>
      <c r="II1003" s="49"/>
      <c r="IJ1003" s="49"/>
      <c r="IK1003" s="49"/>
      <c r="IL1003" s="49"/>
    </row>
    <row r="1004" spans="1:246" s="37" customFormat="1" ht="14.25" customHeight="1" x14ac:dyDescent="0.4">
      <c r="A1004" s="34" t="e">
        <f>_xlfn.CONCAT(D1004,E1004,G1004,#REF!)</f>
        <v>#REF!</v>
      </c>
      <c r="B1004" s="40">
        <v>824</v>
      </c>
      <c r="C1004" s="40">
        <v>931</v>
      </c>
      <c r="D1004" s="40">
        <v>71</v>
      </c>
      <c r="E1004" s="41" t="s">
        <v>7520</v>
      </c>
      <c r="F1004" s="42" t="s">
        <v>1988</v>
      </c>
      <c r="G1004" s="41" t="s">
        <v>27</v>
      </c>
      <c r="H1004" s="41" t="s">
        <v>1989</v>
      </c>
      <c r="I1004" s="41" t="s">
        <v>1830</v>
      </c>
      <c r="J1004" s="43">
        <v>50</v>
      </c>
      <c r="K1004" s="44">
        <v>1446.3</v>
      </c>
      <c r="L1004" s="45">
        <v>50</v>
      </c>
      <c r="M1004" s="45">
        <v>72315</v>
      </c>
      <c r="N1004" s="46">
        <v>0</v>
      </c>
      <c r="O1004" s="46">
        <v>2</v>
      </c>
      <c r="P1004" s="46">
        <v>0</v>
      </c>
      <c r="Q1004" s="46">
        <v>0</v>
      </c>
      <c r="R1004" s="46">
        <f t="shared" si="144"/>
        <v>2</v>
      </c>
      <c r="S1004" s="85"/>
      <c r="T1004" s="47">
        <f t="shared" si="145"/>
        <v>0</v>
      </c>
      <c r="U1004" s="47" t="str" cm="1">
        <f t="array" aca="1" ref="U1004" ca="1">IF(S1004="", "×", IF(LEFT(S1004,2)="項番", COUNTIFS($D$2:$D$4001, INDIRECT("D" &amp; ROW()-1), $U$2:$U$4001, "〇"), "〇"))</f>
        <v>×</v>
      </c>
      <c r="V1004" s="47" t="str">
        <f t="shared" si="146"/>
        <v>×</v>
      </c>
      <c r="W1004" s="47" t="str">
        <f t="shared" si="147"/>
        <v>×</v>
      </c>
      <c r="X1004" s="48" t="str">
        <f t="shared" ca="1" si="148"/>
        <v/>
      </c>
      <c r="Y1004" s="47">
        <f t="shared" ca="1" si="149"/>
        <v>0</v>
      </c>
      <c r="Z1004" s="47">
        <f t="shared" si="150"/>
        <v>71</v>
      </c>
      <c r="AA1004" s="47" t="str">
        <f t="shared" si="151"/>
        <v/>
      </c>
      <c r="AB1004" s="49"/>
      <c r="AC1004" s="49"/>
      <c r="AD1004" s="49"/>
      <c r="AE1004" s="49"/>
      <c r="AF1004" s="49"/>
      <c r="AG1004" s="49"/>
      <c r="AH1004" s="49"/>
      <c r="AI1004" s="49"/>
      <c r="AJ1004" s="49"/>
      <c r="AK1004" s="49"/>
      <c r="AL1004" s="49"/>
      <c r="AM1004" s="49"/>
      <c r="AN1004" s="49"/>
      <c r="AO1004" s="49"/>
      <c r="AP1004" s="49"/>
      <c r="AQ1004" s="49"/>
      <c r="AR1004" s="49"/>
      <c r="AS1004" s="49"/>
      <c r="AT1004" s="49"/>
      <c r="AU1004" s="49"/>
      <c r="AV1004" s="49"/>
      <c r="AW1004" s="49"/>
      <c r="AX1004" s="49"/>
      <c r="AY1004" s="49"/>
      <c r="AZ1004" s="49"/>
      <c r="BA1004" s="49"/>
      <c r="BB1004" s="49"/>
      <c r="BC1004" s="49"/>
      <c r="BD1004" s="49"/>
      <c r="BE1004" s="49"/>
      <c r="BF1004" s="49"/>
      <c r="BG1004" s="49"/>
      <c r="BH1004" s="49"/>
      <c r="BI1004" s="49"/>
      <c r="BJ1004" s="49"/>
      <c r="BK1004" s="49"/>
      <c r="BL1004" s="49"/>
      <c r="BM1004" s="49"/>
      <c r="BN1004" s="49"/>
      <c r="BO1004" s="49"/>
      <c r="BP1004" s="49"/>
      <c r="BQ1004" s="49"/>
      <c r="BR1004" s="49"/>
      <c r="BS1004" s="49"/>
      <c r="BT1004" s="49"/>
      <c r="BU1004" s="49"/>
      <c r="BV1004" s="49"/>
      <c r="BW1004" s="49"/>
      <c r="BX1004" s="49"/>
      <c r="BY1004" s="49"/>
      <c r="BZ1004" s="49"/>
      <c r="CA1004" s="49"/>
      <c r="CB1004" s="49"/>
      <c r="CC1004" s="49"/>
      <c r="CD1004" s="49"/>
      <c r="CE1004" s="49"/>
      <c r="CF1004" s="49"/>
      <c r="CG1004" s="49"/>
      <c r="CH1004" s="49"/>
      <c r="CI1004" s="49"/>
      <c r="CJ1004" s="49"/>
      <c r="CK1004" s="49"/>
      <c r="CL1004" s="49"/>
      <c r="CM1004" s="49"/>
      <c r="CN1004" s="49"/>
      <c r="CO1004" s="49"/>
      <c r="CP1004" s="49"/>
      <c r="CQ1004" s="49"/>
      <c r="CR1004" s="49"/>
      <c r="CS1004" s="49"/>
      <c r="CT1004" s="49"/>
      <c r="CU1004" s="49"/>
      <c r="CV1004" s="49"/>
      <c r="CW1004" s="49"/>
      <c r="CX1004" s="49"/>
      <c r="CY1004" s="49"/>
      <c r="CZ1004" s="49"/>
      <c r="DA1004" s="49"/>
      <c r="DB1004" s="49"/>
      <c r="DC1004" s="49"/>
      <c r="DD1004" s="49"/>
      <c r="DE1004" s="49"/>
      <c r="DF1004" s="49"/>
      <c r="DG1004" s="49"/>
      <c r="DH1004" s="49"/>
      <c r="DI1004" s="49"/>
      <c r="DJ1004" s="49"/>
      <c r="DK1004" s="49"/>
      <c r="DL1004" s="49"/>
      <c r="DM1004" s="49"/>
      <c r="DN1004" s="49"/>
      <c r="DO1004" s="49"/>
      <c r="DP1004" s="49"/>
      <c r="DQ1004" s="49"/>
      <c r="DR1004" s="49"/>
      <c r="DS1004" s="49"/>
      <c r="DT1004" s="49"/>
      <c r="DU1004" s="49"/>
      <c r="DV1004" s="49"/>
      <c r="DW1004" s="49"/>
      <c r="DX1004" s="49"/>
      <c r="DY1004" s="49"/>
      <c r="DZ1004" s="49"/>
      <c r="EA1004" s="49"/>
      <c r="EB1004" s="49"/>
      <c r="EC1004" s="49"/>
      <c r="ED1004" s="49"/>
      <c r="EE1004" s="49"/>
      <c r="EF1004" s="49"/>
      <c r="EG1004" s="49"/>
      <c r="EH1004" s="49"/>
      <c r="EI1004" s="49"/>
      <c r="EJ1004" s="49"/>
      <c r="EK1004" s="49"/>
      <c r="EL1004" s="49"/>
      <c r="EM1004" s="49"/>
      <c r="EN1004" s="49"/>
      <c r="EO1004" s="49"/>
      <c r="EP1004" s="49"/>
      <c r="EQ1004" s="49"/>
      <c r="ER1004" s="49"/>
      <c r="ES1004" s="49"/>
      <c r="ET1004" s="49"/>
      <c r="EU1004" s="49"/>
      <c r="EV1004" s="49"/>
      <c r="EW1004" s="49"/>
      <c r="EX1004" s="49"/>
      <c r="EY1004" s="49"/>
      <c r="EZ1004" s="49"/>
      <c r="FA1004" s="49"/>
      <c r="FB1004" s="49"/>
      <c r="FC1004" s="49"/>
      <c r="FD1004" s="49"/>
      <c r="FE1004" s="49"/>
      <c r="FF1004" s="49"/>
      <c r="FG1004" s="49"/>
      <c r="FH1004" s="49"/>
      <c r="FI1004" s="49"/>
      <c r="FJ1004" s="49"/>
      <c r="FK1004" s="49"/>
      <c r="FL1004" s="49"/>
      <c r="FM1004" s="49"/>
      <c r="FN1004" s="49"/>
      <c r="FO1004" s="49"/>
      <c r="FP1004" s="49"/>
      <c r="FQ1004" s="49"/>
      <c r="FR1004" s="49"/>
      <c r="FS1004" s="49"/>
      <c r="FT1004" s="49"/>
      <c r="FU1004" s="49"/>
      <c r="FV1004" s="49"/>
      <c r="FW1004" s="49"/>
      <c r="FX1004" s="49"/>
      <c r="FY1004" s="49"/>
      <c r="FZ1004" s="49"/>
      <c r="GA1004" s="49"/>
      <c r="GB1004" s="49"/>
      <c r="GC1004" s="49"/>
      <c r="GD1004" s="49"/>
      <c r="GE1004" s="49"/>
      <c r="GF1004" s="49"/>
      <c r="GG1004" s="49"/>
      <c r="GH1004" s="49"/>
      <c r="GI1004" s="49"/>
      <c r="GJ1004" s="49"/>
      <c r="GK1004" s="49"/>
      <c r="GL1004" s="49"/>
      <c r="GM1004" s="49"/>
      <c r="GN1004" s="49"/>
      <c r="GO1004" s="49"/>
      <c r="GP1004" s="49"/>
      <c r="GQ1004" s="49"/>
      <c r="GR1004" s="49"/>
      <c r="GS1004" s="49"/>
      <c r="GT1004" s="49"/>
      <c r="GU1004" s="49"/>
      <c r="GV1004" s="49"/>
      <c r="GW1004" s="49"/>
      <c r="GX1004" s="49"/>
      <c r="GY1004" s="49"/>
      <c r="GZ1004" s="49"/>
      <c r="HA1004" s="49"/>
      <c r="HB1004" s="49"/>
      <c r="HC1004" s="49"/>
      <c r="HD1004" s="49"/>
      <c r="HE1004" s="49"/>
      <c r="HF1004" s="49"/>
      <c r="HG1004" s="49"/>
      <c r="HH1004" s="49"/>
      <c r="HI1004" s="49"/>
      <c r="HJ1004" s="49"/>
      <c r="HK1004" s="49"/>
      <c r="HL1004" s="49"/>
      <c r="HM1004" s="49"/>
      <c r="HN1004" s="49"/>
      <c r="HO1004" s="49"/>
      <c r="HP1004" s="49"/>
      <c r="HQ1004" s="49"/>
      <c r="HR1004" s="49"/>
      <c r="HS1004" s="49"/>
      <c r="HT1004" s="49"/>
      <c r="HU1004" s="49"/>
      <c r="HV1004" s="49"/>
      <c r="HW1004" s="49"/>
      <c r="HX1004" s="49"/>
      <c r="HY1004" s="49"/>
      <c r="HZ1004" s="49"/>
      <c r="IA1004" s="49"/>
      <c r="IB1004" s="49"/>
      <c r="IC1004" s="49"/>
      <c r="ID1004" s="49"/>
      <c r="IE1004" s="49"/>
      <c r="IF1004" s="49"/>
      <c r="IG1004" s="49"/>
      <c r="IH1004" s="49"/>
      <c r="II1004" s="49"/>
      <c r="IJ1004" s="49"/>
      <c r="IK1004" s="49"/>
      <c r="IL1004" s="49"/>
    </row>
    <row r="1005" spans="1:246" s="37" customFormat="1" ht="14.25" customHeight="1" x14ac:dyDescent="0.4">
      <c r="A1005" s="34" t="e">
        <f>_xlfn.CONCAT(D1005,E1005,G1005,#REF!)</f>
        <v>#REF!</v>
      </c>
      <c r="B1005" s="40">
        <v>825</v>
      </c>
      <c r="C1005" s="40">
        <v>932</v>
      </c>
      <c r="D1005" s="40">
        <v>71</v>
      </c>
      <c r="E1005" s="41" t="s">
        <v>7520</v>
      </c>
      <c r="F1005" s="42" t="s">
        <v>1990</v>
      </c>
      <c r="G1005" s="41" t="s">
        <v>27</v>
      </c>
      <c r="H1005" s="41" t="s">
        <v>1991</v>
      </c>
      <c r="I1005" s="41" t="s">
        <v>240</v>
      </c>
      <c r="J1005" s="43">
        <v>28</v>
      </c>
      <c r="K1005" s="44">
        <v>2260.9</v>
      </c>
      <c r="L1005" s="45">
        <v>28</v>
      </c>
      <c r="M1005" s="45">
        <v>63305.200000000004</v>
      </c>
      <c r="N1005" s="46">
        <v>0</v>
      </c>
      <c r="O1005" s="46">
        <v>0</v>
      </c>
      <c r="P1005" s="46">
        <v>1</v>
      </c>
      <c r="Q1005" s="46">
        <v>0</v>
      </c>
      <c r="R1005" s="46">
        <f t="shared" si="144"/>
        <v>1</v>
      </c>
      <c r="S1005" s="85"/>
      <c r="T1005" s="47">
        <f t="shared" si="145"/>
        <v>0</v>
      </c>
      <c r="U1005" s="47" t="str" cm="1">
        <f t="array" aca="1" ref="U1005" ca="1">IF(S1005="", "×", IF(LEFT(S1005,2)="項番", COUNTIFS($D$2:$D$4001, INDIRECT("D" &amp; ROW()-1), $U$2:$U$4001, "〇"), "〇"))</f>
        <v>×</v>
      </c>
      <c r="V1005" s="47" t="str">
        <f t="shared" si="146"/>
        <v>×</v>
      </c>
      <c r="W1005" s="47" t="str">
        <f t="shared" si="147"/>
        <v>×</v>
      </c>
      <c r="X1005" s="48" t="str">
        <f t="shared" ca="1" si="148"/>
        <v/>
      </c>
      <c r="Y1005" s="47">
        <f t="shared" ca="1" si="149"/>
        <v>0</v>
      </c>
      <c r="Z1005" s="47">
        <f t="shared" si="150"/>
        <v>71</v>
      </c>
      <c r="AA1005" s="47" t="str">
        <f t="shared" si="151"/>
        <v/>
      </c>
      <c r="AB1005" s="49"/>
      <c r="AC1005" s="49"/>
      <c r="AD1005" s="49"/>
      <c r="AE1005" s="49"/>
      <c r="AF1005" s="49"/>
      <c r="AG1005" s="49"/>
      <c r="AH1005" s="49"/>
      <c r="AI1005" s="49"/>
      <c r="AJ1005" s="49"/>
      <c r="AK1005" s="49"/>
      <c r="AL1005" s="49"/>
      <c r="AM1005" s="49"/>
      <c r="AN1005" s="49"/>
      <c r="AO1005" s="49"/>
      <c r="AP1005" s="49"/>
      <c r="AQ1005" s="49"/>
      <c r="AR1005" s="49"/>
      <c r="AS1005" s="49"/>
      <c r="AT1005" s="49"/>
      <c r="AU1005" s="49"/>
      <c r="AV1005" s="49"/>
      <c r="AW1005" s="49"/>
      <c r="AX1005" s="49"/>
      <c r="AY1005" s="49"/>
      <c r="AZ1005" s="49"/>
      <c r="BA1005" s="49"/>
      <c r="BB1005" s="49"/>
      <c r="BC1005" s="49"/>
      <c r="BD1005" s="49"/>
      <c r="BE1005" s="49"/>
      <c r="BF1005" s="49"/>
      <c r="BG1005" s="49"/>
      <c r="BH1005" s="49"/>
      <c r="BI1005" s="49"/>
      <c r="BJ1005" s="49"/>
      <c r="BK1005" s="49"/>
      <c r="BL1005" s="49"/>
      <c r="BM1005" s="49"/>
      <c r="BN1005" s="49"/>
      <c r="BO1005" s="49"/>
      <c r="BP1005" s="49"/>
      <c r="BQ1005" s="49"/>
      <c r="BR1005" s="49"/>
      <c r="BS1005" s="49"/>
      <c r="BT1005" s="49"/>
      <c r="BU1005" s="49"/>
      <c r="BV1005" s="49"/>
      <c r="BW1005" s="49"/>
      <c r="BX1005" s="49"/>
      <c r="BY1005" s="49"/>
      <c r="BZ1005" s="49"/>
      <c r="CA1005" s="49"/>
      <c r="CB1005" s="49"/>
      <c r="CC1005" s="49"/>
      <c r="CD1005" s="49"/>
      <c r="CE1005" s="49"/>
      <c r="CF1005" s="49"/>
      <c r="CG1005" s="49"/>
      <c r="CH1005" s="49"/>
      <c r="CI1005" s="49"/>
      <c r="CJ1005" s="49"/>
      <c r="CK1005" s="49"/>
      <c r="CL1005" s="49"/>
      <c r="CM1005" s="49"/>
      <c r="CN1005" s="49"/>
      <c r="CO1005" s="49"/>
      <c r="CP1005" s="49"/>
      <c r="CQ1005" s="49"/>
      <c r="CR1005" s="49"/>
      <c r="CS1005" s="49"/>
      <c r="CT1005" s="49"/>
      <c r="CU1005" s="49"/>
      <c r="CV1005" s="49"/>
      <c r="CW1005" s="49"/>
      <c r="CX1005" s="49"/>
      <c r="CY1005" s="49"/>
      <c r="CZ1005" s="49"/>
      <c r="DA1005" s="49"/>
      <c r="DB1005" s="49"/>
      <c r="DC1005" s="49"/>
      <c r="DD1005" s="49"/>
      <c r="DE1005" s="49"/>
      <c r="DF1005" s="49"/>
      <c r="DG1005" s="49"/>
      <c r="DH1005" s="49"/>
      <c r="DI1005" s="49"/>
      <c r="DJ1005" s="49"/>
      <c r="DK1005" s="49"/>
      <c r="DL1005" s="49"/>
      <c r="DM1005" s="49"/>
      <c r="DN1005" s="49"/>
      <c r="DO1005" s="49"/>
      <c r="DP1005" s="49"/>
      <c r="DQ1005" s="49"/>
      <c r="DR1005" s="49"/>
      <c r="DS1005" s="49"/>
      <c r="DT1005" s="49"/>
      <c r="DU1005" s="49"/>
      <c r="DV1005" s="49"/>
      <c r="DW1005" s="49"/>
      <c r="DX1005" s="49"/>
      <c r="DY1005" s="49"/>
      <c r="DZ1005" s="49"/>
      <c r="EA1005" s="49"/>
      <c r="EB1005" s="49"/>
      <c r="EC1005" s="49"/>
      <c r="ED1005" s="49"/>
      <c r="EE1005" s="49"/>
      <c r="EF1005" s="49"/>
      <c r="EG1005" s="49"/>
      <c r="EH1005" s="49"/>
      <c r="EI1005" s="49"/>
      <c r="EJ1005" s="49"/>
      <c r="EK1005" s="49"/>
      <c r="EL1005" s="49"/>
      <c r="EM1005" s="49"/>
      <c r="EN1005" s="49"/>
      <c r="EO1005" s="49"/>
      <c r="EP1005" s="49"/>
      <c r="EQ1005" s="49"/>
      <c r="ER1005" s="49"/>
      <c r="ES1005" s="49"/>
      <c r="ET1005" s="49"/>
      <c r="EU1005" s="49"/>
      <c r="EV1005" s="49"/>
      <c r="EW1005" s="49"/>
      <c r="EX1005" s="49"/>
      <c r="EY1005" s="49"/>
      <c r="EZ1005" s="49"/>
      <c r="FA1005" s="49"/>
      <c r="FB1005" s="49"/>
      <c r="FC1005" s="49"/>
      <c r="FD1005" s="49"/>
      <c r="FE1005" s="49"/>
      <c r="FF1005" s="49"/>
      <c r="FG1005" s="49"/>
      <c r="FH1005" s="49"/>
      <c r="FI1005" s="49"/>
      <c r="FJ1005" s="49"/>
      <c r="FK1005" s="49"/>
      <c r="FL1005" s="49"/>
      <c r="FM1005" s="49"/>
      <c r="FN1005" s="49"/>
      <c r="FO1005" s="49"/>
      <c r="FP1005" s="49"/>
      <c r="FQ1005" s="49"/>
      <c r="FR1005" s="49"/>
      <c r="FS1005" s="49"/>
      <c r="FT1005" s="49"/>
      <c r="FU1005" s="49"/>
      <c r="FV1005" s="49"/>
      <c r="FW1005" s="49"/>
      <c r="FX1005" s="49"/>
      <c r="FY1005" s="49"/>
      <c r="FZ1005" s="49"/>
      <c r="GA1005" s="49"/>
      <c r="GB1005" s="49"/>
      <c r="GC1005" s="49"/>
      <c r="GD1005" s="49"/>
      <c r="GE1005" s="49"/>
      <c r="GF1005" s="49"/>
      <c r="GG1005" s="49"/>
      <c r="GH1005" s="49"/>
      <c r="GI1005" s="49"/>
      <c r="GJ1005" s="49"/>
      <c r="GK1005" s="49"/>
      <c r="GL1005" s="49"/>
      <c r="GM1005" s="49"/>
      <c r="GN1005" s="49"/>
      <c r="GO1005" s="49"/>
      <c r="GP1005" s="49"/>
      <c r="GQ1005" s="49"/>
      <c r="GR1005" s="49"/>
      <c r="GS1005" s="49"/>
      <c r="GT1005" s="49"/>
      <c r="GU1005" s="49"/>
      <c r="GV1005" s="49"/>
      <c r="GW1005" s="49"/>
      <c r="GX1005" s="49"/>
      <c r="GY1005" s="49"/>
      <c r="GZ1005" s="49"/>
      <c r="HA1005" s="49"/>
      <c r="HB1005" s="49"/>
      <c r="HC1005" s="49"/>
      <c r="HD1005" s="49"/>
      <c r="HE1005" s="49"/>
      <c r="HF1005" s="49"/>
      <c r="HG1005" s="49"/>
      <c r="HH1005" s="49"/>
      <c r="HI1005" s="49"/>
      <c r="HJ1005" s="49"/>
      <c r="HK1005" s="49"/>
      <c r="HL1005" s="49"/>
      <c r="HM1005" s="49"/>
      <c r="HN1005" s="49"/>
      <c r="HO1005" s="49"/>
      <c r="HP1005" s="49"/>
      <c r="HQ1005" s="49"/>
      <c r="HR1005" s="49"/>
      <c r="HS1005" s="49"/>
      <c r="HT1005" s="49"/>
      <c r="HU1005" s="49"/>
      <c r="HV1005" s="49"/>
      <c r="HW1005" s="49"/>
      <c r="HX1005" s="49"/>
      <c r="HY1005" s="49"/>
      <c r="HZ1005" s="49"/>
      <c r="IA1005" s="49"/>
      <c r="IB1005" s="49"/>
      <c r="IC1005" s="49"/>
      <c r="ID1005" s="49"/>
      <c r="IE1005" s="49"/>
      <c r="IF1005" s="49"/>
      <c r="IG1005" s="49"/>
      <c r="IH1005" s="49"/>
      <c r="II1005" s="49"/>
      <c r="IJ1005" s="49"/>
      <c r="IK1005" s="49"/>
      <c r="IL1005" s="49"/>
    </row>
    <row r="1006" spans="1:246" s="37" customFormat="1" ht="14.25" customHeight="1" x14ac:dyDescent="0.4">
      <c r="A1006" s="34" t="e">
        <f>_xlfn.CONCAT(D1006,E1006,G1006,#REF!)</f>
        <v>#REF!</v>
      </c>
      <c r="B1006" s="40">
        <v>827</v>
      </c>
      <c r="C1006" s="40">
        <v>933</v>
      </c>
      <c r="D1006" s="40">
        <v>71</v>
      </c>
      <c r="E1006" s="41" t="s">
        <v>7520</v>
      </c>
      <c r="F1006" s="42" t="s">
        <v>1995</v>
      </c>
      <c r="G1006" s="41" t="s">
        <v>27</v>
      </c>
      <c r="H1006" s="41" t="s">
        <v>1996</v>
      </c>
      <c r="I1006" s="41" t="s">
        <v>1997</v>
      </c>
      <c r="J1006" s="43">
        <v>1</v>
      </c>
      <c r="K1006" s="44">
        <v>1964</v>
      </c>
      <c r="L1006" s="45">
        <v>2</v>
      </c>
      <c r="M1006" s="45">
        <v>3928</v>
      </c>
      <c r="N1006" s="46">
        <v>0</v>
      </c>
      <c r="O1006" s="46">
        <v>0</v>
      </c>
      <c r="P1006" s="46">
        <v>10</v>
      </c>
      <c r="Q1006" s="46">
        <v>0</v>
      </c>
      <c r="R1006" s="46">
        <f t="shared" si="144"/>
        <v>10</v>
      </c>
      <c r="S1006" s="85"/>
      <c r="T1006" s="47">
        <f t="shared" si="145"/>
        <v>0</v>
      </c>
      <c r="U1006" s="47" t="str" cm="1">
        <f t="array" aca="1" ref="U1006" ca="1">IF(S1006="", "×", IF(LEFT(S1006,2)="項番", COUNTIFS($D$2:$D$4001, INDIRECT("D" &amp; ROW()-1), $U$2:$U$4001, "〇"), "〇"))</f>
        <v>×</v>
      </c>
      <c r="V1006" s="47" t="str">
        <f t="shared" si="146"/>
        <v>×</v>
      </c>
      <c r="W1006" s="47" t="str">
        <f t="shared" si="147"/>
        <v>×</v>
      </c>
      <c r="X1006" s="48" t="str">
        <f t="shared" ca="1" si="148"/>
        <v/>
      </c>
      <c r="Y1006" s="47">
        <f t="shared" ca="1" si="149"/>
        <v>0</v>
      </c>
      <c r="Z1006" s="47">
        <f t="shared" si="150"/>
        <v>71</v>
      </c>
      <c r="AA1006" s="47" t="str">
        <f t="shared" si="151"/>
        <v/>
      </c>
      <c r="AB1006" s="49"/>
      <c r="AC1006" s="49"/>
      <c r="AD1006" s="49"/>
      <c r="AE1006" s="49"/>
      <c r="AF1006" s="49"/>
      <c r="AG1006" s="49"/>
      <c r="AH1006" s="49"/>
      <c r="AI1006" s="49"/>
      <c r="AJ1006" s="49"/>
      <c r="AK1006" s="49"/>
      <c r="AL1006" s="49"/>
      <c r="AM1006" s="49"/>
      <c r="AN1006" s="49"/>
      <c r="AO1006" s="49"/>
      <c r="AP1006" s="49"/>
      <c r="AQ1006" s="49"/>
      <c r="AR1006" s="49"/>
      <c r="AS1006" s="49"/>
      <c r="AT1006" s="49"/>
      <c r="AU1006" s="49"/>
      <c r="AV1006" s="49"/>
      <c r="AW1006" s="49"/>
      <c r="AX1006" s="49"/>
      <c r="AY1006" s="49"/>
      <c r="AZ1006" s="49"/>
      <c r="BA1006" s="49"/>
      <c r="BB1006" s="49"/>
      <c r="BC1006" s="49"/>
      <c r="BD1006" s="49"/>
      <c r="BE1006" s="49"/>
      <c r="BF1006" s="49"/>
      <c r="BG1006" s="49"/>
      <c r="BH1006" s="49"/>
      <c r="BI1006" s="49"/>
      <c r="BJ1006" s="49"/>
      <c r="BK1006" s="49"/>
      <c r="BL1006" s="49"/>
      <c r="BM1006" s="49"/>
      <c r="BN1006" s="49"/>
      <c r="BO1006" s="49"/>
      <c r="BP1006" s="49"/>
      <c r="BQ1006" s="49"/>
      <c r="BR1006" s="49"/>
      <c r="BS1006" s="49"/>
      <c r="BT1006" s="49"/>
      <c r="BU1006" s="49"/>
      <c r="BV1006" s="49"/>
      <c r="BW1006" s="49"/>
      <c r="BX1006" s="49"/>
      <c r="BY1006" s="49"/>
      <c r="BZ1006" s="49"/>
      <c r="CA1006" s="49"/>
      <c r="CB1006" s="49"/>
      <c r="CC1006" s="49"/>
      <c r="CD1006" s="49"/>
      <c r="CE1006" s="49"/>
      <c r="CF1006" s="49"/>
      <c r="CG1006" s="49"/>
      <c r="CH1006" s="49"/>
      <c r="CI1006" s="49"/>
      <c r="CJ1006" s="49"/>
      <c r="CK1006" s="49"/>
      <c r="CL1006" s="49"/>
      <c r="CM1006" s="49"/>
      <c r="CN1006" s="49"/>
      <c r="CO1006" s="49"/>
      <c r="CP1006" s="49"/>
      <c r="CQ1006" s="49"/>
      <c r="CR1006" s="49"/>
      <c r="CS1006" s="49"/>
      <c r="CT1006" s="49"/>
      <c r="CU1006" s="49"/>
      <c r="CV1006" s="49"/>
      <c r="CW1006" s="49"/>
      <c r="CX1006" s="49"/>
      <c r="CY1006" s="49"/>
      <c r="CZ1006" s="49"/>
      <c r="DA1006" s="49"/>
      <c r="DB1006" s="49"/>
      <c r="DC1006" s="49"/>
      <c r="DD1006" s="49"/>
      <c r="DE1006" s="49"/>
      <c r="DF1006" s="49"/>
      <c r="DG1006" s="49"/>
      <c r="DH1006" s="49"/>
      <c r="DI1006" s="49"/>
      <c r="DJ1006" s="49"/>
      <c r="DK1006" s="49"/>
      <c r="DL1006" s="49"/>
      <c r="DM1006" s="49"/>
      <c r="DN1006" s="49"/>
      <c r="DO1006" s="49"/>
      <c r="DP1006" s="49"/>
      <c r="DQ1006" s="49"/>
      <c r="DR1006" s="49"/>
      <c r="DS1006" s="49"/>
      <c r="DT1006" s="49"/>
      <c r="DU1006" s="49"/>
      <c r="DV1006" s="49"/>
      <c r="DW1006" s="49"/>
      <c r="DX1006" s="49"/>
      <c r="DY1006" s="49"/>
      <c r="DZ1006" s="49"/>
      <c r="EA1006" s="49"/>
      <c r="EB1006" s="49"/>
      <c r="EC1006" s="49"/>
      <c r="ED1006" s="49"/>
      <c r="EE1006" s="49"/>
      <c r="EF1006" s="49"/>
      <c r="EG1006" s="49"/>
      <c r="EH1006" s="49"/>
      <c r="EI1006" s="49"/>
      <c r="EJ1006" s="49"/>
      <c r="EK1006" s="49"/>
      <c r="EL1006" s="49"/>
      <c r="EM1006" s="49"/>
      <c r="EN1006" s="49"/>
      <c r="EO1006" s="49"/>
      <c r="EP1006" s="49"/>
      <c r="EQ1006" s="49"/>
      <c r="ER1006" s="49"/>
      <c r="ES1006" s="49"/>
      <c r="ET1006" s="49"/>
      <c r="EU1006" s="49"/>
      <c r="EV1006" s="49"/>
      <c r="EW1006" s="49"/>
      <c r="EX1006" s="49"/>
      <c r="EY1006" s="49"/>
      <c r="EZ1006" s="49"/>
      <c r="FA1006" s="49"/>
      <c r="FB1006" s="49"/>
      <c r="FC1006" s="49"/>
      <c r="FD1006" s="49"/>
      <c r="FE1006" s="49"/>
      <c r="FF1006" s="49"/>
      <c r="FG1006" s="49"/>
      <c r="FH1006" s="49"/>
      <c r="FI1006" s="49"/>
      <c r="FJ1006" s="49"/>
      <c r="FK1006" s="49"/>
      <c r="FL1006" s="49"/>
      <c r="FM1006" s="49"/>
      <c r="FN1006" s="49"/>
      <c r="FO1006" s="49"/>
      <c r="FP1006" s="49"/>
      <c r="FQ1006" s="49"/>
      <c r="FR1006" s="49"/>
      <c r="FS1006" s="49"/>
      <c r="FT1006" s="49"/>
      <c r="FU1006" s="49"/>
      <c r="FV1006" s="49"/>
      <c r="FW1006" s="49"/>
      <c r="FX1006" s="49"/>
      <c r="FY1006" s="49"/>
      <c r="FZ1006" s="49"/>
      <c r="GA1006" s="49"/>
      <c r="GB1006" s="49"/>
      <c r="GC1006" s="49"/>
      <c r="GD1006" s="49"/>
      <c r="GE1006" s="49"/>
      <c r="GF1006" s="49"/>
      <c r="GG1006" s="49"/>
      <c r="GH1006" s="49"/>
      <c r="GI1006" s="49"/>
      <c r="GJ1006" s="49"/>
      <c r="GK1006" s="49"/>
      <c r="GL1006" s="49"/>
      <c r="GM1006" s="49"/>
      <c r="GN1006" s="49"/>
      <c r="GO1006" s="49"/>
      <c r="GP1006" s="49"/>
      <c r="GQ1006" s="49"/>
      <c r="GR1006" s="49"/>
      <c r="GS1006" s="49"/>
      <c r="GT1006" s="49"/>
      <c r="GU1006" s="49"/>
      <c r="GV1006" s="49"/>
      <c r="GW1006" s="49"/>
      <c r="GX1006" s="49"/>
      <c r="GY1006" s="49"/>
      <c r="GZ1006" s="49"/>
      <c r="HA1006" s="49"/>
      <c r="HB1006" s="49"/>
      <c r="HC1006" s="49"/>
      <c r="HD1006" s="49"/>
      <c r="HE1006" s="49"/>
      <c r="HF1006" s="49"/>
      <c r="HG1006" s="49"/>
      <c r="HH1006" s="49"/>
      <c r="HI1006" s="49"/>
      <c r="HJ1006" s="49"/>
      <c r="HK1006" s="49"/>
      <c r="HL1006" s="49"/>
      <c r="HM1006" s="49"/>
      <c r="HN1006" s="49"/>
      <c r="HO1006" s="49"/>
      <c r="HP1006" s="49"/>
      <c r="HQ1006" s="49"/>
      <c r="HR1006" s="49"/>
      <c r="HS1006" s="49"/>
      <c r="HT1006" s="49"/>
      <c r="HU1006" s="49"/>
      <c r="HV1006" s="49"/>
      <c r="HW1006" s="49"/>
      <c r="HX1006" s="49"/>
      <c r="HY1006" s="49"/>
      <c r="HZ1006" s="49"/>
      <c r="IA1006" s="49"/>
      <c r="IB1006" s="49"/>
      <c r="IC1006" s="49"/>
      <c r="ID1006" s="49"/>
      <c r="IE1006" s="49"/>
      <c r="IF1006" s="49"/>
      <c r="IG1006" s="49"/>
      <c r="IH1006" s="49"/>
      <c r="II1006" s="49"/>
      <c r="IJ1006" s="49"/>
      <c r="IK1006" s="49"/>
      <c r="IL1006" s="49"/>
    </row>
    <row r="1007" spans="1:246" s="37" customFormat="1" ht="14.25" customHeight="1" x14ac:dyDescent="0.4">
      <c r="A1007" s="34" t="e">
        <f>_xlfn.CONCAT(D1007,E1007,G1007,#REF!)</f>
        <v>#REF!</v>
      </c>
      <c r="B1007" s="40">
        <v>828</v>
      </c>
      <c r="C1007" s="40">
        <v>934</v>
      </c>
      <c r="D1007" s="40">
        <v>71</v>
      </c>
      <c r="E1007" s="41" t="s">
        <v>7520</v>
      </c>
      <c r="F1007" s="42" t="s">
        <v>1998</v>
      </c>
      <c r="G1007" s="41" t="s">
        <v>27</v>
      </c>
      <c r="H1007" s="41" t="s">
        <v>1999</v>
      </c>
      <c r="I1007" s="41" t="s">
        <v>1615</v>
      </c>
      <c r="J1007" s="43">
        <v>30</v>
      </c>
      <c r="K1007" s="44">
        <v>5076.8</v>
      </c>
      <c r="L1007" s="45">
        <v>30</v>
      </c>
      <c r="M1007" s="45">
        <v>152304</v>
      </c>
      <c r="N1007" s="46">
        <v>0</v>
      </c>
      <c r="O1007" s="46">
        <v>120</v>
      </c>
      <c r="P1007" s="46">
        <v>0</v>
      </c>
      <c r="Q1007" s="46">
        <v>0</v>
      </c>
      <c r="R1007" s="46">
        <f t="shared" si="144"/>
        <v>120</v>
      </c>
      <c r="S1007" s="85"/>
      <c r="T1007" s="47">
        <f t="shared" si="145"/>
        <v>0</v>
      </c>
      <c r="U1007" s="47" t="str" cm="1">
        <f t="array" aca="1" ref="U1007" ca="1">IF(S1007="", "×", IF(LEFT(S1007,2)="項番", COUNTIFS($D$2:$D$4001, INDIRECT("D" &amp; ROW()-1), $U$2:$U$4001, "〇"), "〇"))</f>
        <v>×</v>
      </c>
      <c r="V1007" s="47" t="str">
        <f t="shared" si="146"/>
        <v>×</v>
      </c>
      <c r="W1007" s="47" t="str">
        <f t="shared" si="147"/>
        <v>×</v>
      </c>
      <c r="X1007" s="48" t="str">
        <f t="shared" ca="1" si="148"/>
        <v/>
      </c>
      <c r="Y1007" s="47">
        <f t="shared" ca="1" si="149"/>
        <v>0</v>
      </c>
      <c r="Z1007" s="47">
        <f t="shared" si="150"/>
        <v>71</v>
      </c>
      <c r="AA1007" s="47" t="str">
        <f t="shared" si="151"/>
        <v/>
      </c>
      <c r="AB1007" s="49"/>
      <c r="AC1007" s="49"/>
      <c r="AD1007" s="49"/>
      <c r="AE1007" s="49"/>
      <c r="AF1007" s="49"/>
      <c r="AG1007" s="49"/>
      <c r="AH1007" s="49"/>
      <c r="AI1007" s="49"/>
      <c r="AJ1007" s="49"/>
      <c r="AK1007" s="49"/>
      <c r="AL1007" s="49"/>
      <c r="AM1007" s="49"/>
      <c r="AN1007" s="49"/>
      <c r="AO1007" s="49"/>
      <c r="AP1007" s="49"/>
      <c r="AQ1007" s="49"/>
      <c r="AR1007" s="49"/>
      <c r="AS1007" s="49"/>
      <c r="AT1007" s="49"/>
      <c r="AU1007" s="49"/>
      <c r="AV1007" s="49"/>
      <c r="AW1007" s="49"/>
      <c r="AX1007" s="49"/>
      <c r="AY1007" s="49"/>
      <c r="AZ1007" s="49"/>
      <c r="BA1007" s="49"/>
      <c r="BB1007" s="49"/>
      <c r="BC1007" s="49"/>
      <c r="BD1007" s="49"/>
      <c r="BE1007" s="49"/>
      <c r="BF1007" s="49"/>
      <c r="BG1007" s="49"/>
      <c r="BH1007" s="49"/>
      <c r="BI1007" s="49"/>
      <c r="BJ1007" s="49"/>
      <c r="BK1007" s="49"/>
      <c r="BL1007" s="49"/>
      <c r="BM1007" s="49"/>
      <c r="BN1007" s="49"/>
      <c r="BO1007" s="49"/>
      <c r="BP1007" s="49"/>
      <c r="BQ1007" s="49"/>
      <c r="BR1007" s="49"/>
      <c r="BS1007" s="49"/>
      <c r="BT1007" s="49"/>
      <c r="BU1007" s="49"/>
      <c r="BV1007" s="49"/>
      <c r="BW1007" s="49"/>
      <c r="BX1007" s="49"/>
      <c r="BY1007" s="49"/>
      <c r="BZ1007" s="49"/>
      <c r="CA1007" s="49"/>
      <c r="CB1007" s="49"/>
      <c r="CC1007" s="49"/>
      <c r="CD1007" s="49"/>
      <c r="CE1007" s="49"/>
      <c r="CF1007" s="49"/>
      <c r="CG1007" s="49"/>
      <c r="CH1007" s="49"/>
      <c r="CI1007" s="49"/>
      <c r="CJ1007" s="49"/>
      <c r="CK1007" s="49"/>
      <c r="CL1007" s="49"/>
      <c r="CM1007" s="49"/>
      <c r="CN1007" s="49"/>
      <c r="CO1007" s="49"/>
      <c r="CP1007" s="49"/>
      <c r="CQ1007" s="49"/>
      <c r="CR1007" s="49"/>
      <c r="CS1007" s="49"/>
      <c r="CT1007" s="49"/>
      <c r="CU1007" s="49"/>
      <c r="CV1007" s="49"/>
      <c r="CW1007" s="49"/>
      <c r="CX1007" s="49"/>
      <c r="CY1007" s="49"/>
      <c r="CZ1007" s="49"/>
      <c r="DA1007" s="49"/>
      <c r="DB1007" s="49"/>
      <c r="DC1007" s="49"/>
      <c r="DD1007" s="49"/>
      <c r="DE1007" s="49"/>
      <c r="DF1007" s="49"/>
      <c r="DG1007" s="49"/>
      <c r="DH1007" s="49"/>
      <c r="DI1007" s="49"/>
      <c r="DJ1007" s="49"/>
      <c r="DK1007" s="49"/>
      <c r="DL1007" s="49"/>
      <c r="DM1007" s="49"/>
      <c r="DN1007" s="49"/>
      <c r="DO1007" s="49"/>
      <c r="DP1007" s="49"/>
      <c r="DQ1007" s="49"/>
      <c r="DR1007" s="49"/>
      <c r="DS1007" s="49"/>
      <c r="DT1007" s="49"/>
      <c r="DU1007" s="49"/>
      <c r="DV1007" s="49"/>
      <c r="DW1007" s="49"/>
      <c r="DX1007" s="49"/>
      <c r="DY1007" s="49"/>
      <c r="DZ1007" s="49"/>
      <c r="EA1007" s="49"/>
      <c r="EB1007" s="49"/>
      <c r="EC1007" s="49"/>
      <c r="ED1007" s="49"/>
      <c r="EE1007" s="49"/>
      <c r="EF1007" s="49"/>
      <c r="EG1007" s="49"/>
      <c r="EH1007" s="49"/>
      <c r="EI1007" s="49"/>
      <c r="EJ1007" s="49"/>
      <c r="EK1007" s="49"/>
      <c r="EL1007" s="49"/>
      <c r="EM1007" s="49"/>
      <c r="EN1007" s="49"/>
      <c r="EO1007" s="49"/>
      <c r="EP1007" s="49"/>
      <c r="EQ1007" s="49"/>
      <c r="ER1007" s="49"/>
      <c r="ES1007" s="49"/>
      <c r="ET1007" s="49"/>
      <c r="EU1007" s="49"/>
      <c r="EV1007" s="49"/>
      <c r="EW1007" s="49"/>
      <c r="EX1007" s="49"/>
      <c r="EY1007" s="49"/>
      <c r="EZ1007" s="49"/>
      <c r="FA1007" s="49"/>
      <c r="FB1007" s="49"/>
      <c r="FC1007" s="49"/>
      <c r="FD1007" s="49"/>
      <c r="FE1007" s="49"/>
      <c r="FF1007" s="49"/>
      <c r="FG1007" s="49"/>
      <c r="FH1007" s="49"/>
      <c r="FI1007" s="49"/>
      <c r="FJ1007" s="49"/>
      <c r="FK1007" s="49"/>
      <c r="FL1007" s="49"/>
      <c r="FM1007" s="49"/>
      <c r="FN1007" s="49"/>
      <c r="FO1007" s="49"/>
      <c r="FP1007" s="49"/>
      <c r="FQ1007" s="49"/>
      <c r="FR1007" s="49"/>
      <c r="FS1007" s="49"/>
      <c r="FT1007" s="49"/>
      <c r="FU1007" s="49"/>
      <c r="FV1007" s="49"/>
      <c r="FW1007" s="49"/>
      <c r="FX1007" s="49"/>
      <c r="FY1007" s="49"/>
      <c r="FZ1007" s="49"/>
      <c r="GA1007" s="49"/>
      <c r="GB1007" s="49"/>
      <c r="GC1007" s="49"/>
      <c r="GD1007" s="49"/>
      <c r="GE1007" s="49"/>
      <c r="GF1007" s="49"/>
      <c r="GG1007" s="49"/>
      <c r="GH1007" s="49"/>
      <c r="GI1007" s="49"/>
      <c r="GJ1007" s="49"/>
      <c r="GK1007" s="49"/>
      <c r="GL1007" s="49"/>
      <c r="GM1007" s="49"/>
      <c r="GN1007" s="49"/>
      <c r="GO1007" s="49"/>
      <c r="GP1007" s="49"/>
      <c r="GQ1007" s="49"/>
      <c r="GR1007" s="49"/>
      <c r="GS1007" s="49"/>
      <c r="GT1007" s="49"/>
      <c r="GU1007" s="49"/>
      <c r="GV1007" s="49"/>
      <c r="GW1007" s="49"/>
      <c r="GX1007" s="49"/>
      <c r="GY1007" s="49"/>
      <c r="GZ1007" s="49"/>
      <c r="HA1007" s="49"/>
      <c r="HB1007" s="49"/>
      <c r="HC1007" s="49"/>
      <c r="HD1007" s="49"/>
      <c r="HE1007" s="49"/>
      <c r="HF1007" s="49"/>
      <c r="HG1007" s="49"/>
      <c r="HH1007" s="49"/>
      <c r="HI1007" s="49"/>
      <c r="HJ1007" s="49"/>
      <c r="HK1007" s="49"/>
      <c r="HL1007" s="49"/>
      <c r="HM1007" s="49"/>
      <c r="HN1007" s="49"/>
      <c r="HO1007" s="49"/>
      <c r="HP1007" s="49"/>
      <c r="HQ1007" s="49"/>
      <c r="HR1007" s="49"/>
      <c r="HS1007" s="49"/>
      <c r="HT1007" s="49"/>
      <c r="HU1007" s="49"/>
      <c r="HV1007" s="49"/>
      <c r="HW1007" s="49"/>
      <c r="HX1007" s="49"/>
      <c r="HY1007" s="49"/>
      <c r="HZ1007" s="49"/>
      <c r="IA1007" s="49"/>
      <c r="IB1007" s="49"/>
      <c r="IC1007" s="49"/>
      <c r="ID1007" s="49"/>
      <c r="IE1007" s="49"/>
      <c r="IF1007" s="49"/>
      <c r="IG1007" s="49"/>
      <c r="IH1007" s="49"/>
      <c r="II1007" s="49"/>
      <c r="IJ1007" s="49"/>
      <c r="IK1007" s="49"/>
      <c r="IL1007" s="49"/>
    </row>
    <row r="1008" spans="1:246" s="37" customFormat="1" ht="14.25" customHeight="1" x14ac:dyDescent="0.4">
      <c r="A1008" s="34" t="e">
        <f>_xlfn.CONCAT(D1008,E1008,G1008,#REF!)</f>
        <v>#REF!</v>
      </c>
      <c r="B1008" s="40">
        <v>829</v>
      </c>
      <c r="C1008" s="40">
        <v>935</v>
      </c>
      <c r="D1008" s="40">
        <v>71</v>
      </c>
      <c r="E1008" s="41" t="s">
        <v>7520</v>
      </c>
      <c r="F1008" s="42" t="s">
        <v>2000</v>
      </c>
      <c r="G1008" s="41" t="s">
        <v>27</v>
      </c>
      <c r="H1008" s="41" t="s">
        <v>2001</v>
      </c>
      <c r="I1008" s="41" t="s">
        <v>2002</v>
      </c>
      <c r="J1008" s="43">
        <v>7</v>
      </c>
      <c r="K1008" s="44">
        <v>20538.900000000001</v>
      </c>
      <c r="L1008" s="45">
        <v>7</v>
      </c>
      <c r="M1008" s="45">
        <v>143772.30000000002</v>
      </c>
      <c r="N1008" s="46">
        <v>0</v>
      </c>
      <c r="O1008" s="46">
        <v>12</v>
      </c>
      <c r="P1008" s="46">
        <v>0</v>
      </c>
      <c r="Q1008" s="46">
        <v>0</v>
      </c>
      <c r="R1008" s="46">
        <f t="shared" ref="R1008:R1075" si="152">SUM(N1008:Q1008)</f>
        <v>12</v>
      </c>
      <c r="S1008" s="85"/>
      <c r="T1008" s="47">
        <f t="shared" si="145"/>
        <v>0</v>
      </c>
      <c r="U1008" s="47" t="str" cm="1">
        <f t="array" aca="1" ref="U1008" ca="1">IF(S1008="", "×", IF(LEFT(S1008,2)="項番", COUNTIFS($D$2:$D$4001, INDIRECT("D" &amp; ROW()-1), $U$2:$U$4001, "〇"), "〇"))</f>
        <v>×</v>
      </c>
      <c r="V1008" s="47" t="str">
        <f t="shared" si="146"/>
        <v>×</v>
      </c>
      <c r="W1008" s="47" t="str">
        <f t="shared" si="147"/>
        <v>×</v>
      </c>
      <c r="X1008" s="48" t="str">
        <f t="shared" ca="1" si="148"/>
        <v/>
      </c>
      <c r="Y1008" s="47">
        <f t="shared" ca="1" si="149"/>
        <v>0</v>
      </c>
      <c r="Z1008" s="47">
        <f t="shared" si="150"/>
        <v>71</v>
      </c>
      <c r="AA1008" s="47" t="str">
        <f t="shared" si="151"/>
        <v/>
      </c>
      <c r="AB1008" s="49"/>
      <c r="AC1008" s="49"/>
      <c r="AD1008" s="49"/>
      <c r="AE1008" s="49"/>
      <c r="AF1008" s="49"/>
      <c r="AG1008" s="49"/>
      <c r="AH1008" s="49"/>
      <c r="AI1008" s="49"/>
      <c r="AJ1008" s="49"/>
      <c r="AK1008" s="49"/>
      <c r="AL1008" s="49"/>
      <c r="AM1008" s="49"/>
      <c r="AN1008" s="49"/>
      <c r="AO1008" s="49"/>
      <c r="AP1008" s="49"/>
      <c r="AQ1008" s="49"/>
      <c r="AR1008" s="49"/>
      <c r="AS1008" s="49"/>
      <c r="AT1008" s="49"/>
      <c r="AU1008" s="49"/>
      <c r="AV1008" s="49"/>
      <c r="AW1008" s="49"/>
      <c r="AX1008" s="49"/>
      <c r="AY1008" s="49"/>
      <c r="AZ1008" s="49"/>
      <c r="BA1008" s="49"/>
      <c r="BB1008" s="49"/>
      <c r="BC1008" s="49"/>
      <c r="BD1008" s="49"/>
      <c r="BE1008" s="49"/>
      <c r="BF1008" s="49"/>
      <c r="BG1008" s="49"/>
      <c r="BH1008" s="49"/>
      <c r="BI1008" s="49"/>
      <c r="BJ1008" s="49"/>
      <c r="BK1008" s="49"/>
      <c r="BL1008" s="49"/>
      <c r="BM1008" s="49"/>
      <c r="BN1008" s="49"/>
      <c r="BO1008" s="49"/>
      <c r="BP1008" s="49"/>
      <c r="BQ1008" s="49"/>
      <c r="BR1008" s="49"/>
      <c r="BS1008" s="49"/>
      <c r="BT1008" s="49"/>
      <c r="BU1008" s="49"/>
      <c r="BV1008" s="49"/>
      <c r="BW1008" s="49"/>
      <c r="BX1008" s="49"/>
      <c r="BY1008" s="49"/>
      <c r="BZ1008" s="49"/>
      <c r="CA1008" s="49"/>
      <c r="CB1008" s="49"/>
      <c r="CC1008" s="49"/>
      <c r="CD1008" s="49"/>
      <c r="CE1008" s="49"/>
      <c r="CF1008" s="49"/>
      <c r="CG1008" s="49"/>
      <c r="CH1008" s="49"/>
      <c r="CI1008" s="49"/>
      <c r="CJ1008" s="49"/>
      <c r="CK1008" s="49"/>
      <c r="CL1008" s="49"/>
      <c r="CM1008" s="49"/>
      <c r="CN1008" s="49"/>
      <c r="CO1008" s="49"/>
      <c r="CP1008" s="49"/>
      <c r="CQ1008" s="49"/>
      <c r="CR1008" s="49"/>
      <c r="CS1008" s="49"/>
      <c r="CT1008" s="49"/>
      <c r="CU1008" s="49"/>
      <c r="CV1008" s="49"/>
      <c r="CW1008" s="49"/>
      <c r="CX1008" s="49"/>
      <c r="CY1008" s="49"/>
      <c r="CZ1008" s="49"/>
      <c r="DA1008" s="49"/>
      <c r="DB1008" s="49"/>
      <c r="DC1008" s="49"/>
      <c r="DD1008" s="49"/>
      <c r="DE1008" s="49"/>
      <c r="DF1008" s="49"/>
      <c r="DG1008" s="49"/>
      <c r="DH1008" s="49"/>
      <c r="DI1008" s="49"/>
      <c r="DJ1008" s="49"/>
      <c r="DK1008" s="49"/>
      <c r="DL1008" s="49"/>
      <c r="DM1008" s="49"/>
      <c r="DN1008" s="49"/>
      <c r="DO1008" s="49"/>
      <c r="DP1008" s="49"/>
      <c r="DQ1008" s="49"/>
      <c r="DR1008" s="49"/>
      <c r="DS1008" s="49"/>
      <c r="DT1008" s="49"/>
      <c r="DU1008" s="49"/>
      <c r="DV1008" s="49"/>
      <c r="DW1008" s="49"/>
      <c r="DX1008" s="49"/>
      <c r="DY1008" s="49"/>
      <c r="DZ1008" s="49"/>
      <c r="EA1008" s="49"/>
      <c r="EB1008" s="49"/>
      <c r="EC1008" s="49"/>
      <c r="ED1008" s="49"/>
      <c r="EE1008" s="49"/>
      <c r="EF1008" s="49"/>
      <c r="EG1008" s="49"/>
      <c r="EH1008" s="49"/>
      <c r="EI1008" s="49"/>
      <c r="EJ1008" s="49"/>
      <c r="EK1008" s="49"/>
      <c r="EL1008" s="49"/>
      <c r="EM1008" s="49"/>
      <c r="EN1008" s="49"/>
      <c r="EO1008" s="49"/>
      <c r="EP1008" s="49"/>
      <c r="EQ1008" s="49"/>
      <c r="ER1008" s="49"/>
      <c r="ES1008" s="49"/>
      <c r="ET1008" s="49"/>
      <c r="EU1008" s="49"/>
      <c r="EV1008" s="49"/>
      <c r="EW1008" s="49"/>
      <c r="EX1008" s="49"/>
      <c r="EY1008" s="49"/>
      <c r="EZ1008" s="49"/>
      <c r="FA1008" s="49"/>
      <c r="FB1008" s="49"/>
      <c r="FC1008" s="49"/>
      <c r="FD1008" s="49"/>
      <c r="FE1008" s="49"/>
      <c r="FF1008" s="49"/>
      <c r="FG1008" s="49"/>
      <c r="FH1008" s="49"/>
      <c r="FI1008" s="49"/>
      <c r="FJ1008" s="49"/>
      <c r="FK1008" s="49"/>
      <c r="FL1008" s="49"/>
      <c r="FM1008" s="49"/>
      <c r="FN1008" s="49"/>
      <c r="FO1008" s="49"/>
      <c r="FP1008" s="49"/>
      <c r="FQ1008" s="49"/>
      <c r="FR1008" s="49"/>
      <c r="FS1008" s="49"/>
      <c r="FT1008" s="49"/>
      <c r="FU1008" s="49"/>
      <c r="FV1008" s="49"/>
      <c r="FW1008" s="49"/>
      <c r="FX1008" s="49"/>
      <c r="FY1008" s="49"/>
      <c r="FZ1008" s="49"/>
      <c r="GA1008" s="49"/>
      <c r="GB1008" s="49"/>
      <c r="GC1008" s="49"/>
      <c r="GD1008" s="49"/>
      <c r="GE1008" s="49"/>
      <c r="GF1008" s="49"/>
      <c r="GG1008" s="49"/>
      <c r="GH1008" s="49"/>
      <c r="GI1008" s="49"/>
      <c r="GJ1008" s="49"/>
      <c r="GK1008" s="49"/>
      <c r="GL1008" s="49"/>
      <c r="GM1008" s="49"/>
      <c r="GN1008" s="49"/>
      <c r="GO1008" s="49"/>
      <c r="GP1008" s="49"/>
      <c r="GQ1008" s="49"/>
      <c r="GR1008" s="49"/>
      <c r="GS1008" s="49"/>
      <c r="GT1008" s="49"/>
      <c r="GU1008" s="49"/>
      <c r="GV1008" s="49"/>
      <c r="GW1008" s="49"/>
      <c r="GX1008" s="49"/>
      <c r="GY1008" s="49"/>
      <c r="GZ1008" s="49"/>
      <c r="HA1008" s="49"/>
      <c r="HB1008" s="49"/>
      <c r="HC1008" s="49"/>
      <c r="HD1008" s="49"/>
      <c r="HE1008" s="49"/>
      <c r="HF1008" s="49"/>
      <c r="HG1008" s="49"/>
      <c r="HH1008" s="49"/>
      <c r="HI1008" s="49"/>
      <c r="HJ1008" s="49"/>
      <c r="HK1008" s="49"/>
      <c r="HL1008" s="49"/>
      <c r="HM1008" s="49"/>
      <c r="HN1008" s="49"/>
      <c r="HO1008" s="49"/>
      <c r="HP1008" s="49"/>
      <c r="HQ1008" s="49"/>
      <c r="HR1008" s="49"/>
      <c r="HS1008" s="49"/>
      <c r="HT1008" s="49"/>
      <c r="HU1008" s="49"/>
      <c r="HV1008" s="49"/>
      <c r="HW1008" s="49"/>
      <c r="HX1008" s="49"/>
      <c r="HY1008" s="49"/>
      <c r="HZ1008" s="49"/>
      <c r="IA1008" s="49"/>
      <c r="IB1008" s="49"/>
      <c r="IC1008" s="49"/>
      <c r="ID1008" s="49"/>
      <c r="IE1008" s="49"/>
      <c r="IF1008" s="49"/>
      <c r="IG1008" s="49"/>
      <c r="IH1008" s="49"/>
      <c r="II1008" s="49"/>
      <c r="IJ1008" s="49"/>
      <c r="IK1008" s="49"/>
      <c r="IL1008" s="49"/>
    </row>
    <row r="1009" spans="1:246" s="37" customFormat="1" ht="14.25" customHeight="1" x14ac:dyDescent="0.4">
      <c r="A1009" s="34" t="e">
        <f>_xlfn.CONCAT(D1009,E1009,G1009,#REF!)</f>
        <v>#REF!</v>
      </c>
      <c r="B1009" s="40">
        <v>830</v>
      </c>
      <c r="C1009" s="40">
        <v>936</v>
      </c>
      <c r="D1009" s="40">
        <v>71</v>
      </c>
      <c r="E1009" s="41" t="s">
        <v>7520</v>
      </c>
      <c r="F1009" s="42" t="s">
        <v>2003</v>
      </c>
      <c r="G1009" s="41" t="s">
        <v>27</v>
      </c>
      <c r="H1009" s="41" t="s">
        <v>2004</v>
      </c>
      <c r="I1009" s="41" t="s">
        <v>274</v>
      </c>
      <c r="J1009" s="43">
        <v>100</v>
      </c>
      <c r="K1009" s="44">
        <v>7.4</v>
      </c>
      <c r="L1009" s="45">
        <v>100</v>
      </c>
      <c r="M1009" s="45">
        <v>740</v>
      </c>
      <c r="N1009" s="46">
        <v>0</v>
      </c>
      <c r="O1009" s="46">
        <v>0</v>
      </c>
      <c r="P1009" s="46">
        <v>78</v>
      </c>
      <c r="Q1009" s="46">
        <v>0</v>
      </c>
      <c r="R1009" s="46">
        <f t="shared" si="152"/>
        <v>78</v>
      </c>
      <c r="S1009" s="85"/>
      <c r="T1009" s="47">
        <f t="shared" si="145"/>
        <v>0</v>
      </c>
      <c r="U1009" s="47" t="str" cm="1">
        <f t="array" aca="1" ref="U1009" ca="1">IF(S1009="", "×", IF(LEFT(S1009,2)="項番", COUNTIFS($D$2:$D$4001, INDIRECT("D" &amp; ROW()-1), $U$2:$U$4001, "〇"), "〇"))</f>
        <v>×</v>
      </c>
      <c r="V1009" s="47" t="str">
        <f t="shared" si="146"/>
        <v>×</v>
      </c>
      <c r="W1009" s="47" t="str">
        <f t="shared" si="147"/>
        <v>×</v>
      </c>
      <c r="X1009" s="48" t="str">
        <f t="shared" ca="1" si="148"/>
        <v/>
      </c>
      <c r="Y1009" s="47">
        <f t="shared" ca="1" si="149"/>
        <v>0</v>
      </c>
      <c r="Z1009" s="47">
        <f t="shared" si="150"/>
        <v>71</v>
      </c>
      <c r="AA1009" s="47" t="str">
        <f t="shared" si="151"/>
        <v/>
      </c>
      <c r="AB1009" s="49"/>
      <c r="AC1009" s="49"/>
      <c r="AD1009" s="49"/>
      <c r="AE1009" s="49"/>
      <c r="AF1009" s="49"/>
      <c r="AG1009" s="49"/>
      <c r="AH1009" s="49"/>
      <c r="AI1009" s="49"/>
      <c r="AJ1009" s="49"/>
      <c r="AK1009" s="49"/>
      <c r="AL1009" s="49"/>
      <c r="AM1009" s="49"/>
      <c r="AN1009" s="49"/>
      <c r="AO1009" s="49"/>
      <c r="AP1009" s="49"/>
      <c r="AQ1009" s="49"/>
      <c r="AR1009" s="49"/>
      <c r="AS1009" s="49"/>
      <c r="AT1009" s="49"/>
      <c r="AU1009" s="49"/>
      <c r="AV1009" s="49"/>
      <c r="AW1009" s="49"/>
      <c r="AX1009" s="49"/>
      <c r="AY1009" s="49"/>
      <c r="AZ1009" s="49"/>
      <c r="BA1009" s="49"/>
      <c r="BB1009" s="49"/>
      <c r="BC1009" s="49"/>
      <c r="BD1009" s="49"/>
      <c r="BE1009" s="49"/>
      <c r="BF1009" s="49"/>
      <c r="BG1009" s="49"/>
      <c r="BH1009" s="49"/>
      <c r="BI1009" s="49"/>
      <c r="BJ1009" s="49"/>
      <c r="BK1009" s="49"/>
      <c r="BL1009" s="49"/>
      <c r="BM1009" s="49"/>
      <c r="BN1009" s="49"/>
      <c r="BO1009" s="49"/>
      <c r="BP1009" s="49"/>
      <c r="BQ1009" s="49"/>
      <c r="BR1009" s="49"/>
      <c r="BS1009" s="49"/>
      <c r="BT1009" s="49"/>
      <c r="BU1009" s="49"/>
      <c r="BV1009" s="49"/>
      <c r="BW1009" s="49"/>
      <c r="BX1009" s="49"/>
      <c r="BY1009" s="49"/>
      <c r="BZ1009" s="49"/>
      <c r="CA1009" s="49"/>
      <c r="CB1009" s="49"/>
      <c r="CC1009" s="49"/>
      <c r="CD1009" s="49"/>
      <c r="CE1009" s="49"/>
      <c r="CF1009" s="49"/>
      <c r="CG1009" s="49"/>
      <c r="CH1009" s="49"/>
      <c r="CI1009" s="49"/>
      <c r="CJ1009" s="49"/>
      <c r="CK1009" s="49"/>
      <c r="CL1009" s="49"/>
      <c r="CM1009" s="49"/>
      <c r="CN1009" s="49"/>
      <c r="CO1009" s="49"/>
      <c r="CP1009" s="49"/>
      <c r="CQ1009" s="49"/>
      <c r="CR1009" s="49"/>
      <c r="CS1009" s="49"/>
      <c r="CT1009" s="49"/>
      <c r="CU1009" s="49"/>
      <c r="CV1009" s="49"/>
      <c r="CW1009" s="49"/>
      <c r="CX1009" s="49"/>
      <c r="CY1009" s="49"/>
      <c r="CZ1009" s="49"/>
      <c r="DA1009" s="49"/>
      <c r="DB1009" s="49"/>
      <c r="DC1009" s="49"/>
      <c r="DD1009" s="49"/>
      <c r="DE1009" s="49"/>
      <c r="DF1009" s="49"/>
      <c r="DG1009" s="49"/>
      <c r="DH1009" s="49"/>
      <c r="DI1009" s="49"/>
      <c r="DJ1009" s="49"/>
      <c r="DK1009" s="49"/>
      <c r="DL1009" s="49"/>
      <c r="DM1009" s="49"/>
      <c r="DN1009" s="49"/>
      <c r="DO1009" s="49"/>
      <c r="DP1009" s="49"/>
      <c r="DQ1009" s="49"/>
      <c r="DR1009" s="49"/>
      <c r="DS1009" s="49"/>
      <c r="DT1009" s="49"/>
      <c r="DU1009" s="49"/>
      <c r="DV1009" s="49"/>
      <c r="DW1009" s="49"/>
      <c r="DX1009" s="49"/>
      <c r="DY1009" s="49"/>
      <c r="DZ1009" s="49"/>
      <c r="EA1009" s="49"/>
      <c r="EB1009" s="49"/>
      <c r="EC1009" s="49"/>
      <c r="ED1009" s="49"/>
      <c r="EE1009" s="49"/>
      <c r="EF1009" s="49"/>
      <c r="EG1009" s="49"/>
      <c r="EH1009" s="49"/>
      <c r="EI1009" s="49"/>
      <c r="EJ1009" s="49"/>
      <c r="EK1009" s="49"/>
      <c r="EL1009" s="49"/>
      <c r="EM1009" s="49"/>
      <c r="EN1009" s="49"/>
      <c r="EO1009" s="49"/>
      <c r="EP1009" s="49"/>
      <c r="EQ1009" s="49"/>
      <c r="ER1009" s="49"/>
      <c r="ES1009" s="49"/>
      <c r="ET1009" s="49"/>
      <c r="EU1009" s="49"/>
      <c r="EV1009" s="49"/>
      <c r="EW1009" s="49"/>
      <c r="EX1009" s="49"/>
      <c r="EY1009" s="49"/>
      <c r="EZ1009" s="49"/>
      <c r="FA1009" s="49"/>
      <c r="FB1009" s="49"/>
      <c r="FC1009" s="49"/>
      <c r="FD1009" s="49"/>
      <c r="FE1009" s="49"/>
      <c r="FF1009" s="49"/>
      <c r="FG1009" s="49"/>
      <c r="FH1009" s="49"/>
      <c r="FI1009" s="49"/>
      <c r="FJ1009" s="49"/>
      <c r="FK1009" s="49"/>
      <c r="FL1009" s="49"/>
      <c r="FM1009" s="49"/>
      <c r="FN1009" s="49"/>
      <c r="FO1009" s="49"/>
      <c r="FP1009" s="49"/>
      <c r="FQ1009" s="49"/>
      <c r="FR1009" s="49"/>
      <c r="FS1009" s="49"/>
      <c r="FT1009" s="49"/>
      <c r="FU1009" s="49"/>
      <c r="FV1009" s="49"/>
      <c r="FW1009" s="49"/>
      <c r="FX1009" s="49"/>
      <c r="FY1009" s="49"/>
      <c r="FZ1009" s="49"/>
      <c r="GA1009" s="49"/>
      <c r="GB1009" s="49"/>
      <c r="GC1009" s="49"/>
      <c r="GD1009" s="49"/>
      <c r="GE1009" s="49"/>
      <c r="GF1009" s="49"/>
      <c r="GG1009" s="49"/>
      <c r="GH1009" s="49"/>
      <c r="GI1009" s="49"/>
      <c r="GJ1009" s="49"/>
      <c r="GK1009" s="49"/>
      <c r="GL1009" s="49"/>
      <c r="GM1009" s="49"/>
      <c r="GN1009" s="49"/>
      <c r="GO1009" s="49"/>
      <c r="GP1009" s="49"/>
      <c r="GQ1009" s="49"/>
      <c r="GR1009" s="49"/>
      <c r="GS1009" s="49"/>
      <c r="GT1009" s="49"/>
      <c r="GU1009" s="49"/>
      <c r="GV1009" s="49"/>
      <c r="GW1009" s="49"/>
      <c r="GX1009" s="49"/>
      <c r="GY1009" s="49"/>
      <c r="GZ1009" s="49"/>
      <c r="HA1009" s="49"/>
      <c r="HB1009" s="49"/>
      <c r="HC1009" s="49"/>
      <c r="HD1009" s="49"/>
      <c r="HE1009" s="49"/>
      <c r="HF1009" s="49"/>
      <c r="HG1009" s="49"/>
      <c r="HH1009" s="49"/>
      <c r="HI1009" s="49"/>
      <c r="HJ1009" s="49"/>
      <c r="HK1009" s="49"/>
      <c r="HL1009" s="49"/>
      <c r="HM1009" s="49"/>
      <c r="HN1009" s="49"/>
      <c r="HO1009" s="49"/>
      <c r="HP1009" s="49"/>
      <c r="HQ1009" s="49"/>
      <c r="HR1009" s="49"/>
      <c r="HS1009" s="49"/>
      <c r="HT1009" s="49"/>
      <c r="HU1009" s="49"/>
      <c r="HV1009" s="49"/>
      <c r="HW1009" s="49"/>
      <c r="HX1009" s="49"/>
      <c r="HY1009" s="49"/>
      <c r="HZ1009" s="49"/>
      <c r="IA1009" s="49"/>
      <c r="IB1009" s="49"/>
      <c r="IC1009" s="49"/>
      <c r="ID1009" s="49"/>
      <c r="IE1009" s="49"/>
      <c r="IF1009" s="49"/>
      <c r="IG1009" s="49"/>
      <c r="IH1009" s="49"/>
      <c r="II1009" s="49"/>
      <c r="IJ1009" s="49"/>
      <c r="IK1009" s="49"/>
      <c r="IL1009" s="49"/>
    </row>
    <row r="1010" spans="1:246" s="66" customFormat="1" ht="14.25" customHeight="1" x14ac:dyDescent="0.4">
      <c r="A1010" s="34" t="e">
        <f>_xlfn.CONCAT(D1010,E1010,G1010,#REF!)</f>
        <v>#REF!</v>
      </c>
      <c r="B1010" s="40">
        <v>831</v>
      </c>
      <c r="C1010" s="40">
        <v>937</v>
      </c>
      <c r="D1010" s="40">
        <v>71</v>
      </c>
      <c r="E1010" s="41" t="s">
        <v>7520</v>
      </c>
      <c r="F1010" s="42" t="s">
        <v>2005</v>
      </c>
      <c r="G1010" s="41" t="s">
        <v>27</v>
      </c>
      <c r="H1010" s="41" t="s">
        <v>2004</v>
      </c>
      <c r="I1010" s="41" t="s">
        <v>12</v>
      </c>
      <c r="J1010" s="43">
        <v>100</v>
      </c>
      <c r="K1010" s="44">
        <v>7.4</v>
      </c>
      <c r="L1010" s="45">
        <v>100</v>
      </c>
      <c r="M1010" s="45">
        <v>740</v>
      </c>
      <c r="N1010" s="46">
        <v>2</v>
      </c>
      <c r="O1010" s="46">
        <v>30</v>
      </c>
      <c r="P1010" s="46">
        <v>6</v>
      </c>
      <c r="Q1010" s="46">
        <v>1</v>
      </c>
      <c r="R1010" s="46">
        <f t="shared" si="152"/>
        <v>39</v>
      </c>
      <c r="S1010" s="85"/>
      <c r="T1010" s="47">
        <f t="shared" si="145"/>
        <v>0</v>
      </c>
      <c r="U1010" s="47" t="str" cm="1">
        <f t="array" aca="1" ref="U1010" ca="1">IF(S1010="", "×", IF(LEFT(S1010,2)="項番", COUNTIFS($D$2:$D$4001, INDIRECT("D" &amp; ROW()-1), $U$2:$U$4001, "〇"), "〇"))</f>
        <v>×</v>
      </c>
      <c r="V1010" s="47" t="str">
        <f t="shared" si="146"/>
        <v>×</v>
      </c>
      <c r="W1010" s="47" t="str">
        <f t="shared" si="147"/>
        <v>×</v>
      </c>
      <c r="X1010" s="48" t="str">
        <f t="shared" ca="1" si="148"/>
        <v/>
      </c>
      <c r="Y1010" s="47">
        <f t="shared" ca="1" si="149"/>
        <v>0</v>
      </c>
      <c r="Z1010" s="47">
        <f t="shared" si="150"/>
        <v>71</v>
      </c>
      <c r="AA1010" s="47" t="str">
        <f t="shared" si="151"/>
        <v/>
      </c>
      <c r="AB1010" s="65"/>
      <c r="AC1010" s="65"/>
      <c r="AD1010" s="65"/>
      <c r="AE1010" s="65"/>
      <c r="AF1010" s="65"/>
      <c r="AG1010" s="65"/>
      <c r="AH1010" s="65"/>
      <c r="AI1010" s="65"/>
      <c r="AJ1010" s="65"/>
      <c r="AK1010" s="65"/>
      <c r="AL1010" s="65"/>
      <c r="AM1010" s="65"/>
      <c r="AN1010" s="65"/>
      <c r="AO1010" s="65"/>
      <c r="AP1010" s="65"/>
      <c r="AQ1010" s="65"/>
      <c r="AR1010" s="65"/>
      <c r="AS1010" s="65"/>
      <c r="AT1010" s="65"/>
      <c r="AU1010" s="65"/>
      <c r="AV1010" s="65"/>
      <c r="AW1010" s="65"/>
      <c r="AX1010" s="65"/>
      <c r="AY1010" s="65"/>
      <c r="AZ1010" s="65"/>
      <c r="BA1010" s="65"/>
      <c r="BB1010" s="65"/>
      <c r="BC1010" s="65"/>
      <c r="BD1010" s="65"/>
      <c r="BE1010" s="65"/>
      <c r="BF1010" s="65"/>
      <c r="BG1010" s="65"/>
      <c r="BH1010" s="65"/>
      <c r="BI1010" s="65"/>
      <c r="BJ1010" s="65"/>
      <c r="BK1010" s="65"/>
      <c r="BL1010" s="65"/>
      <c r="BM1010" s="65"/>
      <c r="BN1010" s="65"/>
      <c r="BO1010" s="65"/>
      <c r="BP1010" s="65"/>
      <c r="BQ1010" s="65"/>
      <c r="BR1010" s="65"/>
      <c r="BS1010" s="65"/>
      <c r="BT1010" s="65"/>
      <c r="BU1010" s="65"/>
      <c r="BV1010" s="65"/>
      <c r="BW1010" s="65"/>
      <c r="BX1010" s="65"/>
      <c r="BY1010" s="65"/>
      <c r="BZ1010" s="65"/>
      <c r="CA1010" s="65"/>
      <c r="CB1010" s="65"/>
      <c r="CC1010" s="65"/>
      <c r="CD1010" s="65"/>
      <c r="CE1010" s="65"/>
      <c r="CF1010" s="65"/>
      <c r="CG1010" s="65"/>
      <c r="CH1010" s="65"/>
      <c r="CI1010" s="65"/>
      <c r="CJ1010" s="65"/>
      <c r="CK1010" s="65"/>
      <c r="CL1010" s="65"/>
      <c r="CM1010" s="65"/>
      <c r="CN1010" s="65"/>
      <c r="CO1010" s="65"/>
      <c r="CP1010" s="65"/>
      <c r="CQ1010" s="65"/>
      <c r="CR1010" s="65"/>
      <c r="CS1010" s="65"/>
      <c r="CT1010" s="65"/>
      <c r="CU1010" s="65"/>
      <c r="CV1010" s="65"/>
      <c r="CW1010" s="65"/>
      <c r="CX1010" s="65"/>
      <c r="CY1010" s="65"/>
      <c r="CZ1010" s="65"/>
      <c r="DA1010" s="65"/>
      <c r="DB1010" s="65"/>
      <c r="DC1010" s="65"/>
      <c r="DD1010" s="65"/>
      <c r="DE1010" s="65"/>
      <c r="DF1010" s="65"/>
      <c r="DG1010" s="65"/>
      <c r="DH1010" s="65"/>
      <c r="DI1010" s="65"/>
      <c r="DJ1010" s="65"/>
      <c r="DK1010" s="65"/>
      <c r="DL1010" s="65"/>
      <c r="DM1010" s="65"/>
      <c r="DN1010" s="65"/>
      <c r="DO1010" s="65"/>
      <c r="DP1010" s="65"/>
      <c r="DQ1010" s="65"/>
      <c r="DR1010" s="65"/>
      <c r="DS1010" s="65"/>
      <c r="DT1010" s="65"/>
      <c r="DU1010" s="65"/>
      <c r="DV1010" s="65"/>
      <c r="DW1010" s="65"/>
      <c r="DX1010" s="65"/>
      <c r="DY1010" s="65"/>
      <c r="DZ1010" s="65"/>
      <c r="EA1010" s="65"/>
      <c r="EB1010" s="65"/>
      <c r="EC1010" s="65"/>
      <c r="ED1010" s="65"/>
      <c r="EE1010" s="65"/>
      <c r="EF1010" s="65"/>
      <c r="EG1010" s="65"/>
      <c r="EH1010" s="65"/>
      <c r="EI1010" s="65"/>
      <c r="EJ1010" s="65"/>
      <c r="EK1010" s="65"/>
      <c r="EL1010" s="65"/>
      <c r="EM1010" s="65"/>
      <c r="EN1010" s="65"/>
      <c r="EO1010" s="65"/>
      <c r="EP1010" s="65"/>
      <c r="EQ1010" s="65"/>
      <c r="ER1010" s="65"/>
      <c r="ES1010" s="65"/>
      <c r="ET1010" s="65"/>
      <c r="EU1010" s="65"/>
      <c r="EV1010" s="65"/>
      <c r="EW1010" s="65"/>
      <c r="EX1010" s="65"/>
      <c r="EY1010" s="65"/>
      <c r="EZ1010" s="65"/>
      <c r="FA1010" s="65"/>
      <c r="FB1010" s="65"/>
      <c r="FC1010" s="65"/>
      <c r="FD1010" s="65"/>
      <c r="FE1010" s="65"/>
      <c r="FF1010" s="65"/>
      <c r="FG1010" s="65"/>
      <c r="FH1010" s="65"/>
      <c r="FI1010" s="65"/>
      <c r="FJ1010" s="65"/>
      <c r="FK1010" s="65"/>
      <c r="FL1010" s="65"/>
      <c r="FM1010" s="65"/>
      <c r="FN1010" s="65"/>
      <c r="FO1010" s="65"/>
      <c r="FP1010" s="65"/>
      <c r="FQ1010" s="65"/>
      <c r="FR1010" s="65"/>
      <c r="FS1010" s="65"/>
      <c r="FT1010" s="65"/>
      <c r="FU1010" s="65"/>
      <c r="FV1010" s="65"/>
      <c r="FW1010" s="65"/>
      <c r="FX1010" s="65"/>
      <c r="FY1010" s="65"/>
      <c r="FZ1010" s="65"/>
      <c r="GA1010" s="65"/>
      <c r="GB1010" s="65"/>
      <c r="GC1010" s="65"/>
      <c r="GD1010" s="65"/>
      <c r="GE1010" s="65"/>
      <c r="GF1010" s="65"/>
      <c r="GG1010" s="65"/>
      <c r="GH1010" s="65"/>
      <c r="GI1010" s="65"/>
      <c r="GJ1010" s="65"/>
      <c r="GK1010" s="65"/>
      <c r="GL1010" s="65"/>
      <c r="GM1010" s="65"/>
      <c r="GN1010" s="65"/>
      <c r="GO1010" s="65"/>
      <c r="GP1010" s="65"/>
      <c r="GQ1010" s="65"/>
      <c r="GR1010" s="65"/>
      <c r="GS1010" s="65"/>
      <c r="GT1010" s="65"/>
      <c r="GU1010" s="65"/>
      <c r="GV1010" s="65"/>
      <c r="GW1010" s="65"/>
      <c r="GX1010" s="65"/>
      <c r="GY1010" s="65"/>
      <c r="GZ1010" s="65"/>
      <c r="HA1010" s="65"/>
      <c r="HB1010" s="65"/>
      <c r="HC1010" s="65"/>
      <c r="HD1010" s="65"/>
      <c r="HE1010" s="65"/>
      <c r="HF1010" s="65"/>
      <c r="HG1010" s="65"/>
      <c r="HH1010" s="65"/>
      <c r="HI1010" s="65"/>
      <c r="HJ1010" s="65"/>
      <c r="HK1010" s="65"/>
      <c r="HL1010" s="65"/>
      <c r="HM1010" s="65"/>
      <c r="HN1010" s="65"/>
      <c r="HO1010" s="65"/>
      <c r="HP1010" s="65"/>
      <c r="HQ1010" s="65"/>
      <c r="HR1010" s="65"/>
      <c r="HS1010" s="65"/>
      <c r="HT1010" s="65"/>
      <c r="HU1010" s="65"/>
      <c r="HV1010" s="65"/>
      <c r="HW1010" s="65"/>
      <c r="HX1010" s="65"/>
      <c r="HY1010" s="65"/>
      <c r="HZ1010" s="65"/>
      <c r="IA1010" s="65"/>
      <c r="IB1010" s="65"/>
      <c r="IC1010" s="65"/>
      <c r="ID1010" s="65"/>
      <c r="IE1010" s="65"/>
      <c r="IF1010" s="65"/>
      <c r="IG1010" s="65"/>
      <c r="IH1010" s="65"/>
      <c r="II1010" s="65"/>
      <c r="IJ1010" s="65"/>
      <c r="IK1010" s="65"/>
      <c r="IL1010" s="65"/>
    </row>
    <row r="1011" spans="1:246" s="66" customFormat="1" ht="14.25" customHeight="1" x14ac:dyDescent="0.4">
      <c r="A1011" s="34" t="e">
        <f>_xlfn.CONCAT(D1011,E1011,G1011,#REF!)</f>
        <v>#REF!</v>
      </c>
      <c r="B1011" s="40">
        <v>837</v>
      </c>
      <c r="C1011" s="40">
        <v>938</v>
      </c>
      <c r="D1011" s="40">
        <v>71</v>
      </c>
      <c r="E1011" s="41" t="s">
        <v>7520</v>
      </c>
      <c r="F1011" s="42" t="s">
        <v>2017</v>
      </c>
      <c r="G1011" s="41" t="s">
        <v>27</v>
      </c>
      <c r="H1011" s="41" t="s">
        <v>2018</v>
      </c>
      <c r="I1011" s="41" t="s">
        <v>2019</v>
      </c>
      <c r="J1011" s="43">
        <v>1</v>
      </c>
      <c r="K1011" s="44">
        <v>10403</v>
      </c>
      <c r="L1011" s="45">
        <v>1</v>
      </c>
      <c r="M1011" s="45">
        <v>10403</v>
      </c>
      <c r="N1011" s="46">
        <v>0</v>
      </c>
      <c r="O1011" s="46">
        <v>0</v>
      </c>
      <c r="P1011" s="46">
        <v>1</v>
      </c>
      <c r="Q1011" s="46">
        <v>0</v>
      </c>
      <c r="R1011" s="46">
        <f t="shared" ref="R1011:R1051" si="153">SUM(N1011:Q1011)</f>
        <v>1</v>
      </c>
      <c r="S1011" s="85"/>
      <c r="T1011" s="47">
        <f t="shared" si="145"/>
        <v>0</v>
      </c>
      <c r="U1011" s="47" t="str" cm="1">
        <f t="array" aca="1" ref="U1011" ca="1">IF(S1011="", "×", IF(LEFT(S1011,2)="項番", COUNTIFS($D$2:$D$4001, INDIRECT("D" &amp; ROW()-1), $U$2:$U$4001, "〇"), "〇"))</f>
        <v>×</v>
      </c>
      <c r="V1011" s="47" t="str">
        <f t="shared" si="146"/>
        <v>×</v>
      </c>
      <c r="W1011" s="47" t="str">
        <f t="shared" si="147"/>
        <v>×</v>
      </c>
      <c r="X1011" s="48" t="str">
        <f t="shared" ca="1" si="148"/>
        <v/>
      </c>
      <c r="Y1011" s="47">
        <f t="shared" ca="1" si="149"/>
        <v>0</v>
      </c>
      <c r="Z1011" s="47">
        <f t="shared" si="150"/>
        <v>71</v>
      </c>
      <c r="AA1011" s="47" t="str">
        <f t="shared" si="151"/>
        <v/>
      </c>
      <c r="AB1011" s="65"/>
      <c r="AC1011" s="65"/>
      <c r="AD1011" s="65"/>
      <c r="AE1011" s="65"/>
      <c r="AF1011" s="65"/>
      <c r="AG1011" s="65"/>
      <c r="AH1011" s="65"/>
      <c r="AI1011" s="65"/>
      <c r="AJ1011" s="65"/>
      <c r="AK1011" s="65"/>
      <c r="AL1011" s="65"/>
      <c r="AM1011" s="65"/>
      <c r="AN1011" s="65"/>
      <c r="AO1011" s="65"/>
      <c r="AP1011" s="65"/>
      <c r="AQ1011" s="65"/>
      <c r="AR1011" s="65"/>
      <c r="AS1011" s="65"/>
      <c r="AT1011" s="65"/>
      <c r="AU1011" s="65"/>
      <c r="AV1011" s="65"/>
      <c r="AW1011" s="65"/>
      <c r="AX1011" s="65"/>
      <c r="AY1011" s="65"/>
      <c r="AZ1011" s="65"/>
      <c r="BA1011" s="65"/>
      <c r="BB1011" s="65"/>
      <c r="BC1011" s="65"/>
      <c r="BD1011" s="65"/>
      <c r="BE1011" s="65"/>
      <c r="BF1011" s="65"/>
      <c r="BG1011" s="65"/>
      <c r="BH1011" s="65"/>
      <c r="BI1011" s="65"/>
      <c r="BJ1011" s="65"/>
      <c r="BK1011" s="65"/>
      <c r="BL1011" s="65"/>
      <c r="BM1011" s="65"/>
      <c r="BN1011" s="65"/>
      <c r="BO1011" s="65"/>
      <c r="BP1011" s="65"/>
      <c r="BQ1011" s="65"/>
      <c r="BR1011" s="65"/>
      <c r="BS1011" s="65"/>
      <c r="BT1011" s="65"/>
      <c r="BU1011" s="65"/>
      <c r="BV1011" s="65"/>
      <c r="BW1011" s="65"/>
      <c r="BX1011" s="65"/>
      <c r="BY1011" s="65"/>
      <c r="BZ1011" s="65"/>
      <c r="CA1011" s="65"/>
      <c r="CB1011" s="65"/>
      <c r="CC1011" s="65"/>
      <c r="CD1011" s="65"/>
      <c r="CE1011" s="65"/>
      <c r="CF1011" s="65"/>
      <c r="CG1011" s="65"/>
      <c r="CH1011" s="65"/>
      <c r="CI1011" s="65"/>
      <c r="CJ1011" s="65"/>
      <c r="CK1011" s="65"/>
      <c r="CL1011" s="65"/>
      <c r="CM1011" s="65"/>
      <c r="CN1011" s="65"/>
      <c r="CO1011" s="65"/>
      <c r="CP1011" s="65"/>
      <c r="CQ1011" s="65"/>
      <c r="CR1011" s="65"/>
      <c r="CS1011" s="65"/>
      <c r="CT1011" s="65"/>
      <c r="CU1011" s="65"/>
      <c r="CV1011" s="65"/>
      <c r="CW1011" s="65"/>
      <c r="CX1011" s="65"/>
      <c r="CY1011" s="65"/>
      <c r="CZ1011" s="65"/>
      <c r="DA1011" s="65"/>
      <c r="DB1011" s="65"/>
      <c r="DC1011" s="65"/>
      <c r="DD1011" s="65"/>
      <c r="DE1011" s="65"/>
      <c r="DF1011" s="65"/>
      <c r="DG1011" s="65"/>
      <c r="DH1011" s="65"/>
      <c r="DI1011" s="65"/>
      <c r="DJ1011" s="65"/>
      <c r="DK1011" s="65"/>
      <c r="DL1011" s="65"/>
      <c r="DM1011" s="65"/>
      <c r="DN1011" s="65"/>
      <c r="DO1011" s="65"/>
      <c r="DP1011" s="65"/>
      <c r="DQ1011" s="65"/>
      <c r="DR1011" s="65"/>
      <c r="DS1011" s="65"/>
      <c r="DT1011" s="65"/>
      <c r="DU1011" s="65"/>
      <c r="DV1011" s="65"/>
      <c r="DW1011" s="65"/>
      <c r="DX1011" s="65"/>
      <c r="DY1011" s="65"/>
      <c r="DZ1011" s="65"/>
      <c r="EA1011" s="65"/>
      <c r="EB1011" s="65"/>
      <c r="EC1011" s="65"/>
      <c r="ED1011" s="65"/>
      <c r="EE1011" s="65"/>
      <c r="EF1011" s="65"/>
      <c r="EG1011" s="65"/>
      <c r="EH1011" s="65"/>
      <c r="EI1011" s="65"/>
      <c r="EJ1011" s="65"/>
      <c r="EK1011" s="65"/>
      <c r="EL1011" s="65"/>
      <c r="EM1011" s="65"/>
      <c r="EN1011" s="65"/>
      <c r="EO1011" s="65"/>
      <c r="EP1011" s="65"/>
      <c r="EQ1011" s="65"/>
      <c r="ER1011" s="65"/>
      <c r="ES1011" s="65"/>
      <c r="ET1011" s="65"/>
      <c r="EU1011" s="65"/>
      <c r="EV1011" s="65"/>
      <c r="EW1011" s="65"/>
      <c r="EX1011" s="65"/>
      <c r="EY1011" s="65"/>
      <c r="EZ1011" s="65"/>
      <c r="FA1011" s="65"/>
      <c r="FB1011" s="65"/>
      <c r="FC1011" s="65"/>
      <c r="FD1011" s="65"/>
      <c r="FE1011" s="65"/>
      <c r="FF1011" s="65"/>
      <c r="FG1011" s="65"/>
      <c r="FH1011" s="65"/>
      <c r="FI1011" s="65"/>
      <c r="FJ1011" s="65"/>
      <c r="FK1011" s="65"/>
      <c r="FL1011" s="65"/>
      <c r="FM1011" s="65"/>
      <c r="FN1011" s="65"/>
      <c r="FO1011" s="65"/>
      <c r="FP1011" s="65"/>
      <c r="FQ1011" s="65"/>
      <c r="FR1011" s="65"/>
      <c r="FS1011" s="65"/>
      <c r="FT1011" s="65"/>
      <c r="FU1011" s="65"/>
      <c r="FV1011" s="65"/>
      <c r="FW1011" s="65"/>
      <c r="FX1011" s="65"/>
      <c r="FY1011" s="65"/>
      <c r="FZ1011" s="65"/>
      <c r="GA1011" s="65"/>
      <c r="GB1011" s="65"/>
      <c r="GC1011" s="65"/>
      <c r="GD1011" s="65"/>
      <c r="GE1011" s="65"/>
      <c r="GF1011" s="65"/>
      <c r="GG1011" s="65"/>
      <c r="GH1011" s="65"/>
      <c r="GI1011" s="65"/>
      <c r="GJ1011" s="65"/>
      <c r="GK1011" s="65"/>
      <c r="GL1011" s="65"/>
      <c r="GM1011" s="65"/>
      <c r="GN1011" s="65"/>
      <c r="GO1011" s="65"/>
      <c r="GP1011" s="65"/>
      <c r="GQ1011" s="65"/>
      <c r="GR1011" s="65"/>
      <c r="GS1011" s="65"/>
      <c r="GT1011" s="65"/>
      <c r="GU1011" s="65"/>
      <c r="GV1011" s="65"/>
      <c r="GW1011" s="65"/>
      <c r="GX1011" s="65"/>
      <c r="GY1011" s="65"/>
      <c r="GZ1011" s="65"/>
      <c r="HA1011" s="65"/>
      <c r="HB1011" s="65"/>
      <c r="HC1011" s="65"/>
      <c r="HD1011" s="65"/>
      <c r="HE1011" s="65"/>
      <c r="HF1011" s="65"/>
      <c r="HG1011" s="65"/>
      <c r="HH1011" s="65"/>
      <c r="HI1011" s="65"/>
      <c r="HJ1011" s="65"/>
      <c r="HK1011" s="65"/>
      <c r="HL1011" s="65"/>
      <c r="HM1011" s="65"/>
      <c r="HN1011" s="65"/>
      <c r="HO1011" s="65"/>
      <c r="HP1011" s="65"/>
      <c r="HQ1011" s="65"/>
      <c r="HR1011" s="65"/>
      <c r="HS1011" s="65"/>
      <c r="HT1011" s="65"/>
      <c r="HU1011" s="65"/>
      <c r="HV1011" s="65"/>
      <c r="HW1011" s="65"/>
      <c r="HX1011" s="65"/>
      <c r="HY1011" s="65"/>
      <c r="HZ1011" s="65"/>
      <c r="IA1011" s="65"/>
      <c r="IB1011" s="65"/>
      <c r="IC1011" s="65"/>
      <c r="ID1011" s="65"/>
      <c r="IE1011" s="65"/>
      <c r="IF1011" s="65"/>
      <c r="IG1011" s="65"/>
      <c r="IH1011" s="65"/>
      <c r="II1011" s="65"/>
      <c r="IJ1011" s="65"/>
      <c r="IK1011" s="65"/>
      <c r="IL1011" s="65"/>
    </row>
    <row r="1012" spans="1:246" s="17" customFormat="1" ht="14.25" customHeight="1" x14ac:dyDescent="0.4">
      <c r="A1012" s="34" t="e">
        <f>_xlfn.CONCAT(D1012,E1012,G1012,#REF!)</f>
        <v>#REF!</v>
      </c>
      <c r="B1012" s="40">
        <v>842</v>
      </c>
      <c r="C1012" s="40">
        <v>939</v>
      </c>
      <c r="D1012" s="40">
        <v>71</v>
      </c>
      <c r="E1012" s="41" t="s">
        <v>7520</v>
      </c>
      <c r="F1012" s="42" t="s">
        <v>2029</v>
      </c>
      <c r="G1012" s="41" t="s">
        <v>27</v>
      </c>
      <c r="H1012" s="41" t="s">
        <v>2030</v>
      </c>
      <c r="I1012" s="41" t="s">
        <v>206</v>
      </c>
      <c r="J1012" s="43">
        <v>1</v>
      </c>
      <c r="K1012" s="44">
        <v>14.6</v>
      </c>
      <c r="L1012" s="45">
        <v>100</v>
      </c>
      <c r="M1012" s="45">
        <v>1460</v>
      </c>
      <c r="N1012" s="46">
        <v>0</v>
      </c>
      <c r="O1012" s="46">
        <v>0</v>
      </c>
      <c r="P1012" s="46">
        <v>2</v>
      </c>
      <c r="Q1012" s="46">
        <v>0</v>
      </c>
      <c r="R1012" s="46">
        <f t="shared" si="153"/>
        <v>2</v>
      </c>
      <c r="S1012" s="85"/>
      <c r="T1012" s="47">
        <f t="shared" si="145"/>
        <v>0</v>
      </c>
      <c r="U1012" s="47" t="str" cm="1">
        <f t="array" aca="1" ref="U1012" ca="1">IF(S1012="", "×", IF(LEFT(S1012,2)="項番", COUNTIFS($D$2:$D$4001, INDIRECT("D" &amp; ROW()-1), $U$2:$U$4001, "〇"), "〇"))</f>
        <v>×</v>
      </c>
      <c r="V1012" s="47" t="str">
        <f t="shared" si="146"/>
        <v>×</v>
      </c>
      <c r="W1012" s="47" t="str">
        <f t="shared" si="147"/>
        <v>×</v>
      </c>
      <c r="X1012" s="48" t="str">
        <f t="shared" ca="1" si="148"/>
        <v/>
      </c>
      <c r="Y1012" s="47">
        <f t="shared" ca="1" si="149"/>
        <v>0</v>
      </c>
      <c r="Z1012" s="47">
        <f t="shared" si="150"/>
        <v>71</v>
      </c>
      <c r="AA1012" s="47" t="str">
        <f t="shared" si="151"/>
        <v/>
      </c>
    </row>
    <row r="1013" spans="1:246" ht="14.25" customHeight="1" x14ac:dyDescent="0.4">
      <c r="A1013" s="34" t="e">
        <f>_xlfn.CONCAT(D1013,E1013,G1013,#REF!)</f>
        <v>#REF!</v>
      </c>
      <c r="B1013" s="40">
        <v>843</v>
      </c>
      <c r="C1013" s="40">
        <v>940</v>
      </c>
      <c r="D1013" s="40">
        <v>71</v>
      </c>
      <c r="E1013" s="41" t="s">
        <v>7520</v>
      </c>
      <c r="F1013" s="42" t="s">
        <v>2031</v>
      </c>
      <c r="G1013" s="41" t="s">
        <v>27</v>
      </c>
      <c r="H1013" s="41" t="s">
        <v>2032</v>
      </c>
      <c r="I1013" s="41" t="s">
        <v>14</v>
      </c>
      <c r="J1013" s="43">
        <v>10</v>
      </c>
      <c r="K1013" s="44">
        <v>1796</v>
      </c>
      <c r="L1013" s="45">
        <v>10</v>
      </c>
      <c r="M1013" s="45">
        <v>17960</v>
      </c>
      <c r="N1013" s="46">
        <v>0</v>
      </c>
      <c r="O1013" s="46">
        <v>0</v>
      </c>
      <c r="P1013" s="46">
        <v>1</v>
      </c>
      <c r="Q1013" s="46">
        <v>0</v>
      </c>
      <c r="R1013" s="46">
        <f t="shared" si="153"/>
        <v>1</v>
      </c>
      <c r="S1013" s="85"/>
      <c r="T1013" s="47">
        <f t="shared" si="145"/>
        <v>0</v>
      </c>
      <c r="U1013" s="47" t="str" cm="1">
        <f t="array" aca="1" ref="U1013" ca="1">IF(S1013="", "×", IF(LEFT(S1013,2)="項番", COUNTIFS($D$2:$D$4001, INDIRECT("D" &amp; ROW()-1), $U$2:$U$4001, "〇"), "〇"))</f>
        <v>×</v>
      </c>
      <c r="V1013" s="47" t="str">
        <f t="shared" si="146"/>
        <v>×</v>
      </c>
      <c r="W1013" s="47" t="str">
        <f t="shared" si="147"/>
        <v>×</v>
      </c>
      <c r="X1013" s="48" t="str">
        <f t="shared" ca="1" si="148"/>
        <v/>
      </c>
      <c r="Y1013" s="47">
        <f t="shared" ca="1" si="149"/>
        <v>0</v>
      </c>
      <c r="Z1013" s="47">
        <f t="shared" si="150"/>
        <v>71</v>
      </c>
      <c r="AA1013" s="47" t="str">
        <f t="shared" si="151"/>
        <v/>
      </c>
    </row>
    <row r="1014" spans="1:246" s="37" customFormat="1" ht="14.25" customHeight="1" x14ac:dyDescent="0.4">
      <c r="A1014" s="34" t="e">
        <f>_xlfn.CONCAT(D1014,E1014,G1014,#REF!)</f>
        <v>#REF!</v>
      </c>
      <c r="B1014" s="40">
        <v>844</v>
      </c>
      <c r="C1014" s="40">
        <v>941</v>
      </c>
      <c r="D1014" s="40">
        <v>71</v>
      </c>
      <c r="E1014" s="41" t="s">
        <v>7520</v>
      </c>
      <c r="F1014" s="42" t="s">
        <v>2033</v>
      </c>
      <c r="G1014" s="41" t="s">
        <v>27</v>
      </c>
      <c r="H1014" s="41" t="s">
        <v>2034</v>
      </c>
      <c r="I1014" s="41" t="s">
        <v>266</v>
      </c>
      <c r="J1014" s="43">
        <v>100</v>
      </c>
      <c r="K1014" s="44">
        <v>6.3</v>
      </c>
      <c r="L1014" s="45">
        <v>100</v>
      </c>
      <c r="M1014" s="45">
        <v>630</v>
      </c>
      <c r="N1014" s="46">
        <v>4</v>
      </c>
      <c r="O1014" s="46">
        <v>2</v>
      </c>
      <c r="P1014" s="46">
        <v>8</v>
      </c>
      <c r="Q1014" s="46">
        <v>6</v>
      </c>
      <c r="R1014" s="46">
        <f t="shared" si="153"/>
        <v>20</v>
      </c>
      <c r="S1014" s="85"/>
      <c r="T1014" s="47">
        <f t="shared" si="145"/>
        <v>0</v>
      </c>
      <c r="U1014" s="47" t="str" cm="1">
        <f t="array" aca="1" ref="U1014" ca="1">IF(S1014="", "×", IF(LEFT(S1014,2)="項番", COUNTIFS($D$2:$D$4001, INDIRECT("D" &amp; ROW()-1), $U$2:$U$4001, "〇"), "〇"))</f>
        <v>×</v>
      </c>
      <c r="V1014" s="47" t="str">
        <f t="shared" si="146"/>
        <v>×</v>
      </c>
      <c r="W1014" s="47" t="str">
        <f t="shared" si="147"/>
        <v>×</v>
      </c>
      <c r="X1014" s="48" t="str">
        <f t="shared" ca="1" si="148"/>
        <v/>
      </c>
      <c r="Y1014" s="47">
        <f t="shared" ca="1" si="149"/>
        <v>0</v>
      </c>
      <c r="Z1014" s="47">
        <f t="shared" si="150"/>
        <v>71</v>
      </c>
      <c r="AA1014" s="47" t="str">
        <f t="shared" si="151"/>
        <v/>
      </c>
      <c r="AB1014" s="49"/>
      <c r="AC1014" s="49"/>
      <c r="AD1014" s="49"/>
      <c r="AE1014" s="49"/>
      <c r="AF1014" s="49"/>
      <c r="AG1014" s="49"/>
      <c r="AH1014" s="49"/>
      <c r="AI1014" s="49"/>
      <c r="AJ1014" s="49"/>
      <c r="AK1014" s="49"/>
      <c r="AL1014" s="49"/>
      <c r="AM1014" s="49"/>
      <c r="AN1014" s="49"/>
      <c r="AO1014" s="49"/>
      <c r="AP1014" s="49"/>
      <c r="AQ1014" s="49"/>
      <c r="AR1014" s="49"/>
      <c r="AS1014" s="49"/>
      <c r="AT1014" s="49"/>
      <c r="AU1014" s="49"/>
      <c r="AV1014" s="49"/>
      <c r="AW1014" s="49"/>
      <c r="AX1014" s="49"/>
      <c r="AY1014" s="49"/>
      <c r="AZ1014" s="49"/>
      <c r="BA1014" s="49"/>
      <c r="BB1014" s="49"/>
      <c r="BC1014" s="49"/>
      <c r="BD1014" s="49"/>
      <c r="BE1014" s="49"/>
      <c r="BF1014" s="49"/>
      <c r="BG1014" s="49"/>
      <c r="BH1014" s="49"/>
      <c r="BI1014" s="49"/>
      <c r="BJ1014" s="49"/>
      <c r="BK1014" s="49"/>
      <c r="BL1014" s="49"/>
      <c r="BM1014" s="49"/>
      <c r="BN1014" s="49"/>
      <c r="BO1014" s="49"/>
      <c r="BP1014" s="49"/>
      <c r="BQ1014" s="49"/>
      <c r="BR1014" s="49"/>
      <c r="BS1014" s="49"/>
      <c r="BT1014" s="49"/>
      <c r="BU1014" s="49"/>
      <c r="BV1014" s="49"/>
      <c r="BW1014" s="49"/>
      <c r="BX1014" s="49"/>
      <c r="BY1014" s="49"/>
      <c r="BZ1014" s="49"/>
      <c r="CA1014" s="49"/>
      <c r="CB1014" s="49"/>
      <c r="CC1014" s="49"/>
      <c r="CD1014" s="49"/>
      <c r="CE1014" s="49"/>
      <c r="CF1014" s="49"/>
      <c r="CG1014" s="49"/>
      <c r="CH1014" s="49"/>
      <c r="CI1014" s="49"/>
      <c r="CJ1014" s="49"/>
      <c r="CK1014" s="49"/>
      <c r="CL1014" s="49"/>
      <c r="CM1014" s="49"/>
      <c r="CN1014" s="49"/>
      <c r="CO1014" s="49"/>
      <c r="CP1014" s="49"/>
      <c r="CQ1014" s="49"/>
      <c r="CR1014" s="49"/>
      <c r="CS1014" s="49"/>
      <c r="CT1014" s="49"/>
      <c r="CU1014" s="49"/>
      <c r="CV1014" s="49"/>
      <c r="CW1014" s="49"/>
      <c r="CX1014" s="49"/>
      <c r="CY1014" s="49"/>
      <c r="CZ1014" s="49"/>
      <c r="DA1014" s="49"/>
      <c r="DB1014" s="49"/>
      <c r="DC1014" s="49"/>
      <c r="DD1014" s="49"/>
      <c r="DE1014" s="49"/>
      <c r="DF1014" s="49"/>
      <c r="DG1014" s="49"/>
      <c r="DH1014" s="49"/>
      <c r="DI1014" s="49"/>
      <c r="DJ1014" s="49"/>
      <c r="DK1014" s="49"/>
      <c r="DL1014" s="49"/>
      <c r="DM1014" s="49"/>
      <c r="DN1014" s="49"/>
      <c r="DO1014" s="49"/>
      <c r="DP1014" s="49"/>
      <c r="DQ1014" s="49"/>
      <c r="DR1014" s="49"/>
      <c r="DS1014" s="49"/>
      <c r="DT1014" s="49"/>
      <c r="DU1014" s="49"/>
      <c r="DV1014" s="49"/>
      <c r="DW1014" s="49"/>
      <c r="DX1014" s="49"/>
      <c r="DY1014" s="49"/>
      <c r="DZ1014" s="49"/>
      <c r="EA1014" s="49"/>
      <c r="EB1014" s="49"/>
      <c r="EC1014" s="49"/>
      <c r="ED1014" s="49"/>
      <c r="EE1014" s="49"/>
      <c r="EF1014" s="49"/>
      <c r="EG1014" s="49"/>
      <c r="EH1014" s="49"/>
      <c r="EI1014" s="49"/>
      <c r="EJ1014" s="49"/>
      <c r="EK1014" s="49"/>
      <c r="EL1014" s="49"/>
      <c r="EM1014" s="49"/>
      <c r="EN1014" s="49"/>
      <c r="EO1014" s="49"/>
      <c r="EP1014" s="49"/>
      <c r="EQ1014" s="49"/>
      <c r="ER1014" s="49"/>
      <c r="ES1014" s="49"/>
      <c r="ET1014" s="49"/>
      <c r="EU1014" s="49"/>
      <c r="EV1014" s="49"/>
      <c r="EW1014" s="49"/>
      <c r="EX1014" s="49"/>
      <c r="EY1014" s="49"/>
      <c r="EZ1014" s="49"/>
      <c r="FA1014" s="49"/>
      <c r="FB1014" s="49"/>
      <c r="FC1014" s="49"/>
      <c r="FD1014" s="49"/>
      <c r="FE1014" s="49"/>
      <c r="FF1014" s="49"/>
      <c r="FG1014" s="49"/>
      <c r="FH1014" s="49"/>
      <c r="FI1014" s="49"/>
      <c r="FJ1014" s="49"/>
      <c r="FK1014" s="49"/>
      <c r="FL1014" s="49"/>
      <c r="FM1014" s="49"/>
      <c r="FN1014" s="49"/>
      <c r="FO1014" s="49"/>
      <c r="FP1014" s="49"/>
      <c r="FQ1014" s="49"/>
      <c r="FR1014" s="49"/>
      <c r="FS1014" s="49"/>
      <c r="FT1014" s="49"/>
      <c r="FU1014" s="49"/>
      <c r="FV1014" s="49"/>
      <c r="FW1014" s="49"/>
      <c r="FX1014" s="49"/>
      <c r="FY1014" s="49"/>
      <c r="FZ1014" s="49"/>
      <c r="GA1014" s="49"/>
      <c r="GB1014" s="49"/>
      <c r="GC1014" s="49"/>
      <c r="GD1014" s="49"/>
      <c r="GE1014" s="49"/>
      <c r="GF1014" s="49"/>
      <c r="GG1014" s="49"/>
      <c r="GH1014" s="49"/>
      <c r="GI1014" s="49"/>
      <c r="GJ1014" s="49"/>
      <c r="GK1014" s="49"/>
      <c r="GL1014" s="49"/>
      <c r="GM1014" s="49"/>
      <c r="GN1014" s="49"/>
      <c r="GO1014" s="49"/>
      <c r="GP1014" s="49"/>
      <c r="GQ1014" s="49"/>
      <c r="GR1014" s="49"/>
      <c r="GS1014" s="49"/>
      <c r="GT1014" s="49"/>
      <c r="GU1014" s="49"/>
      <c r="GV1014" s="49"/>
      <c r="GW1014" s="49"/>
      <c r="GX1014" s="49"/>
      <c r="GY1014" s="49"/>
      <c r="GZ1014" s="49"/>
      <c r="HA1014" s="49"/>
      <c r="HB1014" s="49"/>
      <c r="HC1014" s="49"/>
      <c r="HD1014" s="49"/>
      <c r="HE1014" s="49"/>
      <c r="HF1014" s="49"/>
      <c r="HG1014" s="49"/>
      <c r="HH1014" s="49"/>
      <c r="HI1014" s="49"/>
      <c r="HJ1014" s="49"/>
      <c r="HK1014" s="49"/>
      <c r="HL1014" s="49"/>
      <c r="HM1014" s="49"/>
      <c r="HN1014" s="49"/>
      <c r="HO1014" s="49"/>
      <c r="HP1014" s="49"/>
      <c r="HQ1014" s="49"/>
      <c r="HR1014" s="49"/>
      <c r="HS1014" s="49"/>
      <c r="HT1014" s="49"/>
      <c r="HU1014" s="49"/>
      <c r="HV1014" s="49"/>
      <c r="HW1014" s="49"/>
      <c r="HX1014" s="49"/>
      <c r="HY1014" s="49"/>
      <c r="HZ1014" s="49"/>
      <c r="IA1014" s="49"/>
      <c r="IB1014" s="49"/>
      <c r="IC1014" s="49"/>
      <c r="ID1014" s="49"/>
      <c r="IE1014" s="49"/>
      <c r="IF1014" s="49"/>
      <c r="IG1014" s="49"/>
      <c r="IH1014" s="49"/>
      <c r="II1014" s="49"/>
      <c r="IJ1014" s="49"/>
      <c r="IK1014" s="49"/>
      <c r="IL1014" s="49"/>
    </row>
    <row r="1015" spans="1:246" s="66" customFormat="1" ht="14.25" customHeight="1" x14ac:dyDescent="0.4">
      <c r="A1015" s="34" t="e">
        <f>_xlfn.CONCAT(D1015,E1015,G1015,#REF!)</f>
        <v>#REF!</v>
      </c>
      <c r="B1015" s="40">
        <v>845</v>
      </c>
      <c r="C1015" s="40">
        <v>942</v>
      </c>
      <c r="D1015" s="40">
        <v>71</v>
      </c>
      <c r="E1015" s="41" t="s">
        <v>7520</v>
      </c>
      <c r="F1015" s="42" t="s">
        <v>2035</v>
      </c>
      <c r="G1015" s="41" t="s">
        <v>27</v>
      </c>
      <c r="H1015" s="41" t="s">
        <v>2036</v>
      </c>
      <c r="I1015" s="41" t="s">
        <v>13</v>
      </c>
      <c r="J1015" s="43">
        <v>10</v>
      </c>
      <c r="K1015" s="44">
        <v>63</v>
      </c>
      <c r="L1015" s="45">
        <v>10</v>
      </c>
      <c r="M1015" s="45">
        <v>630</v>
      </c>
      <c r="N1015" s="46">
        <v>120</v>
      </c>
      <c r="O1015" s="46">
        <v>0</v>
      </c>
      <c r="P1015" s="46">
        <v>282</v>
      </c>
      <c r="Q1015" s="46">
        <v>6</v>
      </c>
      <c r="R1015" s="46">
        <f t="shared" si="153"/>
        <v>408</v>
      </c>
      <c r="S1015" s="85"/>
      <c r="T1015" s="47">
        <f t="shared" si="145"/>
        <v>0</v>
      </c>
      <c r="U1015" s="47" t="str" cm="1">
        <f t="array" aca="1" ref="U1015" ca="1">IF(S1015="", "×", IF(LEFT(S1015,2)="項番", COUNTIFS($D$2:$D$4001, INDIRECT("D" &amp; ROW()-1), $U$2:$U$4001, "〇"), "〇"))</f>
        <v>×</v>
      </c>
      <c r="V1015" s="47" t="str">
        <f t="shared" si="146"/>
        <v>×</v>
      </c>
      <c r="W1015" s="47" t="str">
        <f t="shared" si="147"/>
        <v>×</v>
      </c>
      <c r="X1015" s="48" t="str">
        <f t="shared" ca="1" si="148"/>
        <v/>
      </c>
      <c r="Y1015" s="47">
        <f t="shared" ca="1" si="149"/>
        <v>0</v>
      </c>
      <c r="Z1015" s="47">
        <f t="shared" si="150"/>
        <v>71</v>
      </c>
      <c r="AA1015" s="47" t="str">
        <f t="shared" si="151"/>
        <v/>
      </c>
      <c r="AB1015" s="65"/>
      <c r="AC1015" s="65"/>
      <c r="AD1015" s="65"/>
      <c r="AE1015" s="65"/>
      <c r="AF1015" s="65"/>
      <c r="AG1015" s="65"/>
      <c r="AH1015" s="65"/>
      <c r="AI1015" s="65"/>
      <c r="AJ1015" s="65"/>
      <c r="AK1015" s="65"/>
      <c r="AL1015" s="65"/>
      <c r="AM1015" s="65"/>
      <c r="AN1015" s="65"/>
      <c r="AO1015" s="65"/>
      <c r="AP1015" s="65"/>
      <c r="AQ1015" s="65"/>
      <c r="AR1015" s="65"/>
      <c r="AS1015" s="65"/>
      <c r="AT1015" s="65"/>
      <c r="AU1015" s="65"/>
      <c r="AV1015" s="65"/>
      <c r="AW1015" s="65"/>
      <c r="AX1015" s="65"/>
      <c r="AY1015" s="65"/>
      <c r="AZ1015" s="65"/>
      <c r="BA1015" s="65"/>
      <c r="BB1015" s="65"/>
      <c r="BC1015" s="65"/>
      <c r="BD1015" s="65"/>
      <c r="BE1015" s="65"/>
      <c r="BF1015" s="65"/>
      <c r="BG1015" s="65"/>
      <c r="BH1015" s="65"/>
      <c r="BI1015" s="65"/>
      <c r="BJ1015" s="65"/>
      <c r="BK1015" s="65"/>
      <c r="BL1015" s="65"/>
      <c r="BM1015" s="65"/>
      <c r="BN1015" s="65"/>
      <c r="BO1015" s="65"/>
      <c r="BP1015" s="65"/>
      <c r="BQ1015" s="65"/>
      <c r="BR1015" s="65"/>
      <c r="BS1015" s="65"/>
      <c r="BT1015" s="65"/>
      <c r="BU1015" s="65"/>
      <c r="BV1015" s="65"/>
      <c r="BW1015" s="65"/>
      <c r="BX1015" s="65"/>
      <c r="BY1015" s="65"/>
      <c r="BZ1015" s="65"/>
      <c r="CA1015" s="65"/>
      <c r="CB1015" s="65"/>
      <c r="CC1015" s="65"/>
      <c r="CD1015" s="65"/>
      <c r="CE1015" s="65"/>
      <c r="CF1015" s="65"/>
      <c r="CG1015" s="65"/>
      <c r="CH1015" s="65"/>
      <c r="CI1015" s="65"/>
      <c r="CJ1015" s="65"/>
      <c r="CK1015" s="65"/>
      <c r="CL1015" s="65"/>
      <c r="CM1015" s="65"/>
      <c r="CN1015" s="65"/>
      <c r="CO1015" s="65"/>
      <c r="CP1015" s="65"/>
      <c r="CQ1015" s="65"/>
      <c r="CR1015" s="65"/>
      <c r="CS1015" s="65"/>
      <c r="CT1015" s="65"/>
      <c r="CU1015" s="65"/>
      <c r="CV1015" s="65"/>
      <c r="CW1015" s="65"/>
      <c r="CX1015" s="65"/>
      <c r="CY1015" s="65"/>
      <c r="CZ1015" s="65"/>
      <c r="DA1015" s="65"/>
      <c r="DB1015" s="65"/>
      <c r="DC1015" s="65"/>
      <c r="DD1015" s="65"/>
      <c r="DE1015" s="65"/>
      <c r="DF1015" s="65"/>
      <c r="DG1015" s="65"/>
      <c r="DH1015" s="65"/>
      <c r="DI1015" s="65"/>
      <c r="DJ1015" s="65"/>
      <c r="DK1015" s="65"/>
      <c r="DL1015" s="65"/>
      <c r="DM1015" s="65"/>
      <c r="DN1015" s="65"/>
      <c r="DO1015" s="65"/>
      <c r="DP1015" s="65"/>
      <c r="DQ1015" s="65"/>
      <c r="DR1015" s="65"/>
      <c r="DS1015" s="65"/>
      <c r="DT1015" s="65"/>
      <c r="DU1015" s="65"/>
      <c r="DV1015" s="65"/>
      <c r="DW1015" s="65"/>
      <c r="DX1015" s="65"/>
      <c r="DY1015" s="65"/>
      <c r="DZ1015" s="65"/>
      <c r="EA1015" s="65"/>
      <c r="EB1015" s="65"/>
      <c r="EC1015" s="65"/>
      <c r="ED1015" s="65"/>
      <c r="EE1015" s="65"/>
      <c r="EF1015" s="65"/>
      <c r="EG1015" s="65"/>
      <c r="EH1015" s="65"/>
      <c r="EI1015" s="65"/>
      <c r="EJ1015" s="65"/>
      <c r="EK1015" s="65"/>
      <c r="EL1015" s="65"/>
      <c r="EM1015" s="65"/>
      <c r="EN1015" s="65"/>
      <c r="EO1015" s="65"/>
      <c r="EP1015" s="65"/>
      <c r="EQ1015" s="65"/>
      <c r="ER1015" s="65"/>
      <c r="ES1015" s="65"/>
      <c r="ET1015" s="65"/>
      <c r="EU1015" s="65"/>
      <c r="EV1015" s="65"/>
      <c r="EW1015" s="65"/>
      <c r="EX1015" s="65"/>
      <c r="EY1015" s="65"/>
      <c r="EZ1015" s="65"/>
      <c r="FA1015" s="65"/>
      <c r="FB1015" s="65"/>
      <c r="FC1015" s="65"/>
      <c r="FD1015" s="65"/>
      <c r="FE1015" s="65"/>
      <c r="FF1015" s="65"/>
      <c r="FG1015" s="65"/>
      <c r="FH1015" s="65"/>
      <c r="FI1015" s="65"/>
      <c r="FJ1015" s="65"/>
      <c r="FK1015" s="65"/>
      <c r="FL1015" s="65"/>
      <c r="FM1015" s="65"/>
      <c r="FN1015" s="65"/>
      <c r="FO1015" s="65"/>
      <c r="FP1015" s="65"/>
      <c r="FQ1015" s="65"/>
      <c r="FR1015" s="65"/>
      <c r="FS1015" s="65"/>
      <c r="FT1015" s="65"/>
      <c r="FU1015" s="65"/>
      <c r="FV1015" s="65"/>
      <c r="FW1015" s="65"/>
      <c r="FX1015" s="65"/>
      <c r="FY1015" s="65"/>
      <c r="FZ1015" s="65"/>
      <c r="GA1015" s="65"/>
      <c r="GB1015" s="65"/>
      <c r="GC1015" s="65"/>
      <c r="GD1015" s="65"/>
      <c r="GE1015" s="65"/>
      <c r="GF1015" s="65"/>
      <c r="GG1015" s="65"/>
      <c r="GH1015" s="65"/>
      <c r="GI1015" s="65"/>
      <c r="GJ1015" s="65"/>
      <c r="GK1015" s="65"/>
      <c r="GL1015" s="65"/>
      <c r="GM1015" s="65"/>
      <c r="GN1015" s="65"/>
      <c r="GO1015" s="65"/>
      <c r="GP1015" s="65"/>
      <c r="GQ1015" s="65"/>
      <c r="GR1015" s="65"/>
      <c r="GS1015" s="65"/>
      <c r="GT1015" s="65"/>
      <c r="GU1015" s="65"/>
      <c r="GV1015" s="65"/>
      <c r="GW1015" s="65"/>
      <c r="GX1015" s="65"/>
      <c r="GY1015" s="65"/>
      <c r="GZ1015" s="65"/>
      <c r="HA1015" s="65"/>
      <c r="HB1015" s="65"/>
      <c r="HC1015" s="65"/>
      <c r="HD1015" s="65"/>
      <c r="HE1015" s="65"/>
      <c r="HF1015" s="65"/>
      <c r="HG1015" s="65"/>
      <c r="HH1015" s="65"/>
      <c r="HI1015" s="65"/>
      <c r="HJ1015" s="65"/>
      <c r="HK1015" s="65"/>
      <c r="HL1015" s="65"/>
      <c r="HM1015" s="65"/>
      <c r="HN1015" s="65"/>
      <c r="HO1015" s="65"/>
      <c r="HP1015" s="65"/>
      <c r="HQ1015" s="65"/>
      <c r="HR1015" s="65"/>
      <c r="HS1015" s="65"/>
      <c r="HT1015" s="65"/>
      <c r="HU1015" s="65"/>
      <c r="HV1015" s="65"/>
      <c r="HW1015" s="65"/>
      <c r="HX1015" s="65"/>
      <c r="HY1015" s="65"/>
      <c r="HZ1015" s="65"/>
      <c r="IA1015" s="65"/>
      <c r="IB1015" s="65"/>
      <c r="IC1015" s="65"/>
      <c r="ID1015" s="65"/>
      <c r="IE1015" s="65"/>
      <c r="IF1015" s="65"/>
      <c r="IG1015" s="65"/>
      <c r="IH1015" s="65"/>
      <c r="II1015" s="65"/>
      <c r="IJ1015" s="65"/>
      <c r="IK1015" s="65"/>
      <c r="IL1015" s="65"/>
    </row>
    <row r="1016" spans="1:246" ht="14.25" customHeight="1" x14ac:dyDescent="0.4">
      <c r="A1016" s="34" t="e">
        <f>_xlfn.CONCAT(D1016,E1016,G1016,#REF!)</f>
        <v>#REF!</v>
      </c>
      <c r="B1016" s="40">
        <v>846</v>
      </c>
      <c r="C1016" s="40">
        <v>943</v>
      </c>
      <c r="D1016" s="40">
        <v>71</v>
      </c>
      <c r="E1016" s="41" t="s">
        <v>7520</v>
      </c>
      <c r="F1016" s="42" t="s">
        <v>2037</v>
      </c>
      <c r="G1016" s="41" t="s">
        <v>27</v>
      </c>
      <c r="H1016" s="41" t="s">
        <v>2038</v>
      </c>
      <c r="I1016" s="41" t="s">
        <v>307</v>
      </c>
      <c r="J1016" s="43">
        <v>50</v>
      </c>
      <c r="K1016" s="44">
        <v>63</v>
      </c>
      <c r="L1016" s="45">
        <v>50</v>
      </c>
      <c r="M1016" s="45">
        <v>3150</v>
      </c>
      <c r="N1016" s="46">
        <v>0</v>
      </c>
      <c r="O1016" s="46">
        <v>60</v>
      </c>
      <c r="P1016" s="46">
        <v>0</v>
      </c>
      <c r="Q1016" s="46">
        <v>0</v>
      </c>
      <c r="R1016" s="46">
        <f t="shared" si="153"/>
        <v>60</v>
      </c>
      <c r="S1016" s="85"/>
      <c r="T1016" s="47">
        <f t="shared" si="145"/>
        <v>0</v>
      </c>
      <c r="U1016" s="47" t="str" cm="1">
        <f t="array" aca="1" ref="U1016" ca="1">IF(S1016="", "×", IF(LEFT(S1016,2)="項番", COUNTIFS($D$2:$D$4001, INDIRECT("D" &amp; ROW()-1), $U$2:$U$4001, "〇"), "〇"))</f>
        <v>×</v>
      </c>
      <c r="V1016" s="47" t="str">
        <f t="shared" si="146"/>
        <v>×</v>
      </c>
      <c r="W1016" s="47" t="str">
        <f t="shared" si="147"/>
        <v>×</v>
      </c>
      <c r="X1016" s="48" t="str">
        <f t="shared" ca="1" si="148"/>
        <v/>
      </c>
      <c r="Y1016" s="47">
        <f t="shared" ca="1" si="149"/>
        <v>0</v>
      </c>
      <c r="Z1016" s="47">
        <f t="shared" si="150"/>
        <v>71</v>
      </c>
      <c r="AA1016" s="47" t="str">
        <f t="shared" si="151"/>
        <v/>
      </c>
    </row>
    <row r="1017" spans="1:246" ht="14.25" customHeight="1" x14ac:dyDescent="0.4">
      <c r="A1017" s="34" t="e">
        <f>_xlfn.CONCAT(D1017,E1017,G1017,#REF!)</f>
        <v>#REF!</v>
      </c>
      <c r="B1017" s="40">
        <v>847</v>
      </c>
      <c r="C1017" s="40">
        <v>944</v>
      </c>
      <c r="D1017" s="40">
        <v>71</v>
      </c>
      <c r="E1017" s="41" t="s">
        <v>7520</v>
      </c>
      <c r="F1017" s="42" t="s">
        <v>2039</v>
      </c>
      <c r="G1017" s="41" t="s">
        <v>27</v>
      </c>
      <c r="H1017" s="41" t="s">
        <v>2040</v>
      </c>
      <c r="I1017" s="41" t="s">
        <v>2041</v>
      </c>
      <c r="J1017" s="43">
        <v>1</v>
      </c>
      <c r="K1017" s="44">
        <v>65.099999999999994</v>
      </c>
      <c r="L1017" s="45">
        <v>35</v>
      </c>
      <c r="M1017" s="45">
        <v>2278.5</v>
      </c>
      <c r="N1017" s="46">
        <v>0</v>
      </c>
      <c r="O1017" s="46">
        <v>0</v>
      </c>
      <c r="P1017" s="46">
        <v>10</v>
      </c>
      <c r="Q1017" s="46">
        <v>0</v>
      </c>
      <c r="R1017" s="46">
        <f t="shared" si="153"/>
        <v>10</v>
      </c>
      <c r="S1017" s="85"/>
      <c r="T1017" s="47">
        <f t="shared" si="145"/>
        <v>0</v>
      </c>
      <c r="U1017" s="47" t="str" cm="1">
        <f t="array" aca="1" ref="U1017" ca="1">IF(S1017="", "×", IF(LEFT(S1017,2)="項番", COUNTIFS($D$2:$D$4001, INDIRECT("D" &amp; ROW()-1), $U$2:$U$4001, "〇"), "〇"))</f>
        <v>×</v>
      </c>
      <c r="V1017" s="47" t="str">
        <f t="shared" si="146"/>
        <v>×</v>
      </c>
      <c r="W1017" s="47" t="str">
        <f t="shared" si="147"/>
        <v>×</v>
      </c>
      <c r="X1017" s="48" t="str">
        <f t="shared" ca="1" si="148"/>
        <v/>
      </c>
      <c r="Y1017" s="47">
        <f t="shared" ca="1" si="149"/>
        <v>0</v>
      </c>
      <c r="Z1017" s="47">
        <f t="shared" si="150"/>
        <v>71</v>
      </c>
      <c r="AA1017" s="47" t="str">
        <f t="shared" si="151"/>
        <v/>
      </c>
    </row>
    <row r="1018" spans="1:246" ht="14.25" customHeight="1" x14ac:dyDescent="0.4">
      <c r="A1018" s="34" t="e">
        <f>_xlfn.CONCAT(D1018,E1018,G1018,#REF!)</f>
        <v>#REF!</v>
      </c>
      <c r="B1018" s="40">
        <v>848</v>
      </c>
      <c r="C1018" s="40">
        <v>945</v>
      </c>
      <c r="D1018" s="40">
        <v>71</v>
      </c>
      <c r="E1018" s="41" t="s">
        <v>7520</v>
      </c>
      <c r="F1018" s="42" t="s">
        <v>2042</v>
      </c>
      <c r="G1018" s="41" t="s">
        <v>27</v>
      </c>
      <c r="H1018" s="41" t="s">
        <v>2043</v>
      </c>
      <c r="I1018" s="41" t="s">
        <v>14</v>
      </c>
      <c r="J1018" s="43">
        <v>10</v>
      </c>
      <c r="K1018" s="44">
        <v>5145</v>
      </c>
      <c r="L1018" s="45">
        <v>10</v>
      </c>
      <c r="M1018" s="45">
        <v>51450</v>
      </c>
      <c r="N1018" s="46">
        <v>10</v>
      </c>
      <c r="O1018" s="46">
        <v>2</v>
      </c>
      <c r="P1018" s="46">
        <v>120</v>
      </c>
      <c r="Q1018" s="46">
        <v>0</v>
      </c>
      <c r="R1018" s="46">
        <f t="shared" si="153"/>
        <v>132</v>
      </c>
      <c r="S1018" s="85"/>
      <c r="T1018" s="47">
        <f t="shared" si="145"/>
        <v>0</v>
      </c>
      <c r="U1018" s="47" t="str" cm="1">
        <f t="array" aca="1" ref="U1018" ca="1">IF(S1018="", "×", IF(LEFT(S1018,2)="項番", COUNTIFS($D$2:$D$4001, INDIRECT("D" &amp; ROW()-1), $U$2:$U$4001, "〇"), "〇"))</f>
        <v>×</v>
      </c>
      <c r="V1018" s="47" t="str">
        <f t="shared" si="146"/>
        <v>×</v>
      </c>
      <c r="W1018" s="47" t="str">
        <f t="shared" si="147"/>
        <v>×</v>
      </c>
      <c r="X1018" s="48" t="str">
        <f t="shared" ca="1" si="148"/>
        <v/>
      </c>
      <c r="Y1018" s="47">
        <f t="shared" ca="1" si="149"/>
        <v>0</v>
      </c>
      <c r="Z1018" s="47">
        <f t="shared" si="150"/>
        <v>71</v>
      </c>
      <c r="AA1018" s="47" t="str">
        <f t="shared" si="151"/>
        <v/>
      </c>
    </row>
    <row r="1019" spans="1:246" s="17" customFormat="1" ht="14.25" customHeight="1" x14ac:dyDescent="0.4">
      <c r="A1019" s="34" t="e">
        <f>_xlfn.CONCAT(D1019,E1019,G1019,#REF!)</f>
        <v>#REF!</v>
      </c>
      <c r="B1019" s="40">
        <v>849</v>
      </c>
      <c r="C1019" s="40">
        <v>946</v>
      </c>
      <c r="D1019" s="40">
        <v>71</v>
      </c>
      <c r="E1019" s="41" t="s">
        <v>7520</v>
      </c>
      <c r="F1019" s="42" t="s">
        <v>2044</v>
      </c>
      <c r="G1019" s="41" t="s">
        <v>27</v>
      </c>
      <c r="H1019" s="41" t="s">
        <v>2045</v>
      </c>
      <c r="I1019" s="41" t="s">
        <v>1830</v>
      </c>
      <c r="J1019" s="43">
        <v>50</v>
      </c>
      <c r="K1019" s="44">
        <v>868.3</v>
      </c>
      <c r="L1019" s="45">
        <v>50</v>
      </c>
      <c r="M1019" s="45">
        <v>43415</v>
      </c>
      <c r="N1019" s="46">
        <v>0</v>
      </c>
      <c r="O1019" s="46">
        <v>0</v>
      </c>
      <c r="P1019" s="46">
        <v>1</v>
      </c>
      <c r="Q1019" s="46">
        <v>0</v>
      </c>
      <c r="R1019" s="46">
        <f t="shared" si="153"/>
        <v>1</v>
      </c>
      <c r="S1019" s="85"/>
      <c r="T1019" s="47">
        <f t="shared" si="145"/>
        <v>0</v>
      </c>
      <c r="U1019" s="47" t="str" cm="1">
        <f t="array" aca="1" ref="U1019" ca="1">IF(S1019="", "×", IF(LEFT(S1019,2)="項番", COUNTIFS($D$2:$D$4001, INDIRECT("D" &amp; ROW()-1), $U$2:$U$4001, "〇"), "〇"))</f>
        <v>×</v>
      </c>
      <c r="V1019" s="47" t="str">
        <f t="shared" si="146"/>
        <v>×</v>
      </c>
      <c r="W1019" s="47" t="str">
        <f t="shared" si="147"/>
        <v>×</v>
      </c>
      <c r="X1019" s="48" t="str">
        <f t="shared" ca="1" si="148"/>
        <v/>
      </c>
      <c r="Y1019" s="47">
        <f t="shared" ca="1" si="149"/>
        <v>0</v>
      </c>
      <c r="Z1019" s="47">
        <f t="shared" si="150"/>
        <v>71</v>
      </c>
      <c r="AA1019" s="47" t="str">
        <f t="shared" si="151"/>
        <v/>
      </c>
    </row>
    <row r="1020" spans="1:246" s="17" customFormat="1" ht="14.25" customHeight="1" x14ac:dyDescent="0.4">
      <c r="A1020" s="34" t="e">
        <f>_xlfn.CONCAT(D1020,E1020,G1020,#REF!)</f>
        <v>#REF!</v>
      </c>
      <c r="B1020" s="40">
        <v>850</v>
      </c>
      <c r="C1020" s="40">
        <v>947</v>
      </c>
      <c r="D1020" s="40">
        <v>71</v>
      </c>
      <c r="E1020" s="41" t="s">
        <v>7520</v>
      </c>
      <c r="F1020" s="42" t="s">
        <v>2046</v>
      </c>
      <c r="G1020" s="41" t="s">
        <v>27</v>
      </c>
      <c r="H1020" s="41" t="s">
        <v>2047</v>
      </c>
      <c r="I1020" s="41" t="s">
        <v>2048</v>
      </c>
      <c r="J1020" s="43">
        <v>1</v>
      </c>
      <c r="K1020" s="44">
        <v>602.1</v>
      </c>
      <c r="L1020" s="45">
        <v>70</v>
      </c>
      <c r="M1020" s="45">
        <v>42147</v>
      </c>
      <c r="N1020" s="46">
        <v>0</v>
      </c>
      <c r="O1020" s="46">
        <v>0</v>
      </c>
      <c r="P1020" s="46">
        <v>1</v>
      </c>
      <c r="Q1020" s="46">
        <v>0</v>
      </c>
      <c r="R1020" s="46">
        <f t="shared" si="153"/>
        <v>1</v>
      </c>
      <c r="S1020" s="85"/>
      <c r="T1020" s="47">
        <f t="shared" si="145"/>
        <v>0</v>
      </c>
      <c r="U1020" s="47" t="str" cm="1">
        <f t="array" aca="1" ref="U1020" ca="1">IF(S1020="", "×", IF(LEFT(S1020,2)="項番", COUNTIFS($D$2:$D$4001, INDIRECT("D" &amp; ROW()-1), $U$2:$U$4001, "〇"), "〇"))</f>
        <v>×</v>
      </c>
      <c r="V1020" s="47" t="str">
        <f t="shared" si="146"/>
        <v>×</v>
      </c>
      <c r="W1020" s="47" t="str">
        <f t="shared" si="147"/>
        <v>×</v>
      </c>
      <c r="X1020" s="48" t="str">
        <f t="shared" ca="1" si="148"/>
        <v/>
      </c>
      <c r="Y1020" s="47">
        <f t="shared" ca="1" si="149"/>
        <v>0</v>
      </c>
      <c r="Z1020" s="47">
        <f t="shared" si="150"/>
        <v>71</v>
      </c>
      <c r="AA1020" s="47" t="str">
        <f t="shared" si="151"/>
        <v/>
      </c>
    </row>
    <row r="1021" spans="1:246" s="17" customFormat="1" ht="14.25" customHeight="1" x14ac:dyDescent="0.4">
      <c r="A1021" s="34" t="e">
        <f>_xlfn.CONCAT(D1021,E1021,G1021,#REF!)</f>
        <v>#REF!</v>
      </c>
      <c r="B1021" s="40">
        <v>851</v>
      </c>
      <c r="C1021" s="40">
        <v>948</v>
      </c>
      <c r="D1021" s="40">
        <v>71</v>
      </c>
      <c r="E1021" s="41" t="s">
        <v>7520</v>
      </c>
      <c r="F1021" s="42" t="s">
        <v>2049</v>
      </c>
      <c r="G1021" s="41" t="s">
        <v>27</v>
      </c>
      <c r="H1021" s="41" t="s">
        <v>2050</v>
      </c>
      <c r="I1021" s="41" t="s">
        <v>2022</v>
      </c>
      <c r="J1021" s="43">
        <v>10</v>
      </c>
      <c r="K1021" s="44">
        <v>8752</v>
      </c>
      <c r="L1021" s="45">
        <v>10</v>
      </c>
      <c r="M1021" s="45">
        <v>87520</v>
      </c>
      <c r="N1021" s="46">
        <v>2</v>
      </c>
      <c r="O1021" s="46">
        <v>0</v>
      </c>
      <c r="P1021" s="46">
        <v>0</v>
      </c>
      <c r="Q1021" s="46">
        <v>0</v>
      </c>
      <c r="R1021" s="46">
        <f t="shared" si="153"/>
        <v>2</v>
      </c>
      <c r="S1021" s="85"/>
      <c r="T1021" s="47">
        <f t="shared" si="145"/>
        <v>0</v>
      </c>
      <c r="U1021" s="47" t="str" cm="1">
        <f t="array" aca="1" ref="U1021" ca="1">IF(S1021="", "×", IF(LEFT(S1021,2)="項番", COUNTIFS($D$2:$D$4001, INDIRECT("D" &amp; ROW()-1), $U$2:$U$4001, "〇"), "〇"))</f>
        <v>×</v>
      </c>
      <c r="V1021" s="47" t="str">
        <f t="shared" si="146"/>
        <v>×</v>
      </c>
      <c r="W1021" s="47" t="str">
        <f t="shared" si="147"/>
        <v>×</v>
      </c>
      <c r="X1021" s="48" t="str">
        <f t="shared" ca="1" si="148"/>
        <v/>
      </c>
      <c r="Y1021" s="47">
        <f t="shared" ca="1" si="149"/>
        <v>0</v>
      </c>
      <c r="Z1021" s="47">
        <f t="shared" si="150"/>
        <v>71</v>
      </c>
      <c r="AA1021" s="47" t="str">
        <f t="shared" si="151"/>
        <v/>
      </c>
    </row>
    <row r="1022" spans="1:246" s="17" customFormat="1" ht="14.25" customHeight="1" x14ac:dyDescent="0.4">
      <c r="A1022" s="34" t="e">
        <f>_xlfn.CONCAT(D1022,E1022,G1022,#REF!)</f>
        <v>#REF!</v>
      </c>
      <c r="B1022" s="40">
        <v>852</v>
      </c>
      <c r="C1022" s="40">
        <v>949</v>
      </c>
      <c r="D1022" s="40">
        <v>71</v>
      </c>
      <c r="E1022" s="41" t="s">
        <v>7520</v>
      </c>
      <c r="F1022" s="42" t="s">
        <v>2051</v>
      </c>
      <c r="G1022" s="41" t="s">
        <v>27</v>
      </c>
      <c r="H1022" s="41" t="s">
        <v>2052</v>
      </c>
      <c r="I1022" s="41" t="s">
        <v>2022</v>
      </c>
      <c r="J1022" s="43">
        <v>10</v>
      </c>
      <c r="K1022" s="44">
        <v>11054</v>
      </c>
      <c r="L1022" s="45">
        <v>10</v>
      </c>
      <c r="M1022" s="45">
        <v>110540</v>
      </c>
      <c r="N1022" s="46">
        <v>12</v>
      </c>
      <c r="O1022" s="46">
        <v>4</v>
      </c>
      <c r="P1022" s="46">
        <v>0</v>
      </c>
      <c r="Q1022" s="46">
        <v>0</v>
      </c>
      <c r="R1022" s="46">
        <f t="shared" si="153"/>
        <v>16</v>
      </c>
      <c r="S1022" s="85"/>
      <c r="T1022" s="47">
        <f t="shared" si="145"/>
        <v>0</v>
      </c>
      <c r="U1022" s="47" t="str" cm="1">
        <f t="array" aca="1" ref="U1022" ca="1">IF(S1022="", "×", IF(LEFT(S1022,2)="項番", COUNTIFS($D$2:$D$4001, INDIRECT("D" &amp; ROW()-1), $U$2:$U$4001, "〇"), "〇"))</f>
        <v>×</v>
      </c>
      <c r="V1022" s="47" t="str">
        <f t="shared" si="146"/>
        <v>×</v>
      </c>
      <c r="W1022" s="47" t="str">
        <f t="shared" si="147"/>
        <v>×</v>
      </c>
      <c r="X1022" s="48" t="str">
        <f t="shared" ca="1" si="148"/>
        <v/>
      </c>
      <c r="Y1022" s="47">
        <f t="shared" ca="1" si="149"/>
        <v>0</v>
      </c>
      <c r="Z1022" s="47">
        <f t="shared" si="150"/>
        <v>71</v>
      </c>
      <c r="AA1022" s="47" t="str">
        <f t="shared" si="151"/>
        <v/>
      </c>
    </row>
    <row r="1023" spans="1:246" s="17" customFormat="1" ht="14.25" customHeight="1" x14ac:dyDescent="0.4">
      <c r="A1023" s="34" t="e">
        <f>_xlfn.CONCAT(D1023,E1023,G1023,#REF!)</f>
        <v>#REF!</v>
      </c>
      <c r="B1023" s="40">
        <v>853</v>
      </c>
      <c r="C1023" s="40">
        <v>950</v>
      </c>
      <c r="D1023" s="40">
        <v>71</v>
      </c>
      <c r="E1023" s="41" t="s">
        <v>7520</v>
      </c>
      <c r="F1023" s="42" t="s">
        <v>2053</v>
      </c>
      <c r="G1023" s="41" t="s">
        <v>27</v>
      </c>
      <c r="H1023" s="41" t="s">
        <v>2054</v>
      </c>
      <c r="I1023" s="41" t="s">
        <v>143</v>
      </c>
      <c r="J1023" s="43">
        <v>1</v>
      </c>
      <c r="K1023" s="44">
        <v>28884</v>
      </c>
      <c r="L1023" s="45">
        <v>1</v>
      </c>
      <c r="M1023" s="45">
        <v>28884</v>
      </c>
      <c r="N1023" s="46">
        <v>0</v>
      </c>
      <c r="O1023" s="46">
        <v>480</v>
      </c>
      <c r="P1023" s="46">
        <v>800</v>
      </c>
      <c r="Q1023" s="46">
        <v>0</v>
      </c>
      <c r="R1023" s="46">
        <f t="shared" si="153"/>
        <v>1280</v>
      </c>
      <c r="S1023" s="85"/>
      <c r="T1023" s="47">
        <f t="shared" si="145"/>
        <v>0</v>
      </c>
      <c r="U1023" s="47" t="str" cm="1">
        <f t="array" aca="1" ref="U1023" ca="1">IF(S1023="", "×", IF(LEFT(S1023,2)="項番", COUNTIFS($D$2:$D$4001, INDIRECT("D" &amp; ROW()-1), $U$2:$U$4001, "〇"), "〇"))</f>
        <v>×</v>
      </c>
      <c r="V1023" s="47" t="str">
        <f t="shared" si="146"/>
        <v>×</v>
      </c>
      <c r="W1023" s="47" t="str">
        <f t="shared" si="147"/>
        <v>×</v>
      </c>
      <c r="X1023" s="48" t="str">
        <f t="shared" ca="1" si="148"/>
        <v/>
      </c>
      <c r="Y1023" s="47">
        <f t="shared" ca="1" si="149"/>
        <v>0</v>
      </c>
      <c r="Z1023" s="47">
        <f t="shared" si="150"/>
        <v>71</v>
      </c>
      <c r="AA1023" s="47" t="str">
        <f t="shared" si="151"/>
        <v/>
      </c>
    </row>
    <row r="1024" spans="1:246" s="17" customFormat="1" ht="14.25" customHeight="1" x14ac:dyDescent="0.4">
      <c r="A1024" s="34" t="e">
        <f>_xlfn.CONCAT(D1024,E1024,G1024,#REF!)</f>
        <v>#REF!</v>
      </c>
      <c r="B1024" s="40">
        <v>854</v>
      </c>
      <c r="C1024" s="40">
        <v>951</v>
      </c>
      <c r="D1024" s="40">
        <v>71</v>
      </c>
      <c r="E1024" s="41" t="s">
        <v>7520</v>
      </c>
      <c r="F1024" s="42" t="s">
        <v>2055</v>
      </c>
      <c r="G1024" s="41" t="s">
        <v>27</v>
      </c>
      <c r="H1024" s="41" t="s">
        <v>2056</v>
      </c>
      <c r="I1024" s="41" t="s">
        <v>1380</v>
      </c>
      <c r="J1024" s="43">
        <v>10</v>
      </c>
      <c r="K1024" s="44">
        <v>394</v>
      </c>
      <c r="L1024" s="45">
        <v>10</v>
      </c>
      <c r="M1024" s="45">
        <v>3940</v>
      </c>
      <c r="N1024" s="46">
        <v>0</v>
      </c>
      <c r="O1024" s="46">
        <v>0</v>
      </c>
      <c r="P1024" s="46">
        <v>1</v>
      </c>
      <c r="Q1024" s="46">
        <v>0</v>
      </c>
      <c r="R1024" s="46">
        <f t="shared" si="153"/>
        <v>1</v>
      </c>
      <c r="S1024" s="85"/>
      <c r="T1024" s="47">
        <f t="shared" si="145"/>
        <v>0</v>
      </c>
      <c r="U1024" s="47" t="str" cm="1">
        <f t="array" aca="1" ref="U1024" ca="1">IF(S1024="", "×", IF(LEFT(S1024,2)="項番", COUNTIFS($D$2:$D$4001, INDIRECT("D" &amp; ROW()-1), $U$2:$U$4001, "〇"), "〇"))</f>
        <v>×</v>
      </c>
      <c r="V1024" s="47" t="str">
        <f t="shared" si="146"/>
        <v>×</v>
      </c>
      <c r="W1024" s="47" t="str">
        <f t="shared" si="147"/>
        <v>×</v>
      </c>
      <c r="X1024" s="48" t="str">
        <f t="shared" ca="1" si="148"/>
        <v/>
      </c>
      <c r="Y1024" s="47">
        <f t="shared" ca="1" si="149"/>
        <v>0</v>
      </c>
      <c r="Z1024" s="47">
        <f t="shared" si="150"/>
        <v>71</v>
      </c>
      <c r="AA1024" s="47" t="str">
        <f t="shared" si="151"/>
        <v/>
      </c>
    </row>
    <row r="1025" spans="1:27" s="17" customFormat="1" ht="14.25" customHeight="1" x14ac:dyDescent="0.4">
      <c r="A1025" s="34" t="e">
        <f>_xlfn.CONCAT(D1025,E1025,G1025,#REF!)</f>
        <v>#REF!</v>
      </c>
      <c r="B1025" s="40">
        <v>855</v>
      </c>
      <c r="C1025" s="40">
        <v>952</v>
      </c>
      <c r="D1025" s="40">
        <v>71</v>
      </c>
      <c r="E1025" s="41" t="s">
        <v>7520</v>
      </c>
      <c r="F1025" s="42" t="s">
        <v>2057</v>
      </c>
      <c r="G1025" s="41" t="s">
        <v>27</v>
      </c>
      <c r="H1025" s="41" t="s">
        <v>2058</v>
      </c>
      <c r="I1025" s="41" t="s">
        <v>2059</v>
      </c>
      <c r="J1025" s="43">
        <v>5</v>
      </c>
      <c r="K1025" s="44">
        <v>1296</v>
      </c>
      <c r="L1025" s="45">
        <v>5</v>
      </c>
      <c r="M1025" s="45">
        <v>6480</v>
      </c>
      <c r="N1025" s="46">
        <v>0</v>
      </c>
      <c r="O1025" s="46">
        <v>0</v>
      </c>
      <c r="P1025" s="46">
        <v>1</v>
      </c>
      <c r="Q1025" s="46">
        <v>0</v>
      </c>
      <c r="R1025" s="46">
        <f t="shared" si="153"/>
        <v>1</v>
      </c>
      <c r="S1025" s="85"/>
      <c r="T1025" s="47">
        <f t="shared" si="145"/>
        <v>0</v>
      </c>
      <c r="U1025" s="47" t="str" cm="1">
        <f t="array" aca="1" ref="U1025" ca="1">IF(S1025="", "×", IF(LEFT(S1025,2)="項番", COUNTIFS($D$2:$D$4001, INDIRECT("D" &amp; ROW()-1), $U$2:$U$4001, "〇"), "〇"))</f>
        <v>×</v>
      </c>
      <c r="V1025" s="47" t="str">
        <f t="shared" si="146"/>
        <v>×</v>
      </c>
      <c r="W1025" s="47" t="str">
        <f t="shared" si="147"/>
        <v>×</v>
      </c>
      <c r="X1025" s="48" t="str">
        <f t="shared" ca="1" si="148"/>
        <v/>
      </c>
      <c r="Y1025" s="47">
        <f t="shared" ca="1" si="149"/>
        <v>0</v>
      </c>
      <c r="Z1025" s="47">
        <f t="shared" si="150"/>
        <v>71</v>
      </c>
      <c r="AA1025" s="47" t="str">
        <f t="shared" si="151"/>
        <v/>
      </c>
    </row>
    <row r="1026" spans="1:27" s="17" customFormat="1" ht="14.25" customHeight="1" x14ac:dyDescent="0.4">
      <c r="A1026" s="34" t="e">
        <f>_xlfn.CONCAT(D1026,E1026,G1026,#REF!)</f>
        <v>#REF!</v>
      </c>
      <c r="B1026" s="40">
        <v>856</v>
      </c>
      <c r="C1026" s="40">
        <v>953</v>
      </c>
      <c r="D1026" s="40">
        <v>71</v>
      </c>
      <c r="E1026" s="41" t="s">
        <v>7520</v>
      </c>
      <c r="F1026" s="42" t="s">
        <v>2060</v>
      </c>
      <c r="G1026" s="41" t="s">
        <v>27</v>
      </c>
      <c r="H1026" s="41" t="s">
        <v>2061</v>
      </c>
      <c r="I1026" s="41" t="s">
        <v>13</v>
      </c>
      <c r="J1026" s="43">
        <v>10</v>
      </c>
      <c r="K1026" s="44">
        <v>256</v>
      </c>
      <c r="L1026" s="45">
        <v>10</v>
      </c>
      <c r="M1026" s="45">
        <v>2560</v>
      </c>
      <c r="N1026" s="46">
        <v>0</v>
      </c>
      <c r="O1026" s="46">
        <v>500</v>
      </c>
      <c r="P1026" s="46">
        <v>840</v>
      </c>
      <c r="Q1026" s="46">
        <v>0</v>
      </c>
      <c r="R1026" s="46">
        <f t="shared" si="153"/>
        <v>1340</v>
      </c>
      <c r="S1026" s="85"/>
      <c r="T1026" s="47">
        <f t="shared" si="145"/>
        <v>0</v>
      </c>
      <c r="U1026" s="47" t="str" cm="1">
        <f t="array" aca="1" ref="U1026" ca="1">IF(S1026="", "×", IF(LEFT(S1026,2)="項番", COUNTIFS($D$2:$D$4001, INDIRECT("D" &amp; ROW()-1), $U$2:$U$4001, "〇"), "〇"))</f>
        <v>×</v>
      </c>
      <c r="V1026" s="47" t="str">
        <f t="shared" si="146"/>
        <v>×</v>
      </c>
      <c r="W1026" s="47" t="str">
        <f t="shared" si="147"/>
        <v>×</v>
      </c>
      <c r="X1026" s="48" t="str">
        <f t="shared" ca="1" si="148"/>
        <v/>
      </c>
      <c r="Y1026" s="47">
        <f t="shared" ca="1" si="149"/>
        <v>0</v>
      </c>
      <c r="Z1026" s="47">
        <f t="shared" si="150"/>
        <v>71</v>
      </c>
      <c r="AA1026" s="47" t="str">
        <f t="shared" si="151"/>
        <v/>
      </c>
    </row>
    <row r="1027" spans="1:27" s="17" customFormat="1" ht="14.25" customHeight="1" x14ac:dyDescent="0.4">
      <c r="A1027" s="34" t="e">
        <f>_xlfn.CONCAT(D1027,E1027,G1027,#REF!)</f>
        <v>#REF!</v>
      </c>
      <c r="B1027" s="40">
        <v>857</v>
      </c>
      <c r="C1027" s="40">
        <v>954</v>
      </c>
      <c r="D1027" s="40">
        <v>71</v>
      </c>
      <c r="E1027" s="41" t="s">
        <v>7520</v>
      </c>
      <c r="F1027" s="42" t="s">
        <v>2062</v>
      </c>
      <c r="G1027" s="41" t="s">
        <v>27</v>
      </c>
      <c r="H1027" s="41" t="s">
        <v>2063</v>
      </c>
      <c r="I1027" s="41" t="s">
        <v>553</v>
      </c>
      <c r="J1027" s="43">
        <v>20</v>
      </c>
      <c r="K1027" s="44">
        <v>360.5</v>
      </c>
      <c r="L1027" s="45">
        <v>20</v>
      </c>
      <c r="M1027" s="45">
        <v>7210</v>
      </c>
      <c r="N1027" s="46">
        <v>0</v>
      </c>
      <c r="O1027" s="46">
        <v>2</v>
      </c>
      <c r="P1027" s="46">
        <v>2</v>
      </c>
      <c r="Q1027" s="46">
        <v>0</v>
      </c>
      <c r="R1027" s="46">
        <f t="shared" si="153"/>
        <v>4</v>
      </c>
      <c r="S1027" s="85"/>
      <c r="T1027" s="47">
        <f t="shared" si="145"/>
        <v>0</v>
      </c>
      <c r="U1027" s="47" t="str" cm="1">
        <f t="array" aca="1" ref="U1027" ca="1">IF(S1027="", "×", IF(LEFT(S1027,2)="項番", COUNTIFS($D$2:$D$4001, INDIRECT("D" &amp; ROW()-1), $U$2:$U$4001, "〇"), "〇"))</f>
        <v>×</v>
      </c>
      <c r="V1027" s="47" t="str">
        <f t="shared" si="146"/>
        <v>×</v>
      </c>
      <c r="W1027" s="47" t="str">
        <f t="shared" si="147"/>
        <v>×</v>
      </c>
      <c r="X1027" s="48" t="str">
        <f t="shared" ca="1" si="148"/>
        <v/>
      </c>
      <c r="Y1027" s="47">
        <f t="shared" ca="1" si="149"/>
        <v>0</v>
      </c>
      <c r="Z1027" s="47">
        <f t="shared" si="150"/>
        <v>71</v>
      </c>
      <c r="AA1027" s="47" t="str">
        <f t="shared" si="151"/>
        <v/>
      </c>
    </row>
    <row r="1028" spans="1:27" s="17" customFormat="1" ht="14.25" customHeight="1" x14ac:dyDescent="0.4">
      <c r="A1028" s="34" t="e">
        <f>_xlfn.CONCAT(D1028,E1028,G1028,#REF!)</f>
        <v>#REF!</v>
      </c>
      <c r="B1028" s="40">
        <v>858</v>
      </c>
      <c r="C1028" s="40">
        <v>955</v>
      </c>
      <c r="D1028" s="40">
        <v>71</v>
      </c>
      <c r="E1028" s="41" t="s">
        <v>7520</v>
      </c>
      <c r="F1028" s="42" t="s">
        <v>2064</v>
      </c>
      <c r="G1028" s="41" t="s">
        <v>27</v>
      </c>
      <c r="H1028" s="41" t="s">
        <v>2065</v>
      </c>
      <c r="I1028" s="41" t="s">
        <v>143</v>
      </c>
      <c r="J1028" s="43">
        <v>1</v>
      </c>
      <c r="K1028" s="44">
        <v>3394</v>
      </c>
      <c r="L1028" s="45">
        <v>1</v>
      </c>
      <c r="M1028" s="45">
        <v>3394</v>
      </c>
      <c r="N1028" s="46">
        <v>0</v>
      </c>
      <c r="O1028" s="46">
        <v>120</v>
      </c>
      <c r="P1028" s="46">
        <v>0</v>
      </c>
      <c r="Q1028" s="46">
        <v>0</v>
      </c>
      <c r="R1028" s="46">
        <f t="shared" si="153"/>
        <v>120</v>
      </c>
      <c r="S1028" s="85"/>
      <c r="T1028" s="47">
        <f t="shared" si="145"/>
        <v>0</v>
      </c>
      <c r="U1028" s="47" t="str" cm="1">
        <f t="array" aca="1" ref="U1028" ca="1">IF(S1028="", "×", IF(LEFT(S1028,2)="項番", COUNTIFS($D$2:$D$4001, INDIRECT("D" &amp; ROW()-1), $U$2:$U$4001, "〇"), "〇"))</f>
        <v>×</v>
      </c>
      <c r="V1028" s="47" t="str">
        <f t="shared" si="146"/>
        <v>×</v>
      </c>
      <c r="W1028" s="47" t="str">
        <f t="shared" si="147"/>
        <v>×</v>
      </c>
      <c r="X1028" s="48" t="str">
        <f t="shared" ca="1" si="148"/>
        <v/>
      </c>
      <c r="Y1028" s="47">
        <f t="shared" ca="1" si="149"/>
        <v>0</v>
      </c>
      <c r="Z1028" s="47">
        <f t="shared" si="150"/>
        <v>71</v>
      </c>
      <c r="AA1028" s="47" t="str">
        <f t="shared" si="151"/>
        <v/>
      </c>
    </row>
    <row r="1029" spans="1:27" s="17" customFormat="1" ht="14.25" customHeight="1" x14ac:dyDescent="0.4">
      <c r="A1029" s="34" t="e">
        <f>_xlfn.CONCAT(D1029,E1029,G1029,#REF!)</f>
        <v>#REF!</v>
      </c>
      <c r="B1029" s="40">
        <v>859</v>
      </c>
      <c r="C1029" s="40">
        <v>956</v>
      </c>
      <c r="D1029" s="40">
        <v>71</v>
      </c>
      <c r="E1029" s="41" t="s">
        <v>7520</v>
      </c>
      <c r="F1029" s="42" t="s">
        <v>2066</v>
      </c>
      <c r="G1029" s="41" t="s">
        <v>27</v>
      </c>
      <c r="H1029" s="41" t="s">
        <v>2067</v>
      </c>
      <c r="I1029" s="41" t="s">
        <v>2068</v>
      </c>
      <c r="J1029" s="43">
        <v>1</v>
      </c>
      <c r="K1029" s="44">
        <v>6475</v>
      </c>
      <c r="L1029" s="45">
        <v>1</v>
      </c>
      <c r="M1029" s="45">
        <v>6475</v>
      </c>
      <c r="N1029" s="46">
        <v>0</v>
      </c>
      <c r="O1029" s="46">
        <v>120</v>
      </c>
      <c r="P1029" s="46">
        <v>100</v>
      </c>
      <c r="Q1029" s="46">
        <v>0</v>
      </c>
      <c r="R1029" s="46">
        <f t="shared" si="153"/>
        <v>220</v>
      </c>
      <c r="S1029" s="85"/>
      <c r="T1029" s="47">
        <f t="shared" ref="T1029:T1092" si="154">IF(C1029="",SUMIF(D:D,D1028,T:T),R1029*S1029)</f>
        <v>0</v>
      </c>
      <c r="U1029" s="47" t="str" cm="1">
        <f t="array" aca="1" ref="U1029" ca="1">IF(S1029="", "×", IF(LEFT(S1029,2)="項番", COUNTIFS($D$2:$D$4001, INDIRECT("D" &amp; ROW()-1), $U$2:$U$4001, "〇"), "〇"))</f>
        <v>×</v>
      </c>
      <c r="V1029" s="47" t="str">
        <f t="shared" ref="V1029:V1092" si="155">IF(LEFT(S1029,2)="項番","",IF(S1029&gt;=1,"〇","×"))</f>
        <v>×</v>
      </c>
      <c r="W1029" s="47" t="str">
        <f t="shared" ref="W1029:W1092" si="156">IF(LEFT(S1029,2)="項番","",IF(ISNUMBER(S1029),IF(INT(S1029)=S1029,"〇","×"),"×"))</f>
        <v>×</v>
      </c>
      <c r="X1029" s="48" t="str">
        <f t="shared" ref="X1029:X1092" ca="1" si="157">IF(LEFT(S1029,2)="項番",IF(U1029=0,"",IF(COUNTIF(D:D,Z1029)=U1029,"","この項番で見積単価（税別）が入力されていない品目があります")),IF(U1029="〇",IF(OR(V1029="×",W1029="×"),"←見積単価（税別）欄には、1以上の整数を入力してください",""),""))</f>
        <v/>
      </c>
      <c r="Y1029" s="47">
        <f t="shared" ref="Y1029:Y1092" ca="1" si="158">IF(X1029="",0,1)</f>
        <v>0</v>
      </c>
      <c r="Z1029" s="47">
        <f t="shared" ref="Z1029:Z1092" si="159">IF(D1029="",D1028,D1029)</f>
        <v>71</v>
      </c>
      <c r="AA1029" s="47" t="str">
        <f t="shared" ref="AA1029:AA1092" si="160">IF(C1029&lt;&gt;"","","【注意】：項番集計行（項番〇計）は、一つ上のNOにする)")</f>
        <v/>
      </c>
    </row>
    <row r="1030" spans="1:27" s="17" customFormat="1" ht="14.25" customHeight="1" x14ac:dyDescent="0.4">
      <c r="A1030" s="34" t="e">
        <f>_xlfn.CONCAT(D1030,E1030,G1030,#REF!)</f>
        <v>#REF!</v>
      </c>
      <c r="B1030" s="40">
        <v>860</v>
      </c>
      <c r="C1030" s="40">
        <v>957</v>
      </c>
      <c r="D1030" s="40">
        <v>71</v>
      </c>
      <c r="E1030" s="41" t="s">
        <v>7520</v>
      </c>
      <c r="F1030" s="42" t="s">
        <v>2069</v>
      </c>
      <c r="G1030" s="41" t="s">
        <v>27</v>
      </c>
      <c r="H1030" s="41" t="s">
        <v>2070</v>
      </c>
      <c r="I1030" s="41" t="s">
        <v>274</v>
      </c>
      <c r="J1030" s="43">
        <v>100</v>
      </c>
      <c r="K1030" s="44">
        <v>18.5</v>
      </c>
      <c r="L1030" s="45">
        <v>100</v>
      </c>
      <c r="M1030" s="45">
        <v>1850</v>
      </c>
      <c r="N1030" s="46">
        <v>0</v>
      </c>
      <c r="O1030" s="46">
        <v>0</v>
      </c>
      <c r="P1030" s="46">
        <v>20</v>
      </c>
      <c r="Q1030" s="46">
        <v>0</v>
      </c>
      <c r="R1030" s="46">
        <f t="shared" si="153"/>
        <v>20</v>
      </c>
      <c r="S1030" s="85"/>
      <c r="T1030" s="47">
        <f t="shared" si="154"/>
        <v>0</v>
      </c>
      <c r="U1030" s="47" t="str" cm="1">
        <f t="array" aca="1" ref="U1030" ca="1">IF(S1030="", "×", IF(LEFT(S1030,2)="項番", COUNTIFS($D$2:$D$4001, INDIRECT("D" &amp; ROW()-1), $U$2:$U$4001, "〇"), "〇"))</f>
        <v>×</v>
      </c>
      <c r="V1030" s="47" t="str">
        <f t="shared" si="155"/>
        <v>×</v>
      </c>
      <c r="W1030" s="47" t="str">
        <f t="shared" si="156"/>
        <v>×</v>
      </c>
      <c r="X1030" s="48" t="str">
        <f t="shared" ca="1" si="157"/>
        <v/>
      </c>
      <c r="Y1030" s="47">
        <f t="shared" ca="1" si="158"/>
        <v>0</v>
      </c>
      <c r="Z1030" s="47">
        <f t="shared" si="159"/>
        <v>71</v>
      </c>
      <c r="AA1030" s="47" t="str">
        <f t="shared" si="160"/>
        <v/>
      </c>
    </row>
    <row r="1031" spans="1:27" s="17" customFormat="1" ht="14.25" customHeight="1" x14ac:dyDescent="0.4">
      <c r="A1031" s="34" t="e">
        <f>_xlfn.CONCAT(D1031,E1031,G1031,#REF!)</f>
        <v>#REF!</v>
      </c>
      <c r="B1031" s="40">
        <v>861</v>
      </c>
      <c r="C1031" s="40">
        <v>958</v>
      </c>
      <c r="D1031" s="40">
        <v>71</v>
      </c>
      <c r="E1031" s="41" t="s">
        <v>7520</v>
      </c>
      <c r="F1031" s="42" t="s">
        <v>2071</v>
      </c>
      <c r="G1031" s="41" t="s">
        <v>27</v>
      </c>
      <c r="H1031" s="41" t="s">
        <v>2072</v>
      </c>
      <c r="I1031" s="41" t="s">
        <v>12</v>
      </c>
      <c r="J1031" s="43">
        <v>100</v>
      </c>
      <c r="K1031" s="44">
        <v>6.3</v>
      </c>
      <c r="L1031" s="45">
        <v>100</v>
      </c>
      <c r="M1031" s="45">
        <v>630</v>
      </c>
      <c r="N1031" s="41">
        <v>0</v>
      </c>
      <c r="O1031" s="41">
        <v>0</v>
      </c>
      <c r="P1031" s="41">
        <v>1</v>
      </c>
      <c r="Q1031" s="41">
        <v>0</v>
      </c>
      <c r="R1031" s="46">
        <f t="shared" si="153"/>
        <v>1</v>
      </c>
      <c r="S1031" s="85"/>
      <c r="T1031" s="47">
        <f t="shared" si="154"/>
        <v>0</v>
      </c>
      <c r="U1031" s="47" t="str" cm="1">
        <f t="array" aca="1" ref="U1031" ca="1">IF(S1031="", "×", IF(LEFT(S1031,2)="項番", COUNTIFS($D$2:$D$4001, INDIRECT("D" &amp; ROW()-1), $U$2:$U$4001, "〇"), "〇"))</f>
        <v>×</v>
      </c>
      <c r="V1031" s="47" t="str">
        <f t="shared" si="155"/>
        <v>×</v>
      </c>
      <c r="W1031" s="47" t="str">
        <f t="shared" si="156"/>
        <v>×</v>
      </c>
      <c r="X1031" s="48" t="str">
        <f t="shared" ca="1" si="157"/>
        <v/>
      </c>
      <c r="Y1031" s="47">
        <f t="shared" ca="1" si="158"/>
        <v>0</v>
      </c>
      <c r="Z1031" s="47">
        <f t="shared" si="159"/>
        <v>71</v>
      </c>
      <c r="AA1031" s="47" t="str">
        <f t="shared" si="160"/>
        <v/>
      </c>
    </row>
    <row r="1032" spans="1:27" s="17" customFormat="1" ht="14.25" customHeight="1" x14ac:dyDescent="0.4">
      <c r="A1032" s="34" t="e">
        <f>_xlfn.CONCAT(D1032,E1032,G1032,#REF!)</f>
        <v>#REF!</v>
      </c>
      <c r="B1032" s="40">
        <v>862</v>
      </c>
      <c r="C1032" s="40">
        <v>959</v>
      </c>
      <c r="D1032" s="40">
        <v>71</v>
      </c>
      <c r="E1032" s="41" t="s">
        <v>7520</v>
      </c>
      <c r="F1032" s="42" t="s">
        <v>2073</v>
      </c>
      <c r="G1032" s="41" t="s">
        <v>27</v>
      </c>
      <c r="H1032" s="41" t="s">
        <v>2074</v>
      </c>
      <c r="I1032" s="41" t="s">
        <v>275</v>
      </c>
      <c r="J1032" s="43">
        <v>1000</v>
      </c>
      <c r="K1032" s="44">
        <v>10.8</v>
      </c>
      <c r="L1032" s="45">
        <v>1000</v>
      </c>
      <c r="M1032" s="45">
        <v>10800</v>
      </c>
      <c r="N1032" s="46">
        <v>0</v>
      </c>
      <c r="O1032" s="46">
        <v>0</v>
      </c>
      <c r="P1032" s="46">
        <v>0</v>
      </c>
      <c r="Q1032" s="46">
        <v>12</v>
      </c>
      <c r="R1032" s="46">
        <f t="shared" si="153"/>
        <v>12</v>
      </c>
      <c r="S1032" s="85"/>
      <c r="T1032" s="47">
        <f t="shared" si="154"/>
        <v>0</v>
      </c>
      <c r="U1032" s="47" t="str" cm="1">
        <f t="array" aca="1" ref="U1032" ca="1">IF(S1032="", "×", IF(LEFT(S1032,2)="項番", COUNTIFS($D$2:$D$4001, INDIRECT("D" &amp; ROW()-1), $U$2:$U$4001, "〇"), "〇"))</f>
        <v>×</v>
      </c>
      <c r="V1032" s="47" t="str">
        <f t="shared" si="155"/>
        <v>×</v>
      </c>
      <c r="W1032" s="47" t="str">
        <f t="shared" si="156"/>
        <v>×</v>
      </c>
      <c r="X1032" s="48" t="str">
        <f t="shared" ca="1" si="157"/>
        <v/>
      </c>
      <c r="Y1032" s="47">
        <f t="shared" ca="1" si="158"/>
        <v>0</v>
      </c>
      <c r="Z1032" s="47">
        <f t="shared" si="159"/>
        <v>71</v>
      </c>
      <c r="AA1032" s="47" t="str">
        <f t="shared" si="160"/>
        <v/>
      </c>
    </row>
    <row r="1033" spans="1:27" s="17" customFormat="1" ht="14.25" customHeight="1" x14ac:dyDescent="0.4">
      <c r="A1033" s="34" t="e">
        <f>_xlfn.CONCAT(D1033,E1033,G1033,#REF!)</f>
        <v>#REF!</v>
      </c>
      <c r="B1033" s="40">
        <v>863</v>
      </c>
      <c r="C1033" s="40">
        <v>960</v>
      </c>
      <c r="D1033" s="40">
        <v>71</v>
      </c>
      <c r="E1033" s="41" t="s">
        <v>7520</v>
      </c>
      <c r="F1033" s="42" t="s">
        <v>2075</v>
      </c>
      <c r="G1033" s="41" t="s">
        <v>27</v>
      </c>
      <c r="H1033" s="41" t="s">
        <v>2076</v>
      </c>
      <c r="I1033" s="41" t="s">
        <v>206</v>
      </c>
      <c r="J1033" s="43">
        <v>1</v>
      </c>
      <c r="K1033" s="44">
        <v>10.5</v>
      </c>
      <c r="L1033" s="45">
        <v>100</v>
      </c>
      <c r="M1033" s="45">
        <v>1050</v>
      </c>
      <c r="N1033" s="46">
        <v>0</v>
      </c>
      <c r="O1033" s="46">
        <v>0</v>
      </c>
      <c r="P1033" s="46">
        <v>4</v>
      </c>
      <c r="Q1033" s="46">
        <v>0</v>
      </c>
      <c r="R1033" s="46">
        <f t="shared" si="153"/>
        <v>4</v>
      </c>
      <c r="S1033" s="85"/>
      <c r="T1033" s="47">
        <f t="shared" si="154"/>
        <v>0</v>
      </c>
      <c r="U1033" s="47" t="str" cm="1">
        <f t="array" aca="1" ref="U1033" ca="1">IF(S1033="", "×", IF(LEFT(S1033,2)="項番", COUNTIFS($D$2:$D$4001, INDIRECT("D" &amp; ROW()-1), $U$2:$U$4001, "〇"), "〇"))</f>
        <v>×</v>
      </c>
      <c r="V1033" s="47" t="str">
        <f t="shared" si="155"/>
        <v>×</v>
      </c>
      <c r="W1033" s="47" t="str">
        <f t="shared" si="156"/>
        <v>×</v>
      </c>
      <c r="X1033" s="48" t="str">
        <f t="shared" ca="1" si="157"/>
        <v/>
      </c>
      <c r="Y1033" s="47">
        <f t="shared" ca="1" si="158"/>
        <v>0</v>
      </c>
      <c r="Z1033" s="47">
        <f t="shared" si="159"/>
        <v>71</v>
      </c>
      <c r="AA1033" s="47" t="str">
        <f t="shared" si="160"/>
        <v/>
      </c>
    </row>
    <row r="1034" spans="1:27" s="17" customFormat="1" ht="14.25" customHeight="1" x14ac:dyDescent="0.4">
      <c r="A1034" s="34" t="e">
        <f>_xlfn.CONCAT(D1034,E1034,G1034,#REF!)</f>
        <v>#REF!</v>
      </c>
      <c r="B1034" s="40">
        <v>864</v>
      </c>
      <c r="C1034" s="40">
        <v>961</v>
      </c>
      <c r="D1034" s="40">
        <v>71</v>
      </c>
      <c r="E1034" s="41" t="s">
        <v>7520</v>
      </c>
      <c r="F1034" s="42" t="s">
        <v>2077</v>
      </c>
      <c r="G1034" s="41" t="s">
        <v>27</v>
      </c>
      <c r="H1034" s="41" t="s">
        <v>2078</v>
      </c>
      <c r="I1034" s="41" t="s">
        <v>2079</v>
      </c>
      <c r="J1034" s="43">
        <v>1</v>
      </c>
      <c r="K1034" s="44">
        <v>1027</v>
      </c>
      <c r="L1034" s="45">
        <v>1</v>
      </c>
      <c r="M1034" s="45">
        <v>1027</v>
      </c>
      <c r="N1034" s="46">
        <v>0</v>
      </c>
      <c r="O1034" s="46">
        <v>30</v>
      </c>
      <c r="P1034" s="46">
        <v>1000</v>
      </c>
      <c r="Q1034" s="46">
        <v>0</v>
      </c>
      <c r="R1034" s="46">
        <f t="shared" si="153"/>
        <v>1030</v>
      </c>
      <c r="S1034" s="85"/>
      <c r="T1034" s="47">
        <f t="shared" si="154"/>
        <v>0</v>
      </c>
      <c r="U1034" s="47" t="str" cm="1">
        <f t="array" aca="1" ref="U1034" ca="1">IF(S1034="", "×", IF(LEFT(S1034,2)="項番", COUNTIFS($D$2:$D$4001, INDIRECT("D" &amp; ROW()-1), $U$2:$U$4001, "〇"), "〇"))</f>
        <v>×</v>
      </c>
      <c r="V1034" s="47" t="str">
        <f t="shared" si="155"/>
        <v>×</v>
      </c>
      <c r="W1034" s="47" t="str">
        <f t="shared" si="156"/>
        <v>×</v>
      </c>
      <c r="X1034" s="48" t="str">
        <f t="shared" ca="1" si="157"/>
        <v/>
      </c>
      <c r="Y1034" s="47">
        <f t="shared" ca="1" si="158"/>
        <v>0</v>
      </c>
      <c r="Z1034" s="47">
        <f t="shared" si="159"/>
        <v>71</v>
      </c>
      <c r="AA1034" s="47" t="str">
        <f t="shared" si="160"/>
        <v/>
      </c>
    </row>
    <row r="1035" spans="1:27" s="17" customFormat="1" ht="14.25" customHeight="1" x14ac:dyDescent="0.4">
      <c r="A1035" s="34" t="e">
        <f>_xlfn.CONCAT(D1035,E1035,G1035,#REF!)</f>
        <v>#REF!</v>
      </c>
      <c r="B1035" s="40">
        <v>865</v>
      </c>
      <c r="C1035" s="40">
        <v>962</v>
      </c>
      <c r="D1035" s="40">
        <v>71</v>
      </c>
      <c r="E1035" s="41" t="s">
        <v>7520</v>
      </c>
      <c r="F1035" s="42" t="s">
        <v>2080</v>
      </c>
      <c r="G1035" s="41" t="s">
        <v>27</v>
      </c>
      <c r="H1035" s="41" t="s">
        <v>2081</v>
      </c>
      <c r="I1035" s="41" t="s">
        <v>593</v>
      </c>
      <c r="J1035" s="43">
        <v>5</v>
      </c>
      <c r="K1035" s="44">
        <v>343</v>
      </c>
      <c r="L1035" s="45">
        <v>5</v>
      </c>
      <c r="M1035" s="45">
        <v>1715</v>
      </c>
      <c r="N1035" s="46">
        <v>20</v>
      </c>
      <c r="O1035" s="46">
        <v>300</v>
      </c>
      <c r="P1035" s="46">
        <v>720</v>
      </c>
      <c r="Q1035" s="46">
        <v>0</v>
      </c>
      <c r="R1035" s="46">
        <f t="shared" si="153"/>
        <v>1040</v>
      </c>
      <c r="S1035" s="85"/>
      <c r="T1035" s="47">
        <f t="shared" si="154"/>
        <v>0</v>
      </c>
      <c r="U1035" s="47" t="str" cm="1">
        <f t="array" aca="1" ref="U1035" ca="1">IF(S1035="", "×", IF(LEFT(S1035,2)="項番", COUNTIFS($D$2:$D$4001, INDIRECT("D" &amp; ROW()-1), $U$2:$U$4001, "〇"), "〇"))</f>
        <v>×</v>
      </c>
      <c r="V1035" s="47" t="str">
        <f t="shared" si="155"/>
        <v>×</v>
      </c>
      <c r="W1035" s="47" t="str">
        <f t="shared" si="156"/>
        <v>×</v>
      </c>
      <c r="X1035" s="48" t="str">
        <f t="shared" ca="1" si="157"/>
        <v/>
      </c>
      <c r="Y1035" s="47">
        <f t="shared" ca="1" si="158"/>
        <v>0</v>
      </c>
      <c r="Z1035" s="47">
        <f t="shared" si="159"/>
        <v>71</v>
      </c>
      <c r="AA1035" s="47" t="str">
        <f t="shared" si="160"/>
        <v/>
      </c>
    </row>
    <row r="1036" spans="1:27" s="17" customFormat="1" ht="14.25" customHeight="1" x14ac:dyDescent="0.4">
      <c r="A1036" s="34" t="e">
        <f>_xlfn.CONCAT(D1036,E1036,G1036,#REF!)</f>
        <v>#REF!</v>
      </c>
      <c r="B1036" s="40">
        <v>866</v>
      </c>
      <c r="C1036" s="40">
        <v>963</v>
      </c>
      <c r="D1036" s="40">
        <v>71</v>
      </c>
      <c r="E1036" s="41" t="s">
        <v>7520</v>
      </c>
      <c r="F1036" s="42" t="s">
        <v>2082</v>
      </c>
      <c r="G1036" s="41" t="s">
        <v>27</v>
      </c>
      <c r="H1036" s="41" t="s">
        <v>2083</v>
      </c>
      <c r="I1036" s="41" t="s">
        <v>143</v>
      </c>
      <c r="J1036" s="43">
        <v>1</v>
      </c>
      <c r="K1036" s="44">
        <v>808</v>
      </c>
      <c r="L1036" s="45">
        <v>1</v>
      </c>
      <c r="M1036" s="45">
        <v>808</v>
      </c>
      <c r="N1036" s="46">
        <v>30</v>
      </c>
      <c r="O1036" s="46">
        <v>0</v>
      </c>
      <c r="P1036" s="46">
        <v>0</v>
      </c>
      <c r="Q1036" s="46">
        <v>0</v>
      </c>
      <c r="R1036" s="46">
        <f t="shared" si="153"/>
        <v>30</v>
      </c>
      <c r="S1036" s="85"/>
      <c r="T1036" s="47">
        <f t="shared" si="154"/>
        <v>0</v>
      </c>
      <c r="U1036" s="47" t="str" cm="1">
        <f t="array" aca="1" ref="U1036" ca="1">IF(S1036="", "×", IF(LEFT(S1036,2)="項番", COUNTIFS($D$2:$D$4001, INDIRECT("D" &amp; ROW()-1), $U$2:$U$4001, "〇"), "〇"))</f>
        <v>×</v>
      </c>
      <c r="V1036" s="47" t="str">
        <f t="shared" si="155"/>
        <v>×</v>
      </c>
      <c r="W1036" s="47" t="str">
        <f t="shared" si="156"/>
        <v>×</v>
      </c>
      <c r="X1036" s="48" t="str">
        <f t="shared" ca="1" si="157"/>
        <v/>
      </c>
      <c r="Y1036" s="47">
        <f t="shared" ca="1" si="158"/>
        <v>0</v>
      </c>
      <c r="Z1036" s="47">
        <f t="shared" si="159"/>
        <v>71</v>
      </c>
      <c r="AA1036" s="47" t="str">
        <f t="shared" si="160"/>
        <v/>
      </c>
    </row>
    <row r="1037" spans="1:27" s="17" customFormat="1" ht="14.25" customHeight="1" x14ac:dyDescent="0.4">
      <c r="A1037" s="34" t="e">
        <f>_xlfn.CONCAT(D1037,E1037,G1037,#REF!)</f>
        <v>#REF!</v>
      </c>
      <c r="B1037" s="40">
        <v>867</v>
      </c>
      <c r="C1037" s="40">
        <v>964</v>
      </c>
      <c r="D1037" s="40">
        <v>71</v>
      </c>
      <c r="E1037" s="41" t="s">
        <v>7520</v>
      </c>
      <c r="F1037" s="42" t="s">
        <v>2084</v>
      </c>
      <c r="G1037" s="41" t="s">
        <v>27</v>
      </c>
      <c r="H1037" s="41" t="s">
        <v>2085</v>
      </c>
      <c r="I1037" s="41" t="s">
        <v>593</v>
      </c>
      <c r="J1037" s="43">
        <v>5</v>
      </c>
      <c r="K1037" s="44">
        <v>1071</v>
      </c>
      <c r="L1037" s="45">
        <v>5</v>
      </c>
      <c r="M1037" s="45">
        <v>5355</v>
      </c>
      <c r="N1037" s="46">
        <v>0</v>
      </c>
      <c r="O1037" s="46">
        <v>24</v>
      </c>
      <c r="P1037" s="46">
        <v>0</v>
      </c>
      <c r="Q1037" s="46">
        <v>2</v>
      </c>
      <c r="R1037" s="46">
        <f t="shared" si="153"/>
        <v>26</v>
      </c>
      <c r="S1037" s="85"/>
      <c r="T1037" s="47">
        <f t="shared" si="154"/>
        <v>0</v>
      </c>
      <c r="U1037" s="47" t="str" cm="1">
        <f t="array" aca="1" ref="U1037" ca="1">IF(S1037="", "×", IF(LEFT(S1037,2)="項番", COUNTIFS($D$2:$D$4001, INDIRECT("D" &amp; ROW()-1), $U$2:$U$4001, "〇"), "〇"))</f>
        <v>×</v>
      </c>
      <c r="V1037" s="47" t="str">
        <f t="shared" si="155"/>
        <v>×</v>
      </c>
      <c r="W1037" s="47" t="str">
        <f t="shared" si="156"/>
        <v>×</v>
      </c>
      <c r="X1037" s="48" t="str">
        <f t="shared" ca="1" si="157"/>
        <v/>
      </c>
      <c r="Y1037" s="47">
        <f t="shared" ca="1" si="158"/>
        <v>0</v>
      </c>
      <c r="Z1037" s="47">
        <f t="shared" si="159"/>
        <v>71</v>
      </c>
      <c r="AA1037" s="47" t="str">
        <f t="shared" si="160"/>
        <v/>
      </c>
    </row>
    <row r="1038" spans="1:27" s="17" customFormat="1" ht="14.25" customHeight="1" x14ac:dyDescent="0.4">
      <c r="A1038" s="34" t="e">
        <f>_xlfn.CONCAT(D1038,E1038,G1038,#REF!)</f>
        <v>#REF!</v>
      </c>
      <c r="B1038" s="40">
        <v>868</v>
      </c>
      <c r="C1038" s="40">
        <v>965</v>
      </c>
      <c r="D1038" s="40">
        <v>71</v>
      </c>
      <c r="E1038" s="41" t="s">
        <v>7520</v>
      </c>
      <c r="F1038" s="42" t="s">
        <v>2086</v>
      </c>
      <c r="G1038" s="41" t="s">
        <v>27</v>
      </c>
      <c r="H1038" s="41" t="s">
        <v>2087</v>
      </c>
      <c r="I1038" s="41" t="s">
        <v>2088</v>
      </c>
      <c r="J1038" s="43">
        <v>5</v>
      </c>
      <c r="K1038" s="44">
        <v>8596</v>
      </c>
      <c r="L1038" s="45">
        <v>5</v>
      </c>
      <c r="M1038" s="45">
        <v>42980</v>
      </c>
      <c r="N1038" s="46">
        <v>0</v>
      </c>
      <c r="O1038" s="46">
        <v>0</v>
      </c>
      <c r="P1038" s="46">
        <v>1</v>
      </c>
      <c r="Q1038" s="46">
        <v>0</v>
      </c>
      <c r="R1038" s="46">
        <f t="shared" si="153"/>
        <v>1</v>
      </c>
      <c r="S1038" s="85"/>
      <c r="T1038" s="47">
        <f t="shared" si="154"/>
        <v>0</v>
      </c>
      <c r="U1038" s="47" t="str" cm="1">
        <f t="array" aca="1" ref="U1038" ca="1">IF(S1038="", "×", IF(LEFT(S1038,2)="項番", COUNTIFS($D$2:$D$4001, INDIRECT("D" &amp; ROW()-1), $U$2:$U$4001, "〇"), "〇"))</f>
        <v>×</v>
      </c>
      <c r="V1038" s="47" t="str">
        <f t="shared" si="155"/>
        <v>×</v>
      </c>
      <c r="W1038" s="47" t="str">
        <f t="shared" si="156"/>
        <v>×</v>
      </c>
      <c r="X1038" s="48" t="str">
        <f t="shared" ca="1" si="157"/>
        <v/>
      </c>
      <c r="Y1038" s="47">
        <f t="shared" ca="1" si="158"/>
        <v>0</v>
      </c>
      <c r="Z1038" s="47">
        <f t="shared" si="159"/>
        <v>71</v>
      </c>
      <c r="AA1038" s="47" t="str">
        <f t="shared" si="160"/>
        <v/>
      </c>
    </row>
    <row r="1039" spans="1:27" s="17" customFormat="1" ht="14.25" customHeight="1" x14ac:dyDescent="0.4">
      <c r="A1039" s="34" t="e">
        <f>_xlfn.CONCAT(D1039,E1039,G1039,#REF!)</f>
        <v>#REF!</v>
      </c>
      <c r="B1039" s="40">
        <v>869</v>
      </c>
      <c r="C1039" s="40">
        <v>966</v>
      </c>
      <c r="D1039" s="40">
        <v>71</v>
      </c>
      <c r="E1039" s="41" t="s">
        <v>7520</v>
      </c>
      <c r="F1039" s="42" t="s">
        <v>2089</v>
      </c>
      <c r="G1039" s="41" t="s">
        <v>27</v>
      </c>
      <c r="H1039" s="41" t="s">
        <v>2090</v>
      </c>
      <c r="I1039" s="41" t="s">
        <v>2091</v>
      </c>
      <c r="J1039" s="43">
        <v>10</v>
      </c>
      <c r="K1039" s="44">
        <v>5243.9</v>
      </c>
      <c r="L1039" s="45">
        <v>10</v>
      </c>
      <c r="M1039" s="45">
        <v>52439</v>
      </c>
      <c r="N1039" s="46">
        <v>0</v>
      </c>
      <c r="O1039" s="46">
        <v>0</v>
      </c>
      <c r="P1039" s="46">
        <v>1</v>
      </c>
      <c r="Q1039" s="46">
        <v>0</v>
      </c>
      <c r="R1039" s="46">
        <f t="shared" si="153"/>
        <v>1</v>
      </c>
      <c r="S1039" s="85"/>
      <c r="T1039" s="47">
        <f t="shared" si="154"/>
        <v>0</v>
      </c>
      <c r="U1039" s="47" t="str" cm="1">
        <f t="array" aca="1" ref="U1039" ca="1">IF(S1039="", "×", IF(LEFT(S1039,2)="項番", COUNTIFS($D$2:$D$4001, INDIRECT("D" &amp; ROW()-1), $U$2:$U$4001, "〇"), "〇"))</f>
        <v>×</v>
      </c>
      <c r="V1039" s="47" t="str">
        <f t="shared" si="155"/>
        <v>×</v>
      </c>
      <c r="W1039" s="47" t="str">
        <f t="shared" si="156"/>
        <v>×</v>
      </c>
      <c r="X1039" s="48" t="str">
        <f t="shared" ca="1" si="157"/>
        <v/>
      </c>
      <c r="Y1039" s="47">
        <f t="shared" ca="1" si="158"/>
        <v>0</v>
      </c>
      <c r="Z1039" s="47">
        <f t="shared" si="159"/>
        <v>71</v>
      </c>
      <c r="AA1039" s="47" t="str">
        <f t="shared" si="160"/>
        <v/>
      </c>
    </row>
    <row r="1040" spans="1:27" s="17" customFormat="1" ht="14.25" customHeight="1" x14ac:dyDescent="0.4">
      <c r="A1040" s="34" t="e">
        <f>_xlfn.CONCAT(D1040,E1040,G1040,#REF!)</f>
        <v>#REF!</v>
      </c>
      <c r="B1040" s="40">
        <v>870</v>
      </c>
      <c r="C1040" s="40">
        <v>967</v>
      </c>
      <c r="D1040" s="40">
        <v>71</v>
      </c>
      <c r="E1040" s="41" t="s">
        <v>7520</v>
      </c>
      <c r="F1040" s="42" t="s">
        <v>2092</v>
      </c>
      <c r="G1040" s="41" t="s">
        <v>27</v>
      </c>
      <c r="H1040" s="41" t="s">
        <v>2093</v>
      </c>
      <c r="I1040" s="41" t="s">
        <v>12</v>
      </c>
      <c r="J1040" s="43">
        <v>100</v>
      </c>
      <c r="K1040" s="44">
        <v>7.9</v>
      </c>
      <c r="L1040" s="45">
        <v>100</v>
      </c>
      <c r="M1040" s="45">
        <v>790</v>
      </c>
      <c r="N1040" s="46">
        <v>0</v>
      </c>
      <c r="O1040" s="46">
        <v>0</v>
      </c>
      <c r="P1040" s="46">
        <v>20</v>
      </c>
      <c r="Q1040" s="46">
        <v>0</v>
      </c>
      <c r="R1040" s="46">
        <f t="shared" si="153"/>
        <v>20</v>
      </c>
      <c r="S1040" s="85"/>
      <c r="T1040" s="47">
        <f t="shared" si="154"/>
        <v>0</v>
      </c>
      <c r="U1040" s="47" t="str" cm="1">
        <f t="array" aca="1" ref="U1040" ca="1">IF(S1040="", "×", IF(LEFT(S1040,2)="項番", COUNTIFS($D$2:$D$4001, INDIRECT("D" &amp; ROW()-1), $U$2:$U$4001, "〇"), "〇"))</f>
        <v>×</v>
      </c>
      <c r="V1040" s="47" t="str">
        <f t="shared" si="155"/>
        <v>×</v>
      </c>
      <c r="W1040" s="47" t="str">
        <f t="shared" si="156"/>
        <v>×</v>
      </c>
      <c r="X1040" s="48" t="str">
        <f t="shared" ca="1" si="157"/>
        <v/>
      </c>
      <c r="Y1040" s="47">
        <f t="shared" ca="1" si="158"/>
        <v>0</v>
      </c>
      <c r="Z1040" s="47">
        <f t="shared" si="159"/>
        <v>71</v>
      </c>
      <c r="AA1040" s="47" t="str">
        <f t="shared" si="160"/>
        <v/>
      </c>
    </row>
    <row r="1041" spans="1:246" s="17" customFormat="1" ht="14.25" customHeight="1" x14ac:dyDescent="0.4">
      <c r="A1041" s="34" t="e">
        <f>_xlfn.CONCAT(D1041,E1041,G1041,#REF!)</f>
        <v>#REF!</v>
      </c>
      <c r="B1041" s="40">
        <v>872</v>
      </c>
      <c r="C1041" s="40">
        <v>968</v>
      </c>
      <c r="D1041" s="40">
        <v>71</v>
      </c>
      <c r="E1041" s="41" t="s">
        <v>7520</v>
      </c>
      <c r="F1041" s="42" t="s">
        <v>2096</v>
      </c>
      <c r="G1041" s="41" t="s">
        <v>27</v>
      </c>
      <c r="H1041" s="41" t="s">
        <v>2097</v>
      </c>
      <c r="I1041" s="41" t="s">
        <v>2098</v>
      </c>
      <c r="J1041" s="43">
        <v>1</v>
      </c>
      <c r="K1041" s="44">
        <v>270</v>
      </c>
      <c r="L1041" s="45">
        <v>5</v>
      </c>
      <c r="M1041" s="45">
        <v>1350</v>
      </c>
      <c r="N1041" s="46">
        <v>250</v>
      </c>
      <c r="O1041" s="46">
        <v>180</v>
      </c>
      <c r="P1041" s="46">
        <v>360</v>
      </c>
      <c r="Q1041" s="46">
        <v>0</v>
      </c>
      <c r="R1041" s="46">
        <f t="shared" si="153"/>
        <v>790</v>
      </c>
      <c r="S1041" s="85"/>
      <c r="T1041" s="47">
        <f t="shared" si="154"/>
        <v>0</v>
      </c>
      <c r="U1041" s="47" t="str" cm="1">
        <f t="array" aca="1" ref="U1041" ca="1">IF(S1041="", "×", IF(LEFT(S1041,2)="項番", COUNTIFS($D$2:$D$4001, INDIRECT("D" &amp; ROW()-1), $U$2:$U$4001, "〇"), "〇"))</f>
        <v>×</v>
      </c>
      <c r="V1041" s="47" t="str">
        <f t="shared" si="155"/>
        <v>×</v>
      </c>
      <c r="W1041" s="47" t="str">
        <f t="shared" si="156"/>
        <v>×</v>
      </c>
      <c r="X1041" s="48" t="str">
        <f t="shared" ca="1" si="157"/>
        <v/>
      </c>
      <c r="Y1041" s="47">
        <f t="shared" ca="1" si="158"/>
        <v>0</v>
      </c>
      <c r="Z1041" s="47">
        <f t="shared" si="159"/>
        <v>71</v>
      </c>
      <c r="AA1041" s="47" t="str">
        <f t="shared" si="160"/>
        <v/>
      </c>
    </row>
    <row r="1042" spans="1:246" s="17" customFormat="1" ht="14.25" customHeight="1" x14ac:dyDescent="0.4">
      <c r="A1042" s="34" t="e">
        <f>_xlfn.CONCAT(D1042,E1042,G1042,#REF!)</f>
        <v>#REF!</v>
      </c>
      <c r="B1042" s="40">
        <v>873</v>
      </c>
      <c r="C1042" s="40">
        <v>969</v>
      </c>
      <c r="D1042" s="40">
        <v>71</v>
      </c>
      <c r="E1042" s="41" t="s">
        <v>7520</v>
      </c>
      <c r="F1042" s="42" t="s">
        <v>2099</v>
      </c>
      <c r="G1042" s="41" t="s">
        <v>27</v>
      </c>
      <c r="H1042" s="41" t="s">
        <v>2100</v>
      </c>
      <c r="I1042" s="41" t="s">
        <v>593</v>
      </c>
      <c r="J1042" s="43">
        <v>5</v>
      </c>
      <c r="K1042" s="44">
        <v>593</v>
      </c>
      <c r="L1042" s="45">
        <v>5</v>
      </c>
      <c r="M1042" s="45">
        <v>2965</v>
      </c>
      <c r="N1042" s="46">
        <v>16</v>
      </c>
      <c r="O1042" s="46">
        <v>120</v>
      </c>
      <c r="P1042" s="46">
        <v>84</v>
      </c>
      <c r="Q1042" s="46">
        <v>6</v>
      </c>
      <c r="R1042" s="46">
        <f t="shared" si="153"/>
        <v>226</v>
      </c>
      <c r="S1042" s="85"/>
      <c r="T1042" s="47">
        <f t="shared" si="154"/>
        <v>0</v>
      </c>
      <c r="U1042" s="47" t="str" cm="1">
        <f t="array" aca="1" ref="U1042" ca="1">IF(S1042="", "×", IF(LEFT(S1042,2)="項番", COUNTIFS($D$2:$D$4001, INDIRECT("D" &amp; ROW()-1), $U$2:$U$4001, "〇"), "〇"))</f>
        <v>×</v>
      </c>
      <c r="V1042" s="47" t="str">
        <f t="shared" si="155"/>
        <v>×</v>
      </c>
      <c r="W1042" s="47" t="str">
        <f t="shared" si="156"/>
        <v>×</v>
      </c>
      <c r="X1042" s="48" t="str">
        <f t="shared" ca="1" si="157"/>
        <v/>
      </c>
      <c r="Y1042" s="47">
        <f t="shared" ca="1" si="158"/>
        <v>0</v>
      </c>
      <c r="Z1042" s="47">
        <f t="shared" si="159"/>
        <v>71</v>
      </c>
      <c r="AA1042" s="47" t="str">
        <f t="shared" si="160"/>
        <v/>
      </c>
    </row>
    <row r="1043" spans="1:246" s="17" customFormat="1" ht="14.25" customHeight="1" x14ac:dyDescent="0.4">
      <c r="A1043" s="34" t="e">
        <f>_xlfn.CONCAT(D1043,E1043,G1043,#REF!)</f>
        <v>#REF!</v>
      </c>
      <c r="B1043" s="40">
        <v>874</v>
      </c>
      <c r="C1043" s="40">
        <v>970</v>
      </c>
      <c r="D1043" s="40">
        <v>71</v>
      </c>
      <c r="E1043" s="41" t="s">
        <v>7520</v>
      </c>
      <c r="F1043" s="42" t="s">
        <v>2101</v>
      </c>
      <c r="G1043" s="41" t="s">
        <v>27</v>
      </c>
      <c r="H1043" s="41" t="s">
        <v>2102</v>
      </c>
      <c r="I1043" s="41" t="s">
        <v>2103</v>
      </c>
      <c r="J1043" s="43">
        <v>1</v>
      </c>
      <c r="K1043" s="44">
        <v>1610</v>
      </c>
      <c r="L1043" s="45">
        <v>5</v>
      </c>
      <c r="M1043" s="45">
        <v>8050</v>
      </c>
      <c r="N1043" s="46">
        <v>0</v>
      </c>
      <c r="O1043" s="46">
        <v>0</v>
      </c>
      <c r="P1043" s="46">
        <v>144</v>
      </c>
      <c r="Q1043" s="46">
        <v>0</v>
      </c>
      <c r="R1043" s="46">
        <f t="shared" si="153"/>
        <v>144</v>
      </c>
      <c r="S1043" s="85"/>
      <c r="T1043" s="47">
        <f t="shared" si="154"/>
        <v>0</v>
      </c>
      <c r="U1043" s="47" t="str" cm="1">
        <f t="array" aca="1" ref="U1043" ca="1">IF(S1043="", "×", IF(LEFT(S1043,2)="項番", COUNTIFS($D$2:$D$4001, INDIRECT("D" &amp; ROW()-1), $U$2:$U$4001, "〇"), "〇"))</f>
        <v>×</v>
      </c>
      <c r="V1043" s="47" t="str">
        <f t="shared" si="155"/>
        <v>×</v>
      </c>
      <c r="W1043" s="47" t="str">
        <f t="shared" si="156"/>
        <v>×</v>
      </c>
      <c r="X1043" s="48" t="str">
        <f t="shared" ca="1" si="157"/>
        <v/>
      </c>
      <c r="Y1043" s="47">
        <f t="shared" ca="1" si="158"/>
        <v>0</v>
      </c>
      <c r="Z1043" s="47">
        <f t="shared" si="159"/>
        <v>71</v>
      </c>
      <c r="AA1043" s="47" t="str">
        <f t="shared" si="160"/>
        <v/>
      </c>
    </row>
    <row r="1044" spans="1:246" s="17" customFormat="1" ht="14.25" customHeight="1" x14ac:dyDescent="0.4">
      <c r="A1044" s="34" t="e">
        <f>_xlfn.CONCAT(D1044,E1044,G1044,#REF!)</f>
        <v>#REF!</v>
      </c>
      <c r="B1044" s="40">
        <v>875</v>
      </c>
      <c r="C1044" s="40">
        <v>971</v>
      </c>
      <c r="D1044" s="40">
        <v>71</v>
      </c>
      <c r="E1044" s="41" t="s">
        <v>7520</v>
      </c>
      <c r="F1044" s="42" t="s">
        <v>2104</v>
      </c>
      <c r="G1044" s="41" t="s">
        <v>27</v>
      </c>
      <c r="H1044" s="41" t="s">
        <v>2105</v>
      </c>
      <c r="I1044" s="41" t="s">
        <v>2106</v>
      </c>
      <c r="J1044" s="43">
        <v>1</v>
      </c>
      <c r="K1044" s="44">
        <v>2782</v>
      </c>
      <c r="L1044" s="45">
        <v>5</v>
      </c>
      <c r="M1044" s="45">
        <v>13910</v>
      </c>
      <c r="N1044" s="46">
        <v>96</v>
      </c>
      <c r="O1044" s="46">
        <v>24</v>
      </c>
      <c r="P1044" s="46">
        <v>0</v>
      </c>
      <c r="Q1044" s="46">
        <v>0</v>
      </c>
      <c r="R1044" s="46">
        <f t="shared" si="153"/>
        <v>120</v>
      </c>
      <c r="S1044" s="85"/>
      <c r="T1044" s="47">
        <f t="shared" si="154"/>
        <v>0</v>
      </c>
      <c r="U1044" s="47" t="str" cm="1">
        <f t="array" aca="1" ref="U1044" ca="1">IF(S1044="", "×", IF(LEFT(S1044,2)="項番", COUNTIFS($D$2:$D$4001, INDIRECT("D" &amp; ROW()-1), $U$2:$U$4001, "〇"), "〇"))</f>
        <v>×</v>
      </c>
      <c r="V1044" s="47" t="str">
        <f t="shared" si="155"/>
        <v>×</v>
      </c>
      <c r="W1044" s="47" t="str">
        <f t="shared" si="156"/>
        <v>×</v>
      </c>
      <c r="X1044" s="48" t="str">
        <f t="shared" ca="1" si="157"/>
        <v/>
      </c>
      <c r="Y1044" s="47">
        <f t="shared" ca="1" si="158"/>
        <v>0</v>
      </c>
      <c r="Z1044" s="47">
        <f t="shared" si="159"/>
        <v>71</v>
      </c>
      <c r="AA1044" s="47" t="str">
        <f t="shared" si="160"/>
        <v/>
      </c>
    </row>
    <row r="1045" spans="1:246" s="17" customFormat="1" ht="14.25" customHeight="1" x14ac:dyDescent="0.4">
      <c r="A1045" s="34" t="e">
        <f>_xlfn.CONCAT(D1045,E1045,G1045,#REF!)</f>
        <v>#REF!</v>
      </c>
      <c r="B1045" s="40">
        <v>876</v>
      </c>
      <c r="C1045" s="40">
        <v>972</v>
      </c>
      <c r="D1045" s="40">
        <v>71</v>
      </c>
      <c r="E1045" s="41" t="s">
        <v>7520</v>
      </c>
      <c r="F1045" s="42" t="s">
        <v>2107</v>
      </c>
      <c r="G1045" s="41" t="s">
        <v>27</v>
      </c>
      <c r="H1045" s="41" t="s">
        <v>2108</v>
      </c>
      <c r="I1045" s="41" t="s">
        <v>143</v>
      </c>
      <c r="J1045" s="43">
        <v>1</v>
      </c>
      <c r="K1045" s="44">
        <v>8979</v>
      </c>
      <c r="L1045" s="45">
        <v>1</v>
      </c>
      <c r="M1045" s="45">
        <v>8979</v>
      </c>
      <c r="N1045" s="46">
        <v>0</v>
      </c>
      <c r="O1045" s="46">
        <v>80</v>
      </c>
      <c r="P1045" s="46">
        <v>14</v>
      </c>
      <c r="Q1045" s="46">
        <v>0</v>
      </c>
      <c r="R1045" s="46">
        <f t="shared" si="153"/>
        <v>94</v>
      </c>
      <c r="S1045" s="85"/>
      <c r="T1045" s="47">
        <f t="shared" si="154"/>
        <v>0</v>
      </c>
      <c r="U1045" s="47" t="str" cm="1">
        <f t="array" aca="1" ref="U1045" ca="1">IF(S1045="", "×", IF(LEFT(S1045,2)="項番", COUNTIFS($D$2:$D$4001, INDIRECT("D" &amp; ROW()-1), $U$2:$U$4001, "〇"), "〇"))</f>
        <v>×</v>
      </c>
      <c r="V1045" s="47" t="str">
        <f t="shared" si="155"/>
        <v>×</v>
      </c>
      <c r="W1045" s="47" t="str">
        <f t="shared" si="156"/>
        <v>×</v>
      </c>
      <c r="X1045" s="48" t="str">
        <f t="shared" ca="1" si="157"/>
        <v/>
      </c>
      <c r="Y1045" s="47">
        <f t="shared" ca="1" si="158"/>
        <v>0</v>
      </c>
      <c r="Z1045" s="47">
        <f t="shared" si="159"/>
        <v>71</v>
      </c>
      <c r="AA1045" s="47" t="str">
        <f t="shared" si="160"/>
        <v/>
      </c>
    </row>
    <row r="1046" spans="1:246" s="17" customFormat="1" ht="14.25" customHeight="1" x14ac:dyDescent="0.4">
      <c r="A1046" s="34" t="e">
        <f>_xlfn.CONCAT(D1046,E1046,G1046,#REF!)</f>
        <v>#REF!</v>
      </c>
      <c r="B1046" s="40">
        <v>877</v>
      </c>
      <c r="C1046" s="40">
        <v>973</v>
      </c>
      <c r="D1046" s="40">
        <v>71</v>
      </c>
      <c r="E1046" s="41" t="s">
        <v>7520</v>
      </c>
      <c r="F1046" s="42" t="s">
        <v>2109</v>
      </c>
      <c r="G1046" s="41" t="s">
        <v>27</v>
      </c>
      <c r="H1046" s="41" t="s">
        <v>2110</v>
      </c>
      <c r="I1046" s="41" t="s">
        <v>12</v>
      </c>
      <c r="J1046" s="43">
        <v>100</v>
      </c>
      <c r="K1046" s="44">
        <v>6.3</v>
      </c>
      <c r="L1046" s="45">
        <v>100</v>
      </c>
      <c r="M1046" s="45">
        <v>630</v>
      </c>
      <c r="N1046" s="46">
        <v>0</v>
      </c>
      <c r="O1046" s="46">
        <v>0</v>
      </c>
      <c r="P1046" s="46">
        <v>2</v>
      </c>
      <c r="Q1046" s="46">
        <v>0</v>
      </c>
      <c r="R1046" s="46">
        <f t="shared" si="153"/>
        <v>2</v>
      </c>
      <c r="S1046" s="85"/>
      <c r="T1046" s="47">
        <f t="shared" si="154"/>
        <v>0</v>
      </c>
      <c r="U1046" s="47" t="str" cm="1">
        <f t="array" aca="1" ref="U1046" ca="1">IF(S1046="", "×", IF(LEFT(S1046,2)="項番", COUNTIFS($D$2:$D$4001, INDIRECT("D" &amp; ROW()-1), $U$2:$U$4001, "〇"), "〇"))</f>
        <v>×</v>
      </c>
      <c r="V1046" s="47" t="str">
        <f t="shared" si="155"/>
        <v>×</v>
      </c>
      <c r="W1046" s="47" t="str">
        <f t="shared" si="156"/>
        <v>×</v>
      </c>
      <c r="X1046" s="48" t="str">
        <f t="shared" ca="1" si="157"/>
        <v/>
      </c>
      <c r="Y1046" s="47">
        <f t="shared" ca="1" si="158"/>
        <v>0</v>
      </c>
      <c r="Z1046" s="47">
        <f t="shared" si="159"/>
        <v>71</v>
      </c>
      <c r="AA1046" s="47" t="str">
        <f t="shared" si="160"/>
        <v/>
      </c>
    </row>
    <row r="1047" spans="1:246" s="17" customFormat="1" ht="14.25" customHeight="1" x14ac:dyDescent="0.4">
      <c r="A1047" s="34" t="e">
        <f>_xlfn.CONCAT(D1047,E1047,G1047,#REF!)</f>
        <v>#REF!</v>
      </c>
      <c r="B1047" s="40">
        <v>880</v>
      </c>
      <c r="C1047" s="40">
        <v>974</v>
      </c>
      <c r="D1047" s="40">
        <v>71</v>
      </c>
      <c r="E1047" s="41" t="s">
        <v>7520</v>
      </c>
      <c r="F1047" s="42" t="s">
        <v>2115</v>
      </c>
      <c r="G1047" s="41" t="s">
        <v>27</v>
      </c>
      <c r="H1047" s="41" t="s">
        <v>2116</v>
      </c>
      <c r="I1047" s="41" t="s">
        <v>266</v>
      </c>
      <c r="J1047" s="43">
        <v>100</v>
      </c>
      <c r="K1047" s="44">
        <v>17.600000000000001</v>
      </c>
      <c r="L1047" s="45">
        <v>100</v>
      </c>
      <c r="M1047" s="45">
        <v>1760.0000000000002</v>
      </c>
      <c r="N1047" s="46">
        <v>0</v>
      </c>
      <c r="O1047" s="46">
        <v>0</v>
      </c>
      <c r="P1047" s="46">
        <v>5</v>
      </c>
      <c r="Q1047" s="46">
        <v>0</v>
      </c>
      <c r="R1047" s="46">
        <f t="shared" si="153"/>
        <v>5</v>
      </c>
      <c r="S1047" s="85"/>
      <c r="T1047" s="47">
        <f t="shared" si="154"/>
        <v>0</v>
      </c>
      <c r="U1047" s="47" t="str" cm="1">
        <f t="array" aca="1" ref="U1047" ca="1">IF(S1047="", "×", IF(LEFT(S1047,2)="項番", COUNTIFS($D$2:$D$4001, INDIRECT("D" &amp; ROW()-1), $U$2:$U$4001, "〇"), "〇"))</f>
        <v>×</v>
      </c>
      <c r="V1047" s="47" t="str">
        <f t="shared" si="155"/>
        <v>×</v>
      </c>
      <c r="W1047" s="47" t="str">
        <f t="shared" si="156"/>
        <v>×</v>
      </c>
      <c r="X1047" s="48" t="str">
        <f t="shared" ca="1" si="157"/>
        <v/>
      </c>
      <c r="Y1047" s="47">
        <f t="shared" ca="1" si="158"/>
        <v>0</v>
      </c>
      <c r="Z1047" s="47">
        <f t="shared" si="159"/>
        <v>71</v>
      </c>
      <c r="AA1047" s="47" t="str">
        <f t="shared" si="160"/>
        <v/>
      </c>
    </row>
    <row r="1048" spans="1:246" s="17" customFormat="1" ht="14.25" customHeight="1" x14ac:dyDescent="0.4">
      <c r="A1048" s="34" t="e">
        <f>_xlfn.CONCAT(D1048,E1048,G1048,#REF!)</f>
        <v>#REF!</v>
      </c>
      <c r="B1048" s="40">
        <v>884</v>
      </c>
      <c r="C1048" s="40">
        <v>975</v>
      </c>
      <c r="D1048" s="40">
        <v>71</v>
      </c>
      <c r="E1048" s="41" t="s">
        <v>7520</v>
      </c>
      <c r="F1048" s="42" t="s">
        <v>2124</v>
      </c>
      <c r="G1048" s="41" t="s">
        <v>27</v>
      </c>
      <c r="H1048" s="41" t="s">
        <v>2125</v>
      </c>
      <c r="I1048" s="41" t="s">
        <v>12</v>
      </c>
      <c r="J1048" s="43">
        <v>100</v>
      </c>
      <c r="K1048" s="44">
        <v>11.5</v>
      </c>
      <c r="L1048" s="45">
        <v>100</v>
      </c>
      <c r="M1048" s="45">
        <v>1150</v>
      </c>
      <c r="N1048" s="46">
        <v>0</v>
      </c>
      <c r="O1048" s="46">
        <v>0</v>
      </c>
      <c r="P1048" s="46">
        <v>0</v>
      </c>
      <c r="Q1048" s="46">
        <v>2</v>
      </c>
      <c r="R1048" s="46">
        <f t="shared" si="153"/>
        <v>2</v>
      </c>
      <c r="S1048" s="85"/>
      <c r="T1048" s="47">
        <f t="shared" si="154"/>
        <v>0</v>
      </c>
      <c r="U1048" s="47" t="str" cm="1">
        <f t="array" aca="1" ref="U1048" ca="1">IF(S1048="", "×", IF(LEFT(S1048,2)="項番", COUNTIFS($D$2:$D$4001, INDIRECT("D" &amp; ROW()-1), $U$2:$U$4001, "〇"), "〇"))</f>
        <v>×</v>
      </c>
      <c r="V1048" s="47" t="str">
        <f t="shared" si="155"/>
        <v>×</v>
      </c>
      <c r="W1048" s="47" t="str">
        <f t="shared" si="156"/>
        <v>×</v>
      </c>
      <c r="X1048" s="48" t="str">
        <f t="shared" ca="1" si="157"/>
        <v/>
      </c>
      <c r="Y1048" s="47">
        <f t="shared" ca="1" si="158"/>
        <v>0</v>
      </c>
      <c r="Z1048" s="47">
        <f t="shared" si="159"/>
        <v>71</v>
      </c>
      <c r="AA1048" s="47" t="str">
        <f t="shared" si="160"/>
        <v/>
      </c>
    </row>
    <row r="1049" spans="1:246" s="17" customFormat="1" ht="14.25" customHeight="1" x14ac:dyDescent="0.4">
      <c r="A1049" s="34" t="e">
        <f>_xlfn.CONCAT(D1049,E1049,G1049,#REF!)</f>
        <v>#REF!</v>
      </c>
      <c r="B1049" s="40">
        <v>885</v>
      </c>
      <c r="C1049" s="40">
        <v>976</v>
      </c>
      <c r="D1049" s="40">
        <v>71</v>
      </c>
      <c r="E1049" s="41" t="s">
        <v>7520</v>
      </c>
      <c r="F1049" s="42" t="s">
        <v>2126</v>
      </c>
      <c r="G1049" s="41" t="s">
        <v>27</v>
      </c>
      <c r="H1049" s="41" t="s">
        <v>2127</v>
      </c>
      <c r="I1049" s="41" t="s">
        <v>206</v>
      </c>
      <c r="J1049" s="43">
        <v>1</v>
      </c>
      <c r="K1049" s="44">
        <v>40.799999999999997</v>
      </c>
      <c r="L1049" s="45">
        <v>100</v>
      </c>
      <c r="M1049" s="45">
        <v>4079.9999999999995</v>
      </c>
      <c r="N1049" s="46">
        <v>1</v>
      </c>
      <c r="O1049" s="46">
        <v>0</v>
      </c>
      <c r="P1049" s="46">
        <v>18</v>
      </c>
      <c r="Q1049" s="46">
        <v>0</v>
      </c>
      <c r="R1049" s="46">
        <f t="shared" si="153"/>
        <v>19</v>
      </c>
      <c r="S1049" s="85"/>
      <c r="T1049" s="47">
        <f t="shared" si="154"/>
        <v>0</v>
      </c>
      <c r="U1049" s="47" t="str" cm="1">
        <f t="array" aca="1" ref="U1049" ca="1">IF(S1049="", "×", IF(LEFT(S1049,2)="項番", COUNTIFS($D$2:$D$4001, INDIRECT("D" &amp; ROW()-1), $U$2:$U$4001, "〇"), "〇"))</f>
        <v>×</v>
      </c>
      <c r="V1049" s="47" t="str">
        <f t="shared" si="155"/>
        <v>×</v>
      </c>
      <c r="W1049" s="47" t="str">
        <f t="shared" si="156"/>
        <v>×</v>
      </c>
      <c r="X1049" s="48" t="str">
        <f t="shared" ca="1" si="157"/>
        <v/>
      </c>
      <c r="Y1049" s="47">
        <f t="shared" ca="1" si="158"/>
        <v>0</v>
      </c>
      <c r="Z1049" s="47">
        <f t="shared" si="159"/>
        <v>71</v>
      </c>
      <c r="AA1049" s="47" t="str">
        <f t="shared" si="160"/>
        <v/>
      </c>
    </row>
    <row r="1050" spans="1:246" ht="14.25" customHeight="1" x14ac:dyDescent="0.4">
      <c r="A1050" s="34" t="e">
        <f>_xlfn.CONCAT(D1050,E1050,G1050,#REF!)</f>
        <v>#REF!</v>
      </c>
      <c r="B1050" s="40">
        <v>891</v>
      </c>
      <c r="C1050" s="40">
        <v>977</v>
      </c>
      <c r="D1050" s="40">
        <v>71</v>
      </c>
      <c r="E1050" s="41" t="s">
        <v>7520</v>
      </c>
      <c r="F1050" s="42" t="s">
        <v>2142</v>
      </c>
      <c r="G1050" s="41" t="s">
        <v>27</v>
      </c>
      <c r="H1050" s="41" t="s">
        <v>2143</v>
      </c>
      <c r="I1050" s="41" t="s">
        <v>2144</v>
      </c>
      <c r="J1050" s="43">
        <v>5</v>
      </c>
      <c r="K1050" s="44">
        <v>12538.6</v>
      </c>
      <c r="L1050" s="45">
        <v>5</v>
      </c>
      <c r="M1050" s="45">
        <v>62693</v>
      </c>
      <c r="N1050" s="46">
        <v>0</v>
      </c>
      <c r="O1050" s="46">
        <v>6</v>
      </c>
      <c r="P1050" s="46">
        <v>1</v>
      </c>
      <c r="Q1050" s="46">
        <v>0</v>
      </c>
      <c r="R1050" s="46">
        <f t="shared" si="153"/>
        <v>7</v>
      </c>
      <c r="S1050" s="85"/>
      <c r="T1050" s="47">
        <f t="shared" si="154"/>
        <v>0</v>
      </c>
      <c r="U1050" s="47" t="str" cm="1">
        <f t="array" aca="1" ref="U1050" ca="1">IF(S1050="", "×", IF(LEFT(S1050,2)="項番", COUNTIFS($D$2:$D$4001, INDIRECT("D" &amp; ROW()-1), $U$2:$U$4001, "〇"), "〇"))</f>
        <v>×</v>
      </c>
      <c r="V1050" s="47" t="str">
        <f t="shared" si="155"/>
        <v>×</v>
      </c>
      <c r="W1050" s="47" t="str">
        <f t="shared" si="156"/>
        <v>×</v>
      </c>
      <c r="X1050" s="48" t="str">
        <f t="shared" ca="1" si="157"/>
        <v/>
      </c>
      <c r="Y1050" s="47">
        <f t="shared" ca="1" si="158"/>
        <v>0</v>
      </c>
      <c r="Z1050" s="47">
        <f t="shared" si="159"/>
        <v>71</v>
      </c>
      <c r="AA1050" s="47" t="str">
        <f t="shared" si="160"/>
        <v/>
      </c>
    </row>
    <row r="1051" spans="1:246" ht="14.25" customHeight="1" x14ac:dyDescent="0.4">
      <c r="A1051" s="34" t="e">
        <f>_xlfn.CONCAT(D1051,E1051,G1051,#REF!)</f>
        <v>#REF!</v>
      </c>
      <c r="B1051" s="40">
        <v>892</v>
      </c>
      <c r="C1051" s="40">
        <v>978</v>
      </c>
      <c r="D1051" s="40">
        <v>71</v>
      </c>
      <c r="E1051" s="41" t="s">
        <v>7520</v>
      </c>
      <c r="F1051" s="42" t="s">
        <v>2145</v>
      </c>
      <c r="G1051" s="41" t="s">
        <v>27</v>
      </c>
      <c r="H1051" s="41" t="s">
        <v>2146</v>
      </c>
      <c r="I1051" s="41" t="s">
        <v>2147</v>
      </c>
      <c r="J1051" s="43">
        <v>5</v>
      </c>
      <c r="K1051" s="44">
        <v>19805.5</v>
      </c>
      <c r="L1051" s="45">
        <v>5</v>
      </c>
      <c r="M1051" s="45">
        <v>99027.5</v>
      </c>
      <c r="N1051" s="46">
        <v>1</v>
      </c>
      <c r="O1051" s="46">
        <v>12</v>
      </c>
      <c r="P1051" s="46">
        <v>1</v>
      </c>
      <c r="Q1051" s="46">
        <v>0</v>
      </c>
      <c r="R1051" s="46">
        <f t="shared" si="153"/>
        <v>14</v>
      </c>
      <c r="S1051" s="85"/>
      <c r="T1051" s="47">
        <f t="shared" si="154"/>
        <v>0</v>
      </c>
      <c r="U1051" s="47" t="str" cm="1">
        <f t="array" aca="1" ref="U1051" ca="1">IF(S1051="", "×", IF(LEFT(S1051,2)="項番", COUNTIFS($D$2:$D$4001, INDIRECT("D" &amp; ROW()-1), $U$2:$U$4001, "〇"), "〇"))</f>
        <v>×</v>
      </c>
      <c r="V1051" s="47" t="str">
        <f t="shared" si="155"/>
        <v>×</v>
      </c>
      <c r="W1051" s="47" t="str">
        <f t="shared" si="156"/>
        <v>×</v>
      </c>
      <c r="X1051" s="48" t="str">
        <f t="shared" ca="1" si="157"/>
        <v/>
      </c>
      <c r="Y1051" s="47">
        <f t="shared" ca="1" si="158"/>
        <v>0</v>
      </c>
      <c r="Z1051" s="47">
        <f t="shared" si="159"/>
        <v>71</v>
      </c>
      <c r="AA1051" s="47" t="str">
        <f t="shared" si="160"/>
        <v/>
      </c>
    </row>
    <row r="1052" spans="1:246" ht="14.25" customHeight="1" x14ac:dyDescent="0.4">
      <c r="A1052" s="34" t="e">
        <f>_xlfn.CONCAT(D1052,E1052,G1052,#REF!)</f>
        <v>#REF!</v>
      </c>
      <c r="B1052" s="40">
        <v>893</v>
      </c>
      <c r="C1052" s="40">
        <v>979</v>
      </c>
      <c r="D1052" s="40">
        <v>71</v>
      </c>
      <c r="E1052" s="41" t="s">
        <v>7520</v>
      </c>
      <c r="F1052" s="42" t="s">
        <v>2148</v>
      </c>
      <c r="G1052" s="41" t="s">
        <v>27</v>
      </c>
      <c r="H1052" s="41" t="s">
        <v>2149</v>
      </c>
      <c r="I1052" s="41" t="s">
        <v>24</v>
      </c>
      <c r="J1052" s="43">
        <v>1</v>
      </c>
      <c r="K1052" s="44">
        <v>13101</v>
      </c>
      <c r="L1052" s="45">
        <v>1</v>
      </c>
      <c r="M1052" s="45">
        <v>13101</v>
      </c>
      <c r="N1052" s="46">
        <v>0</v>
      </c>
      <c r="O1052" s="46">
        <v>0</v>
      </c>
      <c r="P1052" s="46">
        <v>600</v>
      </c>
      <c r="Q1052" s="46">
        <v>0</v>
      </c>
      <c r="R1052" s="46">
        <f t="shared" ref="R1052:R1053" si="161">SUM(N1052:Q1052)</f>
        <v>600</v>
      </c>
      <c r="S1052" s="85"/>
      <c r="T1052" s="47">
        <f t="shared" si="154"/>
        <v>0</v>
      </c>
      <c r="U1052" s="47" t="str" cm="1">
        <f t="array" aca="1" ref="U1052" ca="1">IF(S1052="", "×", IF(LEFT(S1052,2)="項番", COUNTIFS($D$2:$D$4001, INDIRECT("D" &amp; ROW()-1), $U$2:$U$4001, "〇"), "〇"))</f>
        <v>×</v>
      </c>
      <c r="V1052" s="47" t="str">
        <f t="shared" si="155"/>
        <v>×</v>
      </c>
      <c r="W1052" s="47" t="str">
        <f t="shared" si="156"/>
        <v>×</v>
      </c>
      <c r="X1052" s="48" t="str">
        <f t="shared" ca="1" si="157"/>
        <v/>
      </c>
      <c r="Y1052" s="47">
        <f t="shared" ca="1" si="158"/>
        <v>0</v>
      </c>
      <c r="Z1052" s="47">
        <f t="shared" si="159"/>
        <v>71</v>
      </c>
      <c r="AA1052" s="47" t="str">
        <f t="shared" si="160"/>
        <v/>
      </c>
    </row>
    <row r="1053" spans="1:246" ht="14.25" customHeight="1" x14ac:dyDescent="0.4">
      <c r="A1053" s="34" t="e">
        <f>_xlfn.CONCAT(D1053,E1053,G1053,#REF!)</f>
        <v>#REF!</v>
      </c>
      <c r="B1053" s="40">
        <v>894</v>
      </c>
      <c r="C1053" s="40">
        <v>980</v>
      </c>
      <c r="D1053" s="40">
        <v>71</v>
      </c>
      <c r="E1053" s="41" t="s">
        <v>7520</v>
      </c>
      <c r="F1053" s="42" t="s">
        <v>2150</v>
      </c>
      <c r="G1053" s="41" t="s">
        <v>27</v>
      </c>
      <c r="H1053" s="41" t="s">
        <v>2151</v>
      </c>
      <c r="I1053" s="41" t="s">
        <v>24</v>
      </c>
      <c r="J1053" s="43">
        <v>1</v>
      </c>
      <c r="K1053" s="44">
        <v>29742</v>
      </c>
      <c r="L1053" s="45">
        <v>1</v>
      </c>
      <c r="M1053" s="45">
        <v>29742</v>
      </c>
      <c r="N1053" s="46">
        <v>0</v>
      </c>
      <c r="O1053" s="46">
        <v>0</v>
      </c>
      <c r="P1053" s="46">
        <v>600</v>
      </c>
      <c r="Q1053" s="46">
        <v>0</v>
      </c>
      <c r="R1053" s="46">
        <f t="shared" si="161"/>
        <v>600</v>
      </c>
      <c r="S1053" s="85"/>
      <c r="T1053" s="47">
        <f t="shared" si="154"/>
        <v>0</v>
      </c>
      <c r="U1053" s="47" t="str" cm="1">
        <f t="array" aca="1" ref="U1053" ca="1">IF(S1053="", "×", IF(LEFT(S1053,2)="項番", COUNTIFS($D$2:$D$4001, INDIRECT("D" &amp; ROW()-1), $U$2:$U$4001, "〇"), "〇"))</f>
        <v>×</v>
      </c>
      <c r="V1053" s="47" t="str">
        <f t="shared" si="155"/>
        <v>×</v>
      </c>
      <c r="W1053" s="47" t="str">
        <f t="shared" si="156"/>
        <v>×</v>
      </c>
      <c r="X1053" s="48" t="str">
        <f t="shared" ca="1" si="157"/>
        <v/>
      </c>
      <c r="Y1053" s="47">
        <f t="shared" ca="1" si="158"/>
        <v>0</v>
      </c>
      <c r="Z1053" s="47">
        <f t="shared" si="159"/>
        <v>71</v>
      </c>
      <c r="AA1053" s="47" t="str">
        <f t="shared" si="160"/>
        <v/>
      </c>
    </row>
    <row r="1054" spans="1:246" ht="14.25" customHeight="1" x14ac:dyDescent="0.4">
      <c r="A1054" s="34" t="e">
        <f>_xlfn.CONCAT(D1054,E1054,G1054,#REF!)</f>
        <v>#REF!</v>
      </c>
      <c r="B1054" s="40">
        <v>3261</v>
      </c>
      <c r="C1054" s="40">
        <v>981</v>
      </c>
      <c r="D1054" s="40">
        <v>71</v>
      </c>
      <c r="E1054" s="41" t="s">
        <v>7520</v>
      </c>
      <c r="F1054" s="63" t="s">
        <v>28</v>
      </c>
      <c r="G1054" s="41" t="s">
        <v>27</v>
      </c>
      <c r="H1054" s="41" t="s">
        <v>29</v>
      </c>
      <c r="I1054" s="41" t="s">
        <v>30</v>
      </c>
      <c r="J1054" s="43">
        <v>25</v>
      </c>
      <c r="K1054" s="44" t="s">
        <v>125</v>
      </c>
      <c r="L1054" s="45"/>
      <c r="M1054" s="45"/>
      <c r="N1054" s="41">
        <v>4</v>
      </c>
      <c r="O1054" s="41">
        <v>0</v>
      </c>
      <c r="P1054" s="41">
        <v>0</v>
      </c>
      <c r="Q1054" s="41">
        <v>0</v>
      </c>
      <c r="R1054" s="41">
        <v>4</v>
      </c>
      <c r="S1054" s="85"/>
      <c r="T1054" s="47">
        <f t="shared" si="154"/>
        <v>0</v>
      </c>
      <c r="U1054" s="47" t="str" cm="1">
        <f t="array" aca="1" ref="U1054" ca="1">IF(S1054="", "×", IF(LEFT(S1054,2)="項番", COUNTIFS($D$2:$D$4001, INDIRECT("D" &amp; ROW()-1), $U$2:$U$4001, "〇"), "〇"))</f>
        <v>×</v>
      </c>
      <c r="V1054" s="47" t="str">
        <f t="shared" si="155"/>
        <v>×</v>
      </c>
      <c r="W1054" s="47" t="str">
        <f t="shared" si="156"/>
        <v>×</v>
      </c>
      <c r="X1054" s="48" t="str">
        <f t="shared" ca="1" si="157"/>
        <v/>
      </c>
      <c r="Y1054" s="47">
        <f t="shared" ca="1" si="158"/>
        <v>0</v>
      </c>
      <c r="Z1054" s="47">
        <f t="shared" si="159"/>
        <v>71</v>
      </c>
      <c r="AA1054" s="47" t="str">
        <f t="shared" si="160"/>
        <v/>
      </c>
    </row>
    <row r="1055" spans="1:246" ht="14.25" customHeight="1" x14ac:dyDescent="0.4">
      <c r="A1055" s="34" t="e">
        <f>_xlfn.CONCAT(D1055,E1055,G1055,#REF!)</f>
        <v>#REF!</v>
      </c>
      <c r="B1055" s="40">
        <v>3262</v>
      </c>
      <c r="C1055" s="40">
        <v>982</v>
      </c>
      <c r="D1055" s="40">
        <v>71</v>
      </c>
      <c r="E1055" s="41" t="s">
        <v>7520</v>
      </c>
      <c r="F1055" s="63" t="s">
        <v>31</v>
      </c>
      <c r="G1055" s="41" t="s">
        <v>27</v>
      </c>
      <c r="H1055" s="41" t="s">
        <v>32</v>
      </c>
      <c r="I1055" s="41" t="s">
        <v>33</v>
      </c>
      <c r="J1055" s="43">
        <v>1</v>
      </c>
      <c r="K1055" s="44" t="s">
        <v>125</v>
      </c>
      <c r="L1055" s="45"/>
      <c r="M1055" s="45" t="s">
        <v>125</v>
      </c>
      <c r="N1055" s="41">
        <v>1</v>
      </c>
      <c r="O1055" s="41">
        <v>0</v>
      </c>
      <c r="P1055" s="41">
        <v>180</v>
      </c>
      <c r="Q1055" s="41">
        <v>0</v>
      </c>
      <c r="R1055" s="41">
        <v>181</v>
      </c>
      <c r="S1055" s="85"/>
      <c r="T1055" s="47">
        <f t="shared" si="154"/>
        <v>0</v>
      </c>
      <c r="U1055" s="47" t="str" cm="1">
        <f t="array" aca="1" ref="U1055" ca="1">IF(S1055="", "×", IF(LEFT(S1055,2)="項番", COUNTIFS($D$2:$D$4001, INDIRECT("D" &amp; ROW()-1), $U$2:$U$4001, "〇"), "〇"))</f>
        <v>×</v>
      </c>
      <c r="V1055" s="47" t="str">
        <f t="shared" si="155"/>
        <v>×</v>
      </c>
      <c r="W1055" s="47" t="str">
        <f t="shared" si="156"/>
        <v>×</v>
      </c>
      <c r="X1055" s="48" t="str">
        <f t="shared" ca="1" si="157"/>
        <v/>
      </c>
      <c r="Y1055" s="47">
        <f t="shared" ca="1" si="158"/>
        <v>0</v>
      </c>
      <c r="Z1055" s="47">
        <f t="shared" si="159"/>
        <v>71</v>
      </c>
      <c r="AA1055" s="47" t="str">
        <f t="shared" si="160"/>
        <v/>
      </c>
    </row>
    <row r="1056" spans="1:246" s="66" customFormat="1" ht="14.25" customHeight="1" x14ac:dyDescent="0.4">
      <c r="A1056" s="34" t="e">
        <f>_xlfn.CONCAT(D1056,E1056,G1056,#REF!)</f>
        <v>#REF!</v>
      </c>
      <c r="B1056" s="40">
        <v>832</v>
      </c>
      <c r="C1056" s="40">
        <v>983</v>
      </c>
      <c r="D1056" s="40">
        <v>71</v>
      </c>
      <c r="E1056" s="41" t="s">
        <v>7520</v>
      </c>
      <c r="F1056" s="42" t="s">
        <v>2006</v>
      </c>
      <c r="G1056" s="41" t="s">
        <v>27</v>
      </c>
      <c r="H1056" s="41" t="s">
        <v>2007</v>
      </c>
      <c r="I1056" s="41" t="s">
        <v>25</v>
      </c>
      <c r="J1056" s="43">
        <v>1</v>
      </c>
      <c r="K1056" s="44">
        <v>7.1</v>
      </c>
      <c r="L1056" s="45">
        <v>500</v>
      </c>
      <c r="M1056" s="45">
        <v>3550</v>
      </c>
      <c r="N1056" s="46">
        <v>0</v>
      </c>
      <c r="O1056" s="46">
        <v>0</v>
      </c>
      <c r="P1056" s="46">
        <v>1</v>
      </c>
      <c r="Q1056" s="46">
        <v>0</v>
      </c>
      <c r="R1056" s="46">
        <f t="shared" si="152"/>
        <v>1</v>
      </c>
      <c r="S1056" s="85"/>
      <c r="T1056" s="47">
        <f t="shared" si="154"/>
        <v>0</v>
      </c>
      <c r="U1056" s="47" t="str" cm="1">
        <f t="array" aca="1" ref="U1056" ca="1">IF(S1056="", "×", IF(LEFT(S1056,2)="項番", COUNTIFS($D$2:$D$4001, INDIRECT("D" &amp; ROW()-1), $U$2:$U$4001, "〇"), "〇"))</f>
        <v>×</v>
      </c>
      <c r="V1056" s="47" t="str">
        <f t="shared" si="155"/>
        <v>×</v>
      </c>
      <c r="W1056" s="47" t="str">
        <f t="shared" si="156"/>
        <v>×</v>
      </c>
      <c r="X1056" s="48" t="str">
        <f t="shared" ca="1" si="157"/>
        <v/>
      </c>
      <c r="Y1056" s="47">
        <f t="shared" ca="1" si="158"/>
        <v>0</v>
      </c>
      <c r="Z1056" s="47">
        <f t="shared" si="159"/>
        <v>71</v>
      </c>
      <c r="AA1056" s="47" t="str">
        <f t="shared" si="160"/>
        <v/>
      </c>
      <c r="AB1056" s="65"/>
      <c r="AC1056" s="65"/>
      <c r="AD1056" s="65"/>
      <c r="AE1056" s="65"/>
      <c r="AF1056" s="65"/>
      <c r="AG1056" s="65"/>
      <c r="AH1056" s="65"/>
      <c r="AI1056" s="65"/>
      <c r="AJ1056" s="65"/>
      <c r="AK1056" s="65"/>
      <c r="AL1056" s="65"/>
      <c r="AM1056" s="65"/>
      <c r="AN1056" s="65"/>
      <c r="AO1056" s="65"/>
      <c r="AP1056" s="65"/>
      <c r="AQ1056" s="65"/>
      <c r="AR1056" s="65"/>
      <c r="AS1056" s="65"/>
      <c r="AT1056" s="65"/>
      <c r="AU1056" s="65"/>
      <c r="AV1056" s="65"/>
      <c r="AW1056" s="65"/>
      <c r="AX1056" s="65"/>
      <c r="AY1056" s="65"/>
      <c r="AZ1056" s="65"/>
      <c r="BA1056" s="65"/>
      <c r="BB1056" s="65"/>
      <c r="BC1056" s="65"/>
      <c r="BD1056" s="65"/>
      <c r="BE1056" s="65"/>
      <c r="BF1056" s="65"/>
      <c r="BG1056" s="65"/>
      <c r="BH1056" s="65"/>
      <c r="BI1056" s="65"/>
      <c r="BJ1056" s="65"/>
      <c r="BK1056" s="65"/>
      <c r="BL1056" s="65"/>
      <c r="BM1056" s="65"/>
      <c r="BN1056" s="65"/>
      <c r="BO1056" s="65"/>
      <c r="BP1056" s="65"/>
      <c r="BQ1056" s="65"/>
      <c r="BR1056" s="65"/>
      <c r="BS1056" s="65"/>
      <c r="BT1056" s="65"/>
      <c r="BU1056" s="65"/>
      <c r="BV1056" s="65"/>
      <c r="BW1056" s="65"/>
      <c r="BX1056" s="65"/>
      <c r="BY1056" s="65"/>
      <c r="BZ1056" s="65"/>
      <c r="CA1056" s="65"/>
      <c r="CB1056" s="65"/>
      <c r="CC1056" s="65"/>
      <c r="CD1056" s="65"/>
      <c r="CE1056" s="65"/>
      <c r="CF1056" s="65"/>
      <c r="CG1056" s="65"/>
      <c r="CH1056" s="65"/>
      <c r="CI1056" s="65"/>
      <c r="CJ1056" s="65"/>
      <c r="CK1056" s="65"/>
      <c r="CL1056" s="65"/>
      <c r="CM1056" s="65"/>
      <c r="CN1056" s="65"/>
      <c r="CO1056" s="65"/>
      <c r="CP1056" s="65"/>
      <c r="CQ1056" s="65"/>
      <c r="CR1056" s="65"/>
      <c r="CS1056" s="65"/>
      <c r="CT1056" s="65"/>
      <c r="CU1056" s="65"/>
      <c r="CV1056" s="65"/>
      <c r="CW1056" s="65"/>
      <c r="CX1056" s="65"/>
      <c r="CY1056" s="65"/>
      <c r="CZ1056" s="65"/>
      <c r="DA1056" s="65"/>
      <c r="DB1056" s="65"/>
      <c r="DC1056" s="65"/>
      <c r="DD1056" s="65"/>
      <c r="DE1056" s="65"/>
      <c r="DF1056" s="65"/>
      <c r="DG1056" s="65"/>
      <c r="DH1056" s="65"/>
      <c r="DI1056" s="65"/>
      <c r="DJ1056" s="65"/>
      <c r="DK1056" s="65"/>
      <c r="DL1056" s="65"/>
      <c r="DM1056" s="65"/>
      <c r="DN1056" s="65"/>
      <c r="DO1056" s="65"/>
      <c r="DP1056" s="65"/>
      <c r="DQ1056" s="65"/>
      <c r="DR1056" s="65"/>
      <c r="DS1056" s="65"/>
      <c r="DT1056" s="65"/>
      <c r="DU1056" s="65"/>
      <c r="DV1056" s="65"/>
      <c r="DW1056" s="65"/>
      <c r="DX1056" s="65"/>
      <c r="DY1056" s="65"/>
      <c r="DZ1056" s="65"/>
      <c r="EA1056" s="65"/>
      <c r="EB1056" s="65"/>
      <c r="EC1056" s="65"/>
      <c r="ED1056" s="65"/>
      <c r="EE1056" s="65"/>
      <c r="EF1056" s="65"/>
      <c r="EG1056" s="65"/>
      <c r="EH1056" s="65"/>
      <c r="EI1056" s="65"/>
      <c r="EJ1056" s="65"/>
      <c r="EK1056" s="65"/>
      <c r="EL1056" s="65"/>
      <c r="EM1056" s="65"/>
      <c r="EN1056" s="65"/>
      <c r="EO1056" s="65"/>
      <c r="EP1056" s="65"/>
      <c r="EQ1056" s="65"/>
      <c r="ER1056" s="65"/>
      <c r="ES1056" s="65"/>
      <c r="ET1056" s="65"/>
      <c r="EU1056" s="65"/>
      <c r="EV1056" s="65"/>
      <c r="EW1056" s="65"/>
      <c r="EX1056" s="65"/>
      <c r="EY1056" s="65"/>
      <c r="EZ1056" s="65"/>
      <c r="FA1056" s="65"/>
      <c r="FB1056" s="65"/>
      <c r="FC1056" s="65"/>
      <c r="FD1056" s="65"/>
      <c r="FE1056" s="65"/>
      <c r="FF1056" s="65"/>
      <c r="FG1056" s="65"/>
      <c r="FH1056" s="65"/>
      <c r="FI1056" s="65"/>
      <c r="FJ1056" s="65"/>
      <c r="FK1056" s="65"/>
      <c r="FL1056" s="65"/>
      <c r="FM1056" s="65"/>
      <c r="FN1056" s="65"/>
      <c r="FO1056" s="65"/>
      <c r="FP1056" s="65"/>
      <c r="FQ1056" s="65"/>
      <c r="FR1056" s="65"/>
      <c r="FS1056" s="65"/>
      <c r="FT1056" s="65"/>
      <c r="FU1056" s="65"/>
      <c r="FV1056" s="65"/>
      <c r="FW1056" s="65"/>
      <c r="FX1056" s="65"/>
      <c r="FY1056" s="65"/>
      <c r="FZ1056" s="65"/>
      <c r="GA1056" s="65"/>
      <c r="GB1056" s="65"/>
      <c r="GC1056" s="65"/>
      <c r="GD1056" s="65"/>
      <c r="GE1056" s="65"/>
      <c r="GF1056" s="65"/>
      <c r="GG1056" s="65"/>
      <c r="GH1056" s="65"/>
      <c r="GI1056" s="65"/>
      <c r="GJ1056" s="65"/>
      <c r="GK1056" s="65"/>
      <c r="GL1056" s="65"/>
      <c r="GM1056" s="65"/>
      <c r="GN1056" s="65"/>
      <c r="GO1056" s="65"/>
      <c r="GP1056" s="65"/>
      <c r="GQ1056" s="65"/>
      <c r="GR1056" s="65"/>
      <c r="GS1056" s="65"/>
      <c r="GT1056" s="65"/>
      <c r="GU1056" s="65"/>
      <c r="GV1056" s="65"/>
      <c r="GW1056" s="65"/>
      <c r="GX1056" s="65"/>
      <c r="GY1056" s="65"/>
      <c r="GZ1056" s="65"/>
      <c r="HA1056" s="65"/>
      <c r="HB1056" s="65"/>
      <c r="HC1056" s="65"/>
      <c r="HD1056" s="65"/>
      <c r="HE1056" s="65"/>
      <c r="HF1056" s="65"/>
      <c r="HG1056" s="65"/>
      <c r="HH1056" s="65"/>
      <c r="HI1056" s="65"/>
      <c r="HJ1056" s="65"/>
      <c r="HK1056" s="65"/>
      <c r="HL1056" s="65"/>
      <c r="HM1056" s="65"/>
      <c r="HN1056" s="65"/>
      <c r="HO1056" s="65"/>
      <c r="HP1056" s="65"/>
      <c r="HQ1056" s="65"/>
      <c r="HR1056" s="65"/>
      <c r="HS1056" s="65"/>
      <c r="HT1056" s="65"/>
      <c r="HU1056" s="65"/>
      <c r="HV1056" s="65"/>
      <c r="HW1056" s="65"/>
      <c r="HX1056" s="65"/>
      <c r="HY1056" s="65"/>
      <c r="HZ1056" s="65"/>
      <c r="IA1056" s="65"/>
      <c r="IB1056" s="65"/>
      <c r="IC1056" s="65"/>
      <c r="ID1056" s="65"/>
      <c r="IE1056" s="65"/>
      <c r="IF1056" s="65"/>
      <c r="IG1056" s="65"/>
      <c r="IH1056" s="65"/>
      <c r="II1056" s="65"/>
      <c r="IJ1056" s="65"/>
      <c r="IK1056" s="65"/>
      <c r="IL1056" s="65"/>
    </row>
    <row r="1057" spans="1:246" s="66" customFormat="1" ht="14.25" customHeight="1" x14ac:dyDescent="0.4">
      <c r="A1057" s="34" t="e">
        <f>_xlfn.CONCAT(D1057,E1057,G1057,#REF!)</f>
        <v>#REF!</v>
      </c>
      <c r="B1057" s="40">
        <v>833</v>
      </c>
      <c r="C1057" s="40">
        <v>984</v>
      </c>
      <c r="D1057" s="40">
        <v>71</v>
      </c>
      <c r="E1057" s="41" t="s">
        <v>7520</v>
      </c>
      <c r="F1057" s="42" t="s">
        <v>2008</v>
      </c>
      <c r="G1057" s="41" t="s">
        <v>27</v>
      </c>
      <c r="H1057" s="41" t="s">
        <v>2009</v>
      </c>
      <c r="I1057" s="41" t="s">
        <v>13</v>
      </c>
      <c r="J1057" s="43">
        <v>10</v>
      </c>
      <c r="K1057" s="44">
        <v>509</v>
      </c>
      <c r="L1057" s="45">
        <v>10</v>
      </c>
      <c r="M1057" s="45">
        <v>5090</v>
      </c>
      <c r="N1057" s="46">
        <v>22</v>
      </c>
      <c r="O1057" s="46">
        <v>2</v>
      </c>
      <c r="P1057" s="46">
        <v>30</v>
      </c>
      <c r="Q1057" s="46">
        <v>0</v>
      </c>
      <c r="R1057" s="46">
        <f t="shared" si="152"/>
        <v>54</v>
      </c>
      <c r="S1057" s="85"/>
      <c r="T1057" s="47">
        <f t="shared" si="154"/>
        <v>0</v>
      </c>
      <c r="U1057" s="47" t="str" cm="1">
        <f t="array" aca="1" ref="U1057" ca="1">IF(S1057="", "×", IF(LEFT(S1057,2)="項番", COUNTIFS($D$2:$D$4001, INDIRECT("D" &amp; ROW()-1), $U$2:$U$4001, "〇"), "〇"))</f>
        <v>×</v>
      </c>
      <c r="V1057" s="47" t="str">
        <f t="shared" si="155"/>
        <v>×</v>
      </c>
      <c r="W1057" s="47" t="str">
        <f t="shared" si="156"/>
        <v>×</v>
      </c>
      <c r="X1057" s="48" t="str">
        <f t="shared" ca="1" si="157"/>
        <v/>
      </c>
      <c r="Y1057" s="47">
        <f t="shared" ca="1" si="158"/>
        <v>0</v>
      </c>
      <c r="Z1057" s="47">
        <f t="shared" si="159"/>
        <v>71</v>
      </c>
      <c r="AA1057" s="47" t="str">
        <f t="shared" si="160"/>
        <v/>
      </c>
      <c r="AB1057" s="65"/>
      <c r="AC1057" s="65"/>
      <c r="AD1057" s="65"/>
      <c r="AE1057" s="65"/>
      <c r="AF1057" s="65"/>
      <c r="AG1057" s="65"/>
      <c r="AH1057" s="65"/>
      <c r="AI1057" s="65"/>
      <c r="AJ1057" s="65"/>
      <c r="AK1057" s="65"/>
      <c r="AL1057" s="65"/>
      <c r="AM1057" s="65"/>
      <c r="AN1057" s="65"/>
      <c r="AO1057" s="65"/>
      <c r="AP1057" s="65"/>
      <c r="AQ1057" s="65"/>
      <c r="AR1057" s="65"/>
      <c r="AS1057" s="65"/>
      <c r="AT1057" s="65"/>
      <c r="AU1057" s="65"/>
      <c r="AV1057" s="65"/>
      <c r="AW1057" s="65"/>
      <c r="AX1057" s="65"/>
      <c r="AY1057" s="65"/>
      <c r="AZ1057" s="65"/>
      <c r="BA1057" s="65"/>
      <c r="BB1057" s="65"/>
      <c r="BC1057" s="65"/>
      <c r="BD1057" s="65"/>
      <c r="BE1057" s="65"/>
      <c r="BF1057" s="65"/>
      <c r="BG1057" s="65"/>
      <c r="BH1057" s="65"/>
      <c r="BI1057" s="65"/>
      <c r="BJ1057" s="65"/>
      <c r="BK1057" s="65"/>
      <c r="BL1057" s="65"/>
      <c r="BM1057" s="65"/>
      <c r="BN1057" s="65"/>
      <c r="BO1057" s="65"/>
      <c r="BP1057" s="65"/>
      <c r="BQ1057" s="65"/>
      <c r="BR1057" s="65"/>
      <c r="BS1057" s="65"/>
      <c r="BT1057" s="65"/>
      <c r="BU1057" s="65"/>
      <c r="BV1057" s="65"/>
      <c r="BW1057" s="65"/>
      <c r="BX1057" s="65"/>
      <c r="BY1057" s="65"/>
      <c r="BZ1057" s="65"/>
      <c r="CA1057" s="65"/>
      <c r="CB1057" s="65"/>
      <c r="CC1057" s="65"/>
      <c r="CD1057" s="65"/>
      <c r="CE1057" s="65"/>
      <c r="CF1057" s="65"/>
      <c r="CG1057" s="65"/>
      <c r="CH1057" s="65"/>
      <c r="CI1057" s="65"/>
      <c r="CJ1057" s="65"/>
      <c r="CK1057" s="65"/>
      <c r="CL1057" s="65"/>
      <c r="CM1057" s="65"/>
      <c r="CN1057" s="65"/>
      <c r="CO1057" s="65"/>
      <c r="CP1057" s="65"/>
      <c r="CQ1057" s="65"/>
      <c r="CR1057" s="65"/>
      <c r="CS1057" s="65"/>
      <c r="CT1057" s="65"/>
      <c r="CU1057" s="65"/>
      <c r="CV1057" s="65"/>
      <c r="CW1057" s="65"/>
      <c r="CX1057" s="65"/>
      <c r="CY1057" s="65"/>
      <c r="CZ1057" s="65"/>
      <c r="DA1057" s="65"/>
      <c r="DB1057" s="65"/>
      <c r="DC1057" s="65"/>
      <c r="DD1057" s="65"/>
      <c r="DE1057" s="65"/>
      <c r="DF1057" s="65"/>
      <c r="DG1057" s="65"/>
      <c r="DH1057" s="65"/>
      <c r="DI1057" s="65"/>
      <c r="DJ1057" s="65"/>
      <c r="DK1057" s="65"/>
      <c r="DL1057" s="65"/>
      <c r="DM1057" s="65"/>
      <c r="DN1057" s="65"/>
      <c r="DO1057" s="65"/>
      <c r="DP1057" s="65"/>
      <c r="DQ1057" s="65"/>
      <c r="DR1057" s="65"/>
      <c r="DS1057" s="65"/>
      <c r="DT1057" s="65"/>
      <c r="DU1057" s="65"/>
      <c r="DV1057" s="65"/>
      <c r="DW1057" s="65"/>
      <c r="DX1057" s="65"/>
      <c r="DY1057" s="65"/>
      <c r="DZ1057" s="65"/>
      <c r="EA1057" s="65"/>
      <c r="EB1057" s="65"/>
      <c r="EC1057" s="65"/>
      <c r="ED1057" s="65"/>
      <c r="EE1057" s="65"/>
      <c r="EF1057" s="65"/>
      <c r="EG1057" s="65"/>
      <c r="EH1057" s="65"/>
      <c r="EI1057" s="65"/>
      <c r="EJ1057" s="65"/>
      <c r="EK1057" s="65"/>
      <c r="EL1057" s="65"/>
      <c r="EM1057" s="65"/>
      <c r="EN1057" s="65"/>
      <c r="EO1057" s="65"/>
      <c r="EP1057" s="65"/>
      <c r="EQ1057" s="65"/>
      <c r="ER1057" s="65"/>
      <c r="ES1057" s="65"/>
      <c r="ET1057" s="65"/>
      <c r="EU1057" s="65"/>
      <c r="EV1057" s="65"/>
      <c r="EW1057" s="65"/>
      <c r="EX1057" s="65"/>
      <c r="EY1057" s="65"/>
      <c r="EZ1057" s="65"/>
      <c r="FA1057" s="65"/>
      <c r="FB1057" s="65"/>
      <c r="FC1057" s="65"/>
      <c r="FD1057" s="65"/>
      <c r="FE1057" s="65"/>
      <c r="FF1057" s="65"/>
      <c r="FG1057" s="65"/>
      <c r="FH1057" s="65"/>
      <c r="FI1057" s="65"/>
      <c r="FJ1057" s="65"/>
      <c r="FK1057" s="65"/>
      <c r="FL1057" s="65"/>
      <c r="FM1057" s="65"/>
      <c r="FN1057" s="65"/>
      <c r="FO1057" s="65"/>
      <c r="FP1057" s="65"/>
      <c r="FQ1057" s="65"/>
      <c r="FR1057" s="65"/>
      <c r="FS1057" s="65"/>
      <c r="FT1057" s="65"/>
      <c r="FU1057" s="65"/>
      <c r="FV1057" s="65"/>
      <c r="FW1057" s="65"/>
      <c r="FX1057" s="65"/>
      <c r="FY1057" s="65"/>
      <c r="FZ1057" s="65"/>
      <c r="GA1057" s="65"/>
      <c r="GB1057" s="65"/>
      <c r="GC1057" s="65"/>
      <c r="GD1057" s="65"/>
      <c r="GE1057" s="65"/>
      <c r="GF1057" s="65"/>
      <c r="GG1057" s="65"/>
      <c r="GH1057" s="65"/>
      <c r="GI1057" s="65"/>
      <c r="GJ1057" s="65"/>
      <c r="GK1057" s="65"/>
      <c r="GL1057" s="65"/>
      <c r="GM1057" s="65"/>
      <c r="GN1057" s="65"/>
      <c r="GO1057" s="65"/>
      <c r="GP1057" s="65"/>
      <c r="GQ1057" s="65"/>
      <c r="GR1057" s="65"/>
      <c r="GS1057" s="65"/>
      <c r="GT1057" s="65"/>
      <c r="GU1057" s="65"/>
      <c r="GV1057" s="65"/>
      <c r="GW1057" s="65"/>
      <c r="GX1057" s="65"/>
      <c r="GY1057" s="65"/>
      <c r="GZ1057" s="65"/>
      <c r="HA1057" s="65"/>
      <c r="HB1057" s="65"/>
      <c r="HC1057" s="65"/>
      <c r="HD1057" s="65"/>
      <c r="HE1057" s="65"/>
      <c r="HF1057" s="65"/>
      <c r="HG1057" s="65"/>
      <c r="HH1057" s="65"/>
      <c r="HI1057" s="65"/>
      <c r="HJ1057" s="65"/>
      <c r="HK1057" s="65"/>
      <c r="HL1057" s="65"/>
      <c r="HM1057" s="65"/>
      <c r="HN1057" s="65"/>
      <c r="HO1057" s="65"/>
      <c r="HP1057" s="65"/>
      <c r="HQ1057" s="65"/>
      <c r="HR1057" s="65"/>
      <c r="HS1057" s="65"/>
      <c r="HT1057" s="65"/>
      <c r="HU1057" s="65"/>
      <c r="HV1057" s="65"/>
      <c r="HW1057" s="65"/>
      <c r="HX1057" s="65"/>
      <c r="HY1057" s="65"/>
      <c r="HZ1057" s="65"/>
      <c r="IA1057" s="65"/>
      <c r="IB1057" s="65"/>
      <c r="IC1057" s="65"/>
      <c r="ID1057" s="65"/>
      <c r="IE1057" s="65"/>
      <c r="IF1057" s="65"/>
      <c r="IG1057" s="65"/>
      <c r="IH1057" s="65"/>
      <c r="II1057" s="65"/>
      <c r="IJ1057" s="65"/>
      <c r="IK1057" s="65"/>
      <c r="IL1057" s="65"/>
    </row>
    <row r="1058" spans="1:246" s="66" customFormat="1" ht="14.25" customHeight="1" x14ac:dyDescent="0.4">
      <c r="A1058" s="34" t="e">
        <f>_xlfn.CONCAT(D1058,E1058,G1058,#REF!)</f>
        <v>#REF!</v>
      </c>
      <c r="B1058" s="40">
        <v>834</v>
      </c>
      <c r="C1058" s="40">
        <v>985</v>
      </c>
      <c r="D1058" s="40">
        <v>71</v>
      </c>
      <c r="E1058" s="41" t="s">
        <v>7520</v>
      </c>
      <c r="F1058" s="42" t="s">
        <v>2010</v>
      </c>
      <c r="G1058" s="41" t="s">
        <v>27</v>
      </c>
      <c r="H1058" s="41" t="s">
        <v>2011</v>
      </c>
      <c r="I1058" s="41" t="s">
        <v>25</v>
      </c>
      <c r="J1058" s="43">
        <v>1</v>
      </c>
      <c r="K1058" s="44">
        <v>7.1</v>
      </c>
      <c r="L1058" s="45">
        <v>500</v>
      </c>
      <c r="M1058" s="45">
        <v>3550</v>
      </c>
      <c r="N1058" s="46">
        <v>0</v>
      </c>
      <c r="O1058" s="46">
        <v>0</v>
      </c>
      <c r="P1058" s="46">
        <v>2</v>
      </c>
      <c r="Q1058" s="46">
        <v>0</v>
      </c>
      <c r="R1058" s="46">
        <f t="shared" si="152"/>
        <v>2</v>
      </c>
      <c r="S1058" s="85"/>
      <c r="T1058" s="47">
        <f t="shared" si="154"/>
        <v>0</v>
      </c>
      <c r="U1058" s="47" t="str" cm="1">
        <f t="array" aca="1" ref="U1058" ca="1">IF(S1058="", "×", IF(LEFT(S1058,2)="項番", COUNTIFS($D$2:$D$4001, INDIRECT("D" &amp; ROW()-1), $U$2:$U$4001, "〇"), "〇"))</f>
        <v>×</v>
      </c>
      <c r="V1058" s="47" t="str">
        <f t="shared" si="155"/>
        <v>×</v>
      </c>
      <c r="W1058" s="47" t="str">
        <f t="shared" si="156"/>
        <v>×</v>
      </c>
      <c r="X1058" s="48" t="str">
        <f t="shared" ca="1" si="157"/>
        <v/>
      </c>
      <c r="Y1058" s="47">
        <f t="shared" ca="1" si="158"/>
        <v>0</v>
      </c>
      <c r="Z1058" s="47">
        <f t="shared" si="159"/>
        <v>71</v>
      </c>
      <c r="AA1058" s="47" t="str">
        <f t="shared" si="160"/>
        <v/>
      </c>
      <c r="AB1058" s="65"/>
      <c r="AC1058" s="65"/>
      <c r="AD1058" s="65"/>
      <c r="AE1058" s="65"/>
      <c r="AF1058" s="65"/>
      <c r="AG1058" s="65"/>
      <c r="AH1058" s="65"/>
      <c r="AI1058" s="65"/>
      <c r="AJ1058" s="65"/>
      <c r="AK1058" s="65"/>
      <c r="AL1058" s="65"/>
      <c r="AM1058" s="65"/>
      <c r="AN1058" s="65"/>
      <c r="AO1058" s="65"/>
      <c r="AP1058" s="65"/>
      <c r="AQ1058" s="65"/>
      <c r="AR1058" s="65"/>
      <c r="AS1058" s="65"/>
      <c r="AT1058" s="65"/>
      <c r="AU1058" s="65"/>
      <c r="AV1058" s="65"/>
      <c r="AW1058" s="65"/>
      <c r="AX1058" s="65"/>
      <c r="AY1058" s="65"/>
      <c r="AZ1058" s="65"/>
      <c r="BA1058" s="65"/>
      <c r="BB1058" s="65"/>
      <c r="BC1058" s="65"/>
      <c r="BD1058" s="65"/>
      <c r="BE1058" s="65"/>
      <c r="BF1058" s="65"/>
      <c r="BG1058" s="65"/>
      <c r="BH1058" s="65"/>
      <c r="BI1058" s="65"/>
      <c r="BJ1058" s="65"/>
      <c r="BK1058" s="65"/>
      <c r="BL1058" s="65"/>
      <c r="BM1058" s="65"/>
      <c r="BN1058" s="65"/>
      <c r="BO1058" s="65"/>
      <c r="BP1058" s="65"/>
      <c r="BQ1058" s="65"/>
      <c r="BR1058" s="65"/>
      <c r="BS1058" s="65"/>
      <c r="BT1058" s="65"/>
      <c r="BU1058" s="65"/>
      <c r="BV1058" s="65"/>
      <c r="BW1058" s="65"/>
      <c r="BX1058" s="65"/>
      <c r="BY1058" s="65"/>
      <c r="BZ1058" s="65"/>
      <c r="CA1058" s="65"/>
      <c r="CB1058" s="65"/>
      <c r="CC1058" s="65"/>
      <c r="CD1058" s="65"/>
      <c r="CE1058" s="65"/>
      <c r="CF1058" s="65"/>
      <c r="CG1058" s="65"/>
      <c r="CH1058" s="65"/>
      <c r="CI1058" s="65"/>
      <c r="CJ1058" s="65"/>
      <c r="CK1058" s="65"/>
      <c r="CL1058" s="65"/>
      <c r="CM1058" s="65"/>
      <c r="CN1058" s="65"/>
      <c r="CO1058" s="65"/>
      <c r="CP1058" s="65"/>
      <c r="CQ1058" s="65"/>
      <c r="CR1058" s="65"/>
      <c r="CS1058" s="65"/>
      <c r="CT1058" s="65"/>
      <c r="CU1058" s="65"/>
      <c r="CV1058" s="65"/>
      <c r="CW1058" s="65"/>
      <c r="CX1058" s="65"/>
      <c r="CY1058" s="65"/>
      <c r="CZ1058" s="65"/>
      <c r="DA1058" s="65"/>
      <c r="DB1058" s="65"/>
      <c r="DC1058" s="65"/>
      <c r="DD1058" s="65"/>
      <c r="DE1058" s="65"/>
      <c r="DF1058" s="65"/>
      <c r="DG1058" s="65"/>
      <c r="DH1058" s="65"/>
      <c r="DI1058" s="65"/>
      <c r="DJ1058" s="65"/>
      <c r="DK1058" s="65"/>
      <c r="DL1058" s="65"/>
      <c r="DM1058" s="65"/>
      <c r="DN1058" s="65"/>
      <c r="DO1058" s="65"/>
      <c r="DP1058" s="65"/>
      <c r="DQ1058" s="65"/>
      <c r="DR1058" s="65"/>
      <c r="DS1058" s="65"/>
      <c r="DT1058" s="65"/>
      <c r="DU1058" s="65"/>
      <c r="DV1058" s="65"/>
      <c r="DW1058" s="65"/>
      <c r="DX1058" s="65"/>
      <c r="DY1058" s="65"/>
      <c r="DZ1058" s="65"/>
      <c r="EA1058" s="65"/>
      <c r="EB1058" s="65"/>
      <c r="EC1058" s="65"/>
      <c r="ED1058" s="65"/>
      <c r="EE1058" s="65"/>
      <c r="EF1058" s="65"/>
      <c r="EG1058" s="65"/>
      <c r="EH1058" s="65"/>
      <c r="EI1058" s="65"/>
      <c r="EJ1058" s="65"/>
      <c r="EK1058" s="65"/>
      <c r="EL1058" s="65"/>
      <c r="EM1058" s="65"/>
      <c r="EN1058" s="65"/>
      <c r="EO1058" s="65"/>
      <c r="EP1058" s="65"/>
      <c r="EQ1058" s="65"/>
      <c r="ER1058" s="65"/>
      <c r="ES1058" s="65"/>
      <c r="ET1058" s="65"/>
      <c r="EU1058" s="65"/>
      <c r="EV1058" s="65"/>
      <c r="EW1058" s="65"/>
      <c r="EX1058" s="65"/>
      <c r="EY1058" s="65"/>
      <c r="EZ1058" s="65"/>
      <c r="FA1058" s="65"/>
      <c r="FB1058" s="65"/>
      <c r="FC1058" s="65"/>
      <c r="FD1058" s="65"/>
      <c r="FE1058" s="65"/>
      <c r="FF1058" s="65"/>
      <c r="FG1058" s="65"/>
      <c r="FH1058" s="65"/>
      <c r="FI1058" s="65"/>
      <c r="FJ1058" s="65"/>
      <c r="FK1058" s="65"/>
      <c r="FL1058" s="65"/>
      <c r="FM1058" s="65"/>
      <c r="FN1058" s="65"/>
      <c r="FO1058" s="65"/>
      <c r="FP1058" s="65"/>
      <c r="FQ1058" s="65"/>
      <c r="FR1058" s="65"/>
      <c r="FS1058" s="65"/>
      <c r="FT1058" s="65"/>
      <c r="FU1058" s="65"/>
      <c r="FV1058" s="65"/>
      <c r="FW1058" s="65"/>
      <c r="FX1058" s="65"/>
      <c r="FY1058" s="65"/>
      <c r="FZ1058" s="65"/>
      <c r="GA1058" s="65"/>
      <c r="GB1058" s="65"/>
      <c r="GC1058" s="65"/>
      <c r="GD1058" s="65"/>
      <c r="GE1058" s="65"/>
      <c r="GF1058" s="65"/>
      <c r="GG1058" s="65"/>
      <c r="GH1058" s="65"/>
      <c r="GI1058" s="65"/>
      <c r="GJ1058" s="65"/>
      <c r="GK1058" s="65"/>
      <c r="GL1058" s="65"/>
      <c r="GM1058" s="65"/>
      <c r="GN1058" s="65"/>
      <c r="GO1058" s="65"/>
      <c r="GP1058" s="65"/>
      <c r="GQ1058" s="65"/>
      <c r="GR1058" s="65"/>
      <c r="GS1058" s="65"/>
      <c r="GT1058" s="65"/>
      <c r="GU1058" s="65"/>
      <c r="GV1058" s="65"/>
      <c r="GW1058" s="65"/>
      <c r="GX1058" s="65"/>
      <c r="GY1058" s="65"/>
      <c r="GZ1058" s="65"/>
      <c r="HA1058" s="65"/>
      <c r="HB1058" s="65"/>
      <c r="HC1058" s="65"/>
      <c r="HD1058" s="65"/>
      <c r="HE1058" s="65"/>
      <c r="HF1058" s="65"/>
      <c r="HG1058" s="65"/>
      <c r="HH1058" s="65"/>
      <c r="HI1058" s="65"/>
      <c r="HJ1058" s="65"/>
      <c r="HK1058" s="65"/>
      <c r="HL1058" s="65"/>
      <c r="HM1058" s="65"/>
      <c r="HN1058" s="65"/>
      <c r="HO1058" s="65"/>
      <c r="HP1058" s="65"/>
      <c r="HQ1058" s="65"/>
      <c r="HR1058" s="65"/>
      <c r="HS1058" s="65"/>
      <c r="HT1058" s="65"/>
      <c r="HU1058" s="65"/>
      <c r="HV1058" s="65"/>
      <c r="HW1058" s="65"/>
      <c r="HX1058" s="65"/>
      <c r="HY1058" s="65"/>
      <c r="HZ1058" s="65"/>
      <c r="IA1058" s="65"/>
      <c r="IB1058" s="65"/>
      <c r="IC1058" s="65"/>
      <c r="ID1058" s="65"/>
      <c r="IE1058" s="65"/>
      <c r="IF1058" s="65"/>
      <c r="IG1058" s="65"/>
      <c r="IH1058" s="65"/>
      <c r="II1058" s="65"/>
      <c r="IJ1058" s="65"/>
      <c r="IK1058" s="65"/>
      <c r="IL1058" s="65"/>
    </row>
    <row r="1059" spans="1:246" s="17" customFormat="1" ht="14.25" customHeight="1" x14ac:dyDescent="0.4">
      <c r="A1059" s="34" t="e">
        <f>_xlfn.CONCAT(D1059,E1059,G1059,#REF!)</f>
        <v>#REF!</v>
      </c>
      <c r="B1059" s="40">
        <v>881</v>
      </c>
      <c r="C1059" s="40">
        <v>986</v>
      </c>
      <c r="D1059" s="40">
        <v>71</v>
      </c>
      <c r="E1059" s="41" t="s">
        <v>7520</v>
      </c>
      <c r="F1059" s="42" t="s">
        <v>2117</v>
      </c>
      <c r="G1059" s="41" t="s">
        <v>27</v>
      </c>
      <c r="H1059" s="41" t="s">
        <v>2118</v>
      </c>
      <c r="I1059" s="41" t="s">
        <v>266</v>
      </c>
      <c r="J1059" s="43">
        <v>100</v>
      </c>
      <c r="K1059" s="44">
        <v>23.8</v>
      </c>
      <c r="L1059" s="45">
        <v>100</v>
      </c>
      <c r="M1059" s="45">
        <v>2380</v>
      </c>
      <c r="N1059" s="46">
        <v>0</v>
      </c>
      <c r="O1059" s="46">
        <v>8</v>
      </c>
      <c r="P1059" s="46">
        <v>0</v>
      </c>
      <c r="Q1059" s="46">
        <v>0</v>
      </c>
      <c r="R1059" s="46">
        <f t="shared" ref="R1059:R1074" si="162">SUM(N1059:Q1059)</f>
        <v>8</v>
      </c>
      <c r="S1059" s="85"/>
      <c r="T1059" s="47">
        <f t="shared" si="154"/>
        <v>0</v>
      </c>
      <c r="U1059" s="47" t="str" cm="1">
        <f t="array" aca="1" ref="U1059" ca="1">IF(S1059="", "×", IF(LEFT(S1059,2)="項番", COUNTIFS($D$2:$D$4001, INDIRECT("D" &amp; ROW()-1), $U$2:$U$4001, "〇"), "〇"))</f>
        <v>×</v>
      </c>
      <c r="V1059" s="47" t="str">
        <f t="shared" si="155"/>
        <v>×</v>
      </c>
      <c r="W1059" s="47" t="str">
        <f t="shared" si="156"/>
        <v>×</v>
      </c>
      <c r="X1059" s="48" t="str">
        <f t="shared" ca="1" si="157"/>
        <v/>
      </c>
      <c r="Y1059" s="47">
        <f t="shared" ca="1" si="158"/>
        <v>0</v>
      </c>
      <c r="Z1059" s="47">
        <f t="shared" si="159"/>
        <v>71</v>
      </c>
      <c r="AA1059" s="47" t="str">
        <f t="shared" si="160"/>
        <v/>
      </c>
    </row>
    <row r="1060" spans="1:246" s="17" customFormat="1" ht="14.25" customHeight="1" x14ac:dyDescent="0.4">
      <c r="A1060" s="34" t="e">
        <f>_xlfn.CONCAT(D1060,E1060,G1060,#REF!)</f>
        <v>#REF!</v>
      </c>
      <c r="B1060" s="40">
        <v>883</v>
      </c>
      <c r="C1060" s="40">
        <v>987</v>
      </c>
      <c r="D1060" s="40">
        <v>71</v>
      </c>
      <c r="E1060" s="41" t="s">
        <v>7520</v>
      </c>
      <c r="F1060" s="42" t="s">
        <v>2122</v>
      </c>
      <c r="G1060" s="41" t="s">
        <v>27</v>
      </c>
      <c r="H1060" s="41" t="s">
        <v>2123</v>
      </c>
      <c r="I1060" s="41" t="s">
        <v>12</v>
      </c>
      <c r="J1060" s="43">
        <v>100</v>
      </c>
      <c r="K1060" s="44">
        <v>6.4</v>
      </c>
      <c r="L1060" s="45">
        <v>100</v>
      </c>
      <c r="M1060" s="45">
        <v>640</v>
      </c>
      <c r="N1060" s="46">
        <v>0</v>
      </c>
      <c r="O1060" s="46">
        <v>0</v>
      </c>
      <c r="P1060" s="46">
        <v>1</v>
      </c>
      <c r="Q1060" s="46">
        <v>0</v>
      </c>
      <c r="R1060" s="46">
        <f t="shared" si="162"/>
        <v>1</v>
      </c>
      <c r="S1060" s="85"/>
      <c r="T1060" s="47">
        <f t="shared" si="154"/>
        <v>0</v>
      </c>
      <c r="U1060" s="47" t="str" cm="1">
        <f t="array" aca="1" ref="U1060" ca="1">IF(S1060="", "×", IF(LEFT(S1060,2)="項番", COUNTIFS($D$2:$D$4001, INDIRECT("D" &amp; ROW()-1), $U$2:$U$4001, "〇"), "〇"))</f>
        <v>×</v>
      </c>
      <c r="V1060" s="47" t="str">
        <f t="shared" si="155"/>
        <v>×</v>
      </c>
      <c r="W1060" s="47" t="str">
        <f t="shared" si="156"/>
        <v>×</v>
      </c>
      <c r="X1060" s="48" t="str">
        <f t="shared" ca="1" si="157"/>
        <v/>
      </c>
      <c r="Y1060" s="47">
        <f t="shared" ca="1" si="158"/>
        <v>0</v>
      </c>
      <c r="Z1060" s="47">
        <f t="shared" si="159"/>
        <v>71</v>
      </c>
      <c r="AA1060" s="47" t="str">
        <f t="shared" si="160"/>
        <v/>
      </c>
    </row>
    <row r="1061" spans="1:246" s="60" customFormat="1" ht="14.25" customHeight="1" x14ac:dyDescent="0.4">
      <c r="A1061" s="50" t="e">
        <f>_xlfn.CONCAT(D1061,E1061,G1061,#REF!)</f>
        <v>#REF!</v>
      </c>
      <c r="B1061" s="51"/>
      <c r="C1061" s="51" t="s">
        <v>125</v>
      </c>
      <c r="D1061" s="51" t="s">
        <v>125</v>
      </c>
      <c r="E1061" s="52"/>
      <c r="F1061" s="53"/>
      <c r="G1061" s="52"/>
      <c r="H1061" s="52"/>
      <c r="I1061" s="52"/>
      <c r="J1061" s="54"/>
      <c r="K1061" s="55"/>
      <c r="L1061" s="56"/>
      <c r="M1061" s="56"/>
      <c r="N1061" s="57"/>
      <c r="O1061" s="57"/>
      <c r="P1061" s="57"/>
      <c r="Q1061" s="57"/>
      <c r="R1061" s="57"/>
      <c r="S1061" s="86" t="s">
        <v>7774</v>
      </c>
      <c r="T1061" s="58">
        <f t="shared" si="154"/>
        <v>0</v>
      </c>
      <c r="U1061" s="58" cm="1">
        <f t="array" aca="1" ref="U1061" ca="1">IF(S1061="", "×", IF(LEFT(S1061,2)="項番", COUNTIFS($D$2:$D$4001, INDIRECT("D" &amp; ROW()-1), $U$2:$U$4001, "〇"), "〇"))</f>
        <v>0</v>
      </c>
      <c r="V1061" s="58" t="str">
        <f t="shared" si="155"/>
        <v/>
      </c>
      <c r="W1061" s="58" t="str">
        <f t="shared" si="156"/>
        <v/>
      </c>
      <c r="X1061" s="59" t="str">
        <f t="shared" ca="1" si="157"/>
        <v/>
      </c>
      <c r="Y1061" s="58">
        <f t="shared" ca="1" si="158"/>
        <v>0</v>
      </c>
      <c r="Z1061" s="58">
        <f t="shared" si="159"/>
        <v>71</v>
      </c>
      <c r="AA1061" s="58" t="str">
        <f t="shared" si="160"/>
        <v>【注意】：項番集計行（項番〇計）は、一つ上のNOにする)</v>
      </c>
    </row>
    <row r="1062" spans="1:246" s="66" customFormat="1" ht="14.25" customHeight="1" x14ac:dyDescent="0.4">
      <c r="A1062" s="34" t="e">
        <f>_xlfn.CONCAT(D1062,E1062,G1062,#REF!)</f>
        <v>#REF!</v>
      </c>
      <c r="B1062" s="40">
        <v>838</v>
      </c>
      <c r="C1062" s="40">
        <v>988</v>
      </c>
      <c r="D1062" s="40">
        <v>72</v>
      </c>
      <c r="E1062" s="41" t="s">
        <v>7520</v>
      </c>
      <c r="F1062" s="42" t="s">
        <v>2020</v>
      </c>
      <c r="G1062" s="41" t="s">
        <v>27</v>
      </c>
      <c r="H1062" s="41" t="s">
        <v>2021</v>
      </c>
      <c r="I1062" s="41" t="s">
        <v>2022</v>
      </c>
      <c r="J1062" s="43">
        <v>10</v>
      </c>
      <c r="K1062" s="44">
        <v>9576</v>
      </c>
      <c r="L1062" s="45">
        <v>10</v>
      </c>
      <c r="M1062" s="45">
        <v>95760</v>
      </c>
      <c r="N1062" s="46">
        <v>0</v>
      </c>
      <c r="O1062" s="46">
        <v>2</v>
      </c>
      <c r="P1062" s="46">
        <v>0</v>
      </c>
      <c r="Q1062" s="46">
        <v>0</v>
      </c>
      <c r="R1062" s="46">
        <f t="shared" si="162"/>
        <v>2</v>
      </c>
      <c r="S1062" s="85"/>
      <c r="T1062" s="47">
        <f t="shared" si="154"/>
        <v>0</v>
      </c>
      <c r="U1062" s="47" t="str" cm="1">
        <f t="array" aca="1" ref="U1062" ca="1">IF(S1062="", "×", IF(LEFT(S1062,2)="項番", COUNTIFS($D$2:$D$4001, INDIRECT("D" &amp; ROW()-1), $U$2:$U$4001, "〇"), "〇"))</f>
        <v>×</v>
      </c>
      <c r="V1062" s="47" t="str">
        <f t="shared" si="155"/>
        <v>×</v>
      </c>
      <c r="W1062" s="47" t="str">
        <f t="shared" si="156"/>
        <v>×</v>
      </c>
      <c r="X1062" s="48" t="str">
        <f t="shared" ca="1" si="157"/>
        <v/>
      </c>
      <c r="Y1062" s="47">
        <f t="shared" ca="1" si="158"/>
        <v>0</v>
      </c>
      <c r="Z1062" s="47">
        <f t="shared" si="159"/>
        <v>72</v>
      </c>
      <c r="AA1062" s="47" t="str">
        <f t="shared" si="160"/>
        <v/>
      </c>
      <c r="AB1062" s="65"/>
      <c r="AC1062" s="65"/>
      <c r="AD1062" s="65"/>
      <c r="AE1062" s="65"/>
      <c r="AF1062" s="65"/>
      <c r="AG1062" s="65"/>
      <c r="AH1062" s="65"/>
      <c r="AI1062" s="65"/>
      <c r="AJ1062" s="65"/>
      <c r="AK1062" s="65"/>
      <c r="AL1062" s="65"/>
      <c r="AM1062" s="65"/>
      <c r="AN1062" s="65"/>
      <c r="AO1062" s="65"/>
      <c r="AP1062" s="65"/>
      <c r="AQ1062" s="65"/>
      <c r="AR1062" s="65"/>
      <c r="AS1062" s="65"/>
      <c r="AT1062" s="65"/>
      <c r="AU1062" s="65"/>
      <c r="AV1062" s="65"/>
      <c r="AW1062" s="65"/>
      <c r="AX1062" s="65"/>
      <c r="AY1062" s="65"/>
      <c r="AZ1062" s="65"/>
      <c r="BA1062" s="65"/>
      <c r="BB1062" s="65"/>
      <c r="BC1062" s="65"/>
      <c r="BD1062" s="65"/>
      <c r="BE1062" s="65"/>
      <c r="BF1062" s="65"/>
      <c r="BG1062" s="65"/>
      <c r="BH1062" s="65"/>
      <c r="BI1062" s="65"/>
      <c r="BJ1062" s="65"/>
      <c r="BK1062" s="65"/>
      <c r="BL1062" s="65"/>
      <c r="BM1062" s="65"/>
      <c r="BN1062" s="65"/>
      <c r="BO1062" s="65"/>
      <c r="BP1062" s="65"/>
      <c r="BQ1062" s="65"/>
      <c r="BR1062" s="65"/>
      <c r="BS1062" s="65"/>
      <c r="BT1062" s="65"/>
      <c r="BU1062" s="65"/>
      <c r="BV1062" s="65"/>
      <c r="BW1062" s="65"/>
      <c r="BX1062" s="65"/>
      <c r="BY1062" s="65"/>
      <c r="BZ1062" s="65"/>
      <c r="CA1062" s="65"/>
      <c r="CB1062" s="65"/>
      <c r="CC1062" s="65"/>
      <c r="CD1062" s="65"/>
      <c r="CE1062" s="65"/>
      <c r="CF1062" s="65"/>
      <c r="CG1062" s="65"/>
      <c r="CH1062" s="65"/>
      <c r="CI1062" s="65"/>
      <c r="CJ1062" s="65"/>
      <c r="CK1062" s="65"/>
      <c r="CL1062" s="65"/>
      <c r="CM1062" s="65"/>
      <c r="CN1062" s="65"/>
      <c r="CO1062" s="65"/>
      <c r="CP1062" s="65"/>
      <c r="CQ1062" s="65"/>
      <c r="CR1062" s="65"/>
      <c r="CS1062" s="65"/>
      <c r="CT1062" s="65"/>
      <c r="CU1062" s="65"/>
      <c r="CV1062" s="65"/>
      <c r="CW1062" s="65"/>
      <c r="CX1062" s="65"/>
      <c r="CY1062" s="65"/>
      <c r="CZ1062" s="65"/>
      <c r="DA1062" s="65"/>
      <c r="DB1062" s="65"/>
      <c r="DC1062" s="65"/>
      <c r="DD1062" s="65"/>
      <c r="DE1062" s="65"/>
      <c r="DF1062" s="65"/>
      <c r="DG1062" s="65"/>
      <c r="DH1062" s="65"/>
      <c r="DI1062" s="65"/>
      <c r="DJ1062" s="65"/>
      <c r="DK1062" s="65"/>
      <c r="DL1062" s="65"/>
      <c r="DM1062" s="65"/>
      <c r="DN1062" s="65"/>
      <c r="DO1062" s="65"/>
      <c r="DP1062" s="65"/>
      <c r="DQ1062" s="65"/>
      <c r="DR1062" s="65"/>
      <c r="DS1062" s="65"/>
      <c r="DT1062" s="65"/>
      <c r="DU1062" s="65"/>
      <c r="DV1062" s="65"/>
      <c r="DW1062" s="65"/>
      <c r="DX1062" s="65"/>
      <c r="DY1062" s="65"/>
      <c r="DZ1062" s="65"/>
      <c r="EA1062" s="65"/>
      <c r="EB1062" s="65"/>
      <c r="EC1062" s="65"/>
      <c r="ED1062" s="65"/>
      <c r="EE1062" s="65"/>
      <c r="EF1062" s="65"/>
      <c r="EG1062" s="65"/>
      <c r="EH1062" s="65"/>
      <c r="EI1062" s="65"/>
      <c r="EJ1062" s="65"/>
      <c r="EK1062" s="65"/>
      <c r="EL1062" s="65"/>
      <c r="EM1062" s="65"/>
      <c r="EN1062" s="65"/>
      <c r="EO1062" s="65"/>
      <c r="EP1062" s="65"/>
      <c r="EQ1062" s="65"/>
      <c r="ER1062" s="65"/>
      <c r="ES1062" s="65"/>
      <c r="ET1062" s="65"/>
      <c r="EU1062" s="65"/>
      <c r="EV1062" s="65"/>
      <c r="EW1062" s="65"/>
      <c r="EX1062" s="65"/>
      <c r="EY1062" s="65"/>
      <c r="EZ1062" s="65"/>
      <c r="FA1062" s="65"/>
      <c r="FB1062" s="65"/>
      <c r="FC1062" s="65"/>
      <c r="FD1062" s="65"/>
      <c r="FE1062" s="65"/>
      <c r="FF1062" s="65"/>
      <c r="FG1062" s="65"/>
      <c r="FH1062" s="65"/>
      <c r="FI1062" s="65"/>
      <c r="FJ1062" s="65"/>
      <c r="FK1062" s="65"/>
      <c r="FL1062" s="65"/>
      <c r="FM1062" s="65"/>
      <c r="FN1062" s="65"/>
      <c r="FO1062" s="65"/>
      <c r="FP1062" s="65"/>
      <c r="FQ1062" s="65"/>
      <c r="FR1062" s="65"/>
      <c r="FS1062" s="65"/>
      <c r="FT1062" s="65"/>
      <c r="FU1062" s="65"/>
      <c r="FV1062" s="65"/>
      <c r="FW1062" s="65"/>
      <c r="FX1062" s="65"/>
      <c r="FY1062" s="65"/>
      <c r="FZ1062" s="65"/>
      <c r="GA1062" s="65"/>
      <c r="GB1062" s="65"/>
      <c r="GC1062" s="65"/>
      <c r="GD1062" s="65"/>
      <c r="GE1062" s="65"/>
      <c r="GF1062" s="65"/>
      <c r="GG1062" s="65"/>
      <c r="GH1062" s="65"/>
      <c r="GI1062" s="65"/>
      <c r="GJ1062" s="65"/>
      <c r="GK1062" s="65"/>
      <c r="GL1062" s="65"/>
      <c r="GM1062" s="65"/>
      <c r="GN1062" s="65"/>
      <c r="GO1062" s="65"/>
      <c r="GP1062" s="65"/>
      <c r="GQ1062" s="65"/>
      <c r="GR1062" s="65"/>
      <c r="GS1062" s="65"/>
      <c r="GT1062" s="65"/>
      <c r="GU1062" s="65"/>
      <c r="GV1062" s="65"/>
      <c r="GW1062" s="65"/>
      <c r="GX1062" s="65"/>
      <c r="GY1062" s="65"/>
      <c r="GZ1062" s="65"/>
      <c r="HA1062" s="65"/>
      <c r="HB1062" s="65"/>
      <c r="HC1062" s="65"/>
      <c r="HD1062" s="65"/>
      <c r="HE1062" s="65"/>
      <c r="HF1062" s="65"/>
      <c r="HG1062" s="65"/>
      <c r="HH1062" s="65"/>
      <c r="HI1062" s="65"/>
      <c r="HJ1062" s="65"/>
      <c r="HK1062" s="65"/>
      <c r="HL1062" s="65"/>
      <c r="HM1062" s="65"/>
      <c r="HN1062" s="65"/>
      <c r="HO1062" s="65"/>
      <c r="HP1062" s="65"/>
      <c r="HQ1062" s="65"/>
      <c r="HR1062" s="65"/>
      <c r="HS1062" s="65"/>
      <c r="HT1062" s="65"/>
      <c r="HU1062" s="65"/>
      <c r="HV1062" s="65"/>
      <c r="HW1062" s="65"/>
      <c r="HX1062" s="65"/>
      <c r="HY1062" s="65"/>
      <c r="HZ1062" s="65"/>
      <c r="IA1062" s="65"/>
      <c r="IB1062" s="65"/>
      <c r="IC1062" s="65"/>
      <c r="ID1062" s="65"/>
      <c r="IE1062" s="65"/>
      <c r="IF1062" s="65"/>
      <c r="IG1062" s="65"/>
      <c r="IH1062" s="65"/>
      <c r="II1062" s="65"/>
      <c r="IJ1062" s="65"/>
      <c r="IK1062" s="65"/>
      <c r="IL1062" s="65"/>
    </row>
    <row r="1063" spans="1:246" s="66" customFormat="1" ht="14.25" customHeight="1" x14ac:dyDescent="0.4">
      <c r="A1063" s="34" t="e">
        <f>_xlfn.CONCAT(D1063,E1063,G1063,#REF!)</f>
        <v>#REF!</v>
      </c>
      <c r="B1063" s="40">
        <v>839</v>
      </c>
      <c r="C1063" s="40">
        <v>989</v>
      </c>
      <c r="D1063" s="40">
        <v>72</v>
      </c>
      <c r="E1063" s="41" t="s">
        <v>7520</v>
      </c>
      <c r="F1063" s="42" t="s">
        <v>2023</v>
      </c>
      <c r="G1063" s="41" t="s">
        <v>27</v>
      </c>
      <c r="H1063" s="41" t="s">
        <v>2024</v>
      </c>
      <c r="I1063" s="41" t="s">
        <v>2022</v>
      </c>
      <c r="J1063" s="43">
        <v>10</v>
      </c>
      <c r="K1063" s="44">
        <v>21547.1</v>
      </c>
      <c r="L1063" s="45">
        <v>10</v>
      </c>
      <c r="M1063" s="45">
        <v>215471</v>
      </c>
      <c r="N1063" s="46">
        <v>0</v>
      </c>
      <c r="O1063" s="46">
        <v>2</v>
      </c>
      <c r="P1063" s="46">
        <v>0</v>
      </c>
      <c r="Q1063" s="46">
        <v>0</v>
      </c>
      <c r="R1063" s="46">
        <f t="shared" si="162"/>
        <v>2</v>
      </c>
      <c r="S1063" s="85"/>
      <c r="T1063" s="47">
        <f t="shared" si="154"/>
        <v>0</v>
      </c>
      <c r="U1063" s="47" t="str" cm="1">
        <f t="array" aca="1" ref="U1063" ca="1">IF(S1063="", "×", IF(LEFT(S1063,2)="項番", COUNTIFS($D$2:$D$4001, INDIRECT("D" &amp; ROW()-1), $U$2:$U$4001, "〇"), "〇"))</f>
        <v>×</v>
      </c>
      <c r="V1063" s="47" t="str">
        <f t="shared" si="155"/>
        <v>×</v>
      </c>
      <c r="W1063" s="47" t="str">
        <f t="shared" si="156"/>
        <v>×</v>
      </c>
      <c r="X1063" s="48" t="str">
        <f t="shared" ca="1" si="157"/>
        <v/>
      </c>
      <c r="Y1063" s="47">
        <f t="shared" ca="1" si="158"/>
        <v>0</v>
      </c>
      <c r="Z1063" s="47">
        <f t="shared" si="159"/>
        <v>72</v>
      </c>
      <c r="AA1063" s="47" t="str">
        <f t="shared" si="160"/>
        <v/>
      </c>
      <c r="AB1063" s="65"/>
      <c r="AC1063" s="65"/>
      <c r="AD1063" s="65"/>
      <c r="AE1063" s="65"/>
      <c r="AF1063" s="65"/>
      <c r="AG1063" s="65"/>
      <c r="AH1063" s="65"/>
      <c r="AI1063" s="65"/>
      <c r="AJ1063" s="65"/>
      <c r="AK1063" s="65"/>
      <c r="AL1063" s="65"/>
      <c r="AM1063" s="65"/>
      <c r="AN1063" s="65"/>
      <c r="AO1063" s="65"/>
      <c r="AP1063" s="65"/>
      <c r="AQ1063" s="65"/>
      <c r="AR1063" s="65"/>
      <c r="AS1063" s="65"/>
      <c r="AT1063" s="65"/>
      <c r="AU1063" s="65"/>
      <c r="AV1063" s="65"/>
      <c r="AW1063" s="65"/>
      <c r="AX1063" s="65"/>
      <c r="AY1063" s="65"/>
      <c r="AZ1063" s="65"/>
      <c r="BA1063" s="65"/>
      <c r="BB1063" s="65"/>
      <c r="BC1063" s="65"/>
      <c r="BD1063" s="65"/>
      <c r="BE1063" s="65"/>
      <c r="BF1063" s="65"/>
      <c r="BG1063" s="65"/>
      <c r="BH1063" s="65"/>
      <c r="BI1063" s="65"/>
      <c r="BJ1063" s="65"/>
      <c r="BK1063" s="65"/>
      <c r="BL1063" s="65"/>
      <c r="BM1063" s="65"/>
      <c r="BN1063" s="65"/>
      <c r="BO1063" s="65"/>
      <c r="BP1063" s="65"/>
      <c r="BQ1063" s="65"/>
      <c r="BR1063" s="65"/>
      <c r="BS1063" s="65"/>
      <c r="BT1063" s="65"/>
      <c r="BU1063" s="65"/>
      <c r="BV1063" s="65"/>
      <c r="BW1063" s="65"/>
      <c r="BX1063" s="65"/>
      <c r="BY1063" s="65"/>
      <c r="BZ1063" s="65"/>
      <c r="CA1063" s="65"/>
      <c r="CB1063" s="65"/>
      <c r="CC1063" s="65"/>
      <c r="CD1063" s="65"/>
      <c r="CE1063" s="65"/>
      <c r="CF1063" s="65"/>
      <c r="CG1063" s="65"/>
      <c r="CH1063" s="65"/>
      <c r="CI1063" s="65"/>
      <c r="CJ1063" s="65"/>
      <c r="CK1063" s="65"/>
      <c r="CL1063" s="65"/>
      <c r="CM1063" s="65"/>
      <c r="CN1063" s="65"/>
      <c r="CO1063" s="65"/>
      <c r="CP1063" s="65"/>
      <c r="CQ1063" s="65"/>
      <c r="CR1063" s="65"/>
      <c r="CS1063" s="65"/>
      <c r="CT1063" s="65"/>
      <c r="CU1063" s="65"/>
      <c r="CV1063" s="65"/>
      <c r="CW1063" s="65"/>
      <c r="CX1063" s="65"/>
      <c r="CY1063" s="65"/>
      <c r="CZ1063" s="65"/>
      <c r="DA1063" s="65"/>
      <c r="DB1063" s="65"/>
      <c r="DC1063" s="65"/>
      <c r="DD1063" s="65"/>
      <c r="DE1063" s="65"/>
      <c r="DF1063" s="65"/>
      <c r="DG1063" s="65"/>
      <c r="DH1063" s="65"/>
      <c r="DI1063" s="65"/>
      <c r="DJ1063" s="65"/>
      <c r="DK1063" s="65"/>
      <c r="DL1063" s="65"/>
      <c r="DM1063" s="65"/>
      <c r="DN1063" s="65"/>
      <c r="DO1063" s="65"/>
      <c r="DP1063" s="65"/>
      <c r="DQ1063" s="65"/>
      <c r="DR1063" s="65"/>
      <c r="DS1063" s="65"/>
      <c r="DT1063" s="65"/>
      <c r="DU1063" s="65"/>
      <c r="DV1063" s="65"/>
      <c r="DW1063" s="65"/>
      <c r="DX1063" s="65"/>
      <c r="DY1063" s="65"/>
      <c r="DZ1063" s="65"/>
      <c r="EA1063" s="65"/>
      <c r="EB1063" s="65"/>
      <c r="EC1063" s="65"/>
      <c r="ED1063" s="65"/>
      <c r="EE1063" s="65"/>
      <c r="EF1063" s="65"/>
      <c r="EG1063" s="65"/>
      <c r="EH1063" s="65"/>
      <c r="EI1063" s="65"/>
      <c r="EJ1063" s="65"/>
      <c r="EK1063" s="65"/>
      <c r="EL1063" s="65"/>
      <c r="EM1063" s="65"/>
      <c r="EN1063" s="65"/>
      <c r="EO1063" s="65"/>
      <c r="EP1063" s="65"/>
      <c r="EQ1063" s="65"/>
      <c r="ER1063" s="65"/>
      <c r="ES1063" s="65"/>
      <c r="ET1063" s="65"/>
      <c r="EU1063" s="65"/>
      <c r="EV1063" s="65"/>
      <c r="EW1063" s="65"/>
      <c r="EX1063" s="65"/>
      <c r="EY1063" s="65"/>
      <c r="EZ1063" s="65"/>
      <c r="FA1063" s="65"/>
      <c r="FB1063" s="65"/>
      <c r="FC1063" s="65"/>
      <c r="FD1063" s="65"/>
      <c r="FE1063" s="65"/>
      <c r="FF1063" s="65"/>
      <c r="FG1063" s="65"/>
      <c r="FH1063" s="65"/>
      <c r="FI1063" s="65"/>
      <c r="FJ1063" s="65"/>
      <c r="FK1063" s="65"/>
      <c r="FL1063" s="65"/>
      <c r="FM1063" s="65"/>
      <c r="FN1063" s="65"/>
      <c r="FO1063" s="65"/>
      <c r="FP1063" s="65"/>
      <c r="FQ1063" s="65"/>
      <c r="FR1063" s="65"/>
      <c r="FS1063" s="65"/>
      <c r="FT1063" s="65"/>
      <c r="FU1063" s="65"/>
      <c r="FV1063" s="65"/>
      <c r="FW1063" s="65"/>
      <c r="FX1063" s="65"/>
      <c r="FY1063" s="65"/>
      <c r="FZ1063" s="65"/>
      <c r="GA1063" s="65"/>
      <c r="GB1063" s="65"/>
      <c r="GC1063" s="65"/>
      <c r="GD1063" s="65"/>
      <c r="GE1063" s="65"/>
      <c r="GF1063" s="65"/>
      <c r="GG1063" s="65"/>
      <c r="GH1063" s="65"/>
      <c r="GI1063" s="65"/>
      <c r="GJ1063" s="65"/>
      <c r="GK1063" s="65"/>
      <c r="GL1063" s="65"/>
      <c r="GM1063" s="65"/>
      <c r="GN1063" s="65"/>
      <c r="GO1063" s="65"/>
      <c r="GP1063" s="65"/>
      <c r="GQ1063" s="65"/>
      <c r="GR1063" s="65"/>
      <c r="GS1063" s="65"/>
      <c r="GT1063" s="65"/>
      <c r="GU1063" s="65"/>
      <c r="GV1063" s="65"/>
      <c r="GW1063" s="65"/>
      <c r="GX1063" s="65"/>
      <c r="GY1063" s="65"/>
      <c r="GZ1063" s="65"/>
      <c r="HA1063" s="65"/>
      <c r="HB1063" s="65"/>
      <c r="HC1063" s="65"/>
      <c r="HD1063" s="65"/>
      <c r="HE1063" s="65"/>
      <c r="HF1063" s="65"/>
      <c r="HG1063" s="65"/>
      <c r="HH1063" s="65"/>
      <c r="HI1063" s="65"/>
      <c r="HJ1063" s="65"/>
      <c r="HK1063" s="65"/>
      <c r="HL1063" s="65"/>
      <c r="HM1063" s="65"/>
      <c r="HN1063" s="65"/>
      <c r="HO1063" s="65"/>
      <c r="HP1063" s="65"/>
      <c r="HQ1063" s="65"/>
      <c r="HR1063" s="65"/>
      <c r="HS1063" s="65"/>
      <c r="HT1063" s="65"/>
      <c r="HU1063" s="65"/>
      <c r="HV1063" s="65"/>
      <c r="HW1063" s="65"/>
      <c r="HX1063" s="65"/>
      <c r="HY1063" s="65"/>
      <c r="HZ1063" s="65"/>
      <c r="IA1063" s="65"/>
      <c r="IB1063" s="65"/>
      <c r="IC1063" s="65"/>
      <c r="ID1063" s="65"/>
      <c r="IE1063" s="65"/>
      <c r="IF1063" s="65"/>
      <c r="IG1063" s="65"/>
      <c r="IH1063" s="65"/>
      <c r="II1063" s="65"/>
      <c r="IJ1063" s="65"/>
      <c r="IK1063" s="65"/>
      <c r="IL1063" s="65"/>
    </row>
    <row r="1064" spans="1:246" ht="14.25" customHeight="1" x14ac:dyDescent="0.4">
      <c r="A1064" s="34" t="e">
        <f>_xlfn.CONCAT(D1064,E1064,G1064,#REF!)</f>
        <v>#REF!</v>
      </c>
      <c r="B1064" s="40">
        <v>887</v>
      </c>
      <c r="C1064" s="40">
        <v>990</v>
      </c>
      <c r="D1064" s="40">
        <v>72</v>
      </c>
      <c r="E1064" s="41" t="s">
        <v>7520</v>
      </c>
      <c r="F1064" s="42" t="s">
        <v>2131</v>
      </c>
      <c r="G1064" s="41" t="s">
        <v>27</v>
      </c>
      <c r="H1064" s="41" t="s">
        <v>2132</v>
      </c>
      <c r="I1064" s="41" t="s">
        <v>2133</v>
      </c>
      <c r="J1064" s="43">
        <v>40</v>
      </c>
      <c r="K1064" s="44">
        <v>7317</v>
      </c>
      <c r="L1064" s="45">
        <v>40</v>
      </c>
      <c r="M1064" s="45">
        <v>292680</v>
      </c>
      <c r="N1064" s="46">
        <v>0</v>
      </c>
      <c r="O1064" s="46">
        <v>6</v>
      </c>
      <c r="P1064" s="46">
        <v>0</v>
      </c>
      <c r="Q1064" s="46">
        <v>0</v>
      </c>
      <c r="R1064" s="46">
        <f t="shared" si="162"/>
        <v>6</v>
      </c>
      <c r="S1064" s="85"/>
      <c r="T1064" s="47">
        <f t="shared" si="154"/>
        <v>0</v>
      </c>
      <c r="U1064" s="47" t="str" cm="1">
        <f t="array" aca="1" ref="U1064" ca="1">IF(S1064="", "×", IF(LEFT(S1064,2)="項番", COUNTIFS($D$2:$D$4001, INDIRECT("D" &amp; ROW()-1), $U$2:$U$4001, "〇"), "〇"))</f>
        <v>×</v>
      </c>
      <c r="V1064" s="47" t="str">
        <f t="shared" si="155"/>
        <v>×</v>
      </c>
      <c r="W1064" s="47" t="str">
        <f t="shared" si="156"/>
        <v>×</v>
      </c>
      <c r="X1064" s="48" t="str">
        <f t="shared" ca="1" si="157"/>
        <v/>
      </c>
      <c r="Y1064" s="47">
        <f t="shared" ca="1" si="158"/>
        <v>0</v>
      </c>
      <c r="Z1064" s="47">
        <f t="shared" si="159"/>
        <v>72</v>
      </c>
      <c r="AA1064" s="47" t="str">
        <f t="shared" si="160"/>
        <v/>
      </c>
    </row>
    <row r="1065" spans="1:246" ht="14.25" customHeight="1" x14ac:dyDescent="0.4">
      <c r="A1065" s="34" t="e">
        <f>_xlfn.CONCAT(D1065,E1065,G1065,#REF!)</f>
        <v>#REF!</v>
      </c>
      <c r="B1065" s="40">
        <v>888</v>
      </c>
      <c r="C1065" s="40">
        <v>991</v>
      </c>
      <c r="D1065" s="40">
        <v>72</v>
      </c>
      <c r="E1065" s="41" t="s">
        <v>7520</v>
      </c>
      <c r="F1065" s="42" t="s">
        <v>2134</v>
      </c>
      <c r="G1065" s="41" t="s">
        <v>27</v>
      </c>
      <c r="H1065" s="41" t="s">
        <v>2135</v>
      </c>
      <c r="I1065" s="41" t="s">
        <v>2136</v>
      </c>
      <c r="J1065" s="43">
        <v>80</v>
      </c>
      <c r="K1065" s="44">
        <v>2818.4</v>
      </c>
      <c r="L1065" s="45">
        <v>80</v>
      </c>
      <c r="M1065" s="45">
        <v>225472</v>
      </c>
      <c r="N1065" s="46">
        <v>0</v>
      </c>
      <c r="O1065" s="46">
        <v>6</v>
      </c>
      <c r="P1065" s="46">
        <v>0</v>
      </c>
      <c r="Q1065" s="46">
        <v>0</v>
      </c>
      <c r="R1065" s="46">
        <f t="shared" si="162"/>
        <v>6</v>
      </c>
      <c r="S1065" s="85"/>
      <c r="T1065" s="47">
        <f t="shared" si="154"/>
        <v>0</v>
      </c>
      <c r="U1065" s="47" t="str" cm="1">
        <f t="array" aca="1" ref="U1065" ca="1">IF(S1065="", "×", IF(LEFT(S1065,2)="項番", COUNTIFS($D$2:$D$4001, INDIRECT("D" &amp; ROW()-1), $U$2:$U$4001, "〇"), "〇"))</f>
        <v>×</v>
      </c>
      <c r="V1065" s="47" t="str">
        <f t="shared" si="155"/>
        <v>×</v>
      </c>
      <c r="W1065" s="47" t="str">
        <f t="shared" si="156"/>
        <v>×</v>
      </c>
      <c r="X1065" s="48" t="str">
        <f t="shared" ca="1" si="157"/>
        <v/>
      </c>
      <c r="Y1065" s="47">
        <f t="shared" ca="1" si="158"/>
        <v>0</v>
      </c>
      <c r="Z1065" s="47">
        <f t="shared" si="159"/>
        <v>72</v>
      </c>
      <c r="AA1065" s="47" t="str">
        <f t="shared" si="160"/>
        <v/>
      </c>
    </row>
    <row r="1066" spans="1:246" s="50" customFormat="1" ht="14.25" customHeight="1" x14ac:dyDescent="0.4">
      <c r="A1066" s="50" t="e">
        <f>_xlfn.CONCAT(D1066,E1066,G1066,#REF!)</f>
        <v>#REF!</v>
      </c>
      <c r="B1066" s="51"/>
      <c r="C1066" s="51" t="s">
        <v>125</v>
      </c>
      <c r="D1066" s="51" t="s">
        <v>125</v>
      </c>
      <c r="E1066" s="52"/>
      <c r="F1066" s="53"/>
      <c r="G1066" s="52"/>
      <c r="H1066" s="52"/>
      <c r="I1066" s="52"/>
      <c r="J1066" s="54"/>
      <c r="K1066" s="55"/>
      <c r="L1066" s="56"/>
      <c r="M1066" s="56"/>
      <c r="N1066" s="52"/>
      <c r="O1066" s="52"/>
      <c r="P1066" s="52"/>
      <c r="Q1066" s="52"/>
      <c r="R1066" s="57"/>
      <c r="S1066" s="86" t="s">
        <v>7639</v>
      </c>
      <c r="T1066" s="58">
        <f t="shared" si="154"/>
        <v>0</v>
      </c>
      <c r="U1066" s="58" cm="1">
        <f t="array" aca="1" ref="U1066" ca="1">IF(S1066="", "×", IF(LEFT(S1066,2)="項番", COUNTIFS($D$2:$D$4001, INDIRECT("D" &amp; ROW()-1), $U$2:$U$4001, "〇"), "〇"))</f>
        <v>0</v>
      </c>
      <c r="V1066" s="58" t="str">
        <f t="shared" si="155"/>
        <v/>
      </c>
      <c r="W1066" s="58" t="str">
        <f t="shared" si="156"/>
        <v/>
      </c>
      <c r="X1066" s="59" t="str">
        <f t="shared" ca="1" si="157"/>
        <v/>
      </c>
      <c r="Y1066" s="58">
        <f t="shared" ca="1" si="158"/>
        <v>0</v>
      </c>
      <c r="Z1066" s="58">
        <f t="shared" si="159"/>
        <v>72</v>
      </c>
      <c r="AA1066" s="58" t="str">
        <f t="shared" si="160"/>
        <v>【注意】：項番集計行（項番〇計）は、一つ上のNOにする)</v>
      </c>
      <c r="AB1066" s="60"/>
      <c r="AC1066" s="60"/>
      <c r="AD1066" s="60"/>
      <c r="AE1066" s="60"/>
      <c r="AF1066" s="60"/>
      <c r="AG1066" s="60"/>
      <c r="AH1066" s="60"/>
      <c r="AI1066" s="60"/>
      <c r="AJ1066" s="60"/>
      <c r="AK1066" s="60"/>
      <c r="AL1066" s="60"/>
      <c r="AM1066" s="60"/>
      <c r="AN1066" s="60"/>
      <c r="AO1066" s="60"/>
      <c r="AP1066" s="60"/>
      <c r="AQ1066" s="60"/>
      <c r="AR1066" s="60"/>
      <c r="AS1066" s="60"/>
      <c r="AT1066" s="60"/>
      <c r="AU1066" s="60"/>
      <c r="AV1066" s="60"/>
      <c r="AW1066" s="60"/>
      <c r="AX1066" s="60"/>
      <c r="AY1066" s="60"/>
      <c r="AZ1066" s="60"/>
      <c r="BA1066" s="60"/>
      <c r="BB1066" s="60"/>
      <c r="BC1066" s="60"/>
      <c r="BD1066" s="60"/>
      <c r="BE1066" s="60"/>
      <c r="BF1066" s="60"/>
      <c r="BG1066" s="60"/>
      <c r="BH1066" s="60"/>
      <c r="BI1066" s="60"/>
      <c r="BJ1066" s="60"/>
      <c r="BK1066" s="60"/>
      <c r="BL1066" s="60"/>
      <c r="BM1066" s="60"/>
      <c r="BN1066" s="60"/>
      <c r="BO1066" s="60"/>
      <c r="BP1066" s="60"/>
      <c r="BQ1066" s="60"/>
      <c r="BR1066" s="60"/>
      <c r="BS1066" s="60"/>
      <c r="BT1066" s="60"/>
      <c r="BU1066" s="60"/>
      <c r="BV1066" s="60"/>
      <c r="BW1066" s="60"/>
      <c r="BX1066" s="60"/>
      <c r="BY1066" s="60"/>
      <c r="BZ1066" s="60"/>
      <c r="CA1066" s="60"/>
      <c r="CB1066" s="60"/>
      <c r="CC1066" s="60"/>
      <c r="CD1066" s="60"/>
      <c r="CE1066" s="60"/>
      <c r="CF1066" s="60"/>
      <c r="CG1066" s="60"/>
      <c r="CH1066" s="60"/>
      <c r="CI1066" s="60"/>
      <c r="CJ1066" s="60"/>
      <c r="CK1066" s="60"/>
      <c r="CL1066" s="60"/>
      <c r="CM1066" s="60"/>
      <c r="CN1066" s="60"/>
      <c r="CO1066" s="60"/>
      <c r="CP1066" s="60"/>
      <c r="CQ1066" s="60"/>
      <c r="CR1066" s="60"/>
      <c r="CS1066" s="60"/>
      <c r="CT1066" s="60"/>
      <c r="CU1066" s="60"/>
      <c r="CV1066" s="60"/>
      <c r="CW1066" s="60"/>
      <c r="CX1066" s="60"/>
      <c r="CY1066" s="60"/>
      <c r="CZ1066" s="60"/>
      <c r="DA1066" s="60"/>
      <c r="DB1066" s="60"/>
      <c r="DC1066" s="60"/>
      <c r="DD1066" s="60"/>
      <c r="DE1066" s="60"/>
      <c r="DF1066" s="60"/>
      <c r="DG1066" s="60"/>
      <c r="DH1066" s="60"/>
      <c r="DI1066" s="60"/>
      <c r="DJ1066" s="60"/>
      <c r="DK1066" s="60"/>
      <c r="DL1066" s="60"/>
      <c r="DM1066" s="60"/>
      <c r="DN1066" s="60"/>
      <c r="DO1066" s="60"/>
      <c r="DP1066" s="60"/>
      <c r="DQ1066" s="60"/>
      <c r="DR1066" s="60"/>
      <c r="DS1066" s="60"/>
      <c r="DT1066" s="60"/>
      <c r="DU1066" s="60"/>
      <c r="DV1066" s="60"/>
      <c r="DW1066" s="60"/>
      <c r="DX1066" s="60"/>
      <c r="DY1066" s="60"/>
      <c r="DZ1066" s="60"/>
      <c r="EA1066" s="60"/>
      <c r="EB1066" s="60"/>
      <c r="EC1066" s="60"/>
      <c r="ED1066" s="60"/>
      <c r="EE1066" s="60"/>
      <c r="EF1066" s="60"/>
      <c r="EG1066" s="60"/>
      <c r="EH1066" s="60"/>
      <c r="EI1066" s="60"/>
      <c r="EJ1066" s="60"/>
      <c r="EK1066" s="60"/>
      <c r="EL1066" s="60"/>
      <c r="EM1066" s="60"/>
      <c r="EN1066" s="60"/>
      <c r="EO1066" s="60"/>
      <c r="EP1066" s="60"/>
      <c r="EQ1066" s="60"/>
      <c r="ER1066" s="60"/>
      <c r="ES1066" s="60"/>
      <c r="ET1066" s="60"/>
      <c r="EU1066" s="60"/>
      <c r="EV1066" s="60"/>
      <c r="EW1066" s="60"/>
      <c r="EX1066" s="60"/>
      <c r="EY1066" s="60"/>
      <c r="EZ1066" s="60"/>
      <c r="FA1066" s="60"/>
      <c r="FB1066" s="60"/>
      <c r="FC1066" s="60"/>
      <c r="FD1066" s="60"/>
      <c r="FE1066" s="60"/>
      <c r="FF1066" s="60"/>
      <c r="FG1066" s="60"/>
      <c r="FH1066" s="60"/>
      <c r="FI1066" s="60"/>
      <c r="FJ1066" s="60"/>
      <c r="FK1066" s="60"/>
      <c r="FL1066" s="60"/>
      <c r="FM1066" s="60"/>
      <c r="FN1066" s="60"/>
      <c r="FO1066" s="60"/>
      <c r="FP1066" s="60"/>
      <c r="FQ1066" s="60"/>
      <c r="FR1066" s="60"/>
      <c r="FS1066" s="60"/>
      <c r="FT1066" s="60"/>
      <c r="FU1066" s="60"/>
      <c r="FV1066" s="60"/>
      <c r="FW1066" s="60"/>
      <c r="FX1066" s="60"/>
      <c r="FY1066" s="60"/>
      <c r="FZ1066" s="60"/>
      <c r="GA1066" s="60"/>
      <c r="GB1066" s="60"/>
      <c r="GC1066" s="60"/>
      <c r="GD1066" s="60"/>
      <c r="GE1066" s="60"/>
      <c r="GF1066" s="60"/>
      <c r="GG1066" s="60"/>
      <c r="GH1066" s="60"/>
      <c r="GI1066" s="60"/>
      <c r="GJ1066" s="60"/>
      <c r="GK1066" s="60"/>
      <c r="GL1066" s="60"/>
      <c r="GM1066" s="60"/>
      <c r="GN1066" s="60"/>
      <c r="GO1066" s="60"/>
      <c r="GP1066" s="60"/>
      <c r="GQ1066" s="60"/>
      <c r="GR1066" s="60"/>
      <c r="GS1066" s="60"/>
      <c r="GT1066" s="60"/>
      <c r="GU1066" s="60"/>
      <c r="GV1066" s="60"/>
      <c r="GW1066" s="60"/>
      <c r="GX1066" s="60"/>
      <c r="GY1066" s="60"/>
      <c r="GZ1066" s="60"/>
      <c r="HA1066" s="60"/>
      <c r="HB1066" s="60"/>
      <c r="HC1066" s="60"/>
      <c r="HD1066" s="60"/>
      <c r="HE1066" s="60"/>
      <c r="HF1066" s="60"/>
      <c r="HG1066" s="60"/>
      <c r="HH1066" s="60"/>
      <c r="HI1066" s="60"/>
      <c r="HJ1066" s="60"/>
      <c r="HK1066" s="60"/>
      <c r="HL1066" s="60"/>
      <c r="HM1066" s="60"/>
      <c r="HN1066" s="60"/>
      <c r="HO1066" s="60"/>
      <c r="HP1066" s="60"/>
      <c r="HQ1066" s="60"/>
      <c r="HR1066" s="60"/>
      <c r="HS1066" s="60"/>
      <c r="HT1066" s="60"/>
      <c r="HU1066" s="60"/>
      <c r="HV1066" s="60"/>
      <c r="HW1066" s="60"/>
      <c r="HX1066" s="60"/>
      <c r="HY1066" s="60"/>
      <c r="HZ1066" s="60"/>
      <c r="IA1066" s="60"/>
      <c r="IB1066" s="60"/>
      <c r="IC1066" s="60"/>
      <c r="ID1066" s="60"/>
      <c r="IE1066" s="60"/>
      <c r="IF1066" s="60"/>
      <c r="IG1066" s="60"/>
      <c r="IH1066" s="60"/>
      <c r="II1066" s="60"/>
      <c r="IJ1066" s="60"/>
      <c r="IK1066" s="60"/>
      <c r="IL1066" s="60"/>
    </row>
    <row r="1067" spans="1:246" ht="14.25" customHeight="1" x14ac:dyDescent="0.4">
      <c r="A1067" s="34" t="e">
        <f>_xlfn.CONCAT(D1067,E1067,G1067,#REF!)</f>
        <v>#REF!</v>
      </c>
      <c r="B1067" s="40">
        <v>840</v>
      </c>
      <c r="C1067" s="40">
        <v>992</v>
      </c>
      <c r="D1067" s="40">
        <v>73</v>
      </c>
      <c r="E1067" s="41" t="s">
        <v>7520</v>
      </c>
      <c r="F1067" s="42" t="s">
        <v>2025</v>
      </c>
      <c r="G1067" s="41" t="s">
        <v>27</v>
      </c>
      <c r="H1067" s="41" t="s">
        <v>2026</v>
      </c>
      <c r="I1067" s="41" t="s">
        <v>143</v>
      </c>
      <c r="J1067" s="43">
        <v>1</v>
      </c>
      <c r="K1067" s="44">
        <v>558501</v>
      </c>
      <c r="L1067" s="45">
        <v>1</v>
      </c>
      <c r="M1067" s="45">
        <v>558501</v>
      </c>
      <c r="N1067" s="46">
        <v>0</v>
      </c>
      <c r="O1067" s="46">
        <v>12</v>
      </c>
      <c r="P1067" s="46">
        <v>0</v>
      </c>
      <c r="Q1067" s="46">
        <v>0</v>
      </c>
      <c r="R1067" s="46">
        <f t="shared" si="162"/>
        <v>12</v>
      </c>
      <c r="S1067" s="85"/>
      <c r="T1067" s="47">
        <f t="shared" si="154"/>
        <v>0</v>
      </c>
      <c r="U1067" s="47" t="str" cm="1">
        <f t="array" aca="1" ref="U1067" ca="1">IF(S1067="", "×", IF(LEFT(S1067,2)="項番", COUNTIFS($D$2:$D$4001, INDIRECT("D" &amp; ROW()-1), $U$2:$U$4001, "〇"), "〇"))</f>
        <v>×</v>
      </c>
      <c r="V1067" s="47" t="str">
        <f t="shared" si="155"/>
        <v>×</v>
      </c>
      <c r="W1067" s="47" t="str">
        <f t="shared" si="156"/>
        <v>×</v>
      </c>
      <c r="X1067" s="48" t="str">
        <f t="shared" ca="1" si="157"/>
        <v/>
      </c>
      <c r="Y1067" s="47">
        <f t="shared" ca="1" si="158"/>
        <v>0</v>
      </c>
      <c r="Z1067" s="47">
        <f t="shared" si="159"/>
        <v>73</v>
      </c>
      <c r="AA1067" s="47" t="str">
        <f t="shared" si="160"/>
        <v/>
      </c>
    </row>
    <row r="1068" spans="1:246" ht="14.25" customHeight="1" x14ac:dyDescent="0.4">
      <c r="A1068" s="34" t="e">
        <f>_xlfn.CONCAT(D1068,E1068,G1068,#REF!)</f>
        <v>#REF!</v>
      </c>
      <c r="B1068" s="40">
        <v>841</v>
      </c>
      <c r="C1068" s="40">
        <v>993</v>
      </c>
      <c r="D1068" s="40">
        <v>73</v>
      </c>
      <c r="E1068" s="41" t="s">
        <v>7520</v>
      </c>
      <c r="F1068" s="42" t="s">
        <v>2027</v>
      </c>
      <c r="G1068" s="41" t="s">
        <v>27</v>
      </c>
      <c r="H1068" s="41" t="s">
        <v>2028</v>
      </c>
      <c r="I1068" s="41" t="s">
        <v>143</v>
      </c>
      <c r="J1068" s="43">
        <v>1</v>
      </c>
      <c r="K1068" s="44">
        <v>957222</v>
      </c>
      <c r="L1068" s="45">
        <v>1</v>
      </c>
      <c r="M1068" s="45">
        <v>957222</v>
      </c>
      <c r="N1068" s="46">
        <v>0</v>
      </c>
      <c r="O1068" s="46">
        <v>80</v>
      </c>
      <c r="P1068" s="46">
        <v>0</v>
      </c>
      <c r="Q1068" s="46">
        <v>0</v>
      </c>
      <c r="R1068" s="46">
        <f t="shared" si="162"/>
        <v>80</v>
      </c>
      <c r="S1068" s="85"/>
      <c r="T1068" s="47">
        <f t="shared" si="154"/>
        <v>0</v>
      </c>
      <c r="U1068" s="47" t="str" cm="1">
        <f t="array" aca="1" ref="U1068" ca="1">IF(S1068="", "×", IF(LEFT(S1068,2)="項番", COUNTIFS($D$2:$D$4001, INDIRECT("D" &amp; ROW()-1), $U$2:$U$4001, "〇"), "〇"))</f>
        <v>×</v>
      </c>
      <c r="V1068" s="47" t="str">
        <f t="shared" si="155"/>
        <v>×</v>
      </c>
      <c r="W1068" s="47" t="str">
        <f t="shared" si="156"/>
        <v>×</v>
      </c>
      <c r="X1068" s="48" t="str">
        <f t="shared" ca="1" si="157"/>
        <v/>
      </c>
      <c r="Y1068" s="47">
        <f t="shared" ca="1" si="158"/>
        <v>0</v>
      </c>
      <c r="Z1068" s="47">
        <f t="shared" si="159"/>
        <v>73</v>
      </c>
      <c r="AA1068" s="47" t="str">
        <f t="shared" si="160"/>
        <v/>
      </c>
    </row>
    <row r="1069" spans="1:246" s="71" customFormat="1" ht="14.25" customHeight="1" x14ac:dyDescent="0.4">
      <c r="A1069" s="50" t="e">
        <f>_xlfn.CONCAT(D1069,E1069,G1069,#REF!)</f>
        <v>#REF!</v>
      </c>
      <c r="B1069" s="51"/>
      <c r="C1069" s="51" t="s">
        <v>125</v>
      </c>
      <c r="D1069" s="51" t="s">
        <v>125</v>
      </c>
      <c r="E1069" s="52"/>
      <c r="F1069" s="53"/>
      <c r="G1069" s="52"/>
      <c r="H1069" s="52"/>
      <c r="I1069" s="52"/>
      <c r="J1069" s="54"/>
      <c r="K1069" s="55"/>
      <c r="L1069" s="56"/>
      <c r="M1069" s="56"/>
      <c r="N1069" s="57"/>
      <c r="O1069" s="57"/>
      <c r="P1069" s="57"/>
      <c r="Q1069" s="57"/>
      <c r="R1069" s="57"/>
      <c r="S1069" s="86" t="s">
        <v>7775</v>
      </c>
      <c r="T1069" s="58">
        <f t="shared" si="154"/>
        <v>0</v>
      </c>
      <c r="U1069" s="58" cm="1">
        <f t="array" aca="1" ref="U1069" ca="1">IF(S1069="", "×", IF(LEFT(S1069,2)="項番", COUNTIFS($D$2:$D$4001, INDIRECT("D" &amp; ROW()-1), $U$2:$U$4001, "〇"), "〇"))</f>
        <v>0</v>
      </c>
      <c r="V1069" s="58" t="str">
        <f t="shared" si="155"/>
        <v/>
      </c>
      <c r="W1069" s="58" t="str">
        <f t="shared" si="156"/>
        <v/>
      </c>
      <c r="X1069" s="59" t="str">
        <f t="shared" ca="1" si="157"/>
        <v/>
      </c>
      <c r="Y1069" s="58">
        <f t="shared" ca="1" si="158"/>
        <v>0</v>
      </c>
      <c r="Z1069" s="58">
        <f t="shared" si="159"/>
        <v>73</v>
      </c>
      <c r="AA1069" s="58" t="str">
        <f t="shared" si="160"/>
        <v>【注意】：項番集計行（項番〇計）は、一つ上のNOにする)</v>
      </c>
      <c r="AB1069" s="60"/>
      <c r="AC1069" s="60"/>
      <c r="AD1069" s="60"/>
      <c r="AE1069" s="60"/>
      <c r="AF1069" s="60"/>
      <c r="AG1069" s="60"/>
      <c r="AH1069" s="60"/>
      <c r="AI1069" s="60"/>
      <c r="AJ1069" s="60"/>
      <c r="AK1069" s="60"/>
      <c r="AL1069" s="60"/>
      <c r="AM1069" s="60"/>
      <c r="AN1069" s="60"/>
      <c r="AO1069" s="60"/>
      <c r="AP1069" s="60"/>
      <c r="AQ1069" s="60"/>
      <c r="AR1069" s="60"/>
      <c r="AS1069" s="60"/>
      <c r="AT1069" s="60"/>
      <c r="AU1069" s="60"/>
      <c r="AV1069" s="60"/>
      <c r="AW1069" s="60"/>
      <c r="AX1069" s="60"/>
      <c r="AY1069" s="60"/>
      <c r="AZ1069" s="60"/>
      <c r="BA1069" s="60"/>
      <c r="BB1069" s="60"/>
      <c r="BC1069" s="60"/>
      <c r="BD1069" s="60"/>
      <c r="BE1069" s="60"/>
      <c r="BF1069" s="60"/>
      <c r="BG1069" s="60"/>
      <c r="BH1069" s="60"/>
      <c r="BI1069" s="60"/>
      <c r="BJ1069" s="60"/>
      <c r="BK1069" s="60"/>
      <c r="BL1069" s="60"/>
      <c r="BM1069" s="60"/>
      <c r="BN1069" s="60"/>
      <c r="BO1069" s="60"/>
      <c r="BP1069" s="60"/>
      <c r="BQ1069" s="60"/>
      <c r="BR1069" s="60"/>
      <c r="BS1069" s="60"/>
      <c r="BT1069" s="60"/>
      <c r="BU1069" s="60"/>
      <c r="BV1069" s="60"/>
      <c r="BW1069" s="60"/>
      <c r="BX1069" s="60"/>
      <c r="BY1069" s="60"/>
      <c r="BZ1069" s="60"/>
      <c r="CA1069" s="60"/>
      <c r="CB1069" s="60"/>
      <c r="CC1069" s="60"/>
      <c r="CD1069" s="60"/>
      <c r="CE1069" s="60"/>
      <c r="CF1069" s="60"/>
      <c r="CG1069" s="60"/>
      <c r="CH1069" s="60"/>
      <c r="CI1069" s="60"/>
      <c r="CJ1069" s="60"/>
      <c r="CK1069" s="60"/>
      <c r="CL1069" s="60"/>
      <c r="CM1069" s="60"/>
      <c r="CN1069" s="60"/>
      <c r="CO1069" s="60"/>
      <c r="CP1069" s="60"/>
      <c r="CQ1069" s="60"/>
      <c r="CR1069" s="60"/>
      <c r="CS1069" s="60"/>
      <c r="CT1069" s="60"/>
      <c r="CU1069" s="60"/>
      <c r="CV1069" s="60"/>
      <c r="CW1069" s="60"/>
      <c r="CX1069" s="60"/>
      <c r="CY1069" s="60"/>
      <c r="CZ1069" s="60"/>
      <c r="DA1069" s="60"/>
      <c r="DB1069" s="60"/>
      <c r="DC1069" s="60"/>
      <c r="DD1069" s="60"/>
      <c r="DE1069" s="60"/>
      <c r="DF1069" s="60"/>
      <c r="DG1069" s="60"/>
      <c r="DH1069" s="60"/>
      <c r="DI1069" s="60"/>
      <c r="DJ1069" s="60"/>
      <c r="DK1069" s="60"/>
      <c r="DL1069" s="60"/>
      <c r="DM1069" s="60"/>
      <c r="DN1069" s="60"/>
      <c r="DO1069" s="60"/>
      <c r="DP1069" s="60"/>
      <c r="DQ1069" s="60"/>
      <c r="DR1069" s="60"/>
      <c r="DS1069" s="60"/>
      <c r="DT1069" s="60"/>
      <c r="DU1069" s="60"/>
      <c r="DV1069" s="60"/>
      <c r="DW1069" s="60"/>
      <c r="DX1069" s="60"/>
      <c r="DY1069" s="60"/>
      <c r="DZ1069" s="60"/>
      <c r="EA1069" s="60"/>
      <c r="EB1069" s="60"/>
      <c r="EC1069" s="60"/>
      <c r="ED1069" s="60"/>
      <c r="EE1069" s="60"/>
      <c r="EF1069" s="60"/>
      <c r="EG1069" s="60"/>
      <c r="EH1069" s="60"/>
      <c r="EI1069" s="60"/>
      <c r="EJ1069" s="60"/>
      <c r="EK1069" s="60"/>
      <c r="EL1069" s="60"/>
      <c r="EM1069" s="60"/>
      <c r="EN1069" s="60"/>
      <c r="EO1069" s="60"/>
      <c r="EP1069" s="60"/>
      <c r="EQ1069" s="60"/>
      <c r="ER1069" s="60"/>
      <c r="ES1069" s="60"/>
      <c r="ET1069" s="60"/>
      <c r="EU1069" s="60"/>
      <c r="EV1069" s="60"/>
      <c r="EW1069" s="60"/>
      <c r="EX1069" s="60"/>
      <c r="EY1069" s="60"/>
      <c r="EZ1069" s="60"/>
      <c r="FA1069" s="60"/>
      <c r="FB1069" s="60"/>
      <c r="FC1069" s="60"/>
      <c r="FD1069" s="60"/>
      <c r="FE1069" s="60"/>
      <c r="FF1069" s="60"/>
      <c r="FG1069" s="60"/>
      <c r="FH1069" s="60"/>
      <c r="FI1069" s="60"/>
      <c r="FJ1069" s="60"/>
      <c r="FK1069" s="60"/>
      <c r="FL1069" s="60"/>
      <c r="FM1069" s="60"/>
      <c r="FN1069" s="60"/>
      <c r="FO1069" s="60"/>
      <c r="FP1069" s="60"/>
      <c r="FQ1069" s="60"/>
      <c r="FR1069" s="60"/>
      <c r="FS1069" s="60"/>
      <c r="FT1069" s="60"/>
      <c r="FU1069" s="60"/>
      <c r="FV1069" s="60"/>
      <c r="FW1069" s="60"/>
      <c r="FX1069" s="60"/>
      <c r="FY1069" s="60"/>
      <c r="FZ1069" s="60"/>
      <c r="GA1069" s="60"/>
      <c r="GB1069" s="60"/>
      <c r="GC1069" s="60"/>
      <c r="GD1069" s="60"/>
      <c r="GE1069" s="60"/>
      <c r="GF1069" s="60"/>
      <c r="GG1069" s="60"/>
      <c r="GH1069" s="60"/>
      <c r="GI1069" s="60"/>
      <c r="GJ1069" s="60"/>
      <c r="GK1069" s="60"/>
      <c r="GL1069" s="60"/>
      <c r="GM1069" s="60"/>
      <c r="GN1069" s="60"/>
      <c r="GO1069" s="60"/>
      <c r="GP1069" s="60"/>
      <c r="GQ1069" s="60"/>
      <c r="GR1069" s="60"/>
      <c r="GS1069" s="60"/>
      <c r="GT1069" s="60"/>
      <c r="GU1069" s="60"/>
      <c r="GV1069" s="60"/>
      <c r="GW1069" s="60"/>
      <c r="GX1069" s="60"/>
      <c r="GY1069" s="60"/>
      <c r="GZ1069" s="60"/>
      <c r="HA1069" s="60"/>
      <c r="HB1069" s="60"/>
      <c r="HC1069" s="60"/>
      <c r="HD1069" s="60"/>
      <c r="HE1069" s="60"/>
      <c r="HF1069" s="60"/>
      <c r="HG1069" s="60"/>
      <c r="HH1069" s="60"/>
      <c r="HI1069" s="60"/>
      <c r="HJ1069" s="60"/>
      <c r="HK1069" s="60"/>
      <c r="HL1069" s="60"/>
      <c r="HM1069" s="60"/>
      <c r="HN1069" s="60"/>
      <c r="HO1069" s="60"/>
      <c r="HP1069" s="60"/>
      <c r="HQ1069" s="60"/>
      <c r="HR1069" s="60"/>
      <c r="HS1069" s="60"/>
      <c r="HT1069" s="60"/>
      <c r="HU1069" s="60"/>
      <c r="HV1069" s="60"/>
      <c r="HW1069" s="60"/>
      <c r="HX1069" s="60"/>
      <c r="HY1069" s="60"/>
      <c r="HZ1069" s="60"/>
      <c r="IA1069" s="60"/>
      <c r="IB1069" s="60"/>
      <c r="IC1069" s="60"/>
      <c r="ID1069" s="60"/>
      <c r="IE1069" s="60"/>
      <c r="IF1069" s="60"/>
      <c r="IG1069" s="60"/>
      <c r="IH1069" s="60"/>
      <c r="II1069" s="60"/>
      <c r="IJ1069" s="60"/>
      <c r="IK1069" s="60"/>
      <c r="IL1069" s="60"/>
    </row>
    <row r="1070" spans="1:246" s="17" customFormat="1" ht="14.25" customHeight="1" x14ac:dyDescent="0.4">
      <c r="A1070" s="34" t="e">
        <f>_xlfn.CONCAT(D1070,E1070,G1070,#REF!)</f>
        <v>#REF!</v>
      </c>
      <c r="B1070" s="40">
        <v>811</v>
      </c>
      <c r="C1070" s="40">
        <v>994</v>
      </c>
      <c r="D1070" s="40">
        <v>74</v>
      </c>
      <c r="E1070" s="41" t="s">
        <v>7520</v>
      </c>
      <c r="F1070" s="42" t="s">
        <v>1961</v>
      </c>
      <c r="G1070" s="41" t="s">
        <v>27</v>
      </c>
      <c r="H1070" s="41" t="s">
        <v>1962</v>
      </c>
      <c r="I1070" s="41" t="s">
        <v>143</v>
      </c>
      <c r="J1070" s="43">
        <v>1</v>
      </c>
      <c r="K1070" s="44">
        <v>11072</v>
      </c>
      <c r="L1070" s="45">
        <v>1</v>
      </c>
      <c r="M1070" s="45">
        <v>11072</v>
      </c>
      <c r="N1070" s="46">
        <v>0</v>
      </c>
      <c r="O1070" s="46">
        <v>0</v>
      </c>
      <c r="P1070" s="46">
        <v>100</v>
      </c>
      <c r="Q1070" s="46">
        <v>0</v>
      </c>
      <c r="R1070" s="46">
        <f t="shared" si="162"/>
        <v>100</v>
      </c>
      <c r="S1070" s="85"/>
      <c r="T1070" s="47">
        <f t="shared" si="154"/>
        <v>0</v>
      </c>
      <c r="U1070" s="47" t="str" cm="1">
        <f t="array" aca="1" ref="U1070" ca="1">IF(S1070="", "×", IF(LEFT(S1070,2)="項番", COUNTIFS($D$2:$D$4001, INDIRECT("D" &amp; ROW()-1), $U$2:$U$4001, "〇"), "〇"))</f>
        <v>×</v>
      </c>
      <c r="V1070" s="47" t="str">
        <f t="shared" si="155"/>
        <v>×</v>
      </c>
      <c r="W1070" s="47" t="str">
        <f t="shared" si="156"/>
        <v>×</v>
      </c>
      <c r="X1070" s="48" t="str">
        <f t="shared" ca="1" si="157"/>
        <v/>
      </c>
      <c r="Y1070" s="47">
        <f t="shared" ca="1" si="158"/>
        <v>0</v>
      </c>
      <c r="Z1070" s="47">
        <f t="shared" si="159"/>
        <v>74</v>
      </c>
      <c r="AA1070" s="47" t="str">
        <f t="shared" si="160"/>
        <v/>
      </c>
    </row>
    <row r="1071" spans="1:246" ht="14.25" customHeight="1" x14ac:dyDescent="0.4">
      <c r="A1071" s="34" t="e">
        <f>_xlfn.CONCAT(D1071,E1071,G1071,#REF!)</f>
        <v>#REF!</v>
      </c>
      <c r="B1071" s="40">
        <v>815</v>
      </c>
      <c r="C1071" s="40">
        <v>995</v>
      </c>
      <c r="D1071" s="40">
        <v>74</v>
      </c>
      <c r="E1071" s="41" t="s">
        <v>7520</v>
      </c>
      <c r="F1071" s="42" t="s">
        <v>1970</v>
      </c>
      <c r="G1071" s="41" t="s">
        <v>27</v>
      </c>
      <c r="H1071" s="41" t="s">
        <v>1971</v>
      </c>
      <c r="I1071" s="41" t="s">
        <v>143</v>
      </c>
      <c r="J1071" s="43">
        <v>1</v>
      </c>
      <c r="K1071" s="44">
        <v>41693</v>
      </c>
      <c r="L1071" s="45">
        <v>1</v>
      </c>
      <c r="M1071" s="45">
        <v>41693</v>
      </c>
      <c r="N1071" s="46">
        <v>0</v>
      </c>
      <c r="O1071" s="46">
        <v>0</v>
      </c>
      <c r="P1071" s="46">
        <v>1</v>
      </c>
      <c r="Q1071" s="46">
        <v>0</v>
      </c>
      <c r="R1071" s="46">
        <f t="shared" si="162"/>
        <v>1</v>
      </c>
      <c r="S1071" s="85"/>
      <c r="T1071" s="47">
        <f t="shared" si="154"/>
        <v>0</v>
      </c>
      <c r="U1071" s="47" t="str" cm="1">
        <f t="array" aca="1" ref="U1071" ca="1">IF(S1071="", "×", IF(LEFT(S1071,2)="項番", COUNTIFS($D$2:$D$4001, INDIRECT("D" &amp; ROW()-1), $U$2:$U$4001, "〇"), "〇"))</f>
        <v>×</v>
      </c>
      <c r="V1071" s="47" t="str">
        <f t="shared" si="155"/>
        <v>×</v>
      </c>
      <c r="W1071" s="47" t="str">
        <f t="shared" si="156"/>
        <v>×</v>
      </c>
      <c r="X1071" s="48" t="str">
        <f t="shared" ca="1" si="157"/>
        <v/>
      </c>
      <c r="Y1071" s="47">
        <f t="shared" ca="1" si="158"/>
        <v>0</v>
      </c>
      <c r="Z1071" s="47">
        <f t="shared" si="159"/>
        <v>74</v>
      </c>
      <c r="AA1071" s="47" t="str">
        <f t="shared" si="160"/>
        <v/>
      </c>
    </row>
    <row r="1072" spans="1:246" ht="14.25" customHeight="1" x14ac:dyDescent="0.4">
      <c r="A1072" s="34" t="e">
        <f>_xlfn.CONCAT(D1072,E1072,G1072,#REF!)</f>
        <v>#REF!</v>
      </c>
      <c r="B1072" s="40">
        <v>816</v>
      </c>
      <c r="C1072" s="40">
        <v>996</v>
      </c>
      <c r="D1072" s="40">
        <v>74</v>
      </c>
      <c r="E1072" s="41" t="s">
        <v>7520</v>
      </c>
      <c r="F1072" s="42" t="s">
        <v>1972</v>
      </c>
      <c r="G1072" s="41" t="s">
        <v>27</v>
      </c>
      <c r="H1072" s="41" t="s">
        <v>1973</v>
      </c>
      <c r="I1072" s="41" t="s">
        <v>143</v>
      </c>
      <c r="J1072" s="43">
        <v>1</v>
      </c>
      <c r="K1072" s="44">
        <v>73078</v>
      </c>
      <c r="L1072" s="45">
        <v>1</v>
      </c>
      <c r="M1072" s="45">
        <v>73078</v>
      </c>
      <c r="N1072" s="46">
        <v>0</v>
      </c>
      <c r="O1072" s="46">
        <v>0</v>
      </c>
      <c r="P1072" s="46">
        <v>1</v>
      </c>
      <c r="Q1072" s="46">
        <v>0</v>
      </c>
      <c r="R1072" s="46">
        <f t="shared" si="162"/>
        <v>1</v>
      </c>
      <c r="S1072" s="85"/>
      <c r="T1072" s="47">
        <f t="shared" si="154"/>
        <v>0</v>
      </c>
      <c r="U1072" s="47" t="str" cm="1">
        <f t="array" aca="1" ref="U1072" ca="1">IF(S1072="", "×", IF(LEFT(S1072,2)="項番", COUNTIFS($D$2:$D$4001, INDIRECT("D" &amp; ROW()-1), $U$2:$U$4001, "〇"), "〇"))</f>
        <v>×</v>
      </c>
      <c r="V1072" s="47" t="str">
        <f t="shared" si="155"/>
        <v>×</v>
      </c>
      <c r="W1072" s="47" t="str">
        <f t="shared" si="156"/>
        <v>×</v>
      </c>
      <c r="X1072" s="48" t="str">
        <f t="shared" ca="1" si="157"/>
        <v/>
      </c>
      <c r="Y1072" s="47">
        <f t="shared" ca="1" si="158"/>
        <v>0</v>
      </c>
      <c r="Z1072" s="47">
        <f t="shared" si="159"/>
        <v>74</v>
      </c>
      <c r="AA1072" s="47" t="str">
        <f t="shared" si="160"/>
        <v/>
      </c>
    </row>
    <row r="1073" spans="1:246" ht="14.25" customHeight="1" x14ac:dyDescent="0.4">
      <c r="A1073" s="34" t="e">
        <f>_xlfn.CONCAT(D1073,E1073,G1073,#REF!)</f>
        <v>#REF!</v>
      </c>
      <c r="B1073" s="40">
        <v>817</v>
      </c>
      <c r="C1073" s="40">
        <v>997</v>
      </c>
      <c r="D1073" s="40">
        <v>74</v>
      </c>
      <c r="E1073" s="41" t="s">
        <v>7520</v>
      </c>
      <c r="F1073" s="42" t="s">
        <v>1974</v>
      </c>
      <c r="G1073" s="41" t="s">
        <v>27</v>
      </c>
      <c r="H1073" s="41" t="s">
        <v>1975</v>
      </c>
      <c r="I1073" s="41" t="s">
        <v>1976</v>
      </c>
      <c r="J1073" s="43">
        <v>1</v>
      </c>
      <c r="K1073" s="44">
        <v>153659</v>
      </c>
      <c r="L1073" s="45">
        <v>1</v>
      </c>
      <c r="M1073" s="45">
        <v>153659</v>
      </c>
      <c r="N1073" s="46">
        <v>0</v>
      </c>
      <c r="O1073" s="46">
        <v>0</v>
      </c>
      <c r="P1073" s="46">
        <v>1</v>
      </c>
      <c r="Q1073" s="46">
        <v>0</v>
      </c>
      <c r="R1073" s="46">
        <f t="shared" si="162"/>
        <v>1</v>
      </c>
      <c r="S1073" s="85"/>
      <c r="T1073" s="47">
        <f t="shared" si="154"/>
        <v>0</v>
      </c>
      <c r="U1073" s="47" t="str" cm="1">
        <f t="array" aca="1" ref="U1073" ca="1">IF(S1073="", "×", IF(LEFT(S1073,2)="項番", COUNTIFS($D$2:$D$4001, INDIRECT("D" &amp; ROW()-1), $U$2:$U$4001, "〇"), "〇"))</f>
        <v>×</v>
      </c>
      <c r="V1073" s="47" t="str">
        <f t="shared" si="155"/>
        <v>×</v>
      </c>
      <c r="W1073" s="47" t="str">
        <f t="shared" si="156"/>
        <v>×</v>
      </c>
      <c r="X1073" s="48" t="str">
        <f t="shared" ca="1" si="157"/>
        <v/>
      </c>
      <c r="Y1073" s="47">
        <f t="shared" ca="1" si="158"/>
        <v>0</v>
      </c>
      <c r="Z1073" s="47">
        <f t="shared" si="159"/>
        <v>74</v>
      </c>
      <c r="AA1073" s="47" t="str">
        <f t="shared" si="160"/>
        <v/>
      </c>
    </row>
    <row r="1074" spans="1:246" s="37" customFormat="1" ht="14.25" customHeight="1" x14ac:dyDescent="0.4">
      <c r="A1074" s="34" t="e">
        <f>_xlfn.CONCAT(D1074,E1074,G1074,#REF!)</f>
        <v>#REF!</v>
      </c>
      <c r="B1074" s="40">
        <v>826</v>
      </c>
      <c r="C1074" s="40">
        <v>998</v>
      </c>
      <c r="D1074" s="40">
        <v>74</v>
      </c>
      <c r="E1074" s="41" t="s">
        <v>7520</v>
      </c>
      <c r="F1074" s="42" t="s">
        <v>1992</v>
      </c>
      <c r="G1074" s="41" t="s">
        <v>27</v>
      </c>
      <c r="H1074" s="41" t="s">
        <v>1993</v>
      </c>
      <c r="I1074" s="41" t="s">
        <v>1994</v>
      </c>
      <c r="J1074" s="43">
        <v>1</v>
      </c>
      <c r="K1074" s="44">
        <v>1331297</v>
      </c>
      <c r="L1074" s="45">
        <v>1</v>
      </c>
      <c r="M1074" s="45">
        <v>1331297</v>
      </c>
      <c r="N1074" s="46">
        <v>0</v>
      </c>
      <c r="O1074" s="46">
        <v>2</v>
      </c>
      <c r="P1074" s="46">
        <v>4</v>
      </c>
      <c r="Q1074" s="46">
        <v>0</v>
      </c>
      <c r="R1074" s="46">
        <f t="shared" si="162"/>
        <v>6</v>
      </c>
      <c r="S1074" s="85"/>
      <c r="T1074" s="47">
        <f t="shared" si="154"/>
        <v>0</v>
      </c>
      <c r="U1074" s="47" t="str" cm="1">
        <f t="array" aca="1" ref="U1074" ca="1">IF(S1074="", "×", IF(LEFT(S1074,2)="項番", COUNTIFS($D$2:$D$4001, INDIRECT("D" &amp; ROW()-1), $U$2:$U$4001, "〇"), "〇"))</f>
        <v>×</v>
      </c>
      <c r="V1074" s="47" t="str">
        <f t="shared" si="155"/>
        <v>×</v>
      </c>
      <c r="W1074" s="47" t="str">
        <f t="shared" si="156"/>
        <v>×</v>
      </c>
      <c r="X1074" s="48" t="str">
        <f t="shared" ca="1" si="157"/>
        <v/>
      </c>
      <c r="Y1074" s="47">
        <f t="shared" ca="1" si="158"/>
        <v>0</v>
      </c>
      <c r="Z1074" s="47">
        <f t="shared" si="159"/>
        <v>74</v>
      </c>
      <c r="AA1074" s="47" t="str">
        <f t="shared" si="160"/>
        <v/>
      </c>
      <c r="AB1074" s="49"/>
      <c r="AC1074" s="49"/>
      <c r="AD1074" s="49"/>
      <c r="AE1074" s="49"/>
      <c r="AF1074" s="49"/>
      <c r="AG1074" s="49"/>
      <c r="AH1074" s="49"/>
      <c r="AI1074" s="49"/>
      <c r="AJ1074" s="49"/>
      <c r="AK1074" s="49"/>
      <c r="AL1074" s="49"/>
      <c r="AM1074" s="49"/>
      <c r="AN1074" s="49"/>
      <c r="AO1074" s="49"/>
      <c r="AP1074" s="49"/>
      <c r="AQ1074" s="49"/>
      <c r="AR1074" s="49"/>
      <c r="AS1074" s="49"/>
      <c r="AT1074" s="49"/>
      <c r="AU1074" s="49"/>
      <c r="AV1074" s="49"/>
      <c r="AW1074" s="49"/>
      <c r="AX1074" s="49"/>
      <c r="AY1074" s="49"/>
      <c r="AZ1074" s="49"/>
      <c r="BA1074" s="49"/>
      <c r="BB1074" s="49"/>
      <c r="BC1074" s="49"/>
      <c r="BD1074" s="49"/>
      <c r="BE1074" s="49"/>
      <c r="BF1074" s="49"/>
      <c r="BG1074" s="49"/>
      <c r="BH1074" s="49"/>
      <c r="BI1074" s="49"/>
      <c r="BJ1074" s="49"/>
      <c r="BK1074" s="49"/>
      <c r="BL1074" s="49"/>
      <c r="BM1074" s="49"/>
      <c r="BN1074" s="49"/>
      <c r="BO1074" s="49"/>
      <c r="BP1074" s="49"/>
      <c r="BQ1074" s="49"/>
      <c r="BR1074" s="49"/>
      <c r="BS1074" s="49"/>
      <c r="BT1074" s="49"/>
      <c r="BU1074" s="49"/>
      <c r="BV1074" s="49"/>
      <c r="BW1074" s="49"/>
      <c r="BX1074" s="49"/>
      <c r="BY1074" s="49"/>
      <c r="BZ1074" s="49"/>
      <c r="CA1074" s="49"/>
      <c r="CB1074" s="49"/>
      <c r="CC1074" s="49"/>
      <c r="CD1074" s="49"/>
      <c r="CE1074" s="49"/>
      <c r="CF1074" s="49"/>
      <c r="CG1074" s="49"/>
      <c r="CH1074" s="49"/>
      <c r="CI1074" s="49"/>
      <c r="CJ1074" s="49"/>
      <c r="CK1074" s="49"/>
      <c r="CL1074" s="49"/>
      <c r="CM1074" s="49"/>
      <c r="CN1074" s="49"/>
      <c r="CO1074" s="49"/>
      <c r="CP1074" s="49"/>
      <c r="CQ1074" s="49"/>
      <c r="CR1074" s="49"/>
      <c r="CS1074" s="49"/>
      <c r="CT1074" s="49"/>
      <c r="CU1074" s="49"/>
      <c r="CV1074" s="49"/>
      <c r="CW1074" s="49"/>
      <c r="CX1074" s="49"/>
      <c r="CY1074" s="49"/>
      <c r="CZ1074" s="49"/>
      <c r="DA1074" s="49"/>
      <c r="DB1074" s="49"/>
      <c r="DC1074" s="49"/>
      <c r="DD1074" s="49"/>
      <c r="DE1074" s="49"/>
      <c r="DF1074" s="49"/>
      <c r="DG1074" s="49"/>
      <c r="DH1074" s="49"/>
      <c r="DI1074" s="49"/>
      <c r="DJ1074" s="49"/>
      <c r="DK1074" s="49"/>
      <c r="DL1074" s="49"/>
      <c r="DM1074" s="49"/>
      <c r="DN1074" s="49"/>
      <c r="DO1074" s="49"/>
      <c r="DP1074" s="49"/>
      <c r="DQ1074" s="49"/>
      <c r="DR1074" s="49"/>
      <c r="DS1074" s="49"/>
      <c r="DT1074" s="49"/>
      <c r="DU1074" s="49"/>
      <c r="DV1074" s="49"/>
      <c r="DW1074" s="49"/>
      <c r="DX1074" s="49"/>
      <c r="DY1074" s="49"/>
      <c r="DZ1074" s="49"/>
      <c r="EA1074" s="49"/>
      <c r="EB1074" s="49"/>
      <c r="EC1074" s="49"/>
      <c r="ED1074" s="49"/>
      <c r="EE1074" s="49"/>
      <c r="EF1074" s="49"/>
      <c r="EG1074" s="49"/>
      <c r="EH1074" s="49"/>
      <c r="EI1074" s="49"/>
      <c r="EJ1074" s="49"/>
      <c r="EK1074" s="49"/>
      <c r="EL1074" s="49"/>
      <c r="EM1074" s="49"/>
      <c r="EN1074" s="49"/>
      <c r="EO1074" s="49"/>
      <c r="EP1074" s="49"/>
      <c r="EQ1074" s="49"/>
      <c r="ER1074" s="49"/>
      <c r="ES1074" s="49"/>
      <c r="ET1074" s="49"/>
      <c r="EU1074" s="49"/>
      <c r="EV1074" s="49"/>
      <c r="EW1074" s="49"/>
      <c r="EX1074" s="49"/>
      <c r="EY1074" s="49"/>
      <c r="EZ1074" s="49"/>
      <c r="FA1074" s="49"/>
      <c r="FB1074" s="49"/>
      <c r="FC1074" s="49"/>
      <c r="FD1074" s="49"/>
      <c r="FE1074" s="49"/>
      <c r="FF1074" s="49"/>
      <c r="FG1074" s="49"/>
      <c r="FH1074" s="49"/>
      <c r="FI1074" s="49"/>
      <c r="FJ1074" s="49"/>
      <c r="FK1074" s="49"/>
      <c r="FL1074" s="49"/>
      <c r="FM1074" s="49"/>
      <c r="FN1074" s="49"/>
      <c r="FO1074" s="49"/>
      <c r="FP1074" s="49"/>
      <c r="FQ1074" s="49"/>
      <c r="FR1074" s="49"/>
      <c r="FS1074" s="49"/>
      <c r="FT1074" s="49"/>
      <c r="FU1074" s="49"/>
      <c r="FV1074" s="49"/>
      <c r="FW1074" s="49"/>
      <c r="FX1074" s="49"/>
      <c r="FY1074" s="49"/>
      <c r="FZ1074" s="49"/>
      <c r="GA1074" s="49"/>
      <c r="GB1074" s="49"/>
      <c r="GC1074" s="49"/>
      <c r="GD1074" s="49"/>
      <c r="GE1074" s="49"/>
      <c r="GF1074" s="49"/>
      <c r="GG1074" s="49"/>
      <c r="GH1074" s="49"/>
      <c r="GI1074" s="49"/>
      <c r="GJ1074" s="49"/>
      <c r="GK1074" s="49"/>
      <c r="GL1074" s="49"/>
      <c r="GM1074" s="49"/>
      <c r="GN1074" s="49"/>
      <c r="GO1074" s="49"/>
      <c r="GP1074" s="49"/>
      <c r="GQ1074" s="49"/>
      <c r="GR1074" s="49"/>
      <c r="GS1074" s="49"/>
      <c r="GT1074" s="49"/>
      <c r="GU1074" s="49"/>
      <c r="GV1074" s="49"/>
      <c r="GW1074" s="49"/>
      <c r="GX1074" s="49"/>
      <c r="GY1074" s="49"/>
      <c r="GZ1074" s="49"/>
      <c r="HA1074" s="49"/>
      <c r="HB1074" s="49"/>
      <c r="HC1074" s="49"/>
      <c r="HD1074" s="49"/>
      <c r="HE1074" s="49"/>
      <c r="HF1074" s="49"/>
      <c r="HG1074" s="49"/>
      <c r="HH1074" s="49"/>
      <c r="HI1074" s="49"/>
      <c r="HJ1074" s="49"/>
      <c r="HK1074" s="49"/>
      <c r="HL1074" s="49"/>
      <c r="HM1074" s="49"/>
      <c r="HN1074" s="49"/>
      <c r="HO1074" s="49"/>
      <c r="HP1074" s="49"/>
      <c r="HQ1074" s="49"/>
      <c r="HR1074" s="49"/>
      <c r="HS1074" s="49"/>
      <c r="HT1074" s="49"/>
      <c r="HU1074" s="49"/>
      <c r="HV1074" s="49"/>
      <c r="HW1074" s="49"/>
      <c r="HX1074" s="49"/>
      <c r="HY1074" s="49"/>
      <c r="HZ1074" s="49"/>
      <c r="IA1074" s="49"/>
      <c r="IB1074" s="49"/>
      <c r="IC1074" s="49"/>
      <c r="ID1074" s="49"/>
      <c r="IE1074" s="49"/>
      <c r="IF1074" s="49"/>
      <c r="IG1074" s="49"/>
      <c r="IH1074" s="49"/>
      <c r="II1074" s="49"/>
      <c r="IJ1074" s="49"/>
      <c r="IK1074" s="49"/>
      <c r="IL1074" s="49"/>
    </row>
    <row r="1075" spans="1:246" s="66" customFormat="1" ht="14.25" customHeight="1" x14ac:dyDescent="0.4">
      <c r="A1075" s="34" t="e">
        <f>_xlfn.CONCAT(D1075,E1075,G1075,#REF!)</f>
        <v>#REF!</v>
      </c>
      <c r="B1075" s="40">
        <v>836</v>
      </c>
      <c r="C1075" s="40">
        <v>999</v>
      </c>
      <c r="D1075" s="40">
        <v>74</v>
      </c>
      <c r="E1075" s="41" t="s">
        <v>7520</v>
      </c>
      <c r="F1075" s="42" t="s">
        <v>2015</v>
      </c>
      <c r="G1075" s="41" t="s">
        <v>27</v>
      </c>
      <c r="H1075" s="41" t="s">
        <v>2016</v>
      </c>
      <c r="I1075" s="41" t="s">
        <v>805</v>
      </c>
      <c r="J1075" s="43">
        <v>1</v>
      </c>
      <c r="K1075" s="44">
        <v>75467</v>
      </c>
      <c r="L1075" s="45">
        <v>1</v>
      </c>
      <c r="M1075" s="45">
        <v>75467</v>
      </c>
      <c r="N1075" s="46">
        <v>0</v>
      </c>
      <c r="O1075" s="46">
        <v>0</v>
      </c>
      <c r="P1075" s="46">
        <v>120</v>
      </c>
      <c r="Q1075" s="46">
        <v>0</v>
      </c>
      <c r="R1075" s="46">
        <f t="shared" si="152"/>
        <v>120</v>
      </c>
      <c r="S1075" s="85"/>
      <c r="T1075" s="47">
        <f t="shared" si="154"/>
        <v>0</v>
      </c>
      <c r="U1075" s="47" t="str" cm="1">
        <f t="array" aca="1" ref="U1075" ca="1">IF(S1075="", "×", IF(LEFT(S1075,2)="項番", COUNTIFS($D$2:$D$4001, INDIRECT("D" &amp; ROW()-1), $U$2:$U$4001, "〇"), "〇"))</f>
        <v>×</v>
      </c>
      <c r="V1075" s="47" t="str">
        <f t="shared" si="155"/>
        <v>×</v>
      </c>
      <c r="W1075" s="47" t="str">
        <f t="shared" si="156"/>
        <v>×</v>
      </c>
      <c r="X1075" s="48" t="str">
        <f t="shared" ca="1" si="157"/>
        <v/>
      </c>
      <c r="Y1075" s="47">
        <f t="shared" ca="1" si="158"/>
        <v>0</v>
      </c>
      <c r="Z1075" s="47">
        <f t="shared" si="159"/>
        <v>74</v>
      </c>
      <c r="AA1075" s="47" t="str">
        <f t="shared" si="160"/>
        <v/>
      </c>
      <c r="AB1075" s="65"/>
      <c r="AC1075" s="65"/>
      <c r="AD1075" s="65"/>
      <c r="AE1075" s="65"/>
      <c r="AF1075" s="65"/>
      <c r="AG1075" s="65"/>
      <c r="AH1075" s="65"/>
      <c r="AI1075" s="65"/>
      <c r="AJ1075" s="65"/>
      <c r="AK1075" s="65"/>
      <c r="AL1075" s="65"/>
      <c r="AM1075" s="65"/>
      <c r="AN1075" s="65"/>
      <c r="AO1075" s="65"/>
      <c r="AP1075" s="65"/>
      <c r="AQ1075" s="65"/>
      <c r="AR1075" s="65"/>
      <c r="AS1075" s="65"/>
      <c r="AT1075" s="65"/>
      <c r="AU1075" s="65"/>
      <c r="AV1075" s="65"/>
      <c r="AW1075" s="65"/>
      <c r="AX1075" s="65"/>
      <c r="AY1075" s="65"/>
      <c r="AZ1075" s="65"/>
      <c r="BA1075" s="65"/>
      <c r="BB1075" s="65"/>
      <c r="BC1075" s="65"/>
      <c r="BD1075" s="65"/>
      <c r="BE1075" s="65"/>
      <c r="BF1075" s="65"/>
      <c r="BG1075" s="65"/>
      <c r="BH1075" s="65"/>
      <c r="BI1075" s="65"/>
      <c r="BJ1075" s="65"/>
      <c r="BK1075" s="65"/>
      <c r="BL1075" s="65"/>
      <c r="BM1075" s="65"/>
      <c r="BN1075" s="65"/>
      <c r="BO1075" s="65"/>
      <c r="BP1075" s="65"/>
      <c r="BQ1075" s="65"/>
      <c r="BR1075" s="65"/>
      <c r="BS1075" s="65"/>
      <c r="BT1075" s="65"/>
      <c r="BU1075" s="65"/>
      <c r="BV1075" s="65"/>
      <c r="BW1075" s="65"/>
      <c r="BX1075" s="65"/>
      <c r="BY1075" s="65"/>
      <c r="BZ1075" s="65"/>
      <c r="CA1075" s="65"/>
      <c r="CB1075" s="65"/>
      <c r="CC1075" s="65"/>
      <c r="CD1075" s="65"/>
      <c r="CE1075" s="65"/>
      <c r="CF1075" s="65"/>
      <c r="CG1075" s="65"/>
      <c r="CH1075" s="65"/>
      <c r="CI1075" s="65"/>
      <c r="CJ1075" s="65"/>
      <c r="CK1075" s="65"/>
      <c r="CL1075" s="65"/>
      <c r="CM1075" s="65"/>
      <c r="CN1075" s="65"/>
      <c r="CO1075" s="65"/>
      <c r="CP1075" s="65"/>
      <c r="CQ1075" s="65"/>
      <c r="CR1075" s="65"/>
      <c r="CS1075" s="65"/>
      <c r="CT1075" s="65"/>
      <c r="CU1075" s="65"/>
      <c r="CV1075" s="65"/>
      <c r="CW1075" s="65"/>
      <c r="CX1075" s="65"/>
      <c r="CY1075" s="65"/>
      <c r="CZ1075" s="65"/>
      <c r="DA1075" s="65"/>
      <c r="DB1075" s="65"/>
      <c r="DC1075" s="65"/>
      <c r="DD1075" s="65"/>
      <c r="DE1075" s="65"/>
      <c r="DF1075" s="65"/>
      <c r="DG1075" s="65"/>
      <c r="DH1075" s="65"/>
      <c r="DI1075" s="65"/>
      <c r="DJ1075" s="65"/>
      <c r="DK1075" s="65"/>
      <c r="DL1075" s="65"/>
      <c r="DM1075" s="65"/>
      <c r="DN1075" s="65"/>
      <c r="DO1075" s="65"/>
      <c r="DP1075" s="65"/>
      <c r="DQ1075" s="65"/>
      <c r="DR1075" s="65"/>
      <c r="DS1075" s="65"/>
      <c r="DT1075" s="65"/>
      <c r="DU1075" s="65"/>
      <c r="DV1075" s="65"/>
      <c r="DW1075" s="65"/>
      <c r="DX1075" s="65"/>
      <c r="DY1075" s="65"/>
      <c r="DZ1075" s="65"/>
      <c r="EA1075" s="65"/>
      <c r="EB1075" s="65"/>
      <c r="EC1075" s="65"/>
      <c r="ED1075" s="65"/>
      <c r="EE1075" s="65"/>
      <c r="EF1075" s="65"/>
      <c r="EG1075" s="65"/>
      <c r="EH1075" s="65"/>
      <c r="EI1075" s="65"/>
      <c r="EJ1075" s="65"/>
      <c r="EK1075" s="65"/>
      <c r="EL1075" s="65"/>
      <c r="EM1075" s="65"/>
      <c r="EN1075" s="65"/>
      <c r="EO1075" s="65"/>
      <c r="EP1075" s="65"/>
      <c r="EQ1075" s="65"/>
      <c r="ER1075" s="65"/>
      <c r="ES1075" s="65"/>
      <c r="ET1075" s="65"/>
      <c r="EU1075" s="65"/>
      <c r="EV1075" s="65"/>
      <c r="EW1075" s="65"/>
      <c r="EX1075" s="65"/>
      <c r="EY1075" s="65"/>
      <c r="EZ1075" s="65"/>
      <c r="FA1075" s="65"/>
      <c r="FB1075" s="65"/>
      <c r="FC1075" s="65"/>
      <c r="FD1075" s="65"/>
      <c r="FE1075" s="65"/>
      <c r="FF1075" s="65"/>
      <c r="FG1075" s="65"/>
      <c r="FH1075" s="65"/>
      <c r="FI1075" s="65"/>
      <c r="FJ1075" s="65"/>
      <c r="FK1075" s="65"/>
      <c r="FL1075" s="65"/>
      <c r="FM1075" s="65"/>
      <c r="FN1075" s="65"/>
      <c r="FO1075" s="65"/>
      <c r="FP1075" s="65"/>
      <c r="FQ1075" s="65"/>
      <c r="FR1075" s="65"/>
      <c r="FS1075" s="65"/>
      <c r="FT1075" s="65"/>
      <c r="FU1075" s="65"/>
      <c r="FV1075" s="65"/>
      <c r="FW1075" s="65"/>
      <c r="FX1075" s="65"/>
      <c r="FY1075" s="65"/>
      <c r="FZ1075" s="65"/>
      <c r="GA1075" s="65"/>
      <c r="GB1075" s="65"/>
      <c r="GC1075" s="65"/>
      <c r="GD1075" s="65"/>
      <c r="GE1075" s="65"/>
      <c r="GF1075" s="65"/>
      <c r="GG1075" s="65"/>
      <c r="GH1075" s="65"/>
      <c r="GI1075" s="65"/>
      <c r="GJ1075" s="65"/>
      <c r="GK1075" s="65"/>
      <c r="GL1075" s="65"/>
      <c r="GM1075" s="65"/>
      <c r="GN1075" s="65"/>
      <c r="GO1075" s="65"/>
      <c r="GP1075" s="65"/>
      <c r="GQ1075" s="65"/>
      <c r="GR1075" s="65"/>
      <c r="GS1075" s="65"/>
      <c r="GT1075" s="65"/>
      <c r="GU1075" s="65"/>
      <c r="GV1075" s="65"/>
      <c r="GW1075" s="65"/>
      <c r="GX1075" s="65"/>
      <c r="GY1075" s="65"/>
      <c r="GZ1075" s="65"/>
      <c r="HA1075" s="65"/>
      <c r="HB1075" s="65"/>
      <c r="HC1075" s="65"/>
      <c r="HD1075" s="65"/>
      <c r="HE1075" s="65"/>
      <c r="HF1075" s="65"/>
      <c r="HG1075" s="65"/>
      <c r="HH1075" s="65"/>
      <c r="HI1075" s="65"/>
      <c r="HJ1075" s="65"/>
      <c r="HK1075" s="65"/>
      <c r="HL1075" s="65"/>
      <c r="HM1075" s="65"/>
      <c r="HN1075" s="65"/>
      <c r="HO1075" s="65"/>
      <c r="HP1075" s="65"/>
      <c r="HQ1075" s="65"/>
      <c r="HR1075" s="65"/>
      <c r="HS1075" s="65"/>
      <c r="HT1075" s="65"/>
      <c r="HU1075" s="65"/>
      <c r="HV1075" s="65"/>
      <c r="HW1075" s="65"/>
      <c r="HX1075" s="65"/>
      <c r="HY1075" s="65"/>
      <c r="HZ1075" s="65"/>
      <c r="IA1075" s="65"/>
      <c r="IB1075" s="65"/>
      <c r="IC1075" s="65"/>
      <c r="ID1075" s="65"/>
      <c r="IE1075" s="65"/>
      <c r="IF1075" s="65"/>
      <c r="IG1075" s="65"/>
      <c r="IH1075" s="65"/>
      <c r="II1075" s="65"/>
      <c r="IJ1075" s="65"/>
      <c r="IK1075" s="65"/>
      <c r="IL1075" s="65"/>
    </row>
    <row r="1076" spans="1:246" s="68" customFormat="1" ht="14.25" customHeight="1" x14ac:dyDescent="0.4">
      <c r="A1076" s="50" t="e">
        <f>_xlfn.CONCAT(D1076,E1076,G1076,#REF!)</f>
        <v>#REF!</v>
      </c>
      <c r="B1076" s="51"/>
      <c r="C1076" s="51" t="s">
        <v>125</v>
      </c>
      <c r="D1076" s="51" t="s">
        <v>125</v>
      </c>
      <c r="E1076" s="52"/>
      <c r="F1076" s="53"/>
      <c r="G1076" s="52"/>
      <c r="H1076" s="52"/>
      <c r="I1076" s="52"/>
      <c r="J1076" s="54"/>
      <c r="K1076" s="55"/>
      <c r="L1076" s="56"/>
      <c r="M1076" s="56"/>
      <c r="N1076" s="57"/>
      <c r="O1076" s="57"/>
      <c r="P1076" s="57"/>
      <c r="Q1076" s="57"/>
      <c r="R1076" s="57"/>
      <c r="S1076" s="86" t="s">
        <v>7640</v>
      </c>
      <c r="T1076" s="58">
        <f t="shared" si="154"/>
        <v>0</v>
      </c>
      <c r="U1076" s="58" cm="1">
        <f t="array" aca="1" ref="U1076" ca="1">IF(S1076="", "×", IF(LEFT(S1076,2)="項番", COUNTIFS($D$2:$D$4001, INDIRECT("D" &amp; ROW()-1), $U$2:$U$4001, "〇"), "〇"))</f>
        <v>0</v>
      </c>
      <c r="V1076" s="58" t="str">
        <f t="shared" si="155"/>
        <v/>
      </c>
      <c r="W1076" s="58" t="str">
        <f t="shared" si="156"/>
        <v/>
      </c>
      <c r="X1076" s="59" t="str">
        <f t="shared" ca="1" si="157"/>
        <v/>
      </c>
      <c r="Y1076" s="58">
        <f t="shared" ca="1" si="158"/>
        <v>0</v>
      </c>
      <c r="Z1076" s="58">
        <f t="shared" si="159"/>
        <v>74</v>
      </c>
      <c r="AA1076" s="58" t="str">
        <f t="shared" si="160"/>
        <v>【注意】：項番集計行（項番〇計）は、一つ上のNOにする)</v>
      </c>
      <c r="AB1076" s="67"/>
      <c r="AC1076" s="67"/>
      <c r="AD1076" s="67"/>
      <c r="AE1076" s="67"/>
      <c r="AF1076" s="67"/>
      <c r="AG1076" s="67"/>
      <c r="AH1076" s="67"/>
      <c r="AI1076" s="67"/>
      <c r="AJ1076" s="67"/>
      <c r="AK1076" s="67"/>
      <c r="AL1076" s="67"/>
      <c r="AM1076" s="67"/>
      <c r="AN1076" s="67"/>
      <c r="AO1076" s="67"/>
      <c r="AP1076" s="67"/>
      <c r="AQ1076" s="67"/>
      <c r="AR1076" s="67"/>
      <c r="AS1076" s="67"/>
      <c r="AT1076" s="67"/>
      <c r="AU1076" s="67"/>
      <c r="AV1076" s="67"/>
      <c r="AW1076" s="67"/>
      <c r="AX1076" s="67"/>
      <c r="AY1076" s="67"/>
      <c r="AZ1076" s="67"/>
      <c r="BA1076" s="67"/>
      <c r="BB1076" s="67"/>
      <c r="BC1076" s="67"/>
      <c r="BD1076" s="67"/>
      <c r="BE1076" s="67"/>
      <c r="BF1076" s="67"/>
      <c r="BG1076" s="67"/>
      <c r="BH1076" s="67"/>
      <c r="BI1076" s="67"/>
      <c r="BJ1076" s="67"/>
      <c r="BK1076" s="67"/>
      <c r="BL1076" s="67"/>
      <c r="BM1076" s="67"/>
      <c r="BN1076" s="67"/>
      <c r="BO1076" s="67"/>
      <c r="BP1076" s="67"/>
      <c r="BQ1076" s="67"/>
      <c r="BR1076" s="67"/>
      <c r="BS1076" s="67"/>
      <c r="BT1076" s="67"/>
      <c r="BU1076" s="67"/>
      <c r="BV1076" s="67"/>
      <c r="BW1076" s="67"/>
      <c r="BX1076" s="67"/>
      <c r="BY1076" s="67"/>
      <c r="BZ1076" s="67"/>
      <c r="CA1076" s="67"/>
      <c r="CB1076" s="67"/>
      <c r="CC1076" s="67"/>
      <c r="CD1076" s="67"/>
      <c r="CE1076" s="67"/>
      <c r="CF1076" s="67"/>
      <c r="CG1076" s="67"/>
      <c r="CH1076" s="67"/>
      <c r="CI1076" s="67"/>
      <c r="CJ1076" s="67"/>
      <c r="CK1076" s="67"/>
      <c r="CL1076" s="67"/>
      <c r="CM1076" s="67"/>
      <c r="CN1076" s="67"/>
      <c r="CO1076" s="67"/>
      <c r="CP1076" s="67"/>
      <c r="CQ1076" s="67"/>
      <c r="CR1076" s="67"/>
      <c r="CS1076" s="67"/>
      <c r="CT1076" s="67"/>
      <c r="CU1076" s="67"/>
      <c r="CV1076" s="67"/>
      <c r="CW1076" s="67"/>
      <c r="CX1076" s="67"/>
      <c r="CY1076" s="67"/>
      <c r="CZ1076" s="67"/>
      <c r="DA1076" s="67"/>
      <c r="DB1076" s="67"/>
      <c r="DC1076" s="67"/>
      <c r="DD1076" s="67"/>
      <c r="DE1076" s="67"/>
      <c r="DF1076" s="67"/>
      <c r="DG1076" s="67"/>
      <c r="DH1076" s="67"/>
      <c r="DI1076" s="67"/>
      <c r="DJ1076" s="67"/>
      <c r="DK1076" s="67"/>
      <c r="DL1076" s="67"/>
      <c r="DM1076" s="67"/>
      <c r="DN1076" s="67"/>
      <c r="DO1076" s="67"/>
      <c r="DP1076" s="67"/>
      <c r="DQ1076" s="67"/>
      <c r="DR1076" s="67"/>
      <c r="DS1076" s="67"/>
      <c r="DT1076" s="67"/>
      <c r="DU1076" s="67"/>
      <c r="DV1076" s="67"/>
      <c r="DW1076" s="67"/>
      <c r="DX1076" s="67"/>
      <c r="DY1076" s="67"/>
      <c r="DZ1076" s="67"/>
      <c r="EA1076" s="67"/>
      <c r="EB1076" s="67"/>
      <c r="EC1076" s="67"/>
      <c r="ED1076" s="67"/>
      <c r="EE1076" s="67"/>
      <c r="EF1076" s="67"/>
      <c r="EG1076" s="67"/>
      <c r="EH1076" s="67"/>
      <c r="EI1076" s="67"/>
      <c r="EJ1076" s="67"/>
      <c r="EK1076" s="67"/>
      <c r="EL1076" s="67"/>
      <c r="EM1076" s="67"/>
      <c r="EN1076" s="67"/>
      <c r="EO1076" s="67"/>
      <c r="EP1076" s="67"/>
      <c r="EQ1076" s="67"/>
      <c r="ER1076" s="67"/>
      <c r="ES1076" s="67"/>
      <c r="ET1076" s="67"/>
      <c r="EU1076" s="67"/>
      <c r="EV1076" s="67"/>
      <c r="EW1076" s="67"/>
      <c r="EX1076" s="67"/>
      <c r="EY1076" s="67"/>
      <c r="EZ1076" s="67"/>
      <c r="FA1076" s="67"/>
      <c r="FB1076" s="67"/>
      <c r="FC1076" s="67"/>
      <c r="FD1076" s="67"/>
      <c r="FE1076" s="67"/>
      <c r="FF1076" s="67"/>
      <c r="FG1076" s="67"/>
      <c r="FH1076" s="67"/>
      <c r="FI1076" s="67"/>
      <c r="FJ1076" s="67"/>
      <c r="FK1076" s="67"/>
      <c r="FL1076" s="67"/>
      <c r="FM1076" s="67"/>
      <c r="FN1076" s="67"/>
      <c r="FO1076" s="67"/>
      <c r="FP1076" s="67"/>
      <c r="FQ1076" s="67"/>
      <c r="FR1076" s="67"/>
      <c r="FS1076" s="67"/>
      <c r="FT1076" s="67"/>
      <c r="FU1076" s="67"/>
      <c r="FV1076" s="67"/>
      <c r="FW1076" s="67"/>
      <c r="FX1076" s="67"/>
      <c r="FY1076" s="67"/>
      <c r="FZ1076" s="67"/>
      <c r="GA1076" s="67"/>
      <c r="GB1076" s="67"/>
      <c r="GC1076" s="67"/>
      <c r="GD1076" s="67"/>
      <c r="GE1076" s="67"/>
      <c r="GF1076" s="67"/>
      <c r="GG1076" s="67"/>
      <c r="GH1076" s="67"/>
      <c r="GI1076" s="67"/>
      <c r="GJ1076" s="67"/>
      <c r="GK1076" s="67"/>
      <c r="GL1076" s="67"/>
      <c r="GM1076" s="67"/>
      <c r="GN1076" s="67"/>
      <c r="GO1076" s="67"/>
      <c r="GP1076" s="67"/>
      <c r="GQ1076" s="67"/>
      <c r="GR1076" s="67"/>
      <c r="GS1076" s="67"/>
      <c r="GT1076" s="67"/>
      <c r="GU1076" s="67"/>
      <c r="GV1076" s="67"/>
      <c r="GW1076" s="67"/>
      <c r="GX1076" s="67"/>
      <c r="GY1076" s="67"/>
      <c r="GZ1076" s="67"/>
      <c r="HA1076" s="67"/>
      <c r="HB1076" s="67"/>
      <c r="HC1076" s="67"/>
      <c r="HD1076" s="67"/>
      <c r="HE1076" s="67"/>
      <c r="HF1076" s="67"/>
      <c r="HG1076" s="67"/>
      <c r="HH1076" s="67"/>
      <c r="HI1076" s="67"/>
      <c r="HJ1076" s="67"/>
      <c r="HK1076" s="67"/>
      <c r="HL1076" s="67"/>
      <c r="HM1076" s="67"/>
      <c r="HN1076" s="67"/>
      <c r="HO1076" s="67"/>
      <c r="HP1076" s="67"/>
      <c r="HQ1076" s="67"/>
      <c r="HR1076" s="67"/>
      <c r="HS1076" s="67"/>
      <c r="HT1076" s="67"/>
      <c r="HU1076" s="67"/>
      <c r="HV1076" s="67"/>
      <c r="HW1076" s="67"/>
      <c r="HX1076" s="67"/>
      <c r="HY1076" s="67"/>
      <c r="HZ1076" s="67"/>
      <c r="IA1076" s="67"/>
      <c r="IB1076" s="67"/>
      <c r="IC1076" s="67"/>
      <c r="ID1076" s="67"/>
      <c r="IE1076" s="67"/>
      <c r="IF1076" s="67"/>
      <c r="IG1076" s="67"/>
      <c r="IH1076" s="67"/>
      <c r="II1076" s="67"/>
      <c r="IJ1076" s="67"/>
      <c r="IK1076" s="67"/>
      <c r="IL1076" s="67"/>
    </row>
    <row r="1077" spans="1:246" ht="14.25" customHeight="1" x14ac:dyDescent="0.4">
      <c r="A1077" s="34" t="e">
        <f>_xlfn.CONCAT(D1077,E1077,G1077,#REF!)</f>
        <v>#REF!</v>
      </c>
      <c r="B1077" s="40">
        <v>2985</v>
      </c>
      <c r="C1077" s="40">
        <v>1000</v>
      </c>
      <c r="D1077" s="40">
        <v>75</v>
      </c>
      <c r="E1077" s="41" t="s">
        <v>7520</v>
      </c>
      <c r="F1077" s="42" t="s">
        <v>6799</v>
      </c>
      <c r="G1077" s="41" t="s">
        <v>6800</v>
      </c>
      <c r="H1077" s="41" t="s">
        <v>6801</v>
      </c>
      <c r="I1077" s="41" t="s">
        <v>143</v>
      </c>
      <c r="J1077" s="43">
        <v>1</v>
      </c>
      <c r="K1077" s="44">
        <v>1782.5</v>
      </c>
      <c r="L1077" s="45">
        <v>1</v>
      </c>
      <c r="M1077" s="45">
        <v>1782.5</v>
      </c>
      <c r="N1077" s="46">
        <v>0</v>
      </c>
      <c r="O1077" s="46">
        <v>18</v>
      </c>
      <c r="P1077" s="46">
        <v>1</v>
      </c>
      <c r="Q1077" s="46">
        <v>0</v>
      </c>
      <c r="R1077" s="46">
        <f t="shared" ref="R1077:R1103" si="163">SUM(N1077:Q1077)</f>
        <v>19</v>
      </c>
      <c r="S1077" s="85"/>
      <c r="T1077" s="47">
        <f t="shared" si="154"/>
        <v>0</v>
      </c>
      <c r="U1077" s="47" t="str" cm="1">
        <f t="array" aca="1" ref="U1077" ca="1">IF(S1077="", "×", IF(LEFT(S1077,2)="項番", COUNTIFS($D$2:$D$4001, INDIRECT("D" &amp; ROW()-1), $U$2:$U$4001, "〇"), "〇"))</f>
        <v>×</v>
      </c>
      <c r="V1077" s="47" t="str">
        <f t="shared" si="155"/>
        <v>×</v>
      </c>
      <c r="W1077" s="47" t="str">
        <f t="shared" si="156"/>
        <v>×</v>
      </c>
      <c r="X1077" s="48" t="str">
        <f t="shared" ca="1" si="157"/>
        <v/>
      </c>
      <c r="Y1077" s="47">
        <f t="shared" ca="1" si="158"/>
        <v>0</v>
      </c>
      <c r="Z1077" s="47">
        <f t="shared" si="159"/>
        <v>75</v>
      </c>
      <c r="AA1077" s="47" t="str">
        <f t="shared" si="160"/>
        <v/>
      </c>
    </row>
    <row r="1078" spans="1:246" s="17" customFormat="1" ht="14.25" customHeight="1" x14ac:dyDescent="0.4">
      <c r="A1078" s="34" t="e">
        <f>_xlfn.CONCAT(D1078,E1078,G1078,#REF!)</f>
        <v>#REF!</v>
      </c>
      <c r="B1078" s="40">
        <v>2989</v>
      </c>
      <c r="C1078" s="40">
        <v>1001</v>
      </c>
      <c r="D1078" s="40">
        <v>75</v>
      </c>
      <c r="E1078" s="41" t="s">
        <v>7520</v>
      </c>
      <c r="F1078" s="42" t="s">
        <v>6804</v>
      </c>
      <c r="G1078" s="41" t="s">
        <v>6800</v>
      </c>
      <c r="H1078" s="41" t="s">
        <v>6805</v>
      </c>
      <c r="I1078" s="41" t="s">
        <v>143</v>
      </c>
      <c r="J1078" s="43">
        <v>1</v>
      </c>
      <c r="K1078" s="44">
        <v>17496</v>
      </c>
      <c r="L1078" s="45">
        <v>1</v>
      </c>
      <c r="M1078" s="45">
        <v>17496</v>
      </c>
      <c r="N1078" s="46">
        <v>0</v>
      </c>
      <c r="O1078" s="46">
        <v>180</v>
      </c>
      <c r="P1078" s="46">
        <v>0</v>
      </c>
      <c r="Q1078" s="46">
        <v>0</v>
      </c>
      <c r="R1078" s="46">
        <f t="shared" si="163"/>
        <v>180</v>
      </c>
      <c r="S1078" s="85"/>
      <c r="T1078" s="47">
        <f t="shared" si="154"/>
        <v>0</v>
      </c>
      <c r="U1078" s="47" t="str" cm="1">
        <f t="array" aca="1" ref="U1078" ca="1">IF(S1078="", "×", IF(LEFT(S1078,2)="項番", COUNTIFS($D$2:$D$4001, INDIRECT("D" &amp; ROW()-1), $U$2:$U$4001, "〇"), "〇"))</f>
        <v>×</v>
      </c>
      <c r="V1078" s="47" t="str">
        <f t="shared" si="155"/>
        <v>×</v>
      </c>
      <c r="W1078" s="47" t="str">
        <f t="shared" si="156"/>
        <v>×</v>
      </c>
      <c r="X1078" s="48" t="str">
        <f t="shared" ca="1" si="157"/>
        <v/>
      </c>
      <c r="Y1078" s="47">
        <f t="shared" ca="1" si="158"/>
        <v>0</v>
      </c>
      <c r="Z1078" s="47">
        <f t="shared" si="159"/>
        <v>75</v>
      </c>
      <c r="AA1078" s="47" t="str">
        <f t="shared" si="160"/>
        <v/>
      </c>
    </row>
    <row r="1079" spans="1:246" s="17" customFormat="1" ht="14.25" customHeight="1" x14ac:dyDescent="0.4">
      <c r="A1079" s="34" t="e">
        <f>_xlfn.CONCAT(D1079,E1079,G1079,#REF!)</f>
        <v>#REF!</v>
      </c>
      <c r="B1079" s="40">
        <v>2990</v>
      </c>
      <c r="C1079" s="40">
        <v>1002</v>
      </c>
      <c r="D1079" s="40">
        <v>75</v>
      </c>
      <c r="E1079" s="41" t="s">
        <v>7520</v>
      </c>
      <c r="F1079" s="42" t="s">
        <v>6806</v>
      </c>
      <c r="G1079" s="41" t="s">
        <v>6800</v>
      </c>
      <c r="H1079" s="41" t="s">
        <v>6807</v>
      </c>
      <c r="I1079" s="41" t="s">
        <v>2624</v>
      </c>
      <c r="J1079" s="43">
        <v>2</v>
      </c>
      <c r="K1079" s="44">
        <v>21096</v>
      </c>
      <c r="L1079" s="45">
        <v>2</v>
      </c>
      <c r="M1079" s="45">
        <v>42192</v>
      </c>
      <c r="N1079" s="46">
        <v>0</v>
      </c>
      <c r="O1079" s="46">
        <v>24</v>
      </c>
      <c r="P1079" s="46">
        <v>0</v>
      </c>
      <c r="Q1079" s="46">
        <v>0</v>
      </c>
      <c r="R1079" s="46">
        <f t="shared" si="163"/>
        <v>24</v>
      </c>
      <c r="S1079" s="85"/>
      <c r="T1079" s="47">
        <f t="shared" si="154"/>
        <v>0</v>
      </c>
      <c r="U1079" s="47" t="str" cm="1">
        <f t="array" aca="1" ref="U1079" ca="1">IF(S1079="", "×", IF(LEFT(S1079,2)="項番", COUNTIFS($D$2:$D$4001, INDIRECT("D" &amp; ROW()-1), $U$2:$U$4001, "〇"), "〇"))</f>
        <v>×</v>
      </c>
      <c r="V1079" s="47" t="str">
        <f t="shared" si="155"/>
        <v>×</v>
      </c>
      <c r="W1079" s="47" t="str">
        <f t="shared" si="156"/>
        <v>×</v>
      </c>
      <c r="X1079" s="48" t="str">
        <f t="shared" ca="1" si="157"/>
        <v/>
      </c>
      <c r="Y1079" s="47">
        <f t="shared" ca="1" si="158"/>
        <v>0</v>
      </c>
      <c r="Z1079" s="47">
        <f t="shared" si="159"/>
        <v>75</v>
      </c>
      <c r="AA1079" s="47" t="str">
        <f t="shared" si="160"/>
        <v/>
      </c>
    </row>
    <row r="1080" spans="1:246" s="17" customFormat="1" ht="15" customHeight="1" x14ac:dyDescent="0.4">
      <c r="A1080" s="34" t="e">
        <f>_xlfn.CONCAT(D1080,E1080,G1080,#REF!)</f>
        <v>#REF!</v>
      </c>
      <c r="B1080" s="40">
        <v>2991</v>
      </c>
      <c r="C1080" s="40">
        <v>1003</v>
      </c>
      <c r="D1080" s="40">
        <v>75</v>
      </c>
      <c r="E1080" s="41" t="s">
        <v>7520</v>
      </c>
      <c r="F1080" s="42" t="s">
        <v>6808</v>
      </c>
      <c r="G1080" s="41" t="s">
        <v>6800</v>
      </c>
      <c r="H1080" s="41" t="s">
        <v>6809</v>
      </c>
      <c r="I1080" s="41" t="s">
        <v>6810</v>
      </c>
      <c r="J1080" s="43">
        <v>2</v>
      </c>
      <c r="K1080" s="44">
        <v>24953</v>
      </c>
      <c r="L1080" s="45">
        <v>2</v>
      </c>
      <c r="M1080" s="45">
        <v>49906</v>
      </c>
      <c r="N1080" s="46">
        <v>0</v>
      </c>
      <c r="O1080" s="46">
        <v>180</v>
      </c>
      <c r="P1080" s="46">
        <v>0</v>
      </c>
      <c r="Q1080" s="46">
        <v>0</v>
      </c>
      <c r="R1080" s="46">
        <f t="shared" si="163"/>
        <v>180</v>
      </c>
      <c r="S1080" s="85"/>
      <c r="T1080" s="47">
        <f t="shared" si="154"/>
        <v>0</v>
      </c>
      <c r="U1080" s="47" t="str" cm="1">
        <f t="array" aca="1" ref="U1080" ca="1">IF(S1080="", "×", IF(LEFT(S1080,2)="項番", COUNTIFS($D$2:$D$4001, INDIRECT("D" &amp; ROW()-1), $U$2:$U$4001, "〇"), "〇"))</f>
        <v>×</v>
      </c>
      <c r="V1080" s="47" t="str">
        <f t="shared" si="155"/>
        <v>×</v>
      </c>
      <c r="W1080" s="47" t="str">
        <f t="shared" si="156"/>
        <v>×</v>
      </c>
      <c r="X1080" s="48" t="str">
        <f t="shared" ca="1" si="157"/>
        <v/>
      </c>
      <c r="Y1080" s="47">
        <f t="shared" ca="1" si="158"/>
        <v>0</v>
      </c>
      <c r="Z1080" s="47">
        <f t="shared" si="159"/>
        <v>75</v>
      </c>
      <c r="AA1080" s="47" t="str">
        <f t="shared" si="160"/>
        <v/>
      </c>
    </row>
    <row r="1081" spans="1:246" s="60" customFormat="1" ht="14.25" customHeight="1" x14ac:dyDescent="0.4">
      <c r="A1081" s="50" t="e">
        <f>_xlfn.CONCAT(D1081,E1081,G1081,#REF!)</f>
        <v>#REF!</v>
      </c>
      <c r="B1081" s="51"/>
      <c r="C1081" s="51" t="s">
        <v>125</v>
      </c>
      <c r="D1081" s="51" t="s">
        <v>125</v>
      </c>
      <c r="E1081" s="52"/>
      <c r="F1081" s="53"/>
      <c r="G1081" s="52"/>
      <c r="H1081" s="52"/>
      <c r="I1081" s="52"/>
      <c r="J1081" s="54"/>
      <c r="K1081" s="55"/>
      <c r="L1081" s="56"/>
      <c r="M1081" s="56"/>
      <c r="N1081" s="57"/>
      <c r="O1081" s="57"/>
      <c r="P1081" s="57"/>
      <c r="Q1081" s="57"/>
      <c r="R1081" s="57"/>
      <c r="S1081" s="86" t="s">
        <v>7776</v>
      </c>
      <c r="T1081" s="58">
        <f t="shared" si="154"/>
        <v>0</v>
      </c>
      <c r="U1081" s="58" cm="1">
        <f t="array" aca="1" ref="U1081" ca="1">IF(S1081="", "×", IF(LEFT(S1081,2)="項番", COUNTIFS($D$2:$D$4001, INDIRECT("D" &amp; ROW()-1), $U$2:$U$4001, "〇"), "〇"))</f>
        <v>0</v>
      </c>
      <c r="V1081" s="58" t="str">
        <f t="shared" si="155"/>
        <v/>
      </c>
      <c r="W1081" s="58" t="str">
        <f t="shared" si="156"/>
        <v/>
      </c>
      <c r="X1081" s="59" t="str">
        <f t="shared" ca="1" si="157"/>
        <v/>
      </c>
      <c r="Y1081" s="58">
        <f t="shared" ca="1" si="158"/>
        <v>0</v>
      </c>
      <c r="Z1081" s="58">
        <f t="shared" si="159"/>
        <v>75</v>
      </c>
      <c r="AA1081" s="58" t="str">
        <f t="shared" si="160"/>
        <v>【注意】：項番集計行（項番〇計）は、一つ上のNOにする)</v>
      </c>
    </row>
    <row r="1082" spans="1:246" s="17" customFormat="1" ht="14.25" customHeight="1" x14ac:dyDescent="0.4">
      <c r="A1082" s="34" t="e">
        <f>_xlfn.CONCAT(D1082,E1082,G1082,#REF!)</f>
        <v>#REF!</v>
      </c>
      <c r="B1082" s="40">
        <v>2133</v>
      </c>
      <c r="C1082" s="40">
        <v>1004</v>
      </c>
      <c r="D1082" s="40">
        <v>76</v>
      </c>
      <c r="E1082" s="41" t="s">
        <v>7520</v>
      </c>
      <c r="F1082" s="42" t="s">
        <v>4893</v>
      </c>
      <c r="G1082" s="41" t="s">
        <v>4889</v>
      </c>
      <c r="H1082" s="41" t="s">
        <v>4894</v>
      </c>
      <c r="I1082" s="41" t="s">
        <v>3574</v>
      </c>
      <c r="J1082" s="43">
        <v>30</v>
      </c>
      <c r="K1082" s="44">
        <v>2359.8000000000002</v>
      </c>
      <c r="L1082" s="45">
        <v>30</v>
      </c>
      <c r="M1082" s="45">
        <v>70794</v>
      </c>
      <c r="N1082" s="46">
        <v>0</v>
      </c>
      <c r="O1082" s="46">
        <v>0</v>
      </c>
      <c r="P1082" s="46">
        <v>1</v>
      </c>
      <c r="Q1082" s="46">
        <v>0</v>
      </c>
      <c r="R1082" s="46">
        <f t="shared" si="163"/>
        <v>1</v>
      </c>
      <c r="S1082" s="85"/>
      <c r="T1082" s="47">
        <f t="shared" si="154"/>
        <v>0</v>
      </c>
      <c r="U1082" s="47" t="str" cm="1">
        <f t="array" aca="1" ref="U1082" ca="1">IF(S1082="", "×", IF(LEFT(S1082,2)="項番", COUNTIFS($D$2:$D$4001, INDIRECT("D" &amp; ROW()-1), $U$2:$U$4001, "〇"), "〇"))</f>
        <v>×</v>
      </c>
      <c r="V1082" s="47" t="str">
        <f t="shared" si="155"/>
        <v>×</v>
      </c>
      <c r="W1082" s="47" t="str">
        <f t="shared" si="156"/>
        <v>×</v>
      </c>
      <c r="X1082" s="48" t="str">
        <f t="shared" ca="1" si="157"/>
        <v/>
      </c>
      <c r="Y1082" s="47">
        <f t="shared" ca="1" si="158"/>
        <v>0</v>
      </c>
      <c r="Z1082" s="47">
        <f t="shared" si="159"/>
        <v>76</v>
      </c>
      <c r="AA1082" s="47" t="str">
        <f t="shared" si="160"/>
        <v/>
      </c>
    </row>
    <row r="1083" spans="1:246" s="17" customFormat="1" ht="14.25" customHeight="1" x14ac:dyDescent="0.4">
      <c r="A1083" s="34" t="e">
        <f>_xlfn.CONCAT(D1083,E1083,G1083,#REF!)</f>
        <v>#REF!</v>
      </c>
      <c r="B1083" s="40">
        <v>2134</v>
      </c>
      <c r="C1083" s="40">
        <v>1005</v>
      </c>
      <c r="D1083" s="40">
        <v>76</v>
      </c>
      <c r="E1083" s="41" t="s">
        <v>7520</v>
      </c>
      <c r="F1083" s="42" t="s">
        <v>4895</v>
      </c>
      <c r="G1083" s="41" t="s">
        <v>4889</v>
      </c>
      <c r="H1083" s="41" t="s">
        <v>4896</v>
      </c>
      <c r="I1083" s="41" t="s">
        <v>3574</v>
      </c>
      <c r="J1083" s="43">
        <v>30</v>
      </c>
      <c r="K1083" s="44">
        <v>5070.5</v>
      </c>
      <c r="L1083" s="45">
        <v>30</v>
      </c>
      <c r="M1083" s="45">
        <v>152115</v>
      </c>
      <c r="N1083" s="46">
        <v>0</v>
      </c>
      <c r="O1083" s="46">
        <v>0</v>
      </c>
      <c r="P1083" s="46">
        <v>1</v>
      </c>
      <c r="Q1083" s="46">
        <v>0</v>
      </c>
      <c r="R1083" s="46">
        <f t="shared" si="163"/>
        <v>1</v>
      </c>
      <c r="S1083" s="85"/>
      <c r="T1083" s="47">
        <f t="shared" si="154"/>
        <v>0</v>
      </c>
      <c r="U1083" s="47" t="str" cm="1">
        <f t="array" aca="1" ref="U1083" ca="1">IF(S1083="", "×", IF(LEFT(S1083,2)="項番", COUNTIFS($D$2:$D$4001, INDIRECT("D" &amp; ROW()-1), $U$2:$U$4001, "〇"), "〇"))</f>
        <v>×</v>
      </c>
      <c r="V1083" s="47" t="str">
        <f t="shared" si="155"/>
        <v>×</v>
      </c>
      <c r="W1083" s="47" t="str">
        <f t="shared" si="156"/>
        <v>×</v>
      </c>
      <c r="X1083" s="48" t="str">
        <f t="shared" ca="1" si="157"/>
        <v/>
      </c>
      <c r="Y1083" s="47">
        <f t="shared" ca="1" si="158"/>
        <v>0</v>
      </c>
      <c r="Z1083" s="47">
        <f t="shared" si="159"/>
        <v>76</v>
      </c>
      <c r="AA1083" s="47" t="str">
        <f t="shared" si="160"/>
        <v/>
      </c>
    </row>
    <row r="1084" spans="1:246" s="17" customFormat="1" ht="14.25" customHeight="1" x14ac:dyDescent="0.4">
      <c r="A1084" s="34" t="e">
        <f>_xlfn.CONCAT(D1084,E1084,G1084,#REF!)</f>
        <v>#REF!</v>
      </c>
      <c r="B1084" s="40">
        <v>2135</v>
      </c>
      <c r="C1084" s="40">
        <v>1006</v>
      </c>
      <c r="D1084" s="40">
        <v>76</v>
      </c>
      <c r="E1084" s="41" t="s">
        <v>7520</v>
      </c>
      <c r="F1084" s="42" t="s">
        <v>4897</v>
      </c>
      <c r="G1084" s="41" t="s">
        <v>4889</v>
      </c>
      <c r="H1084" s="41" t="s">
        <v>4898</v>
      </c>
      <c r="I1084" s="41" t="s">
        <v>4899</v>
      </c>
      <c r="J1084" s="43">
        <v>70</v>
      </c>
      <c r="K1084" s="44">
        <v>165.2</v>
      </c>
      <c r="L1084" s="45">
        <v>70</v>
      </c>
      <c r="M1084" s="45">
        <v>11564</v>
      </c>
      <c r="N1084" s="46">
        <v>2</v>
      </c>
      <c r="O1084" s="46">
        <v>0</v>
      </c>
      <c r="P1084" s="46">
        <v>0</v>
      </c>
      <c r="Q1084" s="46">
        <v>0</v>
      </c>
      <c r="R1084" s="46">
        <f t="shared" si="163"/>
        <v>2</v>
      </c>
      <c r="S1084" s="85"/>
      <c r="T1084" s="47">
        <f t="shared" si="154"/>
        <v>0</v>
      </c>
      <c r="U1084" s="47" t="str" cm="1">
        <f t="array" aca="1" ref="U1084" ca="1">IF(S1084="", "×", IF(LEFT(S1084,2)="項番", COUNTIFS($D$2:$D$4001, INDIRECT("D" &amp; ROW()-1), $U$2:$U$4001, "〇"), "〇"))</f>
        <v>×</v>
      </c>
      <c r="V1084" s="47" t="str">
        <f t="shared" si="155"/>
        <v>×</v>
      </c>
      <c r="W1084" s="47" t="str">
        <f t="shared" si="156"/>
        <v>×</v>
      </c>
      <c r="X1084" s="48" t="str">
        <f t="shared" ca="1" si="157"/>
        <v/>
      </c>
      <c r="Y1084" s="47">
        <f t="shared" ca="1" si="158"/>
        <v>0</v>
      </c>
      <c r="Z1084" s="47">
        <f t="shared" si="159"/>
        <v>76</v>
      </c>
      <c r="AA1084" s="47" t="str">
        <f t="shared" si="160"/>
        <v/>
      </c>
    </row>
    <row r="1085" spans="1:246" s="17" customFormat="1" ht="14.25" customHeight="1" x14ac:dyDescent="0.4">
      <c r="A1085" s="34" t="e">
        <f>_xlfn.CONCAT(D1085,E1085,G1085,#REF!)</f>
        <v>#REF!</v>
      </c>
      <c r="B1085" s="40">
        <v>2136</v>
      </c>
      <c r="C1085" s="40">
        <v>1007</v>
      </c>
      <c r="D1085" s="40">
        <v>76</v>
      </c>
      <c r="E1085" s="41" t="s">
        <v>7520</v>
      </c>
      <c r="F1085" s="42" t="s">
        <v>4900</v>
      </c>
      <c r="G1085" s="41" t="s">
        <v>4889</v>
      </c>
      <c r="H1085" s="41" t="s">
        <v>4901</v>
      </c>
      <c r="I1085" s="41" t="s">
        <v>143</v>
      </c>
      <c r="J1085" s="43">
        <v>1</v>
      </c>
      <c r="K1085" s="44">
        <v>32840</v>
      </c>
      <c r="L1085" s="45">
        <v>1</v>
      </c>
      <c r="M1085" s="45">
        <v>32840</v>
      </c>
      <c r="N1085" s="46">
        <v>0</v>
      </c>
      <c r="O1085" s="46">
        <v>0</v>
      </c>
      <c r="P1085" s="46">
        <v>24</v>
      </c>
      <c r="Q1085" s="46">
        <v>0</v>
      </c>
      <c r="R1085" s="46">
        <f t="shared" si="163"/>
        <v>24</v>
      </c>
      <c r="S1085" s="85"/>
      <c r="T1085" s="47">
        <f t="shared" si="154"/>
        <v>0</v>
      </c>
      <c r="U1085" s="47" t="str" cm="1">
        <f t="array" aca="1" ref="U1085" ca="1">IF(S1085="", "×", IF(LEFT(S1085,2)="項番", COUNTIFS($D$2:$D$4001, INDIRECT("D" &amp; ROW()-1), $U$2:$U$4001, "〇"), "〇"))</f>
        <v>×</v>
      </c>
      <c r="V1085" s="47" t="str">
        <f t="shared" si="155"/>
        <v>×</v>
      </c>
      <c r="W1085" s="47" t="str">
        <f t="shared" si="156"/>
        <v>×</v>
      </c>
      <c r="X1085" s="48" t="str">
        <f t="shared" ca="1" si="157"/>
        <v/>
      </c>
      <c r="Y1085" s="47">
        <f t="shared" ca="1" si="158"/>
        <v>0</v>
      </c>
      <c r="Z1085" s="47">
        <f t="shared" si="159"/>
        <v>76</v>
      </c>
      <c r="AA1085" s="47" t="str">
        <f t="shared" si="160"/>
        <v/>
      </c>
    </row>
    <row r="1086" spans="1:246" s="17" customFormat="1" ht="14.25" customHeight="1" x14ac:dyDescent="0.4">
      <c r="A1086" s="34" t="e">
        <f>_xlfn.CONCAT(D1086,E1086,G1086,#REF!)</f>
        <v>#REF!</v>
      </c>
      <c r="B1086" s="40">
        <v>2137</v>
      </c>
      <c r="C1086" s="40">
        <v>1008</v>
      </c>
      <c r="D1086" s="40">
        <v>76</v>
      </c>
      <c r="E1086" s="41" t="s">
        <v>7520</v>
      </c>
      <c r="F1086" s="42" t="s">
        <v>4902</v>
      </c>
      <c r="G1086" s="41" t="s">
        <v>4889</v>
      </c>
      <c r="H1086" s="41" t="s">
        <v>4903</v>
      </c>
      <c r="I1086" s="41" t="s">
        <v>143</v>
      </c>
      <c r="J1086" s="43">
        <v>1</v>
      </c>
      <c r="K1086" s="44">
        <v>419578</v>
      </c>
      <c r="L1086" s="45">
        <v>1</v>
      </c>
      <c r="M1086" s="45">
        <v>419578</v>
      </c>
      <c r="N1086" s="46">
        <v>20</v>
      </c>
      <c r="O1086" s="46">
        <v>60</v>
      </c>
      <c r="P1086" s="46">
        <v>0</v>
      </c>
      <c r="Q1086" s="46">
        <v>0</v>
      </c>
      <c r="R1086" s="46">
        <f t="shared" si="163"/>
        <v>80</v>
      </c>
      <c r="S1086" s="85"/>
      <c r="T1086" s="47">
        <f t="shared" si="154"/>
        <v>0</v>
      </c>
      <c r="U1086" s="47" t="str" cm="1">
        <f t="array" aca="1" ref="U1086" ca="1">IF(S1086="", "×", IF(LEFT(S1086,2)="項番", COUNTIFS($D$2:$D$4001, INDIRECT("D" &amp; ROW()-1), $U$2:$U$4001, "〇"), "〇"))</f>
        <v>×</v>
      </c>
      <c r="V1086" s="47" t="str">
        <f t="shared" si="155"/>
        <v>×</v>
      </c>
      <c r="W1086" s="47" t="str">
        <f t="shared" si="156"/>
        <v>×</v>
      </c>
      <c r="X1086" s="48" t="str">
        <f t="shared" ca="1" si="157"/>
        <v/>
      </c>
      <c r="Y1086" s="47">
        <f t="shared" ca="1" si="158"/>
        <v>0</v>
      </c>
      <c r="Z1086" s="47">
        <f t="shared" si="159"/>
        <v>76</v>
      </c>
      <c r="AA1086" s="47" t="str">
        <f t="shared" si="160"/>
        <v/>
      </c>
    </row>
    <row r="1087" spans="1:246" s="17" customFormat="1" ht="14.25" customHeight="1" x14ac:dyDescent="0.4">
      <c r="A1087" s="34" t="e">
        <f>_xlfn.CONCAT(D1087,E1087,G1087,#REF!)</f>
        <v>#REF!</v>
      </c>
      <c r="B1087" s="40">
        <v>2138</v>
      </c>
      <c r="C1087" s="40">
        <v>1009</v>
      </c>
      <c r="D1087" s="40">
        <v>76</v>
      </c>
      <c r="E1087" s="41" t="s">
        <v>7520</v>
      </c>
      <c r="F1087" s="42" t="s">
        <v>4904</v>
      </c>
      <c r="G1087" s="41" t="s">
        <v>4889</v>
      </c>
      <c r="H1087" s="41" t="s">
        <v>4905</v>
      </c>
      <c r="I1087" s="41" t="s">
        <v>4906</v>
      </c>
      <c r="J1087" s="43">
        <v>1</v>
      </c>
      <c r="K1087" s="44">
        <v>170598</v>
      </c>
      <c r="L1087" s="45">
        <v>1</v>
      </c>
      <c r="M1087" s="45">
        <v>170598</v>
      </c>
      <c r="N1087" s="46">
        <v>40</v>
      </c>
      <c r="O1087" s="46">
        <v>180</v>
      </c>
      <c r="P1087" s="46">
        <v>0</v>
      </c>
      <c r="Q1087" s="46">
        <v>0</v>
      </c>
      <c r="R1087" s="46">
        <f t="shared" si="163"/>
        <v>220</v>
      </c>
      <c r="S1087" s="85"/>
      <c r="T1087" s="47">
        <f t="shared" si="154"/>
        <v>0</v>
      </c>
      <c r="U1087" s="47" t="str" cm="1">
        <f t="array" aca="1" ref="U1087" ca="1">IF(S1087="", "×", IF(LEFT(S1087,2)="項番", COUNTIFS($D$2:$D$4001, INDIRECT("D" &amp; ROW()-1), $U$2:$U$4001, "〇"), "〇"))</f>
        <v>×</v>
      </c>
      <c r="V1087" s="47" t="str">
        <f t="shared" si="155"/>
        <v>×</v>
      </c>
      <c r="W1087" s="47" t="str">
        <f t="shared" si="156"/>
        <v>×</v>
      </c>
      <c r="X1087" s="48" t="str">
        <f t="shared" ca="1" si="157"/>
        <v/>
      </c>
      <c r="Y1087" s="47">
        <f t="shared" ca="1" si="158"/>
        <v>0</v>
      </c>
      <c r="Z1087" s="47">
        <f t="shared" si="159"/>
        <v>76</v>
      </c>
      <c r="AA1087" s="47" t="str">
        <f t="shared" si="160"/>
        <v/>
      </c>
    </row>
    <row r="1088" spans="1:246" s="17" customFormat="1" ht="14.25" customHeight="1" x14ac:dyDescent="0.4">
      <c r="A1088" s="34" t="e">
        <f>_xlfn.CONCAT(D1088,E1088,G1088,#REF!)</f>
        <v>#REF!</v>
      </c>
      <c r="B1088" s="40">
        <v>2139</v>
      </c>
      <c r="C1088" s="40">
        <v>1010</v>
      </c>
      <c r="D1088" s="40">
        <v>76</v>
      </c>
      <c r="E1088" s="41" t="s">
        <v>7520</v>
      </c>
      <c r="F1088" s="42" t="s">
        <v>4907</v>
      </c>
      <c r="G1088" s="41" t="s">
        <v>4889</v>
      </c>
      <c r="H1088" s="41" t="s">
        <v>4908</v>
      </c>
      <c r="I1088" s="41" t="s">
        <v>143</v>
      </c>
      <c r="J1088" s="43">
        <v>1</v>
      </c>
      <c r="K1088" s="44">
        <v>162608</v>
      </c>
      <c r="L1088" s="45">
        <v>1</v>
      </c>
      <c r="M1088" s="45">
        <v>162608</v>
      </c>
      <c r="N1088" s="46">
        <v>0</v>
      </c>
      <c r="O1088" s="46">
        <v>100</v>
      </c>
      <c r="P1088" s="46">
        <v>0</v>
      </c>
      <c r="Q1088" s="46">
        <v>0</v>
      </c>
      <c r="R1088" s="46">
        <f>SUM(N1088:Q1088)</f>
        <v>100</v>
      </c>
      <c r="S1088" s="85"/>
      <c r="T1088" s="47">
        <f t="shared" si="154"/>
        <v>0</v>
      </c>
      <c r="U1088" s="47" t="str" cm="1">
        <f t="array" aca="1" ref="U1088" ca="1">IF(S1088="", "×", IF(LEFT(S1088,2)="項番", COUNTIFS($D$2:$D$4001, INDIRECT("D" &amp; ROW()-1), $U$2:$U$4001, "〇"), "〇"))</f>
        <v>×</v>
      </c>
      <c r="V1088" s="47" t="str">
        <f t="shared" si="155"/>
        <v>×</v>
      </c>
      <c r="W1088" s="47" t="str">
        <f t="shared" si="156"/>
        <v>×</v>
      </c>
      <c r="X1088" s="48" t="str">
        <f t="shared" ca="1" si="157"/>
        <v/>
      </c>
      <c r="Y1088" s="47">
        <f t="shared" ca="1" si="158"/>
        <v>0</v>
      </c>
      <c r="Z1088" s="47">
        <f t="shared" si="159"/>
        <v>76</v>
      </c>
      <c r="AA1088" s="47" t="str">
        <f t="shared" si="160"/>
        <v/>
      </c>
    </row>
    <row r="1089" spans="1:27" s="17" customFormat="1" ht="14.25" customHeight="1" x14ac:dyDescent="0.4">
      <c r="A1089" s="34" t="e">
        <f>_xlfn.CONCAT(D1089,E1089,G1089,#REF!)</f>
        <v>#REF!</v>
      </c>
      <c r="B1089" s="40">
        <v>2140</v>
      </c>
      <c r="C1089" s="40">
        <v>1011</v>
      </c>
      <c r="D1089" s="40">
        <v>76</v>
      </c>
      <c r="E1089" s="41" t="s">
        <v>7520</v>
      </c>
      <c r="F1089" s="42" t="s">
        <v>4909</v>
      </c>
      <c r="G1089" s="41" t="s">
        <v>4889</v>
      </c>
      <c r="H1089" s="41" t="s">
        <v>7759</v>
      </c>
      <c r="I1089" s="41" t="s">
        <v>143</v>
      </c>
      <c r="J1089" s="43">
        <v>1</v>
      </c>
      <c r="K1089" s="44">
        <v>212305</v>
      </c>
      <c r="L1089" s="45">
        <v>1</v>
      </c>
      <c r="M1089" s="45">
        <v>212305</v>
      </c>
      <c r="N1089" s="46">
        <v>0</v>
      </c>
      <c r="O1089" s="46">
        <v>20</v>
      </c>
      <c r="P1089" s="46">
        <v>0</v>
      </c>
      <c r="Q1089" s="46">
        <v>0</v>
      </c>
      <c r="R1089" s="46">
        <f>SUM(N1089:Q1089)</f>
        <v>20</v>
      </c>
      <c r="S1089" s="85"/>
      <c r="T1089" s="47">
        <f t="shared" si="154"/>
        <v>0</v>
      </c>
      <c r="U1089" s="47" t="str" cm="1">
        <f t="array" aca="1" ref="U1089" ca="1">IF(S1089="", "×", IF(LEFT(S1089,2)="項番", COUNTIFS($D$2:$D$4001, INDIRECT("D" &amp; ROW()-1), $U$2:$U$4001, "〇"), "〇"))</f>
        <v>×</v>
      </c>
      <c r="V1089" s="47" t="str">
        <f t="shared" si="155"/>
        <v>×</v>
      </c>
      <c r="W1089" s="47" t="str">
        <f t="shared" si="156"/>
        <v>×</v>
      </c>
      <c r="X1089" s="48" t="str">
        <f t="shared" ca="1" si="157"/>
        <v/>
      </c>
      <c r="Y1089" s="47">
        <f t="shared" ca="1" si="158"/>
        <v>0</v>
      </c>
      <c r="Z1089" s="47">
        <f t="shared" si="159"/>
        <v>76</v>
      </c>
      <c r="AA1089" s="47" t="str">
        <f t="shared" si="160"/>
        <v/>
      </c>
    </row>
    <row r="1090" spans="1:27" s="60" customFormat="1" ht="14.25" customHeight="1" x14ac:dyDescent="0.4">
      <c r="A1090" s="50" t="e">
        <f>_xlfn.CONCAT(D1090,E1090,G1090,#REF!)</f>
        <v>#REF!</v>
      </c>
      <c r="B1090" s="51"/>
      <c r="C1090" s="51" t="s">
        <v>125</v>
      </c>
      <c r="D1090" s="51" t="s">
        <v>125</v>
      </c>
      <c r="E1090" s="52"/>
      <c r="F1090" s="53"/>
      <c r="G1090" s="52"/>
      <c r="H1090" s="52"/>
      <c r="I1090" s="52"/>
      <c r="J1090" s="54"/>
      <c r="K1090" s="55"/>
      <c r="L1090" s="56"/>
      <c r="M1090" s="56"/>
      <c r="N1090" s="57"/>
      <c r="O1090" s="57"/>
      <c r="P1090" s="57"/>
      <c r="Q1090" s="57"/>
      <c r="R1090" s="57"/>
      <c r="S1090" s="86" t="s">
        <v>7641</v>
      </c>
      <c r="T1090" s="58">
        <f t="shared" si="154"/>
        <v>0</v>
      </c>
      <c r="U1090" s="58" cm="1">
        <f t="array" aca="1" ref="U1090" ca="1">IF(S1090="", "×", IF(LEFT(S1090,2)="項番", COUNTIFS($D$2:$D$4001, INDIRECT("D" &amp; ROW()-1), $U$2:$U$4001, "〇"), "〇"))</f>
        <v>0</v>
      </c>
      <c r="V1090" s="58" t="str">
        <f t="shared" si="155"/>
        <v/>
      </c>
      <c r="W1090" s="58" t="str">
        <f t="shared" si="156"/>
        <v/>
      </c>
      <c r="X1090" s="59" t="str">
        <f t="shared" ca="1" si="157"/>
        <v/>
      </c>
      <c r="Y1090" s="58">
        <f t="shared" ca="1" si="158"/>
        <v>0</v>
      </c>
      <c r="Z1090" s="58">
        <f t="shared" si="159"/>
        <v>76</v>
      </c>
      <c r="AA1090" s="58" t="str">
        <f t="shared" si="160"/>
        <v>【注意】：項番集計行（項番〇計）は、一つ上のNOにする)</v>
      </c>
    </row>
    <row r="1091" spans="1:27" s="17" customFormat="1" ht="14.25" customHeight="1" x14ac:dyDescent="0.4">
      <c r="A1091" s="34" t="e">
        <f>_xlfn.CONCAT(D1091,E1091,G1091,#REF!)</f>
        <v>#REF!</v>
      </c>
      <c r="B1091" s="40">
        <v>2147</v>
      </c>
      <c r="C1091" s="40">
        <v>1012</v>
      </c>
      <c r="D1091" s="40">
        <v>77</v>
      </c>
      <c r="E1091" s="41" t="s">
        <v>7520</v>
      </c>
      <c r="F1091" s="42" t="s">
        <v>4923</v>
      </c>
      <c r="G1091" s="41" t="s">
        <v>4889</v>
      </c>
      <c r="H1091" s="41" t="s">
        <v>4924</v>
      </c>
      <c r="I1091" s="41" t="s">
        <v>4925</v>
      </c>
      <c r="J1091" s="43">
        <v>30</v>
      </c>
      <c r="K1091" s="44">
        <v>7204</v>
      </c>
      <c r="L1091" s="45">
        <v>30</v>
      </c>
      <c r="M1091" s="45">
        <v>216120</v>
      </c>
      <c r="N1091" s="41">
        <v>1</v>
      </c>
      <c r="O1091" s="41">
        <v>0</v>
      </c>
      <c r="P1091" s="41">
        <v>0</v>
      </c>
      <c r="Q1091" s="41">
        <v>0</v>
      </c>
      <c r="R1091" s="46">
        <f t="shared" ref="R1091:R1101" si="164">SUM(N1091:Q1091)</f>
        <v>1</v>
      </c>
      <c r="S1091" s="85"/>
      <c r="T1091" s="47">
        <f t="shared" si="154"/>
        <v>0</v>
      </c>
      <c r="U1091" s="47" t="str" cm="1">
        <f t="array" aca="1" ref="U1091" ca="1">IF(S1091="", "×", IF(LEFT(S1091,2)="項番", COUNTIFS($D$2:$D$4001, INDIRECT("D" &amp; ROW()-1), $U$2:$U$4001, "〇"), "〇"))</f>
        <v>×</v>
      </c>
      <c r="V1091" s="47" t="str">
        <f t="shared" si="155"/>
        <v>×</v>
      </c>
      <c r="W1091" s="47" t="str">
        <f t="shared" si="156"/>
        <v>×</v>
      </c>
      <c r="X1091" s="48" t="str">
        <f t="shared" ca="1" si="157"/>
        <v/>
      </c>
      <c r="Y1091" s="47">
        <f t="shared" ca="1" si="158"/>
        <v>0</v>
      </c>
      <c r="Z1091" s="47">
        <f t="shared" si="159"/>
        <v>77</v>
      </c>
      <c r="AA1091" s="47" t="str">
        <f t="shared" si="160"/>
        <v/>
      </c>
    </row>
    <row r="1092" spans="1:27" s="17" customFormat="1" ht="14.25" customHeight="1" x14ac:dyDescent="0.4">
      <c r="A1092" s="34" t="e">
        <f>_xlfn.CONCAT(D1092,E1092,G1092,#REF!)</f>
        <v>#REF!</v>
      </c>
      <c r="B1092" s="40">
        <v>2148</v>
      </c>
      <c r="C1092" s="40">
        <v>1013</v>
      </c>
      <c r="D1092" s="40">
        <v>77</v>
      </c>
      <c r="E1092" s="41" t="s">
        <v>7520</v>
      </c>
      <c r="F1092" s="42" t="s">
        <v>4926</v>
      </c>
      <c r="G1092" s="41" t="s">
        <v>4889</v>
      </c>
      <c r="H1092" s="41" t="s">
        <v>4927</v>
      </c>
      <c r="I1092" s="41" t="s">
        <v>4925</v>
      </c>
      <c r="J1092" s="43">
        <v>30</v>
      </c>
      <c r="K1092" s="44">
        <v>7264.8</v>
      </c>
      <c r="L1092" s="45">
        <v>30</v>
      </c>
      <c r="M1092" s="45">
        <v>217944</v>
      </c>
      <c r="N1092" s="41">
        <v>1</v>
      </c>
      <c r="O1092" s="41">
        <v>0</v>
      </c>
      <c r="P1092" s="41">
        <v>0</v>
      </c>
      <c r="Q1092" s="41">
        <v>0</v>
      </c>
      <c r="R1092" s="46">
        <f t="shared" si="164"/>
        <v>1</v>
      </c>
      <c r="S1092" s="85"/>
      <c r="T1092" s="47">
        <f t="shared" si="154"/>
        <v>0</v>
      </c>
      <c r="U1092" s="47" t="str" cm="1">
        <f t="array" aca="1" ref="U1092" ca="1">IF(S1092="", "×", IF(LEFT(S1092,2)="項番", COUNTIFS($D$2:$D$4001, INDIRECT("D" &amp; ROW()-1), $U$2:$U$4001, "〇"), "〇"))</f>
        <v>×</v>
      </c>
      <c r="V1092" s="47" t="str">
        <f t="shared" si="155"/>
        <v>×</v>
      </c>
      <c r="W1092" s="47" t="str">
        <f t="shared" si="156"/>
        <v>×</v>
      </c>
      <c r="X1092" s="48" t="str">
        <f t="shared" ca="1" si="157"/>
        <v/>
      </c>
      <c r="Y1092" s="47">
        <f t="shared" ca="1" si="158"/>
        <v>0</v>
      </c>
      <c r="Z1092" s="47">
        <f t="shared" si="159"/>
        <v>77</v>
      </c>
      <c r="AA1092" s="47" t="str">
        <f t="shared" si="160"/>
        <v/>
      </c>
    </row>
    <row r="1093" spans="1:27" s="60" customFormat="1" ht="14.25" customHeight="1" x14ac:dyDescent="0.4">
      <c r="A1093" s="50" t="e">
        <f>_xlfn.CONCAT(D1093,E1093,G1093,#REF!)</f>
        <v>#REF!</v>
      </c>
      <c r="B1093" s="51"/>
      <c r="C1093" s="51" t="s">
        <v>125</v>
      </c>
      <c r="D1093" s="51" t="s">
        <v>125</v>
      </c>
      <c r="E1093" s="52"/>
      <c r="F1093" s="53"/>
      <c r="G1093" s="52"/>
      <c r="H1093" s="52"/>
      <c r="I1093" s="52"/>
      <c r="J1093" s="54"/>
      <c r="K1093" s="55"/>
      <c r="L1093" s="56"/>
      <c r="M1093" s="56"/>
      <c r="N1093" s="52"/>
      <c r="O1093" s="52"/>
      <c r="P1093" s="52"/>
      <c r="Q1093" s="52"/>
      <c r="R1093" s="57"/>
      <c r="S1093" s="86" t="s">
        <v>7642</v>
      </c>
      <c r="T1093" s="58">
        <f t="shared" ref="T1093:T1156" si="165">IF(C1093="",SUMIF(D:D,D1092,T:T),R1093*S1093)</f>
        <v>0</v>
      </c>
      <c r="U1093" s="58" cm="1">
        <f t="array" aca="1" ref="U1093" ca="1">IF(S1093="", "×", IF(LEFT(S1093,2)="項番", COUNTIFS($D$2:$D$4001, INDIRECT("D" &amp; ROW()-1), $U$2:$U$4001, "〇"), "〇"))</f>
        <v>0</v>
      </c>
      <c r="V1093" s="58" t="str">
        <f t="shared" ref="V1093:V1156" si="166">IF(LEFT(S1093,2)="項番","",IF(S1093&gt;=1,"〇","×"))</f>
        <v/>
      </c>
      <c r="W1093" s="58" t="str">
        <f t="shared" ref="W1093:W1156" si="167">IF(LEFT(S1093,2)="項番","",IF(ISNUMBER(S1093),IF(INT(S1093)=S1093,"〇","×"),"×"))</f>
        <v/>
      </c>
      <c r="X1093" s="59" t="str">
        <f t="shared" ref="X1093:X1156" ca="1" si="168">IF(LEFT(S1093,2)="項番",IF(U1093=0,"",IF(COUNTIF(D:D,Z1093)=U1093,"","この項番で見積単価（税別）が入力されていない品目があります")),IF(U1093="〇",IF(OR(V1093="×",W1093="×"),"←見積単価（税別）欄には、1以上の整数を入力してください",""),""))</f>
        <v/>
      </c>
      <c r="Y1093" s="58">
        <f t="shared" ref="Y1093:Y1156" ca="1" si="169">IF(X1093="",0,1)</f>
        <v>0</v>
      </c>
      <c r="Z1093" s="58">
        <f t="shared" ref="Z1093:Z1156" si="170">IF(D1093="",D1092,D1093)</f>
        <v>77</v>
      </c>
      <c r="AA1093" s="58" t="str">
        <f t="shared" ref="AA1093:AA1156" si="171">IF(C1093&lt;&gt;"","","【注意】：項番集計行（項番〇計）は、一つ上のNOにする)")</f>
        <v>【注意】：項番集計行（項番〇計）は、一つ上のNOにする)</v>
      </c>
    </row>
    <row r="1094" spans="1:27" s="17" customFormat="1" ht="14.25" customHeight="1" x14ac:dyDescent="0.4">
      <c r="A1094" s="34" t="e">
        <f>_xlfn.CONCAT(D1094,E1094,G1094,#REF!)</f>
        <v>#REF!</v>
      </c>
      <c r="B1094" s="40">
        <v>2143</v>
      </c>
      <c r="C1094" s="40">
        <v>1014</v>
      </c>
      <c r="D1094" s="40">
        <v>78</v>
      </c>
      <c r="E1094" s="41" t="s">
        <v>7520</v>
      </c>
      <c r="F1094" s="42" t="s">
        <v>4915</v>
      </c>
      <c r="G1094" s="41" t="s">
        <v>4889</v>
      </c>
      <c r="H1094" s="41" t="s">
        <v>4916</v>
      </c>
      <c r="I1094" s="41" t="s">
        <v>2731</v>
      </c>
      <c r="J1094" s="43">
        <v>100</v>
      </c>
      <c r="K1094" s="44">
        <v>162.80000000000001</v>
      </c>
      <c r="L1094" s="45">
        <v>100</v>
      </c>
      <c r="M1094" s="45">
        <v>16280.000000000002</v>
      </c>
      <c r="N1094" s="46">
        <v>0</v>
      </c>
      <c r="O1094" s="46">
        <v>48</v>
      </c>
      <c r="P1094" s="46">
        <v>0</v>
      </c>
      <c r="Q1094" s="46">
        <v>0</v>
      </c>
      <c r="R1094" s="46">
        <f t="shared" si="164"/>
        <v>48</v>
      </c>
      <c r="S1094" s="85"/>
      <c r="T1094" s="47">
        <f t="shared" si="165"/>
        <v>0</v>
      </c>
      <c r="U1094" s="47" t="str" cm="1">
        <f t="array" aca="1" ref="U1094" ca="1">IF(S1094="", "×", IF(LEFT(S1094,2)="項番", COUNTIFS($D$2:$D$4001, INDIRECT("D" &amp; ROW()-1), $U$2:$U$4001, "〇"), "〇"))</f>
        <v>×</v>
      </c>
      <c r="V1094" s="47" t="str">
        <f t="shared" si="166"/>
        <v>×</v>
      </c>
      <c r="W1094" s="47" t="str">
        <f t="shared" si="167"/>
        <v>×</v>
      </c>
      <c r="X1094" s="48" t="str">
        <f t="shared" ca="1" si="168"/>
        <v/>
      </c>
      <c r="Y1094" s="47">
        <f t="shared" ca="1" si="169"/>
        <v>0</v>
      </c>
      <c r="Z1094" s="47">
        <f t="shared" si="170"/>
        <v>78</v>
      </c>
      <c r="AA1094" s="47" t="str">
        <f t="shared" si="171"/>
        <v/>
      </c>
    </row>
    <row r="1095" spans="1:27" s="17" customFormat="1" ht="14.25" customHeight="1" x14ac:dyDescent="0.4">
      <c r="A1095" s="34" t="e">
        <f>_xlfn.CONCAT(D1095,E1095,G1095,#REF!)</f>
        <v>#REF!</v>
      </c>
      <c r="B1095" s="40">
        <v>2144</v>
      </c>
      <c r="C1095" s="40">
        <v>1015</v>
      </c>
      <c r="D1095" s="40">
        <v>78</v>
      </c>
      <c r="E1095" s="41" t="s">
        <v>7520</v>
      </c>
      <c r="F1095" s="42" t="s">
        <v>4917</v>
      </c>
      <c r="G1095" s="41" t="s">
        <v>4889</v>
      </c>
      <c r="H1095" s="41" t="s">
        <v>4918</v>
      </c>
      <c r="I1095" s="41" t="s">
        <v>143</v>
      </c>
      <c r="J1095" s="43">
        <v>1</v>
      </c>
      <c r="K1095" s="44">
        <v>169234</v>
      </c>
      <c r="L1095" s="45">
        <v>1</v>
      </c>
      <c r="M1095" s="45">
        <v>169234</v>
      </c>
      <c r="N1095" s="46">
        <v>0</v>
      </c>
      <c r="O1095" s="46">
        <v>2</v>
      </c>
      <c r="P1095" s="46">
        <v>0</v>
      </c>
      <c r="Q1095" s="46">
        <v>0</v>
      </c>
      <c r="R1095" s="46">
        <f t="shared" si="164"/>
        <v>2</v>
      </c>
      <c r="S1095" s="85"/>
      <c r="T1095" s="47">
        <f t="shared" si="165"/>
        <v>0</v>
      </c>
      <c r="U1095" s="47" t="str" cm="1">
        <f t="array" aca="1" ref="U1095" ca="1">IF(S1095="", "×", IF(LEFT(S1095,2)="項番", COUNTIFS($D$2:$D$4001, INDIRECT("D" &amp; ROW()-1), $U$2:$U$4001, "〇"), "〇"))</f>
        <v>×</v>
      </c>
      <c r="V1095" s="47" t="str">
        <f t="shared" si="166"/>
        <v>×</v>
      </c>
      <c r="W1095" s="47" t="str">
        <f t="shared" si="167"/>
        <v>×</v>
      </c>
      <c r="X1095" s="48" t="str">
        <f t="shared" ca="1" si="168"/>
        <v/>
      </c>
      <c r="Y1095" s="47">
        <f t="shared" ca="1" si="169"/>
        <v>0</v>
      </c>
      <c r="Z1095" s="47">
        <f t="shared" si="170"/>
        <v>78</v>
      </c>
      <c r="AA1095" s="47" t="str">
        <f t="shared" si="171"/>
        <v/>
      </c>
    </row>
    <row r="1096" spans="1:27" s="17" customFormat="1" ht="14.25" customHeight="1" x14ac:dyDescent="0.4">
      <c r="A1096" s="34" t="e">
        <f>_xlfn.CONCAT(D1096,E1096,G1096,#REF!)</f>
        <v>#REF!</v>
      </c>
      <c r="B1096" s="40">
        <v>2145</v>
      </c>
      <c r="C1096" s="40">
        <v>1016</v>
      </c>
      <c r="D1096" s="40">
        <v>78</v>
      </c>
      <c r="E1096" s="41" t="s">
        <v>7520</v>
      </c>
      <c r="F1096" s="42" t="s">
        <v>4919</v>
      </c>
      <c r="G1096" s="41" t="s">
        <v>4889</v>
      </c>
      <c r="H1096" s="41" t="s">
        <v>4920</v>
      </c>
      <c r="I1096" s="41" t="s">
        <v>143</v>
      </c>
      <c r="J1096" s="43">
        <v>1</v>
      </c>
      <c r="K1096" s="44">
        <v>505267</v>
      </c>
      <c r="L1096" s="45">
        <v>1</v>
      </c>
      <c r="M1096" s="45">
        <v>505267</v>
      </c>
      <c r="N1096" s="46">
        <v>0</v>
      </c>
      <c r="O1096" s="46">
        <v>24</v>
      </c>
      <c r="P1096" s="46">
        <v>0</v>
      </c>
      <c r="Q1096" s="46">
        <v>0</v>
      </c>
      <c r="R1096" s="46">
        <f t="shared" si="164"/>
        <v>24</v>
      </c>
      <c r="S1096" s="85"/>
      <c r="T1096" s="47">
        <f t="shared" si="165"/>
        <v>0</v>
      </c>
      <c r="U1096" s="47" t="str" cm="1">
        <f t="array" aca="1" ref="U1096" ca="1">IF(S1096="", "×", IF(LEFT(S1096,2)="項番", COUNTIFS($D$2:$D$4001, INDIRECT("D" &amp; ROW()-1), $U$2:$U$4001, "〇"), "〇"))</f>
        <v>×</v>
      </c>
      <c r="V1096" s="47" t="str">
        <f t="shared" si="166"/>
        <v>×</v>
      </c>
      <c r="W1096" s="47" t="str">
        <f t="shared" si="167"/>
        <v>×</v>
      </c>
      <c r="X1096" s="48" t="str">
        <f t="shared" ca="1" si="168"/>
        <v/>
      </c>
      <c r="Y1096" s="47">
        <f t="shared" ca="1" si="169"/>
        <v>0</v>
      </c>
      <c r="Z1096" s="47">
        <f t="shared" si="170"/>
        <v>78</v>
      </c>
      <c r="AA1096" s="47" t="str">
        <f t="shared" si="171"/>
        <v/>
      </c>
    </row>
    <row r="1097" spans="1:27" s="60" customFormat="1" ht="14.25" customHeight="1" x14ac:dyDescent="0.4">
      <c r="A1097" s="50" t="e">
        <f>_xlfn.CONCAT(D1097,E1097,G1097,#REF!)</f>
        <v>#REF!</v>
      </c>
      <c r="B1097" s="51"/>
      <c r="C1097" s="51" t="s">
        <v>125</v>
      </c>
      <c r="D1097" s="51" t="s">
        <v>125</v>
      </c>
      <c r="E1097" s="52"/>
      <c r="F1097" s="53"/>
      <c r="G1097" s="52"/>
      <c r="H1097" s="52"/>
      <c r="I1097" s="52"/>
      <c r="J1097" s="54"/>
      <c r="K1097" s="55"/>
      <c r="L1097" s="56"/>
      <c r="M1097" s="56"/>
      <c r="N1097" s="57"/>
      <c r="O1097" s="57"/>
      <c r="P1097" s="57"/>
      <c r="Q1097" s="57"/>
      <c r="R1097" s="57"/>
      <c r="S1097" s="86" t="s">
        <v>7643</v>
      </c>
      <c r="T1097" s="58">
        <f t="shared" si="165"/>
        <v>0</v>
      </c>
      <c r="U1097" s="58" cm="1">
        <f t="array" aca="1" ref="U1097" ca="1">IF(S1097="", "×", IF(LEFT(S1097,2)="項番", COUNTIFS($D$2:$D$4001, INDIRECT("D" &amp; ROW()-1), $U$2:$U$4001, "〇"), "〇"))</f>
        <v>0</v>
      </c>
      <c r="V1097" s="58" t="str">
        <f t="shared" si="166"/>
        <v/>
      </c>
      <c r="W1097" s="58" t="str">
        <f t="shared" si="167"/>
        <v/>
      </c>
      <c r="X1097" s="59" t="str">
        <f t="shared" ca="1" si="168"/>
        <v/>
      </c>
      <c r="Y1097" s="58">
        <f t="shared" ca="1" si="169"/>
        <v>0</v>
      </c>
      <c r="Z1097" s="58">
        <f t="shared" si="170"/>
        <v>78</v>
      </c>
      <c r="AA1097" s="58" t="str">
        <f t="shared" si="171"/>
        <v>【注意】：項番集計行（項番〇計）は、一つ上のNOにする)</v>
      </c>
    </row>
    <row r="1098" spans="1:27" ht="14.25" customHeight="1" x14ac:dyDescent="0.4">
      <c r="A1098" s="34" t="e">
        <f>_xlfn.CONCAT(D1098,E1098,G1098,#REF!)</f>
        <v>#REF!</v>
      </c>
      <c r="B1098" s="40">
        <v>2149</v>
      </c>
      <c r="C1098" s="40">
        <v>1017</v>
      </c>
      <c r="D1098" s="40">
        <v>79</v>
      </c>
      <c r="E1098" s="41" t="s">
        <v>7520</v>
      </c>
      <c r="F1098" s="42" t="s">
        <v>4928</v>
      </c>
      <c r="G1098" s="41" t="s">
        <v>4889</v>
      </c>
      <c r="H1098" s="41" t="s">
        <v>4929</v>
      </c>
      <c r="I1098" s="41" t="s">
        <v>4930</v>
      </c>
      <c r="J1098" s="43">
        <v>7</v>
      </c>
      <c r="K1098" s="44">
        <v>36902</v>
      </c>
      <c r="L1098" s="45">
        <v>7</v>
      </c>
      <c r="M1098" s="45">
        <v>258314</v>
      </c>
      <c r="N1098" s="46">
        <v>0</v>
      </c>
      <c r="O1098" s="46">
        <v>144</v>
      </c>
      <c r="P1098" s="46">
        <v>0</v>
      </c>
      <c r="Q1098" s="46">
        <v>0</v>
      </c>
      <c r="R1098" s="46">
        <f>SUM(N1098:Q1098)</f>
        <v>144</v>
      </c>
      <c r="S1098" s="85"/>
      <c r="T1098" s="47">
        <f t="shared" si="165"/>
        <v>0</v>
      </c>
      <c r="U1098" s="47" t="str" cm="1">
        <f t="array" aca="1" ref="U1098" ca="1">IF(S1098="", "×", IF(LEFT(S1098,2)="項番", COUNTIFS($D$2:$D$4001, INDIRECT("D" &amp; ROW()-1), $U$2:$U$4001, "〇"), "〇"))</f>
        <v>×</v>
      </c>
      <c r="V1098" s="47" t="str">
        <f t="shared" si="166"/>
        <v>×</v>
      </c>
      <c r="W1098" s="47" t="str">
        <f t="shared" si="167"/>
        <v>×</v>
      </c>
      <c r="X1098" s="48" t="str">
        <f t="shared" ca="1" si="168"/>
        <v/>
      </c>
      <c r="Y1098" s="47">
        <f t="shared" ca="1" si="169"/>
        <v>0</v>
      </c>
      <c r="Z1098" s="47">
        <f t="shared" si="170"/>
        <v>79</v>
      </c>
      <c r="AA1098" s="47" t="str">
        <f t="shared" si="171"/>
        <v/>
      </c>
    </row>
    <row r="1099" spans="1:27" ht="14.25" customHeight="1" x14ac:dyDescent="0.4">
      <c r="A1099" s="34" t="e">
        <f>_xlfn.CONCAT(D1099,E1099,G1099,#REF!)</f>
        <v>#REF!</v>
      </c>
      <c r="B1099" s="40">
        <v>2150</v>
      </c>
      <c r="C1099" s="40">
        <v>1018</v>
      </c>
      <c r="D1099" s="40">
        <v>79</v>
      </c>
      <c r="E1099" s="41" t="s">
        <v>7520</v>
      </c>
      <c r="F1099" s="42" t="s">
        <v>4931</v>
      </c>
      <c r="G1099" s="41" t="s">
        <v>4889</v>
      </c>
      <c r="H1099" s="41" t="s">
        <v>4932</v>
      </c>
      <c r="I1099" s="41" t="s">
        <v>4930</v>
      </c>
      <c r="J1099" s="43">
        <v>7</v>
      </c>
      <c r="K1099" s="44">
        <v>43981.4</v>
      </c>
      <c r="L1099" s="45">
        <v>7</v>
      </c>
      <c r="M1099" s="45">
        <v>307869.8</v>
      </c>
      <c r="N1099" s="46">
        <v>0</v>
      </c>
      <c r="O1099" s="46">
        <v>100</v>
      </c>
      <c r="P1099" s="46">
        <v>0</v>
      </c>
      <c r="Q1099" s="46">
        <v>0</v>
      </c>
      <c r="R1099" s="46">
        <f t="shared" si="164"/>
        <v>100</v>
      </c>
      <c r="S1099" s="85"/>
      <c r="T1099" s="47">
        <f t="shared" si="165"/>
        <v>0</v>
      </c>
      <c r="U1099" s="47" t="str" cm="1">
        <f t="array" aca="1" ref="U1099" ca="1">IF(S1099="", "×", IF(LEFT(S1099,2)="項番", COUNTIFS($D$2:$D$4001, INDIRECT("D" &amp; ROW()-1), $U$2:$U$4001, "〇"), "〇"))</f>
        <v>×</v>
      </c>
      <c r="V1099" s="47" t="str">
        <f t="shared" si="166"/>
        <v>×</v>
      </c>
      <c r="W1099" s="47" t="str">
        <f t="shared" si="167"/>
        <v>×</v>
      </c>
      <c r="X1099" s="48" t="str">
        <f t="shared" ca="1" si="168"/>
        <v/>
      </c>
      <c r="Y1099" s="47">
        <f t="shared" ca="1" si="169"/>
        <v>0</v>
      </c>
      <c r="Z1099" s="47">
        <f t="shared" si="170"/>
        <v>79</v>
      </c>
      <c r="AA1099" s="47" t="str">
        <f t="shared" si="171"/>
        <v/>
      </c>
    </row>
    <row r="1100" spans="1:27" ht="14.25" customHeight="1" x14ac:dyDescent="0.4">
      <c r="A1100" s="34" t="e">
        <f>_xlfn.CONCAT(D1100,E1100,G1100,#REF!)</f>
        <v>#REF!</v>
      </c>
      <c r="B1100" s="40">
        <v>2151</v>
      </c>
      <c r="C1100" s="40">
        <v>1019</v>
      </c>
      <c r="D1100" s="40">
        <v>79</v>
      </c>
      <c r="E1100" s="41" t="s">
        <v>7520</v>
      </c>
      <c r="F1100" s="42" t="s">
        <v>4933</v>
      </c>
      <c r="G1100" s="41" t="s">
        <v>4889</v>
      </c>
      <c r="H1100" s="41" t="s">
        <v>4934</v>
      </c>
      <c r="I1100" s="41" t="s">
        <v>4930</v>
      </c>
      <c r="J1100" s="43">
        <v>7</v>
      </c>
      <c r="K1100" s="44">
        <v>48736.5</v>
      </c>
      <c r="L1100" s="45">
        <v>7</v>
      </c>
      <c r="M1100" s="45">
        <v>341155.5</v>
      </c>
      <c r="N1100" s="46">
        <v>0</v>
      </c>
      <c r="O1100" s="46">
        <v>60</v>
      </c>
      <c r="P1100" s="46">
        <v>0</v>
      </c>
      <c r="Q1100" s="46">
        <v>0</v>
      </c>
      <c r="R1100" s="46">
        <f t="shared" si="164"/>
        <v>60</v>
      </c>
      <c r="S1100" s="85"/>
      <c r="T1100" s="47">
        <f t="shared" si="165"/>
        <v>0</v>
      </c>
      <c r="U1100" s="47" t="str" cm="1">
        <f t="array" aca="1" ref="U1100" ca="1">IF(S1100="", "×", IF(LEFT(S1100,2)="項番", COUNTIFS($D$2:$D$4001, INDIRECT("D" &amp; ROW()-1), $U$2:$U$4001, "〇"), "〇"))</f>
        <v>×</v>
      </c>
      <c r="V1100" s="47" t="str">
        <f t="shared" si="166"/>
        <v>×</v>
      </c>
      <c r="W1100" s="47" t="str">
        <f t="shared" si="167"/>
        <v>×</v>
      </c>
      <c r="X1100" s="48" t="str">
        <f t="shared" ca="1" si="168"/>
        <v/>
      </c>
      <c r="Y1100" s="47">
        <f t="shared" ca="1" si="169"/>
        <v>0</v>
      </c>
      <c r="Z1100" s="47">
        <f t="shared" si="170"/>
        <v>79</v>
      </c>
      <c r="AA1100" s="47" t="str">
        <f t="shared" si="171"/>
        <v/>
      </c>
    </row>
    <row r="1101" spans="1:27" s="17" customFormat="1" ht="14.25" customHeight="1" x14ac:dyDescent="0.4">
      <c r="A1101" s="34" t="e">
        <f>_xlfn.CONCAT(D1101,E1101,G1101,#REF!)</f>
        <v>#REF!</v>
      </c>
      <c r="B1101" s="40">
        <v>2152</v>
      </c>
      <c r="C1101" s="40">
        <v>1020</v>
      </c>
      <c r="D1101" s="40">
        <v>79</v>
      </c>
      <c r="E1101" s="41" t="s">
        <v>7520</v>
      </c>
      <c r="F1101" s="42" t="s">
        <v>4935</v>
      </c>
      <c r="G1101" s="41" t="s">
        <v>4889</v>
      </c>
      <c r="H1101" s="41" t="s">
        <v>4936</v>
      </c>
      <c r="I1101" s="41" t="s">
        <v>4930</v>
      </c>
      <c r="J1101" s="43">
        <v>7</v>
      </c>
      <c r="K1101" s="44">
        <v>52418.9</v>
      </c>
      <c r="L1101" s="45">
        <v>7</v>
      </c>
      <c r="M1101" s="45">
        <v>366932.3</v>
      </c>
      <c r="N1101" s="46">
        <v>0</v>
      </c>
      <c r="O1101" s="46">
        <v>38</v>
      </c>
      <c r="P1101" s="46">
        <v>0</v>
      </c>
      <c r="Q1101" s="46">
        <v>0</v>
      </c>
      <c r="R1101" s="46">
        <f t="shared" si="164"/>
        <v>38</v>
      </c>
      <c r="S1101" s="85"/>
      <c r="T1101" s="47">
        <f t="shared" si="165"/>
        <v>0</v>
      </c>
      <c r="U1101" s="47" t="str" cm="1">
        <f t="array" aca="1" ref="U1101" ca="1">IF(S1101="", "×", IF(LEFT(S1101,2)="項番", COUNTIFS($D$2:$D$4001, INDIRECT("D" &amp; ROW()-1), $U$2:$U$4001, "〇"), "〇"))</f>
        <v>×</v>
      </c>
      <c r="V1101" s="47" t="str">
        <f t="shared" si="166"/>
        <v>×</v>
      </c>
      <c r="W1101" s="47" t="str">
        <f t="shared" si="167"/>
        <v>×</v>
      </c>
      <c r="X1101" s="48" t="str">
        <f t="shared" ca="1" si="168"/>
        <v/>
      </c>
      <c r="Y1101" s="47">
        <f t="shared" ca="1" si="169"/>
        <v>0</v>
      </c>
      <c r="Z1101" s="47">
        <f t="shared" si="170"/>
        <v>79</v>
      </c>
      <c r="AA1101" s="47" t="str">
        <f t="shared" si="171"/>
        <v/>
      </c>
    </row>
    <row r="1102" spans="1:27" s="60" customFormat="1" ht="14.25" customHeight="1" x14ac:dyDescent="0.4">
      <c r="A1102" s="50" t="e">
        <f>_xlfn.CONCAT(D1102,E1102,G1102,#REF!)</f>
        <v>#REF!</v>
      </c>
      <c r="B1102" s="51"/>
      <c r="C1102" s="51" t="s">
        <v>125</v>
      </c>
      <c r="D1102" s="51" t="s">
        <v>125</v>
      </c>
      <c r="E1102" s="52"/>
      <c r="F1102" s="53"/>
      <c r="G1102" s="52"/>
      <c r="H1102" s="52"/>
      <c r="I1102" s="52"/>
      <c r="J1102" s="54"/>
      <c r="K1102" s="55"/>
      <c r="L1102" s="56"/>
      <c r="M1102" s="56"/>
      <c r="N1102" s="57"/>
      <c r="O1102" s="57"/>
      <c r="P1102" s="57"/>
      <c r="Q1102" s="57"/>
      <c r="R1102" s="57"/>
      <c r="S1102" s="86" t="s">
        <v>7777</v>
      </c>
      <c r="T1102" s="58">
        <f t="shared" si="165"/>
        <v>0</v>
      </c>
      <c r="U1102" s="58" cm="1">
        <f t="array" aca="1" ref="U1102" ca="1">IF(S1102="", "×", IF(LEFT(S1102,2)="項番", COUNTIFS($D$2:$D$4001, INDIRECT("D" &amp; ROW()-1), $U$2:$U$4001, "〇"), "〇"))</f>
        <v>0</v>
      </c>
      <c r="V1102" s="58" t="str">
        <f t="shared" si="166"/>
        <v/>
      </c>
      <c r="W1102" s="58" t="str">
        <f t="shared" si="167"/>
        <v/>
      </c>
      <c r="X1102" s="59" t="str">
        <f t="shared" ca="1" si="168"/>
        <v/>
      </c>
      <c r="Y1102" s="58">
        <f t="shared" ca="1" si="169"/>
        <v>0</v>
      </c>
      <c r="Z1102" s="58">
        <f t="shared" si="170"/>
        <v>79</v>
      </c>
      <c r="AA1102" s="58" t="str">
        <f t="shared" si="171"/>
        <v>【注意】：項番集計行（項番〇計）は、一つ上のNOにする)</v>
      </c>
    </row>
    <row r="1103" spans="1:27" s="17" customFormat="1" ht="14.25" customHeight="1" x14ac:dyDescent="0.4">
      <c r="A1103" s="34" t="e">
        <f>_xlfn.CONCAT(D1103,E1103,G1103,#REF!)</f>
        <v>#REF!</v>
      </c>
      <c r="B1103" s="40">
        <v>1889</v>
      </c>
      <c r="C1103" s="40">
        <v>1021</v>
      </c>
      <c r="D1103" s="40">
        <v>80</v>
      </c>
      <c r="E1103" s="41" t="s">
        <v>7520</v>
      </c>
      <c r="F1103" s="42" t="s">
        <v>4354</v>
      </c>
      <c r="G1103" s="41" t="s">
        <v>4355</v>
      </c>
      <c r="H1103" s="41" t="s">
        <v>4356</v>
      </c>
      <c r="I1103" s="41" t="s">
        <v>4357</v>
      </c>
      <c r="J1103" s="43">
        <v>50</v>
      </c>
      <c r="K1103" s="44">
        <v>20.100000000000001</v>
      </c>
      <c r="L1103" s="45">
        <v>100</v>
      </c>
      <c r="M1103" s="45">
        <v>2010.0000000000002</v>
      </c>
      <c r="N1103" s="46">
        <v>0</v>
      </c>
      <c r="O1103" s="46">
        <v>20</v>
      </c>
      <c r="P1103" s="46">
        <v>0</v>
      </c>
      <c r="Q1103" s="46">
        <v>0</v>
      </c>
      <c r="R1103" s="46">
        <f t="shared" si="163"/>
        <v>20</v>
      </c>
      <c r="S1103" s="85"/>
      <c r="T1103" s="47">
        <f t="shared" si="165"/>
        <v>0</v>
      </c>
      <c r="U1103" s="47" t="str" cm="1">
        <f t="array" aca="1" ref="U1103" ca="1">IF(S1103="", "×", IF(LEFT(S1103,2)="項番", COUNTIFS($D$2:$D$4001, INDIRECT("D" &amp; ROW()-1), $U$2:$U$4001, "〇"), "〇"))</f>
        <v>×</v>
      </c>
      <c r="V1103" s="47" t="str">
        <f t="shared" si="166"/>
        <v>×</v>
      </c>
      <c r="W1103" s="47" t="str">
        <f t="shared" si="167"/>
        <v>×</v>
      </c>
      <c r="X1103" s="48" t="str">
        <f t="shared" ca="1" si="168"/>
        <v/>
      </c>
      <c r="Y1103" s="47">
        <f t="shared" ca="1" si="169"/>
        <v>0</v>
      </c>
      <c r="Z1103" s="47">
        <f t="shared" si="170"/>
        <v>80</v>
      </c>
      <c r="AA1103" s="47" t="str">
        <f t="shared" si="171"/>
        <v/>
      </c>
    </row>
    <row r="1104" spans="1:27" ht="14.25" customHeight="1" x14ac:dyDescent="0.4">
      <c r="A1104" s="34" t="e">
        <f>_xlfn.CONCAT(D1104,E1104,G1104,#REF!)</f>
        <v>#REF!</v>
      </c>
      <c r="B1104" s="40">
        <v>1890</v>
      </c>
      <c r="C1104" s="40">
        <v>1022</v>
      </c>
      <c r="D1104" s="40">
        <v>80</v>
      </c>
      <c r="E1104" s="41" t="s">
        <v>7520</v>
      </c>
      <c r="F1104" s="42" t="s">
        <v>4358</v>
      </c>
      <c r="G1104" s="41" t="s">
        <v>4355</v>
      </c>
      <c r="H1104" s="41" t="s">
        <v>4359</v>
      </c>
      <c r="I1104" s="41" t="s">
        <v>154</v>
      </c>
      <c r="J1104" s="43">
        <v>10</v>
      </c>
      <c r="K1104" s="44">
        <v>29.8</v>
      </c>
      <c r="L1104" s="45">
        <v>50</v>
      </c>
      <c r="M1104" s="45">
        <v>1490</v>
      </c>
      <c r="N1104" s="46">
        <v>0</v>
      </c>
      <c r="O1104" s="46">
        <v>0</v>
      </c>
      <c r="P1104" s="46">
        <v>2</v>
      </c>
      <c r="Q1104" s="46">
        <v>0</v>
      </c>
      <c r="R1104" s="46">
        <f t="shared" ref="R1104:R1138" si="172">SUM(N1104:Q1104)</f>
        <v>2</v>
      </c>
      <c r="S1104" s="85"/>
      <c r="T1104" s="47">
        <f t="shared" si="165"/>
        <v>0</v>
      </c>
      <c r="U1104" s="47" t="str" cm="1">
        <f t="array" aca="1" ref="U1104" ca="1">IF(S1104="", "×", IF(LEFT(S1104,2)="項番", COUNTIFS($D$2:$D$4001, INDIRECT("D" &amp; ROW()-1), $U$2:$U$4001, "〇"), "〇"))</f>
        <v>×</v>
      </c>
      <c r="V1104" s="47" t="str">
        <f t="shared" si="166"/>
        <v>×</v>
      </c>
      <c r="W1104" s="47" t="str">
        <f t="shared" si="167"/>
        <v>×</v>
      </c>
      <c r="X1104" s="48" t="str">
        <f t="shared" ca="1" si="168"/>
        <v/>
      </c>
      <c r="Y1104" s="47">
        <f t="shared" ca="1" si="169"/>
        <v>0</v>
      </c>
      <c r="Z1104" s="47">
        <f t="shared" si="170"/>
        <v>80</v>
      </c>
      <c r="AA1104" s="47" t="str">
        <f t="shared" si="171"/>
        <v/>
      </c>
    </row>
    <row r="1105" spans="1:246" ht="14.25" customHeight="1" x14ac:dyDescent="0.4">
      <c r="A1105" s="34" t="e">
        <f>_xlfn.CONCAT(D1105,E1105,G1105,#REF!)</f>
        <v>#REF!</v>
      </c>
      <c r="B1105" s="40">
        <v>1891</v>
      </c>
      <c r="C1105" s="40">
        <v>1023</v>
      </c>
      <c r="D1105" s="40">
        <v>80</v>
      </c>
      <c r="E1105" s="41" t="s">
        <v>7520</v>
      </c>
      <c r="F1105" s="42" t="s">
        <v>4360</v>
      </c>
      <c r="G1105" s="41" t="s">
        <v>4355</v>
      </c>
      <c r="H1105" s="41" t="s">
        <v>4359</v>
      </c>
      <c r="I1105" s="41" t="s">
        <v>206</v>
      </c>
      <c r="J1105" s="43">
        <v>1</v>
      </c>
      <c r="K1105" s="44">
        <v>29.8</v>
      </c>
      <c r="L1105" s="45">
        <v>100</v>
      </c>
      <c r="M1105" s="45">
        <v>2980</v>
      </c>
      <c r="N1105" s="46">
        <v>0</v>
      </c>
      <c r="O1105" s="46">
        <v>2</v>
      </c>
      <c r="P1105" s="46">
        <v>1</v>
      </c>
      <c r="Q1105" s="46">
        <v>0</v>
      </c>
      <c r="R1105" s="46">
        <f t="shared" si="172"/>
        <v>3</v>
      </c>
      <c r="S1105" s="85"/>
      <c r="T1105" s="47">
        <f t="shared" si="165"/>
        <v>0</v>
      </c>
      <c r="U1105" s="47" t="str" cm="1">
        <f t="array" aca="1" ref="U1105" ca="1">IF(S1105="", "×", IF(LEFT(S1105,2)="項番", COUNTIFS($D$2:$D$4001, INDIRECT("D" &amp; ROW()-1), $U$2:$U$4001, "〇"), "〇"))</f>
        <v>×</v>
      </c>
      <c r="V1105" s="47" t="str">
        <f t="shared" si="166"/>
        <v>×</v>
      </c>
      <c r="W1105" s="47" t="str">
        <f t="shared" si="167"/>
        <v>×</v>
      </c>
      <c r="X1105" s="48" t="str">
        <f t="shared" ca="1" si="168"/>
        <v/>
      </c>
      <c r="Y1105" s="47">
        <f t="shared" ca="1" si="169"/>
        <v>0</v>
      </c>
      <c r="Z1105" s="47">
        <f t="shared" si="170"/>
        <v>80</v>
      </c>
      <c r="AA1105" s="47" t="str">
        <f t="shared" si="171"/>
        <v/>
      </c>
    </row>
    <row r="1106" spans="1:246" s="66" customFormat="1" ht="14.25" customHeight="1" x14ac:dyDescent="0.4">
      <c r="A1106" s="34" t="e">
        <f>_xlfn.CONCAT(D1106,E1106,G1106,#REF!)</f>
        <v>#REF!</v>
      </c>
      <c r="B1106" s="40">
        <v>1892</v>
      </c>
      <c r="C1106" s="40">
        <v>1024</v>
      </c>
      <c r="D1106" s="40">
        <v>80</v>
      </c>
      <c r="E1106" s="41" t="s">
        <v>7520</v>
      </c>
      <c r="F1106" s="42" t="s">
        <v>4361</v>
      </c>
      <c r="G1106" s="41" t="s">
        <v>4355</v>
      </c>
      <c r="H1106" s="41" t="s">
        <v>4362</v>
      </c>
      <c r="I1106" s="41" t="s">
        <v>4363</v>
      </c>
      <c r="J1106" s="43">
        <v>10</v>
      </c>
      <c r="K1106" s="44">
        <v>15</v>
      </c>
      <c r="L1106" s="45">
        <v>200</v>
      </c>
      <c r="M1106" s="45">
        <v>3000</v>
      </c>
      <c r="N1106" s="46">
        <v>2</v>
      </c>
      <c r="O1106" s="46">
        <v>0</v>
      </c>
      <c r="P1106" s="46">
        <v>0</v>
      </c>
      <c r="Q1106" s="46">
        <v>0</v>
      </c>
      <c r="R1106" s="46">
        <f t="shared" si="172"/>
        <v>2</v>
      </c>
      <c r="S1106" s="85"/>
      <c r="T1106" s="47">
        <f t="shared" si="165"/>
        <v>0</v>
      </c>
      <c r="U1106" s="47" t="str" cm="1">
        <f t="array" aca="1" ref="U1106" ca="1">IF(S1106="", "×", IF(LEFT(S1106,2)="項番", COUNTIFS($D$2:$D$4001, INDIRECT("D" &amp; ROW()-1), $U$2:$U$4001, "〇"), "〇"))</f>
        <v>×</v>
      </c>
      <c r="V1106" s="47" t="str">
        <f t="shared" si="166"/>
        <v>×</v>
      </c>
      <c r="W1106" s="47" t="str">
        <f t="shared" si="167"/>
        <v>×</v>
      </c>
      <c r="X1106" s="48" t="str">
        <f t="shared" ca="1" si="168"/>
        <v/>
      </c>
      <c r="Y1106" s="47">
        <f t="shared" ca="1" si="169"/>
        <v>0</v>
      </c>
      <c r="Z1106" s="47">
        <f t="shared" si="170"/>
        <v>80</v>
      </c>
      <c r="AA1106" s="47" t="str">
        <f t="shared" si="171"/>
        <v/>
      </c>
      <c r="AB1106" s="65"/>
      <c r="AC1106" s="65"/>
      <c r="AD1106" s="65"/>
      <c r="AE1106" s="65"/>
      <c r="AF1106" s="65"/>
      <c r="AG1106" s="65"/>
      <c r="AH1106" s="65"/>
      <c r="AI1106" s="65"/>
      <c r="AJ1106" s="65"/>
      <c r="AK1106" s="65"/>
      <c r="AL1106" s="65"/>
      <c r="AM1106" s="65"/>
      <c r="AN1106" s="65"/>
      <c r="AO1106" s="65"/>
      <c r="AP1106" s="65"/>
      <c r="AQ1106" s="65"/>
      <c r="AR1106" s="65"/>
      <c r="AS1106" s="65"/>
      <c r="AT1106" s="65"/>
      <c r="AU1106" s="65"/>
      <c r="AV1106" s="65"/>
      <c r="AW1106" s="65"/>
      <c r="AX1106" s="65"/>
      <c r="AY1106" s="65"/>
      <c r="AZ1106" s="65"/>
      <c r="BA1106" s="65"/>
      <c r="BB1106" s="65"/>
      <c r="BC1106" s="65"/>
      <c r="BD1106" s="65"/>
      <c r="BE1106" s="65"/>
      <c r="BF1106" s="65"/>
      <c r="BG1106" s="65"/>
      <c r="BH1106" s="65"/>
      <c r="BI1106" s="65"/>
      <c r="BJ1106" s="65"/>
      <c r="BK1106" s="65"/>
      <c r="BL1106" s="65"/>
      <c r="BM1106" s="65"/>
      <c r="BN1106" s="65"/>
      <c r="BO1106" s="65"/>
      <c r="BP1106" s="65"/>
      <c r="BQ1106" s="65"/>
      <c r="BR1106" s="65"/>
      <c r="BS1106" s="65"/>
      <c r="BT1106" s="65"/>
      <c r="BU1106" s="65"/>
      <c r="BV1106" s="65"/>
      <c r="BW1106" s="65"/>
      <c r="BX1106" s="65"/>
      <c r="BY1106" s="65"/>
      <c r="BZ1106" s="65"/>
      <c r="CA1106" s="65"/>
      <c r="CB1106" s="65"/>
      <c r="CC1106" s="65"/>
      <c r="CD1106" s="65"/>
      <c r="CE1106" s="65"/>
      <c r="CF1106" s="65"/>
      <c r="CG1106" s="65"/>
      <c r="CH1106" s="65"/>
      <c r="CI1106" s="65"/>
      <c r="CJ1106" s="65"/>
      <c r="CK1106" s="65"/>
      <c r="CL1106" s="65"/>
      <c r="CM1106" s="65"/>
      <c r="CN1106" s="65"/>
      <c r="CO1106" s="65"/>
      <c r="CP1106" s="65"/>
      <c r="CQ1106" s="65"/>
      <c r="CR1106" s="65"/>
      <c r="CS1106" s="65"/>
      <c r="CT1106" s="65"/>
      <c r="CU1106" s="65"/>
      <c r="CV1106" s="65"/>
      <c r="CW1106" s="65"/>
      <c r="CX1106" s="65"/>
      <c r="CY1106" s="65"/>
      <c r="CZ1106" s="65"/>
      <c r="DA1106" s="65"/>
      <c r="DB1106" s="65"/>
      <c r="DC1106" s="65"/>
      <c r="DD1106" s="65"/>
      <c r="DE1106" s="65"/>
      <c r="DF1106" s="65"/>
      <c r="DG1106" s="65"/>
      <c r="DH1106" s="65"/>
      <c r="DI1106" s="65"/>
      <c r="DJ1106" s="65"/>
      <c r="DK1106" s="65"/>
      <c r="DL1106" s="65"/>
      <c r="DM1106" s="65"/>
      <c r="DN1106" s="65"/>
      <c r="DO1106" s="65"/>
      <c r="DP1106" s="65"/>
      <c r="DQ1106" s="65"/>
      <c r="DR1106" s="65"/>
      <c r="DS1106" s="65"/>
      <c r="DT1106" s="65"/>
      <c r="DU1106" s="65"/>
      <c r="DV1106" s="65"/>
      <c r="DW1106" s="65"/>
      <c r="DX1106" s="65"/>
      <c r="DY1106" s="65"/>
      <c r="DZ1106" s="65"/>
      <c r="EA1106" s="65"/>
      <c r="EB1106" s="65"/>
      <c r="EC1106" s="65"/>
      <c r="ED1106" s="65"/>
      <c r="EE1106" s="65"/>
      <c r="EF1106" s="65"/>
      <c r="EG1106" s="65"/>
      <c r="EH1106" s="65"/>
      <c r="EI1106" s="65"/>
      <c r="EJ1106" s="65"/>
      <c r="EK1106" s="65"/>
      <c r="EL1106" s="65"/>
      <c r="EM1106" s="65"/>
      <c r="EN1106" s="65"/>
      <c r="EO1106" s="65"/>
      <c r="EP1106" s="65"/>
      <c r="EQ1106" s="65"/>
      <c r="ER1106" s="65"/>
      <c r="ES1106" s="65"/>
      <c r="ET1106" s="65"/>
      <c r="EU1106" s="65"/>
      <c r="EV1106" s="65"/>
      <c r="EW1106" s="65"/>
      <c r="EX1106" s="65"/>
      <c r="EY1106" s="65"/>
      <c r="EZ1106" s="65"/>
      <c r="FA1106" s="65"/>
      <c r="FB1106" s="65"/>
      <c r="FC1106" s="65"/>
      <c r="FD1106" s="65"/>
      <c r="FE1106" s="65"/>
      <c r="FF1106" s="65"/>
      <c r="FG1106" s="65"/>
      <c r="FH1106" s="65"/>
      <c r="FI1106" s="65"/>
      <c r="FJ1106" s="65"/>
      <c r="FK1106" s="65"/>
      <c r="FL1106" s="65"/>
      <c r="FM1106" s="65"/>
      <c r="FN1106" s="65"/>
      <c r="FO1106" s="65"/>
      <c r="FP1106" s="65"/>
      <c r="FQ1106" s="65"/>
      <c r="FR1106" s="65"/>
      <c r="FS1106" s="65"/>
      <c r="FT1106" s="65"/>
      <c r="FU1106" s="65"/>
      <c r="FV1106" s="65"/>
      <c r="FW1106" s="65"/>
      <c r="FX1106" s="65"/>
      <c r="FY1106" s="65"/>
      <c r="FZ1106" s="65"/>
      <c r="GA1106" s="65"/>
      <c r="GB1106" s="65"/>
      <c r="GC1106" s="65"/>
      <c r="GD1106" s="65"/>
      <c r="GE1106" s="65"/>
      <c r="GF1106" s="65"/>
      <c r="GG1106" s="65"/>
      <c r="GH1106" s="65"/>
      <c r="GI1106" s="65"/>
      <c r="GJ1106" s="65"/>
      <c r="GK1106" s="65"/>
      <c r="GL1106" s="65"/>
      <c r="GM1106" s="65"/>
      <c r="GN1106" s="65"/>
      <c r="GO1106" s="65"/>
      <c r="GP1106" s="65"/>
      <c r="GQ1106" s="65"/>
      <c r="GR1106" s="65"/>
      <c r="GS1106" s="65"/>
      <c r="GT1106" s="65"/>
      <c r="GU1106" s="65"/>
      <c r="GV1106" s="65"/>
      <c r="GW1106" s="65"/>
      <c r="GX1106" s="65"/>
      <c r="GY1106" s="65"/>
      <c r="GZ1106" s="65"/>
      <c r="HA1106" s="65"/>
      <c r="HB1106" s="65"/>
      <c r="HC1106" s="65"/>
      <c r="HD1106" s="65"/>
      <c r="HE1106" s="65"/>
      <c r="HF1106" s="65"/>
      <c r="HG1106" s="65"/>
      <c r="HH1106" s="65"/>
      <c r="HI1106" s="65"/>
      <c r="HJ1106" s="65"/>
      <c r="HK1106" s="65"/>
      <c r="HL1106" s="65"/>
      <c r="HM1106" s="65"/>
      <c r="HN1106" s="65"/>
      <c r="HO1106" s="65"/>
      <c r="HP1106" s="65"/>
      <c r="HQ1106" s="65"/>
      <c r="HR1106" s="65"/>
      <c r="HS1106" s="65"/>
      <c r="HT1106" s="65"/>
      <c r="HU1106" s="65"/>
      <c r="HV1106" s="65"/>
      <c r="HW1106" s="65"/>
      <c r="HX1106" s="65"/>
      <c r="HY1106" s="65"/>
      <c r="HZ1106" s="65"/>
      <c r="IA1106" s="65"/>
      <c r="IB1106" s="65"/>
      <c r="IC1106" s="65"/>
      <c r="ID1106" s="65"/>
      <c r="IE1106" s="65"/>
      <c r="IF1106" s="65"/>
      <c r="IG1106" s="65"/>
      <c r="IH1106" s="65"/>
      <c r="II1106" s="65"/>
      <c r="IJ1106" s="65"/>
      <c r="IK1106" s="65"/>
      <c r="IL1106" s="65"/>
    </row>
    <row r="1107" spans="1:246" s="66" customFormat="1" ht="14.25" customHeight="1" x14ac:dyDescent="0.4">
      <c r="A1107" s="34" t="e">
        <f>_xlfn.CONCAT(D1107,E1107,G1107,#REF!)</f>
        <v>#REF!</v>
      </c>
      <c r="B1107" s="40">
        <v>1893</v>
      </c>
      <c r="C1107" s="40">
        <v>1025</v>
      </c>
      <c r="D1107" s="40">
        <v>80</v>
      </c>
      <c r="E1107" s="41" t="s">
        <v>7520</v>
      </c>
      <c r="F1107" s="42" t="s">
        <v>4364</v>
      </c>
      <c r="G1107" s="41" t="s">
        <v>4355</v>
      </c>
      <c r="H1107" s="41" t="s">
        <v>4365</v>
      </c>
      <c r="I1107" s="41" t="s">
        <v>4001</v>
      </c>
      <c r="J1107" s="43">
        <v>10</v>
      </c>
      <c r="K1107" s="44">
        <v>17.7</v>
      </c>
      <c r="L1107" s="45">
        <v>250</v>
      </c>
      <c r="M1107" s="45">
        <v>4425</v>
      </c>
      <c r="N1107" s="46">
        <v>0</v>
      </c>
      <c r="O1107" s="46">
        <v>0</v>
      </c>
      <c r="P1107" s="46">
        <v>152</v>
      </c>
      <c r="Q1107" s="46">
        <v>0</v>
      </c>
      <c r="R1107" s="46">
        <f t="shared" si="172"/>
        <v>152</v>
      </c>
      <c r="S1107" s="85"/>
      <c r="T1107" s="47">
        <f t="shared" si="165"/>
        <v>0</v>
      </c>
      <c r="U1107" s="47" t="str" cm="1">
        <f t="array" aca="1" ref="U1107" ca="1">IF(S1107="", "×", IF(LEFT(S1107,2)="項番", COUNTIFS($D$2:$D$4001, INDIRECT("D" &amp; ROW()-1), $U$2:$U$4001, "〇"), "〇"))</f>
        <v>×</v>
      </c>
      <c r="V1107" s="47" t="str">
        <f t="shared" si="166"/>
        <v>×</v>
      </c>
      <c r="W1107" s="47" t="str">
        <f t="shared" si="167"/>
        <v>×</v>
      </c>
      <c r="X1107" s="48" t="str">
        <f t="shared" ca="1" si="168"/>
        <v/>
      </c>
      <c r="Y1107" s="47">
        <f t="shared" ca="1" si="169"/>
        <v>0</v>
      </c>
      <c r="Z1107" s="47">
        <f t="shared" si="170"/>
        <v>80</v>
      </c>
      <c r="AA1107" s="47" t="str">
        <f t="shared" si="171"/>
        <v/>
      </c>
      <c r="AB1107" s="65"/>
      <c r="AC1107" s="65"/>
      <c r="AD1107" s="65"/>
      <c r="AE1107" s="65"/>
      <c r="AF1107" s="65"/>
      <c r="AG1107" s="65"/>
      <c r="AH1107" s="65"/>
      <c r="AI1107" s="65"/>
      <c r="AJ1107" s="65"/>
      <c r="AK1107" s="65"/>
      <c r="AL1107" s="65"/>
      <c r="AM1107" s="65"/>
      <c r="AN1107" s="65"/>
      <c r="AO1107" s="65"/>
      <c r="AP1107" s="65"/>
      <c r="AQ1107" s="65"/>
      <c r="AR1107" s="65"/>
      <c r="AS1107" s="65"/>
      <c r="AT1107" s="65"/>
      <c r="AU1107" s="65"/>
      <c r="AV1107" s="65"/>
      <c r="AW1107" s="65"/>
      <c r="AX1107" s="65"/>
      <c r="AY1107" s="65"/>
      <c r="AZ1107" s="65"/>
      <c r="BA1107" s="65"/>
      <c r="BB1107" s="65"/>
      <c r="BC1107" s="65"/>
      <c r="BD1107" s="65"/>
      <c r="BE1107" s="65"/>
      <c r="BF1107" s="65"/>
      <c r="BG1107" s="65"/>
      <c r="BH1107" s="65"/>
      <c r="BI1107" s="65"/>
      <c r="BJ1107" s="65"/>
      <c r="BK1107" s="65"/>
      <c r="BL1107" s="65"/>
      <c r="BM1107" s="65"/>
      <c r="BN1107" s="65"/>
      <c r="BO1107" s="65"/>
      <c r="BP1107" s="65"/>
      <c r="BQ1107" s="65"/>
      <c r="BR1107" s="65"/>
      <c r="BS1107" s="65"/>
      <c r="BT1107" s="65"/>
      <c r="BU1107" s="65"/>
      <c r="BV1107" s="65"/>
      <c r="BW1107" s="65"/>
      <c r="BX1107" s="65"/>
      <c r="BY1107" s="65"/>
      <c r="BZ1107" s="65"/>
      <c r="CA1107" s="65"/>
      <c r="CB1107" s="65"/>
      <c r="CC1107" s="65"/>
      <c r="CD1107" s="65"/>
      <c r="CE1107" s="65"/>
      <c r="CF1107" s="65"/>
      <c r="CG1107" s="65"/>
      <c r="CH1107" s="65"/>
      <c r="CI1107" s="65"/>
      <c r="CJ1107" s="65"/>
      <c r="CK1107" s="65"/>
      <c r="CL1107" s="65"/>
      <c r="CM1107" s="65"/>
      <c r="CN1107" s="65"/>
      <c r="CO1107" s="65"/>
      <c r="CP1107" s="65"/>
      <c r="CQ1107" s="65"/>
      <c r="CR1107" s="65"/>
      <c r="CS1107" s="65"/>
      <c r="CT1107" s="65"/>
      <c r="CU1107" s="65"/>
      <c r="CV1107" s="65"/>
      <c r="CW1107" s="65"/>
      <c r="CX1107" s="65"/>
      <c r="CY1107" s="65"/>
      <c r="CZ1107" s="65"/>
      <c r="DA1107" s="65"/>
      <c r="DB1107" s="65"/>
      <c r="DC1107" s="65"/>
      <c r="DD1107" s="65"/>
      <c r="DE1107" s="65"/>
      <c r="DF1107" s="65"/>
      <c r="DG1107" s="65"/>
      <c r="DH1107" s="65"/>
      <c r="DI1107" s="65"/>
      <c r="DJ1107" s="65"/>
      <c r="DK1107" s="65"/>
      <c r="DL1107" s="65"/>
      <c r="DM1107" s="65"/>
      <c r="DN1107" s="65"/>
      <c r="DO1107" s="65"/>
      <c r="DP1107" s="65"/>
      <c r="DQ1107" s="65"/>
      <c r="DR1107" s="65"/>
      <c r="DS1107" s="65"/>
      <c r="DT1107" s="65"/>
      <c r="DU1107" s="65"/>
      <c r="DV1107" s="65"/>
      <c r="DW1107" s="65"/>
      <c r="DX1107" s="65"/>
      <c r="DY1107" s="65"/>
      <c r="DZ1107" s="65"/>
      <c r="EA1107" s="65"/>
      <c r="EB1107" s="65"/>
      <c r="EC1107" s="65"/>
      <c r="ED1107" s="65"/>
      <c r="EE1107" s="65"/>
      <c r="EF1107" s="65"/>
      <c r="EG1107" s="65"/>
      <c r="EH1107" s="65"/>
      <c r="EI1107" s="65"/>
      <c r="EJ1107" s="65"/>
      <c r="EK1107" s="65"/>
      <c r="EL1107" s="65"/>
      <c r="EM1107" s="65"/>
      <c r="EN1107" s="65"/>
      <c r="EO1107" s="65"/>
      <c r="EP1107" s="65"/>
      <c r="EQ1107" s="65"/>
      <c r="ER1107" s="65"/>
      <c r="ES1107" s="65"/>
      <c r="ET1107" s="65"/>
      <c r="EU1107" s="65"/>
      <c r="EV1107" s="65"/>
      <c r="EW1107" s="65"/>
      <c r="EX1107" s="65"/>
      <c r="EY1107" s="65"/>
      <c r="EZ1107" s="65"/>
      <c r="FA1107" s="65"/>
      <c r="FB1107" s="65"/>
      <c r="FC1107" s="65"/>
      <c r="FD1107" s="65"/>
      <c r="FE1107" s="65"/>
      <c r="FF1107" s="65"/>
      <c r="FG1107" s="65"/>
      <c r="FH1107" s="65"/>
      <c r="FI1107" s="65"/>
      <c r="FJ1107" s="65"/>
      <c r="FK1107" s="65"/>
      <c r="FL1107" s="65"/>
      <c r="FM1107" s="65"/>
      <c r="FN1107" s="65"/>
      <c r="FO1107" s="65"/>
      <c r="FP1107" s="65"/>
      <c r="FQ1107" s="65"/>
      <c r="FR1107" s="65"/>
      <c r="FS1107" s="65"/>
      <c r="FT1107" s="65"/>
      <c r="FU1107" s="65"/>
      <c r="FV1107" s="65"/>
      <c r="FW1107" s="65"/>
      <c r="FX1107" s="65"/>
      <c r="FY1107" s="65"/>
      <c r="FZ1107" s="65"/>
      <c r="GA1107" s="65"/>
      <c r="GB1107" s="65"/>
      <c r="GC1107" s="65"/>
      <c r="GD1107" s="65"/>
      <c r="GE1107" s="65"/>
      <c r="GF1107" s="65"/>
      <c r="GG1107" s="65"/>
      <c r="GH1107" s="65"/>
      <c r="GI1107" s="65"/>
      <c r="GJ1107" s="65"/>
      <c r="GK1107" s="65"/>
      <c r="GL1107" s="65"/>
      <c r="GM1107" s="65"/>
      <c r="GN1107" s="65"/>
      <c r="GO1107" s="65"/>
      <c r="GP1107" s="65"/>
      <c r="GQ1107" s="65"/>
      <c r="GR1107" s="65"/>
      <c r="GS1107" s="65"/>
      <c r="GT1107" s="65"/>
      <c r="GU1107" s="65"/>
      <c r="GV1107" s="65"/>
      <c r="GW1107" s="65"/>
      <c r="GX1107" s="65"/>
      <c r="GY1107" s="65"/>
      <c r="GZ1107" s="65"/>
      <c r="HA1107" s="65"/>
      <c r="HB1107" s="65"/>
      <c r="HC1107" s="65"/>
      <c r="HD1107" s="65"/>
      <c r="HE1107" s="65"/>
      <c r="HF1107" s="65"/>
      <c r="HG1107" s="65"/>
      <c r="HH1107" s="65"/>
      <c r="HI1107" s="65"/>
      <c r="HJ1107" s="65"/>
      <c r="HK1107" s="65"/>
      <c r="HL1107" s="65"/>
      <c r="HM1107" s="65"/>
      <c r="HN1107" s="65"/>
      <c r="HO1107" s="65"/>
      <c r="HP1107" s="65"/>
      <c r="HQ1107" s="65"/>
      <c r="HR1107" s="65"/>
      <c r="HS1107" s="65"/>
      <c r="HT1107" s="65"/>
      <c r="HU1107" s="65"/>
      <c r="HV1107" s="65"/>
      <c r="HW1107" s="65"/>
      <c r="HX1107" s="65"/>
      <c r="HY1107" s="65"/>
      <c r="HZ1107" s="65"/>
      <c r="IA1107" s="65"/>
      <c r="IB1107" s="65"/>
      <c r="IC1107" s="65"/>
      <c r="ID1107" s="65"/>
      <c r="IE1107" s="65"/>
      <c r="IF1107" s="65"/>
      <c r="IG1107" s="65"/>
      <c r="IH1107" s="65"/>
      <c r="II1107" s="65"/>
      <c r="IJ1107" s="65"/>
      <c r="IK1107" s="65"/>
      <c r="IL1107" s="65"/>
    </row>
    <row r="1108" spans="1:246" s="66" customFormat="1" ht="14.25" customHeight="1" x14ac:dyDescent="0.4">
      <c r="A1108" s="34" t="e">
        <f>_xlfn.CONCAT(D1108,E1108,G1108,#REF!)</f>
        <v>#REF!</v>
      </c>
      <c r="B1108" s="40">
        <v>1894</v>
      </c>
      <c r="C1108" s="40">
        <v>1026</v>
      </c>
      <c r="D1108" s="40">
        <v>80</v>
      </c>
      <c r="E1108" s="41" t="s">
        <v>7520</v>
      </c>
      <c r="F1108" s="42" t="s">
        <v>4366</v>
      </c>
      <c r="G1108" s="41" t="s">
        <v>4355</v>
      </c>
      <c r="H1108" s="41" t="s">
        <v>4367</v>
      </c>
      <c r="I1108" s="41" t="s">
        <v>4001</v>
      </c>
      <c r="J1108" s="43">
        <v>10</v>
      </c>
      <c r="K1108" s="44">
        <v>17.7</v>
      </c>
      <c r="L1108" s="45">
        <v>250</v>
      </c>
      <c r="M1108" s="45">
        <v>4425</v>
      </c>
      <c r="N1108" s="46">
        <v>30</v>
      </c>
      <c r="O1108" s="46">
        <v>0</v>
      </c>
      <c r="P1108" s="46">
        <v>142</v>
      </c>
      <c r="Q1108" s="46">
        <v>0</v>
      </c>
      <c r="R1108" s="46">
        <f t="shared" si="172"/>
        <v>172</v>
      </c>
      <c r="S1108" s="85"/>
      <c r="T1108" s="47">
        <f t="shared" si="165"/>
        <v>0</v>
      </c>
      <c r="U1108" s="47" t="str" cm="1">
        <f t="array" aca="1" ref="U1108" ca="1">IF(S1108="", "×", IF(LEFT(S1108,2)="項番", COUNTIFS($D$2:$D$4001, INDIRECT("D" &amp; ROW()-1), $U$2:$U$4001, "〇"), "〇"))</f>
        <v>×</v>
      </c>
      <c r="V1108" s="47" t="str">
        <f t="shared" si="166"/>
        <v>×</v>
      </c>
      <c r="W1108" s="47" t="str">
        <f t="shared" si="167"/>
        <v>×</v>
      </c>
      <c r="X1108" s="48" t="str">
        <f t="shared" ca="1" si="168"/>
        <v/>
      </c>
      <c r="Y1108" s="47">
        <f t="shared" ca="1" si="169"/>
        <v>0</v>
      </c>
      <c r="Z1108" s="47">
        <f t="shared" si="170"/>
        <v>80</v>
      </c>
      <c r="AA1108" s="47" t="str">
        <f t="shared" si="171"/>
        <v/>
      </c>
      <c r="AB1108" s="65"/>
      <c r="AC1108" s="65"/>
      <c r="AD1108" s="65"/>
      <c r="AE1108" s="65"/>
      <c r="AF1108" s="65"/>
      <c r="AG1108" s="65"/>
      <c r="AH1108" s="65"/>
      <c r="AI1108" s="65"/>
      <c r="AJ1108" s="65"/>
      <c r="AK1108" s="65"/>
      <c r="AL1108" s="65"/>
      <c r="AM1108" s="65"/>
      <c r="AN1108" s="65"/>
      <c r="AO1108" s="65"/>
      <c r="AP1108" s="65"/>
      <c r="AQ1108" s="65"/>
      <c r="AR1108" s="65"/>
      <c r="AS1108" s="65"/>
      <c r="AT1108" s="65"/>
      <c r="AU1108" s="65"/>
      <c r="AV1108" s="65"/>
      <c r="AW1108" s="65"/>
      <c r="AX1108" s="65"/>
      <c r="AY1108" s="65"/>
      <c r="AZ1108" s="65"/>
      <c r="BA1108" s="65"/>
      <c r="BB1108" s="65"/>
      <c r="BC1108" s="65"/>
      <c r="BD1108" s="65"/>
      <c r="BE1108" s="65"/>
      <c r="BF1108" s="65"/>
      <c r="BG1108" s="65"/>
      <c r="BH1108" s="65"/>
      <c r="BI1108" s="65"/>
      <c r="BJ1108" s="65"/>
      <c r="BK1108" s="65"/>
      <c r="BL1108" s="65"/>
      <c r="BM1108" s="65"/>
      <c r="BN1108" s="65"/>
      <c r="BO1108" s="65"/>
      <c r="BP1108" s="65"/>
      <c r="BQ1108" s="65"/>
      <c r="BR1108" s="65"/>
      <c r="BS1108" s="65"/>
      <c r="BT1108" s="65"/>
      <c r="BU1108" s="65"/>
      <c r="BV1108" s="65"/>
      <c r="BW1108" s="65"/>
      <c r="BX1108" s="65"/>
      <c r="BY1108" s="65"/>
      <c r="BZ1108" s="65"/>
      <c r="CA1108" s="65"/>
      <c r="CB1108" s="65"/>
      <c r="CC1108" s="65"/>
      <c r="CD1108" s="65"/>
      <c r="CE1108" s="65"/>
      <c r="CF1108" s="65"/>
      <c r="CG1108" s="65"/>
      <c r="CH1108" s="65"/>
      <c r="CI1108" s="65"/>
      <c r="CJ1108" s="65"/>
      <c r="CK1108" s="65"/>
      <c r="CL1108" s="65"/>
      <c r="CM1108" s="65"/>
      <c r="CN1108" s="65"/>
      <c r="CO1108" s="65"/>
      <c r="CP1108" s="65"/>
      <c r="CQ1108" s="65"/>
      <c r="CR1108" s="65"/>
      <c r="CS1108" s="65"/>
      <c r="CT1108" s="65"/>
      <c r="CU1108" s="65"/>
      <c r="CV1108" s="65"/>
      <c r="CW1108" s="65"/>
      <c r="CX1108" s="65"/>
      <c r="CY1108" s="65"/>
      <c r="CZ1108" s="65"/>
      <c r="DA1108" s="65"/>
      <c r="DB1108" s="65"/>
      <c r="DC1108" s="65"/>
      <c r="DD1108" s="65"/>
      <c r="DE1108" s="65"/>
      <c r="DF1108" s="65"/>
      <c r="DG1108" s="65"/>
      <c r="DH1108" s="65"/>
      <c r="DI1108" s="65"/>
      <c r="DJ1108" s="65"/>
      <c r="DK1108" s="65"/>
      <c r="DL1108" s="65"/>
      <c r="DM1108" s="65"/>
      <c r="DN1108" s="65"/>
      <c r="DO1108" s="65"/>
      <c r="DP1108" s="65"/>
      <c r="DQ1108" s="65"/>
      <c r="DR1108" s="65"/>
      <c r="DS1108" s="65"/>
      <c r="DT1108" s="65"/>
      <c r="DU1108" s="65"/>
      <c r="DV1108" s="65"/>
      <c r="DW1108" s="65"/>
      <c r="DX1108" s="65"/>
      <c r="DY1108" s="65"/>
      <c r="DZ1108" s="65"/>
      <c r="EA1108" s="65"/>
      <c r="EB1108" s="65"/>
      <c r="EC1108" s="65"/>
      <c r="ED1108" s="65"/>
      <c r="EE1108" s="65"/>
      <c r="EF1108" s="65"/>
      <c r="EG1108" s="65"/>
      <c r="EH1108" s="65"/>
      <c r="EI1108" s="65"/>
      <c r="EJ1108" s="65"/>
      <c r="EK1108" s="65"/>
      <c r="EL1108" s="65"/>
      <c r="EM1108" s="65"/>
      <c r="EN1108" s="65"/>
      <c r="EO1108" s="65"/>
      <c r="EP1108" s="65"/>
      <c r="EQ1108" s="65"/>
      <c r="ER1108" s="65"/>
      <c r="ES1108" s="65"/>
      <c r="ET1108" s="65"/>
      <c r="EU1108" s="65"/>
      <c r="EV1108" s="65"/>
      <c r="EW1108" s="65"/>
      <c r="EX1108" s="65"/>
      <c r="EY1108" s="65"/>
      <c r="EZ1108" s="65"/>
      <c r="FA1108" s="65"/>
      <c r="FB1108" s="65"/>
      <c r="FC1108" s="65"/>
      <c r="FD1108" s="65"/>
      <c r="FE1108" s="65"/>
      <c r="FF1108" s="65"/>
      <c r="FG1108" s="65"/>
      <c r="FH1108" s="65"/>
      <c r="FI1108" s="65"/>
      <c r="FJ1108" s="65"/>
      <c r="FK1108" s="65"/>
      <c r="FL1108" s="65"/>
      <c r="FM1108" s="65"/>
      <c r="FN1108" s="65"/>
      <c r="FO1108" s="65"/>
      <c r="FP1108" s="65"/>
      <c r="FQ1108" s="65"/>
      <c r="FR1108" s="65"/>
      <c r="FS1108" s="65"/>
      <c r="FT1108" s="65"/>
      <c r="FU1108" s="65"/>
      <c r="FV1108" s="65"/>
      <c r="FW1108" s="65"/>
      <c r="FX1108" s="65"/>
      <c r="FY1108" s="65"/>
      <c r="FZ1108" s="65"/>
      <c r="GA1108" s="65"/>
      <c r="GB1108" s="65"/>
      <c r="GC1108" s="65"/>
      <c r="GD1108" s="65"/>
      <c r="GE1108" s="65"/>
      <c r="GF1108" s="65"/>
      <c r="GG1108" s="65"/>
      <c r="GH1108" s="65"/>
      <c r="GI1108" s="65"/>
      <c r="GJ1108" s="65"/>
      <c r="GK1108" s="65"/>
      <c r="GL1108" s="65"/>
      <c r="GM1108" s="65"/>
      <c r="GN1108" s="65"/>
      <c r="GO1108" s="65"/>
      <c r="GP1108" s="65"/>
      <c r="GQ1108" s="65"/>
      <c r="GR1108" s="65"/>
      <c r="GS1108" s="65"/>
      <c r="GT1108" s="65"/>
      <c r="GU1108" s="65"/>
      <c r="GV1108" s="65"/>
      <c r="GW1108" s="65"/>
      <c r="GX1108" s="65"/>
      <c r="GY1108" s="65"/>
      <c r="GZ1108" s="65"/>
      <c r="HA1108" s="65"/>
      <c r="HB1108" s="65"/>
      <c r="HC1108" s="65"/>
      <c r="HD1108" s="65"/>
      <c r="HE1108" s="65"/>
      <c r="HF1108" s="65"/>
      <c r="HG1108" s="65"/>
      <c r="HH1108" s="65"/>
      <c r="HI1108" s="65"/>
      <c r="HJ1108" s="65"/>
      <c r="HK1108" s="65"/>
      <c r="HL1108" s="65"/>
      <c r="HM1108" s="65"/>
      <c r="HN1108" s="65"/>
      <c r="HO1108" s="65"/>
      <c r="HP1108" s="65"/>
      <c r="HQ1108" s="65"/>
      <c r="HR1108" s="65"/>
      <c r="HS1108" s="65"/>
      <c r="HT1108" s="65"/>
      <c r="HU1108" s="65"/>
      <c r="HV1108" s="65"/>
      <c r="HW1108" s="65"/>
      <c r="HX1108" s="65"/>
      <c r="HY1108" s="65"/>
      <c r="HZ1108" s="65"/>
      <c r="IA1108" s="65"/>
      <c r="IB1108" s="65"/>
      <c r="IC1108" s="65"/>
      <c r="ID1108" s="65"/>
      <c r="IE1108" s="65"/>
      <c r="IF1108" s="65"/>
      <c r="IG1108" s="65"/>
      <c r="IH1108" s="65"/>
      <c r="II1108" s="65"/>
      <c r="IJ1108" s="65"/>
      <c r="IK1108" s="65"/>
      <c r="IL1108" s="65"/>
    </row>
    <row r="1109" spans="1:246" s="66" customFormat="1" ht="14.25" customHeight="1" x14ac:dyDescent="0.4">
      <c r="A1109" s="34" t="e">
        <f>_xlfn.CONCAT(D1109,E1109,G1109,#REF!)</f>
        <v>#REF!</v>
      </c>
      <c r="B1109" s="40">
        <v>1895</v>
      </c>
      <c r="C1109" s="40">
        <v>1027</v>
      </c>
      <c r="D1109" s="40">
        <v>80</v>
      </c>
      <c r="E1109" s="41" t="s">
        <v>7520</v>
      </c>
      <c r="F1109" s="42" t="s">
        <v>4368</v>
      </c>
      <c r="G1109" s="41" t="s">
        <v>4355</v>
      </c>
      <c r="H1109" s="41" t="s">
        <v>4369</v>
      </c>
      <c r="I1109" s="41" t="s">
        <v>4370</v>
      </c>
      <c r="J1109" s="43">
        <v>1</v>
      </c>
      <c r="K1109" s="44">
        <v>39.200000000000003</v>
      </c>
      <c r="L1109" s="45">
        <v>10</v>
      </c>
      <c r="M1109" s="45">
        <v>392</v>
      </c>
      <c r="N1109" s="46">
        <v>0</v>
      </c>
      <c r="O1109" s="46">
        <v>12</v>
      </c>
      <c r="P1109" s="46">
        <v>2</v>
      </c>
      <c r="Q1109" s="46">
        <v>0</v>
      </c>
      <c r="R1109" s="46">
        <f t="shared" si="172"/>
        <v>14</v>
      </c>
      <c r="S1109" s="85"/>
      <c r="T1109" s="47">
        <f t="shared" si="165"/>
        <v>0</v>
      </c>
      <c r="U1109" s="47" t="str" cm="1">
        <f t="array" aca="1" ref="U1109" ca="1">IF(S1109="", "×", IF(LEFT(S1109,2)="項番", COUNTIFS($D$2:$D$4001, INDIRECT("D" &amp; ROW()-1), $U$2:$U$4001, "〇"), "〇"))</f>
        <v>×</v>
      </c>
      <c r="V1109" s="47" t="str">
        <f t="shared" si="166"/>
        <v>×</v>
      </c>
      <c r="W1109" s="47" t="str">
        <f t="shared" si="167"/>
        <v>×</v>
      </c>
      <c r="X1109" s="48" t="str">
        <f t="shared" ca="1" si="168"/>
        <v/>
      </c>
      <c r="Y1109" s="47">
        <f t="shared" ca="1" si="169"/>
        <v>0</v>
      </c>
      <c r="Z1109" s="47">
        <f t="shared" si="170"/>
        <v>80</v>
      </c>
      <c r="AA1109" s="47" t="str">
        <f t="shared" si="171"/>
        <v/>
      </c>
      <c r="AB1109" s="65"/>
      <c r="AC1109" s="65"/>
      <c r="AD1109" s="65"/>
      <c r="AE1109" s="65"/>
      <c r="AF1109" s="65"/>
      <c r="AG1109" s="65"/>
      <c r="AH1109" s="65"/>
      <c r="AI1109" s="65"/>
      <c r="AJ1109" s="65"/>
      <c r="AK1109" s="65"/>
      <c r="AL1109" s="65"/>
      <c r="AM1109" s="65"/>
      <c r="AN1109" s="65"/>
      <c r="AO1109" s="65"/>
      <c r="AP1109" s="65"/>
      <c r="AQ1109" s="65"/>
      <c r="AR1109" s="65"/>
      <c r="AS1109" s="65"/>
      <c r="AT1109" s="65"/>
      <c r="AU1109" s="65"/>
      <c r="AV1109" s="65"/>
      <c r="AW1109" s="65"/>
      <c r="AX1109" s="65"/>
      <c r="AY1109" s="65"/>
      <c r="AZ1109" s="65"/>
      <c r="BA1109" s="65"/>
      <c r="BB1109" s="65"/>
      <c r="BC1109" s="65"/>
      <c r="BD1109" s="65"/>
      <c r="BE1109" s="65"/>
      <c r="BF1109" s="65"/>
      <c r="BG1109" s="65"/>
      <c r="BH1109" s="65"/>
      <c r="BI1109" s="65"/>
      <c r="BJ1109" s="65"/>
      <c r="BK1109" s="65"/>
      <c r="BL1109" s="65"/>
      <c r="BM1109" s="65"/>
      <c r="BN1109" s="65"/>
      <c r="BO1109" s="65"/>
      <c r="BP1109" s="65"/>
      <c r="BQ1109" s="65"/>
      <c r="BR1109" s="65"/>
      <c r="BS1109" s="65"/>
      <c r="BT1109" s="65"/>
      <c r="BU1109" s="65"/>
      <c r="BV1109" s="65"/>
      <c r="BW1109" s="65"/>
      <c r="BX1109" s="65"/>
      <c r="BY1109" s="65"/>
      <c r="BZ1109" s="65"/>
      <c r="CA1109" s="65"/>
      <c r="CB1109" s="65"/>
      <c r="CC1109" s="65"/>
      <c r="CD1109" s="65"/>
      <c r="CE1109" s="65"/>
      <c r="CF1109" s="65"/>
      <c r="CG1109" s="65"/>
      <c r="CH1109" s="65"/>
      <c r="CI1109" s="65"/>
      <c r="CJ1109" s="65"/>
      <c r="CK1109" s="65"/>
      <c r="CL1109" s="65"/>
      <c r="CM1109" s="65"/>
      <c r="CN1109" s="65"/>
      <c r="CO1109" s="65"/>
      <c r="CP1109" s="65"/>
      <c r="CQ1109" s="65"/>
      <c r="CR1109" s="65"/>
      <c r="CS1109" s="65"/>
      <c r="CT1109" s="65"/>
      <c r="CU1109" s="65"/>
      <c r="CV1109" s="65"/>
      <c r="CW1109" s="65"/>
      <c r="CX1109" s="65"/>
      <c r="CY1109" s="65"/>
      <c r="CZ1109" s="65"/>
      <c r="DA1109" s="65"/>
      <c r="DB1109" s="65"/>
      <c r="DC1109" s="65"/>
      <c r="DD1109" s="65"/>
      <c r="DE1109" s="65"/>
      <c r="DF1109" s="65"/>
      <c r="DG1109" s="65"/>
      <c r="DH1109" s="65"/>
      <c r="DI1109" s="65"/>
      <c r="DJ1109" s="65"/>
      <c r="DK1109" s="65"/>
      <c r="DL1109" s="65"/>
      <c r="DM1109" s="65"/>
      <c r="DN1109" s="65"/>
      <c r="DO1109" s="65"/>
      <c r="DP1109" s="65"/>
      <c r="DQ1109" s="65"/>
      <c r="DR1109" s="65"/>
      <c r="DS1109" s="65"/>
      <c r="DT1109" s="65"/>
      <c r="DU1109" s="65"/>
      <c r="DV1109" s="65"/>
      <c r="DW1109" s="65"/>
      <c r="DX1109" s="65"/>
      <c r="DY1109" s="65"/>
      <c r="DZ1109" s="65"/>
      <c r="EA1109" s="65"/>
      <c r="EB1109" s="65"/>
      <c r="EC1109" s="65"/>
      <c r="ED1109" s="65"/>
      <c r="EE1109" s="65"/>
      <c r="EF1109" s="65"/>
      <c r="EG1109" s="65"/>
      <c r="EH1109" s="65"/>
      <c r="EI1109" s="65"/>
      <c r="EJ1109" s="65"/>
      <c r="EK1109" s="65"/>
      <c r="EL1109" s="65"/>
      <c r="EM1109" s="65"/>
      <c r="EN1109" s="65"/>
      <c r="EO1109" s="65"/>
      <c r="EP1109" s="65"/>
      <c r="EQ1109" s="65"/>
      <c r="ER1109" s="65"/>
      <c r="ES1109" s="65"/>
      <c r="ET1109" s="65"/>
      <c r="EU1109" s="65"/>
      <c r="EV1109" s="65"/>
      <c r="EW1109" s="65"/>
      <c r="EX1109" s="65"/>
      <c r="EY1109" s="65"/>
      <c r="EZ1109" s="65"/>
      <c r="FA1109" s="65"/>
      <c r="FB1109" s="65"/>
      <c r="FC1109" s="65"/>
      <c r="FD1109" s="65"/>
      <c r="FE1109" s="65"/>
      <c r="FF1109" s="65"/>
      <c r="FG1109" s="65"/>
      <c r="FH1109" s="65"/>
      <c r="FI1109" s="65"/>
      <c r="FJ1109" s="65"/>
      <c r="FK1109" s="65"/>
      <c r="FL1109" s="65"/>
      <c r="FM1109" s="65"/>
      <c r="FN1109" s="65"/>
      <c r="FO1109" s="65"/>
      <c r="FP1109" s="65"/>
      <c r="FQ1109" s="65"/>
      <c r="FR1109" s="65"/>
      <c r="FS1109" s="65"/>
      <c r="FT1109" s="65"/>
      <c r="FU1109" s="65"/>
      <c r="FV1109" s="65"/>
      <c r="FW1109" s="65"/>
      <c r="FX1109" s="65"/>
      <c r="FY1109" s="65"/>
      <c r="FZ1109" s="65"/>
      <c r="GA1109" s="65"/>
      <c r="GB1109" s="65"/>
      <c r="GC1109" s="65"/>
      <c r="GD1109" s="65"/>
      <c r="GE1109" s="65"/>
      <c r="GF1109" s="65"/>
      <c r="GG1109" s="65"/>
      <c r="GH1109" s="65"/>
      <c r="GI1109" s="65"/>
      <c r="GJ1109" s="65"/>
      <c r="GK1109" s="65"/>
      <c r="GL1109" s="65"/>
      <c r="GM1109" s="65"/>
      <c r="GN1109" s="65"/>
      <c r="GO1109" s="65"/>
      <c r="GP1109" s="65"/>
      <c r="GQ1109" s="65"/>
      <c r="GR1109" s="65"/>
      <c r="GS1109" s="65"/>
      <c r="GT1109" s="65"/>
      <c r="GU1109" s="65"/>
      <c r="GV1109" s="65"/>
      <c r="GW1109" s="65"/>
      <c r="GX1109" s="65"/>
      <c r="GY1109" s="65"/>
      <c r="GZ1109" s="65"/>
      <c r="HA1109" s="65"/>
      <c r="HB1109" s="65"/>
      <c r="HC1109" s="65"/>
      <c r="HD1109" s="65"/>
      <c r="HE1109" s="65"/>
      <c r="HF1109" s="65"/>
      <c r="HG1109" s="65"/>
      <c r="HH1109" s="65"/>
      <c r="HI1109" s="65"/>
      <c r="HJ1109" s="65"/>
      <c r="HK1109" s="65"/>
      <c r="HL1109" s="65"/>
      <c r="HM1109" s="65"/>
      <c r="HN1109" s="65"/>
      <c r="HO1109" s="65"/>
      <c r="HP1109" s="65"/>
      <c r="HQ1109" s="65"/>
      <c r="HR1109" s="65"/>
      <c r="HS1109" s="65"/>
      <c r="HT1109" s="65"/>
      <c r="HU1109" s="65"/>
      <c r="HV1109" s="65"/>
      <c r="HW1109" s="65"/>
      <c r="HX1109" s="65"/>
      <c r="HY1109" s="65"/>
      <c r="HZ1109" s="65"/>
      <c r="IA1109" s="65"/>
      <c r="IB1109" s="65"/>
      <c r="IC1109" s="65"/>
      <c r="ID1109" s="65"/>
      <c r="IE1109" s="65"/>
      <c r="IF1109" s="65"/>
      <c r="IG1109" s="65"/>
      <c r="IH1109" s="65"/>
      <c r="II1109" s="65"/>
      <c r="IJ1109" s="65"/>
      <c r="IK1109" s="65"/>
      <c r="IL1109" s="65"/>
    </row>
    <row r="1110" spans="1:246" s="66" customFormat="1" ht="14.25" customHeight="1" x14ac:dyDescent="0.4">
      <c r="A1110" s="34" t="e">
        <f>_xlfn.CONCAT(D1110,E1110,G1110,#REF!)</f>
        <v>#REF!</v>
      </c>
      <c r="B1110" s="40">
        <v>1896</v>
      </c>
      <c r="C1110" s="40">
        <v>1028</v>
      </c>
      <c r="D1110" s="40">
        <v>80</v>
      </c>
      <c r="E1110" s="41" t="s">
        <v>7520</v>
      </c>
      <c r="F1110" s="42" t="s">
        <v>4371</v>
      </c>
      <c r="G1110" s="41" t="s">
        <v>4355</v>
      </c>
      <c r="H1110" s="41" t="s">
        <v>4372</v>
      </c>
      <c r="I1110" s="41" t="s">
        <v>12</v>
      </c>
      <c r="J1110" s="43">
        <v>100</v>
      </c>
      <c r="K1110" s="44">
        <v>173</v>
      </c>
      <c r="L1110" s="45">
        <v>100</v>
      </c>
      <c r="M1110" s="45">
        <v>17300</v>
      </c>
      <c r="N1110" s="46">
        <v>1</v>
      </c>
      <c r="O1110" s="46">
        <v>2</v>
      </c>
      <c r="P1110" s="46">
        <v>0</v>
      </c>
      <c r="Q1110" s="46">
        <v>0</v>
      </c>
      <c r="R1110" s="46">
        <f t="shared" si="172"/>
        <v>3</v>
      </c>
      <c r="S1110" s="85"/>
      <c r="T1110" s="47">
        <f t="shared" si="165"/>
        <v>0</v>
      </c>
      <c r="U1110" s="47" t="str" cm="1">
        <f t="array" aca="1" ref="U1110" ca="1">IF(S1110="", "×", IF(LEFT(S1110,2)="項番", COUNTIFS($D$2:$D$4001, INDIRECT("D" &amp; ROW()-1), $U$2:$U$4001, "〇"), "〇"))</f>
        <v>×</v>
      </c>
      <c r="V1110" s="47" t="str">
        <f t="shared" si="166"/>
        <v>×</v>
      </c>
      <c r="W1110" s="47" t="str">
        <f t="shared" si="167"/>
        <v>×</v>
      </c>
      <c r="X1110" s="48" t="str">
        <f t="shared" ca="1" si="168"/>
        <v/>
      </c>
      <c r="Y1110" s="47">
        <f t="shared" ca="1" si="169"/>
        <v>0</v>
      </c>
      <c r="Z1110" s="47">
        <f t="shared" si="170"/>
        <v>80</v>
      </c>
      <c r="AA1110" s="47" t="str">
        <f t="shared" si="171"/>
        <v/>
      </c>
      <c r="AB1110" s="65"/>
      <c r="AC1110" s="65"/>
      <c r="AD1110" s="65"/>
      <c r="AE1110" s="65"/>
      <c r="AF1110" s="65"/>
      <c r="AG1110" s="65"/>
      <c r="AH1110" s="65"/>
      <c r="AI1110" s="65"/>
      <c r="AJ1110" s="65"/>
      <c r="AK1110" s="65"/>
      <c r="AL1110" s="65"/>
      <c r="AM1110" s="65"/>
      <c r="AN1110" s="65"/>
      <c r="AO1110" s="65"/>
      <c r="AP1110" s="65"/>
      <c r="AQ1110" s="65"/>
      <c r="AR1110" s="65"/>
      <c r="AS1110" s="65"/>
      <c r="AT1110" s="65"/>
      <c r="AU1110" s="65"/>
      <c r="AV1110" s="65"/>
      <c r="AW1110" s="65"/>
      <c r="AX1110" s="65"/>
      <c r="AY1110" s="65"/>
      <c r="AZ1110" s="65"/>
      <c r="BA1110" s="65"/>
      <c r="BB1110" s="65"/>
      <c r="BC1110" s="65"/>
      <c r="BD1110" s="65"/>
      <c r="BE1110" s="65"/>
      <c r="BF1110" s="65"/>
      <c r="BG1110" s="65"/>
      <c r="BH1110" s="65"/>
      <c r="BI1110" s="65"/>
      <c r="BJ1110" s="65"/>
      <c r="BK1110" s="65"/>
      <c r="BL1110" s="65"/>
      <c r="BM1110" s="65"/>
      <c r="BN1110" s="65"/>
      <c r="BO1110" s="65"/>
      <c r="BP1110" s="65"/>
      <c r="BQ1110" s="65"/>
      <c r="BR1110" s="65"/>
      <c r="BS1110" s="65"/>
      <c r="BT1110" s="65"/>
      <c r="BU1110" s="65"/>
      <c r="BV1110" s="65"/>
      <c r="BW1110" s="65"/>
      <c r="BX1110" s="65"/>
      <c r="BY1110" s="65"/>
      <c r="BZ1110" s="65"/>
      <c r="CA1110" s="65"/>
      <c r="CB1110" s="65"/>
      <c r="CC1110" s="65"/>
      <c r="CD1110" s="65"/>
      <c r="CE1110" s="65"/>
      <c r="CF1110" s="65"/>
      <c r="CG1110" s="65"/>
      <c r="CH1110" s="65"/>
      <c r="CI1110" s="65"/>
      <c r="CJ1110" s="65"/>
      <c r="CK1110" s="65"/>
      <c r="CL1110" s="65"/>
      <c r="CM1110" s="65"/>
      <c r="CN1110" s="65"/>
      <c r="CO1110" s="65"/>
      <c r="CP1110" s="65"/>
      <c r="CQ1110" s="65"/>
      <c r="CR1110" s="65"/>
      <c r="CS1110" s="65"/>
      <c r="CT1110" s="65"/>
      <c r="CU1110" s="65"/>
      <c r="CV1110" s="65"/>
      <c r="CW1110" s="65"/>
      <c r="CX1110" s="65"/>
      <c r="CY1110" s="65"/>
      <c r="CZ1110" s="65"/>
      <c r="DA1110" s="65"/>
      <c r="DB1110" s="65"/>
      <c r="DC1110" s="65"/>
      <c r="DD1110" s="65"/>
      <c r="DE1110" s="65"/>
      <c r="DF1110" s="65"/>
      <c r="DG1110" s="65"/>
      <c r="DH1110" s="65"/>
      <c r="DI1110" s="65"/>
      <c r="DJ1110" s="65"/>
      <c r="DK1110" s="65"/>
      <c r="DL1110" s="65"/>
      <c r="DM1110" s="65"/>
      <c r="DN1110" s="65"/>
      <c r="DO1110" s="65"/>
      <c r="DP1110" s="65"/>
      <c r="DQ1110" s="65"/>
      <c r="DR1110" s="65"/>
      <c r="DS1110" s="65"/>
      <c r="DT1110" s="65"/>
      <c r="DU1110" s="65"/>
      <c r="DV1110" s="65"/>
      <c r="DW1110" s="65"/>
      <c r="DX1110" s="65"/>
      <c r="DY1110" s="65"/>
      <c r="DZ1110" s="65"/>
      <c r="EA1110" s="65"/>
      <c r="EB1110" s="65"/>
      <c r="EC1110" s="65"/>
      <c r="ED1110" s="65"/>
      <c r="EE1110" s="65"/>
      <c r="EF1110" s="65"/>
      <c r="EG1110" s="65"/>
      <c r="EH1110" s="65"/>
      <c r="EI1110" s="65"/>
      <c r="EJ1110" s="65"/>
      <c r="EK1110" s="65"/>
      <c r="EL1110" s="65"/>
      <c r="EM1110" s="65"/>
      <c r="EN1110" s="65"/>
      <c r="EO1110" s="65"/>
      <c r="EP1110" s="65"/>
      <c r="EQ1110" s="65"/>
      <c r="ER1110" s="65"/>
      <c r="ES1110" s="65"/>
      <c r="ET1110" s="65"/>
      <c r="EU1110" s="65"/>
      <c r="EV1110" s="65"/>
      <c r="EW1110" s="65"/>
      <c r="EX1110" s="65"/>
      <c r="EY1110" s="65"/>
      <c r="EZ1110" s="65"/>
      <c r="FA1110" s="65"/>
      <c r="FB1110" s="65"/>
      <c r="FC1110" s="65"/>
      <c r="FD1110" s="65"/>
      <c r="FE1110" s="65"/>
      <c r="FF1110" s="65"/>
      <c r="FG1110" s="65"/>
      <c r="FH1110" s="65"/>
      <c r="FI1110" s="65"/>
      <c r="FJ1110" s="65"/>
      <c r="FK1110" s="65"/>
      <c r="FL1110" s="65"/>
      <c r="FM1110" s="65"/>
      <c r="FN1110" s="65"/>
      <c r="FO1110" s="65"/>
      <c r="FP1110" s="65"/>
      <c r="FQ1110" s="65"/>
      <c r="FR1110" s="65"/>
      <c r="FS1110" s="65"/>
      <c r="FT1110" s="65"/>
      <c r="FU1110" s="65"/>
      <c r="FV1110" s="65"/>
      <c r="FW1110" s="65"/>
      <c r="FX1110" s="65"/>
      <c r="FY1110" s="65"/>
      <c r="FZ1110" s="65"/>
      <c r="GA1110" s="65"/>
      <c r="GB1110" s="65"/>
      <c r="GC1110" s="65"/>
      <c r="GD1110" s="65"/>
      <c r="GE1110" s="65"/>
      <c r="GF1110" s="65"/>
      <c r="GG1110" s="65"/>
      <c r="GH1110" s="65"/>
      <c r="GI1110" s="65"/>
      <c r="GJ1110" s="65"/>
      <c r="GK1110" s="65"/>
      <c r="GL1110" s="65"/>
      <c r="GM1110" s="65"/>
      <c r="GN1110" s="65"/>
      <c r="GO1110" s="65"/>
      <c r="GP1110" s="65"/>
      <c r="GQ1110" s="65"/>
      <c r="GR1110" s="65"/>
      <c r="GS1110" s="65"/>
      <c r="GT1110" s="65"/>
      <c r="GU1110" s="65"/>
      <c r="GV1110" s="65"/>
      <c r="GW1110" s="65"/>
      <c r="GX1110" s="65"/>
      <c r="GY1110" s="65"/>
      <c r="GZ1110" s="65"/>
      <c r="HA1110" s="65"/>
      <c r="HB1110" s="65"/>
      <c r="HC1110" s="65"/>
      <c r="HD1110" s="65"/>
      <c r="HE1110" s="65"/>
      <c r="HF1110" s="65"/>
      <c r="HG1110" s="65"/>
      <c r="HH1110" s="65"/>
      <c r="HI1110" s="65"/>
      <c r="HJ1110" s="65"/>
      <c r="HK1110" s="65"/>
      <c r="HL1110" s="65"/>
      <c r="HM1110" s="65"/>
      <c r="HN1110" s="65"/>
      <c r="HO1110" s="65"/>
      <c r="HP1110" s="65"/>
      <c r="HQ1110" s="65"/>
      <c r="HR1110" s="65"/>
      <c r="HS1110" s="65"/>
      <c r="HT1110" s="65"/>
      <c r="HU1110" s="65"/>
      <c r="HV1110" s="65"/>
      <c r="HW1110" s="65"/>
      <c r="HX1110" s="65"/>
      <c r="HY1110" s="65"/>
      <c r="HZ1110" s="65"/>
      <c r="IA1110" s="65"/>
      <c r="IB1110" s="65"/>
      <c r="IC1110" s="65"/>
      <c r="ID1110" s="65"/>
      <c r="IE1110" s="65"/>
      <c r="IF1110" s="65"/>
      <c r="IG1110" s="65"/>
      <c r="IH1110" s="65"/>
      <c r="II1110" s="65"/>
      <c r="IJ1110" s="65"/>
      <c r="IK1110" s="65"/>
      <c r="IL1110" s="65"/>
    </row>
    <row r="1111" spans="1:246" s="66" customFormat="1" ht="14.25" customHeight="1" x14ac:dyDescent="0.4">
      <c r="A1111" s="34" t="e">
        <f>_xlfn.CONCAT(D1111,E1111,G1111,#REF!)</f>
        <v>#REF!</v>
      </c>
      <c r="B1111" s="40">
        <v>1897</v>
      </c>
      <c r="C1111" s="40">
        <v>1029</v>
      </c>
      <c r="D1111" s="40">
        <v>80</v>
      </c>
      <c r="E1111" s="41" t="s">
        <v>7520</v>
      </c>
      <c r="F1111" s="42" t="s">
        <v>4373</v>
      </c>
      <c r="G1111" s="41" t="s">
        <v>4355</v>
      </c>
      <c r="H1111" s="41" t="s">
        <v>4374</v>
      </c>
      <c r="I1111" s="41" t="s">
        <v>4375</v>
      </c>
      <c r="J1111" s="43">
        <v>50</v>
      </c>
      <c r="K1111" s="44">
        <v>31.3</v>
      </c>
      <c r="L1111" s="45">
        <v>50</v>
      </c>
      <c r="M1111" s="45">
        <v>1565</v>
      </c>
      <c r="N1111" s="46">
        <v>0</v>
      </c>
      <c r="O1111" s="46">
        <v>0</v>
      </c>
      <c r="P1111" s="46">
        <v>2</v>
      </c>
      <c r="Q1111" s="46">
        <v>0</v>
      </c>
      <c r="R1111" s="46">
        <f t="shared" si="172"/>
        <v>2</v>
      </c>
      <c r="S1111" s="85"/>
      <c r="T1111" s="47">
        <f t="shared" si="165"/>
        <v>0</v>
      </c>
      <c r="U1111" s="47" t="str" cm="1">
        <f t="array" aca="1" ref="U1111" ca="1">IF(S1111="", "×", IF(LEFT(S1111,2)="項番", COUNTIFS($D$2:$D$4001, INDIRECT("D" &amp; ROW()-1), $U$2:$U$4001, "〇"), "〇"))</f>
        <v>×</v>
      </c>
      <c r="V1111" s="47" t="str">
        <f t="shared" si="166"/>
        <v>×</v>
      </c>
      <c r="W1111" s="47" t="str">
        <f t="shared" si="167"/>
        <v>×</v>
      </c>
      <c r="X1111" s="48" t="str">
        <f t="shared" ca="1" si="168"/>
        <v/>
      </c>
      <c r="Y1111" s="47">
        <f t="shared" ca="1" si="169"/>
        <v>0</v>
      </c>
      <c r="Z1111" s="47">
        <f t="shared" si="170"/>
        <v>80</v>
      </c>
      <c r="AA1111" s="47" t="str">
        <f t="shared" si="171"/>
        <v/>
      </c>
      <c r="AB1111" s="65"/>
      <c r="AC1111" s="65"/>
      <c r="AD1111" s="65"/>
      <c r="AE1111" s="65"/>
      <c r="AF1111" s="65"/>
      <c r="AG1111" s="65"/>
      <c r="AH1111" s="65"/>
      <c r="AI1111" s="65"/>
      <c r="AJ1111" s="65"/>
      <c r="AK1111" s="65"/>
      <c r="AL1111" s="65"/>
      <c r="AM1111" s="65"/>
      <c r="AN1111" s="65"/>
      <c r="AO1111" s="65"/>
      <c r="AP1111" s="65"/>
      <c r="AQ1111" s="65"/>
      <c r="AR1111" s="65"/>
      <c r="AS1111" s="65"/>
      <c r="AT1111" s="65"/>
      <c r="AU1111" s="65"/>
      <c r="AV1111" s="65"/>
      <c r="AW1111" s="65"/>
      <c r="AX1111" s="65"/>
      <c r="AY1111" s="65"/>
      <c r="AZ1111" s="65"/>
      <c r="BA1111" s="65"/>
      <c r="BB1111" s="65"/>
      <c r="BC1111" s="65"/>
      <c r="BD1111" s="65"/>
      <c r="BE1111" s="65"/>
      <c r="BF1111" s="65"/>
      <c r="BG1111" s="65"/>
      <c r="BH1111" s="65"/>
      <c r="BI1111" s="65"/>
      <c r="BJ1111" s="65"/>
      <c r="BK1111" s="65"/>
      <c r="BL1111" s="65"/>
      <c r="BM1111" s="65"/>
      <c r="BN1111" s="65"/>
      <c r="BO1111" s="65"/>
      <c r="BP1111" s="65"/>
      <c r="BQ1111" s="65"/>
      <c r="BR1111" s="65"/>
      <c r="BS1111" s="65"/>
      <c r="BT1111" s="65"/>
      <c r="BU1111" s="65"/>
      <c r="BV1111" s="65"/>
      <c r="BW1111" s="65"/>
      <c r="BX1111" s="65"/>
      <c r="BY1111" s="65"/>
      <c r="BZ1111" s="65"/>
      <c r="CA1111" s="65"/>
      <c r="CB1111" s="65"/>
      <c r="CC1111" s="65"/>
      <c r="CD1111" s="65"/>
      <c r="CE1111" s="65"/>
      <c r="CF1111" s="65"/>
      <c r="CG1111" s="65"/>
      <c r="CH1111" s="65"/>
      <c r="CI1111" s="65"/>
      <c r="CJ1111" s="65"/>
      <c r="CK1111" s="65"/>
      <c r="CL1111" s="65"/>
      <c r="CM1111" s="65"/>
      <c r="CN1111" s="65"/>
      <c r="CO1111" s="65"/>
      <c r="CP1111" s="65"/>
      <c r="CQ1111" s="65"/>
      <c r="CR1111" s="65"/>
      <c r="CS1111" s="65"/>
      <c r="CT1111" s="65"/>
      <c r="CU1111" s="65"/>
      <c r="CV1111" s="65"/>
      <c r="CW1111" s="65"/>
      <c r="CX1111" s="65"/>
      <c r="CY1111" s="65"/>
      <c r="CZ1111" s="65"/>
      <c r="DA1111" s="65"/>
      <c r="DB1111" s="65"/>
      <c r="DC1111" s="65"/>
      <c r="DD1111" s="65"/>
      <c r="DE1111" s="65"/>
      <c r="DF1111" s="65"/>
      <c r="DG1111" s="65"/>
      <c r="DH1111" s="65"/>
      <c r="DI1111" s="65"/>
      <c r="DJ1111" s="65"/>
      <c r="DK1111" s="65"/>
      <c r="DL1111" s="65"/>
      <c r="DM1111" s="65"/>
      <c r="DN1111" s="65"/>
      <c r="DO1111" s="65"/>
      <c r="DP1111" s="65"/>
      <c r="DQ1111" s="65"/>
      <c r="DR1111" s="65"/>
      <c r="DS1111" s="65"/>
      <c r="DT1111" s="65"/>
      <c r="DU1111" s="65"/>
      <c r="DV1111" s="65"/>
      <c r="DW1111" s="65"/>
      <c r="DX1111" s="65"/>
      <c r="DY1111" s="65"/>
      <c r="DZ1111" s="65"/>
      <c r="EA1111" s="65"/>
      <c r="EB1111" s="65"/>
      <c r="EC1111" s="65"/>
      <c r="ED1111" s="65"/>
      <c r="EE1111" s="65"/>
      <c r="EF1111" s="65"/>
      <c r="EG1111" s="65"/>
      <c r="EH1111" s="65"/>
      <c r="EI1111" s="65"/>
      <c r="EJ1111" s="65"/>
      <c r="EK1111" s="65"/>
      <c r="EL1111" s="65"/>
      <c r="EM1111" s="65"/>
      <c r="EN1111" s="65"/>
      <c r="EO1111" s="65"/>
      <c r="EP1111" s="65"/>
      <c r="EQ1111" s="65"/>
      <c r="ER1111" s="65"/>
      <c r="ES1111" s="65"/>
      <c r="ET1111" s="65"/>
      <c r="EU1111" s="65"/>
      <c r="EV1111" s="65"/>
      <c r="EW1111" s="65"/>
      <c r="EX1111" s="65"/>
      <c r="EY1111" s="65"/>
      <c r="EZ1111" s="65"/>
      <c r="FA1111" s="65"/>
      <c r="FB1111" s="65"/>
      <c r="FC1111" s="65"/>
      <c r="FD1111" s="65"/>
      <c r="FE1111" s="65"/>
      <c r="FF1111" s="65"/>
      <c r="FG1111" s="65"/>
      <c r="FH1111" s="65"/>
      <c r="FI1111" s="65"/>
      <c r="FJ1111" s="65"/>
      <c r="FK1111" s="65"/>
      <c r="FL1111" s="65"/>
      <c r="FM1111" s="65"/>
      <c r="FN1111" s="65"/>
      <c r="FO1111" s="65"/>
      <c r="FP1111" s="65"/>
      <c r="FQ1111" s="65"/>
      <c r="FR1111" s="65"/>
      <c r="FS1111" s="65"/>
      <c r="FT1111" s="65"/>
      <c r="FU1111" s="65"/>
      <c r="FV1111" s="65"/>
      <c r="FW1111" s="65"/>
      <c r="FX1111" s="65"/>
      <c r="FY1111" s="65"/>
      <c r="FZ1111" s="65"/>
      <c r="GA1111" s="65"/>
      <c r="GB1111" s="65"/>
      <c r="GC1111" s="65"/>
      <c r="GD1111" s="65"/>
      <c r="GE1111" s="65"/>
      <c r="GF1111" s="65"/>
      <c r="GG1111" s="65"/>
      <c r="GH1111" s="65"/>
      <c r="GI1111" s="65"/>
      <c r="GJ1111" s="65"/>
      <c r="GK1111" s="65"/>
      <c r="GL1111" s="65"/>
      <c r="GM1111" s="65"/>
      <c r="GN1111" s="65"/>
      <c r="GO1111" s="65"/>
      <c r="GP1111" s="65"/>
      <c r="GQ1111" s="65"/>
      <c r="GR1111" s="65"/>
      <c r="GS1111" s="65"/>
      <c r="GT1111" s="65"/>
      <c r="GU1111" s="65"/>
      <c r="GV1111" s="65"/>
      <c r="GW1111" s="65"/>
      <c r="GX1111" s="65"/>
      <c r="GY1111" s="65"/>
      <c r="GZ1111" s="65"/>
      <c r="HA1111" s="65"/>
      <c r="HB1111" s="65"/>
      <c r="HC1111" s="65"/>
      <c r="HD1111" s="65"/>
      <c r="HE1111" s="65"/>
      <c r="HF1111" s="65"/>
      <c r="HG1111" s="65"/>
      <c r="HH1111" s="65"/>
      <c r="HI1111" s="65"/>
      <c r="HJ1111" s="65"/>
      <c r="HK1111" s="65"/>
      <c r="HL1111" s="65"/>
      <c r="HM1111" s="65"/>
      <c r="HN1111" s="65"/>
      <c r="HO1111" s="65"/>
      <c r="HP1111" s="65"/>
      <c r="HQ1111" s="65"/>
      <c r="HR1111" s="65"/>
      <c r="HS1111" s="65"/>
      <c r="HT1111" s="65"/>
      <c r="HU1111" s="65"/>
      <c r="HV1111" s="65"/>
      <c r="HW1111" s="65"/>
      <c r="HX1111" s="65"/>
      <c r="HY1111" s="65"/>
      <c r="HZ1111" s="65"/>
      <c r="IA1111" s="65"/>
      <c r="IB1111" s="65"/>
      <c r="IC1111" s="65"/>
      <c r="ID1111" s="65"/>
      <c r="IE1111" s="65"/>
      <c r="IF1111" s="65"/>
      <c r="IG1111" s="65"/>
      <c r="IH1111" s="65"/>
      <c r="II1111" s="65"/>
      <c r="IJ1111" s="65"/>
      <c r="IK1111" s="65"/>
      <c r="IL1111" s="65"/>
    </row>
    <row r="1112" spans="1:246" ht="14.25" customHeight="1" x14ac:dyDescent="0.4">
      <c r="A1112" s="34" t="e">
        <f>_xlfn.CONCAT(D1112,E1112,G1112,#REF!)</f>
        <v>#REF!</v>
      </c>
      <c r="B1112" s="40">
        <v>1898</v>
      </c>
      <c r="C1112" s="40">
        <v>1030</v>
      </c>
      <c r="D1112" s="40">
        <v>80</v>
      </c>
      <c r="E1112" s="41" t="s">
        <v>7520</v>
      </c>
      <c r="F1112" s="42" t="s">
        <v>4376</v>
      </c>
      <c r="G1112" s="41" t="s">
        <v>4355</v>
      </c>
      <c r="H1112" s="41" t="s">
        <v>4377</v>
      </c>
      <c r="I1112" s="41" t="s">
        <v>587</v>
      </c>
      <c r="J1112" s="43">
        <v>1</v>
      </c>
      <c r="K1112" s="44">
        <v>45.5</v>
      </c>
      <c r="L1112" s="45">
        <v>30</v>
      </c>
      <c r="M1112" s="45">
        <v>1365</v>
      </c>
      <c r="N1112" s="46">
        <v>5</v>
      </c>
      <c r="O1112" s="46">
        <v>0</v>
      </c>
      <c r="P1112" s="46">
        <v>1</v>
      </c>
      <c r="Q1112" s="46">
        <v>0</v>
      </c>
      <c r="R1112" s="46">
        <f t="shared" si="172"/>
        <v>6</v>
      </c>
      <c r="S1112" s="85"/>
      <c r="T1112" s="47">
        <f t="shared" si="165"/>
        <v>0</v>
      </c>
      <c r="U1112" s="47" t="str" cm="1">
        <f t="array" aca="1" ref="U1112" ca="1">IF(S1112="", "×", IF(LEFT(S1112,2)="項番", COUNTIFS($D$2:$D$4001, INDIRECT("D" &amp; ROW()-1), $U$2:$U$4001, "〇"), "〇"))</f>
        <v>×</v>
      </c>
      <c r="V1112" s="47" t="str">
        <f t="shared" si="166"/>
        <v>×</v>
      </c>
      <c r="W1112" s="47" t="str">
        <f t="shared" si="167"/>
        <v>×</v>
      </c>
      <c r="X1112" s="48" t="str">
        <f t="shared" ca="1" si="168"/>
        <v/>
      </c>
      <c r="Y1112" s="47">
        <f t="shared" ca="1" si="169"/>
        <v>0</v>
      </c>
      <c r="Z1112" s="47">
        <f t="shared" si="170"/>
        <v>80</v>
      </c>
      <c r="AA1112" s="47" t="str">
        <f t="shared" si="171"/>
        <v/>
      </c>
    </row>
    <row r="1113" spans="1:246" ht="14.25" customHeight="1" x14ac:dyDescent="0.4">
      <c r="A1113" s="34" t="e">
        <f>_xlfn.CONCAT(D1113,E1113,G1113,#REF!)</f>
        <v>#REF!</v>
      </c>
      <c r="B1113" s="40">
        <v>1899</v>
      </c>
      <c r="C1113" s="40">
        <v>1031</v>
      </c>
      <c r="D1113" s="40">
        <v>80</v>
      </c>
      <c r="E1113" s="41" t="s">
        <v>7520</v>
      </c>
      <c r="F1113" s="42" t="s">
        <v>4378</v>
      </c>
      <c r="G1113" s="41" t="s">
        <v>4355</v>
      </c>
      <c r="H1113" s="41" t="s">
        <v>4379</v>
      </c>
      <c r="I1113" s="41" t="s">
        <v>154</v>
      </c>
      <c r="J1113" s="43">
        <v>10</v>
      </c>
      <c r="K1113" s="44">
        <v>47</v>
      </c>
      <c r="L1113" s="45">
        <v>50</v>
      </c>
      <c r="M1113" s="45">
        <v>2350</v>
      </c>
      <c r="N1113" s="46">
        <v>0</v>
      </c>
      <c r="O1113" s="46">
        <v>0</v>
      </c>
      <c r="P1113" s="46">
        <v>1</v>
      </c>
      <c r="Q1113" s="46">
        <v>0</v>
      </c>
      <c r="R1113" s="46">
        <f t="shared" si="172"/>
        <v>1</v>
      </c>
      <c r="S1113" s="85"/>
      <c r="T1113" s="47">
        <f t="shared" si="165"/>
        <v>0</v>
      </c>
      <c r="U1113" s="47" t="str" cm="1">
        <f t="array" aca="1" ref="U1113" ca="1">IF(S1113="", "×", IF(LEFT(S1113,2)="項番", COUNTIFS($D$2:$D$4001, INDIRECT("D" &amp; ROW()-1), $U$2:$U$4001, "〇"), "〇"))</f>
        <v>×</v>
      </c>
      <c r="V1113" s="47" t="str">
        <f t="shared" si="166"/>
        <v>×</v>
      </c>
      <c r="W1113" s="47" t="str">
        <f t="shared" si="167"/>
        <v>×</v>
      </c>
      <c r="X1113" s="48" t="str">
        <f t="shared" ca="1" si="168"/>
        <v/>
      </c>
      <c r="Y1113" s="47">
        <f t="shared" ca="1" si="169"/>
        <v>0</v>
      </c>
      <c r="Z1113" s="47">
        <f t="shared" si="170"/>
        <v>80</v>
      </c>
      <c r="AA1113" s="47" t="str">
        <f t="shared" si="171"/>
        <v/>
      </c>
    </row>
    <row r="1114" spans="1:246" ht="14.25" customHeight="1" x14ac:dyDescent="0.4">
      <c r="A1114" s="34" t="e">
        <f>_xlfn.CONCAT(D1114,E1114,G1114,#REF!)</f>
        <v>#REF!</v>
      </c>
      <c r="B1114" s="40">
        <v>1900</v>
      </c>
      <c r="C1114" s="40">
        <v>1032</v>
      </c>
      <c r="D1114" s="40">
        <v>80</v>
      </c>
      <c r="E1114" s="41" t="s">
        <v>7520</v>
      </c>
      <c r="F1114" s="42" t="s">
        <v>4380</v>
      </c>
      <c r="G1114" s="41" t="s">
        <v>4355</v>
      </c>
      <c r="H1114" s="41" t="s">
        <v>4381</v>
      </c>
      <c r="I1114" s="41" t="s">
        <v>154</v>
      </c>
      <c r="J1114" s="43">
        <v>10</v>
      </c>
      <c r="K1114" s="44">
        <v>62</v>
      </c>
      <c r="L1114" s="45">
        <v>50</v>
      </c>
      <c r="M1114" s="45">
        <v>3100</v>
      </c>
      <c r="N1114" s="46">
        <v>0</v>
      </c>
      <c r="O1114" s="46">
        <v>0</v>
      </c>
      <c r="P1114" s="46">
        <v>8</v>
      </c>
      <c r="Q1114" s="46">
        <v>0</v>
      </c>
      <c r="R1114" s="46">
        <f t="shared" si="172"/>
        <v>8</v>
      </c>
      <c r="S1114" s="85"/>
      <c r="T1114" s="47">
        <f t="shared" si="165"/>
        <v>0</v>
      </c>
      <c r="U1114" s="47" t="str" cm="1">
        <f t="array" aca="1" ref="U1114" ca="1">IF(S1114="", "×", IF(LEFT(S1114,2)="項番", COUNTIFS($D$2:$D$4001, INDIRECT("D" &amp; ROW()-1), $U$2:$U$4001, "〇"), "〇"))</f>
        <v>×</v>
      </c>
      <c r="V1114" s="47" t="str">
        <f t="shared" si="166"/>
        <v>×</v>
      </c>
      <c r="W1114" s="47" t="str">
        <f t="shared" si="167"/>
        <v>×</v>
      </c>
      <c r="X1114" s="48" t="str">
        <f t="shared" ca="1" si="168"/>
        <v/>
      </c>
      <c r="Y1114" s="47">
        <f t="shared" ca="1" si="169"/>
        <v>0</v>
      </c>
      <c r="Z1114" s="47">
        <f t="shared" si="170"/>
        <v>80</v>
      </c>
      <c r="AA1114" s="47" t="str">
        <f t="shared" si="171"/>
        <v/>
      </c>
    </row>
    <row r="1115" spans="1:246" ht="14.25" customHeight="1" x14ac:dyDescent="0.4">
      <c r="A1115" s="34" t="e">
        <f>_xlfn.CONCAT(D1115,E1115,G1115,#REF!)</f>
        <v>#REF!</v>
      </c>
      <c r="B1115" s="40">
        <v>1901</v>
      </c>
      <c r="C1115" s="40">
        <v>1033</v>
      </c>
      <c r="D1115" s="40">
        <v>80</v>
      </c>
      <c r="E1115" s="41" t="s">
        <v>7520</v>
      </c>
      <c r="F1115" s="42" t="s">
        <v>4382</v>
      </c>
      <c r="G1115" s="41" t="s">
        <v>4355</v>
      </c>
      <c r="H1115" s="41" t="s">
        <v>4383</v>
      </c>
      <c r="I1115" s="41" t="s">
        <v>4384</v>
      </c>
      <c r="J1115" s="43">
        <v>1</v>
      </c>
      <c r="K1115" s="44">
        <v>71469</v>
      </c>
      <c r="L1115" s="45">
        <v>1</v>
      </c>
      <c r="M1115" s="45">
        <v>71469</v>
      </c>
      <c r="N1115" s="46">
        <v>0</v>
      </c>
      <c r="O1115" s="46">
        <v>0</v>
      </c>
      <c r="P1115" s="46">
        <v>5</v>
      </c>
      <c r="Q1115" s="46">
        <v>0</v>
      </c>
      <c r="R1115" s="46">
        <f t="shared" si="172"/>
        <v>5</v>
      </c>
      <c r="S1115" s="85"/>
      <c r="T1115" s="47">
        <f t="shared" si="165"/>
        <v>0</v>
      </c>
      <c r="U1115" s="47" t="str" cm="1">
        <f t="array" aca="1" ref="U1115" ca="1">IF(S1115="", "×", IF(LEFT(S1115,2)="項番", COUNTIFS($D$2:$D$4001, INDIRECT("D" &amp; ROW()-1), $U$2:$U$4001, "〇"), "〇"))</f>
        <v>×</v>
      </c>
      <c r="V1115" s="47" t="str">
        <f t="shared" si="166"/>
        <v>×</v>
      </c>
      <c r="W1115" s="47" t="str">
        <f t="shared" si="167"/>
        <v>×</v>
      </c>
      <c r="X1115" s="48" t="str">
        <f t="shared" ca="1" si="168"/>
        <v/>
      </c>
      <c r="Y1115" s="47">
        <f t="shared" ca="1" si="169"/>
        <v>0</v>
      </c>
      <c r="Z1115" s="47">
        <f t="shared" si="170"/>
        <v>80</v>
      </c>
      <c r="AA1115" s="47" t="str">
        <f t="shared" si="171"/>
        <v/>
      </c>
    </row>
    <row r="1116" spans="1:246" ht="14.25" customHeight="1" x14ac:dyDescent="0.4">
      <c r="A1116" s="34" t="e">
        <f>_xlfn.CONCAT(D1116,E1116,G1116,#REF!)</f>
        <v>#REF!</v>
      </c>
      <c r="B1116" s="40">
        <v>1902</v>
      </c>
      <c r="C1116" s="40">
        <v>1034</v>
      </c>
      <c r="D1116" s="40">
        <v>80</v>
      </c>
      <c r="E1116" s="41" t="s">
        <v>7520</v>
      </c>
      <c r="F1116" s="42" t="s">
        <v>4385</v>
      </c>
      <c r="G1116" s="41" t="s">
        <v>4355</v>
      </c>
      <c r="H1116" s="41" t="s">
        <v>4386</v>
      </c>
      <c r="I1116" s="41" t="s">
        <v>4387</v>
      </c>
      <c r="J1116" s="43">
        <v>1</v>
      </c>
      <c r="K1116" s="44">
        <v>239.9</v>
      </c>
      <c r="L1116" s="45">
        <v>120</v>
      </c>
      <c r="M1116" s="45">
        <v>28788</v>
      </c>
      <c r="N1116" s="46">
        <v>0</v>
      </c>
      <c r="O1116" s="46">
        <v>0</v>
      </c>
      <c r="P1116" s="46">
        <v>22</v>
      </c>
      <c r="Q1116" s="46">
        <v>0</v>
      </c>
      <c r="R1116" s="46">
        <f t="shared" si="172"/>
        <v>22</v>
      </c>
      <c r="S1116" s="85"/>
      <c r="T1116" s="47">
        <f t="shared" si="165"/>
        <v>0</v>
      </c>
      <c r="U1116" s="47" t="str" cm="1">
        <f t="array" aca="1" ref="U1116" ca="1">IF(S1116="", "×", IF(LEFT(S1116,2)="項番", COUNTIFS($D$2:$D$4001, INDIRECT("D" &amp; ROW()-1), $U$2:$U$4001, "〇"), "〇"))</f>
        <v>×</v>
      </c>
      <c r="V1116" s="47" t="str">
        <f t="shared" si="166"/>
        <v>×</v>
      </c>
      <c r="W1116" s="47" t="str">
        <f t="shared" si="167"/>
        <v>×</v>
      </c>
      <c r="X1116" s="48" t="str">
        <f t="shared" ca="1" si="168"/>
        <v/>
      </c>
      <c r="Y1116" s="47">
        <f t="shared" ca="1" si="169"/>
        <v>0</v>
      </c>
      <c r="Z1116" s="47">
        <f t="shared" si="170"/>
        <v>80</v>
      </c>
      <c r="AA1116" s="47" t="str">
        <f t="shared" si="171"/>
        <v/>
      </c>
    </row>
    <row r="1117" spans="1:246" ht="14.25" customHeight="1" x14ac:dyDescent="0.4">
      <c r="A1117" s="34" t="e">
        <f>_xlfn.CONCAT(D1117,E1117,G1117,#REF!)</f>
        <v>#REF!</v>
      </c>
      <c r="B1117" s="40">
        <v>1903</v>
      </c>
      <c r="C1117" s="40">
        <v>1035</v>
      </c>
      <c r="D1117" s="40">
        <v>80</v>
      </c>
      <c r="E1117" s="41" t="s">
        <v>7520</v>
      </c>
      <c r="F1117" s="42" t="s">
        <v>4388</v>
      </c>
      <c r="G1117" s="41" t="s">
        <v>4355</v>
      </c>
      <c r="H1117" s="41" t="s">
        <v>4389</v>
      </c>
      <c r="I1117" s="41" t="s">
        <v>4390</v>
      </c>
      <c r="J1117" s="43">
        <v>1</v>
      </c>
      <c r="K1117" s="44">
        <v>40.1</v>
      </c>
      <c r="L1117" s="45">
        <v>150</v>
      </c>
      <c r="M1117" s="45">
        <v>6015</v>
      </c>
      <c r="N1117" s="46">
        <v>0</v>
      </c>
      <c r="O1117" s="46">
        <v>0</v>
      </c>
      <c r="P1117" s="46">
        <v>2</v>
      </c>
      <c r="Q1117" s="46">
        <v>0</v>
      </c>
      <c r="R1117" s="46">
        <f t="shared" si="172"/>
        <v>2</v>
      </c>
      <c r="S1117" s="85"/>
      <c r="T1117" s="47">
        <f t="shared" si="165"/>
        <v>0</v>
      </c>
      <c r="U1117" s="47" t="str" cm="1">
        <f t="array" aca="1" ref="U1117" ca="1">IF(S1117="", "×", IF(LEFT(S1117,2)="項番", COUNTIFS($D$2:$D$4001, INDIRECT("D" &amp; ROW()-1), $U$2:$U$4001, "〇"), "〇"))</f>
        <v>×</v>
      </c>
      <c r="V1117" s="47" t="str">
        <f t="shared" si="166"/>
        <v>×</v>
      </c>
      <c r="W1117" s="47" t="str">
        <f t="shared" si="167"/>
        <v>×</v>
      </c>
      <c r="X1117" s="48" t="str">
        <f t="shared" ca="1" si="168"/>
        <v/>
      </c>
      <c r="Y1117" s="47">
        <f t="shared" ca="1" si="169"/>
        <v>0</v>
      </c>
      <c r="Z1117" s="47">
        <f t="shared" si="170"/>
        <v>80</v>
      </c>
      <c r="AA1117" s="47" t="str">
        <f t="shared" si="171"/>
        <v/>
      </c>
    </row>
    <row r="1118" spans="1:246" ht="14.25" customHeight="1" x14ac:dyDescent="0.4">
      <c r="A1118" s="34" t="e">
        <f>_xlfn.CONCAT(D1118,E1118,G1118,#REF!)</f>
        <v>#REF!</v>
      </c>
      <c r="B1118" s="40">
        <v>1904</v>
      </c>
      <c r="C1118" s="40">
        <v>1036</v>
      </c>
      <c r="D1118" s="40">
        <v>80</v>
      </c>
      <c r="E1118" s="41" t="s">
        <v>7520</v>
      </c>
      <c r="F1118" s="42" t="s">
        <v>4391</v>
      </c>
      <c r="G1118" s="41" t="s">
        <v>4355</v>
      </c>
      <c r="H1118" s="41" t="s">
        <v>4392</v>
      </c>
      <c r="I1118" s="41" t="s">
        <v>4393</v>
      </c>
      <c r="J1118" s="43">
        <v>10</v>
      </c>
      <c r="K1118" s="44">
        <v>83.5</v>
      </c>
      <c r="L1118" s="45">
        <v>150</v>
      </c>
      <c r="M1118" s="45">
        <v>12525</v>
      </c>
      <c r="N1118" s="46">
        <v>0</v>
      </c>
      <c r="O1118" s="46">
        <v>0</v>
      </c>
      <c r="P1118" s="46">
        <v>0</v>
      </c>
      <c r="Q1118" s="46">
        <v>2</v>
      </c>
      <c r="R1118" s="46">
        <f t="shared" si="172"/>
        <v>2</v>
      </c>
      <c r="S1118" s="85"/>
      <c r="T1118" s="47">
        <f t="shared" si="165"/>
        <v>0</v>
      </c>
      <c r="U1118" s="47" t="str" cm="1">
        <f t="array" aca="1" ref="U1118" ca="1">IF(S1118="", "×", IF(LEFT(S1118,2)="項番", COUNTIFS($D$2:$D$4001, INDIRECT("D" &amp; ROW()-1), $U$2:$U$4001, "〇"), "〇"))</f>
        <v>×</v>
      </c>
      <c r="V1118" s="47" t="str">
        <f t="shared" si="166"/>
        <v>×</v>
      </c>
      <c r="W1118" s="47" t="str">
        <f t="shared" si="167"/>
        <v>×</v>
      </c>
      <c r="X1118" s="48" t="str">
        <f t="shared" ca="1" si="168"/>
        <v/>
      </c>
      <c r="Y1118" s="47">
        <f t="shared" ca="1" si="169"/>
        <v>0</v>
      </c>
      <c r="Z1118" s="47">
        <f t="shared" si="170"/>
        <v>80</v>
      </c>
      <c r="AA1118" s="47" t="str">
        <f t="shared" si="171"/>
        <v/>
      </c>
    </row>
    <row r="1119" spans="1:246" ht="14.25" customHeight="1" x14ac:dyDescent="0.4">
      <c r="A1119" s="34" t="e">
        <f>_xlfn.CONCAT(D1119,E1119,G1119,#REF!)</f>
        <v>#REF!</v>
      </c>
      <c r="B1119" s="40">
        <v>1905</v>
      </c>
      <c r="C1119" s="40">
        <v>1037</v>
      </c>
      <c r="D1119" s="40">
        <v>80</v>
      </c>
      <c r="E1119" s="41" t="s">
        <v>7520</v>
      </c>
      <c r="F1119" s="42" t="s">
        <v>4394</v>
      </c>
      <c r="G1119" s="41" t="s">
        <v>4355</v>
      </c>
      <c r="H1119" s="41" t="s">
        <v>4395</v>
      </c>
      <c r="I1119" s="41" t="s">
        <v>1590</v>
      </c>
      <c r="J1119" s="43">
        <v>14</v>
      </c>
      <c r="K1119" s="44">
        <v>1124.3</v>
      </c>
      <c r="L1119" s="45">
        <v>14</v>
      </c>
      <c r="M1119" s="45">
        <v>15740.199999999999</v>
      </c>
      <c r="N1119" s="46">
        <v>0</v>
      </c>
      <c r="O1119" s="46">
        <v>6</v>
      </c>
      <c r="P1119" s="46">
        <v>0</v>
      </c>
      <c r="Q1119" s="46">
        <v>0</v>
      </c>
      <c r="R1119" s="46">
        <f t="shared" si="172"/>
        <v>6</v>
      </c>
      <c r="S1119" s="85"/>
      <c r="T1119" s="47">
        <f t="shared" si="165"/>
        <v>0</v>
      </c>
      <c r="U1119" s="47" t="str" cm="1">
        <f t="array" aca="1" ref="U1119" ca="1">IF(S1119="", "×", IF(LEFT(S1119,2)="項番", COUNTIFS($D$2:$D$4001, INDIRECT("D" &amp; ROW()-1), $U$2:$U$4001, "〇"), "〇"))</f>
        <v>×</v>
      </c>
      <c r="V1119" s="47" t="str">
        <f t="shared" si="166"/>
        <v>×</v>
      </c>
      <c r="W1119" s="47" t="str">
        <f t="shared" si="167"/>
        <v>×</v>
      </c>
      <c r="X1119" s="48" t="str">
        <f t="shared" ca="1" si="168"/>
        <v/>
      </c>
      <c r="Y1119" s="47">
        <f t="shared" ca="1" si="169"/>
        <v>0</v>
      </c>
      <c r="Z1119" s="47">
        <f t="shared" si="170"/>
        <v>80</v>
      </c>
      <c r="AA1119" s="47" t="str">
        <f t="shared" si="171"/>
        <v/>
      </c>
    </row>
    <row r="1120" spans="1:246" ht="14.25" customHeight="1" x14ac:dyDescent="0.4">
      <c r="A1120" s="34" t="e">
        <f>_xlfn.CONCAT(D1120,E1120,G1120,#REF!)</f>
        <v>#REF!</v>
      </c>
      <c r="B1120" s="40">
        <v>1906</v>
      </c>
      <c r="C1120" s="40">
        <v>1038</v>
      </c>
      <c r="D1120" s="40">
        <v>80</v>
      </c>
      <c r="E1120" s="41" t="s">
        <v>7520</v>
      </c>
      <c r="F1120" s="42" t="s">
        <v>4396</v>
      </c>
      <c r="G1120" s="41" t="s">
        <v>4355</v>
      </c>
      <c r="H1120" s="41" t="s">
        <v>4397</v>
      </c>
      <c r="I1120" s="41" t="s">
        <v>4398</v>
      </c>
      <c r="J1120" s="43">
        <v>1</v>
      </c>
      <c r="K1120" s="44">
        <v>15.4</v>
      </c>
      <c r="L1120" s="45">
        <v>125</v>
      </c>
      <c r="M1120" s="45">
        <v>1925</v>
      </c>
      <c r="N1120" s="41">
        <v>2</v>
      </c>
      <c r="O1120" s="41">
        <v>0</v>
      </c>
      <c r="P1120" s="41">
        <v>0</v>
      </c>
      <c r="Q1120" s="41">
        <v>0</v>
      </c>
      <c r="R1120" s="46">
        <f t="shared" si="172"/>
        <v>2</v>
      </c>
      <c r="S1120" s="85"/>
      <c r="T1120" s="47">
        <f t="shared" si="165"/>
        <v>0</v>
      </c>
      <c r="U1120" s="47" t="str" cm="1">
        <f t="array" aca="1" ref="U1120" ca="1">IF(S1120="", "×", IF(LEFT(S1120,2)="項番", COUNTIFS($D$2:$D$4001, INDIRECT("D" &amp; ROW()-1), $U$2:$U$4001, "〇"), "〇"))</f>
        <v>×</v>
      </c>
      <c r="V1120" s="47" t="str">
        <f t="shared" si="166"/>
        <v>×</v>
      </c>
      <c r="W1120" s="47" t="str">
        <f t="shared" si="167"/>
        <v>×</v>
      </c>
      <c r="X1120" s="48" t="str">
        <f t="shared" ca="1" si="168"/>
        <v/>
      </c>
      <c r="Y1120" s="47">
        <f t="shared" ca="1" si="169"/>
        <v>0</v>
      </c>
      <c r="Z1120" s="47">
        <f t="shared" si="170"/>
        <v>80</v>
      </c>
      <c r="AA1120" s="47" t="str">
        <f t="shared" si="171"/>
        <v/>
      </c>
    </row>
    <row r="1121" spans="1:246" ht="14.25" customHeight="1" x14ac:dyDescent="0.4">
      <c r="A1121" s="34" t="e">
        <f>_xlfn.CONCAT(D1121,E1121,G1121,#REF!)</f>
        <v>#REF!</v>
      </c>
      <c r="B1121" s="40">
        <v>1907</v>
      </c>
      <c r="C1121" s="40">
        <v>1039</v>
      </c>
      <c r="D1121" s="40">
        <v>80</v>
      </c>
      <c r="E1121" s="41" t="s">
        <v>7520</v>
      </c>
      <c r="F1121" s="42" t="s">
        <v>4399</v>
      </c>
      <c r="G1121" s="41" t="s">
        <v>4355</v>
      </c>
      <c r="H1121" s="41" t="s">
        <v>4400</v>
      </c>
      <c r="I1121" s="41" t="s">
        <v>24</v>
      </c>
      <c r="J1121" s="43">
        <v>1</v>
      </c>
      <c r="K1121" s="44">
        <v>116009</v>
      </c>
      <c r="L1121" s="45">
        <v>1</v>
      </c>
      <c r="M1121" s="45">
        <v>116009</v>
      </c>
      <c r="N1121" s="46">
        <v>0</v>
      </c>
      <c r="O1121" s="46">
        <v>0</v>
      </c>
      <c r="P1121" s="46">
        <v>2</v>
      </c>
      <c r="Q1121" s="46">
        <v>0</v>
      </c>
      <c r="R1121" s="46">
        <f t="shared" si="172"/>
        <v>2</v>
      </c>
      <c r="S1121" s="85"/>
      <c r="T1121" s="47">
        <f t="shared" si="165"/>
        <v>0</v>
      </c>
      <c r="U1121" s="47" t="str" cm="1">
        <f t="array" aca="1" ref="U1121" ca="1">IF(S1121="", "×", IF(LEFT(S1121,2)="項番", COUNTIFS($D$2:$D$4001, INDIRECT("D" &amp; ROW()-1), $U$2:$U$4001, "〇"), "〇"))</f>
        <v>×</v>
      </c>
      <c r="V1121" s="47" t="str">
        <f t="shared" si="166"/>
        <v>×</v>
      </c>
      <c r="W1121" s="47" t="str">
        <f t="shared" si="167"/>
        <v>×</v>
      </c>
      <c r="X1121" s="48" t="str">
        <f t="shared" ca="1" si="168"/>
        <v/>
      </c>
      <c r="Y1121" s="47">
        <f t="shared" ca="1" si="169"/>
        <v>0</v>
      </c>
      <c r="Z1121" s="47">
        <f t="shared" si="170"/>
        <v>80</v>
      </c>
      <c r="AA1121" s="47" t="str">
        <f t="shared" si="171"/>
        <v/>
      </c>
    </row>
    <row r="1122" spans="1:246" ht="14.25" customHeight="1" x14ac:dyDescent="0.4">
      <c r="A1122" s="34" t="e">
        <f>_xlfn.CONCAT(D1122,E1122,G1122,#REF!)</f>
        <v>#REF!</v>
      </c>
      <c r="B1122" s="40">
        <v>1908</v>
      </c>
      <c r="C1122" s="40">
        <v>1040</v>
      </c>
      <c r="D1122" s="40">
        <v>80</v>
      </c>
      <c r="E1122" s="41" t="s">
        <v>7520</v>
      </c>
      <c r="F1122" s="42" t="s">
        <v>4401</v>
      </c>
      <c r="G1122" s="41" t="s">
        <v>4355</v>
      </c>
      <c r="H1122" s="41" t="s">
        <v>4402</v>
      </c>
      <c r="I1122" s="41" t="s">
        <v>24</v>
      </c>
      <c r="J1122" s="43">
        <v>1</v>
      </c>
      <c r="K1122" s="44">
        <v>40144</v>
      </c>
      <c r="L1122" s="45">
        <v>1</v>
      </c>
      <c r="M1122" s="45">
        <v>40144</v>
      </c>
      <c r="N1122" s="46">
        <v>0</v>
      </c>
      <c r="O1122" s="46">
        <v>0</v>
      </c>
      <c r="P1122" s="46">
        <v>10</v>
      </c>
      <c r="Q1122" s="46">
        <v>0</v>
      </c>
      <c r="R1122" s="46">
        <f t="shared" si="172"/>
        <v>10</v>
      </c>
      <c r="S1122" s="85"/>
      <c r="T1122" s="47">
        <f t="shared" si="165"/>
        <v>0</v>
      </c>
      <c r="U1122" s="47" t="str" cm="1">
        <f t="array" aca="1" ref="U1122" ca="1">IF(S1122="", "×", IF(LEFT(S1122,2)="項番", COUNTIFS($D$2:$D$4001, INDIRECT("D" &amp; ROW()-1), $U$2:$U$4001, "〇"), "〇"))</f>
        <v>×</v>
      </c>
      <c r="V1122" s="47" t="str">
        <f t="shared" si="166"/>
        <v>×</v>
      </c>
      <c r="W1122" s="47" t="str">
        <f t="shared" si="167"/>
        <v>×</v>
      </c>
      <c r="X1122" s="48" t="str">
        <f t="shared" ca="1" si="168"/>
        <v/>
      </c>
      <c r="Y1122" s="47">
        <f t="shared" ca="1" si="169"/>
        <v>0</v>
      </c>
      <c r="Z1122" s="47">
        <f t="shared" si="170"/>
        <v>80</v>
      </c>
      <c r="AA1122" s="47" t="str">
        <f t="shared" si="171"/>
        <v/>
      </c>
    </row>
    <row r="1123" spans="1:246" ht="14.25" customHeight="1" x14ac:dyDescent="0.4">
      <c r="A1123" s="34" t="e">
        <f>_xlfn.CONCAT(D1123,E1123,G1123,#REF!)</f>
        <v>#REF!</v>
      </c>
      <c r="B1123" s="40">
        <v>1909</v>
      </c>
      <c r="C1123" s="40">
        <v>1041</v>
      </c>
      <c r="D1123" s="40">
        <v>80</v>
      </c>
      <c r="E1123" s="41" t="s">
        <v>7520</v>
      </c>
      <c r="F1123" s="42" t="s">
        <v>4403</v>
      </c>
      <c r="G1123" s="41" t="s">
        <v>4355</v>
      </c>
      <c r="H1123" s="41" t="s">
        <v>4404</v>
      </c>
      <c r="I1123" s="41" t="s">
        <v>4405</v>
      </c>
      <c r="J1123" s="43">
        <v>1</v>
      </c>
      <c r="K1123" s="44">
        <v>67112</v>
      </c>
      <c r="L1123" s="45">
        <v>1</v>
      </c>
      <c r="M1123" s="45">
        <v>67112</v>
      </c>
      <c r="N1123" s="46">
        <v>0</v>
      </c>
      <c r="O1123" s="46">
        <v>0</v>
      </c>
      <c r="P1123" s="46">
        <v>2</v>
      </c>
      <c r="Q1123" s="46">
        <v>0</v>
      </c>
      <c r="R1123" s="46">
        <f t="shared" si="172"/>
        <v>2</v>
      </c>
      <c r="S1123" s="85"/>
      <c r="T1123" s="47">
        <f t="shared" si="165"/>
        <v>0</v>
      </c>
      <c r="U1123" s="47" t="str" cm="1">
        <f t="array" aca="1" ref="U1123" ca="1">IF(S1123="", "×", IF(LEFT(S1123,2)="項番", COUNTIFS($D$2:$D$4001, INDIRECT("D" &amp; ROW()-1), $U$2:$U$4001, "〇"), "〇"))</f>
        <v>×</v>
      </c>
      <c r="V1123" s="47" t="str">
        <f t="shared" si="166"/>
        <v>×</v>
      </c>
      <c r="W1123" s="47" t="str">
        <f t="shared" si="167"/>
        <v>×</v>
      </c>
      <c r="X1123" s="48" t="str">
        <f t="shared" ca="1" si="168"/>
        <v/>
      </c>
      <c r="Y1123" s="47">
        <f t="shared" ca="1" si="169"/>
        <v>0</v>
      </c>
      <c r="Z1123" s="47">
        <f t="shared" si="170"/>
        <v>80</v>
      </c>
      <c r="AA1123" s="47" t="str">
        <f t="shared" si="171"/>
        <v/>
      </c>
    </row>
    <row r="1124" spans="1:246" s="50" customFormat="1" ht="14.25" customHeight="1" x14ac:dyDescent="0.4">
      <c r="A1124" s="50" t="e">
        <f>_xlfn.CONCAT(D1124,E1124,G1124,#REF!)</f>
        <v>#REF!</v>
      </c>
      <c r="B1124" s="51"/>
      <c r="C1124" s="51" t="s">
        <v>125</v>
      </c>
      <c r="D1124" s="51" t="s">
        <v>125</v>
      </c>
      <c r="E1124" s="52"/>
      <c r="F1124" s="53"/>
      <c r="G1124" s="52"/>
      <c r="H1124" s="52"/>
      <c r="I1124" s="52"/>
      <c r="J1124" s="54"/>
      <c r="K1124" s="55"/>
      <c r="L1124" s="56"/>
      <c r="M1124" s="56"/>
      <c r="N1124" s="57"/>
      <c r="O1124" s="57"/>
      <c r="P1124" s="57"/>
      <c r="Q1124" s="57"/>
      <c r="R1124" s="57"/>
      <c r="S1124" s="86" t="s">
        <v>7644</v>
      </c>
      <c r="T1124" s="58">
        <f t="shared" si="165"/>
        <v>0</v>
      </c>
      <c r="U1124" s="58" cm="1">
        <f t="array" aca="1" ref="U1124" ca="1">IF(S1124="", "×", IF(LEFT(S1124,2)="項番", COUNTIFS($D$2:$D$4001, INDIRECT("D" &amp; ROW()-1), $U$2:$U$4001, "〇"), "〇"))</f>
        <v>0</v>
      </c>
      <c r="V1124" s="58" t="str">
        <f t="shared" si="166"/>
        <v/>
      </c>
      <c r="W1124" s="58" t="str">
        <f t="shared" si="167"/>
        <v/>
      </c>
      <c r="X1124" s="59" t="str">
        <f t="shared" ca="1" si="168"/>
        <v/>
      </c>
      <c r="Y1124" s="58">
        <f t="shared" ca="1" si="169"/>
        <v>0</v>
      </c>
      <c r="Z1124" s="58">
        <f t="shared" si="170"/>
        <v>80</v>
      </c>
      <c r="AA1124" s="58" t="str">
        <f t="shared" si="171"/>
        <v>【注意】：項番集計行（項番〇計）は、一つ上のNOにする)</v>
      </c>
      <c r="AB1124" s="60"/>
      <c r="AC1124" s="60"/>
      <c r="AD1124" s="60"/>
      <c r="AE1124" s="60"/>
      <c r="AF1124" s="60"/>
      <c r="AG1124" s="60"/>
      <c r="AH1124" s="60"/>
      <c r="AI1124" s="60"/>
      <c r="AJ1124" s="60"/>
      <c r="AK1124" s="60"/>
      <c r="AL1124" s="60"/>
      <c r="AM1124" s="60"/>
      <c r="AN1124" s="60"/>
      <c r="AO1124" s="60"/>
      <c r="AP1124" s="60"/>
      <c r="AQ1124" s="60"/>
      <c r="AR1124" s="60"/>
      <c r="AS1124" s="60"/>
      <c r="AT1124" s="60"/>
      <c r="AU1124" s="60"/>
      <c r="AV1124" s="60"/>
      <c r="AW1124" s="60"/>
      <c r="AX1124" s="60"/>
      <c r="AY1124" s="60"/>
      <c r="AZ1124" s="60"/>
      <c r="BA1124" s="60"/>
      <c r="BB1124" s="60"/>
      <c r="BC1124" s="60"/>
      <c r="BD1124" s="60"/>
      <c r="BE1124" s="60"/>
      <c r="BF1124" s="60"/>
      <c r="BG1124" s="60"/>
      <c r="BH1124" s="60"/>
      <c r="BI1124" s="60"/>
      <c r="BJ1124" s="60"/>
      <c r="BK1124" s="60"/>
      <c r="BL1124" s="60"/>
      <c r="BM1124" s="60"/>
      <c r="BN1124" s="60"/>
      <c r="BO1124" s="60"/>
      <c r="BP1124" s="60"/>
      <c r="BQ1124" s="60"/>
      <c r="BR1124" s="60"/>
      <c r="BS1124" s="60"/>
      <c r="BT1124" s="60"/>
      <c r="BU1124" s="60"/>
      <c r="BV1124" s="60"/>
      <c r="BW1124" s="60"/>
      <c r="BX1124" s="60"/>
      <c r="BY1124" s="60"/>
      <c r="BZ1124" s="60"/>
      <c r="CA1124" s="60"/>
      <c r="CB1124" s="60"/>
      <c r="CC1124" s="60"/>
      <c r="CD1124" s="60"/>
      <c r="CE1124" s="60"/>
      <c r="CF1124" s="60"/>
      <c r="CG1124" s="60"/>
      <c r="CH1124" s="60"/>
      <c r="CI1124" s="60"/>
      <c r="CJ1124" s="60"/>
      <c r="CK1124" s="60"/>
      <c r="CL1124" s="60"/>
      <c r="CM1124" s="60"/>
      <c r="CN1124" s="60"/>
      <c r="CO1124" s="60"/>
      <c r="CP1124" s="60"/>
      <c r="CQ1124" s="60"/>
      <c r="CR1124" s="60"/>
      <c r="CS1124" s="60"/>
      <c r="CT1124" s="60"/>
      <c r="CU1124" s="60"/>
      <c r="CV1124" s="60"/>
      <c r="CW1124" s="60"/>
      <c r="CX1124" s="60"/>
      <c r="CY1124" s="60"/>
      <c r="CZ1124" s="60"/>
      <c r="DA1124" s="60"/>
      <c r="DB1124" s="60"/>
      <c r="DC1124" s="60"/>
      <c r="DD1124" s="60"/>
      <c r="DE1124" s="60"/>
      <c r="DF1124" s="60"/>
      <c r="DG1124" s="60"/>
      <c r="DH1124" s="60"/>
      <c r="DI1124" s="60"/>
      <c r="DJ1124" s="60"/>
      <c r="DK1124" s="60"/>
      <c r="DL1124" s="60"/>
      <c r="DM1124" s="60"/>
      <c r="DN1124" s="60"/>
      <c r="DO1124" s="60"/>
      <c r="DP1124" s="60"/>
      <c r="DQ1124" s="60"/>
      <c r="DR1124" s="60"/>
      <c r="DS1124" s="60"/>
      <c r="DT1124" s="60"/>
      <c r="DU1124" s="60"/>
      <c r="DV1124" s="60"/>
      <c r="DW1124" s="60"/>
      <c r="DX1124" s="60"/>
      <c r="DY1124" s="60"/>
      <c r="DZ1124" s="60"/>
      <c r="EA1124" s="60"/>
      <c r="EB1124" s="60"/>
      <c r="EC1124" s="60"/>
      <c r="ED1124" s="60"/>
      <c r="EE1124" s="60"/>
      <c r="EF1124" s="60"/>
      <c r="EG1124" s="60"/>
      <c r="EH1124" s="60"/>
      <c r="EI1124" s="60"/>
      <c r="EJ1124" s="60"/>
      <c r="EK1124" s="60"/>
      <c r="EL1124" s="60"/>
      <c r="EM1124" s="60"/>
      <c r="EN1124" s="60"/>
      <c r="EO1124" s="60"/>
      <c r="EP1124" s="60"/>
      <c r="EQ1124" s="60"/>
      <c r="ER1124" s="60"/>
      <c r="ES1124" s="60"/>
      <c r="ET1124" s="60"/>
      <c r="EU1124" s="60"/>
      <c r="EV1124" s="60"/>
      <c r="EW1124" s="60"/>
      <c r="EX1124" s="60"/>
      <c r="EY1124" s="60"/>
      <c r="EZ1124" s="60"/>
      <c r="FA1124" s="60"/>
      <c r="FB1124" s="60"/>
      <c r="FC1124" s="60"/>
      <c r="FD1124" s="60"/>
      <c r="FE1124" s="60"/>
      <c r="FF1124" s="60"/>
      <c r="FG1124" s="60"/>
      <c r="FH1124" s="60"/>
      <c r="FI1124" s="60"/>
      <c r="FJ1124" s="60"/>
      <c r="FK1124" s="60"/>
      <c r="FL1124" s="60"/>
      <c r="FM1124" s="60"/>
      <c r="FN1124" s="60"/>
      <c r="FO1124" s="60"/>
      <c r="FP1124" s="60"/>
      <c r="FQ1124" s="60"/>
      <c r="FR1124" s="60"/>
      <c r="FS1124" s="60"/>
      <c r="FT1124" s="60"/>
      <c r="FU1124" s="60"/>
      <c r="FV1124" s="60"/>
      <c r="FW1124" s="60"/>
      <c r="FX1124" s="60"/>
      <c r="FY1124" s="60"/>
      <c r="FZ1124" s="60"/>
      <c r="GA1124" s="60"/>
      <c r="GB1124" s="60"/>
      <c r="GC1124" s="60"/>
      <c r="GD1124" s="60"/>
      <c r="GE1124" s="60"/>
      <c r="GF1124" s="60"/>
      <c r="GG1124" s="60"/>
      <c r="GH1124" s="60"/>
      <c r="GI1124" s="60"/>
      <c r="GJ1124" s="60"/>
      <c r="GK1124" s="60"/>
      <c r="GL1124" s="60"/>
      <c r="GM1124" s="60"/>
      <c r="GN1124" s="60"/>
      <c r="GO1124" s="60"/>
      <c r="GP1124" s="60"/>
      <c r="GQ1124" s="60"/>
      <c r="GR1124" s="60"/>
      <c r="GS1124" s="60"/>
      <c r="GT1124" s="60"/>
      <c r="GU1124" s="60"/>
      <c r="GV1124" s="60"/>
      <c r="GW1124" s="60"/>
      <c r="GX1124" s="60"/>
      <c r="GY1124" s="60"/>
      <c r="GZ1124" s="60"/>
      <c r="HA1124" s="60"/>
      <c r="HB1124" s="60"/>
      <c r="HC1124" s="60"/>
      <c r="HD1124" s="60"/>
      <c r="HE1124" s="60"/>
      <c r="HF1124" s="60"/>
      <c r="HG1124" s="60"/>
      <c r="HH1124" s="60"/>
      <c r="HI1124" s="60"/>
      <c r="HJ1124" s="60"/>
      <c r="HK1124" s="60"/>
      <c r="HL1124" s="60"/>
      <c r="HM1124" s="60"/>
      <c r="HN1124" s="60"/>
      <c r="HO1124" s="60"/>
      <c r="HP1124" s="60"/>
      <c r="HQ1124" s="60"/>
      <c r="HR1124" s="60"/>
      <c r="HS1124" s="60"/>
      <c r="HT1124" s="60"/>
      <c r="HU1124" s="60"/>
      <c r="HV1124" s="60"/>
      <c r="HW1124" s="60"/>
      <c r="HX1124" s="60"/>
      <c r="HY1124" s="60"/>
      <c r="HZ1124" s="60"/>
      <c r="IA1124" s="60"/>
      <c r="IB1124" s="60"/>
      <c r="IC1124" s="60"/>
      <c r="ID1124" s="60"/>
      <c r="IE1124" s="60"/>
      <c r="IF1124" s="60"/>
      <c r="IG1124" s="60"/>
      <c r="IH1124" s="60"/>
      <c r="II1124" s="60"/>
      <c r="IJ1124" s="60"/>
      <c r="IK1124" s="60"/>
      <c r="IL1124" s="60"/>
    </row>
    <row r="1125" spans="1:246" ht="14.25" customHeight="1" x14ac:dyDescent="0.4">
      <c r="A1125" s="34" t="e">
        <f>_xlfn.CONCAT(D1125,E1125,G1125,#REF!)</f>
        <v>#REF!</v>
      </c>
      <c r="B1125" s="40">
        <v>2993</v>
      </c>
      <c r="C1125" s="40">
        <v>1042</v>
      </c>
      <c r="D1125" s="40">
        <v>81</v>
      </c>
      <c r="E1125" s="41" t="s">
        <v>7520</v>
      </c>
      <c r="F1125" s="42" t="s">
        <v>6814</v>
      </c>
      <c r="G1125" s="41" t="s">
        <v>6815</v>
      </c>
      <c r="H1125" s="41" t="s">
        <v>6816</v>
      </c>
      <c r="I1125" s="41" t="s">
        <v>6385</v>
      </c>
      <c r="J1125" s="43">
        <v>30</v>
      </c>
      <c r="K1125" s="44">
        <v>122</v>
      </c>
      <c r="L1125" s="45">
        <v>30</v>
      </c>
      <c r="M1125" s="45">
        <v>3660</v>
      </c>
      <c r="N1125" s="46">
        <v>0</v>
      </c>
      <c r="O1125" s="46">
        <v>0</v>
      </c>
      <c r="P1125" s="46">
        <v>22</v>
      </c>
      <c r="Q1125" s="46">
        <v>0</v>
      </c>
      <c r="R1125" s="46">
        <f t="shared" si="172"/>
        <v>22</v>
      </c>
      <c r="S1125" s="85"/>
      <c r="T1125" s="47">
        <f t="shared" si="165"/>
        <v>0</v>
      </c>
      <c r="U1125" s="47" t="str" cm="1">
        <f t="array" aca="1" ref="U1125" ca="1">IF(S1125="", "×", IF(LEFT(S1125,2)="項番", COUNTIFS($D$2:$D$4001, INDIRECT("D" &amp; ROW()-1), $U$2:$U$4001, "〇"), "〇"))</f>
        <v>×</v>
      </c>
      <c r="V1125" s="47" t="str">
        <f t="shared" si="166"/>
        <v>×</v>
      </c>
      <c r="W1125" s="47" t="str">
        <f t="shared" si="167"/>
        <v>×</v>
      </c>
      <c r="X1125" s="48" t="str">
        <f t="shared" ca="1" si="168"/>
        <v/>
      </c>
      <c r="Y1125" s="47">
        <f t="shared" ca="1" si="169"/>
        <v>0</v>
      </c>
      <c r="Z1125" s="47">
        <f t="shared" si="170"/>
        <v>81</v>
      </c>
      <c r="AA1125" s="47" t="str">
        <f t="shared" si="171"/>
        <v/>
      </c>
    </row>
    <row r="1126" spans="1:246" ht="14.25" customHeight="1" x14ac:dyDescent="0.4">
      <c r="A1126" s="34" t="e">
        <f>_xlfn.CONCAT(D1126,E1126,G1126,#REF!)</f>
        <v>#REF!</v>
      </c>
      <c r="B1126" s="40">
        <v>2994</v>
      </c>
      <c r="C1126" s="40">
        <v>1043</v>
      </c>
      <c r="D1126" s="40">
        <v>81</v>
      </c>
      <c r="E1126" s="41" t="s">
        <v>7520</v>
      </c>
      <c r="F1126" s="42" t="s">
        <v>6817</v>
      </c>
      <c r="G1126" s="41" t="s">
        <v>6815</v>
      </c>
      <c r="H1126" s="41" t="s">
        <v>6818</v>
      </c>
      <c r="I1126" s="41" t="s">
        <v>6819</v>
      </c>
      <c r="J1126" s="43">
        <v>10</v>
      </c>
      <c r="K1126" s="44">
        <v>122</v>
      </c>
      <c r="L1126" s="45">
        <v>10</v>
      </c>
      <c r="M1126" s="45">
        <v>1220</v>
      </c>
      <c r="N1126" s="46">
        <v>0</v>
      </c>
      <c r="O1126" s="46">
        <v>0</v>
      </c>
      <c r="P1126" s="46">
        <v>0</v>
      </c>
      <c r="Q1126" s="46">
        <v>4</v>
      </c>
      <c r="R1126" s="46">
        <f t="shared" si="172"/>
        <v>4</v>
      </c>
      <c r="S1126" s="85"/>
      <c r="T1126" s="47">
        <f t="shared" si="165"/>
        <v>0</v>
      </c>
      <c r="U1126" s="47" t="str" cm="1">
        <f t="array" aca="1" ref="U1126" ca="1">IF(S1126="", "×", IF(LEFT(S1126,2)="項番", COUNTIFS($D$2:$D$4001, INDIRECT("D" &amp; ROW()-1), $U$2:$U$4001, "〇"), "〇"))</f>
        <v>×</v>
      </c>
      <c r="V1126" s="47" t="str">
        <f t="shared" si="166"/>
        <v>×</v>
      </c>
      <c r="W1126" s="47" t="str">
        <f t="shared" si="167"/>
        <v>×</v>
      </c>
      <c r="X1126" s="48" t="str">
        <f t="shared" ca="1" si="168"/>
        <v/>
      </c>
      <c r="Y1126" s="47">
        <f t="shared" ca="1" si="169"/>
        <v>0</v>
      </c>
      <c r="Z1126" s="47">
        <f t="shared" si="170"/>
        <v>81</v>
      </c>
      <c r="AA1126" s="47" t="str">
        <f t="shared" si="171"/>
        <v/>
      </c>
    </row>
    <row r="1127" spans="1:246" ht="14.25" customHeight="1" x14ac:dyDescent="0.4">
      <c r="A1127" s="34" t="e">
        <f>_xlfn.CONCAT(D1127,E1127,G1127,#REF!)</f>
        <v>#REF!</v>
      </c>
      <c r="B1127" s="40">
        <v>2995</v>
      </c>
      <c r="C1127" s="40">
        <v>1044</v>
      </c>
      <c r="D1127" s="40">
        <v>81</v>
      </c>
      <c r="E1127" s="41" t="s">
        <v>7520</v>
      </c>
      <c r="F1127" s="42" t="s">
        <v>6820</v>
      </c>
      <c r="G1127" s="41" t="s">
        <v>6815</v>
      </c>
      <c r="H1127" s="41" t="s">
        <v>6818</v>
      </c>
      <c r="I1127" s="41" t="s">
        <v>6385</v>
      </c>
      <c r="J1127" s="43">
        <v>30</v>
      </c>
      <c r="K1127" s="44">
        <v>122</v>
      </c>
      <c r="L1127" s="45">
        <v>30</v>
      </c>
      <c r="M1127" s="45">
        <v>3660</v>
      </c>
      <c r="N1127" s="46">
        <v>15</v>
      </c>
      <c r="O1127" s="46">
        <v>60</v>
      </c>
      <c r="P1127" s="46">
        <v>0</v>
      </c>
      <c r="Q1127" s="46">
        <v>0</v>
      </c>
      <c r="R1127" s="46">
        <f t="shared" si="172"/>
        <v>75</v>
      </c>
      <c r="S1127" s="85"/>
      <c r="T1127" s="47">
        <f t="shared" si="165"/>
        <v>0</v>
      </c>
      <c r="U1127" s="47" t="str" cm="1">
        <f t="array" aca="1" ref="U1127" ca="1">IF(S1127="", "×", IF(LEFT(S1127,2)="項番", COUNTIFS($D$2:$D$4001, INDIRECT("D" &amp; ROW()-1), $U$2:$U$4001, "〇"), "〇"))</f>
        <v>×</v>
      </c>
      <c r="V1127" s="47" t="str">
        <f t="shared" si="166"/>
        <v>×</v>
      </c>
      <c r="W1127" s="47" t="str">
        <f t="shared" si="167"/>
        <v>×</v>
      </c>
      <c r="X1127" s="48" t="str">
        <f t="shared" ca="1" si="168"/>
        <v/>
      </c>
      <c r="Y1127" s="47">
        <f t="shared" ca="1" si="169"/>
        <v>0</v>
      </c>
      <c r="Z1127" s="47">
        <f t="shared" si="170"/>
        <v>81</v>
      </c>
      <c r="AA1127" s="47" t="str">
        <f t="shared" si="171"/>
        <v/>
      </c>
    </row>
    <row r="1128" spans="1:246" s="66" customFormat="1" ht="14.25" customHeight="1" x14ac:dyDescent="0.4">
      <c r="A1128" s="34" t="e">
        <f>_xlfn.CONCAT(D1128,E1128,G1128,#REF!)</f>
        <v>#REF!</v>
      </c>
      <c r="B1128" s="40">
        <v>2996</v>
      </c>
      <c r="C1128" s="40">
        <v>1045</v>
      </c>
      <c r="D1128" s="40">
        <v>81</v>
      </c>
      <c r="E1128" s="41" t="s">
        <v>7520</v>
      </c>
      <c r="F1128" s="42" t="s">
        <v>6821</v>
      </c>
      <c r="G1128" s="41" t="s">
        <v>6815</v>
      </c>
      <c r="H1128" s="41" t="s">
        <v>6822</v>
      </c>
      <c r="I1128" s="41" t="s">
        <v>12</v>
      </c>
      <c r="J1128" s="43">
        <v>100</v>
      </c>
      <c r="K1128" s="44">
        <v>6.3</v>
      </c>
      <c r="L1128" s="45">
        <v>100</v>
      </c>
      <c r="M1128" s="45">
        <v>630</v>
      </c>
      <c r="N1128" s="46">
        <v>60</v>
      </c>
      <c r="O1128" s="46">
        <v>0</v>
      </c>
      <c r="P1128" s="46">
        <v>12</v>
      </c>
      <c r="Q1128" s="46">
        <v>6</v>
      </c>
      <c r="R1128" s="46">
        <f t="shared" si="172"/>
        <v>78</v>
      </c>
      <c r="S1128" s="85"/>
      <c r="T1128" s="47">
        <f t="shared" si="165"/>
        <v>0</v>
      </c>
      <c r="U1128" s="47" t="str" cm="1">
        <f t="array" aca="1" ref="U1128" ca="1">IF(S1128="", "×", IF(LEFT(S1128,2)="項番", COUNTIFS($D$2:$D$4001, INDIRECT("D" &amp; ROW()-1), $U$2:$U$4001, "〇"), "〇"))</f>
        <v>×</v>
      </c>
      <c r="V1128" s="47" t="str">
        <f t="shared" si="166"/>
        <v>×</v>
      </c>
      <c r="W1128" s="47" t="str">
        <f t="shared" si="167"/>
        <v>×</v>
      </c>
      <c r="X1128" s="48" t="str">
        <f t="shared" ca="1" si="168"/>
        <v/>
      </c>
      <c r="Y1128" s="47">
        <f t="shared" ca="1" si="169"/>
        <v>0</v>
      </c>
      <c r="Z1128" s="47">
        <f t="shared" si="170"/>
        <v>81</v>
      </c>
      <c r="AA1128" s="47" t="str">
        <f t="shared" si="171"/>
        <v/>
      </c>
      <c r="AB1128" s="65"/>
      <c r="AC1128" s="65"/>
      <c r="AD1128" s="65"/>
      <c r="AE1128" s="65"/>
      <c r="AF1128" s="65"/>
      <c r="AG1128" s="65"/>
      <c r="AH1128" s="65"/>
      <c r="AI1128" s="65"/>
      <c r="AJ1128" s="65"/>
      <c r="AK1128" s="65"/>
      <c r="AL1128" s="65"/>
      <c r="AM1128" s="65"/>
      <c r="AN1128" s="65"/>
      <c r="AO1128" s="65"/>
      <c r="AP1128" s="65"/>
      <c r="AQ1128" s="65"/>
      <c r="AR1128" s="65"/>
      <c r="AS1128" s="65"/>
      <c r="AT1128" s="65"/>
      <c r="AU1128" s="65"/>
      <c r="AV1128" s="65"/>
      <c r="AW1128" s="65"/>
      <c r="AX1128" s="65"/>
      <c r="AY1128" s="65"/>
      <c r="AZ1128" s="65"/>
      <c r="BA1128" s="65"/>
      <c r="BB1128" s="65"/>
      <c r="BC1128" s="65"/>
      <c r="BD1128" s="65"/>
      <c r="BE1128" s="65"/>
      <c r="BF1128" s="65"/>
      <c r="BG1128" s="65"/>
      <c r="BH1128" s="65"/>
      <c r="BI1128" s="65"/>
      <c r="BJ1128" s="65"/>
      <c r="BK1128" s="65"/>
      <c r="BL1128" s="65"/>
      <c r="BM1128" s="65"/>
      <c r="BN1128" s="65"/>
      <c r="BO1128" s="65"/>
      <c r="BP1128" s="65"/>
      <c r="BQ1128" s="65"/>
      <c r="BR1128" s="65"/>
      <c r="BS1128" s="65"/>
      <c r="BT1128" s="65"/>
      <c r="BU1128" s="65"/>
      <c r="BV1128" s="65"/>
      <c r="BW1128" s="65"/>
      <c r="BX1128" s="65"/>
      <c r="BY1128" s="65"/>
      <c r="BZ1128" s="65"/>
      <c r="CA1128" s="65"/>
      <c r="CB1128" s="65"/>
      <c r="CC1128" s="65"/>
      <c r="CD1128" s="65"/>
      <c r="CE1128" s="65"/>
      <c r="CF1128" s="65"/>
      <c r="CG1128" s="65"/>
      <c r="CH1128" s="65"/>
      <c r="CI1128" s="65"/>
      <c r="CJ1128" s="65"/>
      <c r="CK1128" s="65"/>
      <c r="CL1128" s="65"/>
      <c r="CM1128" s="65"/>
      <c r="CN1128" s="65"/>
      <c r="CO1128" s="65"/>
      <c r="CP1128" s="65"/>
      <c r="CQ1128" s="65"/>
      <c r="CR1128" s="65"/>
      <c r="CS1128" s="65"/>
      <c r="CT1128" s="65"/>
      <c r="CU1128" s="65"/>
      <c r="CV1128" s="65"/>
      <c r="CW1128" s="65"/>
      <c r="CX1128" s="65"/>
      <c r="CY1128" s="65"/>
      <c r="CZ1128" s="65"/>
      <c r="DA1128" s="65"/>
      <c r="DB1128" s="65"/>
      <c r="DC1128" s="65"/>
      <c r="DD1128" s="65"/>
      <c r="DE1128" s="65"/>
      <c r="DF1128" s="65"/>
      <c r="DG1128" s="65"/>
      <c r="DH1128" s="65"/>
      <c r="DI1128" s="65"/>
      <c r="DJ1128" s="65"/>
      <c r="DK1128" s="65"/>
      <c r="DL1128" s="65"/>
      <c r="DM1128" s="65"/>
      <c r="DN1128" s="65"/>
      <c r="DO1128" s="65"/>
      <c r="DP1128" s="65"/>
      <c r="DQ1128" s="65"/>
      <c r="DR1128" s="65"/>
      <c r="DS1128" s="65"/>
      <c r="DT1128" s="65"/>
      <c r="DU1128" s="65"/>
      <c r="DV1128" s="65"/>
      <c r="DW1128" s="65"/>
      <c r="DX1128" s="65"/>
      <c r="DY1128" s="65"/>
      <c r="DZ1128" s="65"/>
      <c r="EA1128" s="65"/>
      <c r="EB1128" s="65"/>
      <c r="EC1128" s="65"/>
      <c r="ED1128" s="65"/>
      <c r="EE1128" s="65"/>
      <c r="EF1128" s="65"/>
      <c r="EG1128" s="65"/>
      <c r="EH1128" s="65"/>
      <c r="EI1128" s="65"/>
      <c r="EJ1128" s="65"/>
      <c r="EK1128" s="65"/>
      <c r="EL1128" s="65"/>
      <c r="EM1128" s="65"/>
      <c r="EN1128" s="65"/>
      <c r="EO1128" s="65"/>
      <c r="EP1128" s="65"/>
      <c r="EQ1128" s="65"/>
      <c r="ER1128" s="65"/>
      <c r="ES1128" s="65"/>
      <c r="ET1128" s="65"/>
      <c r="EU1128" s="65"/>
      <c r="EV1128" s="65"/>
      <c r="EW1128" s="65"/>
      <c r="EX1128" s="65"/>
      <c r="EY1128" s="65"/>
      <c r="EZ1128" s="65"/>
      <c r="FA1128" s="65"/>
      <c r="FB1128" s="65"/>
      <c r="FC1128" s="65"/>
      <c r="FD1128" s="65"/>
      <c r="FE1128" s="65"/>
      <c r="FF1128" s="65"/>
      <c r="FG1128" s="65"/>
      <c r="FH1128" s="65"/>
      <c r="FI1128" s="65"/>
      <c r="FJ1128" s="65"/>
      <c r="FK1128" s="65"/>
      <c r="FL1128" s="65"/>
      <c r="FM1128" s="65"/>
      <c r="FN1128" s="65"/>
      <c r="FO1128" s="65"/>
      <c r="FP1128" s="65"/>
      <c r="FQ1128" s="65"/>
      <c r="FR1128" s="65"/>
      <c r="FS1128" s="65"/>
      <c r="FT1128" s="65"/>
      <c r="FU1128" s="65"/>
      <c r="FV1128" s="65"/>
      <c r="FW1128" s="65"/>
      <c r="FX1128" s="65"/>
      <c r="FY1128" s="65"/>
      <c r="FZ1128" s="65"/>
      <c r="GA1128" s="65"/>
      <c r="GB1128" s="65"/>
      <c r="GC1128" s="65"/>
      <c r="GD1128" s="65"/>
      <c r="GE1128" s="65"/>
      <c r="GF1128" s="65"/>
      <c r="GG1128" s="65"/>
      <c r="GH1128" s="65"/>
      <c r="GI1128" s="65"/>
      <c r="GJ1128" s="65"/>
      <c r="GK1128" s="65"/>
      <c r="GL1128" s="65"/>
      <c r="GM1128" s="65"/>
      <c r="GN1128" s="65"/>
      <c r="GO1128" s="65"/>
      <c r="GP1128" s="65"/>
      <c r="GQ1128" s="65"/>
      <c r="GR1128" s="65"/>
      <c r="GS1128" s="65"/>
      <c r="GT1128" s="65"/>
      <c r="GU1128" s="65"/>
      <c r="GV1128" s="65"/>
      <c r="GW1128" s="65"/>
      <c r="GX1128" s="65"/>
      <c r="GY1128" s="65"/>
      <c r="GZ1128" s="65"/>
      <c r="HA1128" s="65"/>
      <c r="HB1128" s="65"/>
      <c r="HC1128" s="65"/>
      <c r="HD1128" s="65"/>
      <c r="HE1128" s="65"/>
      <c r="HF1128" s="65"/>
      <c r="HG1128" s="65"/>
      <c r="HH1128" s="65"/>
      <c r="HI1128" s="65"/>
      <c r="HJ1128" s="65"/>
      <c r="HK1128" s="65"/>
      <c r="HL1128" s="65"/>
      <c r="HM1128" s="65"/>
      <c r="HN1128" s="65"/>
      <c r="HO1128" s="65"/>
      <c r="HP1128" s="65"/>
      <c r="HQ1128" s="65"/>
      <c r="HR1128" s="65"/>
      <c r="HS1128" s="65"/>
      <c r="HT1128" s="65"/>
      <c r="HU1128" s="65"/>
      <c r="HV1128" s="65"/>
      <c r="HW1128" s="65"/>
      <c r="HX1128" s="65"/>
      <c r="HY1128" s="65"/>
      <c r="HZ1128" s="65"/>
      <c r="IA1128" s="65"/>
      <c r="IB1128" s="65"/>
      <c r="IC1128" s="65"/>
      <c r="ID1128" s="65"/>
      <c r="IE1128" s="65"/>
      <c r="IF1128" s="65"/>
      <c r="IG1128" s="65"/>
      <c r="IH1128" s="65"/>
      <c r="II1128" s="65"/>
      <c r="IJ1128" s="65"/>
      <c r="IK1128" s="65"/>
      <c r="IL1128" s="65"/>
    </row>
    <row r="1129" spans="1:246" s="66" customFormat="1" ht="14.25" customHeight="1" x14ac:dyDescent="0.4">
      <c r="A1129" s="34" t="e">
        <f>_xlfn.CONCAT(D1129,E1129,G1129,#REF!)</f>
        <v>#REF!</v>
      </c>
      <c r="B1129" s="40">
        <v>2997</v>
      </c>
      <c r="C1129" s="40">
        <v>1046</v>
      </c>
      <c r="D1129" s="40">
        <v>81</v>
      </c>
      <c r="E1129" s="41" t="s">
        <v>7520</v>
      </c>
      <c r="F1129" s="42" t="s">
        <v>6823</v>
      </c>
      <c r="G1129" s="41" t="s">
        <v>6815</v>
      </c>
      <c r="H1129" s="41" t="s">
        <v>6822</v>
      </c>
      <c r="I1129" s="41" t="s">
        <v>6824</v>
      </c>
      <c r="J1129" s="43">
        <v>2100</v>
      </c>
      <c r="K1129" s="44">
        <v>6.3</v>
      </c>
      <c r="L1129" s="45">
        <v>2100</v>
      </c>
      <c r="M1129" s="45">
        <v>13230</v>
      </c>
      <c r="N1129" s="46">
        <v>0</v>
      </c>
      <c r="O1129" s="46">
        <v>2</v>
      </c>
      <c r="P1129" s="46">
        <v>0</v>
      </c>
      <c r="Q1129" s="46">
        <v>0</v>
      </c>
      <c r="R1129" s="46">
        <f t="shared" si="172"/>
        <v>2</v>
      </c>
      <c r="S1129" s="85"/>
      <c r="T1129" s="47">
        <f t="shared" si="165"/>
        <v>0</v>
      </c>
      <c r="U1129" s="47" t="str" cm="1">
        <f t="array" aca="1" ref="U1129" ca="1">IF(S1129="", "×", IF(LEFT(S1129,2)="項番", COUNTIFS($D$2:$D$4001, INDIRECT("D" &amp; ROW()-1), $U$2:$U$4001, "〇"), "〇"))</f>
        <v>×</v>
      </c>
      <c r="V1129" s="47" t="str">
        <f t="shared" si="166"/>
        <v>×</v>
      </c>
      <c r="W1129" s="47" t="str">
        <f t="shared" si="167"/>
        <v>×</v>
      </c>
      <c r="X1129" s="48" t="str">
        <f t="shared" ca="1" si="168"/>
        <v/>
      </c>
      <c r="Y1129" s="47">
        <f t="shared" ca="1" si="169"/>
        <v>0</v>
      </c>
      <c r="Z1129" s="47">
        <f t="shared" si="170"/>
        <v>81</v>
      </c>
      <c r="AA1129" s="47" t="str">
        <f t="shared" si="171"/>
        <v/>
      </c>
      <c r="AB1129" s="65"/>
      <c r="AC1129" s="65"/>
      <c r="AD1129" s="65"/>
      <c r="AE1129" s="65"/>
      <c r="AF1129" s="65"/>
      <c r="AG1129" s="65"/>
      <c r="AH1129" s="65"/>
      <c r="AI1129" s="65"/>
      <c r="AJ1129" s="65"/>
      <c r="AK1129" s="65"/>
      <c r="AL1129" s="65"/>
      <c r="AM1129" s="65"/>
      <c r="AN1129" s="65"/>
      <c r="AO1129" s="65"/>
      <c r="AP1129" s="65"/>
      <c r="AQ1129" s="65"/>
      <c r="AR1129" s="65"/>
      <c r="AS1129" s="65"/>
      <c r="AT1129" s="65"/>
      <c r="AU1129" s="65"/>
      <c r="AV1129" s="65"/>
      <c r="AW1129" s="65"/>
      <c r="AX1129" s="65"/>
      <c r="AY1129" s="65"/>
      <c r="AZ1129" s="65"/>
      <c r="BA1129" s="65"/>
      <c r="BB1129" s="65"/>
      <c r="BC1129" s="65"/>
      <c r="BD1129" s="65"/>
      <c r="BE1129" s="65"/>
      <c r="BF1129" s="65"/>
      <c r="BG1129" s="65"/>
      <c r="BH1129" s="65"/>
      <c r="BI1129" s="65"/>
      <c r="BJ1129" s="65"/>
      <c r="BK1129" s="65"/>
      <c r="BL1129" s="65"/>
      <c r="BM1129" s="65"/>
      <c r="BN1129" s="65"/>
      <c r="BO1129" s="65"/>
      <c r="BP1129" s="65"/>
      <c r="BQ1129" s="65"/>
      <c r="BR1129" s="65"/>
      <c r="BS1129" s="65"/>
      <c r="BT1129" s="65"/>
      <c r="BU1129" s="65"/>
      <c r="BV1129" s="65"/>
      <c r="BW1129" s="65"/>
      <c r="BX1129" s="65"/>
      <c r="BY1129" s="65"/>
      <c r="BZ1129" s="65"/>
      <c r="CA1129" s="65"/>
      <c r="CB1129" s="65"/>
      <c r="CC1129" s="65"/>
      <c r="CD1129" s="65"/>
      <c r="CE1129" s="65"/>
      <c r="CF1129" s="65"/>
      <c r="CG1129" s="65"/>
      <c r="CH1129" s="65"/>
      <c r="CI1129" s="65"/>
      <c r="CJ1129" s="65"/>
      <c r="CK1129" s="65"/>
      <c r="CL1129" s="65"/>
      <c r="CM1129" s="65"/>
      <c r="CN1129" s="65"/>
      <c r="CO1129" s="65"/>
      <c r="CP1129" s="65"/>
      <c r="CQ1129" s="65"/>
      <c r="CR1129" s="65"/>
      <c r="CS1129" s="65"/>
      <c r="CT1129" s="65"/>
      <c r="CU1129" s="65"/>
      <c r="CV1129" s="65"/>
      <c r="CW1129" s="65"/>
      <c r="CX1129" s="65"/>
      <c r="CY1129" s="65"/>
      <c r="CZ1129" s="65"/>
      <c r="DA1129" s="65"/>
      <c r="DB1129" s="65"/>
      <c r="DC1129" s="65"/>
      <c r="DD1129" s="65"/>
      <c r="DE1129" s="65"/>
      <c r="DF1129" s="65"/>
      <c r="DG1129" s="65"/>
      <c r="DH1129" s="65"/>
      <c r="DI1129" s="65"/>
      <c r="DJ1129" s="65"/>
      <c r="DK1129" s="65"/>
      <c r="DL1129" s="65"/>
      <c r="DM1129" s="65"/>
      <c r="DN1129" s="65"/>
      <c r="DO1129" s="65"/>
      <c r="DP1129" s="65"/>
      <c r="DQ1129" s="65"/>
      <c r="DR1129" s="65"/>
      <c r="DS1129" s="65"/>
      <c r="DT1129" s="65"/>
      <c r="DU1129" s="65"/>
      <c r="DV1129" s="65"/>
      <c r="DW1129" s="65"/>
      <c r="DX1129" s="65"/>
      <c r="DY1129" s="65"/>
      <c r="DZ1129" s="65"/>
      <c r="EA1129" s="65"/>
      <c r="EB1129" s="65"/>
      <c r="EC1129" s="65"/>
      <c r="ED1129" s="65"/>
      <c r="EE1129" s="65"/>
      <c r="EF1129" s="65"/>
      <c r="EG1129" s="65"/>
      <c r="EH1129" s="65"/>
      <c r="EI1129" s="65"/>
      <c r="EJ1129" s="65"/>
      <c r="EK1129" s="65"/>
      <c r="EL1129" s="65"/>
      <c r="EM1129" s="65"/>
      <c r="EN1129" s="65"/>
      <c r="EO1129" s="65"/>
      <c r="EP1129" s="65"/>
      <c r="EQ1129" s="65"/>
      <c r="ER1129" s="65"/>
      <c r="ES1129" s="65"/>
      <c r="ET1129" s="65"/>
      <c r="EU1129" s="65"/>
      <c r="EV1129" s="65"/>
      <c r="EW1129" s="65"/>
      <c r="EX1129" s="65"/>
      <c r="EY1129" s="65"/>
      <c r="EZ1129" s="65"/>
      <c r="FA1129" s="65"/>
      <c r="FB1129" s="65"/>
      <c r="FC1129" s="65"/>
      <c r="FD1129" s="65"/>
      <c r="FE1129" s="65"/>
      <c r="FF1129" s="65"/>
      <c r="FG1129" s="65"/>
      <c r="FH1129" s="65"/>
      <c r="FI1129" s="65"/>
      <c r="FJ1129" s="65"/>
      <c r="FK1129" s="65"/>
      <c r="FL1129" s="65"/>
      <c r="FM1129" s="65"/>
      <c r="FN1129" s="65"/>
      <c r="FO1129" s="65"/>
      <c r="FP1129" s="65"/>
      <c r="FQ1129" s="65"/>
      <c r="FR1129" s="65"/>
      <c r="FS1129" s="65"/>
      <c r="FT1129" s="65"/>
      <c r="FU1129" s="65"/>
      <c r="FV1129" s="65"/>
      <c r="FW1129" s="65"/>
      <c r="FX1129" s="65"/>
      <c r="FY1129" s="65"/>
      <c r="FZ1129" s="65"/>
      <c r="GA1129" s="65"/>
      <c r="GB1129" s="65"/>
      <c r="GC1129" s="65"/>
      <c r="GD1129" s="65"/>
      <c r="GE1129" s="65"/>
      <c r="GF1129" s="65"/>
      <c r="GG1129" s="65"/>
      <c r="GH1129" s="65"/>
      <c r="GI1129" s="65"/>
      <c r="GJ1129" s="65"/>
      <c r="GK1129" s="65"/>
      <c r="GL1129" s="65"/>
      <c r="GM1129" s="65"/>
      <c r="GN1129" s="65"/>
      <c r="GO1129" s="65"/>
      <c r="GP1129" s="65"/>
      <c r="GQ1129" s="65"/>
      <c r="GR1129" s="65"/>
      <c r="GS1129" s="65"/>
      <c r="GT1129" s="65"/>
      <c r="GU1129" s="65"/>
      <c r="GV1129" s="65"/>
      <c r="GW1129" s="65"/>
      <c r="GX1129" s="65"/>
      <c r="GY1129" s="65"/>
      <c r="GZ1129" s="65"/>
      <c r="HA1129" s="65"/>
      <c r="HB1129" s="65"/>
      <c r="HC1129" s="65"/>
      <c r="HD1129" s="65"/>
      <c r="HE1129" s="65"/>
      <c r="HF1129" s="65"/>
      <c r="HG1129" s="65"/>
      <c r="HH1129" s="65"/>
      <c r="HI1129" s="65"/>
      <c r="HJ1129" s="65"/>
      <c r="HK1129" s="65"/>
      <c r="HL1129" s="65"/>
      <c r="HM1129" s="65"/>
      <c r="HN1129" s="65"/>
      <c r="HO1129" s="65"/>
      <c r="HP1129" s="65"/>
      <c r="HQ1129" s="65"/>
      <c r="HR1129" s="65"/>
      <c r="HS1129" s="65"/>
      <c r="HT1129" s="65"/>
      <c r="HU1129" s="65"/>
      <c r="HV1129" s="65"/>
      <c r="HW1129" s="65"/>
      <c r="HX1129" s="65"/>
      <c r="HY1129" s="65"/>
      <c r="HZ1129" s="65"/>
      <c r="IA1129" s="65"/>
      <c r="IB1129" s="65"/>
      <c r="IC1129" s="65"/>
      <c r="ID1129" s="65"/>
      <c r="IE1129" s="65"/>
      <c r="IF1129" s="65"/>
      <c r="IG1129" s="65"/>
      <c r="IH1129" s="65"/>
      <c r="II1129" s="65"/>
      <c r="IJ1129" s="65"/>
      <c r="IK1129" s="65"/>
      <c r="IL1129" s="65"/>
    </row>
    <row r="1130" spans="1:246" s="68" customFormat="1" ht="14.25" customHeight="1" x14ac:dyDescent="0.4">
      <c r="A1130" s="50" t="e">
        <f>_xlfn.CONCAT(D1130,E1130,G1130,#REF!)</f>
        <v>#REF!</v>
      </c>
      <c r="B1130" s="51"/>
      <c r="C1130" s="51" t="s">
        <v>125</v>
      </c>
      <c r="D1130" s="51" t="s">
        <v>125</v>
      </c>
      <c r="E1130" s="52"/>
      <c r="F1130" s="53"/>
      <c r="G1130" s="52"/>
      <c r="H1130" s="52"/>
      <c r="I1130" s="52"/>
      <c r="J1130" s="54"/>
      <c r="K1130" s="55"/>
      <c r="L1130" s="56"/>
      <c r="M1130" s="56"/>
      <c r="N1130" s="57"/>
      <c r="O1130" s="57"/>
      <c r="P1130" s="57"/>
      <c r="Q1130" s="57"/>
      <c r="R1130" s="57"/>
      <c r="S1130" s="86" t="s">
        <v>7778</v>
      </c>
      <c r="T1130" s="58">
        <f t="shared" si="165"/>
        <v>0</v>
      </c>
      <c r="U1130" s="58" cm="1">
        <f t="array" aca="1" ref="U1130" ca="1">IF(S1130="", "×", IF(LEFT(S1130,2)="項番", COUNTIFS($D$2:$D$4001, INDIRECT("D" &amp; ROW()-1), $U$2:$U$4001, "〇"), "〇"))</f>
        <v>0</v>
      </c>
      <c r="V1130" s="58" t="str">
        <f t="shared" si="166"/>
        <v/>
      </c>
      <c r="W1130" s="58" t="str">
        <f t="shared" si="167"/>
        <v/>
      </c>
      <c r="X1130" s="59" t="str">
        <f t="shared" ca="1" si="168"/>
        <v/>
      </c>
      <c r="Y1130" s="58">
        <f t="shared" ca="1" si="169"/>
        <v>0</v>
      </c>
      <c r="Z1130" s="58">
        <f t="shared" si="170"/>
        <v>81</v>
      </c>
      <c r="AA1130" s="58" t="str">
        <f t="shared" si="171"/>
        <v>【注意】：項番集計行（項番〇計）は、一つ上のNOにする)</v>
      </c>
      <c r="AB1130" s="67"/>
      <c r="AC1130" s="67"/>
      <c r="AD1130" s="67"/>
      <c r="AE1130" s="67"/>
      <c r="AF1130" s="67"/>
      <c r="AG1130" s="67"/>
      <c r="AH1130" s="67"/>
      <c r="AI1130" s="67"/>
      <c r="AJ1130" s="67"/>
      <c r="AK1130" s="67"/>
      <c r="AL1130" s="67"/>
      <c r="AM1130" s="67"/>
      <c r="AN1130" s="67"/>
      <c r="AO1130" s="67"/>
      <c r="AP1130" s="67"/>
      <c r="AQ1130" s="67"/>
      <c r="AR1130" s="67"/>
      <c r="AS1130" s="67"/>
      <c r="AT1130" s="67"/>
      <c r="AU1130" s="67"/>
      <c r="AV1130" s="67"/>
      <c r="AW1130" s="67"/>
      <c r="AX1130" s="67"/>
      <c r="AY1130" s="67"/>
      <c r="AZ1130" s="67"/>
      <c r="BA1130" s="67"/>
      <c r="BB1130" s="67"/>
      <c r="BC1130" s="67"/>
      <c r="BD1130" s="67"/>
      <c r="BE1130" s="67"/>
      <c r="BF1130" s="67"/>
      <c r="BG1130" s="67"/>
      <c r="BH1130" s="67"/>
      <c r="BI1130" s="67"/>
      <c r="BJ1130" s="67"/>
      <c r="BK1130" s="67"/>
      <c r="BL1130" s="67"/>
      <c r="BM1130" s="67"/>
      <c r="BN1130" s="67"/>
      <c r="BO1130" s="67"/>
      <c r="BP1130" s="67"/>
      <c r="BQ1130" s="67"/>
      <c r="BR1130" s="67"/>
      <c r="BS1130" s="67"/>
      <c r="BT1130" s="67"/>
      <c r="BU1130" s="67"/>
      <c r="BV1130" s="67"/>
      <c r="BW1130" s="67"/>
      <c r="BX1130" s="67"/>
      <c r="BY1130" s="67"/>
      <c r="BZ1130" s="67"/>
      <c r="CA1130" s="67"/>
      <c r="CB1130" s="67"/>
      <c r="CC1130" s="67"/>
      <c r="CD1130" s="67"/>
      <c r="CE1130" s="67"/>
      <c r="CF1130" s="67"/>
      <c r="CG1130" s="67"/>
      <c r="CH1130" s="67"/>
      <c r="CI1130" s="67"/>
      <c r="CJ1130" s="67"/>
      <c r="CK1130" s="67"/>
      <c r="CL1130" s="67"/>
      <c r="CM1130" s="67"/>
      <c r="CN1130" s="67"/>
      <c r="CO1130" s="67"/>
      <c r="CP1130" s="67"/>
      <c r="CQ1130" s="67"/>
      <c r="CR1130" s="67"/>
      <c r="CS1130" s="67"/>
      <c r="CT1130" s="67"/>
      <c r="CU1130" s="67"/>
      <c r="CV1130" s="67"/>
      <c r="CW1130" s="67"/>
      <c r="CX1130" s="67"/>
      <c r="CY1130" s="67"/>
      <c r="CZ1130" s="67"/>
      <c r="DA1130" s="67"/>
      <c r="DB1130" s="67"/>
      <c r="DC1130" s="67"/>
      <c r="DD1130" s="67"/>
      <c r="DE1130" s="67"/>
      <c r="DF1130" s="67"/>
      <c r="DG1130" s="67"/>
      <c r="DH1130" s="67"/>
      <c r="DI1130" s="67"/>
      <c r="DJ1130" s="67"/>
      <c r="DK1130" s="67"/>
      <c r="DL1130" s="67"/>
      <c r="DM1130" s="67"/>
      <c r="DN1130" s="67"/>
      <c r="DO1130" s="67"/>
      <c r="DP1130" s="67"/>
      <c r="DQ1130" s="67"/>
      <c r="DR1130" s="67"/>
      <c r="DS1130" s="67"/>
      <c r="DT1130" s="67"/>
      <c r="DU1130" s="67"/>
      <c r="DV1130" s="67"/>
      <c r="DW1130" s="67"/>
      <c r="DX1130" s="67"/>
      <c r="DY1130" s="67"/>
      <c r="DZ1130" s="67"/>
      <c r="EA1130" s="67"/>
      <c r="EB1130" s="67"/>
      <c r="EC1130" s="67"/>
      <c r="ED1130" s="67"/>
      <c r="EE1130" s="67"/>
      <c r="EF1130" s="67"/>
      <c r="EG1130" s="67"/>
      <c r="EH1130" s="67"/>
      <c r="EI1130" s="67"/>
      <c r="EJ1130" s="67"/>
      <c r="EK1130" s="67"/>
      <c r="EL1130" s="67"/>
      <c r="EM1130" s="67"/>
      <c r="EN1130" s="67"/>
      <c r="EO1130" s="67"/>
      <c r="EP1130" s="67"/>
      <c r="EQ1130" s="67"/>
      <c r="ER1130" s="67"/>
      <c r="ES1130" s="67"/>
      <c r="ET1130" s="67"/>
      <c r="EU1130" s="67"/>
      <c r="EV1130" s="67"/>
      <c r="EW1130" s="67"/>
      <c r="EX1130" s="67"/>
      <c r="EY1130" s="67"/>
      <c r="EZ1130" s="67"/>
      <c r="FA1130" s="67"/>
      <c r="FB1130" s="67"/>
      <c r="FC1130" s="67"/>
      <c r="FD1130" s="67"/>
      <c r="FE1130" s="67"/>
      <c r="FF1130" s="67"/>
      <c r="FG1130" s="67"/>
      <c r="FH1130" s="67"/>
      <c r="FI1130" s="67"/>
      <c r="FJ1130" s="67"/>
      <c r="FK1130" s="67"/>
      <c r="FL1130" s="67"/>
      <c r="FM1130" s="67"/>
      <c r="FN1130" s="67"/>
      <c r="FO1130" s="67"/>
      <c r="FP1130" s="67"/>
      <c r="FQ1130" s="67"/>
      <c r="FR1130" s="67"/>
      <c r="FS1130" s="67"/>
      <c r="FT1130" s="67"/>
      <c r="FU1130" s="67"/>
      <c r="FV1130" s="67"/>
      <c r="FW1130" s="67"/>
      <c r="FX1130" s="67"/>
      <c r="FY1130" s="67"/>
      <c r="FZ1130" s="67"/>
      <c r="GA1130" s="67"/>
      <c r="GB1130" s="67"/>
      <c r="GC1130" s="67"/>
      <c r="GD1130" s="67"/>
      <c r="GE1130" s="67"/>
      <c r="GF1130" s="67"/>
      <c r="GG1130" s="67"/>
      <c r="GH1130" s="67"/>
      <c r="GI1130" s="67"/>
      <c r="GJ1130" s="67"/>
      <c r="GK1130" s="67"/>
      <c r="GL1130" s="67"/>
      <c r="GM1130" s="67"/>
      <c r="GN1130" s="67"/>
      <c r="GO1130" s="67"/>
      <c r="GP1130" s="67"/>
      <c r="GQ1130" s="67"/>
      <c r="GR1130" s="67"/>
      <c r="GS1130" s="67"/>
      <c r="GT1130" s="67"/>
      <c r="GU1130" s="67"/>
      <c r="GV1130" s="67"/>
      <c r="GW1130" s="67"/>
      <c r="GX1130" s="67"/>
      <c r="GY1130" s="67"/>
      <c r="GZ1130" s="67"/>
      <c r="HA1130" s="67"/>
      <c r="HB1130" s="67"/>
      <c r="HC1130" s="67"/>
      <c r="HD1130" s="67"/>
      <c r="HE1130" s="67"/>
      <c r="HF1130" s="67"/>
      <c r="HG1130" s="67"/>
      <c r="HH1130" s="67"/>
      <c r="HI1130" s="67"/>
      <c r="HJ1130" s="67"/>
      <c r="HK1130" s="67"/>
      <c r="HL1130" s="67"/>
      <c r="HM1130" s="67"/>
      <c r="HN1130" s="67"/>
      <c r="HO1130" s="67"/>
      <c r="HP1130" s="67"/>
      <c r="HQ1130" s="67"/>
      <c r="HR1130" s="67"/>
      <c r="HS1130" s="67"/>
      <c r="HT1130" s="67"/>
      <c r="HU1130" s="67"/>
      <c r="HV1130" s="67"/>
      <c r="HW1130" s="67"/>
      <c r="HX1130" s="67"/>
      <c r="HY1130" s="67"/>
      <c r="HZ1130" s="67"/>
      <c r="IA1130" s="67"/>
      <c r="IB1130" s="67"/>
      <c r="IC1130" s="67"/>
      <c r="ID1130" s="67"/>
      <c r="IE1130" s="67"/>
      <c r="IF1130" s="67"/>
      <c r="IG1130" s="67"/>
      <c r="IH1130" s="67"/>
      <c r="II1130" s="67"/>
      <c r="IJ1130" s="67"/>
      <c r="IK1130" s="67"/>
      <c r="IL1130" s="67"/>
    </row>
    <row r="1131" spans="1:246" s="66" customFormat="1" ht="14.25" customHeight="1" x14ac:dyDescent="0.4">
      <c r="A1131" s="34" t="e">
        <f>_xlfn.CONCAT(D1131,E1131,G1131,#REF!)</f>
        <v>#REF!</v>
      </c>
      <c r="B1131" s="40">
        <v>2246</v>
      </c>
      <c r="C1131" s="40">
        <v>1047</v>
      </c>
      <c r="D1131" s="40">
        <v>82</v>
      </c>
      <c r="E1131" s="41" t="s">
        <v>7520</v>
      </c>
      <c r="F1131" s="42" t="s">
        <v>5139</v>
      </c>
      <c r="G1131" s="41" t="s">
        <v>5140</v>
      </c>
      <c r="H1131" s="41" t="s">
        <v>5141</v>
      </c>
      <c r="I1131" s="41" t="s">
        <v>1627</v>
      </c>
      <c r="J1131" s="43">
        <v>1</v>
      </c>
      <c r="K1131" s="44">
        <v>6.7</v>
      </c>
      <c r="L1131" s="45">
        <v>500</v>
      </c>
      <c r="M1131" s="45">
        <v>3350</v>
      </c>
      <c r="N1131" s="46">
        <v>0</v>
      </c>
      <c r="O1131" s="46">
        <v>0</v>
      </c>
      <c r="P1131" s="46">
        <v>34</v>
      </c>
      <c r="Q1131" s="46">
        <v>0</v>
      </c>
      <c r="R1131" s="46">
        <f t="shared" si="172"/>
        <v>34</v>
      </c>
      <c r="S1131" s="85"/>
      <c r="T1131" s="47">
        <f t="shared" si="165"/>
        <v>0</v>
      </c>
      <c r="U1131" s="47" t="str" cm="1">
        <f t="array" aca="1" ref="U1131" ca="1">IF(S1131="", "×", IF(LEFT(S1131,2)="項番", COUNTIFS($D$2:$D$4001, INDIRECT("D" &amp; ROW()-1), $U$2:$U$4001, "〇"), "〇"))</f>
        <v>×</v>
      </c>
      <c r="V1131" s="47" t="str">
        <f t="shared" si="166"/>
        <v>×</v>
      </c>
      <c r="W1131" s="47" t="str">
        <f t="shared" si="167"/>
        <v>×</v>
      </c>
      <c r="X1131" s="48" t="str">
        <f t="shared" ca="1" si="168"/>
        <v/>
      </c>
      <c r="Y1131" s="47">
        <f t="shared" ca="1" si="169"/>
        <v>0</v>
      </c>
      <c r="Z1131" s="47">
        <f t="shared" si="170"/>
        <v>82</v>
      </c>
      <c r="AA1131" s="47" t="str">
        <f t="shared" si="171"/>
        <v/>
      </c>
      <c r="AB1131" s="65"/>
      <c r="AC1131" s="65"/>
      <c r="AD1131" s="65"/>
      <c r="AE1131" s="65"/>
      <c r="AF1131" s="65"/>
      <c r="AG1131" s="65"/>
      <c r="AH1131" s="65"/>
      <c r="AI1131" s="65"/>
      <c r="AJ1131" s="65"/>
      <c r="AK1131" s="65"/>
      <c r="AL1131" s="65"/>
      <c r="AM1131" s="65"/>
      <c r="AN1131" s="65"/>
      <c r="AO1131" s="65"/>
      <c r="AP1131" s="65"/>
      <c r="AQ1131" s="65"/>
      <c r="AR1131" s="65"/>
      <c r="AS1131" s="65"/>
      <c r="AT1131" s="65"/>
      <c r="AU1131" s="65"/>
      <c r="AV1131" s="65"/>
      <c r="AW1131" s="65"/>
      <c r="AX1131" s="65"/>
      <c r="AY1131" s="65"/>
      <c r="AZ1131" s="65"/>
      <c r="BA1131" s="65"/>
      <c r="BB1131" s="65"/>
      <c r="BC1131" s="65"/>
      <c r="BD1131" s="65"/>
      <c r="BE1131" s="65"/>
      <c r="BF1131" s="65"/>
      <c r="BG1131" s="65"/>
      <c r="BH1131" s="65"/>
      <c r="BI1131" s="65"/>
      <c r="BJ1131" s="65"/>
      <c r="BK1131" s="65"/>
      <c r="BL1131" s="65"/>
      <c r="BM1131" s="65"/>
      <c r="BN1131" s="65"/>
      <c r="BO1131" s="65"/>
      <c r="BP1131" s="65"/>
      <c r="BQ1131" s="65"/>
      <c r="BR1131" s="65"/>
      <c r="BS1131" s="65"/>
      <c r="BT1131" s="65"/>
      <c r="BU1131" s="65"/>
      <c r="BV1131" s="65"/>
      <c r="BW1131" s="65"/>
      <c r="BX1131" s="65"/>
      <c r="BY1131" s="65"/>
      <c r="BZ1131" s="65"/>
      <c r="CA1131" s="65"/>
      <c r="CB1131" s="65"/>
      <c r="CC1131" s="65"/>
      <c r="CD1131" s="65"/>
      <c r="CE1131" s="65"/>
      <c r="CF1131" s="65"/>
      <c r="CG1131" s="65"/>
      <c r="CH1131" s="65"/>
      <c r="CI1131" s="65"/>
      <c r="CJ1131" s="65"/>
      <c r="CK1131" s="65"/>
      <c r="CL1131" s="65"/>
      <c r="CM1131" s="65"/>
      <c r="CN1131" s="65"/>
      <c r="CO1131" s="65"/>
      <c r="CP1131" s="65"/>
      <c r="CQ1131" s="65"/>
      <c r="CR1131" s="65"/>
      <c r="CS1131" s="65"/>
      <c r="CT1131" s="65"/>
      <c r="CU1131" s="65"/>
      <c r="CV1131" s="65"/>
      <c r="CW1131" s="65"/>
      <c r="CX1131" s="65"/>
      <c r="CY1131" s="65"/>
      <c r="CZ1131" s="65"/>
      <c r="DA1131" s="65"/>
      <c r="DB1131" s="65"/>
      <c r="DC1131" s="65"/>
      <c r="DD1131" s="65"/>
      <c r="DE1131" s="65"/>
      <c r="DF1131" s="65"/>
      <c r="DG1131" s="65"/>
      <c r="DH1131" s="65"/>
      <c r="DI1131" s="65"/>
      <c r="DJ1131" s="65"/>
      <c r="DK1131" s="65"/>
      <c r="DL1131" s="65"/>
      <c r="DM1131" s="65"/>
      <c r="DN1131" s="65"/>
      <c r="DO1131" s="65"/>
      <c r="DP1131" s="65"/>
      <c r="DQ1131" s="65"/>
      <c r="DR1131" s="65"/>
      <c r="DS1131" s="65"/>
      <c r="DT1131" s="65"/>
      <c r="DU1131" s="65"/>
      <c r="DV1131" s="65"/>
      <c r="DW1131" s="65"/>
      <c r="DX1131" s="65"/>
      <c r="DY1131" s="65"/>
      <c r="DZ1131" s="65"/>
      <c r="EA1131" s="65"/>
      <c r="EB1131" s="65"/>
      <c r="EC1131" s="65"/>
      <c r="ED1131" s="65"/>
      <c r="EE1131" s="65"/>
      <c r="EF1131" s="65"/>
      <c r="EG1131" s="65"/>
      <c r="EH1131" s="65"/>
      <c r="EI1131" s="65"/>
      <c r="EJ1131" s="65"/>
      <c r="EK1131" s="65"/>
      <c r="EL1131" s="65"/>
      <c r="EM1131" s="65"/>
      <c r="EN1131" s="65"/>
      <c r="EO1131" s="65"/>
      <c r="EP1131" s="65"/>
      <c r="EQ1131" s="65"/>
      <c r="ER1131" s="65"/>
      <c r="ES1131" s="65"/>
      <c r="ET1131" s="65"/>
      <c r="EU1131" s="65"/>
      <c r="EV1131" s="65"/>
      <c r="EW1131" s="65"/>
      <c r="EX1131" s="65"/>
      <c r="EY1131" s="65"/>
      <c r="EZ1131" s="65"/>
      <c r="FA1131" s="65"/>
      <c r="FB1131" s="65"/>
      <c r="FC1131" s="65"/>
      <c r="FD1131" s="65"/>
      <c r="FE1131" s="65"/>
      <c r="FF1131" s="65"/>
      <c r="FG1131" s="65"/>
      <c r="FH1131" s="65"/>
      <c r="FI1131" s="65"/>
      <c r="FJ1131" s="65"/>
      <c r="FK1131" s="65"/>
      <c r="FL1131" s="65"/>
      <c r="FM1131" s="65"/>
      <c r="FN1131" s="65"/>
      <c r="FO1131" s="65"/>
      <c r="FP1131" s="65"/>
      <c r="FQ1131" s="65"/>
      <c r="FR1131" s="65"/>
      <c r="FS1131" s="65"/>
      <c r="FT1131" s="65"/>
      <c r="FU1131" s="65"/>
      <c r="FV1131" s="65"/>
      <c r="FW1131" s="65"/>
      <c r="FX1131" s="65"/>
      <c r="FY1131" s="65"/>
      <c r="FZ1131" s="65"/>
      <c r="GA1131" s="65"/>
      <c r="GB1131" s="65"/>
      <c r="GC1131" s="65"/>
      <c r="GD1131" s="65"/>
      <c r="GE1131" s="65"/>
      <c r="GF1131" s="65"/>
      <c r="GG1131" s="65"/>
      <c r="GH1131" s="65"/>
      <c r="GI1131" s="65"/>
      <c r="GJ1131" s="65"/>
      <c r="GK1131" s="65"/>
      <c r="GL1131" s="65"/>
      <c r="GM1131" s="65"/>
      <c r="GN1131" s="65"/>
      <c r="GO1131" s="65"/>
      <c r="GP1131" s="65"/>
      <c r="GQ1131" s="65"/>
      <c r="GR1131" s="65"/>
      <c r="GS1131" s="65"/>
      <c r="GT1131" s="65"/>
      <c r="GU1131" s="65"/>
      <c r="GV1131" s="65"/>
      <c r="GW1131" s="65"/>
      <c r="GX1131" s="65"/>
      <c r="GY1131" s="65"/>
      <c r="GZ1131" s="65"/>
      <c r="HA1131" s="65"/>
      <c r="HB1131" s="65"/>
      <c r="HC1131" s="65"/>
      <c r="HD1131" s="65"/>
      <c r="HE1131" s="65"/>
      <c r="HF1131" s="65"/>
      <c r="HG1131" s="65"/>
      <c r="HH1131" s="65"/>
      <c r="HI1131" s="65"/>
      <c r="HJ1131" s="65"/>
      <c r="HK1131" s="65"/>
      <c r="HL1131" s="65"/>
      <c r="HM1131" s="65"/>
      <c r="HN1131" s="65"/>
      <c r="HO1131" s="65"/>
      <c r="HP1131" s="65"/>
      <c r="HQ1131" s="65"/>
      <c r="HR1131" s="65"/>
      <c r="HS1131" s="65"/>
      <c r="HT1131" s="65"/>
      <c r="HU1131" s="65"/>
      <c r="HV1131" s="65"/>
      <c r="HW1131" s="65"/>
      <c r="HX1131" s="65"/>
      <c r="HY1131" s="65"/>
      <c r="HZ1131" s="65"/>
      <c r="IA1131" s="65"/>
      <c r="IB1131" s="65"/>
      <c r="IC1131" s="65"/>
      <c r="ID1131" s="65"/>
      <c r="IE1131" s="65"/>
      <c r="IF1131" s="65"/>
      <c r="IG1131" s="65"/>
      <c r="IH1131" s="65"/>
      <c r="II1131" s="65"/>
      <c r="IJ1131" s="65"/>
      <c r="IK1131" s="65"/>
      <c r="IL1131" s="65"/>
    </row>
    <row r="1132" spans="1:246" s="66" customFormat="1" ht="14.25" customHeight="1" x14ac:dyDescent="0.4">
      <c r="A1132" s="34" t="e">
        <f>_xlfn.CONCAT(D1132,E1132,G1132,#REF!)</f>
        <v>#REF!</v>
      </c>
      <c r="B1132" s="40">
        <v>2247</v>
      </c>
      <c r="C1132" s="40">
        <v>1048</v>
      </c>
      <c r="D1132" s="40">
        <v>82</v>
      </c>
      <c r="E1132" s="41" t="s">
        <v>7520</v>
      </c>
      <c r="F1132" s="42" t="s">
        <v>5142</v>
      </c>
      <c r="G1132" s="41" t="s">
        <v>5140</v>
      </c>
      <c r="H1132" s="41" t="s">
        <v>5143</v>
      </c>
      <c r="I1132" s="41" t="s">
        <v>879</v>
      </c>
      <c r="J1132" s="43">
        <v>1000</v>
      </c>
      <c r="K1132" s="44">
        <v>6.1</v>
      </c>
      <c r="L1132" s="45">
        <v>1000</v>
      </c>
      <c r="M1132" s="45">
        <v>6100</v>
      </c>
      <c r="N1132" s="46">
        <v>0</v>
      </c>
      <c r="O1132" s="46">
        <v>0</v>
      </c>
      <c r="P1132" s="46">
        <v>0</v>
      </c>
      <c r="Q1132" s="46">
        <v>36</v>
      </c>
      <c r="R1132" s="46">
        <f t="shared" si="172"/>
        <v>36</v>
      </c>
      <c r="S1132" s="85"/>
      <c r="T1132" s="47">
        <f t="shared" si="165"/>
        <v>0</v>
      </c>
      <c r="U1132" s="47" t="str" cm="1">
        <f t="array" aca="1" ref="U1132" ca="1">IF(S1132="", "×", IF(LEFT(S1132,2)="項番", COUNTIFS($D$2:$D$4001, INDIRECT("D" &amp; ROW()-1), $U$2:$U$4001, "〇"), "〇"))</f>
        <v>×</v>
      </c>
      <c r="V1132" s="47" t="str">
        <f t="shared" si="166"/>
        <v>×</v>
      </c>
      <c r="W1132" s="47" t="str">
        <f t="shared" si="167"/>
        <v>×</v>
      </c>
      <c r="X1132" s="48" t="str">
        <f t="shared" ca="1" si="168"/>
        <v/>
      </c>
      <c r="Y1132" s="47">
        <f t="shared" ca="1" si="169"/>
        <v>0</v>
      </c>
      <c r="Z1132" s="47">
        <f t="shared" si="170"/>
        <v>82</v>
      </c>
      <c r="AA1132" s="47" t="str">
        <f t="shared" si="171"/>
        <v/>
      </c>
      <c r="AB1132" s="65"/>
      <c r="AC1132" s="65"/>
      <c r="AD1132" s="65"/>
      <c r="AE1132" s="65"/>
      <c r="AF1132" s="65"/>
      <c r="AG1132" s="65"/>
      <c r="AH1132" s="65"/>
      <c r="AI1132" s="65"/>
      <c r="AJ1132" s="65"/>
      <c r="AK1132" s="65"/>
      <c r="AL1132" s="65"/>
      <c r="AM1132" s="65"/>
      <c r="AN1132" s="65"/>
      <c r="AO1132" s="65"/>
      <c r="AP1132" s="65"/>
      <c r="AQ1132" s="65"/>
      <c r="AR1132" s="65"/>
      <c r="AS1132" s="65"/>
      <c r="AT1132" s="65"/>
      <c r="AU1132" s="65"/>
      <c r="AV1132" s="65"/>
      <c r="AW1132" s="65"/>
      <c r="AX1132" s="65"/>
      <c r="AY1132" s="65"/>
      <c r="AZ1132" s="65"/>
      <c r="BA1132" s="65"/>
      <c r="BB1132" s="65"/>
      <c r="BC1132" s="65"/>
      <c r="BD1132" s="65"/>
      <c r="BE1132" s="65"/>
      <c r="BF1132" s="65"/>
      <c r="BG1132" s="65"/>
      <c r="BH1132" s="65"/>
      <c r="BI1132" s="65"/>
      <c r="BJ1132" s="65"/>
      <c r="BK1132" s="65"/>
      <c r="BL1132" s="65"/>
      <c r="BM1132" s="65"/>
      <c r="BN1132" s="65"/>
      <c r="BO1132" s="65"/>
      <c r="BP1132" s="65"/>
      <c r="BQ1132" s="65"/>
      <c r="BR1132" s="65"/>
      <c r="BS1132" s="65"/>
      <c r="BT1132" s="65"/>
      <c r="BU1132" s="65"/>
      <c r="BV1132" s="65"/>
      <c r="BW1132" s="65"/>
      <c r="BX1132" s="65"/>
      <c r="BY1132" s="65"/>
      <c r="BZ1132" s="65"/>
      <c r="CA1132" s="65"/>
      <c r="CB1132" s="65"/>
      <c r="CC1132" s="65"/>
      <c r="CD1132" s="65"/>
      <c r="CE1132" s="65"/>
      <c r="CF1132" s="65"/>
      <c r="CG1132" s="65"/>
      <c r="CH1132" s="65"/>
      <c r="CI1132" s="65"/>
      <c r="CJ1132" s="65"/>
      <c r="CK1132" s="65"/>
      <c r="CL1132" s="65"/>
      <c r="CM1132" s="65"/>
      <c r="CN1132" s="65"/>
      <c r="CO1132" s="65"/>
      <c r="CP1132" s="65"/>
      <c r="CQ1132" s="65"/>
      <c r="CR1132" s="65"/>
      <c r="CS1132" s="65"/>
      <c r="CT1132" s="65"/>
      <c r="CU1132" s="65"/>
      <c r="CV1132" s="65"/>
      <c r="CW1132" s="65"/>
      <c r="CX1132" s="65"/>
      <c r="CY1132" s="65"/>
      <c r="CZ1132" s="65"/>
      <c r="DA1132" s="65"/>
      <c r="DB1132" s="65"/>
      <c r="DC1132" s="65"/>
      <c r="DD1132" s="65"/>
      <c r="DE1132" s="65"/>
      <c r="DF1132" s="65"/>
      <c r="DG1132" s="65"/>
      <c r="DH1132" s="65"/>
      <c r="DI1132" s="65"/>
      <c r="DJ1132" s="65"/>
      <c r="DK1132" s="65"/>
      <c r="DL1132" s="65"/>
      <c r="DM1132" s="65"/>
      <c r="DN1132" s="65"/>
      <c r="DO1132" s="65"/>
      <c r="DP1132" s="65"/>
      <c r="DQ1132" s="65"/>
      <c r="DR1132" s="65"/>
      <c r="DS1132" s="65"/>
      <c r="DT1132" s="65"/>
      <c r="DU1132" s="65"/>
      <c r="DV1132" s="65"/>
      <c r="DW1132" s="65"/>
      <c r="DX1132" s="65"/>
      <c r="DY1132" s="65"/>
      <c r="DZ1132" s="65"/>
      <c r="EA1132" s="65"/>
      <c r="EB1132" s="65"/>
      <c r="EC1132" s="65"/>
      <c r="ED1132" s="65"/>
      <c r="EE1132" s="65"/>
      <c r="EF1132" s="65"/>
      <c r="EG1132" s="65"/>
      <c r="EH1132" s="65"/>
      <c r="EI1132" s="65"/>
      <c r="EJ1132" s="65"/>
      <c r="EK1132" s="65"/>
      <c r="EL1132" s="65"/>
      <c r="EM1132" s="65"/>
      <c r="EN1132" s="65"/>
      <c r="EO1132" s="65"/>
      <c r="EP1132" s="65"/>
      <c r="EQ1132" s="65"/>
      <c r="ER1132" s="65"/>
      <c r="ES1132" s="65"/>
      <c r="ET1132" s="65"/>
      <c r="EU1132" s="65"/>
      <c r="EV1132" s="65"/>
      <c r="EW1132" s="65"/>
      <c r="EX1132" s="65"/>
      <c r="EY1132" s="65"/>
      <c r="EZ1132" s="65"/>
      <c r="FA1132" s="65"/>
      <c r="FB1132" s="65"/>
      <c r="FC1132" s="65"/>
      <c r="FD1132" s="65"/>
      <c r="FE1132" s="65"/>
      <c r="FF1132" s="65"/>
      <c r="FG1132" s="65"/>
      <c r="FH1132" s="65"/>
      <c r="FI1132" s="65"/>
      <c r="FJ1132" s="65"/>
      <c r="FK1132" s="65"/>
      <c r="FL1132" s="65"/>
      <c r="FM1132" s="65"/>
      <c r="FN1132" s="65"/>
      <c r="FO1132" s="65"/>
      <c r="FP1132" s="65"/>
      <c r="FQ1132" s="65"/>
      <c r="FR1132" s="65"/>
      <c r="FS1132" s="65"/>
      <c r="FT1132" s="65"/>
      <c r="FU1132" s="65"/>
      <c r="FV1132" s="65"/>
      <c r="FW1132" s="65"/>
      <c r="FX1132" s="65"/>
      <c r="FY1132" s="65"/>
      <c r="FZ1132" s="65"/>
      <c r="GA1132" s="65"/>
      <c r="GB1132" s="65"/>
      <c r="GC1132" s="65"/>
      <c r="GD1132" s="65"/>
      <c r="GE1132" s="65"/>
      <c r="GF1132" s="65"/>
      <c r="GG1132" s="65"/>
      <c r="GH1132" s="65"/>
      <c r="GI1132" s="65"/>
      <c r="GJ1132" s="65"/>
      <c r="GK1132" s="65"/>
      <c r="GL1132" s="65"/>
      <c r="GM1132" s="65"/>
      <c r="GN1132" s="65"/>
      <c r="GO1132" s="65"/>
      <c r="GP1132" s="65"/>
      <c r="GQ1132" s="65"/>
      <c r="GR1132" s="65"/>
      <c r="GS1132" s="65"/>
      <c r="GT1132" s="65"/>
      <c r="GU1132" s="65"/>
      <c r="GV1132" s="65"/>
      <c r="GW1132" s="65"/>
      <c r="GX1132" s="65"/>
      <c r="GY1132" s="65"/>
      <c r="GZ1132" s="65"/>
      <c r="HA1132" s="65"/>
      <c r="HB1132" s="65"/>
      <c r="HC1132" s="65"/>
      <c r="HD1132" s="65"/>
      <c r="HE1132" s="65"/>
      <c r="HF1132" s="65"/>
      <c r="HG1132" s="65"/>
      <c r="HH1132" s="65"/>
      <c r="HI1132" s="65"/>
      <c r="HJ1132" s="65"/>
      <c r="HK1132" s="65"/>
      <c r="HL1132" s="65"/>
      <c r="HM1132" s="65"/>
      <c r="HN1132" s="65"/>
      <c r="HO1132" s="65"/>
      <c r="HP1132" s="65"/>
      <c r="HQ1132" s="65"/>
      <c r="HR1132" s="65"/>
      <c r="HS1132" s="65"/>
      <c r="HT1132" s="65"/>
      <c r="HU1132" s="65"/>
      <c r="HV1132" s="65"/>
      <c r="HW1132" s="65"/>
      <c r="HX1132" s="65"/>
      <c r="HY1132" s="65"/>
      <c r="HZ1132" s="65"/>
      <c r="IA1132" s="65"/>
      <c r="IB1132" s="65"/>
      <c r="IC1132" s="65"/>
      <c r="ID1132" s="65"/>
      <c r="IE1132" s="65"/>
      <c r="IF1132" s="65"/>
      <c r="IG1132" s="65"/>
      <c r="IH1132" s="65"/>
      <c r="II1132" s="65"/>
      <c r="IJ1132" s="65"/>
      <c r="IK1132" s="65"/>
      <c r="IL1132" s="65"/>
    </row>
    <row r="1133" spans="1:246" s="66" customFormat="1" ht="14.25" customHeight="1" x14ac:dyDescent="0.4">
      <c r="A1133" s="34" t="e">
        <f>_xlfn.CONCAT(D1133,E1133,G1133,#REF!)</f>
        <v>#REF!</v>
      </c>
      <c r="B1133" s="40">
        <v>2248</v>
      </c>
      <c r="C1133" s="40">
        <v>1049</v>
      </c>
      <c r="D1133" s="40">
        <v>82</v>
      </c>
      <c r="E1133" s="41" t="s">
        <v>7520</v>
      </c>
      <c r="F1133" s="42" t="s">
        <v>5144</v>
      </c>
      <c r="G1133" s="41" t="s">
        <v>5140</v>
      </c>
      <c r="H1133" s="41" t="s">
        <v>5143</v>
      </c>
      <c r="I1133" s="41" t="s">
        <v>5145</v>
      </c>
      <c r="J1133" s="43">
        <v>800</v>
      </c>
      <c r="K1133" s="44">
        <v>6.1</v>
      </c>
      <c r="L1133" s="45">
        <v>800</v>
      </c>
      <c r="M1133" s="45">
        <v>4880</v>
      </c>
      <c r="N1133" s="46">
        <v>0</v>
      </c>
      <c r="O1133" s="46">
        <v>96</v>
      </c>
      <c r="P1133" s="46">
        <v>0</v>
      </c>
      <c r="Q1133" s="46">
        <v>0</v>
      </c>
      <c r="R1133" s="46">
        <f t="shared" si="172"/>
        <v>96</v>
      </c>
      <c r="S1133" s="85"/>
      <c r="T1133" s="47">
        <f t="shared" si="165"/>
        <v>0</v>
      </c>
      <c r="U1133" s="47" t="str" cm="1">
        <f t="array" aca="1" ref="U1133" ca="1">IF(S1133="", "×", IF(LEFT(S1133,2)="項番", COUNTIFS($D$2:$D$4001, INDIRECT("D" &amp; ROW()-1), $U$2:$U$4001, "〇"), "〇"))</f>
        <v>×</v>
      </c>
      <c r="V1133" s="47" t="str">
        <f t="shared" si="166"/>
        <v>×</v>
      </c>
      <c r="W1133" s="47" t="str">
        <f t="shared" si="167"/>
        <v>×</v>
      </c>
      <c r="X1133" s="48" t="str">
        <f t="shared" ca="1" si="168"/>
        <v/>
      </c>
      <c r="Y1133" s="47">
        <f t="shared" ca="1" si="169"/>
        <v>0</v>
      </c>
      <c r="Z1133" s="47">
        <f t="shared" si="170"/>
        <v>82</v>
      </c>
      <c r="AA1133" s="47" t="str">
        <f t="shared" si="171"/>
        <v/>
      </c>
      <c r="AB1133" s="65"/>
      <c r="AC1133" s="65"/>
      <c r="AD1133" s="65"/>
      <c r="AE1133" s="65"/>
      <c r="AF1133" s="65"/>
      <c r="AG1133" s="65"/>
      <c r="AH1133" s="65"/>
      <c r="AI1133" s="65"/>
      <c r="AJ1133" s="65"/>
      <c r="AK1133" s="65"/>
      <c r="AL1133" s="65"/>
      <c r="AM1133" s="65"/>
      <c r="AN1133" s="65"/>
      <c r="AO1133" s="65"/>
      <c r="AP1133" s="65"/>
      <c r="AQ1133" s="65"/>
      <c r="AR1133" s="65"/>
      <c r="AS1133" s="65"/>
      <c r="AT1133" s="65"/>
      <c r="AU1133" s="65"/>
      <c r="AV1133" s="65"/>
      <c r="AW1133" s="65"/>
      <c r="AX1133" s="65"/>
      <c r="AY1133" s="65"/>
      <c r="AZ1133" s="65"/>
      <c r="BA1133" s="65"/>
      <c r="BB1133" s="65"/>
      <c r="BC1133" s="65"/>
      <c r="BD1133" s="65"/>
      <c r="BE1133" s="65"/>
      <c r="BF1133" s="65"/>
      <c r="BG1133" s="65"/>
      <c r="BH1133" s="65"/>
      <c r="BI1133" s="65"/>
      <c r="BJ1133" s="65"/>
      <c r="BK1133" s="65"/>
      <c r="BL1133" s="65"/>
      <c r="BM1133" s="65"/>
      <c r="BN1133" s="65"/>
      <c r="BO1133" s="65"/>
      <c r="BP1133" s="65"/>
      <c r="BQ1133" s="65"/>
      <c r="BR1133" s="65"/>
      <c r="BS1133" s="65"/>
      <c r="BT1133" s="65"/>
      <c r="BU1133" s="65"/>
      <c r="BV1133" s="65"/>
      <c r="BW1133" s="65"/>
      <c r="BX1133" s="65"/>
      <c r="BY1133" s="65"/>
      <c r="BZ1133" s="65"/>
      <c r="CA1133" s="65"/>
      <c r="CB1133" s="65"/>
      <c r="CC1133" s="65"/>
      <c r="CD1133" s="65"/>
      <c r="CE1133" s="65"/>
      <c r="CF1133" s="65"/>
      <c r="CG1133" s="65"/>
      <c r="CH1133" s="65"/>
      <c r="CI1133" s="65"/>
      <c r="CJ1133" s="65"/>
      <c r="CK1133" s="65"/>
      <c r="CL1133" s="65"/>
      <c r="CM1133" s="65"/>
      <c r="CN1133" s="65"/>
      <c r="CO1133" s="65"/>
      <c r="CP1133" s="65"/>
      <c r="CQ1133" s="65"/>
      <c r="CR1133" s="65"/>
      <c r="CS1133" s="65"/>
      <c r="CT1133" s="65"/>
      <c r="CU1133" s="65"/>
      <c r="CV1133" s="65"/>
      <c r="CW1133" s="65"/>
      <c r="CX1133" s="65"/>
      <c r="CY1133" s="65"/>
      <c r="CZ1133" s="65"/>
      <c r="DA1133" s="65"/>
      <c r="DB1133" s="65"/>
      <c r="DC1133" s="65"/>
      <c r="DD1133" s="65"/>
      <c r="DE1133" s="65"/>
      <c r="DF1133" s="65"/>
      <c r="DG1133" s="65"/>
      <c r="DH1133" s="65"/>
      <c r="DI1133" s="65"/>
      <c r="DJ1133" s="65"/>
      <c r="DK1133" s="65"/>
      <c r="DL1133" s="65"/>
      <c r="DM1133" s="65"/>
      <c r="DN1133" s="65"/>
      <c r="DO1133" s="65"/>
      <c r="DP1133" s="65"/>
      <c r="DQ1133" s="65"/>
      <c r="DR1133" s="65"/>
      <c r="DS1133" s="65"/>
      <c r="DT1133" s="65"/>
      <c r="DU1133" s="65"/>
      <c r="DV1133" s="65"/>
      <c r="DW1133" s="65"/>
      <c r="DX1133" s="65"/>
      <c r="DY1133" s="65"/>
      <c r="DZ1133" s="65"/>
      <c r="EA1133" s="65"/>
      <c r="EB1133" s="65"/>
      <c r="EC1133" s="65"/>
      <c r="ED1133" s="65"/>
      <c r="EE1133" s="65"/>
      <c r="EF1133" s="65"/>
      <c r="EG1133" s="65"/>
      <c r="EH1133" s="65"/>
      <c r="EI1133" s="65"/>
      <c r="EJ1133" s="65"/>
      <c r="EK1133" s="65"/>
      <c r="EL1133" s="65"/>
      <c r="EM1133" s="65"/>
      <c r="EN1133" s="65"/>
      <c r="EO1133" s="65"/>
      <c r="EP1133" s="65"/>
      <c r="EQ1133" s="65"/>
      <c r="ER1133" s="65"/>
      <c r="ES1133" s="65"/>
      <c r="ET1133" s="65"/>
      <c r="EU1133" s="65"/>
      <c r="EV1133" s="65"/>
      <c r="EW1133" s="65"/>
      <c r="EX1133" s="65"/>
      <c r="EY1133" s="65"/>
      <c r="EZ1133" s="65"/>
      <c r="FA1133" s="65"/>
      <c r="FB1133" s="65"/>
      <c r="FC1133" s="65"/>
      <c r="FD1133" s="65"/>
      <c r="FE1133" s="65"/>
      <c r="FF1133" s="65"/>
      <c r="FG1133" s="65"/>
      <c r="FH1133" s="65"/>
      <c r="FI1133" s="65"/>
      <c r="FJ1133" s="65"/>
      <c r="FK1133" s="65"/>
      <c r="FL1133" s="65"/>
      <c r="FM1133" s="65"/>
      <c r="FN1133" s="65"/>
      <c r="FO1133" s="65"/>
      <c r="FP1133" s="65"/>
      <c r="FQ1133" s="65"/>
      <c r="FR1133" s="65"/>
      <c r="FS1133" s="65"/>
      <c r="FT1133" s="65"/>
      <c r="FU1133" s="65"/>
      <c r="FV1133" s="65"/>
      <c r="FW1133" s="65"/>
      <c r="FX1133" s="65"/>
      <c r="FY1133" s="65"/>
      <c r="FZ1133" s="65"/>
      <c r="GA1133" s="65"/>
      <c r="GB1133" s="65"/>
      <c r="GC1133" s="65"/>
      <c r="GD1133" s="65"/>
      <c r="GE1133" s="65"/>
      <c r="GF1133" s="65"/>
      <c r="GG1133" s="65"/>
      <c r="GH1133" s="65"/>
      <c r="GI1133" s="65"/>
      <c r="GJ1133" s="65"/>
      <c r="GK1133" s="65"/>
      <c r="GL1133" s="65"/>
      <c r="GM1133" s="65"/>
      <c r="GN1133" s="65"/>
      <c r="GO1133" s="65"/>
      <c r="GP1133" s="65"/>
      <c r="GQ1133" s="65"/>
      <c r="GR1133" s="65"/>
      <c r="GS1133" s="65"/>
      <c r="GT1133" s="65"/>
      <c r="GU1133" s="65"/>
      <c r="GV1133" s="65"/>
      <c r="GW1133" s="65"/>
      <c r="GX1133" s="65"/>
      <c r="GY1133" s="65"/>
      <c r="GZ1133" s="65"/>
      <c r="HA1133" s="65"/>
      <c r="HB1133" s="65"/>
      <c r="HC1133" s="65"/>
      <c r="HD1133" s="65"/>
      <c r="HE1133" s="65"/>
      <c r="HF1133" s="65"/>
      <c r="HG1133" s="65"/>
      <c r="HH1133" s="65"/>
      <c r="HI1133" s="65"/>
      <c r="HJ1133" s="65"/>
      <c r="HK1133" s="65"/>
      <c r="HL1133" s="65"/>
      <c r="HM1133" s="65"/>
      <c r="HN1133" s="65"/>
      <c r="HO1133" s="65"/>
      <c r="HP1133" s="65"/>
      <c r="HQ1133" s="65"/>
      <c r="HR1133" s="65"/>
      <c r="HS1133" s="65"/>
      <c r="HT1133" s="65"/>
      <c r="HU1133" s="65"/>
      <c r="HV1133" s="65"/>
      <c r="HW1133" s="65"/>
      <c r="HX1133" s="65"/>
      <c r="HY1133" s="65"/>
      <c r="HZ1133" s="65"/>
      <c r="IA1133" s="65"/>
      <c r="IB1133" s="65"/>
      <c r="IC1133" s="65"/>
      <c r="ID1133" s="65"/>
      <c r="IE1133" s="65"/>
      <c r="IF1133" s="65"/>
      <c r="IG1133" s="65"/>
      <c r="IH1133" s="65"/>
      <c r="II1133" s="65"/>
      <c r="IJ1133" s="65"/>
      <c r="IK1133" s="65"/>
      <c r="IL1133" s="65"/>
    </row>
    <row r="1134" spans="1:246" s="66" customFormat="1" ht="14.25" customHeight="1" x14ac:dyDescent="0.4">
      <c r="A1134" s="34" t="e">
        <f>_xlfn.CONCAT(D1134,E1134,G1134,#REF!)</f>
        <v>#REF!</v>
      </c>
      <c r="B1134" s="40">
        <v>2249</v>
      </c>
      <c r="C1134" s="40">
        <v>1050</v>
      </c>
      <c r="D1134" s="40">
        <v>82</v>
      </c>
      <c r="E1134" s="41" t="s">
        <v>7520</v>
      </c>
      <c r="F1134" s="42" t="s">
        <v>5146</v>
      </c>
      <c r="G1134" s="41" t="s">
        <v>5140</v>
      </c>
      <c r="H1134" s="41" t="s">
        <v>5143</v>
      </c>
      <c r="I1134" s="41" t="s">
        <v>5147</v>
      </c>
      <c r="J1134" s="43">
        <v>400</v>
      </c>
      <c r="K1134" s="44">
        <v>6.1</v>
      </c>
      <c r="L1134" s="45">
        <v>400</v>
      </c>
      <c r="M1134" s="45">
        <v>2440</v>
      </c>
      <c r="N1134" s="46">
        <v>0</v>
      </c>
      <c r="O1134" s="46">
        <v>0</v>
      </c>
      <c r="P1134" s="46">
        <v>1</v>
      </c>
      <c r="Q1134" s="46">
        <v>6</v>
      </c>
      <c r="R1134" s="46">
        <f t="shared" si="172"/>
        <v>7</v>
      </c>
      <c r="S1134" s="85"/>
      <c r="T1134" s="47">
        <f t="shared" si="165"/>
        <v>0</v>
      </c>
      <c r="U1134" s="47" t="str" cm="1">
        <f t="array" aca="1" ref="U1134" ca="1">IF(S1134="", "×", IF(LEFT(S1134,2)="項番", COUNTIFS($D$2:$D$4001, INDIRECT("D" &amp; ROW()-1), $U$2:$U$4001, "〇"), "〇"))</f>
        <v>×</v>
      </c>
      <c r="V1134" s="47" t="str">
        <f t="shared" si="166"/>
        <v>×</v>
      </c>
      <c r="W1134" s="47" t="str">
        <f t="shared" si="167"/>
        <v>×</v>
      </c>
      <c r="X1134" s="48" t="str">
        <f t="shared" ca="1" si="168"/>
        <v/>
      </c>
      <c r="Y1134" s="47">
        <f t="shared" ca="1" si="169"/>
        <v>0</v>
      </c>
      <c r="Z1134" s="47">
        <f t="shared" si="170"/>
        <v>82</v>
      </c>
      <c r="AA1134" s="47" t="str">
        <f t="shared" si="171"/>
        <v/>
      </c>
      <c r="AB1134" s="65"/>
      <c r="AC1134" s="65"/>
      <c r="AD1134" s="65"/>
      <c r="AE1134" s="65"/>
      <c r="AF1134" s="65"/>
      <c r="AG1134" s="65"/>
      <c r="AH1134" s="65"/>
      <c r="AI1134" s="65"/>
      <c r="AJ1134" s="65"/>
      <c r="AK1134" s="65"/>
      <c r="AL1134" s="65"/>
      <c r="AM1134" s="65"/>
      <c r="AN1134" s="65"/>
      <c r="AO1134" s="65"/>
      <c r="AP1134" s="65"/>
      <c r="AQ1134" s="65"/>
      <c r="AR1134" s="65"/>
      <c r="AS1134" s="65"/>
      <c r="AT1134" s="65"/>
      <c r="AU1134" s="65"/>
      <c r="AV1134" s="65"/>
      <c r="AW1134" s="65"/>
      <c r="AX1134" s="65"/>
      <c r="AY1134" s="65"/>
      <c r="AZ1134" s="65"/>
      <c r="BA1134" s="65"/>
      <c r="BB1134" s="65"/>
      <c r="BC1134" s="65"/>
      <c r="BD1134" s="65"/>
      <c r="BE1134" s="65"/>
      <c r="BF1134" s="65"/>
      <c r="BG1134" s="65"/>
      <c r="BH1134" s="65"/>
      <c r="BI1134" s="65"/>
      <c r="BJ1134" s="65"/>
      <c r="BK1134" s="65"/>
      <c r="BL1134" s="65"/>
      <c r="BM1134" s="65"/>
      <c r="BN1134" s="65"/>
      <c r="BO1134" s="65"/>
      <c r="BP1134" s="65"/>
      <c r="BQ1134" s="65"/>
      <c r="BR1134" s="65"/>
      <c r="BS1134" s="65"/>
      <c r="BT1134" s="65"/>
      <c r="BU1134" s="65"/>
      <c r="BV1134" s="65"/>
      <c r="BW1134" s="65"/>
      <c r="BX1134" s="65"/>
      <c r="BY1134" s="65"/>
      <c r="BZ1134" s="65"/>
      <c r="CA1134" s="65"/>
      <c r="CB1134" s="65"/>
      <c r="CC1134" s="65"/>
      <c r="CD1134" s="65"/>
      <c r="CE1134" s="65"/>
      <c r="CF1134" s="65"/>
      <c r="CG1134" s="65"/>
      <c r="CH1134" s="65"/>
      <c r="CI1134" s="65"/>
      <c r="CJ1134" s="65"/>
      <c r="CK1134" s="65"/>
      <c r="CL1134" s="65"/>
      <c r="CM1134" s="65"/>
      <c r="CN1134" s="65"/>
      <c r="CO1134" s="65"/>
      <c r="CP1134" s="65"/>
      <c r="CQ1134" s="65"/>
      <c r="CR1134" s="65"/>
      <c r="CS1134" s="65"/>
      <c r="CT1134" s="65"/>
      <c r="CU1134" s="65"/>
      <c r="CV1134" s="65"/>
      <c r="CW1134" s="65"/>
      <c r="CX1134" s="65"/>
      <c r="CY1134" s="65"/>
      <c r="CZ1134" s="65"/>
      <c r="DA1134" s="65"/>
      <c r="DB1134" s="65"/>
      <c r="DC1134" s="65"/>
      <c r="DD1134" s="65"/>
      <c r="DE1134" s="65"/>
      <c r="DF1134" s="65"/>
      <c r="DG1134" s="65"/>
      <c r="DH1134" s="65"/>
      <c r="DI1134" s="65"/>
      <c r="DJ1134" s="65"/>
      <c r="DK1134" s="65"/>
      <c r="DL1134" s="65"/>
      <c r="DM1134" s="65"/>
      <c r="DN1134" s="65"/>
      <c r="DO1134" s="65"/>
      <c r="DP1134" s="65"/>
      <c r="DQ1134" s="65"/>
      <c r="DR1134" s="65"/>
      <c r="DS1134" s="65"/>
      <c r="DT1134" s="65"/>
      <c r="DU1134" s="65"/>
      <c r="DV1134" s="65"/>
      <c r="DW1134" s="65"/>
      <c r="DX1134" s="65"/>
      <c r="DY1134" s="65"/>
      <c r="DZ1134" s="65"/>
      <c r="EA1134" s="65"/>
      <c r="EB1134" s="65"/>
      <c r="EC1134" s="65"/>
      <c r="ED1134" s="65"/>
      <c r="EE1134" s="65"/>
      <c r="EF1134" s="65"/>
      <c r="EG1134" s="65"/>
      <c r="EH1134" s="65"/>
      <c r="EI1134" s="65"/>
      <c r="EJ1134" s="65"/>
      <c r="EK1134" s="65"/>
      <c r="EL1134" s="65"/>
      <c r="EM1134" s="65"/>
      <c r="EN1134" s="65"/>
      <c r="EO1134" s="65"/>
      <c r="EP1134" s="65"/>
      <c r="EQ1134" s="65"/>
      <c r="ER1134" s="65"/>
      <c r="ES1134" s="65"/>
      <c r="ET1134" s="65"/>
      <c r="EU1134" s="65"/>
      <c r="EV1134" s="65"/>
      <c r="EW1134" s="65"/>
      <c r="EX1134" s="65"/>
      <c r="EY1134" s="65"/>
      <c r="EZ1134" s="65"/>
      <c r="FA1134" s="65"/>
      <c r="FB1134" s="65"/>
      <c r="FC1134" s="65"/>
      <c r="FD1134" s="65"/>
      <c r="FE1134" s="65"/>
      <c r="FF1134" s="65"/>
      <c r="FG1134" s="65"/>
      <c r="FH1134" s="65"/>
      <c r="FI1134" s="65"/>
      <c r="FJ1134" s="65"/>
      <c r="FK1134" s="65"/>
      <c r="FL1134" s="65"/>
      <c r="FM1134" s="65"/>
      <c r="FN1134" s="65"/>
      <c r="FO1134" s="65"/>
      <c r="FP1134" s="65"/>
      <c r="FQ1134" s="65"/>
      <c r="FR1134" s="65"/>
      <c r="FS1134" s="65"/>
      <c r="FT1134" s="65"/>
      <c r="FU1134" s="65"/>
      <c r="FV1134" s="65"/>
      <c r="FW1134" s="65"/>
      <c r="FX1134" s="65"/>
      <c r="FY1134" s="65"/>
      <c r="FZ1134" s="65"/>
      <c r="GA1134" s="65"/>
      <c r="GB1134" s="65"/>
      <c r="GC1134" s="65"/>
      <c r="GD1134" s="65"/>
      <c r="GE1134" s="65"/>
      <c r="GF1134" s="65"/>
      <c r="GG1134" s="65"/>
      <c r="GH1134" s="65"/>
      <c r="GI1134" s="65"/>
      <c r="GJ1134" s="65"/>
      <c r="GK1134" s="65"/>
      <c r="GL1134" s="65"/>
      <c r="GM1134" s="65"/>
      <c r="GN1134" s="65"/>
      <c r="GO1134" s="65"/>
      <c r="GP1134" s="65"/>
      <c r="GQ1134" s="65"/>
      <c r="GR1134" s="65"/>
      <c r="GS1134" s="65"/>
      <c r="GT1134" s="65"/>
      <c r="GU1134" s="65"/>
      <c r="GV1134" s="65"/>
      <c r="GW1134" s="65"/>
      <c r="GX1134" s="65"/>
      <c r="GY1134" s="65"/>
      <c r="GZ1134" s="65"/>
      <c r="HA1134" s="65"/>
      <c r="HB1134" s="65"/>
      <c r="HC1134" s="65"/>
      <c r="HD1134" s="65"/>
      <c r="HE1134" s="65"/>
      <c r="HF1134" s="65"/>
      <c r="HG1134" s="65"/>
      <c r="HH1134" s="65"/>
      <c r="HI1134" s="65"/>
      <c r="HJ1134" s="65"/>
      <c r="HK1134" s="65"/>
      <c r="HL1134" s="65"/>
      <c r="HM1134" s="65"/>
      <c r="HN1134" s="65"/>
      <c r="HO1134" s="65"/>
      <c r="HP1134" s="65"/>
      <c r="HQ1134" s="65"/>
      <c r="HR1134" s="65"/>
      <c r="HS1134" s="65"/>
      <c r="HT1134" s="65"/>
      <c r="HU1134" s="65"/>
      <c r="HV1134" s="65"/>
      <c r="HW1134" s="65"/>
      <c r="HX1134" s="65"/>
      <c r="HY1134" s="65"/>
      <c r="HZ1134" s="65"/>
      <c r="IA1134" s="65"/>
      <c r="IB1134" s="65"/>
      <c r="IC1134" s="65"/>
      <c r="ID1134" s="65"/>
      <c r="IE1134" s="65"/>
      <c r="IF1134" s="65"/>
      <c r="IG1134" s="65"/>
      <c r="IH1134" s="65"/>
      <c r="II1134" s="65"/>
      <c r="IJ1134" s="65"/>
      <c r="IK1134" s="65"/>
      <c r="IL1134" s="65"/>
    </row>
    <row r="1135" spans="1:246" s="37" customFormat="1" ht="14.25" customHeight="1" x14ac:dyDescent="0.4">
      <c r="A1135" s="34" t="e">
        <f>_xlfn.CONCAT(D1135,E1135,G1135,#REF!)</f>
        <v>#REF!</v>
      </c>
      <c r="B1135" s="40">
        <v>2250</v>
      </c>
      <c r="C1135" s="40">
        <v>1051</v>
      </c>
      <c r="D1135" s="40">
        <v>82</v>
      </c>
      <c r="E1135" s="41" t="s">
        <v>7520</v>
      </c>
      <c r="F1135" s="42" t="s">
        <v>5148</v>
      </c>
      <c r="G1135" s="41" t="s">
        <v>5140</v>
      </c>
      <c r="H1135" s="41" t="s">
        <v>5143</v>
      </c>
      <c r="I1135" s="41" t="s">
        <v>595</v>
      </c>
      <c r="J1135" s="43">
        <v>100</v>
      </c>
      <c r="K1135" s="44">
        <v>6.1</v>
      </c>
      <c r="L1135" s="45">
        <v>100</v>
      </c>
      <c r="M1135" s="45">
        <v>610</v>
      </c>
      <c r="N1135" s="46">
        <v>250</v>
      </c>
      <c r="O1135" s="46">
        <v>0</v>
      </c>
      <c r="P1135" s="46">
        <v>0</v>
      </c>
      <c r="Q1135" s="46">
        <v>0</v>
      </c>
      <c r="R1135" s="46">
        <f t="shared" si="172"/>
        <v>250</v>
      </c>
      <c r="S1135" s="85"/>
      <c r="T1135" s="47">
        <f t="shared" si="165"/>
        <v>0</v>
      </c>
      <c r="U1135" s="47" t="str" cm="1">
        <f t="array" aca="1" ref="U1135" ca="1">IF(S1135="", "×", IF(LEFT(S1135,2)="項番", COUNTIFS($D$2:$D$4001, INDIRECT("D" &amp; ROW()-1), $U$2:$U$4001, "〇"), "〇"))</f>
        <v>×</v>
      </c>
      <c r="V1135" s="47" t="str">
        <f t="shared" si="166"/>
        <v>×</v>
      </c>
      <c r="W1135" s="47" t="str">
        <f t="shared" si="167"/>
        <v>×</v>
      </c>
      <c r="X1135" s="48" t="str">
        <f t="shared" ca="1" si="168"/>
        <v/>
      </c>
      <c r="Y1135" s="47">
        <f t="shared" ca="1" si="169"/>
        <v>0</v>
      </c>
      <c r="Z1135" s="47">
        <f t="shared" si="170"/>
        <v>82</v>
      </c>
      <c r="AA1135" s="47" t="str">
        <f t="shared" si="171"/>
        <v/>
      </c>
      <c r="AB1135" s="49"/>
      <c r="AC1135" s="49"/>
      <c r="AD1135" s="49"/>
      <c r="AE1135" s="49"/>
      <c r="AF1135" s="49"/>
      <c r="AG1135" s="49"/>
      <c r="AH1135" s="49"/>
      <c r="AI1135" s="49"/>
      <c r="AJ1135" s="49"/>
      <c r="AK1135" s="49"/>
      <c r="AL1135" s="49"/>
      <c r="AM1135" s="49"/>
      <c r="AN1135" s="49"/>
      <c r="AO1135" s="49"/>
      <c r="AP1135" s="49"/>
      <c r="AQ1135" s="49"/>
      <c r="AR1135" s="49"/>
      <c r="AS1135" s="49"/>
      <c r="AT1135" s="49"/>
      <c r="AU1135" s="49"/>
      <c r="AV1135" s="49"/>
      <c r="AW1135" s="49"/>
      <c r="AX1135" s="49"/>
      <c r="AY1135" s="49"/>
      <c r="AZ1135" s="49"/>
      <c r="BA1135" s="49"/>
      <c r="BB1135" s="49"/>
      <c r="BC1135" s="49"/>
      <c r="BD1135" s="49"/>
      <c r="BE1135" s="49"/>
      <c r="BF1135" s="49"/>
      <c r="BG1135" s="49"/>
      <c r="BH1135" s="49"/>
      <c r="BI1135" s="49"/>
      <c r="BJ1135" s="49"/>
      <c r="BK1135" s="49"/>
      <c r="BL1135" s="49"/>
      <c r="BM1135" s="49"/>
      <c r="BN1135" s="49"/>
      <c r="BO1135" s="49"/>
      <c r="BP1135" s="49"/>
      <c r="BQ1135" s="49"/>
      <c r="BR1135" s="49"/>
      <c r="BS1135" s="49"/>
      <c r="BT1135" s="49"/>
      <c r="BU1135" s="49"/>
      <c r="BV1135" s="49"/>
      <c r="BW1135" s="49"/>
      <c r="BX1135" s="49"/>
      <c r="BY1135" s="49"/>
      <c r="BZ1135" s="49"/>
      <c r="CA1135" s="49"/>
      <c r="CB1135" s="49"/>
      <c r="CC1135" s="49"/>
      <c r="CD1135" s="49"/>
      <c r="CE1135" s="49"/>
      <c r="CF1135" s="49"/>
      <c r="CG1135" s="49"/>
      <c r="CH1135" s="49"/>
      <c r="CI1135" s="49"/>
      <c r="CJ1135" s="49"/>
      <c r="CK1135" s="49"/>
      <c r="CL1135" s="49"/>
      <c r="CM1135" s="49"/>
      <c r="CN1135" s="49"/>
      <c r="CO1135" s="49"/>
      <c r="CP1135" s="49"/>
      <c r="CQ1135" s="49"/>
      <c r="CR1135" s="49"/>
      <c r="CS1135" s="49"/>
      <c r="CT1135" s="49"/>
      <c r="CU1135" s="49"/>
      <c r="CV1135" s="49"/>
      <c r="CW1135" s="49"/>
      <c r="CX1135" s="49"/>
      <c r="CY1135" s="49"/>
      <c r="CZ1135" s="49"/>
      <c r="DA1135" s="49"/>
      <c r="DB1135" s="49"/>
      <c r="DC1135" s="49"/>
      <c r="DD1135" s="49"/>
      <c r="DE1135" s="49"/>
      <c r="DF1135" s="49"/>
      <c r="DG1135" s="49"/>
      <c r="DH1135" s="49"/>
      <c r="DI1135" s="49"/>
      <c r="DJ1135" s="49"/>
      <c r="DK1135" s="49"/>
      <c r="DL1135" s="49"/>
      <c r="DM1135" s="49"/>
      <c r="DN1135" s="49"/>
      <c r="DO1135" s="49"/>
      <c r="DP1135" s="49"/>
      <c r="DQ1135" s="49"/>
      <c r="DR1135" s="49"/>
      <c r="DS1135" s="49"/>
      <c r="DT1135" s="49"/>
      <c r="DU1135" s="49"/>
      <c r="DV1135" s="49"/>
      <c r="DW1135" s="49"/>
      <c r="DX1135" s="49"/>
      <c r="DY1135" s="49"/>
      <c r="DZ1135" s="49"/>
      <c r="EA1135" s="49"/>
      <c r="EB1135" s="49"/>
      <c r="EC1135" s="49"/>
      <c r="ED1135" s="49"/>
      <c r="EE1135" s="49"/>
      <c r="EF1135" s="49"/>
      <c r="EG1135" s="49"/>
      <c r="EH1135" s="49"/>
      <c r="EI1135" s="49"/>
      <c r="EJ1135" s="49"/>
      <c r="EK1135" s="49"/>
      <c r="EL1135" s="49"/>
      <c r="EM1135" s="49"/>
      <c r="EN1135" s="49"/>
      <c r="EO1135" s="49"/>
      <c r="EP1135" s="49"/>
      <c r="EQ1135" s="49"/>
      <c r="ER1135" s="49"/>
      <c r="ES1135" s="49"/>
      <c r="ET1135" s="49"/>
      <c r="EU1135" s="49"/>
      <c r="EV1135" s="49"/>
      <c r="EW1135" s="49"/>
      <c r="EX1135" s="49"/>
      <c r="EY1135" s="49"/>
      <c r="EZ1135" s="49"/>
      <c r="FA1135" s="49"/>
      <c r="FB1135" s="49"/>
      <c r="FC1135" s="49"/>
      <c r="FD1135" s="49"/>
      <c r="FE1135" s="49"/>
      <c r="FF1135" s="49"/>
      <c r="FG1135" s="49"/>
      <c r="FH1135" s="49"/>
      <c r="FI1135" s="49"/>
      <c r="FJ1135" s="49"/>
      <c r="FK1135" s="49"/>
      <c r="FL1135" s="49"/>
      <c r="FM1135" s="49"/>
      <c r="FN1135" s="49"/>
      <c r="FO1135" s="49"/>
      <c r="FP1135" s="49"/>
      <c r="FQ1135" s="49"/>
      <c r="FR1135" s="49"/>
      <c r="FS1135" s="49"/>
      <c r="FT1135" s="49"/>
      <c r="FU1135" s="49"/>
      <c r="FV1135" s="49"/>
      <c r="FW1135" s="49"/>
      <c r="FX1135" s="49"/>
      <c r="FY1135" s="49"/>
      <c r="FZ1135" s="49"/>
      <c r="GA1135" s="49"/>
      <c r="GB1135" s="49"/>
      <c r="GC1135" s="49"/>
      <c r="GD1135" s="49"/>
      <c r="GE1135" s="49"/>
      <c r="GF1135" s="49"/>
      <c r="GG1135" s="49"/>
      <c r="GH1135" s="49"/>
      <c r="GI1135" s="49"/>
      <c r="GJ1135" s="49"/>
      <c r="GK1135" s="49"/>
      <c r="GL1135" s="49"/>
      <c r="GM1135" s="49"/>
      <c r="GN1135" s="49"/>
      <c r="GO1135" s="49"/>
      <c r="GP1135" s="49"/>
      <c r="GQ1135" s="49"/>
      <c r="GR1135" s="49"/>
      <c r="GS1135" s="49"/>
      <c r="GT1135" s="49"/>
      <c r="GU1135" s="49"/>
      <c r="GV1135" s="49"/>
      <c r="GW1135" s="49"/>
      <c r="GX1135" s="49"/>
      <c r="GY1135" s="49"/>
      <c r="GZ1135" s="49"/>
      <c r="HA1135" s="49"/>
      <c r="HB1135" s="49"/>
      <c r="HC1135" s="49"/>
      <c r="HD1135" s="49"/>
      <c r="HE1135" s="49"/>
      <c r="HF1135" s="49"/>
      <c r="HG1135" s="49"/>
      <c r="HH1135" s="49"/>
      <c r="HI1135" s="49"/>
      <c r="HJ1135" s="49"/>
      <c r="HK1135" s="49"/>
      <c r="HL1135" s="49"/>
      <c r="HM1135" s="49"/>
      <c r="HN1135" s="49"/>
      <c r="HO1135" s="49"/>
      <c r="HP1135" s="49"/>
      <c r="HQ1135" s="49"/>
      <c r="HR1135" s="49"/>
      <c r="HS1135" s="49"/>
      <c r="HT1135" s="49"/>
      <c r="HU1135" s="49"/>
      <c r="HV1135" s="49"/>
      <c r="HW1135" s="49"/>
      <c r="HX1135" s="49"/>
      <c r="HY1135" s="49"/>
      <c r="HZ1135" s="49"/>
      <c r="IA1135" s="49"/>
      <c r="IB1135" s="49"/>
      <c r="IC1135" s="49"/>
      <c r="ID1135" s="49"/>
      <c r="IE1135" s="49"/>
      <c r="IF1135" s="49"/>
      <c r="IG1135" s="49"/>
      <c r="IH1135" s="49"/>
      <c r="II1135" s="49"/>
      <c r="IJ1135" s="49"/>
      <c r="IK1135" s="49"/>
      <c r="IL1135" s="49"/>
    </row>
    <row r="1136" spans="1:246" s="62" customFormat="1" ht="14.25" customHeight="1" x14ac:dyDescent="0.4">
      <c r="A1136" s="50" t="e">
        <f>_xlfn.CONCAT(D1136,E1136,G1136,#REF!)</f>
        <v>#REF!</v>
      </c>
      <c r="B1136" s="51"/>
      <c r="C1136" s="51" t="s">
        <v>125</v>
      </c>
      <c r="D1136" s="51" t="s">
        <v>125</v>
      </c>
      <c r="E1136" s="52"/>
      <c r="F1136" s="53"/>
      <c r="G1136" s="52"/>
      <c r="H1136" s="52"/>
      <c r="I1136" s="52"/>
      <c r="J1136" s="54"/>
      <c r="K1136" s="55"/>
      <c r="L1136" s="56"/>
      <c r="M1136" s="56"/>
      <c r="N1136" s="57"/>
      <c r="O1136" s="57"/>
      <c r="P1136" s="57"/>
      <c r="Q1136" s="57"/>
      <c r="R1136" s="57"/>
      <c r="S1136" s="86" t="s">
        <v>7645</v>
      </c>
      <c r="T1136" s="58">
        <f t="shared" si="165"/>
        <v>0</v>
      </c>
      <c r="U1136" s="58" cm="1">
        <f t="array" aca="1" ref="U1136" ca="1">IF(S1136="", "×", IF(LEFT(S1136,2)="項番", COUNTIFS($D$2:$D$4001, INDIRECT("D" &amp; ROW()-1), $U$2:$U$4001, "〇"), "〇"))</f>
        <v>0</v>
      </c>
      <c r="V1136" s="58" t="str">
        <f t="shared" si="166"/>
        <v/>
      </c>
      <c r="W1136" s="58" t="str">
        <f t="shared" si="167"/>
        <v/>
      </c>
      <c r="X1136" s="59" t="str">
        <f t="shared" ca="1" si="168"/>
        <v/>
      </c>
      <c r="Y1136" s="58">
        <f t="shared" ca="1" si="169"/>
        <v>0</v>
      </c>
      <c r="Z1136" s="58">
        <f t="shared" si="170"/>
        <v>82</v>
      </c>
      <c r="AA1136" s="58" t="str">
        <f t="shared" si="171"/>
        <v>【注意】：項番集計行（項番〇計）は、一つ上のNOにする)</v>
      </c>
      <c r="AB1136" s="61"/>
      <c r="AC1136" s="61"/>
      <c r="AD1136" s="61"/>
      <c r="AE1136" s="61"/>
      <c r="AF1136" s="61"/>
      <c r="AG1136" s="61"/>
      <c r="AH1136" s="61"/>
      <c r="AI1136" s="61"/>
      <c r="AJ1136" s="61"/>
      <c r="AK1136" s="61"/>
      <c r="AL1136" s="61"/>
      <c r="AM1136" s="61"/>
      <c r="AN1136" s="61"/>
      <c r="AO1136" s="61"/>
      <c r="AP1136" s="61"/>
      <c r="AQ1136" s="61"/>
      <c r="AR1136" s="61"/>
      <c r="AS1136" s="61"/>
      <c r="AT1136" s="61"/>
      <c r="AU1136" s="61"/>
      <c r="AV1136" s="61"/>
      <c r="AW1136" s="61"/>
      <c r="AX1136" s="61"/>
      <c r="AY1136" s="61"/>
      <c r="AZ1136" s="61"/>
      <c r="BA1136" s="61"/>
      <c r="BB1136" s="61"/>
      <c r="BC1136" s="61"/>
      <c r="BD1136" s="61"/>
      <c r="BE1136" s="61"/>
      <c r="BF1136" s="61"/>
      <c r="BG1136" s="61"/>
      <c r="BH1136" s="61"/>
      <c r="BI1136" s="61"/>
      <c r="BJ1136" s="61"/>
      <c r="BK1136" s="61"/>
      <c r="BL1136" s="61"/>
      <c r="BM1136" s="61"/>
      <c r="BN1136" s="61"/>
      <c r="BO1136" s="61"/>
      <c r="BP1136" s="61"/>
      <c r="BQ1136" s="61"/>
      <c r="BR1136" s="61"/>
      <c r="BS1136" s="61"/>
      <c r="BT1136" s="61"/>
      <c r="BU1136" s="61"/>
      <c r="BV1136" s="61"/>
      <c r="BW1136" s="61"/>
      <c r="BX1136" s="61"/>
      <c r="BY1136" s="61"/>
      <c r="BZ1136" s="61"/>
      <c r="CA1136" s="61"/>
      <c r="CB1136" s="61"/>
      <c r="CC1136" s="61"/>
      <c r="CD1136" s="61"/>
      <c r="CE1136" s="61"/>
      <c r="CF1136" s="61"/>
      <c r="CG1136" s="61"/>
      <c r="CH1136" s="61"/>
      <c r="CI1136" s="61"/>
      <c r="CJ1136" s="61"/>
      <c r="CK1136" s="61"/>
      <c r="CL1136" s="61"/>
      <c r="CM1136" s="61"/>
      <c r="CN1136" s="61"/>
      <c r="CO1136" s="61"/>
      <c r="CP1136" s="61"/>
      <c r="CQ1136" s="61"/>
      <c r="CR1136" s="61"/>
      <c r="CS1136" s="61"/>
      <c r="CT1136" s="61"/>
      <c r="CU1136" s="61"/>
      <c r="CV1136" s="61"/>
      <c r="CW1136" s="61"/>
      <c r="CX1136" s="61"/>
      <c r="CY1136" s="61"/>
      <c r="CZ1136" s="61"/>
      <c r="DA1136" s="61"/>
      <c r="DB1136" s="61"/>
      <c r="DC1136" s="61"/>
      <c r="DD1136" s="61"/>
      <c r="DE1136" s="61"/>
      <c r="DF1136" s="61"/>
      <c r="DG1136" s="61"/>
      <c r="DH1136" s="61"/>
      <c r="DI1136" s="61"/>
      <c r="DJ1136" s="61"/>
      <c r="DK1136" s="61"/>
      <c r="DL1136" s="61"/>
      <c r="DM1136" s="61"/>
      <c r="DN1136" s="61"/>
      <c r="DO1136" s="61"/>
      <c r="DP1136" s="61"/>
      <c r="DQ1136" s="61"/>
      <c r="DR1136" s="61"/>
      <c r="DS1136" s="61"/>
      <c r="DT1136" s="61"/>
      <c r="DU1136" s="61"/>
      <c r="DV1136" s="61"/>
      <c r="DW1136" s="61"/>
      <c r="DX1136" s="61"/>
      <c r="DY1136" s="61"/>
      <c r="DZ1136" s="61"/>
      <c r="EA1136" s="61"/>
      <c r="EB1136" s="61"/>
      <c r="EC1136" s="61"/>
      <c r="ED1136" s="61"/>
      <c r="EE1136" s="61"/>
      <c r="EF1136" s="61"/>
      <c r="EG1136" s="61"/>
      <c r="EH1136" s="61"/>
      <c r="EI1136" s="61"/>
      <c r="EJ1136" s="61"/>
      <c r="EK1136" s="61"/>
      <c r="EL1136" s="61"/>
      <c r="EM1136" s="61"/>
      <c r="EN1136" s="61"/>
      <c r="EO1136" s="61"/>
      <c r="EP1136" s="61"/>
      <c r="EQ1136" s="61"/>
      <c r="ER1136" s="61"/>
      <c r="ES1136" s="61"/>
      <c r="ET1136" s="61"/>
      <c r="EU1136" s="61"/>
      <c r="EV1136" s="61"/>
      <c r="EW1136" s="61"/>
      <c r="EX1136" s="61"/>
      <c r="EY1136" s="61"/>
      <c r="EZ1136" s="61"/>
      <c r="FA1136" s="61"/>
      <c r="FB1136" s="61"/>
      <c r="FC1136" s="61"/>
      <c r="FD1136" s="61"/>
      <c r="FE1136" s="61"/>
      <c r="FF1136" s="61"/>
      <c r="FG1136" s="61"/>
      <c r="FH1136" s="61"/>
      <c r="FI1136" s="61"/>
      <c r="FJ1136" s="61"/>
      <c r="FK1136" s="61"/>
      <c r="FL1136" s="61"/>
      <c r="FM1136" s="61"/>
      <c r="FN1136" s="61"/>
      <c r="FO1136" s="61"/>
      <c r="FP1136" s="61"/>
      <c r="FQ1136" s="61"/>
      <c r="FR1136" s="61"/>
      <c r="FS1136" s="61"/>
      <c r="FT1136" s="61"/>
      <c r="FU1136" s="61"/>
      <c r="FV1136" s="61"/>
      <c r="FW1136" s="61"/>
      <c r="FX1136" s="61"/>
      <c r="FY1136" s="61"/>
      <c r="FZ1136" s="61"/>
      <c r="GA1136" s="61"/>
      <c r="GB1136" s="61"/>
      <c r="GC1136" s="61"/>
      <c r="GD1136" s="61"/>
      <c r="GE1136" s="61"/>
      <c r="GF1136" s="61"/>
      <c r="GG1136" s="61"/>
      <c r="GH1136" s="61"/>
      <c r="GI1136" s="61"/>
      <c r="GJ1136" s="61"/>
      <c r="GK1136" s="61"/>
      <c r="GL1136" s="61"/>
      <c r="GM1136" s="61"/>
      <c r="GN1136" s="61"/>
      <c r="GO1136" s="61"/>
      <c r="GP1136" s="61"/>
      <c r="GQ1136" s="61"/>
      <c r="GR1136" s="61"/>
      <c r="GS1136" s="61"/>
      <c r="GT1136" s="61"/>
      <c r="GU1136" s="61"/>
      <c r="GV1136" s="61"/>
      <c r="GW1136" s="61"/>
      <c r="GX1136" s="61"/>
      <c r="GY1136" s="61"/>
      <c r="GZ1136" s="61"/>
      <c r="HA1136" s="61"/>
      <c r="HB1136" s="61"/>
      <c r="HC1136" s="61"/>
      <c r="HD1136" s="61"/>
      <c r="HE1136" s="61"/>
      <c r="HF1136" s="61"/>
      <c r="HG1136" s="61"/>
      <c r="HH1136" s="61"/>
      <c r="HI1136" s="61"/>
      <c r="HJ1136" s="61"/>
      <c r="HK1136" s="61"/>
      <c r="HL1136" s="61"/>
      <c r="HM1136" s="61"/>
      <c r="HN1136" s="61"/>
      <c r="HO1136" s="61"/>
      <c r="HP1136" s="61"/>
      <c r="HQ1136" s="61"/>
      <c r="HR1136" s="61"/>
      <c r="HS1136" s="61"/>
      <c r="HT1136" s="61"/>
      <c r="HU1136" s="61"/>
      <c r="HV1136" s="61"/>
      <c r="HW1136" s="61"/>
      <c r="HX1136" s="61"/>
      <c r="HY1136" s="61"/>
      <c r="HZ1136" s="61"/>
      <c r="IA1136" s="61"/>
      <c r="IB1136" s="61"/>
      <c r="IC1136" s="61"/>
      <c r="ID1136" s="61"/>
      <c r="IE1136" s="61"/>
      <c r="IF1136" s="61"/>
      <c r="IG1136" s="61"/>
      <c r="IH1136" s="61"/>
      <c r="II1136" s="61"/>
      <c r="IJ1136" s="61"/>
      <c r="IK1136" s="61"/>
      <c r="IL1136" s="61"/>
    </row>
    <row r="1137" spans="1:246" s="37" customFormat="1" ht="14.25" customHeight="1" x14ac:dyDescent="0.4">
      <c r="A1137" s="34" t="e">
        <f>_xlfn.CONCAT(D1137,E1137,G1137,#REF!)</f>
        <v>#REF!</v>
      </c>
      <c r="B1137" s="40">
        <v>3142</v>
      </c>
      <c r="C1137" s="40">
        <v>1052</v>
      </c>
      <c r="D1137" s="40">
        <v>83</v>
      </c>
      <c r="E1137" s="41" t="s">
        <v>7520</v>
      </c>
      <c r="F1137" s="42" t="s">
        <v>7155</v>
      </c>
      <c r="G1137" s="41" t="s">
        <v>7156</v>
      </c>
      <c r="H1137" s="41" t="s">
        <v>7157</v>
      </c>
      <c r="I1137" s="41" t="s">
        <v>7158</v>
      </c>
      <c r="J1137" s="43">
        <v>84</v>
      </c>
      <c r="K1137" s="44">
        <v>2666.1</v>
      </c>
      <c r="L1137" s="45">
        <v>84</v>
      </c>
      <c r="M1137" s="45">
        <v>223952.4</v>
      </c>
      <c r="N1137" s="46">
        <v>0</v>
      </c>
      <c r="O1137" s="46">
        <v>2</v>
      </c>
      <c r="P1137" s="46">
        <v>0</v>
      </c>
      <c r="Q1137" s="46">
        <v>0</v>
      </c>
      <c r="R1137" s="46">
        <f t="shared" si="172"/>
        <v>2</v>
      </c>
      <c r="S1137" s="85"/>
      <c r="T1137" s="47">
        <f t="shared" si="165"/>
        <v>0</v>
      </c>
      <c r="U1137" s="47" t="str" cm="1">
        <f t="array" aca="1" ref="U1137" ca="1">IF(S1137="", "×", IF(LEFT(S1137,2)="項番", COUNTIFS($D$2:$D$4001, INDIRECT("D" &amp; ROW()-1), $U$2:$U$4001, "〇"), "〇"))</f>
        <v>×</v>
      </c>
      <c r="V1137" s="47" t="str">
        <f t="shared" si="166"/>
        <v>×</v>
      </c>
      <c r="W1137" s="47" t="str">
        <f t="shared" si="167"/>
        <v>×</v>
      </c>
      <c r="X1137" s="48" t="str">
        <f t="shared" ca="1" si="168"/>
        <v/>
      </c>
      <c r="Y1137" s="47">
        <f t="shared" ca="1" si="169"/>
        <v>0</v>
      </c>
      <c r="Z1137" s="47">
        <f t="shared" si="170"/>
        <v>83</v>
      </c>
      <c r="AA1137" s="47" t="str">
        <f t="shared" si="171"/>
        <v/>
      </c>
      <c r="AB1137" s="49"/>
      <c r="AC1137" s="49"/>
      <c r="AD1137" s="49"/>
      <c r="AE1137" s="49"/>
      <c r="AF1137" s="49"/>
      <c r="AG1137" s="49"/>
      <c r="AH1137" s="49"/>
      <c r="AI1137" s="49"/>
      <c r="AJ1137" s="49"/>
      <c r="AK1137" s="49"/>
      <c r="AL1137" s="49"/>
      <c r="AM1137" s="49"/>
      <c r="AN1137" s="49"/>
      <c r="AO1137" s="49"/>
      <c r="AP1137" s="49"/>
      <c r="AQ1137" s="49"/>
      <c r="AR1137" s="49"/>
      <c r="AS1137" s="49"/>
      <c r="AT1137" s="49"/>
      <c r="AU1137" s="49"/>
      <c r="AV1137" s="49"/>
      <c r="AW1137" s="49"/>
      <c r="AX1137" s="49"/>
      <c r="AY1137" s="49"/>
      <c r="AZ1137" s="49"/>
      <c r="BA1137" s="49"/>
      <c r="BB1137" s="49"/>
      <c r="BC1137" s="49"/>
      <c r="BD1137" s="49"/>
      <c r="BE1137" s="49"/>
      <c r="BF1137" s="49"/>
      <c r="BG1137" s="49"/>
      <c r="BH1137" s="49"/>
      <c r="BI1137" s="49"/>
      <c r="BJ1137" s="49"/>
      <c r="BK1137" s="49"/>
      <c r="BL1137" s="49"/>
      <c r="BM1137" s="49"/>
      <c r="BN1137" s="49"/>
      <c r="BO1137" s="49"/>
      <c r="BP1137" s="49"/>
      <c r="BQ1137" s="49"/>
      <c r="BR1137" s="49"/>
      <c r="BS1137" s="49"/>
      <c r="BT1137" s="49"/>
      <c r="BU1137" s="49"/>
      <c r="BV1137" s="49"/>
      <c r="BW1137" s="49"/>
      <c r="BX1137" s="49"/>
      <c r="BY1137" s="49"/>
      <c r="BZ1137" s="49"/>
      <c r="CA1137" s="49"/>
      <c r="CB1137" s="49"/>
      <c r="CC1137" s="49"/>
      <c r="CD1137" s="49"/>
      <c r="CE1137" s="49"/>
      <c r="CF1137" s="49"/>
      <c r="CG1137" s="49"/>
      <c r="CH1137" s="49"/>
      <c r="CI1137" s="49"/>
      <c r="CJ1137" s="49"/>
      <c r="CK1137" s="49"/>
      <c r="CL1137" s="49"/>
      <c r="CM1137" s="49"/>
      <c r="CN1137" s="49"/>
      <c r="CO1137" s="49"/>
      <c r="CP1137" s="49"/>
      <c r="CQ1137" s="49"/>
      <c r="CR1137" s="49"/>
      <c r="CS1137" s="49"/>
      <c r="CT1137" s="49"/>
      <c r="CU1137" s="49"/>
      <c r="CV1137" s="49"/>
      <c r="CW1137" s="49"/>
      <c r="CX1137" s="49"/>
      <c r="CY1137" s="49"/>
      <c r="CZ1137" s="49"/>
      <c r="DA1137" s="49"/>
      <c r="DB1137" s="49"/>
      <c r="DC1137" s="49"/>
      <c r="DD1137" s="49"/>
      <c r="DE1137" s="49"/>
      <c r="DF1137" s="49"/>
      <c r="DG1137" s="49"/>
      <c r="DH1137" s="49"/>
      <c r="DI1137" s="49"/>
      <c r="DJ1137" s="49"/>
      <c r="DK1137" s="49"/>
      <c r="DL1137" s="49"/>
      <c r="DM1137" s="49"/>
      <c r="DN1137" s="49"/>
      <c r="DO1137" s="49"/>
      <c r="DP1137" s="49"/>
      <c r="DQ1137" s="49"/>
      <c r="DR1137" s="49"/>
      <c r="DS1137" s="49"/>
      <c r="DT1137" s="49"/>
      <c r="DU1137" s="49"/>
      <c r="DV1137" s="49"/>
      <c r="DW1137" s="49"/>
      <c r="DX1137" s="49"/>
      <c r="DY1137" s="49"/>
      <c r="DZ1137" s="49"/>
      <c r="EA1137" s="49"/>
      <c r="EB1137" s="49"/>
      <c r="EC1137" s="49"/>
      <c r="ED1137" s="49"/>
      <c r="EE1137" s="49"/>
      <c r="EF1137" s="49"/>
      <c r="EG1137" s="49"/>
      <c r="EH1137" s="49"/>
      <c r="EI1137" s="49"/>
      <c r="EJ1137" s="49"/>
      <c r="EK1137" s="49"/>
      <c r="EL1137" s="49"/>
      <c r="EM1137" s="49"/>
      <c r="EN1137" s="49"/>
      <c r="EO1137" s="49"/>
      <c r="EP1137" s="49"/>
      <c r="EQ1137" s="49"/>
      <c r="ER1137" s="49"/>
      <c r="ES1137" s="49"/>
      <c r="ET1137" s="49"/>
      <c r="EU1137" s="49"/>
      <c r="EV1137" s="49"/>
      <c r="EW1137" s="49"/>
      <c r="EX1137" s="49"/>
      <c r="EY1137" s="49"/>
      <c r="EZ1137" s="49"/>
      <c r="FA1137" s="49"/>
      <c r="FB1137" s="49"/>
      <c r="FC1137" s="49"/>
      <c r="FD1137" s="49"/>
      <c r="FE1137" s="49"/>
      <c r="FF1137" s="49"/>
      <c r="FG1137" s="49"/>
      <c r="FH1137" s="49"/>
      <c r="FI1137" s="49"/>
      <c r="FJ1137" s="49"/>
      <c r="FK1137" s="49"/>
      <c r="FL1137" s="49"/>
      <c r="FM1137" s="49"/>
      <c r="FN1137" s="49"/>
      <c r="FO1137" s="49"/>
      <c r="FP1137" s="49"/>
      <c r="FQ1137" s="49"/>
      <c r="FR1137" s="49"/>
      <c r="FS1137" s="49"/>
      <c r="FT1137" s="49"/>
      <c r="FU1137" s="49"/>
      <c r="FV1137" s="49"/>
      <c r="FW1137" s="49"/>
      <c r="FX1137" s="49"/>
      <c r="FY1137" s="49"/>
      <c r="FZ1137" s="49"/>
      <c r="GA1137" s="49"/>
      <c r="GB1137" s="49"/>
      <c r="GC1137" s="49"/>
      <c r="GD1137" s="49"/>
      <c r="GE1137" s="49"/>
      <c r="GF1137" s="49"/>
      <c r="GG1137" s="49"/>
      <c r="GH1137" s="49"/>
      <c r="GI1137" s="49"/>
      <c r="GJ1137" s="49"/>
      <c r="GK1137" s="49"/>
      <c r="GL1137" s="49"/>
      <c r="GM1137" s="49"/>
      <c r="GN1137" s="49"/>
      <c r="GO1137" s="49"/>
      <c r="GP1137" s="49"/>
      <c r="GQ1137" s="49"/>
      <c r="GR1137" s="49"/>
      <c r="GS1137" s="49"/>
      <c r="GT1137" s="49"/>
      <c r="GU1137" s="49"/>
      <c r="GV1137" s="49"/>
      <c r="GW1137" s="49"/>
      <c r="GX1137" s="49"/>
      <c r="GY1137" s="49"/>
      <c r="GZ1137" s="49"/>
      <c r="HA1137" s="49"/>
      <c r="HB1137" s="49"/>
      <c r="HC1137" s="49"/>
      <c r="HD1137" s="49"/>
      <c r="HE1137" s="49"/>
      <c r="HF1137" s="49"/>
      <c r="HG1137" s="49"/>
      <c r="HH1137" s="49"/>
      <c r="HI1137" s="49"/>
      <c r="HJ1137" s="49"/>
      <c r="HK1137" s="49"/>
      <c r="HL1137" s="49"/>
      <c r="HM1137" s="49"/>
      <c r="HN1137" s="49"/>
      <c r="HO1137" s="49"/>
      <c r="HP1137" s="49"/>
      <c r="HQ1137" s="49"/>
      <c r="HR1137" s="49"/>
      <c r="HS1137" s="49"/>
      <c r="HT1137" s="49"/>
      <c r="HU1137" s="49"/>
      <c r="HV1137" s="49"/>
      <c r="HW1137" s="49"/>
      <c r="HX1137" s="49"/>
      <c r="HY1137" s="49"/>
      <c r="HZ1137" s="49"/>
      <c r="IA1137" s="49"/>
      <c r="IB1137" s="49"/>
      <c r="IC1137" s="49"/>
      <c r="ID1137" s="49"/>
      <c r="IE1137" s="49"/>
      <c r="IF1137" s="49"/>
      <c r="IG1137" s="49"/>
      <c r="IH1137" s="49"/>
      <c r="II1137" s="49"/>
      <c r="IJ1137" s="49"/>
      <c r="IK1137" s="49"/>
      <c r="IL1137" s="49"/>
    </row>
    <row r="1138" spans="1:246" s="37" customFormat="1" ht="14.25" customHeight="1" x14ac:dyDescent="0.4">
      <c r="A1138" s="34" t="e">
        <f>_xlfn.CONCAT(D1138,E1138,G1138,#REF!)</f>
        <v>#REF!</v>
      </c>
      <c r="B1138" s="40">
        <v>3143</v>
      </c>
      <c r="C1138" s="40">
        <v>1053</v>
      </c>
      <c r="D1138" s="40">
        <v>83</v>
      </c>
      <c r="E1138" s="41" t="s">
        <v>7520</v>
      </c>
      <c r="F1138" s="42" t="s">
        <v>7159</v>
      </c>
      <c r="G1138" s="41" t="s">
        <v>7156</v>
      </c>
      <c r="H1138" s="41" t="s">
        <v>7160</v>
      </c>
      <c r="I1138" s="41" t="s">
        <v>143</v>
      </c>
      <c r="J1138" s="43">
        <v>1</v>
      </c>
      <c r="K1138" s="44">
        <v>91292</v>
      </c>
      <c r="L1138" s="45">
        <v>1</v>
      </c>
      <c r="M1138" s="45">
        <v>91292</v>
      </c>
      <c r="N1138" s="46">
        <v>0</v>
      </c>
      <c r="O1138" s="46">
        <v>6</v>
      </c>
      <c r="P1138" s="46">
        <v>0</v>
      </c>
      <c r="Q1138" s="46">
        <v>0</v>
      </c>
      <c r="R1138" s="46">
        <f t="shared" si="172"/>
        <v>6</v>
      </c>
      <c r="S1138" s="85"/>
      <c r="T1138" s="47">
        <f t="shared" si="165"/>
        <v>0</v>
      </c>
      <c r="U1138" s="47" t="str" cm="1">
        <f t="array" aca="1" ref="U1138" ca="1">IF(S1138="", "×", IF(LEFT(S1138,2)="項番", COUNTIFS($D$2:$D$4001, INDIRECT("D" &amp; ROW()-1), $U$2:$U$4001, "〇"), "〇"))</f>
        <v>×</v>
      </c>
      <c r="V1138" s="47" t="str">
        <f t="shared" si="166"/>
        <v>×</v>
      </c>
      <c r="W1138" s="47" t="str">
        <f t="shared" si="167"/>
        <v>×</v>
      </c>
      <c r="X1138" s="48" t="str">
        <f t="shared" ca="1" si="168"/>
        <v/>
      </c>
      <c r="Y1138" s="47">
        <f t="shared" ca="1" si="169"/>
        <v>0</v>
      </c>
      <c r="Z1138" s="47">
        <f t="shared" si="170"/>
        <v>83</v>
      </c>
      <c r="AA1138" s="47" t="str">
        <f t="shared" si="171"/>
        <v/>
      </c>
      <c r="AB1138" s="49"/>
      <c r="AC1138" s="49"/>
      <c r="AD1138" s="49"/>
      <c r="AE1138" s="49"/>
      <c r="AF1138" s="49"/>
      <c r="AG1138" s="49"/>
      <c r="AH1138" s="49"/>
      <c r="AI1138" s="49"/>
      <c r="AJ1138" s="49"/>
      <c r="AK1138" s="49"/>
      <c r="AL1138" s="49"/>
      <c r="AM1138" s="49"/>
      <c r="AN1138" s="49"/>
      <c r="AO1138" s="49"/>
      <c r="AP1138" s="49"/>
      <c r="AQ1138" s="49"/>
      <c r="AR1138" s="49"/>
      <c r="AS1138" s="49"/>
      <c r="AT1138" s="49"/>
      <c r="AU1138" s="49"/>
      <c r="AV1138" s="49"/>
      <c r="AW1138" s="49"/>
      <c r="AX1138" s="49"/>
      <c r="AY1138" s="49"/>
      <c r="AZ1138" s="49"/>
      <c r="BA1138" s="49"/>
      <c r="BB1138" s="49"/>
      <c r="BC1138" s="49"/>
      <c r="BD1138" s="49"/>
      <c r="BE1138" s="49"/>
      <c r="BF1138" s="49"/>
      <c r="BG1138" s="49"/>
      <c r="BH1138" s="49"/>
      <c r="BI1138" s="49"/>
      <c r="BJ1138" s="49"/>
      <c r="BK1138" s="49"/>
      <c r="BL1138" s="49"/>
      <c r="BM1138" s="49"/>
      <c r="BN1138" s="49"/>
      <c r="BO1138" s="49"/>
      <c r="BP1138" s="49"/>
      <c r="BQ1138" s="49"/>
      <c r="BR1138" s="49"/>
      <c r="BS1138" s="49"/>
      <c r="BT1138" s="49"/>
      <c r="BU1138" s="49"/>
      <c r="BV1138" s="49"/>
      <c r="BW1138" s="49"/>
      <c r="BX1138" s="49"/>
      <c r="BY1138" s="49"/>
      <c r="BZ1138" s="49"/>
      <c r="CA1138" s="49"/>
      <c r="CB1138" s="49"/>
      <c r="CC1138" s="49"/>
      <c r="CD1138" s="49"/>
      <c r="CE1138" s="49"/>
      <c r="CF1138" s="49"/>
      <c r="CG1138" s="49"/>
      <c r="CH1138" s="49"/>
      <c r="CI1138" s="49"/>
      <c r="CJ1138" s="49"/>
      <c r="CK1138" s="49"/>
      <c r="CL1138" s="49"/>
      <c r="CM1138" s="49"/>
      <c r="CN1138" s="49"/>
      <c r="CO1138" s="49"/>
      <c r="CP1138" s="49"/>
      <c r="CQ1138" s="49"/>
      <c r="CR1138" s="49"/>
      <c r="CS1138" s="49"/>
      <c r="CT1138" s="49"/>
      <c r="CU1138" s="49"/>
      <c r="CV1138" s="49"/>
      <c r="CW1138" s="49"/>
      <c r="CX1138" s="49"/>
      <c r="CY1138" s="49"/>
      <c r="CZ1138" s="49"/>
      <c r="DA1138" s="49"/>
      <c r="DB1138" s="49"/>
      <c r="DC1138" s="49"/>
      <c r="DD1138" s="49"/>
      <c r="DE1138" s="49"/>
      <c r="DF1138" s="49"/>
      <c r="DG1138" s="49"/>
      <c r="DH1138" s="49"/>
      <c r="DI1138" s="49"/>
      <c r="DJ1138" s="49"/>
      <c r="DK1138" s="49"/>
      <c r="DL1138" s="49"/>
      <c r="DM1138" s="49"/>
      <c r="DN1138" s="49"/>
      <c r="DO1138" s="49"/>
      <c r="DP1138" s="49"/>
      <c r="DQ1138" s="49"/>
      <c r="DR1138" s="49"/>
      <c r="DS1138" s="49"/>
      <c r="DT1138" s="49"/>
      <c r="DU1138" s="49"/>
      <c r="DV1138" s="49"/>
      <c r="DW1138" s="49"/>
      <c r="DX1138" s="49"/>
      <c r="DY1138" s="49"/>
      <c r="DZ1138" s="49"/>
      <c r="EA1138" s="49"/>
      <c r="EB1138" s="49"/>
      <c r="EC1138" s="49"/>
      <c r="ED1138" s="49"/>
      <c r="EE1138" s="49"/>
      <c r="EF1138" s="49"/>
      <c r="EG1138" s="49"/>
      <c r="EH1138" s="49"/>
      <c r="EI1138" s="49"/>
      <c r="EJ1138" s="49"/>
      <c r="EK1138" s="49"/>
      <c r="EL1138" s="49"/>
      <c r="EM1138" s="49"/>
      <c r="EN1138" s="49"/>
      <c r="EO1138" s="49"/>
      <c r="EP1138" s="49"/>
      <c r="EQ1138" s="49"/>
      <c r="ER1138" s="49"/>
      <c r="ES1138" s="49"/>
      <c r="ET1138" s="49"/>
      <c r="EU1138" s="49"/>
      <c r="EV1138" s="49"/>
      <c r="EW1138" s="49"/>
      <c r="EX1138" s="49"/>
      <c r="EY1138" s="49"/>
      <c r="EZ1138" s="49"/>
      <c r="FA1138" s="49"/>
      <c r="FB1138" s="49"/>
      <c r="FC1138" s="49"/>
      <c r="FD1138" s="49"/>
      <c r="FE1138" s="49"/>
      <c r="FF1138" s="49"/>
      <c r="FG1138" s="49"/>
      <c r="FH1138" s="49"/>
      <c r="FI1138" s="49"/>
      <c r="FJ1138" s="49"/>
      <c r="FK1138" s="49"/>
      <c r="FL1138" s="49"/>
      <c r="FM1138" s="49"/>
      <c r="FN1138" s="49"/>
      <c r="FO1138" s="49"/>
      <c r="FP1138" s="49"/>
      <c r="FQ1138" s="49"/>
      <c r="FR1138" s="49"/>
      <c r="FS1138" s="49"/>
      <c r="FT1138" s="49"/>
      <c r="FU1138" s="49"/>
      <c r="FV1138" s="49"/>
      <c r="FW1138" s="49"/>
      <c r="FX1138" s="49"/>
      <c r="FY1138" s="49"/>
      <c r="FZ1138" s="49"/>
      <c r="GA1138" s="49"/>
      <c r="GB1138" s="49"/>
      <c r="GC1138" s="49"/>
      <c r="GD1138" s="49"/>
      <c r="GE1138" s="49"/>
      <c r="GF1138" s="49"/>
      <c r="GG1138" s="49"/>
      <c r="GH1138" s="49"/>
      <c r="GI1138" s="49"/>
      <c r="GJ1138" s="49"/>
      <c r="GK1138" s="49"/>
      <c r="GL1138" s="49"/>
      <c r="GM1138" s="49"/>
      <c r="GN1138" s="49"/>
      <c r="GO1138" s="49"/>
      <c r="GP1138" s="49"/>
      <c r="GQ1138" s="49"/>
      <c r="GR1138" s="49"/>
      <c r="GS1138" s="49"/>
      <c r="GT1138" s="49"/>
      <c r="GU1138" s="49"/>
      <c r="GV1138" s="49"/>
      <c r="GW1138" s="49"/>
      <c r="GX1138" s="49"/>
      <c r="GY1138" s="49"/>
      <c r="GZ1138" s="49"/>
      <c r="HA1138" s="49"/>
      <c r="HB1138" s="49"/>
      <c r="HC1138" s="49"/>
      <c r="HD1138" s="49"/>
      <c r="HE1138" s="49"/>
      <c r="HF1138" s="49"/>
      <c r="HG1138" s="49"/>
      <c r="HH1138" s="49"/>
      <c r="HI1138" s="49"/>
      <c r="HJ1138" s="49"/>
      <c r="HK1138" s="49"/>
      <c r="HL1138" s="49"/>
      <c r="HM1138" s="49"/>
      <c r="HN1138" s="49"/>
      <c r="HO1138" s="49"/>
      <c r="HP1138" s="49"/>
      <c r="HQ1138" s="49"/>
      <c r="HR1138" s="49"/>
      <c r="HS1138" s="49"/>
      <c r="HT1138" s="49"/>
      <c r="HU1138" s="49"/>
      <c r="HV1138" s="49"/>
      <c r="HW1138" s="49"/>
      <c r="HX1138" s="49"/>
      <c r="HY1138" s="49"/>
      <c r="HZ1138" s="49"/>
      <c r="IA1138" s="49"/>
      <c r="IB1138" s="49"/>
      <c r="IC1138" s="49"/>
      <c r="ID1138" s="49"/>
      <c r="IE1138" s="49"/>
      <c r="IF1138" s="49"/>
      <c r="IG1138" s="49"/>
      <c r="IH1138" s="49"/>
      <c r="II1138" s="49"/>
      <c r="IJ1138" s="49"/>
      <c r="IK1138" s="49"/>
      <c r="IL1138" s="49"/>
    </row>
    <row r="1139" spans="1:246" s="37" customFormat="1" ht="14.25" customHeight="1" x14ac:dyDescent="0.4">
      <c r="A1139" s="34" t="e">
        <f>_xlfn.CONCAT(D1139,E1139,G1139,#REF!)</f>
        <v>#REF!</v>
      </c>
      <c r="B1139" s="40">
        <v>3144</v>
      </c>
      <c r="C1139" s="40">
        <v>1054</v>
      </c>
      <c r="D1139" s="40">
        <v>83</v>
      </c>
      <c r="E1139" s="41" t="s">
        <v>7520</v>
      </c>
      <c r="F1139" s="42" t="s">
        <v>7161</v>
      </c>
      <c r="G1139" s="41" t="s">
        <v>7156</v>
      </c>
      <c r="H1139" s="41" t="s">
        <v>7162</v>
      </c>
      <c r="I1139" s="41" t="s">
        <v>7163</v>
      </c>
      <c r="J1139" s="43">
        <v>10</v>
      </c>
      <c r="K1139" s="44">
        <v>2218</v>
      </c>
      <c r="L1139" s="45">
        <v>10</v>
      </c>
      <c r="M1139" s="45">
        <v>22180</v>
      </c>
      <c r="N1139" s="46">
        <v>100</v>
      </c>
      <c r="O1139" s="46">
        <v>12</v>
      </c>
      <c r="P1139" s="46">
        <v>100</v>
      </c>
      <c r="Q1139" s="46">
        <v>0</v>
      </c>
      <c r="R1139" s="46">
        <f t="shared" ref="R1139:R1144" si="173">SUM(N1139:Q1139)</f>
        <v>212</v>
      </c>
      <c r="S1139" s="85"/>
      <c r="T1139" s="47">
        <f t="shared" si="165"/>
        <v>0</v>
      </c>
      <c r="U1139" s="47" t="str" cm="1">
        <f t="array" aca="1" ref="U1139" ca="1">IF(S1139="", "×", IF(LEFT(S1139,2)="項番", COUNTIFS($D$2:$D$4001, INDIRECT("D" &amp; ROW()-1), $U$2:$U$4001, "〇"), "〇"))</f>
        <v>×</v>
      </c>
      <c r="V1139" s="47" t="str">
        <f t="shared" si="166"/>
        <v>×</v>
      </c>
      <c r="W1139" s="47" t="str">
        <f t="shared" si="167"/>
        <v>×</v>
      </c>
      <c r="X1139" s="48" t="str">
        <f t="shared" ca="1" si="168"/>
        <v/>
      </c>
      <c r="Y1139" s="47">
        <f t="shared" ca="1" si="169"/>
        <v>0</v>
      </c>
      <c r="Z1139" s="47">
        <f t="shared" si="170"/>
        <v>83</v>
      </c>
      <c r="AA1139" s="47" t="str">
        <f t="shared" si="171"/>
        <v/>
      </c>
      <c r="AB1139" s="49"/>
      <c r="AC1139" s="49"/>
      <c r="AD1139" s="49"/>
      <c r="AE1139" s="49"/>
      <c r="AF1139" s="49"/>
      <c r="AG1139" s="49"/>
      <c r="AH1139" s="49"/>
      <c r="AI1139" s="49"/>
      <c r="AJ1139" s="49"/>
      <c r="AK1139" s="49"/>
      <c r="AL1139" s="49"/>
      <c r="AM1139" s="49"/>
      <c r="AN1139" s="49"/>
      <c r="AO1139" s="49"/>
      <c r="AP1139" s="49"/>
      <c r="AQ1139" s="49"/>
      <c r="AR1139" s="49"/>
      <c r="AS1139" s="49"/>
      <c r="AT1139" s="49"/>
      <c r="AU1139" s="49"/>
      <c r="AV1139" s="49"/>
      <c r="AW1139" s="49"/>
      <c r="AX1139" s="49"/>
      <c r="AY1139" s="49"/>
      <c r="AZ1139" s="49"/>
      <c r="BA1139" s="49"/>
      <c r="BB1139" s="49"/>
      <c r="BC1139" s="49"/>
      <c r="BD1139" s="49"/>
      <c r="BE1139" s="49"/>
      <c r="BF1139" s="49"/>
      <c r="BG1139" s="49"/>
      <c r="BH1139" s="49"/>
      <c r="BI1139" s="49"/>
      <c r="BJ1139" s="49"/>
      <c r="BK1139" s="49"/>
      <c r="BL1139" s="49"/>
      <c r="BM1139" s="49"/>
      <c r="BN1139" s="49"/>
      <c r="BO1139" s="49"/>
      <c r="BP1139" s="49"/>
      <c r="BQ1139" s="49"/>
      <c r="BR1139" s="49"/>
      <c r="BS1139" s="49"/>
      <c r="BT1139" s="49"/>
      <c r="BU1139" s="49"/>
      <c r="BV1139" s="49"/>
      <c r="BW1139" s="49"/>
      <c r="BX1139" s="49"/>
      <c r="BY1139" s="49"/>
      <c r="BZ1139" s="49"/>
      <c r="CA1139" s="49"/>
      <c r="CB1139" s="49"/>
      <c r="CC1139" s="49"/>
      <c r="CD1139" s="49"/>
      <c r="CE1139" s="49"/>
      <c r="CF1139" s="49"/>
      <c r="CG1139" s="49"/>
      <c r="CH1139" s="49"/>
      <c r="CI1139" s="49"/>
      <c r="CJ1139" s="49"/>
      <c r="CK1139" s="49"/>
      <c r="CL1139" s="49"/>
      <c r="CM1139" s="49"/>
      <c r="CN1139" s="49"/>
      <c r="CO1139" s="49"/>
      <c r="CP1139" s="49"/>
      <c r="CQ1139" s="49"/>
      <c r="CR1139" s="49"/>
      <c r="CS1139" s="49"/>
      <c r="CT1139" s="49"/>
      <c r="CU1139" s="49"/>
      <c r="CV1139" s="49"/>
      <c r="CW1139" s="49"/>
      <c r="CX1139" s="49"/>
      <c r="CY1139" s="49"/>
      <c r="CZ1139" s="49"/>
      <c r="DA1139" s="49"/>
      <c r="DB1139" s="49"/>
      <c r="DC1139" s="49"/>
      <c r="DD1139" s="49"/>
      <c r="DE1139" s="49"/>
      <c r="DF1139" s="49"/>
      <c r="DG1139" s="49"/>
      <c r="DH1139" s="49"/>
      <c r="DI1139" s="49"/>
      <c r="DJ1139" s="49"/>
      <c r="DK1139" s="49"/>
      <c r="DL1139" s="49"/>
      <c r="DM1139" s="49"/>
      <c r="DN1139" s="49"/>
      <c r="DO1139" s="49"/>
      <c r="DP1139" s="49"/>
      <c r="DQ1139" s="49"/>
      <c r="DR1139" s="49"/>
      <c r="DS1139" s="49"/>
      <c r="DT1139" s="49"/>
      <c r="DU1139" s="49"/>
      <c r="DV1139" s="49"/>
      <c r="DW1139" s="49"/>
      <c r="DX1139" s="49"/>
      <c r="DY1139" s="49"/>
      <c r="DZ1139" s="49"/>
      <c r="EA1139" s="49"/>
      <c r="EB1139" s="49"/>
      <c r="EC1139" s="49"/>
      <c r="ED1139" s="49"/>
      <c r="EE1139" s="49"/>
      <c r="EF1139" s="49"/>
      <c r="EG1139" s="49"/>
      <c r="EH1139" s="49"/>
      <c r="EI1139" s="49"/>
      <c r="EJ1139" s="49"/>
      <c r="EK1139" s="49"/>
      <c r="EL1139" s="49"/>
      <c r="EM1139" s="49"/>
      <c r="EN1139" s="49"/>
      <c r="EO1139" s="49"/>
      <c r="EP1139" s="49"/>
      <c r="EQ1139" s="49"/>
      <c r="ER1139" s="49"/>
      <c r="ES1139" s="49"/>
      <c r="ET1139" s="49"/>
      <c r="EU1139" s="49"/>
      <c r="EV1139" s="49"/>
      <c r="EW1139" s="49"/>
      <c r="EX1139" s="49"/>
      <c r="EY1139" s="49"/>
      <c r="EZ1139" s="49"/>
      <c r="FA1139" s="49"/>
      <c r="FB1139" s="49"/>
      <c r="FC1139" s="49"/>
      <c r="FD1139" s="49"/>
      <c r="FE1139" s="49"/>
      <c r="FF1139" s="49"/>
      <c r="FG1139" s="49"/>
      <c r="FH1139" s="49"/>
      <c r="FI1139" s="49"/>
      <c r="FJ1139" s="49"/>
      <c r="FK1139" s="49"/>
      <c r="FL1139" s="49"/>
      <c r="FM1139" s="49"/>
      <c r="FN1139" s="49"/>
      <c r="FO1139" s="49"/>
      <c r="FP1139" s="49"/>
      <c r="FQ1139" s="49"/>
      <c r="FR1139" s="49"/>
      <c r="FS1139" s="49"/>
      <c r="FT1139" s="49"/>
      <c r="FU1139" s="49"/>
      <c r="FV1139" s="49"/>
      <c r="FW1139" s="49"/>
      <c r="FX1139" s="49"/>
      <c r="FY1139" s="49"/>
      <c r="FZ1139" s="49"/>
      <c r="GA1139" s="49"/>
      <c r="GB1139" s="49"/>
      <c r="GC1139" s="49"/>
      <c r="GD1139" s="49"/>
      <c r="GE1139" s="49"/>
      <c r="GF1139" s="49"/>
      <c r="GG1139" s="49"/>
      <c r="GH1139" s="49"/>
      <c r="GI1139" s="49"/>
      <c r="GJ1139" s="49"/>
      <c r="GK1139" s="49"/>
      <c r="GL1139" s="49"/>
      <c r="GM1139" s="49"/>
      <c r="GN1139" s="49"/>
      <c r="GO1139" s="49"/>
      <c r="GP1139" s="49"/>
      <c r="GQ1139" s="49"/>
      <c r="GR1139" s="49"/>
      <c r="GS1139" s="49"/>
      <c r="GT1139" s="49"/>
      <c r="GU1139" s="49"/>
      <c r="GV1139" s="49"/>
      <c r="GW1139" s="49"/>
      <c r="GX1139" s="49"/>
      <c r="GY1139" s="49"/>
      <c r="GZ1139" s="49"/>
      <c r="HA1139" s="49"/>
      <c r="HB1139" s="49"/>
      <c r="HC1139" s="49"/>
      <c r="HD1139" s="49"/>
      <c r="HE1139" s="49"/>
      <c r="HF1139" s="49"/>
      <c r="HG1139" s="49"/>
      <c r="HH1139" s="49"/>
      <c r="HI1139" s="49"/>
      <c r="HJ1139" s="49"/>
      <c r="HK1139" s="49"/>
      <c r="HL1139" s="49"/>
      <c r="HM1139" s="49"/>
      <c r="HN1139" s="49"/>
      <c r="HO1139" s="49"/>
      <c r="HP1139" s="49"/>
      <c r="HQ1139" s="49"/>
      <c r="HR1139" s="49"/>
      <c r="HS1139" s="49"/>
      <c r="HT1139" s="49"/>
      <c r="HU1139" s="49"/>
      <c r="HV1139" s="49"/>
      <c r="HW1139" s="49"/>
      <c r="HX1139" s="49"/>
      <c r="HY1139" s="49"/>
      <c r="HZ1139" s="49"/>
      <c r="IA1139" s="49"/>
      <c r="IB1139" s="49"/>
      <c r="IC1139" s="49"/>
      <c r="ID1139" s="49"/>
      <c r="IE1139" s="49"/>
      <c r="IF1139" s="49"/>
      <c r="IG1139" s="49"/>
      <c r="IH1139" s="49"/>
      <c r="II1139" s="49"/>
      <c r="IJ1139" s="49"/>
      <c r="IK1139" s="49"/>
      <c r="IL1139" s="49"/>
    </row>
    <row r="1140" spans="1:246" s="62" customFormat="1" ht="14.25" customHeight="1" x14ac:dyDescent="0.4">
      <c r="A1140" s="50" t="e">
        <f>_xlfn.CONCAT(D1140,E1140,G1140,#REF!)</f>
        <v>#REF!</v>
      </c>
      <c r="B1140" s="51"/>
      <c r="C1140" s="51" t="s">
        <v>125</v>
      </c>
      <c r="D1140" s="51" t="s">
        <v>125</v>
      </c>
      <c r="E1140" s="52"/>
      <c r="F1140" s="53"/>
      <c r="G1140" s="52"/>
      <c r="H1140" s="52"/>
      <c r="I1140" s="52"/>
      <c r="J1140" s="54"/>
      <c r="K1140" s="55"/>
      <c r="L1140" s="56"/>
      <c r="M1140" s="56"/>
      <c r="N1140" s="57"/>
      <c r="O1140" s="57"/>
      <c r="P1140" s="57"/>
      <c r="Q1140" s="57"/>
      <c r="R1140" s="57"/>
      <c r="S1140" s="86" t="s">
        <v>7646</v>
      </c>
      <c r="T1140" s="58">
        <f t="shared" si="165"/>
        <v>0</v>
      </c>
      <c r="U1140" s="58" cm="1">
        <f t="array" aca="1" ref="U1140" ca="1">IF(S1140="", "×", IF(LEFT(S1140,2)="項番", COUNTIFS($D$2:$D$4001, INDIRECT("D" &amp; ROW()-1), $U$2:$U$4001, "〇"), "〇"))</f>
        <v>0</v>
      </c>
      <c r="V1140" s="58" t="str">
        <f t="shared" si="166"/>
        <v/>
      </c>
      <c r="W1140" s="58" t="str">
        <f t="shared" si="167"/>
        <v/>
      </c>
      <c r="X1140" s="59" t="str">
        <f t="shared" ca="1" si="168"/>
        <v/>
      </c>
      <c r="Y1140" s="58">
        <f t="shared" ca="1" si="169"/>
        <v>0</v>
      </c>
      <c r="Z1140" s="58">
        <f t="shared" si="170"/>
        <v>83</v>
      </c>
      <c r="AA1140" s="58" t="str">
        <f t="shared" si="171"/>
        <v>【注意】：項番集計行（項番〇計）は、一つ上のNOにする)</v>
      </c>
      <c r="AB1140" s="61"/>
      <c r="AC1140" s="61"/>
      <c r="AD1140" s="61"/>
      <c r="AE1140" s="61"/>
      <c r="AF1140" s="61"/>
      <c r="AG1140" s="61"/>
      <c r="AH1140" s="61"/>
      <c r="AI1140" s="61"/>
      <c r="AJ1140" s="61"/>
      <c r="AK1140" s="61"/>
      <c r="AL1140" s="61"/>
      <c r="AM1140" s="61"/>
      <c r="AN1140" s="61"/>
      <c r="AO1140" s="61"/>
      <c r="AP1140" s="61"/>
      <c r="AQ1140" s="61"/>
      <c r="AR1140" s="61"/>
      <c r="AS1140" s="61"/>
      <c r="AT1140" s="61"/>
      <c r="AU1140" s="61"/>
      <c r="AV1140" s="61"/>
      <c r="AW1140" s="61"/>
      <c r="AX1140" s="61"/>
      <c r="AY1140" s="61"/>
      <c r="AZ1140" s="61"/>
      <c r="BA1140" s="61"/>
      <c r="BB1140" s="61"/>
      <c r="BC1140" s="61"/>
      <c r="BD1140" s="61"/>
      <c r="BE1140" s="61"/>
      <c r="BF1140" s="61"/>
      <c r="BG1140" s="61"/>
      <c r="BH1140" s="61"/>
      <c r="BI1140" s="61"/>
      <c r="BJ1140" s="61"/>
      <c r="BK1140" s="61"/>
      <c r="BL1140" s="61"/>
      <c r="BM1140" s="61"/>
      <c r="BN1140" s="61"/>
      <c r="BO1140" s="61"/>
      <c r="BP1140" s="61"/>
      <c r="BQ1140" s="61"/>
      <c r="BR1140" s="61"/>
      <c r="BS1140" s="61"/>
      <c r="BT1140" s="61"/>
      <c r="BU1140" s="61"/>
      <c r="BV1140" s="61"/>
      <c r="BW1140" s="61"/>
      <c r="BX1140" s="61"/>
      <c r="BY1140" s="61"/>
      <c r="BZ1140" s="61"/>
      <c r="CA1140" s="61"/>
      <c r="CB1140" s="61"/>
      <c r="CC1140" s="61"/>
      <c r="CD1140" s="61"/>
      <c r="CE1140" s="61"/>
      <c r="CF1140" s="61"/>
      <c r="CG1140" s="61"/>
      <c r="CH1140" s="61"/>
      <c r="CI1140" s="61"/>
      <c r="CJ1140" s="61"/>
      <c r="CK1140" s="61"/>
      <c r="CL1140" s="61"/>
      <c r="CM1140" s="61"/>
      <c r="CN1140" s="61"/>
      <c r="CO1140" s="61"/>
      <c r="CP1140" s="61"/>
      <c r="CQ1140" s="61"/>
      <c r="CR1140" s="61"/>
      <c r="CS1140" s="61"/>
      <c r="CT1140" s="61"/>
      <c r="CU1140" s="61"/>
      <c r="CV1140" s="61"/>
      <c r="CW1140" s="61"/>
      <c r="CX1140" s="61"/>
      <c r="CY1140" s="61"/>
      <c r="CZ1140" s="61"/>
      <c r="DA1140" s="61"/>
      <c r="DB1140" s="61"/>
      <c r="DC1140" s="61"/>
      <c r="DD1140" s="61"/>
      <c r="DE1140" s="61"/>
      <c r="DF1140" s="61"/>
      <c r="DG1140" s="61"/>
      <c r="DH1140" s="61"/>
      <c r="DI1140" s="61"/>
      <c r="DJ1140" s="61"/>
      <c r="DK1140" s="61"/>
      <c r="DL1140" s="61"/>
      <c r="DM1140" s="61"/>
      <c r="DN1140" s="61"/>
      <c r="DO1140" s="61"/>
      <c r="DP1140" s="61"/>
      <c r="DQ1140" s="61"/>
      <c r="DR1140" s="61"/>
      <c r="DS1140" s="61"/>
      <c r="DT1140" s="61"/>
      <c r="DU1140" s="61"/>
      <c r="DV1140" s="61"/>
      <c r="DW1140" s="61"/>
      <c r="DX1140" s="61"/>
      <c r="DY1140" s="61"/>
      <c r="DZ1140" s="61"/>
      <c r="EA1140" s="61"/>
      <c r="EB1140" s="61"/>
      <c r="EC1140" s="61"/>
      <c r="ED1140" s="61"/>
      <c r="EE1140" s="61"/>
      <c r="EF1140" s="61"/>
      <c r="EG1140" s="61"/>
      <c r="EH1140" s="61"/>
      <c r="EI1140" s="61"/>
      <c r="EJ1140" s="61"/>
      <c r="EK1140" s="61"/>
      <c r="EL1140" s="61"/>
      <c r="EM1140" s="61"/>
      <c r="EN1140" s="61"/>
      <c r="EO1140" s="61"/>
      <c r="EP1140" s="61"/>
      <c r="EQ1140" s="61"/>
      <c r="ER1140" s="61"/>
      <c r="ES1140" s="61"/>
      <c r="ET1140" s="61"/>
      <c r="EU1140" s="61"/>
      <c r="EV1140" s="61"/>
      <c r="EW1140" s="61"/>
      <c r="EX1140" s="61"/>
      <c r="EY1140" s="61"/>
      <c r="EZ1140" s="61"/>
      <c r="FA1140" s="61"/>
      <c r="FB1140" s="61"/>
      <c r="FC1140" s="61"/>
      <c r="FD1140" s="61"/>
      <c r="FE1140" s="61"/>
      <c r="FF1140" s="61"/>
      <c r="FG1140" s="61"/>
      <c r="FH1140" s="61"/>
      <c r="FI1140" s="61"/>
      <c r="FJ1140" s="61"/>
      <c r="FK1140" s="61"/>
      <c r="FL1140" s="61"/>
      <c r="FM1140" s="61"/>
      <c r="FN1140" s="61"/>
      <c r="FO1140" s="61"/>
      <c r="FP1140" s="61"/>
      <c r="FQ1140" s="61"/>
      <c r="FR1140" s="61"/>
      <c r="FS1140" s="61"/>
      <c r="FT1140" s="61"/>
      <c r="FU1140" s="61"/>
      <c r="FV1140" s="61"/>
      <c r="FW1140" s="61"/>
      <c r="FX1140" s="61"/>
      <c r="FY1140" s="61"/>
      <c r="FZ1140" s="61"/>
      <c r="GA1140" s="61"/>
      <c r="GB1140" s="61"/>
      <c r="GC1140" s="61"/>
      <c r="GD1140" s="61"/>
      <c r="GE1140" s="61"/>
      <c r="GF1140" s="61"/>
      <c r="GG1140" s="61"/>
      <c r="GH1140" s="61"/>
      <c r="GI1140" s="61"/>
      <c r="GJ1140" s="61"/>
      <c r="GK1140" s="61"/>
      <c r="GL1140" s="61"/>
      <c r="GM1140" s="61"/>
      <c r="GN1140" s="61"/>
      <c r="GO1140" s="61"/>
      <c r="GP1140" s="61"/>
      <c r="GQ1140" s="61"/>
      <c r="GR1140" s="61"/>
      <c r="GS1140" s="61"/>
      <c r="GT1140" s="61"/>
      <c r="GU1140" s="61"/>
      <c r="GV1140" s="61"/>
      <c r="GW1140" s="61"/>
      <c r="GX1140" s="61"/>
      <c r="GY1140" s="61"/>
      <c r="GZ1140" s="61"/>
      <c r="HA1140" s="61"/>
      <c r="HB1140" s="61"/>
      <c r="HC1140" s="61"/>
      <c r="HD1140" s="61"/>
      <c r="HE1140" s="61"/>
      <c r="HF1140" s="61"/>
      <c r="HG1140" s="61"/>
      <c r="HH1140" s="61"/>
      <c r="HI1140" s="61"/>
      <c r="HJ1140" s="61"/>
      <c r="HK1140" s="61"/>
      <c r="HL1140" s="61"/>
      <c r="HM1140" s="61"/>
      <c r="HN1140" s="61"/>
      <c r="HO1140" s="61"/>
      <c r="HP1140" s="61"/>
      <c r="HQ1140" s="61"/>
      <c r="HR1140" s="61"/>
      <c r="HS1140" s="61"/>
      <c r="HT1140" s="61"/>
      <c r="HU1140" s="61"/>
      <c r="HV1140" s="61"/>
      <c r="HW1140" s="61"/>
      <c r="HX1140" s="61"/>
      <c r="HY1140" s="61"/>
      <c r="HZ1140" s="61"/>
      <c r="IA1140" s="61"/>
      <c r="IB1140" s="61"/>
      <c r="IC1140" s="61"/>
      <c r="ID1140" s="61"/>
      <c r="IE1140" s="61"/>
      <c r="IF1140" s="61"/>
      <c r="IG1140" s="61"/>
      <c r="IH1140" s="61"/>
      <c r="II1140" s="61"/>
      <c r="IJ1140" s="61"/>
      <c r="IK1140" s="61"/>
      <c r="IL1140" s="61"/>
    </row>
    <row r="1141" spans="1:246" s="37" customFormat="1" ht="14.25" customHeight="1" x14ac:dyDescent="0.4">
      <c r="A1141" s="34" t="e">
        <f>_xlfn.CONCAT(D1141,E1141,G1141,#REF!)</f>
        <v>#REF!</v>
      </c>
      <c r="B1141" s="40">
        <v>2705</v>
      </c>
      <c r="C1141" s="40">
        <v>1055</v>
      </c>
      <c r="D1141" s="40">
        <v>84</v>
      </c>
      <c r="E1141" s="41" t="s">
        <v>7520</v>
      </c>
      <c r="F1141" s="42" t="s">
        <v>6165</v>
      </c>
      <c r="G1141" s="41" t="s">
        <v>6166</v>
      </c>
      <c r="H1141" s="41" t="s">
        <v>6167</v>
      </c>
      <c r="I1141" s="41" t="s">
        <v>24</v>
      </c>
      <c r="J1141" s="43">
        <v>1</v>
      </c>
      <c r="K1141" s="44">
        <v>15718</v>
      </c>
      <c r="L1141" s="45">
        <v>1</v>
      </c>
      <c r="M1141" s="45">
        <v>15718</v>
      </c>
      <c r="N1141" s="46">
        <v>0</v>
      </c>
      <c r="O1141" s="46">
        <v>0</v>
      </c>
      <c r="P1141" s="46">
        <v>1</v>
      </c>
      <c r="Q1141" s="46">
        <v>0</v>
      </c>
      <c r="R1141" s="46">
        <f t="shared" si="173"/>
        <v>1</v>
      </c>
      <c r="S1141" s="85"/>
      <c r="T1141" s="47">
        <f t="shared" si="165"/>
        <v>0</v>
      </c>
      <c r="U1141" s="47" t="str" cm="1">
        <f t="array" aca="1" ref="U1141" ca="1">IF(S1141="", "×", IF(LEFT(S1141,2)="項番", COUNTIFS($D$2:$D$4001, INDIRECT("D" &amp; ROW()-1), $U$2:$U$4001, "〇"), "〇"))</f>
        <v>×</v>
      </c>
      <c r="V1141" s="47" t="str">
        <f t="shared" si="166"/>
        <v>×</v>
      </c>
      <c r="W1141" s="47" t="str">
        <f t="shared" si="167"/>
        <v>×</v>
      </c>
      <c r="X1141" s="48" t="str">
        <f t="shared" ca="1" si="168"/>
        <v/>
      </c>
      <c r="Y1141" s="47">
        <f t="shared" ca="1" si="169"/>
        <v>0</v>
      </c>
      <c r="Z1141" s="47">
        <f t="shared" si="170"/>
        <v>84</v>
      </c>
      <c r="AA1141" s="47" t="str">
        <f t="shared" si="171"/>
        <v/>
      </c>
      <c r="AB1141" s="49"/>
      <c r="AC1141" s="49"/>
      <c r="AD1141" s="49"/>
      <c r="AE1141" s="49"/>
      <c r="AF1141" s="49"/>
      <c r="AG1141" s="49"/>
      <c r="AH1141" s="49"/>
      <c r="AI1141" s="49"/>
      <c r="AJ1141" s="49"/>
      <c r="AK1141" s="49"/>
      <c r="AL1141" s="49"/>
      <c r="AM1141" s="49"/>
      <c r="AN1141" s="49"/>
      <c r="AO1141" s="49"/>
      <c r="AP1141" s="49"/>
      <c r="AQ1141" s="49"/>
      <c r="AR1141" s="49"/>
      <c r="AS1141" s="49"/>
      <c r="AT1141" s="49"/>
      <c r="AU1141" s="49"/>
      <c r="AV1141" s="49"/>
      <c r="AW1141" s="49"/>
      <c r="AX1141" s="49"/>
      <c r="AY1141" s="49"/>
      <c r="AZ1141" s="49"/>
      <c r="BA1141" s="49"/>
      <c r="BB1141" s="49"/>
      <c r="BC1141" s="49"/>
      <c r="BD1141" s="49"/>
      <c r="BE1141" s="49"/>
      <c r="BF1141" s="49"/>
      <c r="BG1141" s="49"/>
      <c r="BH1141" s="49"/>
      <c r="BI1141" s="49"/>
      <c r="BJ1141" s="49"/>
      <c r="BK1141" s="49"/>
      <c r="BL1141" s="49"/>
      <c r="BM1141" s="49"/>
      <c r="BN1141" s="49"/>
      <c r="BO1141" s="49"/>
      <c r="BP1141" s="49"/>
      <c r="BQ1141" s="49"/>
      <c r="BR1141" s="49"/>
      <c r="BS1141" s="49"/>
      <c r="BT1141" s="49"/>
      <c r="BU1141" s="49"/>
      <c r="BV1141" s="49"/>
      <c r="BW1141" s="49"/>
      <c r="BX1141" s="49"/>
      <c r="BY1141" s="49"/>
      <c r="BZ1141" s="49"/>
      <c r="CA1141" s="49"/>
      <c r="CB1141" s="49"/>
      <c r="CC1141" s="49"/>
      <c r="CD1141" s="49"/>
      <c r="CE1141" s="49"/>
      <c r="CF1141" s="49"/>
      <c r="CG1141" s="49"/>
      <c r="CH1141" s="49"/>
      <c r="CI1141" s="49"/>
      <c r="CJ1141" s="49"/>
      <c r="CK1141" s="49"/>
      <c r="CL1141" s="49"/>
      <c r="CM1141" s="49"/>
      <c r="CN1141" s="49"/>
      <c r="CO1141" s="49"/>
      <c r="CP1141" s="49"/>
      <c r="CQ1141" s="49"/>
      <c r="CR1141" s="49"/>
      <c r="CS1141" s="49"/>
      <c r="CT1141" s="49"/>
      <c r="CU1141" s="49"/>
      <c r="CV1141" s="49"/>
      <c r="CW1141" s="49"/>
      <c r="CX1141" s="49"/>
      <c r="CY1141" s="49"/>
      <c r="CZ1141" s="49"/>
      <c r="DA1141" s="49"/>
      <c r="DB1141" s="49"/>
      <c r="DC1141" s="49"/>
      <c r="DD1141" s="49"/>
      <c r="DE1141" s="49"/>
      <c r="DF1141" s="49"/>
      <c r="DG1141" s="49"/>
      <c r="DH1141" s="49"/>
      <c r="DI1141" s="49"/>
      <c r="DJ1141" s="49"/>
      <c r="DK1141" s="49"/>
      <c r="DL1141" s="49"/>
      <c r="DM1141" s="49"/>
      <c r="DN1141" s="49"/>
      <c r="DO1141" s="49"/>
      <c r="DP1141" s="49"/>
      <c r="DQ1141" s="49"/>
      <c r="DR1141" s="49"/>
      <c r="DS1141" s="49"/>
      <c r="DT1141" s="49"/>
      <c r="DU1141" s="49"/>
      <c r="DV1141" s="49"/>
      <c r="DW1141" s="49"/>
      <c r="DX1141" s="49"/>
      <c r="DY1141" s="49"/>
      <c r="DZ1141" s="49"/>
      <c r="EA1141" s="49"/>
      <c r="EB1141" s="49"/>
      <c r="EC1141" s="49"/>
      <c r="ED1141" s="49"/>
      <c r="EE1141" s="49"/>
      <c r="EF1141" s="49"/>
      <c r="EG1141" s="49"/>
      <c r="EH1141" s="49"/>
      <c r="EI1141" s="49"/>
      <c r="EJ1141" s="49"/>
      <c r="EK1141" s="49"/>
      <c r="EL1141" s="49"/>
      <c r="EM1141" s="49"/>
      <c r="EN1141" s="49"/>
      <c r="EO1141" s="49"/>
      <c r="EP1141" s="49"/>
      <c r="EQ1141" s="49"/>
      <c r="ER1141" s="49"/>
      <c r="ES1141" s="49"/>
      <c r="ET1141" s="49"/>
      <c r="EU1141" s="49"/>
      <c r="EV1141" s="49"/>
      <c r="EW1141" s="49"/>
      <c r="EX1141" s="49"/>
      <c r="EY1141" s="49"/>
      <c r="EZ1141" s="49"/>
      <c r="FA1141" s="49"/>
      <c r="FB1141" s="49"/>
      <c r="FC1141" s="49"/>
      <c r="FD1141" s="49"/>
      <c r="FE1141" s="49"/>
      <c r="FF1141" s="49"/>
      <c r="FG1141" s="49"/>
      <c r="FH1141" s="49"/>
      <c r="FI1141" s="49"/>
      <c r="FJ1141" s="49"/>
      <c r="FK1141" s="49"/>
      <c r="FL1141" s="49"/>
      <c r="FM1141" s="49"/>
      <c r="FN1141" s="49"/>
      <c r="FO1141" s="49"/>
      <c r="FP1141" s="49"/>
      <c r="FQ1141" s="49"/>
      <c r="FR1141" s="49"/>
      <c r="FS1141" s="49"/>
      <c r="FT1141" s="49"/>
      <c r="FU1141" s="49"/>
      <c r="FV1141" s="49"/>
      <c r="FW1141" s="49"/>
      <c r="FX1141" s="49"/>
      <c r="FY1141" s="49"/>
      <c r="FZ1141" s="49"/>
      <c r="GA1141" s="49"/>
      <c r="GB1141" s="49"/>
      <c r="GC1141" s="49"/>
      <c r="GD1141" s="49"/>
      <c r="GE1141" s="49"/>
      <c r="GF1141" s="49"/>
      <c r="GG1141" s="49"/>
      <c r="GH1141" s="49"/>
      <c r="GI1141" s="49"/>
      <c r="GJ1141" s="49"/>
      <c r="GK1141" s="49"/>
      <c r="GL1141" s="49"/>
      <c r="GM1141" s="49"/>
      <c r="GN1141" s="49"/>
      <c r="GO1141" s="49"/>
      <c r="GP1141" s="49"/>
      <c r="GQ1141" s="49"/>
      <c r="GR1141" s="49"/>
      <c r="GS1141" s="49"/>
      <c r="GT1141" s="49"/>
      <c r="GU1141" s="49"/>
      <c r="GV1141" s="49"/>
      <c r="GW1141" s="49"/>
      <c r="GX1141" s="49"/>
      <c r="GY1141" s="49"/>
      <c r="GZ1141" s="49"/>
      <c r="HA1141" s="49"/>
      <c r="HB1141" s="49"/>
      <c r="HC1141" s="49"/>
      <c r="HD1141" s="49"/>
      <c r="HE1141" s="49"/>
      <c r="HF1141" s="49"/>
      <c r="HG1141" s="49"/>
      <c r="HH1141" s="49"/>
      <c r="HI1141" s="49"/>
      <c r="HJ1141" s="49"/>
      <c r="HK1141" s="49"/>
      <c r="HL1141" s="49"/>
      <c r="HM1141" s="49"/>
      <c r="HN1141" s="49"/>
      <c r="HO1141" s="49"/>
      <c r="HP1141" s="49"/>
      <c r="HQ1141" s="49"/>
      <c r="HR1141" s="49"/>
      <c r="HS1141" s="49"/>
      <c r="HT1141" s="49"/>
      <c r="HU1141" s="49"/>
      <c r="HV1141" s="49"/>
      <c r="HW1141" s="49"/>
      <c r="HX1141" s="49"/>
      <c r="HY1141" s="49"/>
      <c r="HZ1141" s="49"/>
      <c r="IA1141" s="49"/>
      <c r="IB1141" s="49"/>
      <c r="IC1141" s="49"/>
      <c r="ID1141" s="49"/>
      <c r="IE1141" s="49"/>
      <c r="IF1141" s="49"/>
      <c r="IG1141" s="49"/>
      <c r="IH1141" s="49"/>
      <c r="II1141" s="49"/>
      <c r="IJ1141" s="49"/>
      <c r="IK1141" s="49"/>
      <c r="IL1141" s="49"/>
    </row>
    <row r="1142" spans="1:246" s="37" customFormat="1" ht="14.25" customHeight="1" x14ac:dyDescent="0.4">
      <c r="A1142" s="34" t="e">
        <f>_xlfn.CONCAT(D1142,E1142,G1142,#REF!)</f>
        <v>#REF!</v>
      </c>
      <c r="B1142" s="40">
        <v>2706</v>
      </c>
      <c r="C1142" s="40">
        <v>1056</v>
      </c>
      <c r="D1142" s="40">
        <v>84</v>
      </c>
      <c r="E1142" s="41" t="s">
        <v>7520</v>
      </c>
      <c r="F1142" s="42" t="s">
        <v>6168</v>
      </c>
      <c r="G1142" s="41" t="s">
        <v>6166</v>
      </c>
      <c r="H1142" s="41" t="s">
        <v>6169</v>
      </c>
      <c r="I1142" s="41" t="s">
        <v>143</v>
      </c>
      <c r="J1142" s="43">
        <v>1</v>
      </c>
      <c r="K1142" s="44">
        <v>20171</v>
      </c>
      <c r="L1142" s="45">
        <v>1</v>
      </c>
      <c r="M1142" s="45">
        <v>20171</v>
      </c>
      <c r="N1142" s="46">
        <v>0</v>
      </c>
      <c r="O1142" s="46">
        <v>1800</v>
      </c>
      <c r="P1142" s="46">
        <v>0</v>
      </c>
      <c r="Q1142" s="46">
        <v>0</v>
      </c>
      <c r="R1142" s="46">
        <f t="shared" si="173"/>
        <v>1800</v>
      </c>
      <c r="S1142" s="85"/>
      <c r="T1142" s="47">
        <f t="shared" si="165"/>
        <v>0</v>
      </c>
      <c r="U1142" s="47" t="str" cm="1">
        <f t="array" aca="1" ref="U1142" ca="1">IF(S1142="", "×", IF(LEFT(S1142,2)="項番", COUNTIFS($D$2:$D$4001, INDIRECT("D" &amp; ROW()-1), $U$2:$U$4001, "〇"), "〇"))</f>
        <v>×</v>
      </c>
      <c r="V1142" s="47" t="str">
        <f t="shared" si="166"/>
        <v>×</v>
      </c>
      <c r="W1142" s="47" t="str">
        <f t="shared" si="167"/>
        <v>×</v>
      </c>
      <c r="X1142" s="48" t="str">
        <f t="shared" ca="1" si="168"/>
        <v/>
      </c>
      <c r="Y1142" s="47">
        <f t="shared" ca="1" si="169"/>
        <v>0</v>
      </c>
      <c r="Z1142" s="47">
        <f t="shared" si="170"/>
        <v>84</v>
      </c>
      <c r="AA1142" s="47" t="str">
        <f t="shared" si="171"/>
        <v/>
      </c>
      <c r="AB1142" s="49"/>
      <c r="AC1142" s="49"/>
      <c r="AD1142" s="49"/>
      <c r="AE1142" s="49"/>
      <c r="AF1142" s="49"/>
      <c r="AG1142" s="49"/>
      <c r="AH1142" s="49"/>
      <c r="AI1142" s="49"/>
      <c r="AJ1142" s="49"/>
      <c r="AK1142" s="49"/>
      <c r="AL1142" s="49"/>
      <c r="AM1142" s="49"/>
      <c r="AN1142" s="49"/>
      <c r="AO1142" s="49"/>
      <c r="AP1142" s="49"/>
      <c r="AQ1142" s="49"/>
      <c r="AR1142" s="49"/>
      <c r="AS1142" s="49"/>
      <c r="AT1142" s="49"/>
      <c r="AU1142" s="49"/>
      <c r="AV1142" s="49"/>
      <c r="AW1142" s="49"/>
      <c r="AX1142" s="49"/>
      <c r="AY1142" s="49"/>
      <c r="AZ1142" s="49"/>
      <c r="BA1142" s="49"/>
      <c r="BB1142" s="49"/>
      <c r="BC1142" s="49"/>
      <c r="BD1142" s="49"/>
      <c r="BE1142" s="49"/>
      <c r="BF1142" s="49"/>
      <c r="BG1142" s="49"/>
      <c r="BH1142" s="49"/>
      <c r="BI1142" s="49"/>
      <c r="BJ1142" s="49"/>
      <c r="BK1142" s="49"/>
      <c r="BL1142" s="49"/>
      <c r="BM1142" s="49"/>
      <c r="BN1142" s="49"/>
      <c r="BO1142" s="49"/>
      <c r="BP1142" s="49"/>
      <c r="BQ1142" s="49"/>
      <c r="BR1142" s="49"/>
      <c r="BS1142" s="49"/>
      <c r="BT1142" s="49"/>
      <c r="BU1142" s="49"/>
      <c r="BV1142" s="49"/>
      <c r="BW1142" s="49"/>
      <c r="BX1142" s="49"/>
      <c r="BY1142" s="49"/>
      <c r="BZ1142" s="49"/>
      <c r="CA1142" s="49"/>
      <c r="CB1142" s="49"/>
      <c r="CC1142" s="49"/>
      <c r="CD1142" s="49"/>
      <c r="CE1142" s="49"/>
      <c r="CF1142" s="49"/>
      <c r="CG1142" s="49"/>
      <c r="CH1142" s="49"/>
      <c r="CI1142" s="49"/>
      <c r="CJ1142" s="49"/>
      <c r="CK1142" s="49"/>
      <c r="CL1142" s="49"/>
      <c r="CM1142" s="49"/>
      <c r="CN1142" s="49"/>
      <c r="CO1142" s="49"/>
      <c r="CP1142" s="49"/>
      <c r="CQ1142" s="49"/>
      <c r="CR1142" s="49"/>
      <c r="CS1142" s="49"/>
      <c r="CT1142" s="49"/>
      <c r="CU1142" s="49"/>
      <c r="CV1142" s="49"/>
      <c r="CW1142" s="49"/>
      <c r="CX1142" s="49"/>
      <c r="CY1142" s="49"/>
      <c r="CZ1142" s="49"/>
      <c r="DA1142" s="49"/>
      <c r="DB1142" s="49"/>
      <c r="DC1142" s="49"/>
      <c r="DD1142" s="49"/>
      <c r="DE1142" s="49"/>
      <c r="DF1142" s="49"/>
      <c r="DG1142" s="49"/>
      <c r="DH1142" s="49"/>
      <c r="DI1142" s="49"/>
      <c r="DJ1142" s="49"/>
      <c r="DK1142" s="49"/>
      <c r="DL1142" s="49"/>
      <c r="DM1142" s="49"/>
      <c r="DN1142" s="49"/>
      <c r="DO1142" s="49"/>
      <c r="DP1142" s="49"/>
      <c r="DQ1142" s="49"/>
      <c r="DR1142" s="49"/>
      <c r="DS1142" s="49"/>
      <c r="DT1142" s="49"/>
      <c r="DU1142" s="49"/>
      <c r="DV1142" s="49"/>
      <c r="DW1142" s="49"/>
      <c r="DX1142" s="49"/>
      <c r="DY1142" s="49"/>
      <c r="DZ1142" s="49"/>
      <c r="EA1142" s="49"/>
      <c r="EB1142" s="49"/>
      <c r="EC1142" s="49"/>
      <c r="ED1142" s="49"/>
      <c r="EE1142" s="49"/>
      <c r="EF1142" s="49"/>
      <c r="EG1142" s="49"/>
      <c r="EH1142" s="49"/>
      <c r="EI1142" s="49"/>
      <c r="EJ1142" s="49"/>
      <c r="EK1142" s="49"/>
      <c r="EL1142" s="49"/>
      <c r="EM1142" s="49"/>
      <c r="EN1142" s="49"/>
      <c r="EO1142" s="49"/>
      <c r="EP1142" s="49"/>
      <c r="EQ1142" s="49"/>
      <c r="ER1142" s="49"/>
      <c r="ES1142" s="49"/>
      <c r="ET1142" s="49"/>
      <c r="EU1142" s="49"/>
      <c r="EV1142" s="49"/>
      <c r="EW1142" s="49"/>
      <c r="EX1142" s="49"/>
      <c r="EY1142" s="49"/>
      <c r="EZ1142" s="49"/>
      <c r="FA1142" s="49"/>
      <c r="FB1142" s="49"/>
      <c r="FC1142" s="49"/>
      <c r="FD1142" s="49"/>
      <c r="FE1142" s="49"/>
      <c r="FF1142" s="49"/>
      <c r="FG1142" s="49"/>
      <c r="FH1142" s="49"/>
      <c r="FI1142" s="49"/>
      <c r="FJ1142" s="49"/>
      <c r="FK1142" s="49"/>
      <c r="FL1142" s="49"/>
      <c r="FM1142" s="49"/>
      <c r="FN1142" s="49"/>
      <c r="FO1142" s="49"/>
      <c r="FP1142" s="49"/>
      <c r="FQ1142" s="49"/>
      <c r="FR1142" s="49"/>
      <c r="FS1142" s="49"/>
      <c r="FT1142" s="49"/>
      <c r="FU1142" s="49"/>
      <c r="FV1142" s="49"/>
      <c r="FW1142" s="49"/>
      <c r="FX1142" s="49"/>
      <c r="FY1142" s="49"/>
      <c r="FZ1142" s="49"/>
      <c r="GA1142" s="49"/>
      <c r="GB1142" s="49"/>
      <c r="GC1142" s="49"/>
      <c r="GD1142" s="49"/>
      <c r="GE1142" s="49"/>
      <c r="GF1142" s="49"/>
      <c r="GG1142" s="49"/>
      <c r="GH1142" s="49"/>
      <c r="GI1142" s="49"/>
      <c r="GJ1142" s="49"/>
      <c r="GK1142" s="49"/>
      <c r="GL1142" s="49"/>
      <c r="GM1142" s="49"/>
      <c r="GN1142" s="49"/>
      <c r="GO1142" s="49"/>
      <c r="GP1142" s="49"/>
      <c r="GQ1142" s="49"/>
      <c r="GR1142" s="49"/>
      <c r="GS1142" s="49"/>
      <c r="GT1142" s="49"/>
      <c r="GU1142" s="49"/>
      <c r="GV1142" s="49"/>
      <c r="GW1142" s="49"/>
      <c r="GX1142" s="49"/>
      <c r="GY1142" s="49"/>
      <c r="GZ1142" s="49"/>
      <c r="HA1142" s="49"/>
      <c r="HB1142" s="49"/>
      <c r="HC1142" s="49"/>
      <c r="HD1142" s="49"/>
      <c r="HE1142" s="49"/>
      <c r="HF1142" s="49"/>
      <c r="HG1142" s="49"/>
      <c r="HH1142" s="49"/>
      <c r="HI1142" s="49"/>
      <c r="HJ1142" s="49"/>
      <c r="HK1142" s="49"/>
      <c r="HL1142" s="49"/>
      <c r="HM1142" s="49"/>
      <c r="HN1142" s="49"/>
      <c r="HO1142" s="49"/>
      <c r="HP1142" s="49"/>
      <c r="HQ1142" s="49"/>
      <c r="HR1142" s="49"/>
      <c r="HS1142" s="49"/>
      <c r="HT1142" s="49"/>
      <c r="HU1142" s="49"/>
      <c r="HV1142" s="49"/>
      <c r="HW1142" s="49"/>
      <c r="HX1142" s="49"/>
      <c r="HY1142" s="49"/>
      <c r="HZ1142" s="49"/>
      <c r="IA1142" s="49"/>
      <c r="IB1142" s="49"/>
      <c r="IC1142" s="49"/>
      <c r="ID1142" s="49"/>
      <c r="IE1142" s="49"/>
      <c r="IF1142" s="49"/>
      <c r="IG1142" s="49"/>
      <c r="IH1142" s="49"/>
      <c r="II1142" s="49"/>
      <c r="IJ1142" s="49"/>
      <c r="IK1142" s="49"/>
      <c r="IL1142" s="49"/>
    </row>
    <row r="1143" spans="1:246" s="37" customFormat="1" ht="14.25" customHeight="1" x14ac:dyDescent="0.4">
      <c r="A1143" s="34" t="e">
        <f>_xlfn.CONCAT(D1143,E1143,G1143,#REF!)</f>
        <v>#REF!</v>
      </c>
      <c r="B1143" s="40">
        <v>2707</v>
      </c>
      <c r="C1143" s="40">
        <v>1057</v>
      </c>
      <c r="D1143" s="40">
        <v>84</v>
      </c>
      <c r="E1143" s="41" t="s">
        <v>7520</v>
      </c>
      <c r="F1143" s="42" t="s">
        <v>6170</v>
      </c>
      <c r="G1143" s="41" t="s">
        <v>6166</v>
      </c>
      <c r="H1143" s="41" t="s">
        <v>6171</v>
      </c>
      <c r="I1143" s="41" t="s">
        <v>6172</v>
      </c>
      <c r="J1143" s="43">
        <v>1</v>
      </c>
      <c r="K1143" s="44">
        <v>96687</v>
      </c>
      <c r="L1143" s="45">
        <v>1</v>
      </c>
      <c r="M1143" s="45">
        <v>96687</v>
      </c>
      <c r="N1143" s="46">
        <v>0</v>
      </c>
      <c r="O1143" s="46">
        <v>800</v>
      </c>
      <c r="P1143" s="46">
        <v>0</v>
      </c>
      <c r="Q1143" s="46">
        <v>0</v>
      </c>
      <c r="R1143" s="46">
        <f t="shared" si="173"/>
        <v>800</v>
      </c>
      <c r="S1143" s="85"/>
      <c r="T1143" s="47">
        <f t="shared" si="165"/>
        <v>0</v>
      </c>
      <c r="U1143" s="47" t="str" cm="1">
        <f t="array" aca="1" ref="U1143" ca="1">IF(S1143="", "×", IF(LEFT(S1143,2)="項番", COUNTIFS($D$2:$D$4001, INDIRECT("D" &amp; ROW()-1), $U$2:$U$4001, "〇"), "〇"))</f>
        <v>×</v>
      </c>
      <c r="V1143" s="47" t="str">
        <f t="shared" si="166"/>
        <v>×</v>
      </c>
      <c r="W1143" s="47" t="str">
        <f t="shared" si="167"/>
        <v>×</v>
      </c>
      <c r="X1143" s="48" t="str">
        <f t="shared" ca="1" si="168"/>
        <v/>
      </c>
      <c r="Y1143" s="47">
        <f t="shared" ca="1" si="169"/>
        <v>0</v>
      </c>
      <c r="Z1143" s="47">
        <f t="shared" si="170"/>
        <v>84</v>
      </c>
      <c r="AA1143" s="47" t="str">
        <f t="shared" si="171"/>
        <v/>
      </c>
      <c r="AB1143" s="49"/>
      <c r="AC1143" s="49"/>
      <c r="AD1143" s="49"/>
      <c r="AE1143" s="49"/>
      <c r="AF1143" s="49"/>
      <c r="AG1143" s="49"/>
      <c r="AH1143" s="49"/>
      <c r="AI1143" s="49"/>
      <c r="AJ1143" s="49"/>
      <c r="AK1143" s="49"/>
      <c r="AL1143" s="49"/>
      <c r="AM1143" s="49"/>
      <c r="AN1143" s="49"/>
      <c r="AO1143" s="49"/>
      <c r="AP1143" s="49"/>
      <c r="AQ1143" s="49"/>
      <c r="AR1143" s="49"/>
      <c r="AS1143" s="49"/>
      <c r="AT1143" s="49"/>
      <c r="AU1143" s="49"/>
      <c r="AV1143" s="49"/>
      <c r="AW1143" s="49"/>
      <c r="AX1143" s="49"/>
      <c r="AY1143" s="49"/>
      <c r="AZ1143" s="49"/>
      <c r="BA1143" s="49"/>
      <c r="BB1143" s="49"/>
      <c r="BC1143" s="49"/>
      <c r="BD1143" s="49"/>
      <c r="BE1143" s="49"/>
      <c r="BF1143" s="49"/>
      <c r="BG1143" s="49"/>
      <c r="BH1143" s="49"/>
      <c r="BI1143" s="49"/>
      <c r="BJ1143" s="49"/>
      <c r="BK1143" s="49"/>
      <c r="BL1143" s="49"/>
      <c r="BM1143" s="49"/>
      <c r="BN1143" s="49"/>
      <c r="BO1143" s="49"/>
      <c r="BP1143" s="49"/>
      <c r="BQ1143" s="49"/>
      <c r="BR1143" s="49"/>
      <c r="BS1143" s="49"/>
      <c r="BT1143" s="49"/>
      <c r="BU1143" s="49"/>
      <c r="BV1143" s="49"/>
      <c r="BW1143" s="49"/>
      <c r="BX1143" s="49"/>
      <c r="BY1143" s="49"/>
      <c r="BZ1143" s="49"/>
      <c r="CA1143" s="49"/>
      <c r="CB1143" s="49"/>
      <c r="CC1143" s="49"/>
      <c r="CD1143" s="49"/>
      <c r="CE1143" s="49"/>
      <c r="CF1143" s="49"/>
      <c r="CG1143" s="49"/>
      <c r="CH1143" s="49"/>
      <c r="CI1143" s="49"/>
      <c r="CJ1143" s="49"/>
      <c r="CK1143" s="49"/>
      <c r="CL1143" s="49"/>
      <c r="CM1143" s="49"/>
      <c r="CN1143" s="49"/>
      <c r="CO1143" s="49"/>
      <c r="CP1143" s="49"/>
      <c r="CQ1143" s="49"/>
      <c r="CR1143" s="49"/>
      <c r="CS1143" s="49"/>
      <c r="CT1143" s="49"/>
      <c r="CU1143" s="49"/>
      <c r="CV1143" s="49"/>
      <c r="CW1143" s="49"/>
      <c r="CX1143" s="49"/>
      <c r="CY1143" s="49"/>
      <c r="CZ1143" s="49"/>
      <c r="DA1143" s="49"/>
      <c r="DB1143" s="49"/>
      <c r="DC1143" s="49"/>
      <c r="DD1143" s="49"/>
      <c r="DE1143" s="49"/>
      <c r="DF1143" s="49"/>
      <c r="DG1143" s="49"/>
      <c r="DH1143" s="49"/>
      <c r="DI1143" s="49"/>
      <c r="DJ1143" s="49"/>
      <c r="DK1143" s="49"/>
      <c r="DL1143" s="49"/>
      <c r="DM1143" s="49"/>
      <c r="DN1143" s="49"/>
      <c r="DO1143" s="49"/>
      <c r="DP1143" s="49"/>
      <c r="DQ1143" s="49"/>
      <c r="DR1143" s="49"/>
      <c r="DS1143" s="49"/>
      <c r="DT1143" s="49"/>
      <c r="DU1143" s="49"/>
      <c r="DV1143" s="49"/>
      <c r="DW1143" s="49"/>
      <c r="DX1143" s="49"/>
      <c r="DY1143" s="49"/>
      <c r="DZ1143" s="49"/>
      <c r="EA1143" s="49"/>
      <c r="EB1143" s="49"/>
      <c r="EC1143" s="49"/>
      <c r="ED1143" s="49"/>
      <c r="EE1143" s="49"/>
      <c r="EF1143" s="49"/>
      <c r="EG1143" s="49"/>
      <c r="EH1143" s="49"/>
      <c r="EI1143" s="49"/>
      <c r="EJ1143" s="49"/>
      <c r="EK1143" s="49"/>
      <c r="EL1143" s="49"/>
      <c r="EM1143" s="49"/>
      <c r="EN1143" s="49"/>
      <c r="EO1143" s="49"/>
      <c r="EP1143" s="49"/>
      <c r="EQ1143" s="49"/>
      <c r="ER1143" s="49"/>
      <c r="ES1143" s="49"/>
      <c r="ET1143" s="49"/>
      <c r="EU1143" s="49"/>
      <c r="EV1143" s="49"/>
      <c r="EW1143" s="49"/>
      <c r="EX1143" s="49"/>
      <c r="EY1143" s="49"/>
      <c r="EZ1143" s="49"/>
      <c r="FA1143" s="49"/>
      <c r="FB1143" s="49"/>
      <c r="FC1143" s="49"/>
      <c r="FD1143" s="49"/>
      <c r="FE1143" s="49"/>
      <c r="FF1143" s="49"/>
      <c r="FG1143" s="49"/>
      <c r="FH1143" s="49"/>
      <c r="FI1143" s="49"/>
      <c r="FJ1143" s="49"/>
      <c r="FK1143" s="49"/>
      <c r="FL1143" s="49"/>
      <c r="FM1143" s="49"/>
      <c r="FN1143" s="49"/>
      <c r="FO1143" s="49"/>
      <c r="FP1143" s="49"/>
      <c r="FQ1143" s="49"/>
      <c r="FR1143" s="49"/>
      <c r="FS1143" s="49"/>
      <c r="FT1143" s="49"/>
      <c r="FU1143" s="49"/>
      <c r="FV1143" s="49"/>
      <c r="FW1143" s="49"/>
      <c r="FX1143" s="49"/>
      <c r="FY1143" s="49"/>
      <c r="FZ1143" s="49"/>
      <c r="GA1143" s="49"/>
      <c r="GB1143" s="49"/>
      <c r="GC1143" s="49"/>
      <c r="GD1143" s="49"/>
      <c r="GE1143" s="49"/>
      <c r="GF1143" s="49"/>
      <c r="GG1143" s="49"/>
      <c r="GH1143" s="49"/>
      <c r="GI1143" s="49"/>
      <c r="GJ1143" s="49"/>
      <c r="GK1143" s="49"/>
      <c r="GL1143" s="49"/>
      <c r="GM1143" s="49"/>
      <c r="GN1143" s="49"/>
      <c r="GO1143" s="49"/>
      <c r="GP1143" s="49"/>
      <c r="GQ1143" s="49"/>
      <c r="GR1143" s="49"/>
      <c r="GS1143" s="49"/>
      <c r="GT1143" s="49"/>
      <c r="GU1143" s="49"/>
      <c r="GV1143" s="49"/>
      <c r="GW1143" s="49"/>
      <c r="GX1143" s="49"/>
      <c r="GY1143" s="49"/>
      <c r="GZ1143" s="49"/>
      <c r="HA1143" s="49"/>
      <c r="HB1143" s="49"/>
      <c r="HC1143" s="49"/>
      <c r="HD1143" s="49"/>
      <c r="HE1143" s="49"/>
      <c r="HF1143" s="49"/>
      <c r="HG1143" s="49"/>
      <c r="HH1143" s="49"/>
      <c r="HI1143" s="49"/>
      <c r="HJ1143" s="49"/>
      <c r="HK1143" s="49"/>
      <c r="HL1143" s="49"/>
      <c r="HM1143" s="49"/>
      <c r="HN1143" s="49"/>
      <c r="HO1143" s="49"/>
      <c r="HP1143" s="49"/>
      <c r="HQ1143" s="49"/>
      <c r="HR1143" s="49"/>
      <c r="HS1143" s="49"/>
      <c r="HT1143" s="49"/>
      <c r="HU1143" s="49"/>
      <c r="HV1143" s="49"/>
      <c r="HW1143" s="49"/>
      <c r="HX1143" s="49"/>
      <c r="HY1143" s="49"/>
      <c r="HZ1143" s="49"/>
      <c r="IA1143" s="49"/>
      <c r="IB1143" s="49"/>
      <c r="IC1143" s="49"/>
      <c r="ID1143" s="49"/>
      <c r="IE1143" s="49"/>
      <c r="IF1143" s="49"/>
      <c r="IG1143" s="49"/>
      <c r="IH1143" s="49"/>
      <c r="II1143" s="49"/>
      <c r="IJ1143" s="49"/>
      <c r="IK1143" s="49"/>
      <c r="IL1143" s="49"/>
    </row>
    <row r="1144" spans="1:246" s="37" customFormat="1" ht="14.25" customHeight="1" x14ac:dyDescent="0.4">
      <c r="A1144" s="34" t="e">
        <f>_xlfn.CONCAT(D1144,E1144,G1144,#REF!)</f>
        <v>#REF!</v>
      </c>
      <c r="B1144" s="40">
        <v>2708</v>
      </c>
      <c r="C1144" s="40">
        <v>1058</v>
      </c>
      <c r="D1144" s="40">
        <v>84</v>
      </c>
      <c r="E1144" s="41" t="s">
        <v>7520</v>
      </c>
      <c r="F1144" s="42" t="s">
        <v>6173</v>
      </c>
      <c r="G1144" s="41" t="s">
        <v>6166</v>
      </c>
      <c r="H1144" s="41" t="s">
        <v>6174</v>
      </c>
      <c r="I1144" s="41" t="s">
        <v>2256</v>
      </c>
      <c r="J1144" s="43">
        <v>1</v>
      </c>
      <c r="K1144" s="44">
        <v>166397</v>
      </c>
      <c r="L1144" s="45">
        <v>1</v>
      </c>
      <c r="M1144" s="45">
        <v>166397</v>
      </c>
      <c r="N1144" s="46">
        <v>0</v>
      </c>
      <c r="O1144" s="46">
        <v>480</v>
      </c>
      <c r="P1144" s="46">
        <v>0</v>
      </c>
      <c r="Q1144" s="46">
        <v>0</v>
      </c>
      <c r="R1144" s="46">
        <f t="shared" si="173"/>
        <v>480</v>
      </c>
      <c r="S1144" s="85"/>
      <c r="T1144" s="47">
        <f t="shared" si="165"/>
        <v>0</v>
      </c>
      <c r="U1144" s="47" t="str" cm="1">
        <f t="array" aca="1" ref="U1144" ca="1">IF(S1144="", "×", IF(LEFT(S1144,2)="項番", COUNTIFS($D$2:$D$4001, INDIRECT("D" &amp; ROW()-1), $U$2:$U$4001, "〇"), "〇"))</f>
        <v>×</v>
      </c>
      <c r="V1144" s="47" t="str">
        <f t="shared" si="166"/>
        <v>×</v>
      </c>
      <c r="W1144" s="47" t="str">
        <f t="shared" si="167"/>
        <v>×</v>
      </c>
      <c r="X1144" s="48" t="str">
        <f t="shared" ca="1" si="168"/>
        <v/>
      </c>
      <c r="Y1144" s="47">
        <f t="shared" ca="1" si="169"/>
        <v>0</v>
      </c>
      <c r="Z1144" s="47">
        <f t="shared" si="170"/>
        <v>84</v>
      </c>
      <c r="AA1144" s="47" t="str">
        <f t="shared" si="171"/>
        <v/>
      </c>
      <c r="AB1144" s="49"/>
      <c r="AC1144" s="49"/>
      <c r="AD1144" s="49"/>
      <c r="AE1144" s="49"/>
      <c r="AF1144" s="49"/>
      <c r="AG1144" s="49"/>
      <c r="AH1144" s="49"/>
      <c r="AI1144" s="49"/>
      <c r="AJ1144" s="49"/>
      <c r="AK1144" s="49"/>
      <c r="AL1144" s="49"/>
      <c r="AM1144" s="49"/>
      <c r="AN1144" s="49"/>
      <c r="AO1144" s="49"/>
      <c r="AP1144" s="49"/>
      <c r="AQ1144" s="49"/>
      <c r="AR1144" s="49"/>
      <c r="AS1144" s="49"/>
      <c r="AT1144" s="49"/>
      <c r="AU1144" s="49"/>
      <c r="AV1144" s="49"/>
      <c r="AW1144" s="49"/>
      <c r="AX1144" s="49"/>
      <c r="AY1144" s="49"/>
      <c r="AZ1144" s="49"/>
      <c r="BA1144" s="49"/>
      <c r="BB1144" s="49"/>
      <c r="BC1144" s="49"/>
      <c r="BD1144" s="49"/>
      <c r="BE1144" s="49"/>
      <c r="BF1144" s="49"/>
      <c r="BG1144" s="49"/>
      <c r="BH1144" s="49"/>
      <c r="BI1144" s="49"/>
      <c r="BJ1144" s="49"/>
      <c r="BK1144" s="49"/>
      <c r="BL1144" s="49"/>
      <c r="BM1144" s="49"/>
      <c r="BN1144" s="49"/>
      <c r="BO1144" s="49"/>
      <c r="BP1144" s="49"/>
      <c r="BQ1144" s="49"/>
      <c r="BR1144" s="49"/>
      <c r="BS1144" s="49"/>
      <c r="BT1144" s="49"/>
      <c r="BU1144" s="49"/>
      <c r="BV1144" s="49"/>
      <c r="BW1144" s="49"/>
      <c r="BX1144" s="49"/>
      <c r="BY1144" s="49"/>
      <c r="BZ1144" s="49"/>
      <c r="CA1144" s="49"/>
      <c r="CB1144" s="49"/>
      <c r="CC1144" s="49"/>
      <c r="CD1144" s="49"/>
      <c r="CE1144" s="49"/>
      <c r="CF1144" s="49"/>
      <c r="CG1144" s="49"/>
      <c r="CH1144" s="49"/>
      <c r="CI1144" s="49"/>
      <c r="CJ1144" s="49"/>
      <c r="CK1144" s="49"/>
      <c r="CL1144" s="49"/>
      <c r="CM1144" s="49"/>
      <c r="CN1144" s="49"/>
      <c r="CO1144" s="49"/>
      <c r="CP1144" s="49"/>
      <c r="CQ1144" s="49"/>
      <c r="CR1144" s="49"/>
      <c r="CS1144" s="49"/>
      <c r="CT1144" s="49"/>
      <c r="CU1144" s="49"/>
      <c r="CV1144" s="49"/>
      <c r="CW1144" s="49"/>
      <c r="CX1144" s="49"/>
      <c r="CY1144" s="49"/>
      <c r="CZ1144" s="49"/>
      <c r="DA1144" s="49"/>
      <c r="DB1144" s="49"/>
      <c r="DC1144" s="49"/>
      <c r="DD1144" s="49"/>
      <c r="DE1144" s="49"/>
      <c r="DF1144" s="49"/>
      <c r="DG1144" s="49"/>
      <c r="DH1144" s="49"/>
      <c r="DI1144" s="49"/>
      <c r="DJ1144" s="49"/>
      <c r="DK1144" s="49"/>
      <c r="DL1144" s="49"/>
      <c r="DM1144" s="49"/>
      <c r="DN1144" s="49"/>
      <c r="DO1144" s="49"/>
      <c r="DP1144" s="49"/>
      <c r="DQ1144" s="49"/>
      <c r="DR1144" s="49"/>
      <c r="DS1144" s="49"/>
      <c r="DT1144" s="49"/>
      <c r="DU1144" s="49"/>
      <c r="DV1144" s="49"/>
      <c r="DW1144" s="49"/>
      <c r="DX1144" s="49"/>
      <c r="DY1144" s="49"/>
      <c r="DZ1144" s="49"/>
      <c r="EA1144" s="49"/>
      <c r="EB1144" s="49"/>
      <c r="EC1144" s="49"/>
      <c r="ED1144" s="49"/>
      <c r="EE1144" s="49"/>
      <c r="EF1144" s="49"/>
      <c r="EG1144" s="49"/>
      <c r="EH1144" s="49"/>
      <c r="EI1144" s="49"/>
      <c r="EJ1144" s="49"/>
      <c r="EK1144" s="49"/>
      <c r="EL1144" s="49"/>
      <c r="EM1144" s="49"/>
      <c r="EN1144" s="49"/>
      <c r="EO1144" s="49"/>
      <c r="EP1144" s="49"/>
      <c r="EQ1144" s="49"/>
      <c r="ER1144" s="49"/>
      <c r="ES1144" s="49"/>
      <c r="ET1144" s="49"/>
      <c r="EU1144" s="49"/>
      <c r="EV1144" s="49"/>
      <c r="EW1144" s="49"/>
      <c r="EX1144" s="49"/>
      <c r="EY1144" s="49"/>
      <c r="EZ1144" s="49"/>
      <c r="FA1144" s="49"/>
      <c r="FB1144" s="49"/>
      <c r="FC1144" s="49"/>
      <c r="FD1144" s="49"/>
      <c r="FE1144" s="49"/>
      <c r="FF1144" s="49"/>
      <c r="FG1144" s="49"/>
      <c r="FH1144" s="49"/>
      <c r="FI1144" s="49"/>
      <c r="FJ1144" s="49"/>
      <c r="FK1144" s="49"/>
      <c r="FL1144" s="49"/>
      <c r="FM1144" s="49"/>
      <c r="FN1144" s="49"/>
      <c r="FO1144" s="49"/>
      <c r="FP1144" s="49"/>
      <c r="FQ1144" s="49"/>
      <c r="FR1144" s="49"/>
      <c r="FS1144" s="49"/>
      <c r="FT1144" s="49"/>
      <c r="FU1144" s="49"/>
      <c r="FV1144" s="49"/>
      <c r="FW1144" s="49"/>
      <c r="FX1144" s="49"/>
      <c r="FY1144" s="49"/>
      <c r="FZ1144" s="49"/>
      <c r="GA1144" s="49"/>
      <c r="GB1144" s="49"/>
      <c r="GC1144" s="49"/>
      <c r="GD1144" s="49"/>
      <c r="GE1144" s="49"/>
      <c r="GF1144" s="49"/>
      <c r="GG1144" s="49"/>
      <c r="GH1144" s="49"/>
      <c r="GI1144" s="49"/>
      <c r="GJ1144" s="49"/>
      <c r="GK1144" s="49"/>
      <c r="GL1144" s="49"/>
      <c r="GM1144" s="49"/>
      <c r="GN1144" s="49"/>
      <c r="GO1144" s="49"/>
      <c r="GP1144" s="49"/>
      <c r="GQ1144" s="49"/>
      <c r="GR1144" s="49"/>
      <c r="GS1144" s="49"/>
      <c r="GT1144" s="49"/>
      <c r="GU1144" s="49"/>
      <c r="GV1144" s="49"/>
      <c r="GW1144" s="49"/>
      <c r="GX1144" s="49"/>
      <c r="GY1144" s="49"/>
      <c r="GZ1144" s="49"/>
      <c r="HA1144" s="49"/>
      <c r="HB1144" s="49"/>
      <c r="HC1144" s="49"/>
      <c r="HD1144" s="49"/>
      <c r="HE1144" s="49"/>
      <c r="HF1144" s="49"/>
      <c r="HG1144" s="49"/>
      <c r="HH1144" s="49"/>
      <c r="HI1144" s="49"/>
      <c r="HJ1144" s="49"/>
      <c r="HK1144" s="49"/>
      <c r="HL1144" s="49"/>
      <c r="HM1144" s="49"/>
      <c r="HN1144" s="49"/>
      <c r="HO1144" s="49"/>
      <c r="HP1144" s="49"/>
      <c r="HQ1144" s="49"/>
      <c r="HR1144" s="49"/>
      <c r="HS1144" s="49"/>
      <c r="HT1144" s="49"/>
      <c r="HU1144" s="49"/>
      <c r="HV1144" s="49"/>
      <c r="HW1144" s="49"/>
      <c r="HX1144" s="49"/>
      <c r="HY1144" s="49"/>
      <c r="HZ1144" s="49"/>
      <c r="IA1144" s="49"/>
      <c r="IB1144" s="49"/>
      <c r="IC1144" s="49"/>
      <c r="ID1144" s="49"/>
      <c r="IE1144" s="49"/>
      <c r="IF1144" s="49"/>
      <c r="IG1144" s="49"/>
      <c r="IH1144" s="49"/>
      <c r="II1144" s="49"/>
      <c r="IJ1144" s="49"/>
      <c r="IK1144" s="49"/>
      <c r="IL1144" s="49"/>
    </row>
    <row r="1145" spans="1:246" s="62" customFormat="1" ht="14.25" customHeight="1" x14ac:dyDescent="0.4">
      <c r="A1145" s="50" t="e">
        <f>_xlfn.CONCAT(D1145,E1145,G1145,#REF!)</f>
        <v>#REF!</v>
      </c>
      <c r="B1145" s="51"/>
      <c r="C1145" s="51" t="s">
        <v>125</v>
      </c>
      <c r="D1145" s="51" t="s">
        <v>125</v>
      </c>
      <c r="E1145" s="52"/>
      <c r="F1145" s="53"/>
      <c r="G1145" s="52"/>
      <c r="H1145" s="52"/>
      <c r="I1145" s="52"/>
      <c r="J1145" s="54"/>
      <c r="K1145" s="55"/>
      <c r="L1145" s="56"/>
      <c r="M1145" s="56"/>
      <c r="N1145" s="57"/>
      <c r="O1145" s="57"/>
      <c r="P1145" s="57"/>
      <c r="Q1145" s="57"/>
      <c r="R1145" s="57"/>
      <c r="S1145" s="86" t="s">
        <v>7779</v>
      </c>
      <c r="T1145" s="58">
        <f t="shared" si="165"/>
        <v>0</v>
      </c>
      <c r="U1145" s="58" cm="1">
        <f t="array" aca="1" ref="U1145" ca="1">IF(S1145="", "×", IF(LEFT(S1145,2)="項番", COUNTIFS($D$2:$D$4001, INDIRECT("D" &amp; ROW()-1), $U$2:$U$4001, "〇"), "〇"))</f>
        <v>0</v>
      </c>
      <c r="V1145" s="58" t="str">
        <f t="shared" si="166"/>
        <v/>
      </c>
      <c r="W1145" s="58" t="str">
        <f t="shared" si="167"/>
        <v/>
      </c>
      <c r="X1145" s="59" t="str">
        <f t="shared" ca="1" si="168"/>
        <v/>
      </c>
      <c r="Y1145" s="58">
        <f t="shared" ca="1" si="169"/>
        <v>0</v>
      </c>
      <c r="Z1145" s="58">
        <f t="shared" si="170"/>
        <v>84</v>
      </c>
      <c r="AA1145" s="58" t="str">
        <f t="shared" si="171"/>
        <v>【注意】：項番集計行（項番〇計）は、一つ上のNOにする)</v>
      </c>
      <c r="AB1145" s="61"/>
      <c r="AC1145" s="61"/>
      <c r="AD1145" s="61"/>
      <c r="AE1145" s="61"/>
      <c r="AF1145" s="61"/>
      <c r="AG1145" s="61"/>
      <c r="AH1145" s="61"/>
      <c r="AI1145" s="61"/>
      <c r="AJ1145" s="61"/>
      <c r="AK1145" s="61"/>
      <c r="AL1145" s="61"/>
      <c r="AM1145" s="61"/>
      <c r="AN1145" s="61"/>
      <c r="AO1145" s="61"/>
      <c r="AP1145" s="61"/>
      <c r="AQ1145" s="61"/>
      <c r="AR1145" s="61"/>
      <c r="AS1145" s="61"/>
      <c r="AT1145" s="61"/>
      <c r="AU1145" s="61"/>
      <c r="AV1145" s="61"/>
      <c r="AW1145" s="61"/>
      <c r="AX1145" s="61"/>
      <c r="AY1145" s="61"/>
      <c r="AZ1145" s="61"/>
      <c r="BA1145" s="61"/>
      <c r="BB1145" s="61"/>
      <c r="BC1145" s="61"/>
      <c r="BD1145" s="61"/>
      <c r="BE1145" s="61"/>
      <c r="BF1145" s="61"/>
      <c r="BG1145" s="61"/>
      <c r="BH1145" s="61"/>
      <c r="BI1145" s="61"/>
      <c r="BJ1145" s="61"/>
      <c r="BK1145" s="61"/>
      <c r="BL1145" s="61"/>
      <c r="BM1145" s="61"/>
      <c r="BN1145" s="61"/>
      <c r="BO1145" s="61"/>
      <c r="BP1145" s="61"/>
      <c r="BQ1145" s="61"/>
      <c r="BR1145" s="61"/>
      <c r="BS1145" s="61"/>
      <c r="BT1145" s="61"/>
      <c r="BU1145" s="61"/>
      <c r="BV1145" s="61"/>
      <c r="BW1145" s="61"/>
      <c r="BX1145" s="61"/>
      <c r="BY1145" s="61"/>
      <c r="BZ1145" s="61"/>
      <c r="CA1145" s="61"/>
      <c r="CB1145" s="61"/>
      <c r="CC1145" s="61"/>
      <c r="CD1145" s="61"/>
      <c r="CE1145" s="61"/>
      <c r="CF1145" s="61"/>
      <c r="CG1145" s="61"/>
      <c r="CH1145" s="61"/>
      <c r="CI1145" s="61"/>
      <c r="CJ1145" s="61"/>
      <c r="CK1145" s="61"/>
      <c r="CL1145" s="61"/>
      <c r="CM1145" s="61"/>
      <c r="CN1145" s="61"/>
      <c r="CO1145" s="61"/>
      <c r="CP1145" s="61"/>
      <c r="CQ1145" s="61"/>
      <c r="CR1145" s="61"/>
      <c r="CS1145" s="61"/>
      <c r="CT1145" s="61"/>
      <c r="CU1145" s="61"/>
      <c r="CV1145" s="61"/>
      <c r="CW1145" s="61"/>
      <c r="CX1145" s="61"/>
      <c r="CY1145" s="61"/>
      <c r="CZ1145" s="61"/>
      <c r="DA1145" s="61"/>
      <c r="DB1145" s="61"/>
      <c r="DC1145" s="61"/>
      <c r="DD1145" s="61"/>
      <c r="DE1145" s="61"/>
      <c r="DF1145" s="61"/>
      <c r="DG1145" s="61"/>
      <c r="DH1145" s="61"/>
      <c r="DI1145" s="61"/>
      <c r="DJ1145" s="61"/>
      <c r="DK1145" s="61"/>
      <c r="DL1145" s="61"/>
      <c r="DM1145" s="61"/>
      <c r="DN1145" s="61"/>
      <c r="DO1145" s="61"/>
      <c r="DP1145" s="61"/>
      <c r="DQ1145" s="61"/>
      <c r="DR1145" s="61"/>
      <c r="DS1145" s="61"/>
      <c r="DT1145" s="61"/>
      <c r="DU1145" s="61"/>
      <c r="DV1145" s="61"/>
      <c r="DW1145" s="61"/>
      <c r="DX1145" s="61"/>
      <c r="DY1145" s="61"/>
      <c r="DZ1145" s="61"/>
      <c r="EA1145" s="61"/>
      <c r="EB1145" s="61"/>
      <c r="EC1145" s="61"/>
      <c r="ED1145" s="61"/>
      <c r="EE1145" s="61"/>
      <c r="EF1145" s="61"/>
      <c r="EG1145" s="61"/>
      <c r="EH1145" s="61"/>
      <c r="EI1145" s="61"/>
      <c r="EJ1145" s="61"/>
      <c r="EK1145" s="61"/>
      <c r="EL1145" s="61"/>
      <c r="EM1145" s="61"/>
      <c r="EN1145" s="61"/>
      <c r="EO1145" s="61"/>
      <c r="EP1145" s="61"/>
      <c r="EQ1145" s="61"/>
      <c r="ER1145" s="61"/>
      <c r="ES1145" s="61"/>
      <c r="ET1145" s="61"/>
      <c r="EU1145" s="61"/>
      <c r="EV1145" s="61"/>
      <c r="EW1145" s="61"/>
      <c r="EX1145" s="61"/>
      <c r="EY1145" s="61"/>
      <c r="EZ1145" s="61"/>
      <c r="FA1145" s="61"/>
      <c r="FB1145" s="61"/>
      <c r="FC1145" s="61"/>
      <c r="FD1145" s="61"/>
      <c r="FE1145" s="61"/>
      <c r="FF1145" s="61"/>
      <c r="FG1145" s="61"/>
      <c r="FH1145" s="61"/>
      <c r="FI1145" s="61"/>
      <c r="FJ1145" s="61"/>
      <c r="FK1145" s="61"/>
      <c r="FL1145" s="61"/>
      <c r="FM1145" s="61"/>
      <c r="FN1145" s="61"/>
      <c r="FO1145" s="61"/>
      <c r="FP1145" s="61"/>
      <c r="FQ1145" s="61"/>
      <c r="FR1145" s="61"/>
      <c r="FS1145" s="61"/>
      <c r="FT1145" s="61"/>
      <c r="FU1145" s="61"/>
      <c r="FV1145" s="61"/>
      <c r="FW1145" s="61"/>
      <c r="FX1145" s="61"/>
      <c r="FY1145" s="61"/>
      <c r="FZ1145" s="61"/>
      <c r="GA1145" s="61"/>
      <c r="GB1145" s="61"/>
      <c r="GC1145" s="61"/>
      <c r="GD1145" s="61"/>
      <c r="GE1145" s="61"/>
      <c r="GF1145" s="61"/>
      <c r="GG1145" s="61"/>
      <c r="GH1145" s="61"/>
      <c r="GI1145" s="61"/>
      <c r="GJ1145" s="61"/>
      <c r="GK1145" s="61"/>
      <c r="GL1145" s="61"/>
      <c r="GM1145" s="61"/>
      <c r="GN1145" s="61"/>
      <c r="GO1145" s="61"/>
      <c r="GP1145" s="61"/>
      <c r="GQ1145" s="61"/>
      <c r="GR1145" s="61"/>
      <c r="GS1145" s="61"/>
      <c r="GT1145" s="61"/>
      <c r="GU1145" s="61"/>
      <c r="GV1145" s="61"/>
      <c r="GW1145" s="61"/>
      <c r="GX1145" s="61"/>
      <c r="GY1145" s="61"/>
      <c r="GZ1145" s="61"/>
      <c r="HA1145" s="61"/>
      <c r="HB1145" s="61"/>
      <c r="HC1145" s="61"/>
      <c r="HD1145" s="61"/>
      <c r="HE1145" s="61"/>
      <c r="HF1145" s="61"/>
      <c r="HG1145" s="61"/>
      <c r="HH1145" s="61"/>
      <c r="HI1145" s="61"/>
      <c r="HJ1145" s="61"/>
      <c r="HK1145" s="61"/>
      <c r="HL1145" s="61"/>
      <c r="HM1145" s="61"/>
      <c r="HN1145" s="61"/>
      <c r="HO1145" s="61"/>
      <c r="HP1145" s="61"/>
      <c r="HQ1145" s="61"/>
      <c r="HR1145" s="61"/>
      <c r="HS1145" s="61"/>
      <c r="HT1145" s="61"/>
      <c r="HU1145" s="61"/>
      <c r="HV1145" s="61"/>
      <c r="HW1145" s="61"/>
      <c r="HX1145" s="61"/>
      <c r="HY1145" s="61"/>
      <c r="HZ1145" s="61"/>
      <c r="IA1145" s="61"/>
      <c r="IB1145" s="61"/>
      <c r="IC1145" s="61"/>
      <c r="ID1145" s="61"/>
      <c r="IE1145" s="61"/>
      <c r="IF1145" s="61"/>
      <c r="IG1145" s="61"/>
      <c r="IH1145" s="61"/>
      <c r="II1145" s="61"/>
      <c r="IJ1145" s="61"/>
      <c r="IK1145" s="61"/>
      <c r="IL1145" s="61"/>
    </row>
    <row r="1146" spans="1:246" s="37" customFormat="1" ht="14.25" customHeight="1" x14ac:dyDescent="0.4">
      <c r="A1146" s="34" t="e">
        <f>_xlfn.CONCAT(D1146,E1146,G1146,#REF!)</f>
        <v>#REF!</v>
      </c>
      <c r="B1146" s="40">
        <v>2819</v>
      </c>
      <c r="C1146" s="40">
        <v>1059</v>
      </c>
      <c r="D1146" s="40">
        <v>85</v>
      </c>
      <c r="E1146" s="41" t="s">
        <v>7520</v>
      </c>
      <c r="F1146" s="42" t="s">
        <v>6436</v>
      </c>
      <c r="G1146" s="41" t="s">
        <v>6437</v>
      </c>
      <c r="H1146" s="41" t="s">
        <v>6438</v>
      </c>
      <c r="I1146" s="41" t="s">
        <v>12</v>
      </c>
      <c r="J1146" s="43">
        <v>100</v>
      </c>
      <c r="K1146" s="44">
        <v>105.5</v>
      </c>
      <c r="L1146" s="45">
        <v>100</v>
      </c>
      <c r="M1146" s="45">
        <v>10550</v>
      </c>
      <c r="N1146" s="46">
        <v>0</v>
      </c>
      <c r="O1146" s="46">
        <v>0</v>
      </c>
      <c r="P1146" s="46">
        <v>0</v>
      </c>
      <c r="Q1146" s="46">
        <v>12</v>
      </c>
      <c r="R1146" s="46">
        <f t="shared" ref="R1146:R1200" si="174">SUM(N1146:Q1146)</f>
        <v>12</v>
      </c>
      <c r="S1146" s="85"/>
      <c r="T1146" s="47">
        <f t="shared" si="165"/>
        <v>0</v>
      </c>
      <c r="U1146" s="47" t="str" cm="1">
        <f t="array" aca="1" ref="U1146" ca="1">IF(S1146="", "×", IF(LEFT(S1146,2)="項番", COUNTIFS($D$2:$D$4001, INDIRECT("D" &amp; ROW()-1), $U$2:$U$4001, "〇"), "〇"))</f>
        <v>×</v>
      </c>
      <c r="V1146" s="47" t="str">
        <f t="shared" si="166"/>
        <v>×</v>
      </c>
      <c r="W1146" s="47" t="str">
        <f t="shared" si="167"/>
        <v>×</v>
      </c>
      <c r="X1146" s="48" t="str">
        <f t="shared" ca="1" si="168"/>
        <v/>
      </c>
      <c r="Y1146" s="47">
        <f t="shared" ca="1" si="169"/>
        <v>0</v>
      </c>
      <c r="Z1146" s="47">
        <f t="shared" si="170"/>
        <v>85</v>
      </c>
      <c r="AA1146" s="47" t="str">
        <f t="shared" si="171"/>
        <v/>
      </c>
      <c r="AB1146" s="49"/>
      <c r="AC1146" s="49"/>
      <c r="AD1146" s="49"/>
      <c r="AE1146" s="49"/>
      <c r="AF1146" s="49"/>
      <c r="AG1146" s="49"/>
      <c r="AH1146" s="49"/>
      <c r="AI1146" s="49"/>
      <c r="AJ1146" s="49"/>
      <c r="AK1146" s="49"/>
      <c r="AL1146" s="49"/>
      <c r="AM1146" s="49"/>
      <c r="AN1146" s="49"/>
      <c r="AO1146" s="49"/>
      <c r="AP1146" s="49"/>
      <c r="AQ1146" s="49"/>
      <c r="AR1146" s="49"/>
      <c r="AS1146" s="49"/>
      <c r="AT1146" s="49"/>
      <c r="AU1146" s="49"/>
      <c r="AV1146" s="49"/>
      <c r="AW1146" s="49"/>
      <c r="AX1146" s="49"/>
      <c r="AY1146" s="49"/>
      <c r="AZ1146" s="49"/>
      <c r="BA1146" s="49"/>
      <c r="BB1146" s="49"/>
      <c r="BC1146" s="49"/>
      <c r="BD1146" s="49"/>
      <c r="BE1146" s="49"/>
      <c r="BF1146" s="49"/>
      <c r="BG1146" s="49"/>
      <c r="BH1146" s="49"/>
      <c r="BI1146" s="49"/>
      <c r="BJ1146" s="49"/>
      <c r="BK1146" s="49"/>
      <c r="BL1146" s="49"/>
      <c r="BM1146" s="49"/>
      <c r="BN1146" s="49"/>
      <c r="BO1146" s="49"/>
      <c r="BP1146" s="49"/>
      <c r="BQ1146" s="49"/>
      <c r="BR1146" s="49"/>
      <c r="BS1146" s="49"/>
      <c r="BT1146" s="49"/>
      <c r="BU1146" s="49"/>
      <c r="BV1146" s="49"/>
      <c r="BW1146" s="49"/>
      <c r="BX1146" s="49"/>
      <c r="BY1146" s="49"/>
      <c r="BZ1146" s="49"/>
      <c r="CA1146" s="49"/>
      <c r="CB1146" s="49"/>
      <c r="CC1146" s="49"/>
      <c r="CD1146" s="49"/>
      <c r="CE1146" s="49"/>
      <c r="CF1146" s="49"/>
      <c r="CG1146" s="49"/>
      <c r="CH1146" s="49"/>
      <c r="CI1146" s="49"/>
      <c r="CJ1146" s="49"/>
      <c r="CK1146" s="49"/>
      <c r="CL1146" s="49"/>
      <c r="CM1146" s="49"/>
      <c r="CN1146" s="49"/>
      <c r="CO1146" s="49"/>
      <c r="CP1146" s="49"/>
      <c r="CQ1146" s="49"/>
      <c r="CR1146" s="49"/>
      <c r="CS1146" s="49"/>
      <c r="CT1146" s="49"/>
      <c r="CU1146" s="49"/>
      <c r="CV1146" s="49"/>
      <c r="CW1146" s="49"/>
      <c r="CX1146" s="49"/>
      <c r="CY1146" s="49"/>
      <c r="CZ1146" s="49"/>
      <c r="DA1146" s="49"/>
      <c r="DB1146" s="49"/>
      <c r="DC1146" s="49"/>
      <c r="DD1146" s="49"/>
      <c r="DE1146" s="49"/>
      <c r="DF1146" s="49"/>
      <c r="DG1146" s="49"/>
      <c r="DH1146" s="49"/>
      <c r="DI1146" s="49"/>
      <c r="DJ1146" s="49"/>
      <c r="DK1146" s="49"/>
      <c r="DL1146" s="49"/>
      <c r="DM1146" s="49"/>
      <c r="DN1146" s="49"/>
      <c r="DO1146" s="49"/>
      <c r="DP1146" s="49"/>
      <c r="DQ1146" s="49"/>
      <c r="DR1146" s="49"/>
      <c r="DS1146" s="49"/>
      <c r="DT1146" s="49"/>
      <c r="DU1146" s="49"/>
      <c r="DV1146" s="49"/>
      <c r="DW1146" s="49"/>
      <c r="DX1146" s="49"/>
      <c r="DY1146" s="49"/>
      <c r="DZ1146" s="49"/>
      <c r="EA1146" s="49"/>
      <c r="EB1146" s="49"/>
      <c r="EC1146" s="49"/>
      <c r="ED1146" s="49"/>
      <c r="EE1146" s="49"/>
      <c r="EF1146" s="49"/>
      <c r="EG1146" s="49"/>
      <c r="EH1146" s="49"/>
      <c r="EI1146" s="49"/>
      <c r="EJ1146" s="49"/>
      <c r="EK1146" s="49"/>
      <c r="EL1146" s="49"/>
      <c r="EM1146" s="49"/>
      <c r="EN1146" s="49"/>
      <c r="EO1146" s="49"/>
      <c r="EP1146" s="49"/>
      <c r="EQ1146" s="49"/>
      <c r="ER1146" s="49"/>
      <c r="ES1146" s="49"/>
      <c r="ET1146" s="49"/>
      <c r="EU1146" s="49"/>
      <c r="EV1146" s="49"/>
      <c r="EW1146" s="49"/>
      <c r="EX1146" s="49"/>
      <c r="EY1146" s="49"/>
      <c r="EZ1146" s="49"/>
      <c r="FA1146" s="49"/>
      <c r="FB1146" s="49"/>
      <c r="FC1146" s="49"/>
      <c r="FD1146" s="49"/>
      <c r="FE1146" s="49"/>
      <c r="FF1146" s="49"/>
      <c r="FG1146" s="49"/>
      <c r="FH1146" s="49"/>
      <c r="FI1146" s="49"/>
      <c r="FJ1146" s="49"/>
      <c r="FK1146" s="49"/>
      <c r="FL1146" s="49"/>
      <c r="FM1146" s="49"/>
      <c r="FN1146" s="49"/>
      <c r="FO1146" s="49"/>
      <c r="FP1146" s="49"/>
      <c r="FQ1146" s="49"/>
      <c r="FR1146" s="49"/>
      <c r="FS1146" s="49"/>
      <c r="FT1146" s="49"/>
      <c r="FU1146" s="49"/>
      <c r="FV1146" s="49"/>
      <c r="FW1146" s="49"/>
      <c r="FX1146" s="49"/>
      <c r="FY1146" s="49"/>
      <c r="FZ1146" s="49"/>
      <c r="GA1146" s="49"/>
      <c r="GB1146" s="49"/>
      <c r="GC1146" s="49"/>
      <c r="GD1146" s="49"/>
      <c r="GE1146" s="49"/>
      <c r="GF1146" s="49"/>
      <c r="GG1146" s="49"/>
      <c r="GH1146" s="49"/>
      <c r="GI1146" s="49"/>
      <c r="GJ1146" s="49"/>
      <c r="GK1146" s="49"/>
      <c r="GL1146" s="49"/>
      <c r="GM1146" s="49"/>
      <c r="GN1146" s="49"/>
      <c r="GO1146" s="49"/>
      <c r="GP1146" s="49"/>
      <c r="GQ1146" s="49"/>
      <c r="GR1146" s="49"/>
      <c r="GS1146" s="49"/>
      <c r="GT1146" s="49"/>
      <c r="GU1146" s="49"/>
      <c r="GV1146" s="49"/>
      <c r="GW1146" s="49"/>
      <c r="GX1146" s="49"/>
      <c r="GY1146" s="49"/>
      <c r="GZ1146" s="49"/>
      <c r="HA1146" s="49"/>
      <c r="HB1146" s="49"/>
      <c r="HC1146" s="49"/>
      <c r="HD1146" s="49"/>
      <c r="HE1146" s="49"/>
      <c r="HF1146" s="49"/>
      <c r="HG1146" s="49"/>
      <c r="HH1146" s="49"/>
      <c r="HI1146" s="49"/>
      <c r="HJ1146" s="49"/>
      <c r="HK1146" s="49"/>
      <c r="HL1146" s="49"/>
      <c r="HM1146" s="49"/>
      <c r="HN1146" s="49"/>
      <c r="HO1146" s="49"/>
      <c r="HP1146" s="49"/>
      <c r="HQ1146" s="49"/>
      <c r="HR1146" s="49"/>
      <c r="HS1146" s="49"/>
      <c r="HT1146" s="49"/>
      <c r="HU1146" s="49"/>
      <c r="HV1146" s="49"/>
      <c r="HW1146" s="49"/>
      <c r="HX1146" s="49"/>
      <c r="HY1146" s="49"/>
      <c r="HZ1146" s="49"/>
      <c r="IA1146" s="49"/>
      <c r="IB1146" s="49"/>
      <c r="IC1146" s="49"/>
      <c r="ID1146" s="49"/>
      <c r="IE1146" s="49"/>
      <c r="IF1146" s="49"/>
      <c r="IG1146" s="49"/>
      <c r="IH1146" s="49"/>
      <c r="II1146" s="49"/>
      <c r="IJ1146" s="49"/>
      <c r="IK1146" s="49"/>
      <c r="IL1146" s="49"/>
    </row>
    <row r="1147" spans="1:246" s="37" customFormat="1" ht="14.25" customHeight="1" x14ac:dyDescent="0.4">
      <c r="A1147" s="34" t="e">
        <f>_xlfn.CONCAT(D1147,E1147,G1147,#REF!)</f>
        <v>#REF!</v>
      </c>
      <c r="B1147" s="40">
        <v>2820</v>
      </c>
      <c r="C1147" s="40">
        <v>1060</v>
      </c>
      <c r="D1147" s="40">
        <v>85</v>
      </c>
      <c r="E1147" s="41" t="s">
        <v>7520</v>
      </c>
      <c r="F1147" s="42" t="s">
        <v>6439</v>
      </c>
      <c r="G1147" s="41" t="s">
        <v>6437</v>
      </c>
      <c r="H1147" s="41" t="s">
        <v>6440</v>
      </c>
      <c r="I1147" s="41" t="s">
        <v>12</v>
      </c>
      <c r="J1147" s="43">
        <v>100</v>
      </c>
      <c r="K1147" s="44">
        <v>196.7</v>
      </c>
      <c r="L1147" s="45">
        <v>100</v>
      </c>
      <c r="M1147" s="45">
        <v>19670</v>
      </c>
      <c r="N1147" s="46">
        <v>0</v>
      </c>
      <c r="O1147" s="46">
        <v>0</v>
      </c>
      <c r="P1147" s="46">
        <v>0</v>
      </c>
      <c r="Q1147" s="46">
        <v>60</v>
      </c>
      <c r="R1147" s="46">
        <f t="shared" si="174"/>
        <v>60</v>
      </c>
      <c r="S1147" s="85"/>
      <c r="T1147" s="47">
        <f t="shared" si="165"/>
        <v>0</v>
      </c>
      <c r="U1147" s="47" t="str" cm="1">
        <f t="array" aca="1" ref="U1147" ca="1">IF(S1147="", "×", IF(LEFT(S1147,2)="項番", COUNTIFS($D$2:$D$4001, INDIRECT("D" &amp; ROW()-1), $U$2:$U$4001, "〇"), "〇"))</f>
        <v>×</v>
      </c>
      <c r="V1147" s="47" t="str">
        <f t="shared" si="166"/>
        <v>×</v>
      </c>
      <c r="W1147" s="47" t="str">
        <f t="shared" si="167"/>
        <v>×</v>
      </c>
      <c r="X1147" s="48" t="str">
        <f t="shared" ca="1" si="168"/>
        <v/>
      </c>
      <c r="Y1147" s="47">
        <f t="shared" ca="1" si="169"/>
        <v>0</v>
      </c>
      <c r="Z1147" s="47">
        <f t="shared" si="170"/>
        <v>85</v>
      </c>
      <c r="AA1147" s="47" t="str">
        <f t="shared" si="171"/>
        <v/>
      </c>
      <c r="AB1147" s="49"/>
      <c r="AC1147" s="49"/>
      <c r="AD1147" s="49"/>
      <c r="AE1147" s="49"/>
      <c r="AF1147" s="49"/>
      <c r="AG1147" s="49"/>
      <c r="AH1147" s="49"/>
      <c r="AI1147" s="49"/>
      <c r="AJ1147" s="49"/>
      <c r="AK1147" s="49"/>
      <c r="AL1147" s="49"/>
      <c r="AM1147" s="49"/>
      <c r="AN1147" s="49"/>
      <c r="AO1147" s="49"/>
      <c r="AP1147" s="49"/>
      <c r="AQ1147" s="49"/>
      <c r="AR1147" s="49"/>
      <c r="AS1147" s="49"/>
      <c r="AT1147" s="49"/>
      <c r="AU1147" s="49"/>
      <c r="AV1147" s="49"/>
      <c r="AW1147" s="49"/>
      <c r="AX1147" s="49"/>
      <c r="AY1147" s="49"/>
      <c r="AZ1147" s="49"/>
      <c r="BA1147" s="49"/>
      <c r="BB1147" s="49"/>
      <c r="BC1147" s="49"/>
      <c r="BD1147" s="49"/>
      <c r="BE1147" s="49"/>
      <c r="BF1147" s="49"/>
      <c r="BG1147" s="49"/>
      <c r="BH1147" s="49"/>
      <c r="BI1147" s="49"/>
      <c r="BJ1147" s="49"/>
      <c r="BK1147" s="49"/>
      <c r="BL1147" s="49"/>
      <c r="BM1147" s="49"/>
      <c r="BN1147" s="49"/>
      <c r="BO1147" s="49"/>
      <c r="BP1147" s="49"/>
      <c r="BQ1147" s="49"/>
      <c r="BR1147" s="49"/>
      <c r="BS1147" s="49"/>
      <c r="BT1147" s="49"/>
      <c r="BU1147" s="49"/>
      <c r="BV1147" s="49"/>
      <c r="BW1147" s="49"/>
      <c r="BX1147" s="49"/>
      <c r="BY1147" s="49"/>
      <c r="BZ1147" s="49"/>
      <c r="CA1147" s="49"/>
      <c r="CB1147" s="49"/>
      <c r="CC1147" s="49"/>
      <c r="CD1147" s="49"/>
      <c r="CE1147" s="49"/>
      <c r="CF1147" s="49"/>
      <c r="CG1147" s="49"/>
      <c r="CH1147" s="49"/>
      <c r="CI1147" s="49"/>
      <c r="CJ1147" s="49"/>
      <c r="CK1147" s="49"/>
      <c r="CL1147" s="49"/>
      <c r="CM1147" s="49"/>
      <c r="CN1147" s="49"/>
      <c r="CO1147" s="49"/>
      <c r="CP1147" s="49"/>
      <c r="CQ1147" s="49"/>
      <c r="CR1147" s="49"/>
      <c r="CS1147" s="49"/>
      <c r="CT1147" s="49"/>
      <c r="CU1147" s="49"/>
      <c r="CV1147" s="49"/>
      <c r="CW1147" s="49"/>
      <c r="CX1147" s="49"/>
      <c r="CY1147" s="49"/>
      <c r="CZ1147" s="49"/>
      <c r="DA1147" s="49"/>
      <c r="DB1147" s="49"/>
      <c r="DC1147" s="49"/>
      <c r="DD1147" s="49"/>
      <c r="DE1147" s="49"/>
      <c r="DF1147" s="49"/>
      <c r="DG1147" s="49"/>
      <c r="DH1147" s="49"/>
      <c r="DI1147" s="49"/>
      <c r="DJ1147" s="49"/>
      <c r="DK1147" s="49"/>
      <c r="DL1147" s="49"/>
      <c r="DM1147" s="49"/>
      <c r="DN1147" s="49"/>
      <c r="DO1147" s="49"/>
      <c r="DP1147" s="49"/>
      <c r="DQ1147" s="49"/>
      <c r="DR1147" s="49"/>
      <c r="DS1147" s="49"/>
      <c r="DT1147" s="49"/>
      <c r="DU1147" s="49"/>
      <c r="DV1147" s="49"/>
      <c r="DW1147" s="49"/>
      <c r="DX1147" s="49"/>
      <c r="DY1147" s="49"/>
      <c r="DZ1147" s="49"/>
      <c r="EA1147" s="49"/>
      <c r="EB1147" s="49"/>
      <c r="EC1147" s="49"/>
      <c r="ED1147" s="49"/>
      <c r="EE1147" s="49"/>
      <c r="EF1147" s="49"/>
      <c r="EG1147" s="49"/>
      <c r="EH1147" s="49"/>
      <c r="EI1147" s="49"/>
      <c r="EJ1147" s="49"/>
      <c r="EK1147" s="49"/>
      <c r="EL1147" s="49"/>
      <c r="EM1147" s="49"/>
      <c r="EN1147" s="49"/>
      <c r="EO1147" s="49"/>
      <c r="EP1147" s="49"/>
      <c r="EQ1147" s="49"/>
      <c r="ER1147" s="49"/>
      <c r="ES1147" s="49"/>
      <c r="ET1147" s="49"/>
      <c r="EU1147" s="49"/>
      <c r="EV1147" s="49"/>
      <c r="EW1147" s="49"/>
      <c r="EX1147" s="49"/>
      <c r="EY1147" s="49"/>
      <c r="EZ1147" s="49"/>
      <c r="FA1147" s="49"/>
      <c r="FB1147" s="49"/>
      <c r="FC1147" s="49"/>
      <c r="FD1147" s="49"/>
      <c r="FE1147" s="49"/>
      <c r="FF1147" s="49"/>
      <c r="FG1147" s="49"/>
      <c r="FH1147" s="49"/>
      <c r="FI1147" s="49"/>
      <c r="FJ1147" s="49"/>
      <c r="FK1147" s="49"/>
      <c r="FL1147" s="49"/>
      <c r="FM1147" s="49"/>
      <c r="FN1147" s="49"/>
      <c r="FO1147" s="49"/>
      <c r="FP1147" s="49"/>
      <c r="FQ1147" s="49"/>
      <c r="FR1147" s="49"/>
      <c r="FS1147" s="49"/>
      <c r="FT1147" s="49"/>
      <c r="FU1147" s="49"/>
      <c r="FV1147" s="49"/>
      <c r="FW1147" s="49"/>
      <c r="FX1147" s="49"/>
      <c r="FY1147" s="49"/>
      <c r="FZ1147" s="49"/>
      <c r="GA1147" s="49"/>
      <c r="GB1147" s="49"/>
      <c r="GC1147" s="49"/>
      <c r="GD1147" s="49"/>
      <c r="GE1147" s="49"/>
      <c r="GF1147" s="49"/>
      <c r="GG1147" s="49"/>
      <c r="GH1147" s="49"/>
      <c r="GI1147" s="49"/>
      <c r="GJ1147" s="49"/>
      <c r="GK1147" s="49"/>
      <c r="GL1147" s="49"/>
      <c r="GM1147" s="49"/>
      <c r="GN1147" s="49"/>
      <c r="GO1147" s="49"/>
      <c r="GP1147" s="49"/>
      <c r="GQ1147" s="49"/>
      <c r="GR1147" s="49"/>
      <c r="GS1147" s="49"/>
      <c r="GT1147" s="49"/>
      <c r="GU1147" s="49"/>
      <c r="GV1147" s="49"/>
      <c r="GW1147" s="49"/>
      <c r="GX1147" s="49"/>
      <c r="GY1147" s="49"/>
      <c r="GZ1147" s="49"/>
      <c r="HA1147" s="49"/>
      <c r="HB1147" s="49"/>
      <c r="HC1147" s="49"/>
      <c r="HD1147" s="49"/>
      <c r="HE1147" s="49"/>
      <c r="HF1147" s="49"/>
      <c r="HG1147" s="49"/>
      <c r="HH1147" s="49"/>
      <c r="HI1147" s="49"/>
      <c r="HJ1147" s="49"/>
      <c r="HK1147" s="49"/>
      <c r="HL1147" s="49"/>
      <c r="HM1147" s="49"/>
      <c r="HN1147" s="49"/>
      <c r="HO1147" s="49"/>
      <c r="HP1147" s="49"/>
      <c r="HQ1147" s="49"/>
      <c r="HR1147" s="49"/>
      <c r="HS1147" s="49"/>
      <c r="HT1147" s="49"/>
      <c r="HU1147" s="49"/>
      <c r="HV1147" s="49"/>
      <c r="HW1147" s="49"/>
      <c r="HX1147" s="49"/>
      <c r="HY1147" s="49"/>
      <c r="HZ1147" s="49"/>
      <c r="IA1147" s="49"/>
      <c r="IB1147" s="49"/>
      <c r="IC1147" s="49"/>
      <c r="ID1147" s="49"/>
      <c r="IE1147" s="49"/>
      <c r="IF1147" s="49"/>
      <c r="IG1147" s="49"/>
      <c r="IH1147" s="49"/>
      <c r="II1147" s="49"/>
      <c r="IJ1147" s="49"/>
      <c r="IK1147" s="49"/>
      <c r="IL1147" s="49"/>
    </row>
    <row r="1148" spans="1:246" ht="14.25" customHeight="1" x14ac:dyDescent="0.4">
      <c r="A1148" s="34" t="e">
        <f>_xlfn.CONCAT(D1148,E1148,G1148,#REF!)</f>
        <v>#REF!</v>
      </c>
      <c r="B1148" s="40">
        <v>2821</v>
      </c>
      <c r="C1148" s="40">
        <v>1061</v>
      </c>
      <c r="D1148" s="40">
        <v>85</v>
      </c>
      <c r="E1148" s="41" t="s">
        <v>7520</v>
      </c>
      <c r="F1148" s="42" t="s">
        <v>6441</v>
      </c>
      <c r="G1148" s="41" t="s">
        <v>6437</v>
      </c>
      <c r="H1148" s="41" t="s">
        <v>6442</v>
      </c>
      <c r="I1148" s="41" t="s">
        <v>12</v>
      </c>
      <c r="J1148" s="43">
        <v>100</v>
      </c>
      <c r="K1148" s="44">
        <v>249</v>
      </c>
      <c r="L1148" s="45">
        <v>100</v>
      </c>
      <c r="M1148" s="45">
        <v>24900</v>
      </c>
      <c r="N1148" s="46">
        <v>0</v>
      </c>
      <c r="O1148" s="46">
        <v>0</v>
      </c>
      <c r="P1148" s="46">
        <v>0</v>
      </c>
      <c r="Q1148" s="46">
        <v>48</v>
      </c>
      <c r="R1148" s="46">
        <f t="shared" si="174"/>
        <v>48</v>
      </c>
      <c r="S1148" s="85"/>
      <c r="T1148" s="47">
        <f t="shared" si="165"/>
        <v>0</v>
      </c>
      <c r="U1148" s="47" t="str" cm="1">
        <f t="array" aca="1" ref="U1148" ca="1">IF(S1148="", "×", IF(LEFT(S1148,2)="項番", COUNTIFS($D$2:$D$4001, INDIRECT("D" &amp; ROW()-1), $U$2:$U$4001, "〇"), "〇"))</f>
        <v>×</v>
      </c>
      <c r="V1148" s="47" t="str">
        <f t="shared" si="166"/>
        <v>×</v>
      </c>
      <c r="W1148" s="47" t="str">
        <f t="shared" si="167"/>
        <v>×</v>
      </c>
      <c r="X1148" s="48" t="str">
        <f t="shared" ca="1" si="168"/>
        <v/>
      </c>
      <c r="Y1148" s="47">
        <f t="shared" ca="1" si="169"/>
        <v>0</v>
      </c>
      <c r="Z1148" s="47">
        <f t="shared" si="170"/>
        <v>85</v>
      </c>
      <c r="AA1148" s="47" t="str">
        <f t="shared" si="171"/>
        <v/>
      </c>
    </row>
    <row r="1149" spans="1:246" s="66" customFormat="1" ht="14.25" customHeight="1" x14ac:dyDescent="0.4">
      <c r="A1149" s="34" t="e">
        <f>_xlfn.CONCAT(D1149,E1149,G1149,#REF!)</f>
        <v>#REF!</v>
      </c>
      <c r="B1149" s="40">
        <v>2833</v>
      </c>
      <c r="C1149" s="40">
        <v>1062</v>
      </c>
      <c r="D1149" s="40">
        <v>85</v>
      </c>
      <c r="E1149" s="41" t="s">
        <v>7520</v>
      </c>
      <c r="F1149" s="42" t="s">
        <v>6460</v>
      </c>
      <c r="G1149" s="41" t="s">
        <v>6437</v>
      </c>
      <c r="H1149" s="41" t="s">
        <v>6461</v>
      </c>
      <c r="I1149" s="41" t="s">
        <v>143</v>
      </c>
      <c r="J1149" s="43">
        <v>1</v>
      </c>
      <c r="K1149" s="44">
        <v>52262</v>
      </c>
      <c r="L1149" s="45">
        <v>1</v>
      </c>
      <c r="M1149" s="45">
        <v>52262</v>
      </c>
      <c r="N1149" s="41">
        <v>0</v>
      </c>
      <c r="O1149" s="41">
        <v>0</v>
      </c>
      <c r="P1149" s="41">
        <v>2</v>
      </c>
      <c r="Q1149" s="41">
        <v>0</v>
      </c>
      <c r="R1149" s="46">
        <f t="shared" si="174"/>
        <v>2</v>
      </c>
      <c r="S1149" s="85"/>
      <c r="T1149" s="47">
        <f t="shared" si="165"/>
        <v>0</v>
      </c>
      <c r="U1149" s="47" t="str" cm="1">
        <f t="array" aca="1" ref="U1149" ca="1">IF(S1149="", "×", IF(LEFT(S1149,2)="項番", COUNTIFS($D$2:$D$4001, INDIRECT("D" &amp; ROW()-1), $U$2:$U$4001, "〇"), "〇"))</f>
        <v>×</v>
      </c>
      <c r="V1149" s="47" t="str">
        <f t="shared" si="166"/>
        <v>×</v>
      </c>
      <c r="W1149" s="47" t="str">
        <f t="shared" si="167"/>
        <v>×</v>
      </c>
      <c r="X1149" s="48" t="str">
        <f t="shared" ca="1" si="168"/>
        <v/>
      </c>
      <c r="Y1149" s="47">
        <f t="shared" ca="1" si="169"/>
        <v>0</v>
      </c>
      <c r="Z1149" s="47">
        <f t="shared" si="170"/>
        <v>85</v>
      </c>
      <c r="AA1149" s="47" t="str">
        <f t="shared" si="171"/>
        <v/>
      </c>
      <c r="AB1149" s="65"/>
      <c r="AC1149" s="65"/>
      <c r="AD1149" s="65"/>
      <c r="AE1149" s="65"/>
      <c r="AF1149" s="65"/>
      <c r="AG1149" s="65"/>
      <c r="AH1149" s="65"/>
      <c r="AI1149" s="65"/>
      <c r="AJ1149" s="65"/>
      <c r="AK1149" s="65"/>
      <c r="AL1149" s="65"/>
      <c r="AM1149" s="65"/>
      <c r="AN1149" s="65"/>
      <c r="AO1149" s="65"/>
      <c r="AP1149" s="65"/>
      <c r="AQ1149" s="65"/>
      <c r="AR1149" s="65"/>
      <c r="AS1149" s="65"/>
      <c r="AT1149" s="65"/>
      <c r="AU1149" s="65"/>
      <c r="AV1149" s="65"/>
      <c r="AW1149" s="65"/>
      <c r="AX1149" s="65"/>
      <c r="AY1149" s="65"/>
      <c r="AZ1149" s="65"/>
      <c r="BA1149" s="65"/>
      <c r="BB1149" s="65"/>
      <c r="BC1149" s="65"/>
      <c r="BD1149" s="65"/>
      <c r="BE1149" s="65"/>
      <c r="BF1149" s="65"/>
      <c r="BG1149" s="65"/>
      <c r="BH1149" s="65"/>
      <c r="BI1149" s="65"/>
      <c r="BJ1149" s="65"/>
      <c r="BK1149" s="65"/>
      <c r="BL1149" s="65"/>
      <c r="BM1149" s="65"/>
      <c r="BN1149" s="65"/>
      <c r="BO1149" s="65"/>
      <c r="BP1149" s="65"/>
      <c r="BQ1149" s="65"/>
      <c r="BR1149" s="65"/>
      <c r="BS1149" s="65"/>
      <c r="BT1149" s="65"/>
      <c r="BU1149" s="65"/>
      <c r="BV1149" s="65"/>
      <c r="BW1149" s="65"/>
      <c r="BX1149" s="65"/>
      <c r="BY1149" s="65"/>
      <c r="BZ1149" s="65"/>
      <c r="CA1149" s="65"/>
      <c r="CB1149" s="65"/>
      <c r="CC1149" s="65"/>
      <c r="CD1149" s="65"/>
      <c r="CE1149" s="65"/>
      <c r="CF1149" s="65"/>
      <c r="CG1149" s="65"/>
      <c r="CH1149" s="65"/>
      <c r="CI1149" s="65"/>
      <c r="CJ1149" s="65"/>
      <c r="CK1149" s="65"/>
      <c r="CL1149" s="65"/>
      <c r="CM1149" s="65"/>
      <c r="CN1149" s="65"/>
      <c r="CO1149" s="65"/>
      <c r="CP1149" s="65"/>
      <c r="CQ1149" s="65"/>
      <c r="CR1149" s="65"/>
      <c r="CS1149" s="65"/>
      <c r="CT1149" s="65"/>
      <c r="CU1149" s="65"/>
      <c r="CV1149" s="65"/>
      <c r="CW1149" s="65"/>
      <c r="CX1149" s="65"/>
      <c r="CY1149" s="65"/>
      <c r="CZ1149" s="65"/>
      <c r="DA1149" s="65"/>
      <c r="DB1149" s="65"/>
      <c r="DC1149" s="65"/>
      <c r="DD1149" s="65"/>
      <c r="DE1149" s="65"/>
      <c r="DF1149" s="65"/>
      <c r="DG1149" s="65"/>
      <c r="DH1149" s="65"/>
      <c r="DI1149" s="65"/>
      <c r="DJ1149" s="65"/>
      <c r="DK1149" s="65"/>
      <c r="DL1149" s="65"/>
      <c r="DM1149" s="65"/>
      <c r="DN1149" s="65"/>
      <c r="DO1149" s="65"/>
      <c r="DP1149" s="65"/>
      <c r="DQ1149" s="65"/>
      <c r="DR1149" s="65"/>
      <c r="DS1149" s="65"/>
      <c r="DT1149" s="65"/>
      <c r="DU1149" s="65"/>
      <c r="DV1149" s="65"/>
      <c r="DW1149" s="65"/>
      <c r="DX1149" s="65"/>
      <c r="DY1149" s="65"/>
      <c r="DZ1149" s="65"/>
      <c r="EA1149" s="65"/>
      <c r="EB1149" s="65"/>
      <c r="EC1149" s="65"/>
      <c r="ED1149" s="65"/>
      <c r="EE1149" s="65"/>
      <c r="EF1149" s="65"/>
      <c r="EG1149" s="65"/>
      <c r="EH1149" s="65"/>
      <c r="EI1149" s="65"/>
      <c r="EJ1149" s="65"/>
      <c r="EK1149" s="65"/>
      <c r="EL1149" s="65"/>
      <c r="EM1149" s="65"/>
      <c r="EN1149" s="65"/>
      <c r="EO1149" s="65"/>
      <c r="EP1149" s="65"/>
      <c r="EQ1149" s="65"/>
      <c r="ER1149" s="65"/>
      <c r="ES1149" s="65"/>
      <c r="ET1149" s="65"/>
      <c r="EU1149" s="65"/>
      <c r="EV1149" s="65"/>
      <c r="EW1149" s="65"/>
      <c r="EX1149" s="65"/>
      <c r="EY1149" s="65"/>
      <c r="EZ1149" s="65"/>
      <c r="FA1149" s="65"/>
      <c r="FB1149" s="65"/>
      <c r="FC1149" s="65"/>
      <c r="FD1149" s="65"/>
      <c r="FE1149" s="65"/>
      <c r="FF1149" s="65"/>
      <c r="FG1149" s="65"/>
      <c r="FH1149" s="65"/>
      <c r="FI1149" s="65"/>
      <c r="FJ1149" s="65"/>
      <c r="FK1149" s="65"/>
      <c r="FL1149" s="65"/>
      <c r="FM1149" s="65"/>
      <c r="FN1149" s="65"/>
      <c r="FO1149" s="65"/>
      <c r="FP1149" s="65"/>
      <c r="FQ1149" s="65"/>
      <c r="FR1149" s="65"/>
      <c r="FS1149" s="65"/>
      <c r="FT1149" s="65"/>
      <c r="FU1149" s="65"/>
      <c r="FV1149" s="65"/>
      <c r="FW1149" s="65"/>
      <c r="FX1149" s="65"/>
      <c r="FY1149" s="65"/>
      <c r="FZ1149" s="65"/>
      <c r="GA1149" s="65"/>
      <c r="GB1149" s="65"/>
      <c r="GC1149" s="65"/>
      <c r="GD1149" s="65"/>
      <c r="GE1149" s="65"/>
      <c r="GF1149" s="65"/>
      <c r="GG1149" s="65"/>
      <c r="GH1149" s="65"/>
      <c r="GI1149" s="65"/>
      <c r="GJ1149" s="65"/>
      <c r="GK1149" s="65"/>
      <c r="GL1149" s="65"/>
      <c r="GM1149" s="65"/>
      <c r="GN1149" s="65"/>
      <c r="GO1149" s="65"/>
      <c r="GP1149" s="65"/>
      <c r="GQ1149" s="65"/>
      <c r="GR1149" s="65"/>
      <c r="GS1149" s="65"/>
      <c r="GT1149" s="65"/>
      <c r="GU1149" s="65"/>
      <c r="GV1149" s="65"/>
      <c r="GW1149" s="65"/>
      <c r="GX1149" s="65"/>
      <c r="GY1149" s="65"/>
      <c r="GZ1149" s="65"/>
      <c r="HA1149" s="65"/>
      <c r="HB1149" s="65"/>
      <c r="HC1149" s="65"/>
      <c r="HD1149" s="65"/>
      <c r="HE1149" s="65"/>
      <c r="HF1149" s="65"/>
      <c r="HG1149" s="65"/>
      <c r="HH1149" s="65"/>
      <c r="HI1149" s="65"/>
      <c r="HJ1149" s="65"/>
      <c r="HK1149" s="65"/>
      <c r="HL1149" s="65"/>
      <c r="HM1149" s="65"/>
      <c r="HN1149" s="65"/>
      <c r="HO1149" s="65"/>
      <c r="HP1149" s="65"/>
      <c r="HQ1149" s="65"/>
      <c r="HR1149" s="65"/>
      <c r="HS1149" s="65"/>
      <c r="HT1149" s="65"/>
      <c r="HU1149" s="65"/>
      <c r="HV1149" s="65"/>
      <c r="HW1149" s="65"/>
      <c r="HX1149" s="65"/>
      <c r="HY1149" s="65"/>
      <c r="HZ1149" s="65"/>
      <c r="IA1149" s="65"/>
      <c r="IB1149" s="65"/>
      <c r="IC1149" s="65"/>
      <c r="ID1149" s="65"/>
      <c r="IE1149" s="65"/>
      <c r="IF1149" s="65"/>
      <c r="IG1149" s="65"/>
      <c r="IH1149" s="65"/>
      <c r="II1149" s="65"/>
      <c r="IJ1149" s="65"/>
      <c r="IK1149" s="65"/>
      <c r="IL1149" s="65"/>
    </row>
    <row r="1150" spans="1:246" s="66" customFormat="1" ht="14.25" customHeight="1" x14ac:dyDescent="0.4">
      <c r="A1150" s="34" t="e">
        <f>_xlfn.CONCAT(D1150,E1150,G1150,#REF!)</f>
        <v>#REF!</v>
      </c>
      <c r="B1150" s="40">
        <v>2834</v>
      </c>
      <c r="C1150" s="40">
        <v>1063</v>
      </c>
      <c r="D1150" s="40">
        <v>85</v>
      </c>
      <c r="E1150" s="41" t="s">
        <v>7520</v>
      </c>
      <c r="F1150" s="42" t="s">
        <v>6462</v>
      </c>
      <c r="G1150" s="41" t="s">
        <v>6437</v>
      </c>
      <c r="H1150" s="41" t="s">
        <v>6463</v>
      </c>
      <c r="I1150" s="41" t="s">
        <v>6464</v>
      </c>
      <c r="J1150" s="43">
        <v>30</v>
      </c>
      <c r="K1150" s="44">
        <v>4166.8</v>
      </c>
      <c r="L1150" s="45">
        <v>30</v>
      </c>
      <c r="M1150" s="45">
        <v>125004</v>
      </c>
      <c r="N1150" s="46">
        <v>0</v>
      </c>
      <c r="O1150" s="46">
        <v>0</v>
      </c>
      <c r="P1150" s="46">
        <v>0</v>
      </c>
      <c r="Q1150" s="46">
        <v>1</v>
      </c>
      <c r="R1150" s="46">
        <f t="shared" si="174"/>
        <v>1</v>
      </c>
      <c r="S1150" s="85"/>
      <c r="T1150" s="47">
        <f t="shared" si="165"/>
        <v>0</v>
      </c>
      <c r="U1150" s="47" t="str" cm="1">
        <f t="array" aca="1" ref="U1150" ca="1">IF(S1150="", "×", IF(LEFT(S1150,2)="項番", COUNTIFS($D$2:$D$4001, INDIRECT("D" &amp; ROW()-1), $U$2:$U$4001, "〇"), "〇"))</f>
        <v>×</v>
      </c>
      <c r="V1150" s="47" t="str">
        <f t="shared" si="166"/>
        <v>×</v>
      </c>
      <c r="W1150" s="47" t="str">
        <f t="shared" si="167"/>
        <v>×</v>
      </c>
      <c r="X1150" s="48" t="str">
        <f t="shared" ca="1" si="168"/>
        <v/>
      </c>
      <c r="Y1150" s="47">
        <f t="shared" ca="1" si="169"/>
        <v>0</v>
      </c>
      <c r="Z1150" s="47">
        <f t="shared" si="170"/>
        <v>85</v>
      </c>
      <c r="AA1150" s="47" t="str">
        <f t="shared" si="171"/>
        <v/>
      </c>
      <c r="AB1150" s="65"/>
      <c r="AC1150" s="65"/>
      <c r="AD1150" s="65"/>
      <c r="AE1150" s="65"/>
      <c r="AF1150" s="65"/>
      <c r="AG1150" s="65"/>
      <c r="AH1150" s="65"/>
      <c r="AI1150" s="65"/>
      <c r="AJ1150" s="65"/>
      <c r="AK1150" s="65"/>
      <c r="AL1150" s="65"/>
      <c r="AM1150" s="65"/>
      <c r="AN1150" s="65"/>
      <c r="AO1150" s="65"/>
      <c r="AP1150" s="65"/>
      <c r="AQ1150" s="65"/>
      <c r="AR1150" s="65"/>
      <c r="AS1150" s="65"/>
      <c r="AT1150" s="65"/>
      <c r="AU1150" s="65"/>
      <c r="AV1150" s="65"/>
      <c r="AW1150" s="65"/>
      <c r="AX1150" s="65"/>
      <c r="AY1150" s="65"/>
      <c r="AZ1150" s="65"/>
      <c r="BA1150" s="65"/>
      <c r="BB1150" s="65"/>
      <c r="BC1150" s="65"/>
      <c r="BD1150" s="65"/>
      <c r="BE1150" s="65"/>
      <c r="BF1150" s="65"/>
      <c r="BG1150" s="65"/>
      <c r="BH1150" s="65"/>
      <c r="BI1150" s="65"/>
      <c r="BJ1150" s="65"/>
      <c r="BK1150" s="65"/>
      <c r="BL1150" s="65"/>
      <c r="BM1150" s="65"/>
      <c r="BN1150" s="65"/>
      <c r="BO1150" s="65"/>
      <c r="BP1150" s="65"/>
      <c r="BQ1150" s="65"/>
      <c r="BR1150" s="65"/>
      <c r="BS1150" s="65"/>
      <c r="BT1150" s="65"/>
      <c r="BU1150" s="65"/>
      <c r="BV1150" s="65"/>
      <c r="BW1150" s="65"/>
      <c r="BX1150" s="65"/>
      <c r="BY1150" s="65"/>
      <c r="BZ1150" s="65"/>
      <c r="CA1150" s="65"/>
      <c r="CB1150" s="65"/>
      <c r="CC1150" s="65"/>
      <c r="CD1150" s="65"/>
      <c r="CE1150" s="65"/>
      <c r="CF1150" s="65"/>
      <c r="CG1150" s="65"/>
      <c r="CH1150" s="65"/>
      <c r="CI1150" s="65"/>
      <c r="CJ1150" s="65"/>
      <c r="CK1150" s="65"/>
      <c r="CL1150" s="65"/>
      <c r="CM1150" s="65"/>
      <c r="CN1150" s="65"/>
      <c r="CO1150" s="65"/>
      <c r="CP1150" s="65"/>
      <c r="CQ1150" s="65"/>
      <c r="CR1150" s="65"/>
      <c r="CS1150" s="65"/>
      <c r="CT1150" s="65"/>
      <c r="CU1150" s="65"/>
      <c r="CV1150" s="65"/>
      <c r="CW1150" s="65"/>
      <c r="CX1150" s="65"/>
      <c r="CY1150" s="65"/>
      <c r="CZ1150" s="65"/>
      <c r="DA1150" s="65"/>
      <c r="DB1150" s="65"/>
      <c r="DC1150" s="65"/>
      <c r="DD1150" s="65"/>
      <c r="DE1150" s="65"/>
      <c r="DF1150" s="65"/>
      <c r="DG1150" s="65"/>
      <c r="DH1150" s="65"/>
      <c r="DI1150" s="65"/>
      <c r="DJ1150" s="65"/>
      <c r="DK1150" s="65"/>
      <c r="DL1150" s="65"/>
      <c r="DM1150" s="65"/>
      <c r="DN1150" s="65"/>
      <c r="DO1150" s="65"/>
      <c r="DP1150" s="65"/>
      <c r="DQ1150" s="65"/>
      <c r="DR1150" s="65"/>
      <c r="DS1150" s="65"/>
      <c r="DT1150" s="65"/>
      <c r="DU1150" s="65"/>
      <c r="DV1150" s="65"/>
      <c r="DW1150" s="65"/>
      <c r="DX1150" s="65"/>
      <c r="DY1150" s="65"/>
      <c r="DZ1150" s="65"/>
      <c r="EA1150" s="65"/>
      <c r="EB1150" s="65"/>
      <c r="EC1150" s="65"/>
      <c r="ED1150" s="65"/>
      <c r="EE1150" s="65"/>
      <c r="EF1150" s="65"/>
      <c r="EG1150" s="65"/>
      <c r="EH1150" s="65"/>
      <c r="EI1150" s="65"/>
      <c r="EJ1150" s="65"/>
      <c r="EK1150" s="65"/>
      <c r="EL1150" s="65"/>
      <c r="EM1150" s="65"/>
      <c r="EN1150" s="65"/>
      <c r="EO1150" s="65"/>
      <c r="EP1150" s="65"/>
      <c r="EQ1150" s="65"/>
      <c r="ER1150" s="65"/>
      <c r="ES1150" s="65"/>
      <c r="ET1150" s="65"/>
      <c r="EU1150" s="65"/>
      <c r="EV1150" s="65"/>
      <c r="EW1150" s="65"/>
      <c r="EX1150" s="65"/>
      <c r="EY1150" s="65"/>
      <c r="EZ1150" s="65"/>
      <c r="FA1150" s="65"/>
      <c r="FB1150" s="65"/>
      <c r="FC1150" s="65"/>
      <c r="FD1150" s="65"/>
      <c r="FE1150" s="65"/>
      <c r="FF1150" s="65"/>
      <c r="FG1150" s="65"/>
      <c r="FH1150" s="65"/>
      <c r="FI1150" s="65"/>
      <c r="FJ1150" s="65"/>
      <c r="FK1150" s="65"/>
      <c r="FL1150" s="65"/>
      <c r="FM1150" s="65"/>
      <c r="FN1150" s="65"/>
      <c r="FO1150" s="65"/>
      <c r="FP1150" s="65"/>
      <c r="FQ1150" s="65"/>
      <c r="FR1150" s="65"/>
      <c r="FS1150" s="65"/>
      <c r="FT1150" s="65"/>
      <c r="FU1150" s="65"/>
      <c r="FV1150" s="65"/>
      <c r="FW1150" s="65"/>
      <c r="FX1150" s="65"/>
      <c r="FY1150" s="65"/>
      <c r="FZ1150" s="65"/>
      <c r="GA1150" s="65"/>
      <c r="GB1150" s="65"/>
      <c r="GC1150" s="65"/>
      <c r="GD1150" s="65"/>
      <c r="GE1150" s="65"/>
      <c r="GF1150" s="65"/>
      <c r="GG1150" s="65"/>
      <c r="GH1150" s="65"/>
      <c r="GI1150" s="65"/>
      <c r="GJ1150" s="65"/>
      <c r="GK1150" s="65"/>
      <c r="GL1150" s="65"/>
      <c r="GM1150" s="65"/>
      <c r="GN1150" s="65"/>
      <c r="GO1150" s="65"/>
      <c r="GP1150" s="65"/>
      <c r="GQ1150" s="65"/>
      <c r="GR1150" s="65"/>
      <c r="GS1150" s="65"/>
      <c r="GT1150" s="65"/>
      <c r="GU1150" s="65"/>
      <c r="GV1150" s="65"/>
      <c r="GW1150" s="65"/>
      <c r="GX1150" s="65"/>
      <c r="GY1150" s="65"/>
      <c r="GZ1150" s="65"/>
      <c r="HA1150" s="65"/>
      <c r="HB1150" s="65"/>
      <c r="HC1150" s="65"/>
      <c r="HD1150" s="65"/>
      <c r="HE1150" s="65"/>
      <c r="HF1150" s="65"/>
      <c r="HG1150" s="65"/>
      <c r="HH1150" s="65"/>
      <c r="HI1150" s="65"/>
      <c r="HJ1150" s="65"/>
      <c r="HK1150" s="65"/>
      <c r="HL1150" s="65"/>
      <c r="HM1150" s="65"/>
      <c r="HN1150" s="65"/>
      <c r="HO1150" s="65"/>
      <c r="HP1150" s="65"/>
      <c r="HQ1150" s="65"/>
      <c r="HR1150" s="65"/>
      <c r="HS1150" s="65"/>
      <c r="HT1150" s="65"/>
      <c r="HU1150" s="65"/>
      <c r="HV1150" s="65"/>
      <c r="HW1150" s="65"/>
      <c r="HX1150" s="65"/>
      <c r="HY1150" s="65"/>
      <c r="HZ1150" s="65"/>
      <c r="IA1150" s="65"/>
      <c r="IB1150" s="65"/>
      <c r="IC1150" s="65"/>
      <c r="ID1150" s="65"/>
      <c r="IE1150" s="65"/>
      <c r="IF1150" s="65"/>
      <c r="IG1150" s="65"/>
      <c r="IH1150" s="65"/>
      <c r="II1150" s="65"/>
      <c r="IJ1150" s="65"/>
      <c r="IK1150" s="65"/>
      <c r="IL1150" s="65"/>
    </row>
    <row r="1151" spans="1:246" s="66" customFormat="1" ht="14.25" customHeight="1" x14ac:dyDescent="0.4">
      <c r="A1151" s="34" t="e">
        <f>_xlfn.CONCAT(D1151,E1151,G1151,#REF!)</f>
        <v>#REF!</v>
      </c>
      <c r="B1151" s="40">
        <v>2835</v>
      </c>
      <c r="C1151" s="40">
        <v>1064</v>
      </c>
      <c r="D1151" s="40">
        <v>85</v>
      </c>
      <c r="E1151" s="41" t="s">
        <v>7520</v>
      </c>
      <c r="F1151" s="42" t="s">
        <v>6465</v>
      </c>
      <c r="G1151" s="41" t="s">
        <v>6437</v>
      </c>
      <c r="H1151" s="41" t="s">
        <v>6466</v>
      </c>
      <c r="I1151" s="41" t="s">
        <v>1607</v>
      </c>
      <c r="J1151" s="43">
        <v>56</v>
      </c>
      <c r="K1151" s="44">
        <v>3230.9</v>
      </c>
      <c r="L1151" s="45">
        <v>56</v>
      </c>
      <c r="M1151" s="45">
        <v>180930.4</v>
      </c>
      <c r="N1151" s="46">
        <v>0</v>
      </c>
      <c r="O1151" s="46">
        <v>2</v>
      </c>
      <c r="P1151" s="46">
        <v>0</v>
      </c>
      <c r="Q1151" s="46">
        <v>0</v>
      </c>
      <c r="R1151" s="46">
        <f t="shared" si="174"/>
        <v>2</v>
      </c>
      <c r="S1151" s="85"/>
      <c r="T1151" s="47">
        <f t="shared" si="165"/>
        <v>0</v>
      </c>
      <c r="U1151" s="47" t="str" cm="1">
        <f t="array" aca="1" ref="U1151" ca="1">IF(S1151="", "×", IF(LEFT(S1151,2)="項番", COUNTIFS($D$2:$D$4001, INDIRECT("D" &amp; ROW()-1), $U$2:$U$4001, "〇"), "〇"))</f>
        <v>×</v>
      </c>
      <c r="V1151" s="47" t="str">
        <f t="shared" si="166"/>
        <v>×</v>
      </c>
      <c r="W1151" s="47" t="str">
        <f t="shared" si="167"/>
        <v>×</v>
      </c>
      <c r="X1151" s="48" t="str">
        <f t="shared" ca="1" si="168"/>
        <v/>
      </c>
      <c r="Y1151" s="47">
        <f t="shared" ca="1" si="169"/>
        <v>0</v>
      </c>
      <c r="Z1151" s="47">
        <f t="shared" si="170"/>
        <v>85</v>
      </c>
      <c r="AA1151" s="47" t="str">
        <f t="shared" si="171"/>
        <v/>
      </c>
      <c r="AB1151" s="65"/>
      <c r="AC1151" s="65"/>
      <c r="AD1151" s="65"/>
      <c r="AE1151" s="65"/>
      <c r="AF1151" s="65"/>
      <c r="AG1151" s="65"/>
      <c r="AH1151" s="65"/>
      <c r="AI1151" s="65"/>
      <c r="AJ1151" s="65"/>
      <c r="AK1151" s="65"/>
      <c r="AL1151" s="65"/>
      <c r="AM1151" s="65"/>
      <c r="AN1151" s="65"/>
      <c r="AO1151" s="65"/>
      <c r="AP1151" s="65"/>
      <c r="AQ1151" s="65"/>
      <c r="AR1151" s="65"/>
      <c r="AS1151" s="65"/>
      <c r="AT1151" s="65"/>
      <c r="AU1151" s="65"/>
      <c r="AV1151" s="65"/>
      <c r="AW1151" s="65"/>
      <c r="AX1151" s="65"/>
      <c r="AY1151" s="65"/>
      <c r="AZ1151" s="65"/>
      <c r="BA1151" s="65"/>
      <c r="BB1151" s="65"/>
      <c r="BC1151" s="65"/>
      <c r="BD1151" s="65"/>
      <c r="BE1151" s="65"/>
      <c r="BF1151" s="65"/>
      <c r="BG1151" s="65"/>
      <c r="BH1151" s="65"/>
      <c r="BI1151" s="65"/>
      <c r="BJ1151" s="65"/>
      <c r="BK1151" s="65"/>
      <c r="BL1151" s="65"/>
      <c r="BM1151" s="65"/>
      <c r="BN1151" s="65"/>
      <c r="BO1151" s="65"/>
      <c r="BP1151" s="65"/>
      <c r="BQ1151" s="65"/>
      <c r="BR1151" s="65"/>
      <c r="BS1151" s="65"/>
      <c r="BT1151" s="65"/>
      <c r="BU1151" s="65"/>
      <c r="BV1151" s="65"/>
      <c r="BW1151" s="65"/>
      <c r="BX1151" s="65"/>
      <c r="BY1151" s="65"/>
      <c r="BZ1151" s="65"/>
      <c r="CA1151" s="65"/>
      <c r="CB1151" s="65"/>
      <c r="CC1151" s="65"/>
      <c r="CD1151" s="65"/>
      <c r="CE1151" s="65"/>
      <c r="CF1151" s="65"/>
      <c r="CG1151" s="65"/>
      <c r="CH1151" s="65"/>
      <c r="CI1151" s="65"/>
      <c r="CJ1151" s="65"/>
      <c r="CK1151" s="65"/>
      <c r="CL1151" s="65"/>
      <c r="CM1151" s="65"/>
      <c r="CN1151" s="65"/>
      <c r="CO1151" s="65"/>
      <c r="CP1151" s="65"/>
      <c r="CQ1151" s="65"/>
      <c r="CR1151" s="65"/>
      <c r="CS1151" s="65"/>
      <c r="CT1151" s="65"/>
      <c r="CU1151" s="65"/>
      <c r="CV1151" s="65"/>
      <c r="CW1151" s="65"/>
      <c r="CX1151" s="65"/>
      <c r="CY1151" s="65"/>
      <c r="CZ1151" s="65"/>
      <c r="DA1151" s="65"/>
      <c r="DB1151" s="65"/>
      <c r="DC1151" s="65"/>
      <c r="DD1151" s="65"/>
      <c r="DE1151" s="65"/>
      <c r="DF1151" s="65"/>
      <c r="DG1151" s="65"/>
      <c r="DH1151" s="65"/>
      <c r="DI1151" s="65"/>
      <c r="DJ1151" s="65"/>
      <c r="DK1151" s="65"/>
      <c r="DL1151" s="65"/>
      <c r="DM1151" s="65"/>
      <c r="DN1151" s="65"/>
      <c r="DO1151" s="65"/>
      <c r="DP1151" s="65"/>
      <c r="DQ1151" s="65"/>
      <c r="DR1151" s="65"/>
      <c r="DS1151" s="65"/>
      <c r="DT1151" s="65"/>
      <c r="DU1151" s="65"/>
      <c r="DV1151" s="65"/>
      <c r="DW1151" s="65"/>
      <c r="DX1151" s="65"/>
      <c r="DY1151" s="65"/>
      <c r="DZ1151" s="65"/>
      <c r="EA1151" s="65"/>
      <c r="EB1151" s="65"/>
      <c r="EC1151" s="65"/>
      <c r="ED1151" s="65"/>
      <c r="EE1151" s="65"/>
      <c r="EF1151" s="65"/>
      <c r="EG1151" s="65"/>
      <c r="EH1151" s="65"/>
      <c r="EI1151" s="65"/>
      <c r="EJ1151" s="65"/>
      <c r="EK1151" s="65"/>
      <c r="EL1151" s="65"/>
      <c r="EM1151" s="65"/>
      <c r="EN1151" s="65"/>
      <c r="EO1151" s="65"/>
      <c r="EP1151" s="65"/>
      <c r="EQ1151" s="65"/>
      <c r="ER1151" s="65"/>
      <c r="ES1151" s="65"/>
      <c r="ET1151" s="65"/>
      <c r="EU1151" s="65"/>
      <c r="EV1151" s="65"/>
      <c r="EW1151" s="65"/>
      <c r="EX1151" s="65"/>
      <c r="EY1151" s="65"/>
      <c r="EZ1151" s="65"/>
      <c r="FA1151" s="65"/>
      <c r="FB1151" s="65"/>
      <c r="FC1151" s="65"/>
      <c r="FD1151" s="65"/>
      <c r="FE1151" s="65"/>
      <c r="FF1151" s="65"/>
      <c r="FG1151" s="65"/>
      <c r="FH1151" s="65"/>
      <c r="FI1151" s="65"/>
      <c r="FJ1151" s="65"/>
      <c r="FK1151" s="65"/>
      <c r="FL1151" s="65"/>
      <c r="FM1151" s="65"/>
      <c r="FN1151" s="65"/>
      <c r="FO1151" s="65"/>
      <c r="FP1151" s="65"/>
      <c r="FQ1151" s="65"/>
      <c r="FR1151" s="65"/>
      <c r="FS1151" s="65"/>
      <c r="FT1151" s="65"/>
      <c r="FU1151" s="65"/>
      <c r="FV1151" s="65"/>
      <c r="FW1151" s="65"/>
      <c r="FX1151" s="65"/>
      <c r="FY1151" s="65"/>
      <c r="FZ1151" s="65"/>
      <c r="GA1151" s="65"/>
      <c r="GB1151" s="65"/>
      <c r="GC1151" s="65"/>
      <c r="GD1151" s="65"/>
      <c r="GE1151" s="65"/>
      <c r="GF1151" s="65"/>
      <c r="GG1151" s="65"/>
      <c r="GH1151" s="65"/>
      <c r="GI1151" s="65"/>
      <c r="GJ1151" s="65"/>
      <c r="GK1151" s="65"/>
      <c r="GL1151" s="65"/>
      <c r="GM1151" s="65"/>
      <c r="GN1151" s="65"/>
      <c r="GO1151" s="65"/>
      <c r="GP1151" s="65"/>
      <c r="GQ1151" s="65"/>
      <c r="GR1151" s="65"/>
      <c r="GS1151" s="65"/>
      <c r="GT1151" s="65"/>
      <c r="GU1151" s="65"/>
      <c r="GV1151" s="65"/>
      <c r="GW1151" s="65"/>
      <c r="GX1151" s="65"/>
      <c r="GY1151" s="65"/>
      <c r="GZ1151" s="65"/>
      <c r="HA1151" s="65"/>
      <c r="HB1151" s="65"/>
      <c r="HC1151" s="65"/>
      <c r="HD1151" s="65"/>
      <c r="HE1151" s="65"/>
      <c r="HF1151" s="65"/>
      <c r="HG1151" s="65"/>
      <c r="HH1151" s="65"/>
      <c r="HI1151" s="65"/>
      <c r="HJ1151" s="65"/>
      <c r="HK1151" s="65"/>
      <c r="HL1151" s="65"/>
      <c r="HM1151" s="65"/>
      <c r="HN1151" s="65"/>
      <c r="HO1151" s="65"/>
      <c r="HP1151" s="65"/>
      <c r="HQ1151" s="65"/>
      <c r="HR1151" s="65"/>
      <c r="HS1151" s="65"/>
      <c r="HT1151" s="65"/>
      <c r="HU1151" s="65"/>
      <c r="HV1151" s="65"/>
      <c r="HW1151" s="65"/>
      <c r="HX1151" s="65"/>
      <c r="HY1151" s="65"/>
      <c r="HZ1151" s="65"/>
      <c r="IA1151" s="65"/>
      <c r="IB1151" s="65"/>
      <c r="IC1151" s="65"/>
      <c r="ID1151" s="65"/>
      <c r="IE1151" s="65"/>
      <c r="IF1151" s="65"/>
      <c r="IG1151" s="65"/>
      <c r="IH1151" s="65"/>
      <c r="II1151" s="65"/>
      <c r="IJ1151" s="65"/>
      <c r="IK1151" s="65"/>
      <c r="IL1151" s="65"/>
    </row>
    <row r="1152" spans="1:246" s="66" customFormat="1" ht="14.25" customHeight="1" x14ac:dyDescent="0.4">
      <c r="A1152" s="34" t="e">
        <f>_xlfn.CONCAT(D1152,E1152,G1152,#REF!)</f>
        <v>#REF!</v>
      </c>
      <c r="B1152" s="40">
        <v>2836</v>
      </c>
      <c r="C1152" s="40">
        <v>1065</v>
      </c>
      <c r="D1152" s="40">
        <v>85</v>
      </c>
      <c r="E1152" s="41" t="s">
        <v>7520</v>
      </c>
      <c r="F1152" s="42" t="s">
        <v>6467</v>
      </c>
      <c r="G1152" s="41" t="s">
        <v>6437</v>
      </c>
      <c r="H1152" s="41" t="s">
        <v>6468</v>
      </c>
      <c r="I1152" s="41" t="s">
        <v>206</v>
      </c>
      <c r="J1152" s="43">
        <v>1</v>
      </c>
      <c r="K1152" s="44">
        <v>62.5</v>
      </c>
      <c r="L1152" s="45">
        <v>100</v>
      </c>
      <c r="M1152" s="45">
        <v>6250</v>
      </c>
      <c r="N1152" s="46">
        <v>0</v>
      </c>
      <c r="O1152" s="46">
        <v>0</v>
      </c>
      <c r="P1152" s="46">
        <v>6</v>
      </c>
      <c r="Q1152" s="46">
        <v>12</v>
      </c>
      <c r="R1152" s="46">
        <f t="shared" si="174"/>
        <v>18</v>
      </c>
      <c r="S1152" s="85"/>
      <c r="T1152" s="47">
        <f t="shared" si="165"/>
        <v>0</v>
      </c>
      <c r="U1152" s="47" t="str" cm="1">
        <f t="array" aca="1" ref="U1152" ca="1">IF(S1152="", "×", IF(LEFT(S1152,2)="項番", COUNTIFS($D$2:$D$4001, INDIRECT("D" &amp; ROW()-1), $U$2:$U$4001, "〇"), "〇"))</f>
        <v>×</v>
      </c>
      <c r="V1152" s="47" t="str">
        <f t="shared" si="166"/>
        <v>×</v>
      </c>
      <c r="W1152" s="47" t="str">
        <f t="shared" si="167"/>
        <v>×</v>
      </c>
      <c r="X1152" s="48" t="str">
        <f t="shared" ca="1" si="168"/>
        <v/>
      </c>
      <c r="Y1152" s="47">
        <f t="shared" ca="1" si="169"/>
        <v>0</v>
      </c>
      <c r="Z1152" s="47">
        <f t="shared" si="170"/>
        <v>85</v>
      </c>
      <c r="AA1152" s="47" t="str">
        <f t="shared" si="171"/>
        <v/>
      </c>
      <c r="AB1152" s="65"/>
      <c r="AC1152" s="65"/>
      <c r="AD1152" s="65"/>
      <c r="AE1152" s="65"/>
      <c r="AF1152" s="65"/>
      <c r="AG1152" s="65"/>
      <c r="AH1152" s="65"/>
      <c r="AI1152" s="65"/>
      <c r="AJ1152" s="65"/>
      <c r="AK1152" s="65"/>
      <c r="AL1152" s="65"/>
      <c r="AM1152" s="65"/>
      <c r="AN1152" s="65"/>
      <c r="AO1152" s="65"/>
      <c r="AP1152" s="65"/>
      <c r="AQ1152" s="65"/>
      <c r="AR1152" s="65"/>
      <c r="AS1152" s="65"/>
      <c r="AT1152" s="65"/>
      <c r="AU1152" s="65"/>
      <c r="AV1152" s="65"/>
      <c r="AW1152" s="65"/>
      <c r="AX1152" s="65"/>
      <c r="AY1152" s="65"/>
      <c r="AZ1152" s="65"/>
      <c r="BA1152" s="65"/>
      <c r="BB1152" s="65"/>
      <c r="BC1152" s="65"/>
      <c r="BD1152" s="65"/>
      <c r="BE1152" s="65"/>
      <c r="BF1152" s="65"/>
      <c r="BG1152" s="65"/>
      <c r="BH1152" s="65"/>
      <c r="BI1152" s="65"/>
      <c r="BJ1152" s="65"/>
      <c r="BK1152" s="65"/>
      <c r="BL1152" s="65"/>
      <c r="BM1152" s="65"/>
      <c r="BN1152" s="65"/>
      <c r="BO1152" s="65"/>
      <c r="BP1152" s="65"/>
      <c r="BQ1152" s="65"/>
      <c r="BR1152" s="65"/>
      <c r="BS1152" s="65"/>
      <c r="BT1152" s="65"/>
      <c r="BU1152" s="65"/>
      <c r="BV1152" s="65"/>
      <c r="BW1152" s="65"/>
      <c r="BX1152" s="65"/>
      <c r="BY1152" s="65"/>
      <c r="BZ1152" s="65"/>
      <c r="CA1152" s="65"/>
      <c r="CB1152" s="65"/>
      <c r="CC1152" s="65"/>
      <c r="CD1152" s="65"/>
      <c r="CE1152" s="65"/>
      <c r="CF1152" s="65"/>
      <c r="CG1152" s="65"/>
      <c r="CH1152" s="65"/>
      <c r="CI1152" s="65"/>
      <c r="CJ1152" s="65"/>
      <c r="CK1152" s="65"/>
      <c r="CL1152" s="65"/>
      <c r="CM1152" s="65"/>
      <c r="CN1152" s="65"/>
      <c r="CO1152" s="65"/>
      <c r="CP1152" s="65"/>
      <c r="CQ1152" s="65"/>
      <c r="CR1152" s="65"/>
      <c r="CS1152" s="65"/>
      <c r="CT1152" s="65"/>
      <c r="CU1152" s="65"/>
      <c r="CV1152" s="65"/>
      <c r="CW1152" s="65"/>
      <c r="CX1152" s="65"/>
      <c r="CY1152" s="65"/>
      <c r="CZ1152" s="65"/>
      <c r="DA1152" s="65"/>
      <c r="DB1152" s="65"/>
      <c r="DC1152" s="65"/>
      <c r="DD1152" s="65"/>
      <c r="DE1152" s="65"/>
      <c r="DF1152" s="65"/>
      <c r="DG1152" s="65"/>
      <c r="DH1152" s="65"/>
      <c r="DI1152" s="65"/>
      <c r="DJ1152" s="65"/>
      <c r="DK1152" s="65"/>
      <c r="DL1152" s="65"/>
      <c r="DM1152" s="65"/>
      <c r="DN1152" s="65"/>
      <c r="DO1152" s="65"/>
      <c r="DP1152" s="65"/>
      <c r="DQ1152" s="65"/>
      <c r="DR1152" s="65"/>
      <c r="DS1152" s="65"/>
      <c r="DT1152" s="65"/>
      <c r="DU1152" s="65"/>
      <c r="DV1152" s="65"/>
      <c r="DW1152" s="65"/>
      <c r="DX1152" s="65"/>
      <c r="DY1152" s="65"/>
      <c r="DZ1152" s="65"/>
      <c r="EA1152" s="65"/>
      <c r="EB1152" s="65"/>
      <c r="EC1152" s="65"/>
      <c r="ED1152" s="65"/>
      <c r="EE1152" s="65"/>
      <c r="EF1152" s="65"/>
      <c r="EG1152" s="65"/>
      <c r="EH1152" s="65"/>
      <c r="EI1152" s="65"/>
      <c r="EJ1152" s="65"/>
      <c r="EK1152" s="65"/>
      <c r="EL1152" s="65"/>
      <c r="EM1152" s="65"/>
      <c r="EN1152" s="65"/>
      <c r="EO1152" s="65"/>
      <c r="EP1152" s="65"/>
      <c r="EQ1152" s="65"/>
      <c r="ER1152" s="65"/>
      <c r="ES1152" s="65"/>
      <c r="ET1152" s="65"/>
      <c r="EU1152" s="65"/>
      <c r="EV1152" s="65"/>
      <c r="EW1152" s="65"/>
      <c r="EX1152" s="65"/>
      <c r="EY1152" s="65"/>
      <c r="EZ1152" s="65"/>
      <c r="FA1152" s="65"/>
      <c r="FB1152" s="65"/>
      <c r="FC1152" s="65"/>
      <c r="FD1152" s="65"/>
      <c r="FE1152" s="65"/>
      <c r="FF1152" s="65"/>
      <c r="FG1152" s="65"/>
      <c r="FH1152" s="65"/>
      <c r="FI1152" s="65"/>
      <c r="FJ1152" s="65"/>
      <c r="FK1152" s="65"/>
      <c r="FL1152" s="65"/>
      <c r="FM1152" s="65"/>
      <c r="FN1152" s="65"/>
      <c r="FO1152" s="65"/>
      <c r="FP1152" s="65"/>
      <c r="FQ1152" s="65"/>
      <c r="FR1152" s="65"/>
      <c r="FS1152" s="65"/>
      <c r="FT1152" s="65"/>
      <c r="FU1152" s="65"/>
      <c r="FV1152" s="65"/>
      <c r="FW1152" s="65"/>
      <c r="FX1152" s="65"/>
      <c r="FY1152" s="65"/>
      <c r="FZ1152" s="65"/>
      <c r="GA1152" s="65"/>
      <c r="GB1152" s="65"/>
      <c r="GC1152" s="65"/>
      <c r="GD1152" s="65"/>
      <c r="GE1152" s="65"/>
      <c r="GF1152" s="65"/>
      <c r="GG1152" s="65"/>
      <c r="GH1152" s="65"/>
      <c r="GI1152" s="65"/>
      <c r="GJ1152" s="65"/>
      <c r="GK1152" s="65"/>
      <c r="GL1152" s="65"/>
      <c r="GM1152" s="65"/>
      <c r="GN1152" s="65"/>
      <c r="GO1152" s="65"/>
      <c r="GP1152" s="65"/>
      <c r="GQ1152" s="65"/>
      <c r="GR1152" s="65"/>
      <c r="GS1152" s="65"/>
      <c r="GT1152" s="65"/>
      <c r="GU1152" s="65"/>
      <c r="GV1152" s="65"/>
      <c r="GW1152" s="65"/>
      <c r="GX1152" s="65"/>
      <c r="GY1152" s="65"/>
      <c r="GZ1152" s="65"/>
      <c r="HA1152" s="65"/>
      <c r="HB1152" s="65"/>
      <c r="HC1152" s="65"/>
      <c r="HD1152" s="65"/>
      <c r="HE1152" s="65"/>
      <c r="HF1152" s="65"/>
      <c r="HG1152" s="65"/>
      <c r="HH1152" s="65"/>
      <c r="HI1152" s="65"/>
      <c r="HJ1152" s="65"/>
      <c r="HK1152" s="65"/>
      <c r="HL1152" s="65"/>
      <c r="HM1152" s="65"/>
      <c r="HN1152" s="65"/>
      <c r="HO1152" s="65"/>
      <c r="HP1152" s="65"/>
      <c r="HQ1152" s="65"/>
      <c r="HR1152" s="65"/>
      <c r="HS1152" s="65"/>
      <c r="HT1152" s="65"/>
      <c r="HU1152" s="65"/>
      <c r="HV1152" s="65"/>
      <c r="HW1152" s="65"/>
      <c r="HX1152" s="65"/>
      <c r="HY1152" s="65"/>
      <c r="HZ1152" s="65"/>
      <c r="IA1152" s="65"/>
      <c r="IB1152" s="65"/>
      <c r="IC1152" s="65"/>
      <c r="ID1152" s="65"/>
      <c r="IE1152" s="65"/>
      <c r="IF1152" s="65"/>
      <c r="IG1152" s="65"/>
      <c r="IH1152" s="65"/>
      <c r="II1152" s="65"/>
      <c r="IJ1152" s="65"/>
      <c r="IK1152" s="65"/>
      <c r="IL1152" s="65"/>
    </row>
    <row r="1153" spans="1:246" s="17" customFormat="1" ht="14.25" customHeight="1" x14ac:dyDescent="0.4">
      <c r="A1153" s="34" t="e">
        <f>_xlfn.CONCAT(D1153,E1153,G1153,#REF!)</f>
        <v>#REF!</v>
      </c>
      <c r="B1153" s="40">
        <v>2851</v>
      </c>
      <c r="C1153" s="40">
        <v>1066</v>
      </c>
      <c r="D1153" s="40">
        <v>85</v>
      </c>
      <c r="E1153" s="41" t="s">
        <v>7520</v>
      </c>
      <c r="F1153" s="42" t="s">
        <v>6503</v>
      </c>
      <c r="G1153" s="41" t="s">
        <v>6437</v>
      </c>
      <c r="H1153" s="41" t="s">
        <v>6504</v>
      </c>
      <c r="I1153" s="41" t="s">
        <v>143</v>
      </c>
      <c r="J1153" s="43">
        <v>1</v>
      </c>
      <c r="K1153" s="44">
        <v>192647</v>
      </c>
      <c r="L1153" s="45">
        <v>1</v>
      </c>
      <c r="M1153" s="45">
        <v>192647</v>
      </c>
      <c r="N1153" s="46">
        <v>0</v>
      </c>
      <c r="O1153" s="46">
        <v>0</v>
      </c>
      <c r="P1153" s="46">
        <v>600</v>
      </c>
      <c r="Q1153" s="46">
        <v>0</v>
      </c>
      <c r="R1153" s="46">
        <f t="shared" si="174"/>
        <v>600</v>
      </c>
      <c r="S1153" s="85"/>
      <c r="T1153" s="47">
        <f t="shared" si="165"/>
        <v>0</v>
      </c>
      <c r="U1153" s="47" t="str" cm="1">
        <f t="array" aca="1" ref="U1153" ca="1">IF(S1153="", "×", IF(LEFT(S1153,2)="項番", COUNTIFS($D$2:$D$4001, INDIRECT("D" &amp; ROW()-1), $U$2:$U$4001, "〇"), "〇"))</f>
        <v>×</v>
      </c>
      <c r="V1153" s="47" t="str">
        <f t="shared" si="166"/>
        <v>×</v>
      </c>
      <c r="W1153" s="47" t="str">
        <f t="shared" si="167"/>
        <v>×</v>
      </c>
      <c r="X1153" s="48" t="str">
        <f t="shared" ca="1" si="168"/>
        <v/>
      </c>
      <c r="Y1153" s="47">
        <f t="shared" ca="1" si="169"/>
        <v>0</v>
      </c>
      <c r="Z1153" s="47">
        <f t="shared" si="170"/>
        <v>85</v>
      </c>
      <c r="AA1153" s="47" t="str">
        <f t="shared" si="171"/>
        <v/>
      </c>
    </row>
    <row r="1154" spans="1:246" s="17" customFormat="1" ht="14.25" customHeight="1" x14ac:dyDescent="0.4">
      <c r="A1154" s="34" t="e">
        <f>_xlfn.CONCAT(D1154,E1154,G1154,#REF!)</f>
        <v>#REF!</v>
      </c>
      <c r="B1154" s="40">
        <v>2852</v>
      </c>
      <c r="C1154" s="40">
        <v>1067</v>
      </c>
      <c r="D1154" s="40">
        <v>85</v>
      </c>
      <c r="E1154" s="41" t="s">
        <v>7520</v>
      </c>
      <c r="F1154" s="42" t="s">
        <v>6505</v>
      </c>
      <c r="G1154" s="41" t="s">
        <v>6437</v>
      </c>
      <c r="H1154" s="41" t="s">
        <v>6506</v>
      </c>
      <c r="I1154" s="41" t="s">
        <v>143</v>
      </c>
      <c r="J1154" s="43">
        <v>1</v>
      </c>
      <c r="K1154" s="44">
        <v>66114</v>
      </c>
      <c r="L1154" s="45">
        <v>1</v>
      </c>
      <c r="M1154" s="45">
        <v>66114</v>
      </c>
      <c r="N1154" s="46">
        <v>0</v>
      </c>
      <c r="O1154" s="46">
        <v>2</v>
      </c>
      <c r="P1154" s="46">
        <v>1</v>
      </c>
      <c r="Q1154" s="46">
        <v>0</v>
      </c>
      <c r="R1154" s="46">
        <f t="shared" si="174"/>
        <v>3</v>
      </c>
      <c r="S1154" s="85"/>
      <c r="T1154" s="47">
        <f t="shared" si="165"/>
        <v>0</v>
      </c>
      <c r="U1154" s="47" t="str" cm="1">
        <f t="array" aca="1" ref="U1154" ca="1">IF(S1154="", "×", IF(LEFT(S1154,2)="項番", COUNTIFS($D$2:$D$4001, INDIRECT("D" &amp; ROW()-1), $U$2:$U$4001, "〇"), "〇"))</f>
        <v>×</v>
      </c>
      <c r="V1154" s="47" t="str">
        <f t="shared" si="166"/>
        <v>×</v>
      </c>
      <c r="W1154" s="47" t="str">
        <f t="shared" si="167"/>
        <v>×</v>
      </c>
      <c r="X1154" s="48" t="str">
        <f t="shared" ca="1" si="168"/>
        <v/>
      </c>
      <c r="Y1154" s="47">
        <f t="shared" ca="1" si="169"/>
        <v>0</v>
      </c>
      <c r="Z1154" s="47">
        <f t="shared" si="170"/>
        <v>85</v>
      </c>
      <c r="AA1154" s="47" t="str">
        <f t="shared" si="171"/>
        <v/>
      </c>
    </row>
    <row r="1155" spans="1:246" s="17" customFormat="1" ht="14.25" customHeight="1" x14ac:dyDescent="0.4">
      <c r="A1155" s="34" t="e">
        <f>_xlfn.CONCAT(D1155,E1155,G1155,#REF!)</f>
        <v>#REF!</v>
      </c>
      <c r="B1155" s="40">
        <v>2855</v>
      </c>
      <c r="C1155" s="40">
        <v>1068</v>
      </c>
      <c r="D1155" s="40">
        <v>85</v>
      </c>
      <c r="E1155" s="41" t="s">
        <v>7520</v>
      </c>
      <c r="F1155" s="42" t="s">
        <v>6511</v>
      </c>
      <c r="G1155" s="41" t="s">
        <v>6437</v>
      </c>
      <c r="H1155" s="41" t="s">
        <v>6512</v>
      </c>
      <c r="I1155" s="41" t="s">
        <v>12</v>
      </c>
      <c r="J1155" s="43">
        <v>100</v>
      </c>
      <c r="K1155" s="44">
        <v>10.8</v>
      </c>
      <c r="L1155" s="45">
        <v>100</v>
      </c>
      <c r="M1155" s="45">
        <v>1080</v>
      </c>
      <c r="N1155" s="46">
        <v>0</v>
      </c>
      <c r="O1155" s="46">
        <v>0</v>
      </c>
      <c r="P1155" s="46">
        <v>1</v>
      </c>
      <c r="Q1155" s="46">
        <v>96</v>
      </c>
      <c r="R1155" s="46">
        <f t="shared" si="174"/>
        <v>97</v>
      </c>
      <c r="S1155" s="85"/>
      <c r="T1155" s="47">
        <f t="shared" si="165"/>
        <v>0</v>
      </c>
      <c r="U1155" s="47" t="str" cm="1">
        <f t="array" aca="1" ref="U1155" ca="1">IF(S1155="", "×", IF(LEFT(S1155,2)="項番", COUNTIFS($D$2:$D$4001, INDIRECT("D" &amp; ROW()-1), $U$2:$U$4001, "〇"), "〇"))</f>
        <v>×</v>
      </c>
      <c r="V1155" s="47" t="str">
        <f t="shared" si="166"/>
        <v>×</v>
      </c>
      <c r="W1155" s="47" t="str">
        <f t="shared" si="167"/>
        <v>×</v>
      </c>
      <c r="X1155" s="48" t="str">
        <f t="shared" ca="1" si="168"/>
        <v/>
      </c>
      <c r="Y1155" s="47">
        <f t="shared" ca="1" si="169"/>
        <v>0</v>
      </c>
      <c r="Z1155" s="47">
        <f t="shared" si="170"/>
        <v>85</v>
      </c>
      <c r="AA1155" s="47" t="str">
        <f t="shared" si="171"/>
        <v/>
      </c>
    </row>
    <row r="1156" spans="1:246" s="17" customFormat="1" ht="14.25" customHeight="1" x14ac:dyDescent="0.4">
      <c r="A1156" s="34" t="e">
        <f>_xlfn.CONCAT(D1156,E1156,G1156,#REF!)</f>
        <v>#REF!</v>
      </c>
      <c r="B1156" s="40">
        <v>2856</v>
      </c>
      <c r="C1156" s="40">
        <v>1069</v>
      </c>
      <c r="D1156" s="40">
        <v>85</v>
      </c>
      <c r="E1156" s="41" t="s">
        <v>7520</v>
      </c>
      <c r="F1156" s="42" t="s">
        <v>6513</v>
      </c>
      <c r="G1156" s="41" t="s">
        <v>6437</v>
      </c>
      <c r="H1156" s="41" t="s">
        <v>6512</v>
      </c>
      <c r="I1156" s="41" t="s">
        <v>879</v>
      </c>
      <c r="J1156" s="43">
        <v>1000</v>
      </c>
      <c r="K1156" s="44">
        <v>10.8</v>
      </c>
      <c r="L1156" s="45">
        <v>1000</v>
      </c>
      <c r="M1156" s="45">
        <v>10800</v>
      </c>
      <c r="N1156" s="46">
        <v>0</v>
      </c>
      <c r="O1156" s="46">
        <v>0</v>
      </c>
      <c r="P1156" s="46">
        <v>0</v>
      </c>
      <c r="Q1156" s="46">
        <v>36</v>
      </c>
      <c r="R1156" s="46">
        <f t="shared" si="174"/>
        <v>36</v>
      </c>
      <c r="S1156" s="85"/>
      <c r="T1156" s="47">
        <f t="shared" si="165"/>
        <v>0</v>
      </c>
      <c r="U1156" s="47" t="str" cm="1">
        <f t="array" aca="1" ref="U1156" ca="1">IF(S1156="", "×", IF(LEFT(S1156,2)="項番", COUNTIFS($D$2:$D$4001, INDIRECT("D" &amp; ROW()-1), $U$2:$U$4001, "〇"), "〇"))</f>
        <v>×</v>
      </c>
      <c r="V1156" s="47" t="str">
        <f t="shared" si="166"/>
        <v>×</v>
      </c>
      <c r="W1156" s="47" t="str">
        <f t="shared" si="167"/>
        <v>×</v>
      </c>
      <c r="X1156" s="48" t="str">
        <f t="shared" ca="1" si="168"/>
        <v/>
      </c>
      <c r="Y1156" s="47">
        <f t="shared" ca="1" si="169"/>
        <v>0</v>
      </c>
      <c r="Z1156" s="47">
        <f t="shared" si="170"/>
        <v>85</v>
      </c>
      <c r="AA1156" s="47" t="str">
        <f t="shared" si="171"/>
        <v/>
      </c>
    </row>
    <row r="1157" spans="1:246" ht="14.25" customHeight="1" x14ac:dyDescent="0.4">
      <c r="A1157" s="34" t="e">
        <f>_xlfn.CONCAT(D1157,E1157,G1157,#REF!)</f>
        <v>#REF!</v>
      </c>
      <c r="B1157" s="40">
        <v>2857</v>
      </c>
      <c r="C1157" s="40">
        <v>1070</v>
      </c>
      <c r="D1157" s="40">
        <v>85</v>
      </c>
      <c r="E1157" s="41" t="s">
        <v>7520</v>
      </c>
      <c r="F1157" s="42" t="s">
        <v>6514</v>
      </c>
      <c r="G1157" s="41" t="s">
        <v>6437</v>
      </c>
      <c r="H1157" s="41" t="s">
        <v>6515</v>
      </c>
      <c r="I1157" s="41" t="s">
        <v>12</v>
      </c>
      <c r="J1157" s="43">
        <v>100</v>
      </c>
      <c r="K1157" s="44">
        <v>16</v>
      </c>
      <c r="L1157" s="45">
        <v>100</v>
      </c>
      <c r="M1157" s="45">
        <v>1600</v>
      </c>
      <c r="N1157" s="46">
        <v>0</v>
      </c>
      <c r="O1157" s="46">
        <v>0</v>
      </c>
      <c r="P1157" s="46">
        <v>0</v>
      </c>
      <c r="Q1157" s="46">
        <v>6</v>
      </c>
      <c r="R1157" s="46">
        <f t="shared" si="174"/>
        <v>6</v>
      </c>
      <c r="S1157" s="85"/>
      <c r="T1157" s="47">
        <f t="shared" ref="T1157:T1220" si="175">IF(C1157="",SUMIF(D:D,D1156,T:T),R1157*S1157)</f>
        <v>0</v>
      </c>
      <c r="U1157" s="47" t="str" cm="1">
        <f t="array" aca="1" ref="U1157" ca="1">IF(S1157="", "×", IF(LEFT(S1157,2)="項番", COUNTIFS($D$2:$D$4001, INDIRECT("D" &amp; ROW()-1), $U$2:$U$4001, "〇"), "〇"))</f>
        <v>×</v>
      </c>
      <c r="V1157" s="47" t="str">
        <f t="shared" ref="V1157:V1220" si="176">IF(LEFT(S1157,2)="項番","",IF(S1157&gt;=1,"〇","×"))</f>
        <v>×</v>
      </c>
      <c r="W1157" s="47" t="str">
        <f t="shared" ref="W1157:W1220" si="177">IF(LEFT(S1157,2)="項番","",IF(ISNUMBER(S1157),IF(INT(S1157)=S1157,"〇","×"),"×"))</f>
        <v>×</v>
      </c>
      <c r="X1157" s="48" t="str">
        <f t="shared" ref="X1157:X1220" ca="1" si="178">IF(LEFT(S1157,2)="項番",IF(U1157=0,"",IF(COUNTIF(D:D,Z1157)=U1157,"","この項番で見積単価（税別）が入力されていない品目があります")),IF(U1157="〇",IF(OR(V1157="×",W1157="×"),"←見積単価（税別）欄には、1以上の整数を入力してください",""),""))</f>
        <v/>
      </c>
      <c r="Y1157" s="47">
        <f t="shared" ref="Y1157:Y1220" ca="1" si="179">IF(X1157="",0,1)</f>
        <v>0</v>
      </c>
      <c r="Z1157" s="47">
        <f t="shared" ref="Z1157:Z1220" si="180">IF(D1157="",D1156,D1157)</f>
        <v>85</v>
      </c>
      <c r="AA1157" s="47" t="str">
        <f t="shared" ref="AA1157:AA1220" si="181">IF(C1157&lt;&gt;"","","【注意】：項番集計行（項番〇計）は、一つ上のNOにする)")</f>
        <v/>
      </c>
    </row>
    <row r="1158" spans="1:246" ht="14.25" customHeight="1" x14ac:dyDescent="0.4">
      <c r="A1158" s="34" t="e">
        <f>_xlfn.CONCAT(D1158,E1158,G1158,#REF!)</f>
        <v>#REF!</v>
      </c>
      <c r="B1158" s="40">
        <v>2858</v>
      </c>
      <c r="C1158" s="40">
        <v>1071</v>
      </c>
      <c r="D1158" s="40">
        <v>85</v>
      </c>
      <c r="E1158" s="41" t="s">
        <v>7520</v>
      </c>
      <c r="F1158" s="42" t="s">
        <v>6516</v>
      </c>
      <c r="G1158" s="41" t="s">
        <v>6437</v>
      </c>
      <c r="H1158" s="41" t="s">
        <v>6515</v>
      </c>
      <c r="I1158" s="41" t="s">
        <v>879</v>
      </c>
      <c r="J1158" s="43">
        <v>1000</v>
      </c>
      <c r="K1158" s="44">
        <v>16</v>
      </c>
      <c r="L1158" s="45">
        <v>1000</v>
      </c>
      <c r="M1158" s="45">
        <v>16000</v>
      </c>
      <c r="N1158" s="46">
        <v>0</v>
      </c>
      <c r="O1158" s="46">
        <v>0</v>
      </c>
      <c r="P1158" s="46">
        <v>0</v>
      </c>
      <c r="Q1158" s="46">
        <v>36</v>
      </c>
      <c r="R1158" s="46">
        <f t="shared" si="174"/>
        <v>36</v>
      </c>
      <c r="S1158" s="85"/>
      <c r="T1158" s="47">
        <f t="shared" si="175"/>
        <v>0</v>
      </c>
      <c r="U1158" s="47" t="str" cm="1">
        <f t="array" aca="1" ref="U1158" ca="1">IF(S1158="", "×", IF(LEFT(S1158,2)="項番", COUNTIFS($D$2:$D$4001, INDIRECT("D" &amp; ROW()-1), $U$2:$U$4001, "〇"), "〇"))</f>
        <v>×</v>
      </c>
      <c r="V1158" s="47" t="str">
        <f t="shared" si="176"/>
        <v>×</v>
      </c>
      <c r="W1158" s="47" t="str">
        <f t="shared" si="177"/>
        <v>×</v>
      </c>
      <c r="X1158" s="48" t="str">
        <f t="shared" ca="1" si="178"/>
        <v/>
      </c>
      <c r="Y1158" s="47">
        <f t="shared" ca="1" si="179"/>
        <v>0</v>
      </c>
      <c r="Z1158" s="47">
        <f t="shared" si="180"/>
        <v>85</v>
      </c>
      <c r="AA1158" s="47" t="str">
        <f t="shared" si="181"/>
        <v/>
      </c>
    </row>
    <row r="1159" spans="1:246" ht="14.25" customHeight="1" x14ac:dyDescent="0.4">
      <c r="A1159" s="34" t="e">
        <f>_xlfn.CONCAT(D1159,E1159,G1159,#REF!)</f>
        <v>#REF!</v>
      </c>
      <c r="B1159" s="40">
        <v>2859</v>
      </c>
      <c r="C1159" s="40">
        <v>1072</v>
      </c>
      <c r="D1159" s="40">
        <v>85</v>
      </c>
      <c r="E1159" s="41" t="s">
        <v>7520</v>
      </c>
      <c r="F1159" s="42" t="s">
        <v>6517</v>
      </c>
      <c r="G1159" s="41" t="s">
        <v>6437</v>
      </c>
      <c r="H1159" s="41" t="s">
        <v>6518</v>
      </c>
      <c r="I1159" s="41" t="s">
        <v>532</v>
      </c>
      <c r="J1159" s="43">
        <v>1</v>
      </c>
      <c r="K1159" s="44">
        <v>12801</v>
      </c>
      <c r="L1159" s="45">
        <v>1</v>
      </c>
      <c r="M1159" s="45">
        <v>12801</v>
      </c>
      <c r="N1159" s="46">
        <v>0</v>
      </c>
      <c r="O1159" s="46">
        <v>0</v>
      </c>
      <c r="P1159" s="46">
        <v>0</v>
      </c>
      <c r="Q1159" s="46">
        <v>2</v>
      </c>
      <c r="R1159" s="46">
        <f t="shared" si="174"/>
        <v>2</v>
      </c>
      <c r="S1159" s="85"/>
      <c r="T1159" s="47">
        <f t="shared" si="175"/>
        <v>0</v>
      </c>
      <c r="U1159" s="47" t="str" cm="1">
        <f t="array" aca="1" ref="U1159" ca="1">IF(S1159="", "×", IF(LEFT(S1159,2)="項番", COUNTIFS($D$2:$D$4001, INDIRECT("D" &amp; ROW()-1), $U$2:$U$4001, "〇"), "〇"))</f>
        <v>×</v>
      </c>
      <c r="V1159" s="47" t="str">
        <f t="shared" si="176"/>
        <v>×</v>
      </c>
      <c r="W1159" s="47" t="str">
        <f t="shared" si="177"/>
        <v>×</v>
      </c>
      <c r="X1159" s="48" t="str">
        <f t="shared" ca="1" si="178"/>
        <v/>
      </c>
      <c r="Y1159" s="47">
        <f t="shared" ca="1" si="179"/>
        <v>0</v>
      </c>
      <c r="Z1159" s="47">
        <f t="shared" si="180"/>
        <v>85</v>
      </c>
      <c r="AA1159" s="47" t="str">
        <f t="shared" si="181"/>
        <v/>
      </c>
    </row>
    <row r="1160" spans="1:246" ht="14.25" customHeight="1" x14ac:dyDescent="0.4">
      <c r="A1160" s="34" t="e">
        <f>_xlfn.CONCAT(D1160,E1160,G1160,#REF!)</f>
        <v>#REF!</v>
      </c>
      <c r="B1160" s="40">
        <v>2860</v>
      </c>
      <c r="C1160" s="40">
        <v>1073</v>
      </c>
      <c r="D1160" s="40">
        <v>85</v>
      </c>
      <c r="E1160" s="41" t="s">
        <v>7520</v>
      </c>
      <c r="F1160" s="42" t="s">
        <v>6519</v>
      </c>
      <c r="G1160" s="41" t="s">
        <v>6437</v>
      </c>
      <c r="H1160" s="41" t="s">
        <v>6520</v>
      </c>
      <c r="I1160" s="41" t="s">
        <v>532</v>
      </c>
      <c r="J1160" s="43">
        <v>1</v>
      </c>
      <c r="K1160" s="44">
        <v>16128</v>
      </c>
      <c r="L1160" s="45">
        <v>1</v>
      </c>
      <c r="M1160" s="45">
        <v>16128</v>
      </c>
      <c r="N1160" s="46">
        <v>0</v>
      </c>
      <c r="O1160" s="46">
        <v>0</v>
      </c>
      <c r="P1160" s="46">
        <v>0</v>
      </c>
      <c r="Q1160" s="46">
        <v>24</v>
      </c>
      <c r="R1160" s="46">
        <f t="shared" si="174"/>
        <v>24</v>
      </c>
      <c r="S1160" s="85"/>
      <c r="T1160" s="47">
        <f t="shared" si="175"/>
        <v>0</v>
      </c>
      <c r="U1160" s="47" t="str" cm="1">
        <f t="array" aca="1" ref="U1160" ca="1">IF(S1160="", "×", IF(LEFT(S1160,2)="項番", COUNTIFS($D$2:$D$4001, INDIRECT("D" &amp; ROW()-1), $U$2:$U$4001, "〇"), "〇"))</f>
        <v>×</v>
      </c>
      <c r="V1160" s="47" t="str">
        <f t="shared" si="176"/>
        <v>×</v>
      </c>
      <c r="W1160" s="47" t="str">
        <f t="shared" si="177"/>
        <v>×</v>
      </c>
      <c r="X1160" s="48" t="str">
        <f t="shared" ca="1" si="178"/>
        <v/>
      </c>
      <c r="Y1160" s="47">
        <f t="shared" ca="1" si="179"/>
        <v>0</v>
      </c>
      <c r="Z1160" s="47">
        <f t="shared" si="180"/>
        <v>85</v>
      </c>
      <c r="AA1160" s="47" t="str">
        <f t="shared" si="181"/>
        <v/>
      </c>
    </row>
    <row r="1161" spans="1:246" ht="14.25" customHeight="1" x14ac:dyDescent="0.4">
      <c r="A1161" s="34" t="e">
        <f>_xlfn.CONCAT(D1161,E1161,G1161,#REF!)</f>
        <v>#REF!</v>
      </c>
      <c r="B1161" s="40">
        <v>2861</v>
      </c>
      <c r="C1161" s="40">
        <v>1074</v>
      </c>
      <c r="D1161" s="40">
        <v>85</v>
      </c>
      <c r="E1161" s="41" t="s">
        <v>7520</v>
      </c>
      <c r="F1161" s="42" t="s">
        <v>6521</v>
      </c>
      <c r="G1161" s="41" t="s">
        <v>6437</v>
      </c>
      <c r="H1161" s="41" t="s">
        <v>6522</v>
      </c>
      <c r="I1161" s="41" t="s">
        <v>532</v>
      </c>
      <c r="J1161" s="43">
        <v>1</v>
      </c>
      <c r="K1161" s="44">
        <v>19079</v>
      </c>
      <c r="L1161" s="45">
        <v>1</v>
      </c>
      <c r="M1161" s="45">
        <v>19079</v>
      </c>
      <c r="N1161" s="46">
        <v>0</v>
      </c>
      <c r="O1161" s="46">
        <v>0</v>
      </c>
      <c r="P1161" s="46">
        <v>0</v>
      </c>
      <c r="Q1161" s="46">
        <v>2</v>
      </c>
      <c r="R1161" s="46">
        <f t="shared" si="174"/>
        <v>2</v>
      </c>
      <c r="S1161" s="85"/>
      <c r="T1161" s="47">
        <f t="shared" si="175"/>
        <v>0</v>
      </c>
      <c r="U1161" s="47" t="str" cm="1">
        <f t="array" aca="1" ref="U1161" ca="1">IF(S1161="", "×", IF(LEFT(S1161,2)="項番", COUNTIFS($D$2:$D$4001, INDIRECT("D" &amp; ROW()-1), $U$2:$U$4001, "〇"), "〇"))</f>
        <v>×</v>
      </c>
      <c r="V1161" s="47" t="str">
        <f t="shared" si="176"/>
        <v>×</v>
      </c>
      <c r="W1161" s="47" t="str">
        <f t="shared" si="177"/>
        <v>×</v>
      </c>
      <c r="X1161" s="48" t="str">
        <f t="shared" ca="1" si="178"/>
        <v/>
      </c>
      <c r="Y1161" s="47">
        <f t="shared" ca="1" si="179"/>
        <v>0</v>
      </c>
      <c r="Z1161" s="47">
        <f t="shared" si="180"/>
        <v>85</v>
      </c>
      <c r="AA1161" s="47" t="str">
        <f t="shared" si="181"/>
        <v/>
      </c>
    </row>
    <row r="1162" spans="1:246" ht="14.25" customHeight="1" x14ac:dyDescent="0.4">
      <c r="A1162" s="34" t="e">
        <f>_xlfn.CONCAT(D1162,E1162,G1162,#REF!)</f>
        <v>#REF!</v>
      </c>
      <c r="B1162" s="40">
        <v>2862</v>
      </c>
      <c r="C1162" s="40">
        <v>1075</v>
      </c>
      <c r="D1162" s="40">
        <v>85</v>
      </c>
      <c r="E1162" s="41" t="s">
        <v>7520</v>
      </c>
      <c r="F1162" s="42" t="s">
        <v>6523</v>
      </c>
      <c r="G1162" s="41" t="s">
        <v>6437</v>
      </c>
      <c r="H1162" s="41" t="s">
        <v>6524</v>
      </c>
      <c r="I1162" s="41" t="s">
        <v>12</v>
      </c>
      <c r="J1162" s="43">
        <v>100</v>
      </c>
      <c r="K1162" s="44">
        <v>10.8</v>
      </c>
      <c r="L1162" s="45">
        <v>100</v>
      </c>
      <c r="M1162" s="45">
        <v>1080</v>
      </c>
      <c r="N1162" s="46">
        <v>0</v>
      </c>
      <c r="O1162" s="46">
        <v>0</v>
      </c>
      <c r="P1162" s="46">
        <v>0</v>
      </c>
      <c r="Q1162" s="46">
        <v>48</v>
      </c>
      <c r="R1162" s="46">
        <f t="shared" si="174"/>
        <v>48</v>
      </c>
      <c r="S1162" s="85"/>
      <c r="T1162" s="47">
        <f t="shared" si="175"/>
        <v>0</v>
      </c>
      <c r="U1162" s="47" t="str" cm="1">
        <f t="array" aca="1" ref="U1162" ca="1">IF(S1162="", "×", IF(LEFT(S1162,2)="項番", COUNTIFS($D$2:$D$4001, INDIRECT("D" &amp; ROW()-1), $U$2:$U$4001, "〇"), "〇"))</f>
        <v>×</v>
      </c>
      <c r="V1162" s="47" t="str">
        <f t="shared" si="176"/>
        <v>×</v>
      </c>
      <c r="W1162" s="47" t="str">
        <f t="shared" si="177"/>
        <v>×</v>
      </c>
      <c r="X1162" s="48" t="str">
        <f t="shared" ca="1" si="178"/>
        <v/>
      </c>
      <c r="Y1162" s="47">
        <f t="shared" ca="1" si="179"/>
        <v>0</v>
      </c>
      <c r="Z1162" s="47">
        <f t="shared" si="180"/>
        <v>85</v>
      </c>
      <c r="AA1162" s="47" t="str">
        <f t="shared" si="181"/>
        <v/>
      </c>
    </row>
    <row r="1163" spans="1:246" ht="14.25" customHeight="1" x14ac:dyDescent="0.4">
      <c r="A1163" s="34" t="e">
        <f>_xlfn.CONCAT(D1163,E1163,G1163,#REF!)</f>
        <v>#REF!</v>
      </c>
      <c r="B1163" s="40">
        <v>2863</v>
      </c>
      <c r="C1163" s="40">
        <v>1076</v>
      </c>
      <c r="D1163" s="40">
        <v>85</v>
      </c>
      <c r="E1163" s="41" t="s">
        <v>7520</v>
      </c>
      <c r="F1163" s="42" t="s">
        <v>6525</v>
      </c>
      <c r="G1163" s="41" t="s">
        <v>6437</v>
      </c>
      <c r="H1163" s="41" t="s">
        <v>6524</v>
      </c>
      <c r="I1163" s="41" t="s">
        <v>316</v>
      </c>
      <c r="J1163" s="43">
        <v>500</v>
      </c>
      <c r="K1163" s="44">
        <v>10.8</v>
      </c>
      <c r="L1163" s="45">
        <v>500</v>
      </c>
      <c r="M1163" s="45">
        <v>5400</v>
      </c>
      <c r="N1163" s="46">
        <v>0</v>
      </c>
      <c r="O1163" s="46">
        <v>0</v>
      </c>
      <c r="P1163" s="46">
        <v>0</v>
      </c>
      <c r="Q1163" s="46">
        <v>12</v>
      </c>
      <c r="R1163" s="46">
        <f t="shared" si="174"/>
        <v>12</v>
      </c>
      <c r="S1163" s="85"/>
      <c r="T1163" s="47">
        <f t="shared" si="175"/>
        <v>0</v>
      </c>
      <c r="U1163" s="47" t="str" cm="1">
        <f t="array" aca="1" ref="U1163" ca="1">IF(S1163="", "×", IF(LEFT(S1163,2)="項番", COUNTIFS($D$2:$D$4001, INDIRECT("D" &amp; ROW()-1), $U$2:$U$4001, "〇"), "〇"))</f>
        <v>×</v>
      </c>
      <c r="V1163" s="47" t="str">
        <f t="shared" si="176"/>
        <v>×</v>
      </c>
      <c r="W1163" s="47" t="str">
        <f t="shared" si="177"/>
        <v>×</v>
      </c>
      <c r="X1163" s="48" t="str">
        <f t="shared" ca="1" si="178"/>
        <v/>
      </c>
      <c r="Y1163" s="47">
        <f t="shared" ca="1" si="179"/>
        <v>0</v>
      </c>
      <c r="Z1163" s="47">
        <f t="shared" si="180"/>
        <v>85</v>
      </c>
      <c r="AA1163" s="47" t="str">
        <f t="shared" si="181"/>
        <v/>
      </c>
    </row>
    <row r="1164" spans="1:246" ht="14.25" customHeight="1" x14ac:dyDescent="0.4">
      <c r="A1164" s="34" t="e">
        <f>_xlfn.CONCAT(D1164,E1164,G1164,#REF!)</f>
        <v>#REF!</v>
      </c>
      <c r="B1164" s="40">
        <v>2865</v>
      </c>
      <c r="C1164" s="40">
        <v>1077</v>
      </c>
      <c r="D1164" s="40">
        <v>85</v>
      </c>
      <c r="E1164" s="41" t="s">
        <v>7520</v>
      </c>
      <c r="F1164" s="42" t="s">
        <v>6528</v>
      </c>
      <c r="G1164" s="41" t="s">
        <v>6437</v>
      </c>
      <c r="H1164" s="41" t="s">
        <v>6529</v>
      </c>
      <c r="I1164" s="41" t="s">
        <v>12</v>
      </c>
      <c r="J1164" s="43">
        <v>100</v>
      </c>
      <c r="K1164" s="44">
        <v>19.3</v>
      </c>
      <c r="L1164" s="45">
        <v>100</v>
      </c>
      <c r="M1164" s="45">
        <v>1930</v>
      </c>
      <c r="N1164" s="46">
        <v>0</v>
      </c>
      <c r="O1164" s="46">
        <v>0</v>
      </c>
      <c r="P1164" s="46">
        <v>0</v>
      </c>
      <c r="Q1164" s="46">
        <v>12</v>
      </c>
      <c r="R1164" s="46">
        <f t="shared" si="174"/>
        <v>12</v>
      </c>
      <c r="S1164" s="85"/>
      <c r="T1164" s="47">
        <f t="shared" si="175"/>
        <v>0</v>
      </c>
      <c r="U1164" s="47" t="str" cm="1">
        <f t="array" aca="1" ref="U1164" ca="1">IF(S1164="", "×", IF(LEFT(S1164,2)="項番", COUNTIFS($D$2:$D$4001, INDIRECT("D" &amp; ROW()-1), $U$2:$U$4001, "〇"), "〇"))</f>
        <v>×</v>
      </c>
      <c r="V1164" s="47" t="str">
        <f t="shared" si="176"/>
        <v>×</v>
      </c>
      <c r="W1164" s="47" t="str">
        <f t="shared" si="177"/>
        <v>×</v>
      </c>
      <c r="X1164" s="48" t="str">
        <f t="shared" ca="1" si="178"/>
        <v/>
      </c>
      <c r="Y1164" s="47">
        <f t="shared" ca="1" si="179"/>
        <v>0</v>
      </c>
      <c r="Z1164" s="47">
        <f t="shared" si="180"/>
        <v>85</v>
      </c>
      <c r="AA1164" s="47" t="str">
        <f t="shared" si="181"/>
        <v/>
      </c>
    </row>
    <row r="1165" spans="1:246" ht="14.25" customHeight="1" x14ac:dyDescent="0.4">
      <c r="A1165" s="34" t="e">
        <f>_xlfn.CONCAT(D1165,E1165,G1165,#REF!)</f>
        <v>#REF!</v>
      </c>
      <c r="B1165" s="40">
        <v>2866</v>
      </c>
      <c r="C1165" s="40">
        <v>1078</v>
      </c>
      <c r="D1165" s="40">
        <v>85</v>
      </c>
      <c r="E1165" s="41" t="s">
        <v>7520</v>
      </c>
      <c r="F1165" s="42" t="s">
        <v>6530</v>
      </c>
      <c r="G1165" s="41" t="s">
        <v>6437</v>
      </c>
      <c r="H1165" s="41" t="s">
        <v>6531</v>
      </c>
      <c r="I1165" s="41" t="s">
        <v>879</v>
      </c>
      <c r="J1165" s="43">
        <v>1000</v>
      </c>
      <c r="K1165" s="44">
        <v>19.3</v>
      </c>
      <c r="L1165" s="45">
        <v>1000</v>
      </c>
      <c r="M1165" s="45">
        <v>19300</v>
      </c>
      <c r="N1165" s="46">
        <v>0</v>
      </c>
      <c r="O1165" s="46">
        <v>0</v>
      </c>
      <c r="P1165" s="46">
        <v>0</v>
      </c>
      <c r="Q1165" s="46">
        <v>6</v>
      </c>
      <c r="R1165" s="46">
        <f t="shared" si="174"/>
        <v>6</v>
      </c>
      <c r="S1165" s="85"/>
      <c r="T1165" s="47">
        <f t="shared" si="175"/>
        <v>0</v>
      </c>
      <c r="U1165" s="47" t="str" cm="1">
        <f t="array" aca="1" ref="U1165" ca="1">IF(S1165="", "×", IF(LEFT(S1165,2)="項番", COUNTIFS($D$2:$D$4001, INDIRECT("D" &amp; ROW()-1), $U$2:$U$4001, "〇"), "〇"))</f>
        <v>×</v>
      </c>
      <c r="V1165" s="47" t="str">
        <f t="shared" si="176"/>
        <v>×</v>
      </c>
      <c r="W1165" s="47" t="str">
        <f t="shared" si="177"/>
        <v>×</v>
      </c>
      <c r="X1165" s="48" t="str">
        <f t="shared" ca="1" si="178"/>
        <v/>
      </c>
      <c r="Y1165" s="47">
        <f t="shared" ca="1" si="179"/>
        <v>0</v>
      </c>
      <c r="Z1165" s="47">
        <f t="shared" si="180"/>
        <v>85</v>
      </c>
      <c r="AA1165" s="47" t="str">
        <f t="shared" si="181"/>
        <v/>
      </c>
    </row>
    <row r="1166" spans="1:246" s="50" customFormat="1" ht="14.25" customHeight="1" x14ac:dyDescent="0.4">
      <c r="A1166" s="50" t="e">
        <f>_xlfn.CONCAT(D1166,E1166,G1166,#REF!)</f>
        <v>#REF!</v>
      </c>
      <c r="B1166" s="51"/>
      <c r="C1166" s="51" t="s">
        <v>125</v>
      </c>
      <c r="D1166" s="51" t="s">
        <v>125</v>
      </c>
      <c r="E1166" s="52"/>
      <c r="F1166" s="53"/>
      <c r="G1166" s="52"/>
      <c r="H1166" s="52"/>
      <c r="I1166" s="52"/>
      <c r="J1166" s="54"/>
      <c r="K1166" s="55"/>
      <c r="L1166" s="56"/>
      <c r="M1166" s="56"/>
      <c r="N1166" s="57"/>
      <c r="O1166" s="57"/>
      <c r="P1166" s="57"/>
      <c r="Q1166" s="57"/>
      <c r="R1166" s="57"/>
      <c r="S1166" s="86" t="s">
        <v>7647</v>
      </c>
      <c r="T1166" s="58">
        <f t="shared" si="175"/>
        <v>0</v>
      </c>
      <c r="U1166" s="58" cm="1">
        <f t="array" aca="1" ref="U1166" ca="1">IF(S1166="", "×", IF(LEFT(S1166,2)="項番", COUNTIFS($D$2:$D$4001, INDIRECT("D" &amp; ROW()-1), $U$2:$U$4001, "〇"), "〇"))</f>
        <v>0</v>
      </c>
      <c r="V1166" s="58" t="str">
        <f t="shared" si="176"/>
        <v/>
      </c>
      <c r="W1166" s="58" t="str">
        <f t="shared" si="177"/>
        <v/>
      </c>
      <c r="X1166" s="59" t="str">
        <f t="shared" ca="1" si="178"/>
        <v/>
      </c>
      <c r="Y1166" s="58">
        <f t="shared" ca="1" si="179"/>
        <v>0</v>
      </c>
      <c r="Z1166" s="58">
        <f t="shared" si="180"/>
        <v>85</v>
      </c>
      <c r="AA1166" s="58" t="str">
        <f t="shared" si="181"/>
        <v>【注意】：項番集計行（項番〇計）は、一つ上のNOにする)</v>
      </c>
      <c r="AB1166" s="60"/>
      <c r="AC1166" s="60"/>
      <c r="AD1166" s="60"/>
      <c r="AE1166" s="60"/>
      <c r="AF1166" s="60"/>
      <c r="AG1166" s="60"/>
      <c r="AH1166" s="60"/>
      <c r="AI1166" s="60"/>
      <c r="AJ1166" s="60"/>
      <c r="AK1166" s="60"/>
      <c r="AL1166" s="60"/>
      <c r="AM1166" s="60"/>
      <c r="AN1166" s="60"/>
      <c r="AO1166" s="60"/>
      <c r="AP1166" s="60"/>
      <c r="AQ1166" s="60"/>
      <c r="AR1166" s="60"/>
      <c r="AS1166" s="60"/>
      <c r="AT1166" s="60"/>
      <c r="AU1166" s="60"/>
      <c r="AV1166" s="60"/>
      <c r="AW1166" s="60"/>
      <c r="AX1166" s="60"/>
      <c r="AY1166" s="60"/>
      <c r="AZ1166" s="60"/>
      <c r="BA1166" s="60"/>
      <c r="BB1166" s="60"/>
      <c r="BC1166" s="60"/>
      <c r="BD1166" s="60"/>
      <c r="BE1166" s="60"/>
      <c r="BF1166" s="60"/>
      <c r="BG1166" s="60"/>
      <c r="BH1166" s="60"/>
      <c r="BI1166" s="60"/>
      <c r="BJ1166" s="60"/>
      <c r="BK1166" s="60"/>
      <c r="BL1166" s="60"/>
      <c r="BM1166" s="60"/>
      <c r="BN1166" s="60"/>
      <c r="BO1166" s="60"/>
      <c r="BP1166" s="60"/>
      <c r="BQ1166" s="60"/>
      <c r="BR1166" s="60"/>
      <c r="BS1166" s="60"/>
      <c r="BT1166" s="60"/>
      <c r="BU1166" s="60"/>
      <c r="BV1166" s="60"/>
      <c r="BW1166" s="60"/>
      <c r="BX1166" s="60"/>
      <c r="BY1166" s="60"/>
      <c r="BZ1166" s="60"/>
      <c r="CA1166" s="60"/>
      <c r="CB1166" s="60"/>
      <c r="CC1166" s="60"/>
      <c r="CD1166" s="60"/>
      <c r="CE1166" s="60"/>
      <c r="CF1166" s="60"/>
      <c r="CG1166" s="60"/>
      <c r="CH1166" s="60"/>
      <c r="CI1166" s="60"/>
      <c r="CJ1166" s="60"/>
      <c r="CK1166" s="60"/>
      <c r="CL1166" s="60"/>
      <c r="CM1166" s="60"/>
      <c r="CN1166" s="60"/>
      <c r="CO1166" s="60"/>
      <c r="CP1166" s="60"/>
      <c r="CQ1166" s="60"/>
      <c r="CR1166" s="60"/>
      <c r="CS1166" s="60"/>
      <c r="CT1166" s="60"/>
      <c r="CU1166" s="60"/>
      <c r="CV1166" s="60"/>
      <c r="CW1166" s="60"/>
      <c r="CX1166" s="60"/>
      <c r="CY1166" s="60"/>
      <c r="CZ1166" s="60"/>
      <c r="DA1166" s="60"/>
      <c r="DB1166" s="60"/>
      <c r="DC1166" s="60"/>
      <c r="DD1166" s="60"/>
      <c r="DE1166" s="60"/>
      <c r="DF1166" s="60"/>
      <c r="DG1166" s="60"/>
      <c r="DH1166" s="60"/>
      <c r="DI1166" s="60"/>
      <c r="DJ1166" s="60"/>
      <c r="DK1166" s="60"/>
      <c r="DL1166" s="60"/>
      <c r="DM1166" s="60"/>
      <c r="DN1166" s="60"/>
      <c r="DO1166" s="60"/>
      <c r="DP1166" s="60"/>
      <c r="DQ1166" s="60"/>
      <c r="DR1166" s="60"/>
      <c r="DS1166" s="60"/>
      <c r="DT1166" s="60"/>
      <c r="DU1166" s="60"/>
      <c r="DV1166" s="60"/>
      <c r="DW1166" s="60"/>
      <c r="DX1166" s="60"/>
      <c r="DY1166" s="60"/>
      <c r="DZ1166" s="60"/>
      <c r="EA1166" s="60"/>
      <c r="EB1166" s="60"/>
      <c r="EC1166" s="60"/>
      <c r="ED1166" s="60"/>
      <c r="EE1166" s="60"/>
      <c r="EF1166" s="60"/>
      <c r="EG1166" s="60"/>
      <c r="EH1166" s="60"/>
      <c r="EI1166" s="60"/>
      <c r="EJ1166" s="60"/>
      <c r="EK1166" s="60"/>
      <c r="EL1166" s="60"/>
      <c r="EM1166" s="60"/>
      <c r="EN1166" s="60"/>
      <c r="EO1166" s="60"/>
      <c r="EP1166" s="60"/>
      <c r="EQ1166" s="60"/>
      <c r="ER1166" s="60"/>
      <c r="ES1166" s="60"/>
      <c r="ET1166" s="60"/>
      <c r="EU1166" s="60"/>
      <c r="EV1166" s="60"/>
      <c r="EW1166" s="60"/>
      <c r="EX1166" s="60"/>
      <c r="EY1166" s="60"/>
      <c r="EZ1166" s="60"/>
      <c r="FA1166" s="60"/>
      <c r="FB1166" s="60"/>
      <c r="FC1166" s="60"/>
      <c r="FD1166" s="60"/>
      <c r="FE1166" s="60"/>
      <c r="FF1166" s="60"/>
      <c r="FG1166" s="60"/>
      <c r="FH1166" s="60"/>
      <c r="FI1166" s="60"/>
      <c r="FJ1166" s="60"/>
      <c r="FK1166" s="60"/>
      <c r="FL1166" s="60"/>
      <c r="FM1166" s="60"/>
      <c r="FN1166" s="60"/>
      <c r="FO1166" s="60"/>
      <c r="FP1166" s="60"/>
      <c r="FQ1166" s="60"/>
      <c r="FR1166" s="60"/>
      <c r="FS1166" s="60"/>
      <c r="FT1166" s="60"/>
      <c r="FU1166" s="60"/>
      <c r="FV1166" s="60"/>
      <c r="FW1166" s="60"/>
      <c r="FX1166" s="60"/>
      <c r="FY1166" s="60"/>
      <c r="FZ1166" s="60"/>
      <c r="GA1166" s="60"/>
      <c r="GB1166" s="60"/>
      <c r="GC1166" s="60"/>
      <c r="GD1166" s="60"/>
      <c r="GE1166" s="60"/>
      <c r="GF1166" s="60"/>
      <c r="GG1166" s="60"/>
      <c r="GH1166" s="60"/>
      <c r="GI1166" s="60"/>
      <c r="GJ1166" s="60"/>
      <c r="GK1166" s="60"/>
      <c r="GL1166" s="60"/>
      <c r="GM1166" s="60"/>
      <c r="GN1166" s="60"/>
      <c r="GO1166" s="60"/>
      <c r="GP1166" s="60"/>
      <c r="GQ1166" s="60"/>
      <c r="GR1166" s="60"/>
      <c r="GS1166" s="60"/>
      <c r="GT1166" s="60"/>
      <c r="GU1166" s="60"/>
      <c r="GV1166" s="60"/>
      <c r="GW1166" s="60"/>
      <c r="GX1166" s="60"/>
      <c r="GY1166" s="60"/>
      <c r="GZ1166" s="60"/>
      <c r="HA1166" s="60"/>
      <c r="HB1166" s="60"/>
      <c r="HC1166" s="60"/>
      <c r="HD1166" s="60"/>
      <c r="HE1166" s="60"/>
      <c r="HF1166" s="60"/>
      <c r="HG1166" s="60"/>
      <c r="HH1166" s="60"/>
      <c r="HI1166" s="60"/>
      <c r="HJ1166" s="60"/>
      <c r="HK1166" s="60"/>
      <c r="HL1166" s="60"/>
      <c r="HM1166" s="60"/>
      <c r="HN1166" s="60"/>
      <c r="HO1166" s="60"/>
      <c r="HP1166" s="60"/>
      <c r="HQ1166" s="60"/>
      <c r="HR1166" s="60"/>
      <c r="HS1166" s="60"/>
      <c r="HT1166" s="60"/>
      <c r="HU1166" s="60"/>
      <c r="HV1166" s="60"/>
      <c r="HW1166" s="60"/>
      <c r="HX1166" s="60"/>
      <c r="HY1166" s="60"/>
      <c r="HZ1166" s="60"/>
      <c r="IA1166" s="60"/>
      <c r="IB1166" s="60"/>
      <c r="IC1166" s="60"/>
      <c r="ID1166" s="60"/>
      <c r="IE1166" s="60"/>
      <c r="IF1166" s="60"/>
      <c r="IG1166" s="60"/>
      <c r="IH1166" s="60"/>
      <c r="II1166" s="60"/>
      <c r="IJ1166" s="60"/>
      <c r="IK1166" s="60"/>
      <c r="IL1166" s="60"/>
    </row>
    <row r="1167" spans="1:246" ht="14.25" customHeight="1" x14ac:dyDescent="0.4">
      <c r="A1167" s="34" t="e">
        <f>_xlfn.CONCAT(D1167,E1167,G1167,#REF!)</f>
        <v>#REF!</v>
      </c>
      <c r="B1167" s="40">
        <v>2918</v>
      </c>
      <c r="C1167" s="40">
        <v>1079</v>
      </c>
      <c r="D1167" s="40">
        <v>86</v>
      </c>
      <c r="E1167" s="41" t="s">
        <v>7520</v>
      </c>
      <c r="F1167" s="42" t="s">
        <v>6651</v>
      </c>
      <c r="G1167" s="41" t="s">
        <v>6437</v>
      </c>
      <c r="H1167" s="41" t="s">
        <v>6652</v>
      </c>
      <c r="I1167" s="41" t="s">
        <v>1430</v>
      </c>
      <c r="J1167" s="43">
        <v>60</v>
      </c>
      <c r="K1167" s="44">
        <v>2913.1</v>
      </c>
      <c r="L1167" s="45">
        <v>60</v>
      </c>
      <c r="M1167" s="45">
        <v>174786</v>
      </c>
      <c r="N1167" s="46">
        <v>0</v>
      </c>
      <c r="O1167" s="46">
        <v>0</v>
      </c>
      <c r="P1167" s="46">
        <v>1</v>
      </c>
      <c r="Q1167" s="46">
        <v>0</v>
      </c>
      <c r="R1167" s="46">
        <f t="shared" si="174"/>
        <v>1</v>
      </c>
      <c r="S1167" s="85"/>
      <c r="T1167" s="47">
        <f t="shared" si="175"/>
        <v>0</v>
      </c>
      <c r="U1167" s="47" t="str" cm="1">
        <f t="array" aca="1" ref="U1167" ca="1">IF(S1167="", "×", IF(LEFT(S1167,2)="項番", COUNTIFS($D$2:$D$4001, INDIRECT("D" &amp; ROW()-1), $U$2:$U$4001, "〇"), "〇"))</f>
        <v>×</v>
      </c>
      <c r="V1167" s="47" t="str">
        <f t="shared" si="176"/>
        <v>×</v>
      </c>
      <c r="W1167" s="47" t="str">
        <f t="shared" si="177"/>
        <v>×</v>
      </c>
      <c r="X1167" s="48" t="str">
        <f t="shared" ca="1" si="178"/>
        <v/>
      </c>
      <c r="Y1167" s="47">
        <f t="shared" ca="1" si="179"/>
        <v>0</v>
      </c>
      <c r="Z1167" s="47">
        <f t="shared" si="180"/>
        <v>86</v>
      </c>
      <c r="AA1167" s="47" t="str">
        <f t="shared" si="181"/>
        <v/>
      </c>
    </row>
    <row r="1168" spans="1:246" ht="14.25" customHeight="1" x14ac:dyDescent="0.4">
      <c r="A1168" s="34" t="e">
        <f>_xlfn.CONCAT(D1168,E1168,G1168,#REF!)</f>
        <v>#REF!</v>
      </c>
      <c r="B1168" s="40">
        <v>2919</v>
      </c>
      <c r="C1168" s="40">
        <v>1080</v>
      </c>
      <c r="D1168" s="40">
        <v>86</v>
      </c>
      <c r="E1168" s="41" t="s">
        <v>7520</v>
      </c>
      <c r="F1168" s="42" t="s">
        <v>6653</v>
      </c>
      <c r="G1168" s="41" t="s">
        <v>6437</v>
      </c>
      <c r="H1168" s="41" t="s">
        <v>6654</v>
      </c>
      <c r="I1168" s="41" t="s">
        <v>6655</v>
      </c>
      <c r="J1168" s="43">
        <v>30</v>
      </c>
      <c r="K1168" s="44">
        <v>13319.3</v>
      </c>
      <c r="L1168" s="45">
        <v>30</v>
      </c>
      <c r="M1168" s="45">
        <v>399579</v>
      </c>
      <c r="N1168" s="46">
        <v>6</v>
      </c>
      <c r="O1168" s="46">
        <v>0</v>
      </c>
      <c r="P1168" s="46">
        <v>20</v>
      </c>
      <c r="Q1168" s="46">
        <v>0</v>
      </c>
      <c r="R1168" s="46">
        <f t="shared" si="174"/>
        <v>26</v>
      </c>
      <c r="S1168" s="85"/>
      <c r="T1168" s="47">
        <f t="shared" si="175"/>
        <v>0</v>
      </c>
      <c r="U1168" s="47" t="str" cm="1">
        <f t="array" aca="1" ref="U1168" ca="1">IF(S1168="", "×", IF(LEFT(S1168,2)="項番", COUNTIFS($D$2:$D$4001, INDIRECT("D" &amp; ROW()-1), $U$2:$U$4001, "〇"), "〇"))</f>
        <v>×</v>
      </c>
      <c r="V1168" s="47" t="str">
        <f t="shared" si="176"/>
        <v>×</v>
      </c>
      <c r="W1168" s="47" t="str">
        <f t="shared" si="177"/>
        <v>×</v>
      </c>
      <c r="X1168" s="48" t="str">
        <f t="shared" ca="1" si="178"/>
        <v/>
      </c>
      <c r="Y1168" s="47">
        <f t="shared" ca="1" si="179"/>
        <v>0</v>
      </c>
      <c r="Z1168" s="47">
        <f t="shared" si="180"/>
        <v>86</v>
      </c>
      <c r="AA1168" s="47" t="str">
        <f t="shared" si="181"/>
        <v/>
      </c>
    </row>
    <row r="1169" spans="1:246" s="50" customFormat="1" ht="14.25" customHeight="1" x14ac:dyDescent="0.4">
      <c r="A1169" s="50" t="e">
        <f>_xlfn.CONCAT(D1169,E1169,G1169,#REF!)</f>
        <v>#REF!</v>
      </c>
      <c r="B1169" s="51"/>
      <c r="C1169" s="51" t="s">
        <v>125</v>
      </c>
      <c r="D1169" s="51" t="s">
        <v>125</v>
      </c>
      <c r="E1169" s="52"/>
      <c r="F1169" s="53"/>
      <c r="G1169" s="52"/>
      <c r="H1169" s="52"/>
      <c r="I1169" s="52"/>
      <c r="J1169" s="54"/>
      <c r="K1169" s="55"/>
      <c r="L1169" s="56"/>
      <c r="M1169" s="56"/>
      <c r="N1169" s="57"/>
      <c r="O1169" s="57"/>
      <c r="P1169" s="57"/>
      <c r="Q1169" s="57"/>
      <c r="R1169" s="57"/>
      <c r="S1169" s="86" t="s">
        <v>7648</v>
      </c>
      <c r="T1169" s="58">
        <f t="shared" si="175"/>
        <v>0</v>
      </c>
      <c r="U1169" s="58" cm="1">
        <f t="array" aca="1" ref="U1169" ca="1">IF(S1169="", "×", IF(LEFT(S1169,2)="項番", COUNTIFS($D$2:$D$4001, INDIRECT("D" &amp; ROW()-1), $U$2:$U$4001, "〇"), "〇"))</f>
        <v>0</v>
      </c>
      <c r="V1169" s="58" t="str">
        <f t="shared" si="176"/>
        <v/>
      </c>
      <c r="W1169" s="58" t="str">
        <f t="shared" si="177"/>
        <v/>
      </c>
      <c r="X1169" s="59" t="str">
        <f t="shared" ca="1" si="178"/>
        <v/>
      </c>
      <c r="Y1169" s="58">
        <f t="shared" ca="1" si="179"/>
        <v>0</v>
      </c>
      <c r="Z1169" s="58">
        <f t="shared" si="180"/>
        <v>86</v>
      </c>
      <c r="AA1169" s="58" t="str">
        <f t="shared" si="181"/>
        <v>【注意】：項番集計行（項番〇計）は、一つ上のNOにする)</v>
      </c>
      <c r="AB1169" s="60"/>
      <c r="AC1169" s="60"/>
      <c r="AD1169" s="60"/>
      <c r="AE1169" s="60"/>
      <c r="AF1169" s="60"/>
      <c r="AG1169" s="60"/>
      <c r="AH1169" s="60"/>
      <c r="AI1169" s="60"/>
      <c r="AJ1169" s="60"/>
      <c r="AK1169" s="60"/>
      <c r="AL1169" s="60"/>
      <c r="AM1169" s="60"/>
      <c r="AN1169" s="60"/>
      <c r="AO1169" s="60"/>
      <c r="AP1169" s="60"/>
      <c r="AQ1169" s="60"/>
      <c r="AR1169" s="60"/>
      <c r="AS1169" s="60"/>
      <c r="AT1169" s="60"/>
      <c r="AU1169" s="60"/>
      <c r="AV1169" s="60"/>
      <c r="AW1169" s="60"/>
      <c r="AX1169" s="60"/>
      <c r="AY1169" s="60"/>
      <c r="AZ1169" s="60"/>
      <c r="BA1169" s="60"/>
      <c r="BB1169" s="60"/>
      <c r="BC1169" s="60"/>
      <c r="BD1169" s="60"/>
      <c r="BE1169" s="60"/>
      <c r="BF1169" s="60"/>
      <c r="BG1169" s="60"/>
      <c r="BH1169" s="60"/>
      <c r="BI1169" s="60"/>
      <c r="BJ1169" s="60"/>
      <c r="BK1169" s="60"/>
      <c r="BL1169" s="60"/>
      <c r="BM1169" s="60"/>
      <c r="BN1169" s="60"/>
      <c r="BO1169" s="60"/>
      <c r="BP1169" s="60"/>
      <c r="BQ1169" s="60"/>
      <c r="BR1169" s="60"/>
      <c r="BS1169" s="60"/>
      <c r="BT1169" s="60"/>
      <c r="BU1169" s="60"/>
      <c r="BV1169" s="60"/>
      <c r="BW1169" s="60"/>
      <c r="BX1169" s="60"/>
      <c r="BY1169" s="60"/>
      <c r="BZ1169" s="60"/>
      <c r="CA1169" s="60"/>
      <c r="CB1169" s="60"/>
      <c r="CC1169" s="60"/>
      <c r="CD1169" s="60"/>
      <c r="CE1169" s="60"/>
      <c r="CF1169" s="60"/>
      <c r="CG1169" s="60"/>
      <c r="CH1169" s="60"/>
      <c r="CI1169" s="60"/>
      <c r="CJ1169" s="60"/>
      <c r="CK1169" s="60"/>
      <c r="CL1169" s="60"/>
      <c r="CM1169" s="60"/>
      <c r="CN1169" s="60"/>
      <c r="CO1169" s="60"/>
      <c r="CP1169" s="60"/>
      <c r="CQ1169" s="60"/>
      <c r="CR1169" s="60"/>
      <c r="CS1169" s="60"/>
      <c r="CT1169" s="60"/>
      <c r="CU1169" s="60"/>
      <c r="CV1169" s="60"/>
      <c r="CW1169" s="60"/>
      <c r="CX1169" s="60"/>
      <c r="CY1169" s="60"/>
      <c r="CZ1169" s="60"/>
      <c r="DA1169" s="60"/>
      <c r="DB1169" s="60"/>
      <c r="DC1169" s="60"/>
      <c r="DD1169" s="60"/>
      <c r="DE1169" s="60"/>
      <c r="DF1169" s="60"/>
      <c r="DG1169" s="60"/>
      <c r="DH1169" s="60"/>
      <c r="DI1169" s="60"/>
      <c r="DJ1169" s="60"/>
      <c r="DK1169" s="60"/>
      <c r="DL1169" s="60"/>
      <c r="DM1169" s="60"/>
      <c r="DN1169" s="60"/>
      <c r="DO1169" s="60"/>
      <c r="DP1169" s="60"/>
      <c r="DQ1169" s="60"/>
      <c r="DR1169" s="60"/>
      <c r="DS1169" s="60"/>
      <c r="DT1169" s="60"/>
      <c r="DU1169" s="60"/>
      <c r="DV1169" s="60"/>
      <c r="DW1169" s="60"/>
      <c r="DX1169" s="60"/>
      <c r="DY1169" s="60"/>
      <c r="DZ1169" s="60"/>
      <c r="EA1169" s="60"/>
      <c r="EB1169" s="60"/>
      <c r="EC1169" s="60"/>
      <c r="ED1169" s="60"/>
      <c r="EE1169" s="60"/>
      <c r="EF1169" s="60"/>
      <c r="EG1169" s="60"/>
      <c r="EH1169" s="60"/>
      <c r="EI1169" s="60"/>
      <c r="EJ1169" s="60"/>
      <c r="EK1169" s="60"/>
      <c r="EL1169" s="60"/>
      <c r="EM1169" s="60"/>
      <c r="EN1169" s="60"/>
      <c r="EO1169" s="60"/>
      <c r="EP1169" s="60"/>
      <c r="EQ1169" s="60"/>
      <c r="ER1169" s="60"/>
      <c r="ES1169" s="60"/>
      <c r="ET1169" s="60"/>
      <c r="EU1169" s="60"/>
      <c r="EV1169" s="60"/>
      <c r="EW1169" s="60"/>
      <c r="EX1169" s="60"/>
      <c r="EY1169" s="60"/>
      <c r="EZ1169" s="60"/>
      <c r="FA1169" s="60"/>
      <c r="FB1169" s="60"/>
      <c r="FC1169" s="60"/>
      <c r="FD1169" s="60"/>
      <c r="FE1169" s="60"/>
      <c r="FF1169" s="60"/>
      <c r="FG1169" s="60"/>
      <c r="FH1169" s="60"/>
      <c r="FI1169" s="60"/>
      <c r="FJ1169" s="60"/>
      <c r="FK1169" s="60"/>
      <c r="FL1169" s="60"/>
      <c r="FM1169" s="60"/>
      <c r="FN1169" s="60"/>
      <c r="FO1169" s="60"/>
      <c r="FP1169" s="60"/>
      <c r="FQ1169" s="60"/>
      <c r="FR1169" s="60"/>
      <c r="FS1169" s="60"/>
      <c r="FT1169" s="60"/>
      <c r="FU1169" s="60"/>
      <c r="FV1169" s="60"/>
      <c r="FW1169" s="60"/>
      <c r="FX1169" s="60"/>
      <c r="FY1169" s="60"/>
      <c r="FZ1169" s="60"/>
      <c r="GA1169" s="60"/>
      <c r="GB1169" s="60"/>
      <c r="GC1169" s="60"/>
      <c r="GD1169" s="60"/>
      <c r="GE1169" s="60"/>
      <c r="GF1169" s="60"/>
      <c r="GG1169" s="60"/>
      <c r="GH1169" s="60"/>
      <c r="GI1169" s="60"/>
      <c r="GJ1169" s="60"/>
      <c r="GK1169" s="60"/>
      <c r="GL1169" s="60"/>
      <c r="GM1169" s="60"/>
      <c r="GN1169" s="60"/>
      <c r="GO1169" s="60"/>
      <c r="GP1169" s="60"/>
      <c r="GQ1169" s="60"/>
      <c r="GR1169" s="60"/>
      <c r="GS1169" s="60"/>
      <c r="GT1169" s="60"/>
      <c r="GU1169" s="60"/>
      <c r="GV1169" s="60"/>
      <c r="GW1169" s="60"/>
      <c r="GX1169" s="60"/>
      <c r="GY1169" s="60"/>
      <c r="GZ1169" s="60"/>
      <c r="HA1169" s="60"/>
      <c r="HB1169" s="60"/>
      <c r="HC1169" s="60"/>
      <c r="HD1169" s="60"/>
      <c r="HE1169" s="60"/>
      <c r="HF1169" s="60"/>
      <c r="HG1169" s="60"/>
      <c r="HH1169" s="60"/>
      <c r="HI1169" s="60"/>
      <c r="HJ1169" s="60"/>
      <c r="HK1169" s="60"/>
      <c r="HL1169" s="60"/>
      <c r="HM1169" s="60"/>
      <c r="HN1169" s="60"/>
      <c r="HO1169" s="60"/>
      <c r="HP1169" s="60"/>
      <c r="HQ1169" s="60"/>
      <c r="HR1169" s="60"/>
      <c r="HS1169" s="60"/>
      <c r="HT1169" s="60"/>
      <c r="HU1169" s="60"/>
      <c r="HV1169" s="60"/>
      <c r="HW1169" s="60"/>
      <c r="HX1169" s="60"/>
      <c r="HY1169" s="60"/>
      <c r="HZ1169" s="60"/>
      <c r="IA1169" s="60"/>
      <c r="IB1169" s="60"/>
      <c r="IC1169" s="60"/>
      <c r="ID1169" s="60"/>
      <c r="IE1169" s="60"/>
      <c r="IF1169" s="60"/>
      <c r="IG1169" s="60"/>
      <c r="IH1169" s="60"/>
      <c r="II1169" s="60"/>
      <c r="IJ1169" s="60"/>
      <c r="IK1169" s="60"/>
      <c r="IL1169" s="60"/>
    </row>
    <row r="1170" spans="1:246" s="66" customFormat="1" ht="14.25" customHeight="1" x14ac:dyDescent="0.4">
      <c r="A1170" s="34" t="e">
        <f>_xlfn.CONCAT(D1170,E1170,G1170,#REF!)</f>
        <v>#REF!</v>
      </c>
      <c r="B1170" s="40">
        <v>2839</v>
      </c>
      <c r="C1170" s="40">
        <v>1081</v>
      </c>
      <c r="D1170" s="40">
        <v>87</v>
      </c>
      <c r="E1170" s="41" t="s">
        <v>7520</v>
      </c>
      <c r="F1170" s="42" t="s">
        <v>6473</v>
      </c>
      <c r="G1170" s="41" t="s">
        <v>6437</v>
      </c>
      <c r="H1170" s="41" t="s">
        <v>6474</v>
      </c>
      <c r="I1170" s="41" t="s">
        <v>593</v>
      </c>
      <c r="J1170" s="43">
        <v>5</v>
      </c>
      <c r="K1170" s="44">
        <v>3566</v>
      </c>
      <c r="L1170" s="45">
        <v>5</v>
      </c>
      <c r="M1170" s="45">
        <v>17830</v>
      </c>
      <c r="N1170" s="46">
        <v>0</v>
      </c>
      <c r="O1170" s="46">
        <v>0</v>
      </c>
      <c r="P1170" s="46">
        <v>10</v>
      </c>
      <c r="Q1170" s="46">
        <v>0</v>
      </c>
      <c r="R1170" s="46">
        <f t="shared" ref="R1170:R1182" si="182">SUM(N1170:Q1170)</f>
        <v>10</v>
      </c>
      <c r="S1170" s="85"/>
      <c r="T1170" s="47">
        <f t="shared" si="175"/>
        <v>0</v>
      </c>
      <c r="U1170" s="47" t="str" cm="1">
        <f t="array" aca="1" ref="U1170" ca="1">IF(S1170="", "×", IF(LEFT(S1170,2)="項番", COUNTIFS($D$2:$D$4001, INDIRECT("D" &amp; ROW()-1), $U$2:$U$4001, "〇"), "〇"))</f>
        <v>×</v>
      </c>
      <c r="V1170" s="47" t="str">
        <f t="shared" si="176"/>
        <v>×</v>
      </c>
      <c r="W1170" s="47" t="str">
        <f t="shared" si="177"/>
        <v>×</v>
      </c>
      <c r="X1170" s="48" t="str">
        <f t="shared" ca="1" si="178"/>
        <v/>
      </c>
      <c r="Y1170" s="47">
        <f t="shared" ca="1" si="179"/>
        <v>0</v>
      </c>
      <c r="Z1170" s="47">
        <f t="shared" si="180"/>
        <v>87</v>
      </c>
      <c r="AA1170" s="47" t="str">
        <f t="shared" si="181"/>
        <v/>
      </c>
      <c r="AB1170" s="65"/>
      <c r="AC1170" s="65"/>
      <c r="AD1170" s="65"/>
      <c r="AE1170" s="65"/>
      <c r="AF1170" s="65"/>
      <c r="AG1170" s="65"/>
      <c r="AH1170" s="65"/>
      <c r="AI1170" s="65"/>
      <c r="AJ1170" s="65"/>
      <c r="AK1170" s="65"/>
      <c r="AL1170" s="65"/>
      <c r="AM1170" s="65"/>
      <c r="AN1170" s="65"/>
      <c r="AO1170" s="65"/>
      <c r="AP1170" s="65"/>
      <c r="AQ1170" s="65"/>
      <c r="AR1170" s="65"/>
      <c r="AS1170" s="65"/>
      <c r="AT1170" s="65"/>
      <c r="AU1170" s="65"/>
      <c r="AV1170" s="65"/>
      <c r="AW1170" s="65"/>
      <c r="AX1170" s="65"/>
      <c r="AY1170" s="65"/>
      <c r="AZ1170" s="65"/>
      <c r="BA1170" s="65"/>
      <c r="BB1170" s="65"/>
      <c r="BC1170" s="65"/>
      <c r="BD1170" s="65"/>
      <c r="BE1170" s="65"/>
      <c r="BF1170" s="65"/>
      <c r="BG1170" s="65"/>
      <c r="BH1170" s="65"/>
      <c r="BI1170" s="65"/>
      <c r="BJ1170" s="65"/>
      <c r="BK1170" s="65"/>
      <c r="BL1170" s="65"/>
      <c r="BM1170" s="65"/>
      <c r="BN1170" s="65"/>
      <c r="BO1170" s="65"/>
      <c r="BP1170" s="65"/>
      <c r="BQ1170" s="65"/>
      <c r="BR1170" s="65"/>
      <c r="BS1170" s="65"/>
      <c r="BT1170" s="65"/>
      <c r="BU1170" s="65"/>
      <c r="BV1170" s="65"/>
      <c r="BW1170" s="65"/>
      <c r="BX1170" s="65"/>
      <c r="BY1170" s="65"/>
      <c r="BZ1170" s="65"/>
      <c r="CA1170" s="65"/>
      <c r="CB1170" s="65"/>
      <c r="CC1170" s="65"/>
      <c r="CD1170" s="65"/>
      <c r="CE1170" s="65"/>
      <c r="CF1170" s="65"/>
      <c r="CG1170" s="65"/>
      <c r="CH1170" s="65"/>
      <c r="CI1170" s="65"/>
      <c r="CJ1170" s="65"/>
      <c r="CK1170" s="65"/>
      <c r="CL1170" s="65"/>
      <c r="CM1170" s="65"/>
      <c r="CN1170" s="65"/>
      <c r="CO1170" s="65"/>
      <c r="CP1170" s="65"/>
      <c r="CQ1170" s="65"/>
      <c r="CR1170" s="65"/>
      <c r="CS1170" s="65"/>
      <c r="CT1170" s="65"/>
      <c r="CU1170" s="65"/>
      <c r="CV1170" s="65"/>
      <c r="CW1170" s="65"/>
      <c r="CX1170" s="65"/>
      <c r="CY1170" s="65"/>
      <c r="CZ1170" s="65"/>
      <c r="DA1170" s="65"/>
      <c r="DB1170" s="65"/>
      <c r="DC1170" s="65"/>
      <c r="DD1170" s="65"/>
      <c r="DE1170" s="65"/>
      <c r="DF1170" s="65"/>
      <c r="DG1170" s="65"/>
      <c r="DH1170" s="65"/>
      <c r="DI1170" s="65"/>
      <c r="DJ1170" s="65"/>
      <c r="DK1170" s="65"/>
      <c r="DL1170" s="65"/>
      <c r="DM1170" s="65"/>
      <c r="DN1170" s="65"/>
      <c r="DO1170" s="65"/>
      <c r="DP1170" s="65"/>
      <c r="DQ1170" s="65"/>
      <c r="DR1170" s="65"/>
      <c r="DS1170" s="65"/>
      <c r="DT1170" s="65"/>
      <c r="DU1170" s="65"/>
      <c r="DV1170" s="65"/>
      <c r="DW1170" s="65"/>
      <c r="DX1170" s="65"/>
      <c r="DY1170" s="65"/>
      <c r="DZ1170" s="65"/>
      <c r="EA1170" s="65"/>
      <c r="EB1170" s="65"/>
      <c r="EC1170" s="65"/>
      <c r="ED1170" s="65"/>
      <c r="EE1170" s="65"/>
      <c r="EF1170" s="65"/>
      <c r="EG1170" s="65"/>
      <c r="EH1170" s="65"/>
      <c r="EI1170" s="65"/>
      <c r="EJ1170" s="65"/>
      <c r="EK1170" s="65"/>
      <c r="EL1170" s="65"/>
      <c r="EM1170" s="65"/>
      <c r="EN1170" s="65"/>
      <c r="EO1170" s="65"/>
      <c r="EP1170" s="65"/>
      <c r="EQ1170" s="65"/>
      <c r="ER1170" s="65"/>
      <c r="ES1170" s="65"/>
      <c r="ET1170" s="65"/>
      <c r="EU1170" s="65"/>
      <c r="EV1170" s="65"/>
      <c r="EW1170" s="65"/>
      <c r="EX1170" s="65"/>
      <c r="EY1170" s="65"/>
      <c r="EZ1170" s="65"/>
      <c r="FA1170" s="65"/>
      <c r="FB1170" s="65"/>
      <c r="FC1170" s="65"/>
      <c r="FD1170" s="65"/>
      <c r="FE1170" s="65"/>
      <c r="FF1170" s="65"/>
      <c r="FG1170" s="65"/>
      <c r="FH1170" s="65"/>
      <c r="FI1170" s="65"/>
      <c r="FJ1170" s="65"/>
      <c r="FK1170" s="65"/>
      <c r="FL1170" s="65"/>
      <c r="FM1170" s="65"/>
      <c r="FN1170" s="65"/>
      <c r="FO1170" s="65"/>
      <c r="FP1170" s="65"/>
      <c r="FQ1170" s="65"/>
      <c r="FR1170" s="65"/>
      <c r="FS1170" s="65"/>
      <c r="FT1170" s="65"/>
      <c r="FU1170" s="65"/>
      <c r="FV1170" s="65"/>
      <c r="FW1170" s="65"/>
      <c r="FX1170" s="65"/>
      <c r="FY1170" s="65"/>
      <c r="FZ1170" s="65"/>
      <c r="GA1170" s="65"/>
      <c r="GB1170" s="65"/>
      <c r="GC1170" s="65"/>
      <c r="GD1170" s="65"/>
      <c r="GE1170" s="65"/>
      <c r="GF1170" s="65"/>
      <c r="GG1170" s="65"/>
      <c r="GH1170" s="65"/>
      <c r="GI1170" s="65"/>
      <c r="GJ1170" s="65"/>
      <c r="GK1170" s="65"/>
      <c r="GL1170" s="65"/>
      <c r="GM1170" s="65"/>
      <c r="GN1170" s="65"/>
      <c r="GO1170" s="65"/>
      <c r="GP1170" s="65"/>
      <c r="GQ1170" s="65"/>
      <c r="GR1170" s="65"/>
      <c r="GS1170" s="65"/>
      <c r="GT1170" s="65"/>
      <c r="GU1170" s="65"/>
      <c r="GV1170" s="65"/>
      <c r="GW1170" s="65"/>
      <c r="GX1170" s="65"/>
      <c r="GY1170" s="65"/>
      <c r="GZ1170" s="65"/>
      <c r="HA1170" s="65"/>
      <c r="HB1170" s="65"/>
      <c r="HC1170" s="65"/>
      <c r="HD1170" s="65"/>
      <c r="HE1170" s="65"/>
      <c r="HF1170" s="65"/>
      <c r="HG1170" s="65"/>
      <c r="HH1170" s="65"/>
      <c r="HI1170" s="65"/>
      <c r="HJ1170" s="65"/>
      <c r="HK1170" s="65"/>
      <c r="HL1170" s="65"/>
      <c r="HM1170" s="65"/>
      <c r="HN1170" s="65"/>
      <c r="HO1170" s="65"/>
      <c r="HP1170" s="65"/>
      <c r="HQ1170" s="65"/>
      <c r="HR1170" s="65"/>
      <c r="HS1170" s="65"/>
      <c r="HT1170" s="65"/>
      <c r="HU1170" s="65"/>
      <c r="HV1170" s="65"/>
      <c r="HW1170" s="65"/>
      <c r="HX1170" s="65"/>
      <c r="HY1170" s="65"/>
      <c r="HZ1170" s="65"/>
      <c r="IA1170" s="65"/>
      <c r="IB1170" s="65"/>
      <c r="IC1170" s="65"/>
      <c r="ID1170" s="65"/>
      <c r="IE1170" s="65"/>
      <c r="IF1170" s="65"/>
      <c r="IG1170" s="65"/>
      <c r="IH1170" s="65"/>
      <c r="II1170" s="65"/>
      <c r="IJ1170" s="65"/>
      <c r="IK1170" s="65"/>
      <c r="IL1170" s="65"/>
    </row>
    <row r="1171" spans="1:246" s="66" customFormat="1" ht="14.25" customHeight="1" x14ac:dyDescent="0.4">
      <c r="A1171" s="34" t="e">
        <f>_xlfn.CONCAT(D1171,E1171,G1171,#REF!)</f>
        <v>#REF!</v>
      </c>
      <c r="B1171" s="40">
        <v>2840</v>
      </c>
      <c r="C1171" s="40">
        <v>1082</v>
      </c>
      <c r="D1171" s="40">
        <v>87</v>
      </c>
      <c r="E1171" s="41" t="s">
        <v>7520</v>
      </c>
      <c r="F1171" s="42" t="s">
        <v>6475</v>
      </c>
      <c r="G1171" s="41" t="s">
        <v>6437</v>
      </c>
      <c r="H1171" s="41" t="s">
        <v>6476</v>
      </c>
      <c r="I1171" s="41" t="s">
        <v>593</v>
      </c>
      <c r="J1171" s="43">
        <v>5</v>
      </c>
      <c r="K1171" s="44">
        <v>6340</v>
      </c>
      <c r="L1171" s="45">
        <v>5</v>
      </c>
      <c r="M1171" s="45">
        <v>31700</v>
      </c>
      <c r="N1171" s="46">
        <v>1</v>
      </c>
      <c r="O1171" s="46">
        <v>0</v>
      </c>
      <c r="P1171" s="46">
        <v>5</v>
      </c>
      <c r="Q1171" s="46">
        <v>0</v>
      </c>
      <c r="R1171" s="46">
        <f t="shared" si="182"/>
        <v>6</v>
      </c>
      <c r="S1171" s="85"/>
      <c r="T1171" s="47">
        <f t="shared" si="175"/>
        <v>0</v>
      </c>
      <c r="U1171" s="47" t="str" cm="1">
        <f t="array" aca="1" ref="U1171" ca="1">IF(S1171="", "×", IF(LEFT(S1171,2)="項番", COUNTIFS($D$2:$D$4001, INDIRECT("D" &amp; ROW()-1), $U$2:$U$4001, "〇"), "〇"))</f>
        <v>×</v>
      </c>
      <c r="V1171" s="47" t="str">
        <f t="shared" si="176"/>
        <v>×</v>
      </c>
      <c r="W1171" s="47" t="str">
        <f t="shared" si="177"/>
        <v>×</v>
      </c>
      <c r="X1171" s="48" t="str">
        <f t="shared" ca="1" si="178"/>
        <v/>
      </c>
      <c r="Y1171" s="47">
        <f t="shared" ca="1" si="179"/>
        <v>0</v>
      </c>
      <c r="Z1171" s="47">
        <f t="shared" si="180"/>
        <v>87</v>
      </c>
      <c r="AA1171" s="47" t="str">
        <f t="shared" si="181"/>
        <v/>
      </c>
      <c r="AB1171" s="65"/>
      <c r="AC1171" s="65"/>
      <c r="AD1171" s="65"/>
      <c r="AE1171" s="65"/>
      <c r="AF1171" s="65"/>
      <c r="AG1171" s="65"/>
      <c r="AH1171" s="65"/>
      <c r="AI1171" s="65"/>
      <c r="AJ1171" s="65"/>
      <c r="AK1171" s="65"/>
      <c r="AL1171" s="65"/>
      <c r="AM1171" s="65"/>
      <c r="AN1171" s="65"/>
      <c r="AO1171" s="65"/>
      <c r="AP1171" s="65"/>
      <c r="AQ1171" s="65"/>
      <c r="AR1171" s="65"/>
      <c r="AS1171" s="65"/>
      <c r="AT1171" s="65"/>
      <c r="AU1171" s="65"/>
      <c r="AV1171" s="65"/>
      <c r="AW1171" s="65"/>
      <c r="AX1171" s="65"/>
      <c r="AY1171" s="65"/>
      <c r="AZ1171" s="65"/>
      <c r="BA1171" s="65"/>
      <c r="BB1171" s="65"/>
      <c r="BC1171" s="65"/>
      <c r="BD1171" s="65"/>
      <c r="BE1171" s="65"/>
      <c r="BF1171" s="65"/>
      <c r="BG1171" s="65"/>
      <c r="BH1171" s="65"/>
      <c r="BI1171" s="65"/>
      <c r="BJ1171" s="65"/>
      <c r="BK1171" s="65"/>
      <c r="BL1171" s="65"/>
      <c r="BM1171" s="65"/>
      <c r="BN1171" s="65"/>
      <c r="BO1171" s="65"/>
      <c r="BP1171" s="65"/>
      <c r="BQ1171" s="65"/>
      <c r="BR1171" s="65"/>
      <c r="BS1171" s="65"/>
      <c r="BT1171" s="65"/>
      <c r="BU1171" s="65"/>
      <c r="BV1171" s="65"/>
      <c r="BW1171" s="65"/>
      <c r="BX1171" s="65"/>
      <c r="BY1171" s="65"/>
      <c r="BZ1171" s="65"/>
      <c r="CA1171" s="65"/>
      <c r="CB1171" s="65"/>
      <c r="CC1171" s="65"/>
      <c r="CD1171" s="65"/>
      <c r="CE1171" s="65"/>
      <c r="CF1171" s="65"/>
      <c r="CG1171" s="65"/>
      <c r="CH1171" s="65"/>
      <c r="CI1171" s="65"/>
      <c r="CJ1171" s="65"/>
      <c r="CK1171" s="65"/>
      <c r="CL1171" s="65"/>
      <c r="CM1171" s="65"/>
      <c r="CN1171" s="65"/>
      <c r="CO1171" s="65"/>
      <c r="CP1171" s="65"/>
      <c r="CQ1171" s="65"/>
      <c r="CR1171" s="65"/>
      <c r="CS1171" s="65"/>
      <c r="CT1171" s="65"/>
      <c r="CU1171" s="65"/>
      <c r="CV1171" s="65"/>
      <c r="CW1171" s="65"/>
      <c r="CX1171" s="65"/>
      <c r="CY1171" s="65"/>
      <c r="CZ1171" s="65"/>
      <c r="DA1171" s="65"/>
      <c r="DB1171" s="65"/>
      <c r="DC1171" s="65"/>
      <c r="DD1171" s="65"/>
      <c r="DE1171" s="65"/>
      <c r="DF1171" s="65"/>
      <c r="DG1171" s="65"/>
      <c r="DH1171" s="65"/>
      <c r="DI1171" s="65"/>
      <c r="DJ1171" s="65"/>
      <c r="DK1171" s="65"/>
      <c r="DL1171" s="65"/>
      <c r="DM1171" s="65"/>
      <c r="DN1171" s="65"/>
      <c r="DO1171" s="65"/>
      <c r="DP1171" s="65"/>
      <c r="DQ1171" s="65"/>
      <c r="DR1171" s="65"/>
      <c r="DS1171" s="65"/>
      <c r="DT1171" s="65"/>
      <c r="DU1171" s="65"/>
      <c r="DV1171" s="65"/>
      <c r="DW1171" s="65"/>
      <c r="DX1171" s="65"/>
      <c r="DY1171" s="65"/>
      <c r="DZ1171" s="65"/>
      <c r="EA1171" s="65"/>
      <c r="EB1171" s="65"/>
      <c r="EC1171" s="65"/>
      <c r="ED1171" s="65"/>
      <c r="EE1171" s="65"/>
      <c r="EF1171" s="65"/>
      <c r="EG1171" s="65"/>
      <c r="EH1171" s="65"/>
      <c r="EI1171" s="65"/>
      <c r="EJ1171" s="65"/>
      <c r="EK1171" s="65"/>
      <c r="EL1171" s="65"/>
      <c r="EM1171" s="65"/>
      <c r="EN1171" s="65"/>
      <c r="EO1171" s="65"/>
      <c r="EP1171" s="65"/>
      <c r="EQ1171" s="65"/>
      <c r="ER1171" s="65"/>
      <c r="ES1171" s="65"/>
      <c r="ET1171" s="65"/>
      <c r="EU1171" s="65"/>
      <c r="EV1171" s="65"/>
      <c r="EW1171" s="65"/>
      <c r="EX1171" s="65"/>
      <c r="EY1171" s="65"/>
      <c r="EZ1171" s="65"/>
      <c r="FA1171" s="65"/>
      <c r="FB1171" s="65"/>
      <c r="FC1171" s="65"/>
      <c r="FD1171" s="65"/>
      <c r="FE1171" s="65"/>
      <c r="FF1171" s="65"/>
      <c r="FG1171" s="65"/>
      <c r="FH1171" s="65"/>
      <c r="FI1171" s="65"/>
      <c r="FJ1171" s="65"/>
      <c r="FK1171" s="65"/>
      <c r="FL1171" s="65"/>
      <c r="FM1171" s="65"/>
      <c r="FN1171" s="65"/>
      <c r="FO1171" s="65"/>
      <c r="FP1171" s="65"/>
      <c r="FQ1171" s="65"/>
      <c r="FR1171" s="65"/>
      <c r="FS1171" s="65"/>
      <c r="FT1171" s="65"/>
      <c r="FU1171" s="65"/>
      <c r="FV1171" s="65"/>
      <c r="FW1171" s="65"/>
      <c r="FX1171" s="65"/>
      <c r="FY1171" s="65"/>
      <c r="FZ1171" s="65"/>
      <c r="GA1171" s="65"/>
      <c r="GB1171" s="65"/>
      <c r="GC1171" s="65"/>
      <c r="GD1171" s="65"/>
      <c r="GE1171" s="65"/>
      <c r="GF1171" s="65"/>
      <c r="GG1171" s="65"/>
      <c r="GH1171" s="65"/>
      <c r="GI1171" s="65"/>
      <c r="GJ1171" s="65"/>
      <c r="GK1171" s="65"/>
      <c r="GL1171" s="65"/>
      <c r="GM1171" s="65"/>
      <c r="GN1171" s="65"/>
      <c r="GO1171" s="65"/>
      <c r="GP1171" s="65"/>
      <c r="GQ1171" s="65"/>
      <c r="GR1171" s="65"/>
      <c r="GS1171" s="65"/>
      <c r="GT1171" s="65"/>
      <c r="GU1171" s="65"/>
      <c r="GV1171" s="65"/>
      <c r="GW1171" s="65"/>
      <c r="GX1171" s="65"/>
      <c r="GY1171" s="65"/>
      <c r="GZ1171" s="65"/>
      <c r="HA1171" s="65"/>
      <c r="HB1171" s="65"/>
      <c r="HC1171" s="65"/>
      <c r="HD1171" s="65"/>
      <c r="HE1171" s="65"/>
      <c r="HF1171" s="65"/>
      <c r="HG1171" s="65"/>
      <c r="HH1171" s="65"/>
      <c r="HI1171" s="65"/>
      <c r="HJ1171" s="65"/>
      <c r="HK1171" s="65"/>
      <c r="HL1171" s="65"/>
      <c r="HM1171" s="65"/>
      <c r="HN1171" s="65"/>
      <c r="HO1171" s="65"/>
      <c r="HP1171" s="65"/>
      <c r="HQ1171" s="65"/>
      <c r="HR1171" s="65"/>
      <c r="HS1171" s="65"/>
      <c r="HT1171" s="65"/>
      <c r="HU1171" s="65"/>
      <c r="HV1171" s="65"/>
      <c r="HW1171" s="65"/>
      <c r="HX1171" s="65"/>
      <c r="HY1171" s="65"/>
      <c r="HZ1171" s="65"/>
      <c r="IA1171" s="65"/>
      <c r="IB1171" s="65"/>
      <c r="IC1171" s="65"/>
      <c r="ID1171" s="65"/>
      <c r="IE1171" s="65"/>
      <c r="IF1171" s="65"/>
      <c r="IG1171" s="65"/>
      <c r="IH1171" s="65"/>
      <c r="II1171" s="65"/>
      <c r="IJ1171" s="65"/>
      <c r="IK1171" s="65"/>
      <c r="IL1171" s="65"/>
    </row>
    <row r="1172" spans="1:246" s="68" customFormat="1" ht="14.25" customHeight="1" x14ac:dyDescent="0.4">
      <c r="A1172" s="50" t="e">
        <f>_xlfn.CONCAT(D1172,E1172,G1172,#REF!)</f>
        <v>#REF!</v>
      </c>
      <c r="B1172" s="51"/>
      <c r="C1172" s="51" t="s">
        <v>125</v>
      </c>
      <c r="D1172" s="51" t="s">
        <v>125</v>
      </c>
      <c r="E1172" s="52"/>
      <c r="F1172" s="53"/>
      <c r="G1172" s="52"/>
      <c r="H1172" s="52"/>
      <c r="I1172" s="52"/>
      <c r="J1172" s="54"/>
      <c r="K1172" s="55"/>
      <c r="L1172" s="56"/>
      <c r="M1172" s="56"/>
      <c r="N1172" s="57"/>
      <c r="O1172" s="57"/>
      <c r="P1172" s="57"/>
      <c r="Q1172" s="57"/>
      <c r="R1172" s="57"/>
      <c r="S1172" s="86" t="s">
        <v>7780</v>
      </c>
      <c r="T1172" s="58">
        <f t="shared" si="175"/>
        <v>0</v>
      </c>
      <c r="U1172" s="58" cm="1">
        <f t="array" aca="1" ref="U1172" ca="1">IF(S1172="", "×", IF(LEFT(S1172,2)="項番", COUNTIFS($D$2:$D$4001, INDIRECT("D" &amp; ROW()-1), $U$2:$U$4001, "〇"), "〇"))</f>
        <v>0</v>
      </c>
      <c r="V1172" s="58" t="str">
        <f t="shared" si="176"/>
        <v/>
      </c>
      <c r="W1172" s="58" t="str">
        <f t="shared" si="177"/>
        <v/>
      </c>
      <c r="X1172" s="59" t="str">
        <f t="shared" ca="1" si="178"/>
        <v/>
      </c>
      <c r="Y1172" s="58">
        <f t="shared" ca="1" si="179"/>
        <v>0</v>
      </c>
      <c r="Z1172" s="58">
        <f t="shared" si="180"/>
        <v>87</v>
      </c>
      <c r="AA1172" s="58" t="str">
        <f t="shared" si="181"/>
        <v>【注意】：項番集計行（項番〇計）は、一つ上のNOにする)</v>
      </c>
      <c r="AB1172" s="67"/>
      <c r="AC1172" s="67"/>
      <c r="AD1172" s="67"/>
      <c r="AE1172" s="67"/>
      <c r="AF1172" s="67"/>
      <c r="AG1172" s="67"/>
      <c r="AH1172" s="67"/>
      <c r="AI1172" s="67"/>
      <c r="AJ1172" s="67"/>
      <c r="AK1172" s="67"/>
      <c r="AL1172" s="67"/>
      <c r="AM1172" s="67"/>
      <c r="AN1172" s="67"/>
      <c r="AO1172" s="67"/>
      <c r="AP1172" s="67"/>
      <c r="AQ1172" s="67"/>
      <c r="AR1172" s="67"/>
      <c r="AS1172" s="67"/>
      <c r="AT1172" s="67"/>
      <c r="AU1172" s="67"/>
      <c r="AV1172" s="67"/>
      <c r="AW1172" s="67"/>
      <c r="AX1172" s="67"/>
      <c r="AY1172" s="67"/>
      <c r="AZ1172" s="67"/>
      <c r="BA1172" s="67"/>
      <c r="BB1172" s="67"/>
      <c r="BC1172" s="67"/>
      <c r="BD1172" s="67"/>
      <c r="BE1172" s="67"/>
      <c r="BF1172" s="67"/>
      <c r="BG1172" s="67"/>
      <c r="BH1172" s="67"/>
      <c r="BI1172" s="67"/>
      <c r="BJ1172" s="67"/>
      <c r="BK1172" s="67"/>
      <c r="BL1172" s="67"/>
      <c r="BM1172" s="67"/>
      <c r="BN1172" s="67"/>
      <c r="BO1172" s="67"/>
      <c r="BP1172" s="67"/>
      <c r="BQ1172" s="67"/>
      <c r="BR1172" s="67"/>
      <c r="BS1172" s="67"/>
      <c r="BT1172" s="67"/>
      <c r="BU1172" s="67"/>
      <c r="BV1172" s="67"/>
      <c r="BW1172" s="67"/>
      <c r="BX1172" s="67"/>
      <c r="BY1172" s="67"/>
      <c r="BZ1172" s="67"/>
      <c r="CA1172" s="67"/>
      <c r="CB1172" s="67"/>
      <c r="CC1172" s="67"/>
      <c r="CD1172" s="67"/>
      <c r="CE1172" s="67"/>
      <c r="CF1172" s="67"/>
      <c r="CG1172" s="67"/>
      <c r="CH1172" s="67"/>
      <c r="CI1172" s="67"/>
      <c r="CJ1172" s="67"/>
      <c r="CK1172" s="67"/>
      <c r="CL1172" s="67"/>
      <c r="CM1172" s="67"/>
      <c r="CN1172" s="67"/>
      <c r="CO1172" s="67"/>
      <c r="CP1172" s="67"/>
      <c r="CQ1172" s="67"/>
      <c r="CR1172" s="67"/>
      <c r="CS1172" s="67"/>
      <c r="CT1172" s="67"/>
      <c r="CU1172" s="67"/>
      <c r="CV1172" s="67"/>
      <c r="CW1172" s="67"/>
      <c r="CX1172" s="67"/>
      <c r="CY1172" s="67"/>
      <c r="CZ1172" s="67"/>
      <c r="DA1172" s="67"/>
      <c r="DB1172" s="67"/>
      <c r="DC1172" s="67"/>
      <c r="DD1172" s="67"/>
      <c r="DE1172" s="67"/>
      <c r="DF1172" s="67"/>
      <c r="DG1172" s="67"/>
      <c r="DH1172" s="67"/>
      <c r="DI1172" s="67"/>
      <c r="DJ1172" s="67"/>
      <c r="DK1172" s="67"/>
      <c r="DL1172" s="67"/>
      <c r="DM1172" s="67"/>
      <c r="DN1172" s="67"/>
      <c r="DO1172" s="67"/>
      <c r="DP1172" s="67"/>
      <c r="DQ1172" s="67"/>
      <c r="DR1172" s="67"/>
      <c r="DS1172" s="67"/>
      <c r="DT1172" s="67"/>
      <c r="DU1172" s="67"/>
      <c r="DV1172" s="67"/>
      <c r="DW1172" s="67"/>
      <c r="DX1172" s="67"/>
      <c r="DY1172" s="67"/>
      <c r="DZ1172" s="67"/>
      <c r="EA1172" s="67"/>
      <c r="EB1172" s="67"/>
      <c r="EC1172" s="67"/>
      <c r="ED1172" s="67"/>
      <c r="EE1172" s="67"/>
      <c r="EF1172" s="67"/>
      <c r="EG1172" s="67"/>
      <c r="EH1172" s="67"/>
      <c r="EI1172" s="67"/>
      <c r="EJ1172" s="67"/>
      <c r="EK1172" s="67"/>
      <c r="EL1172" s="67"/>
      <c r="EM1172" s="67"/>
      <c r="EN1172" s="67"/>
      <c r="EO1172" s="67"/>
      <c r="EP1172" s="67"/>
      <c r="EQ1172" s="67"/>
      <c r="ER1172" s="67"/>
      <c r="ES1172" s="67"/>
      <c r="ET1172" s="67"/>
      <c r="EU1172" s="67"/>
      <c r="EV1172" s="67"/>
      <c r="EW1172" s="67"/>
      <c r="EX1172" s="67"/>
      <c r="EY1172" s="67"/>
      <c r="EZ1172" s="67"/>
      <c r="FA1172" s="67"/>
      <c r="FB1172" s="67"/>
      <c r="FC1172" s="67"/>
      <c r="FD1172" s="67"/>
      <c r="FE1172" s="67"/>
      <c r="FF1172" s="67"/>
      <c r="FG1172" s="67"/>
      <c r="FH1172" s="67"/>
      <c r="FI1172" s="67"/>
      <c r="FJ1172" s="67"/>
      <c r="FK1172" s="67"/>
      <c r="FL1172" s="67"/>
      <c r="FM1172" s="67"/>
      <c r="FN1172" s="67"/>
      <c r="FO1172" s="67"/>
      <c r="FP1172" s="67"/>
      <c r="FQ1172" s="67"/>
      <c r="FR1172" s="67"/>
      <c r="FS1172" s="67"/>
      <c r="FT1172" s="67"/>
      <c r="FU1172" s="67"/>
      <c r="FV1172" s="67"/>
      <c r="FW1172" s="67"/>
      <c r="FX1172" s="67"/>
      <c r="FY1172" s="67"/>
      <c r="FZ1172" s="67"/>
      <c r="GA1172" s="67"/>
      <c r="GB1172" s="67"/>
      <c r="GC1172" s="67"/>
      <c r="GD1172" s="67"/>
      <c r="GE1172" s="67"/>
      <c r="GF1172" s="67"/>
      <c r="GG1172" s="67"/>
      <c r="GH1172" s="67"/>
      <c r="GI1172" s="67"/>
      <c r="GJ1172" s="67"/>
      <c r="GK1172" s="67"/>
      <c r="GL1172" s="67"/>
      <c r="GM1172" s="67"/>
      <c r="GN1172" s="67"/>
      <c r="GO1172" s="67"/>
      <c r="GP1172" s="67"/>
      <c r="GQ1172" s="67"/>
      <c r="GR1172" s="67"/>
      <c r="GS1172" s="67"/>
      <c r="GT1172" s="67"/>
      <c r="GU1172" s="67"/>
      <c r="GV1172" s="67"/>
      <c r="GW1172" s="67"/>
      <c r="GX1172" s="67"/>
      <c r="GY1172" s="67"/>
      <c r="GZ1172" s="67"/>
      <c r="HA1172" s="67"/>
      <c r="HB1172" s="67"/>
      <c r="HC1172" s="67"/>
      <c r="HD1172" s="67"/>
      <c r="HE1172" s="67"/>
      <c r="HF1172" s="67"/>
      <c r="HG1172" s="67"/>
      <c r="HH1172" s="67"/>
      <c r="HI1172" s="67"/>
      <c r="HJ1172" s="67"/>
      <c r="HK1172" s="67"/>
      <c r="HL1172" s="67"/>
      <c r="HM1172" s="67"/>
      <c r="HN1172" s="67"/>
      <c r="HO1172" s="67"/>
      <c r="HP1172" s="67"/>
      <c r="HQ1172" s="67"/>
      <c r="HR1172" s="67"/>
      <c r="HS1172" s="67"/>
      <c r="HT1172" s="67"/>
      <c r="HU1172" s="67"/>
      <c r="HV1172" s="67"/>
      <c r="HW1172" s="67"/>
      <c r="HX1172" s="67"/>
      <c r="HY1172" s="67"/>
      <c r="HZ1172" s="67"/>
      <c r="IA1172" s="67"/>
      <c r="IB1172" s="67"/>
      <c r="IC1172" s="67"/>
      <c r="ID1172" s="67"/>
      <c r="IE1172" s="67"/>
      <c r="IF1172" s="67"/>
      <c r="IG1172" s="67"/>
      <c r="IH1172" s="67"/>
      <c r="II1172" s="67"/>
      <c r="IJ1172" s="67"/>
      <c r="IK1172" s="67"/>
      <c r="IL1172" s="67"/>
    </row>
    <row r="1173" spans="1:246" s="66" customFormat="1" ht="14.25" customHeight="1" x14ac:dyDescent="0.4">
      <c r="A1173" s="34" t="e">
        <f>_xlfn.CONCAT(D1173,E1173,G1173,#REF!)</f>
        <v>#REF!</v>
      </c>
      <c r="B1173" s="40">
        <v>2838</v>
      </c>
      <c r="C1173" s="40">
        <v>1083</v>
      </c>
      <c r="D1173" s="40">
        <v>88</v>
      </c>
      <c r="E1173" s="41" t="s">
        <v>7520</v>
      </c>
      <c r="F1173" s="42" t="s">
        <v>6471</v>
      </c>
      <c r="G1173" s="41" t="s">
        <v>6437</v>
      </c>
      <c r="H1173" s="41" t="s">
        <v>6472</v>
      </c>
      <c r="I1173" s="41" t="s">
        <v>2970</v>
      </c>
      <c r="J1173" s="43">
        <v>1</v>
      </c>
      <c r="K1173" s="44">
        <v>407109</v>
      </c>
      <c r="L1173" s="45">
        <v>1</v>
      </c>
      <c r="M1173" s="45">
        <v>407109</v>
      </c>
      <c r="N1173" s="46">
        <v>0</v>
      </c>
      <c r="O1173" s="46">
        <v>360</v>
      </c>
      <c r="P1173" s="46">
        <v>0</v>
      </c>
      <c r="Q1173" s="46">
        <v>0</v>
      </c>
      <c r="R1173" s="46">
        <f t="shared" si="182"/>
        <v>360</v>
      </c>
      <c r="S1173" s="85"/>
      <c r="T1173" s="47">
        <f t="shared" si="175"/>
        <v>0</v>
      </c>
      <c r="U1173" s="47" t="str" cm="1">
        <f t="array" aca="1" ref="U1173" ca="1">IF(S1173="", "×", IF(LEFT(S1173,2)="項番", COUNTIFS($D$2:$D$4001, INDIRECT("D" &amp; ROW()-1), $U$2:$U$4001, "〇"), "〇"))</f>
        <v>×</v>
      </c>
      <c r="V1173" s="47" t="str">
        <f t="shared" si="176"/>
        <v>×</v>
      </c>
      <c r="W1173" s="47" t="str">
        <f t="shared" si="177"/>
        <v>×</v>
      </c>
      <c r="X1173" s="48" t="str">
        <f t="shared" ca="1" si="178"/>
        <v/>
      </c>
      <c r="Y1173" s="47">
        <f t="shared" ca="1" si="179"/>
        <v>0</v>
      </c>
      <c r="Z1173" s="47">
        <f t="shared" si="180"/>
        <v>88</v>
      </c>
      <c r="AA1173" s="47" t="str">
        <f t="shared" si="181"/>
        <v/>
      </c>
      <c r="AB1173" s="65"/>
      <c r="AC1173" s="65"/>
      <c r="AD1173" s="65"/>
      <c r="AE1173" s="65"/>
      <c r="AF1173" s="65"/>
      <c r="AG1173" s="65"/>
      <c r="AH1173" s="65"/>
      <c r="AI1173" s="65"/>
      <c r="AJ1173" s="65"/>
      <c r="AK1173" s="65"/>
      <c r="AL1173" s="65"/>
      <c r="AM1173" s="65"/>
      <c r="AN1173" s="65"/>
      <c r="AO1173" s="65"/>
      <c r="AP1173" s="65"/>
      <c r="AQ1173" s="65"/>
      <c r="AR1173" s="65"/>
      <c r="AS1173" s="65"/>
      <c r="AT1173" s="65"/>
      <c r="AU1173" s="65"/>
      <c r="AV1173" s="65"/>
      <c r="AW1173" s="65"/>
      <c r="AX1173" s="65"/>
      <c r="AY1173" s="65"/>
      <c r="AZ1173" s="65"/>
      <c r="BA1173" s="65"/>
      <c r="BB1173" s="65"/>
      <c r="BC1173" s="65"/>
      <c r="BD1173" s="65"/>
      <c r="BE1173" s="65"/>
      <c r="BF1173" s="65"/>
      <c r="BG1173" s="65"/>
      <c r="BH1173" s="65"/>
      <c r="BI1173" s="65"/>
      <c r="BJ1173" s="65"/>
      <c r="BK1173" s="65"/>
      <c r="BL1173" s="65"/>
      <c r="BM1173" s="65"/>
      <c r="BN1173" s="65"/>
      <c r="BO1173" s="65"/>
      <c r="BP1173" s="65"/>
      <c r="BQ1173" s="65"/>
      <c r="BR1173" s="65"/>
      <c r="BS1173" s="65"/>
      <c r="BT1173" s="65"/>
      <c r="BU1173" s="65"/>
      <c r="BV1173" s="65"/>
      <c r="BW1173" s="65"/>
      <c r="BX1173" s="65"/>
      <c r="BY1173" s="65"/>
      <c r="BZ1173" s="65"/>
      <c r="CA1173" s="65"/>
      <c r="CB1173" s="65"/>
      <c r="CC1173" s="65"/>
      <c r="CD1173" s="65"/>
      <c r="CE1173" s="65"/>
      <c r="CF1173" s="65"/>
      <c r="CG1173" s="65"/>
      <c r="CH1173" s="65"/>
      <c r="CI1173" s="65"/>
      <c r="CJ1173" s="65"/>
      <c r="CK1173" s="65"/>
      <c r="CL1173" s="65"/>
      <c r="CM1173" s="65"/>
      <c r="CN1173" s="65"/>
      <c r="CO1173" s="65"/>
      <c r="CP1173" s="65"/>
      <c r="CQ1173" s="65"/>
      <c r="CR1173" s="65"/>
      <c r="CS1173" s="65"/>
      <c r="CT1173" s="65"/>
      <c r="CU1173" s="65"/>
      <c r="CV1173" s="65"/>
      <c r="CW1173" s="65"/>
      <c r="CX1173" s="65"/>
      <c r="CY1173" s="65"/>
      <c r="CZ1173" s="65"/>
      <c r="DA1173" s="65"/>
      <c r="DB1173" s="65"/>
      <c r="DC1173" s="65"/>
      <c r="DD1173" s="65"/>
      <c r="DE1173" s="65"/>
      <c r="DF1173" s="65"/>
      <c r="DG1173" s="65"/>
      <c r="DH1173" s="65"/>
      <c r="DI1173" s="65"/>
      <c r="DJ1173" s="65"/>
      <c r="DK1173" s="65"/>
      <c r="DL1173" s="65"/>
      <c r="DM1173" s="65"/>
      <c r="DN1173" s="65"/>
      <c r="DO1173" s="65"/>
      <c r="DP1173" s="65"/>
      <c r="DQ1173" s="65"/>
      <c r="DR1173" s="65"/>
      <c r="DS1173" s="65"/>
      <c r="DT1173" s="65"/>
      <c r="DU1173" s="65"/>
      <c r="DV1173" s="65"/>
      <c r="DW1173" s="65"/>
      <c r="DX1173" s="65"/>
      <c r="DY1173" s="65"/>
      <c r="DZ1173" s="65"/>
      <c r="EA1173" s="65"/>
      <c r="EB1173" s="65"/>
      <c r="EC1173" s="65"/>
      <c r="ED1173" s="65"/>
      <c r="EE1173" s="65"/>
      <c r="EF1173" s="65"/>
      <c r="EG1173" s="65"/>
      <c r="EH1173" s="65"/>
      <c r="EI1173" s="65"/>
      <c r="EJ1173" s="65"/>
      <c r="EK1173" s="65"/>
      <c r="EL1173" s="65"/>
      <c r="EM1173" s="65"/>
      <c r="EN1173" s="65"/>
      <c r="EO1173" s="65"/>
      <c r="EP1173" s="65"/>
      <c r="EQ1173" s="65"/>
      <c r="ER1173" s="65"/>
      <c r="ES1173" s="65"/>
      <c r="ET1173" s="65"/>
      <c r="EU1173" s="65"/>
      <c r="EV1173" s="65"/>
      <c r="EW1173" s="65"/>
      <c r="EX1173" s="65"/>
      <c r="EY1173" s="65"/>
      <c r="EZ1173" s="65"/>
      <c r="FA1173" s="65"/>
      <c r="FB1173" s="65"/>
      <c r="FC1173" s="65"/>
      <c r="FD1173" s="65"/>
      <c r="FE1173" s="65"/>
      <c r="FF1173" s="65"/>
      <c r="FG1173" s="65"/>
      <c r="FH1173" s="65"/>
      <c r="FI1173" s="65"/>
      <c r="FJ1173" s="65"/>
      <c r="FK1173" s="65"/>
      <c r="FL1173" s="65"/>
      <c r="FM1173" s="65"/>
      <c r="FN1173" s="65"/>
      <c r="FO1173" s="65"/>
      <c r="FP1173" s="65"/>
      <c r="FQ1173" s="65"/>
      <c r="FR1173" s="65"/>
      <c r="FS1173" s="65"/>
      <c r="FT1173" s="65"/>
      <c r="FU1173" s="65"/>
      <c r="FV1173" s="65"/>
      <c r="FW1173" s="65"/>
      <c r="FX1173" s="65"/>
      <c r="FY1173" s="65"/>
      <c r="FZ1173" s="65"/>
      <c r="GA1173" s="65"/>
      <c r="GB1173" s="65"/>
      <c r="GC1173" s="65"/>
      <c r="GD1173" s="65"/>
      <c r="GE1173" s="65"/>
      <c r="GF1173" s="65"/>
      <c r="GG1173" s="65"/>
      <c r="GH1173" s="65"/>
      <c r="GI1173" s="65"/>
      <c r="GJ1173" s="65"/>
      <c r="GK1173" s="65"/>
      <c r="GL1173" s="65"/>
      <c r="GM1173" s="65"/>
      <c r="GN1173" s="65"/>
      <c r="GO1173" s="65"/>
      <c r="GP1173" s="65"/>
      <c r="GQ1173" s="65"/>
      <c r="GR1173" s="65"/>
      <c r="GS1173" s="65"/>
      <c r="GT1173" s="65"/>
      <c r="GU1173" s="65"/>
      <c r="GV1173" s="65"/>
      <c r="GW1173" s="65"/>
      <c r="GX1173" s="65"/>
      <c r="GY1173" s="65"/>
      <c r="GZ1173" s="65"/>
      <c r="HA1173" s="65"/>
      <c r="HB1173" s="65"/>
      <c r="HC1173" s="65"/>
      <c r="HD1173" s="65"/>
      <c r="HE1173" s="65"/>
      <c r="HF1173" s="65"/>
      <c r="HG1173" s="65"/>
      <c r="HH1173" s="65"/>
      <c r="HI1173" s="65"/>
      <c r="HJ1173" s="65"/>
      <c r="HK1173" s="65"/>
      <c r="HL1173" s="65"/>
      <c r="HM1173" s="65"/>
      <c r="HN1173" s="65"/>
      <c r="HO1173" s="65"/>
      <c r="HP1173" s="65"/>
      <c r="HQ1173" s="65"/>
      <c r="HR1173" s="65"/>
      <c r="HS1173" s="65"/>
      <c r="HT1173" s="65"/>
      <c r="HU1173" s="65"/>
      <c r="HV1173" s="65"/>
      <c r="HW1173" s="65"/>
      <c r="HX1173" s="65"/>
      <c r="HY1173" s="65"/>
      <c r="HZ1173" s="65"/>
      <c r="IA1173" s="65"/>
      <c r="IB1173" s="65"/>
      <c r="IC1173" s="65"/>
      <c r="ID1173" s="65"/>
      <c r="IE1173" s="65"/>
      <c r="IF1173" s="65"/>
      <c r="IG1173" s="65"/>
      <c r="IH1173" s="65"/>
      <c r="II1173" s="65"/>
      <c r="IJ1173" s="65"/>
      <c r="IK1173" s="65"/>
      <c r="IL1173" s="65"/>
    </row>
    <row r="1174" spans="1:246" ht="14.25" customHeight="1" x14ac:dyDescent="0.4">
      <c r="A1174" s="34" t="e">
        <f>_xlfn.CONCAT(D1174,E1174,G1174,#REF!)</f>
        <v>#REF!</v>
      </c>
      <c r="B1174" s="40">
        <v>2845</v>
      </c>
      <c r="C1174" s="40">
        <v>1084</v>
      </c>
      <c r="D1174" s="40">
        <v>88</v>
      </c>
      <c r="E1174" s="41" t="s">
        <v>7520</v>
      </c>
      <c r="F1174" s="42" t="s">
        <v>6488</v>
      </c>
      <c r="G1174" s="41" t="s">
        <v>6437</v>
      </c>
      <c r="H1174" s="41" t="s">
        <v>6489</v>
      </c>
      <c r="I1174" s="41" t="s">
        <v>6490</v>
      </c>
      <c r="J1174" s="43">
        <v>1</v>
      </c>
      <c r="K1174" s="44">
        <v>216930</v>
      </c>
      <c r="L1174" s="45">
        <v>1</v>
      </c>
      <c r="M1174" s="45">
        <v>216930</v>
      </c>
      <c r="N1174" s="46">
        <v>0</v>
      </c>
      <c r="O1174" s="46">
        <v>12</v>
      </c>
      <c r="P1174" s="46">
        <v>0</v>
      </c>
      <c r="Q1174" s="46">
        <v>0</v>
      </c>
      <c r="R1174" s="46">
        <f t="shared" si="182"/>
        <v>12</v>
      </c>
      <c r="S1174" s="85"/>
      <c r="T1174" s="47">
        <f t="shared" si="175"/>
        <v>0</v>
      </c>
      <c r="U1174" s="47" t="str" cm="1">
        <f t="array" aca="1" ref="U1174" ca="1">IF(S1174="", "×", IF(LEFT(S1174,2)="項番", COUNTIFS($D$2:$D$4001, INDIRECT("D" &amp; ROW()-1), $U$2:$U$4001, "〇"), "〇"))</f>
        <v>×</v>
      </c>
      <c r="V1174" s="47" t="str">
        <f t="shared" si="176"/>
        <v>×</v>
      </c>
      <c r="W1174" s="47" t="str">
        <f t="shared" si="177"/>
        <v>×</v>
      </c>
      <c r="X1174" s="48" t="str">
        <f t="shared" ca="1" si="178"/>
        <v/>
      </c>
      <c r="Y1174" s="47">
        <f t="shared" ca="1" si="179"/>
        <v>0</v>
      </c>
      <c r="Z1174" s="47">
        <f t="shared" si="180"/>
        <v>88</v>
      </c>
      <c r="AA1174" s="47" t="str">
        <f t="shared" si="181"/>
        <v/>
      </c>
    </row>
    <row r="1175" spans="1:246" ht="14.25" customHeight="1" x14ac:dyDescent="0.4">
      <c r="A1175" s="34" t="e">
        <f>_xlfn.CONCAT(D1175,E1175,G1175,#REF!)</f>
        <v>#REF!</v>
      </c>
      <c r="B1175" s="40">
        <v>2846</v>
      </c>
      <c r="C1175" s="40">
        <v>1085</v>
      </c>
      <c r="D1175" s="40">
        <v>88</v>
      </c>
      <c r="E1175" s="41" t="s">
        <v>7520</v>
      </c>
      <c r="F1175" s="42" t="s">
        <v>6491</v>
      </c>
      <c r="G1175" s="41" t="s">
        <v>6437</v>
      </c>
      <c r="H1175" s="41" t="s">
        <v>6492</v>
      </c>
      <c r="I1175" s="41" t="s">
        <v>6493</v>
      </c>
      <c r="J1175" s="43">
        <v>1</v>
      </c>
      <c r="K1175" s="44">
        <v>1081023</v>
      </c>
      <c r="L1175" s="45">
        <v>1</v>
      </c>
      <c r="M1175" s="45">
        <v>1081023</v>
      </c>
      <c r="N1175" s="46">
        <v>0</v>
      </c>
      <c r="O1175" s="46">
        <v>100</v>
      </c>
      <c r="P1175" s="46">
        <v>0</v>
      </c>
      <c r="Q1175" s="46">
        <v>0</v>
      </c>
      <c r="R1175" s="46">
        <f t="shared" si="182"/>
        <v>100</v>
      </c>
      <c r="S1175" s="85"/>
      <c r="T1175" s="47">
        <f t="shared" si="175"/>
        <v>0</v>
      </c>
      <c r="U1175" s="47" t="str" cm="1">
        <f t="array" aca="1" ref="U1175" ca="1">IF(S1175="", "×", IF(LEFT(S1175,2)="項番", COUNTIFS($D$2:$D$4001, INDIRECT("D" &amp; ROW()-1), $U$2:$U$4001, "〇"), "〇"))</f>
        <v>×</v>
      </c>
      <c r="V1175" s="47" t="str">
        <f t="shared" si="176"/>
        <v>×</v>
      </c>
      <c r="W1175" s="47" t="str">
        <f t="shared" si="177"/>
        <v>×</v>
      </c>
      <c r="X1175" s="48" t="str">
        <f t="shared" ca="1" si="178"/>
        <v/>
      </c>
      <c r="Y1175" s="47">
        <f t="shared" ca="1" si="179"/>
        <v>0</v>
      </c>
      <c r="Z1175" s="47">
        <f t="shared" si="180"/>
        <v>88</v>
      </c>
      <c r="AA1175" s="47" t="str">
        <f t="shared" si="181"/>
        <v/>
      </c>
    </row>
    <row r="1176" spans="1:246" s="17" customFormat="1" ht="14.25" customHeight="1" x14ac:dyDescent="0.4">
      <c r="A1176" s="34" t="e">
        <f>_xlfn.CONCAT(D1176,E1176,G1176,#REF!)</f>
        <v>#REF!</v>
      </c>
      <c r="B1176" s="40">
        <v>2847</v>
      </c>
      <c r="C1176" s="40">
        <v>1086</v>
      </c>
      <c r="D1176" s="40">
        <v>88</v>
      </c>
      <c r="E1176" s="41" t="s">
        <v>7520</v>
      </c>
      <c r="F1176" s="42" t="s">
        <v>6494</v>
      </c>
      <c r="G1176" s="41" t="s">
        <v>6437</v>
      </c>
      <c r="H1176" s="41" t="s">
        <v>6495</v>
      </c>
      <c r="I1176" s="41" t="s">
        <v>6496</v>
      </c>
      <c r="J1176" s="43">
        <v>1</v>
      </c>
      <c r="K1176" s="44">
        <v>146284</v>
      </c>
      <c r="L1176" s="45">
        <v>1</v>
      </c>
      <c r="M1176" s="45">
        <v>146284</v>
      </c>
      <c r="N1176" s="41">
        <v>0</v>
      </c>
      <c r="O1176" s="41">
        <v>2</v>
      </c>
      <c r="P1176" s="41">
        <v>0</v>
      </c>
      <c r="Q1176" s="41">
        <v>0</v>
      </c>
      <c r="R1176" s="46">
        <f t="shared" si="182"/>
        <v>2</v>
      </c>
      <c r="S1176" s="85"/>
      <c r="T1176" s="47">
        <f t="shared" si="175"/>
        <v>0</v>
      </c>
      <c r="U1176" s="47" t="str" cm="1">
        <f t="array" aca="1" ref="U1176" ca="1">IF(S1176="", "×", IF(LEFT(S1176,2)="項番", COUNTIFS($D$2:$D$4001, INDIRECT("D" &amp; ROW()-1), $U$2:$U$4001, "〇"), "〇"))</f>
        <v>×</v>
      </c>
      <c r="V1176" s="47" t="str">
        <f t="shared" si="176"/>
        <v>×</v>
      </c>
      <c r="W1176" s="47" t="str">
        <f t="shared" si="177"/>
        <v>×</v>
      </c>
      <c r="X1176" s="48" t="str">
        <f t="shared" ca="1" si="178"/>
        <v/>
      </c>
      <c r="Y1176" s="47">
        <f t="shared" ca="1" si="179"/>
        <v>0</v>
      </c>
      <c r="Z1176" s="47">
        <f t="shared" si="180"/>
        <v>88</v>
      </c>
      <c r="AA1176" s="47" t="str">
        <f t="shared" si="181"/>
        <v/>
      </c>
    </row>
    <row r="1177" spans="1:246" s="17" customFormat="1" ht="14.25" customHeight="1" x14ac:dyDescent="0.4">
      <c r="A1177" s="34" t="e">
        <f>_xlfn.CONCAT(D1177,E1177,G1177,#REF!)</f>
        <v>#REF!</v>
      </c>
      <c r="B1177" s="40">
        <v>2848</v>
      </c>
      <c r="C1177" s="40">
        <v>1087</v>
      </c>
      <c r="D1177" s="40">
        <v>88</v>
      </c>
      <c r="E1177" s="41" t="s">
        <v>7520</v>
      </c>
      <c r="F1177" s="42" t="s">
        <v>6497</v>
      </c>
      <c r="G1177" s="41" t="s">
        <v>6437</v>
      </c>
      <c r="H1177" s="41" t="s">
        <v>6498</v>
      </c>
      <c r="I1177" s="41" t="s">
        <v>6499</v>
      </c>
      <c r="J1177" s="43">
        <v>1</v>
      </c>
      <c r="K1177" s="44">
        <v>1879962</v>
      </c>
      <c r="L1177" s="45">
        <v>1</v>
      </c>
      <c r="M1177" s="45">
        <v>1879962</v>
      </c>
      <c r="N1177" s="41">
        <v>0</v>
      </c>
      <c r="O1177" s="41">
        <v>6</v>
      </c>
      <c r="P1177" s="41">
        <v>0</v>
      </c>
      <c r="Q1177" s="41">
        <v>0</v>
      </c>
      <c r="R1177" s="46">
        <f t="shared" si="182"/>
        <v>6</v>
      </c>
      <c r="S1177" s="85"/>
      <c r="T1177" s="47">
        <f t="shared" si="175"/>
        <v>0</v>
      </c>
      <c r="U1177" s="47" t="str" cm="1">
        <f t="array" aca="1" ref="U1177" ca="1">IF(S1177="", "×", IF(LEFT(S1177,2)="項番", COUNTIFS($D$2:$D$4001, INDIRECT("D" &amp; ROW()-1), $U$2:$U$4001, "〇"), "〇"))</f>
        <v>×</v>
      </c>
      <c r="V1177" s="47" t="str">
        <f t="shared" si="176"/>
        <v>×</v>
      </c>
      <c r="W1177" s="47" t="str">
        <f t="shared" si="177"/>
        <v>×</v>
      </c>
      <c r="X1177" s="48" t="str">
        <f t="shared" ca="1" si="178"/>
        <v/>
      </c>
      <c r="Y1177" s="47">
        <f t="shared" ca="1" si="179"/>
        <v>0</v>
      </c>
      <c r="Z1177" s="47">
        <f t="shared" si="180"/>
        <v>88</v>
      </c>
      <c r="AA1177" s="47" t="str">
        <f t="shared" si="181"/>
        <v/>
      </c>
    </row>
    <row r="1178" spans="1:246" s="60" customFormat="1" ht="14.25" customHeight="1" x14ac:dyDescent="0.4">
      <c r="A1178" s="50" t="e">
        <f>_xlfn.CONCAT(D1178,E1178,G1178,#REF!)</f>
        <v>#REF!</v>
      </c>
      <c r="B1178" s="51"/>
      <c r="C1178" s="51" t="s">
        <v>125</v>
      </c>
      <c r="D1178" s="51" t="s">
        <v>125</v>
      </c>
      <c r="E1178" s="52"/>
      <c r="F1178" s="53"/>
      <c r="G1178" s="52"/>
      <c r="H1178" s="52"/>
      <c r="I1178" s="52"/>
      <c r="J1178" s="54"/>
      <c r="K1178" s="55"/>
      <c r="L1178" s="56"/>
      <c r="M1178" s="56"/>
      <c r="N1178" s="52"/>
      <c r="O1178" s="52"/>
      <c r="P1178" s="52"/>
      <c r="Q1178" s="52"/>
      <c r="R1178" s="57"/>
      <c r="S1178" s="86" t="s">
        <v>7649</v>
      </c>
      <c r="T1178" s="58">
        <f t="shared" si="175"/>
        <v>0</v>
      </c>
      <c r="U1178" s="58" cm="1">
        <f t="array" aca="1" ref="U1178" ca="1">IF(S1178="", "×", IF(LEFT(S1178,2)="項番", COUNTIFS($D$2:$D$4001, INDIRECT("D" &amp; ROW()-1), $U$2:$U$4001, "〇"), "〇"))</f>
        <v>0</v>
      </c>
      <c r="V1178" s="58" t="str">
        <f t="shared" si="176"/>
        <v/>
      </c>
      <c r="W1178" s="58" t="str">
        <f t="shared" si="177"/>
        <v/>
      </c>
      <c r="X1178" s="59" t="str">
        <f t="shared" ca="1" si="178"/>
        <v/>
      </c>
      <c r="Y1178" s="58">
        <f t="shared" ca="1" si="179"/>
        <v>0</v>
      </c>
      <c r="Z1178" s="58">
        <f t="shared" si="180"/>
        <v>88</v>
      </c>
      <c r="AA1178" s="58" t="str">
        <f t="shared" si="181"/>
        <v>【注意】：項番集計行（項番〇計）は、一つ上のNOにする)</v>
      </c>
    </row>
    <row r="1179" spans="1:246" s="66" customFormat="1" ht="14.25" customHeight="1" x14ac:dyDescent="0.4">
      <c r="A1179" s="34" t="e">
        <f>_xlfn.CONCAT(D1179,E1179,G1179,#REF!)</f>
        <v>#REF!</v>
      </c>
      <c r="B1179" s="40">
        <v>2841</v>
      </c>
      <c r="C1179" s="40">
        <v>1088</v>
      </c>
      <c r="D1179" s="40">
        <v>89</v>
      </c>
      <c r="E1179" s="41" t="s">
        <v>7520</v>
      </c>
      <c r="F1179" s="42" t="s">
        <v>6477</v>
      </c>
      <c r="G1179" s="41" t="s">
        <v>6437</v>
      </c>
      <c r="H1179" s="41" t="s">
        <v>6478</v>
      </c>
      <c r="I1179" s="41" t="s">
        <v>6479</v>
      </c>
      <c r="J1179" s="43">
        <v>1</v>
      </c>
      <c r="K1179" s="44">
        <v>160014</v>
      </c>
      <c r="L1179" s="45">
        <v>1</v>
      </c>
      <c r="M1179" s="45">
        <v>160014</v>
      </c>
      <c r="N1179" s="46">
        <v>0</v>
      </c>
      <c r="O1179" s="46">
        <v>6</v>
      </c>
      <c r="P1179" s="46">
        <v>0</v>
      </c>
      <c r="Q1179" s="46">
        <v>0</v>
      </c>
      <c r="R1179" s="46">
        <f t="shared" si="182"/>
        <v>6</v>
      </c>
      <c r="S1179" s="85"/>
      <c r="T1179" s="47">
        <f t="shared" si="175"/>
        <v>0</v>
      </c>
      <c r="U1179" s="47" t="str" cm="1">
        <f t="array" aca="1" ref="U1179" ca="1">IF(S1179="", "×", IF(LEFT(S1179,2)="項番", COUNTIFS($D$2:$D$4001, INDIRECT("D" &amp; ROW()-1), $U$2:$U$4001, "〇"), "〇"))</f>
        <v>×</v>
      </c>
      <c r="V1179" s="47" t="str">
        <f t="shared" si="176"/>
        <v>×</v>
      </c>
      <c r="W1179" s="47" t="str">
        <f t="shared" si="177"/>
        <v>×</v>
      </c>
      <c r="X1179" s="48" t="str">
        <f t="shared" ca="1" si="178"/>
        <v/>
      </c>
      <c r="Y1179" s="47">
        <f t="shared" ca="1" si="179"/>
        <v>0</v>
      </c>
      <c r="Z1179" s="47">
        <f t="shared" si="180"/>
        <v>89</v>
      </c>
      <c r="AA1179" s="47" t="str">
        <f t="shared" si="181"/>
        <v/>
      </c>
      <c r="AB1179" s="65"/>
      <c r="AC1179" s="65"/>
      <c r="AD1179" s="65"/>
      <c r="AE1179" s="65"/>
      <c r="AF1179" s="65"/>
      <c r="AG1179" s="65"/>
      <c r="AH1179" s="65"/>
      <c r="AI1179" s="65"/>
      <c r="AJ1179" s="65"/>
      <c r="AK1179" s="65"/>
      <c r="AL1179" s="65"/>
      <c r="AM1179" s="65"/>
      <c r="AN1179" s="65"/>
      <c r="AO1179" s="65"/>
      <c r="AP1179" s="65"/>
      <c r="AQ1179" s="65"/>
      <c r="AR1179" s="65"/>
      <c r="AS1179" s="65"/>
      <c r="AT1179" s="65"/>
      <c r="AU1179" s="65"/>
      <c r="AV1179" s="65"/>
      <c r="AW1179" s="65"/>
      <c r="AX1179" s="65"/>
      <c r="AY1179" s="65"/>
      <c r="AZ1179" s="65"/>
      <c r="BA1179" s="65"/>
      <c r="BB1179" s="65"/>
      <c r="BC1179" s="65"/>
      <c r="BD1179" s="65"/>
      <c r="BE1179" s="65"/>
      <c r="BF1179" s="65"/>
      <c r="BG1179" s="65"/>
      <c r="BH1179" s="65"/>
      <c r="BI1179" s="65"/>
      <c r="BJ1179" s="65"/>
      <c r="BK1179" s="65"/>
      <c r="BL1179" s="65"/>
      <c r="BM1179" s="65"/>
      <c r="BN1179" s="65"/>
      <c r="BO1179" s="65"/>
      <c r="BP1179" s="65"/>
      <c r="BQ1179" s="65"/>
      <c r="BR1179" s="65"/>
      <c r="BS1179" s="65"/>
      <c r="BT1179" s="65"/>
      <c r="BU1179" s="65"/>
      <c r="BV1179" s="65"/>
      <c r="BW1179" s="65"/>
      <c r="BX1179" s="65"/>
      <c r="BY1179" s="65"/>
      <c r="BZ1179" s="65"/>
      <c r="CA1179" s="65"/>
      <c r="CB1179" s="65"/>
      <c r="CC1179" s="65"/>
      <c r="CD1179" s="65"/>
      <c r="CE1179" s="65"/>
      <c r="CF1179" s="65"/>
      <c r="CG1179" s="65"/>
      <c r="CH1179" s="65"/>
      <c r="CI1179" s="65"/>
      <c r="CJ1179" s="65"/>
      <c r="CK1179" s="65"/>
      <c r="CL1179" s="65"/>
      <c r="CM1179" s="65"/>
      <c r="CN1179" s="65"/>
      <c r="CO1179" s="65"/>
      <c r="CP1179" s="65"/>
      <c r="CQ1179" s="65"/>
      <c r="CR1179" s="65"/>
      <c r="CS1179" s="65"/>
      <c r="CT1179" s="65"/>
      <c r="CU1179" s="65"/>
      <c r="CV1179" s="65"/>
      <c r="CW1179" s="65"/>
      <c r="CX1179" s="65"/>
      <c r="CY1179" s="65"/>
      <c r="CZ1179" s="65"/>
      <c r="DA1179" s="65"/>
      <c r="DB1179" s="65"/>
      <c r="DC1179" s="65"/>
      <c r="DD1179" s="65"/>
      <c r="DE1179" s="65"/>
      <c r="DF1179" s="65"/>
      <c r="DG1179" s="65"/>
      <c r="DH1179" s="65"/>
      <c r="DI1179" s="65"/>
      <c r="DJ1179" s="65"/>
      <c r="DK1179" s="65"/>
      <c r="DL1179" s="65"/>
      <c r="DM1179" s="65"/>
      <c r="DN1179" s="65"/>
      <c r="DO1179" s="65"/>
      <c r="DP1179" s="65"/>
      <c r="DQ1179" s="65"/>
      <c r="DR1179" s="65"/>
      <c r="DS1179" s="65"/>
      <c r="DT1179" s="65"/>
      <c r="DU1179" s="65"/>
      <c r="DV1179" s="65"/>
      <c r="DW1179" s="65"/>
      <c r="DX1179" s="65"/>
      <c r="DY1179" s="65"/>
      <c r="DZ1179" s="65"/>
      <c r="EA1179" s="65"/>
      <c r="EB1179" s="65"/>
      <c r="EC1179" s="65"/>
      <c r="ED1179" s="65"/>
      <c r="EE1179" s="65"/>
      <c r="EF1179" s="65"/>
      <c r="EG1179" s="65"/>
      <c r="EH1179" s="65"/>
      <c r="EI1179" s="65"/>
      <c r="EJ1179" s="65"/>
      <c r="EK1179" s="65"/>
      <c r="EL1179" s="65"/>
      <c r="EM1179" s="65"/>
      <c r="EN1179" s="65"/>
      <c r="EO1179" s="65"/>
      <c r="EP1179" s="65"/>
      <c r="EQ1179" s="65"/>
      <c r="ER1179" s="65"/>
      <c r="ES1179" s="65"/>
      <c r="ET1179" s="65"/>
      <c r="EU1179" s="65"/>
      <c r="EV1179" s="65"/>
      <c r="EW1179" s="65"/>
      <c r="EX1179" s="65"/>
      <c r="EY1179" s="65"/>
      <c r="EZ1179" s="65"/>
      <c r="FA1179" s="65"/>
      <c r="FB1179" s="65"/>
      <c r="FC1179" s="65"/>
      <c r="FD1179" s="65"/>
      <c r="FE1179" s="65"/>
      <c r="FF1179" s="65"/>
      <c r="FG1179" s="65"/>
      <c r="FH1179" s="65"/>
      <c r="FI1179" s="65"/>
      <c r="FJ1179" s="65"/>
      <c r="FK1179" s="65"/>
      <c r="FL1179" s="65"/>
      <c r="FM1179" s="65"/>
      <c r="FN1179" s="65"/>
      <c r="FO1179" s="65"/>
      <c r="FP1179" s="65"/>
      <c r="FQ1179" s="65"/>
      <c r="FR1179" s="65"/>
      <c r="FS1179" s="65"/>
      <c r="FT1179" s="65"/>
      <c r="FU1179" s="65"/>
      <c r="FV1179" s="65"/>
      <c r="FW1179" s="65"/>
      <c r="FX1179" s="65"/>
      <c r="FY1179" s="65"/>
      <c r="FZ1179" s="65"/>
      <c r="GA1179" s="65"/>
      <c r="GB1179" s="65"/>
      <c r="GC1179" s="65"/>
      <c r="GD1179" s="65"/>
      <c r="GE1179" s="65"/>
      <c r="GF1179" s="65"/>
      <c r="GG1179" s="65"/>
      <c r="GH1179" s="65"/>
      <c r="GI1179" s="65"/>
      <c r="GJ1179" s="65"/>
      <c r="GK1179" s="65"/>
      <c r="GL1179" s="65"/>
      <c r="GM1179" s="65"/>
      <c r="GN1179" s="65"/>
      <c r="GO1179" s="65"/>
      <c r="GP1179" s="65"/>
      <c r="GQ1179" s="65"/>
      <c r="GR1179" s="65"/>
      <c r="GS1179" s="65"/>
      <c r="GT1179" s="65"/>
      <c r="GU1179" s="65"/>
      <c r="GV1179" s="65"/>
      <c r="GW1179" s="65"/>
      <c r="GX1179" s="65"/>
      <c r="GY1179" s="65"/>
      <c r="GZ1179" s="65"/>
      <c r="HA1179" s="65"/>
      <c r="HB1179" s="65"/>
      <c r="HC1179" s="65"/>
      <c r="HD1179" s="65"/>
      <c r="HE1179" s="65"/>
      <c r="HF1179" s="65"/>
      <c r="HG1179" s="65"/>
      <c r="HH1179" s="65"/>
      <c r="HI1179" s="65"/>
      <c r="HJ1179" s="65"/>
      <c r="HK1179" s="65"/>
      <c r="HL1179" s="65"/>
      <c r="HM1179" s="65"/>
      <c r="HN1179" s="65"/>
      <c r="HO1179" s="65"/>
      <c r="HP1179" s="65"/>
      <c r="HQ1179" s="65"/>
      <c r="HR1179" s="65"/>
      <c r="HS1179" s="65"/>
      <c r="HT1179" s="65"/>
      <c r="HU1179" s="65"/>
      <c r="HV1179" s="65"/>
      <c r="HW1179" s="65"/>
      <c r="HX1179" s="65"/>
      <c r="HY1179" s="65"/>
      <c r="HZ1179" s="65"/>
      <c r="IA1179" s="65"/>
      <c r="IB1179" s="65"/>
      <c r="IC1179" s="65"/>
      <c r="ID1179" s="65"/>
      <c r="IE1179" s="65"/>
      <c r="IF1179" s="65"/>
      <c r="IG1179" s="65"/>
      <c r="IH1179" s="65"/>
      <c r="II1179" s="65"/>
      <c r="IJ1179" s="65"/>
      <c r="IK1179" s="65"/>
      <c r="IL1179" s="65"/>
    </row>
    <row r="1180" spans="1:246" ht="14.25" customHeight="1" x14ac:dyDescent="0.4">
      <c r="A1180" s="34" t="e">
        <f>_xlfn.CONCAT(D1180,E1180,G1180,#REF!)</f>
        <v>#REF!</v>
      </c>
      <c r="B1180" s="40">
        <v>2842</v>
      </c>
      <c r="C1180" s="40">
        <v>1089</v>
      </c>
      <c r="D1180" s="40">
        <v>89</v>
      </c>
      <c r="E1180" s="41" t="s">
        <v>7520</v>
      </c>
      <c r="F1180" s="42" t="s">
        <v>6480</v>
      </c>
      <c r="G1180" s="41" t="s">
        <v>6437</v>
      </c>
      <c r="H1180" s="41" t="s">
        <v>6481</v>
      </c>
      <c r="I1180" s="41" t="s">
        <v>6482</v>
      </c>
      <c r="J1180" s="43">
        <v>14</v>
      </c>
      <c r="K1180" s="44">
        <v>4403.3</v>
      </c>
      <c r="L1180" s="45">
        <v>14</v>
      </c>
      <c r="M1180" s="45">
        <v>61646.200000000004</v>
      </c>
      <c r="N1180" s="41">
        <v>2</v>
      </c>
      <c r="O1180" s="41">
        <v>2</v>
      </c>
      <c r="P1180" s="41">
        <v>0</v>
      </c>
      <c r="Q1180" s="41">
        <v>0</v>
      </c>
      <c r="R1180" s="46">
        <f t="shared" si="182"/>
        <v>4</v>
      </c>
      <c r="S1180" s="85"/>
      <c r="T1180" s="47">
        <f t="shared" si="175"/>
        <v>0</v>
      </c>
      <c r="U1180" s="47" t="str" cm="1">
        <f t="array" aca="1" ref="U1180" ca="1">IF(S1180="", "×", IF(LEFT(S1180,2)="項番", COUNTIFS($D$2:$D$4001, INDIRECT("D" &amp; ROW()-1), $U$2:$U$4001, "〇"), "〇"))</f>
        <v>×</v>
      </c>
      <c r="V1180" s="47" t="str">
        <f t="shared" si="176"/>
        <v>×</v>
      </c>
      <c r="W1180" s="47" t="str">
        <f t="shared" si="177"/>
        <v>×</v>
      </c>
      <c r="X1180" s="48" t="str">
        <f t="shared" ca="1" si="178"/>
        <v/>
      </c>
      <c r="Y1180" s="47">
        <f t="shared" ca="1" si="179"/>
        <v>0</v>
      </c>
      <c r="Z1180" s="47">
        <f t="shared" si="180"/>
        <v>89</v>
      </c>
      <c r="AA1180" s="47" t="str">
        <f t="shared" si="181"/>
        <v/>
      </c>
    </row>
    <row r="1181" spans="1:246" s="66" customFormat="1" ht="14.25" customHeight="1" x14ac:dyDescent="0.4">
      <c r="A1181" s="34" t="e">
        <f>_xlfn.CONCAT(D1181,E1181,G1181,#REF!)</f>
        <v>#REF!</v>
      </c>
      <c r="B1181" s="40">
        <v>2843</v>
      </c>
      <c r="C1181" s="40">
        <v>1090</v>
      </c>
      <c r="D1181" s="40">
        <v>89</v>
      </c>
      <c r="E1181" s="41" t="s">
        <v>7520</v>
      </c>
      <c r="F1181" s="42" t="s">
        <v>6483</v>
      </c>
      <c r="G1181" s="41" t="s">
        <v>6437</v>
      </c>
      <c r="H1181" s="41" t="s">
        <v>6484</v>
      </c>
      <c r="I1181" s="41" t="s">
        <v>6482</v>
      </c>
      <c r="J1181" s="43">
        <v>14</v>
      </c>
      <c r="K1181" s="44">
        <v>12354.7</v>
      </c>
      <c r="L1181" s="45">
        <v>14</v>
      </c>
      <c r="M1181" s="45">
        <v>172965.80000000002</v>
      </c>
      <c r="N1181" s="41">
        <v>20</v>
      </c>
      <c r="O1181" s="41">
        <v>6</v>
      </c>
      <c r="P1181" s="41">
        <v>0</v>
      </c>
      <c r="Q1181" s="41">
        <v>0</v>
      </c>
      <c r="R1181" s="46">
        <f t="shared" si="182"/>
        <v>26</v>
      </c>
      <c r="S1181" s="85"/>
      <c r="T1181" s="47">
        <f t="shared" si="175"/>
        <v>0</v>
      </c>
      <c r="U1181" s="47" t="str" cm="1">
        <f t="array" aca="1" ref="U1181" ca="1">IF(S1181="", "×", IF(LEFT(S1181,2)="項番", COUNTIFS($D$2:$D$4001, INDIRECT("D" &amp; ROW()-1), $U$2:$U$4001, "〇"), "〇"))</f>
        <v>×</v>
      </c>
      <c r="V1181" s="47" t="str">
        <f t="shared" si="176"/>
        <v>×</v>
      </c>
      <c r="W1181" s="47" t="str">
        <f t="shared" si="177"/>
        <v>×</v>
      </c>
      <c r="X1181" s="48" t="str">
        <f t="shared" ca="1" si="178"/>
        <v/>
      </c>
      <c r="Y1181" s="47">
        <f t="shared" ca="1" si="179"/>
        <v>0</v>
      </c>
      <c r="Z1181" s="47">
        <f t="shared" si="180"/>
        <v>89</v>
      </c>
      <c r="AA1181" s="47" t="str">
        <f t="shared" si="181"/>
        <v/>
      </c>
      <c r="AB1181" s="65"/>
      <c r="AC1181" s="65"/>
      <c r="AD1181" s="65"/>
      <c r="AE1181" s="65"/>
      <c r="AF1181" s="65"/>
      <c r="AG1181" s="65"/>
      <c r="AH1181" s="65"/>
      <c r="AI1181" s="65"/>
      <c r="AJ1181" s="65"/>
      <c r="AK1181" s="65"/>
      <c r="AL1181" s="65"/>
      <c r="AM1181" s="65"/>
      <c r="AN1181" s="65"/>
      <c r="AO1181" s="65"/>
      <c r="AP1181" s="65"/>
      <c r="AQ1181" s="65"/>
      <c r="AR1181" s="65"/>
      <c r="AS1181" s="65"/>
      <c r="AT1181" s="65"/>
      <c r="AU1181" s="65"/>
      <c r="AV1181" s="65"/>
      <c r="AW1181" s="65"/>
      <c r="AX1181" s="65"/>
      <c r="AY1181" s="65"/>
      <c r="AZ1181" s="65"/>
      <c r="BA1181" s="65"/>
      <c r="BB1181" s="65"/>
      <c r="BC1181" s="65"/>
      <c r="BD1181" s="65"/>
      <c r="BE1181" s="65"/>
      <c r="BF1181" s="65"/>
      <c r="BG1181" s="65"/>
      <c r="BH1181" s="65"/>
      <c r="BI1181" s="65"/>
      <c r="BJ1181" s="65"/>
      <c r="BK1181" s="65"/>
      <c r="BL1181" s="65"/>
      <c r="BM1181" s="65"/>
      <c r="BN1181" s="65"/>
      <c r="BO1181" s="65"/>
      <c r="BP1181" s="65"/>
      <c r="BQ1181" s="65"/>
      <c r="BR1181" s="65"/>
      <c r="BS1181" s="65"/>
      <c r="BT1181" s="65"/>
      <c r="BU1181" s="65"/>
      <c r="BV1181" s="65"/>
      <c r="BW1181" s="65"/>
      <c r="BX1181" s="65"/>
      <c r="BY1181" s="65"/>
      <c r="BZ1181" s="65"/>
      <c r="CA1181" s="65"/>
      <c r="CB1181" s="65"/>
      <c r="CC1181" s="65"/>
      <c r="CD1181" s="65"/>
      <c r="CE1181" s="65"/>
      <c r="CF1181" s="65"/>
      <c r="CG1181" s="65"/>
      <c r="CH1181" s="65"/>
      <c r="CI1181" s="65"/>
      <c r="CJ1181" s="65"/>
      <c r="CK1181" s="65"/>
      <c r="CL1181" s="65"/>
      <c r="CM1181" s="65"/>
      <c r="CN1181" s="65"/>
      <c r="CO1181" s="65"/>
      <c r="CP1181" s="65"/>
      <c r="CQ1181" s="65"/>
      <c r="CR1181" s="65"/>
      <c r="CS1181" s="65"/>
      <c r="CT1181" s="65"/>
      <c r="CU1181" s="65"/>
      <c r="CV1181" s="65"/>
      <c r="CW1181" s="65"/>
      <c r="CX1181" s="65"/>
      <c r="CY1181" s="65"/>
      <c r="CZ1181" s="65"/>
      <c r="DA1181" s="65"/>
      <c r="DB1181" s="65"/>
      <c r="DC1181" s="65"/>
      <c r="DD1181" s="65"/>
      <c r="DE1181" s="65"/>
      <c r="DF1181" s="65"/>
      <c r="DG1181" s="65"/>
      <c r="DH1181" s="65"/>
      <c r="DI1181" s="65"/>
      <c r="DJ1181" s="65"/>
      <c r="DK1181" s="65"/>
      <c r="DL1181" s="65"/>
      <c r="DM1181" s="65"/>
      <c r="DN1181" s="65"/>
      <c r="DO1181" s="65"/>
      <c r="DP1181" s="65"/>
      <c r="DQ1181" s="65"/>
      <c r="DR1181" s="65"/>
      <c r="DS1181" s="65"/>
      <c r="DT1181" s="65"/>
      <c r="DU1181" s="65"/>
      <c r="DV1181" s="65"/>
      <c r="DW1181" s="65"/>
      <c r="DX1181" s="65"/>
      <c r="DY1181" s="65"/>
      <c r="DZ1181" s="65"/>
      <c r="EA1181" s="65"/>
      <c r="EB1181" s="65"/>
      <c r="EC1181" s="65"/>
      <c r="ED1181" s="65"/>
      <c r="EE1181" s="65"/>
      <c r="EF1181" s="65"/>
      <c r="EG1181" s="65"/>
      <c r="EH1181" s="65"/>
      <c r="EI1181" s="65"/>
      <c r="EJ1181" s="65"/>
      <c r="EK1181" s="65"/>
      <c r="EL1181" s="65"/>
      <c r="EM1181" s="65"/>
      <c r="EN1181" s="65"/>
      <c r="EO1181" s="65"/>
      <c r="EP1181" s="65"/>
      <c r="EQ1181" s="65"/>
      <c r="ER1181" s="65"/>
      <c r="ES1181" s="65"/>
      <c r="ET1181" s="65"/>
      <c r="EU1181" s="65"/>
      <c r="EV1181" s="65"/>
      <c r="EW1181" s="65"/>
      <c r="EX1181" s="65"/>
      <c r="EY1181" s="65"/>
      <c r="EZ1181" s="65"/>
      <c r="FA1181" s="65"/>
      <c r="FB1181" s="65"/>
      <c r="FC1181" s="65"/>
      <c r="FD1181" s="65"/>
      <c r="FE1181" s="65"/>
      <c r="FF1181" s="65"/>
      <c r="FG1181" s="65"/>
      <c r="FH1181" s="65"/>
      <c r="FI1181" s="65"/>
      <c r="FJ1181" s="65"/>
      <c r="FK1181" s="65"/>
      <c r="FL1181" s="65"/>
      <c r="FM1181" s="65"/>
      <c r="FN1181" s="65"/>
      <c r="FO1181" s="65"/>
      <c r="FP1181" s="65"/>
      <c r="FQ1181" s="65"/>
      <c r="FR1181" s="65"/>
      <c r="FS1181" s="65"/>
      <c r="FT1181" s="65"/>
      <c r="FU1181" s="65"/>
      <c r="FV1181" s="65"/>
      <c r="FW1181" s="65"/>
      <c r="FX1181" s="65"/>
      <c r="FY1181" s="65"/>
      <c r="FZ1181" s="65"/>
      <c r="GA1181" s="65"/>
      <c r="GB1181" s="65"/>
      <c r="GC1181" s="65"/>
      <c r="GD1181" s="65"/>
      <c r="GE1181" s="65"/>
      <c r="GF1181" s="65"/>
      <c r="GG1181" s="65"/>
      <c r="GH1181" s="65"/>
      <c r="GI1181" s="65"/>
      <c r="GJ1181" s="65"/>
      <c r="GK1181" s="65"/>
      <c r="GL1181" s="65"/>
      <c r="GM1181" s="65"/>
      <c r="GN1181" s="65"/>
      <c r="GO1181" s="65"/>
      <c r="GP1181" s="65"/>
      <c r="GQ1181" s="65"/>
      <c r="GR1181" s="65"/>
      <c r="GS1181" s="65"/>
      <c r="GT1181" s="65"/>
      <c r="GU1181" s="65"/>
      <c r="GV1181" s="65"/>
      <c r="GW1181" s="65"/>
      <c r="GX1181" s="65"/>
      <c r="GY1181" s="65"/>
      <c r="GZ1181" s="65"/>
      <c r="HA1181" s="65"/>
      <c r="HB1181" s="65"/>
      <c r="HC1181" s="65"/>
      <c r="HD1181" s="65"/>
      <c r="HE1181" s="65"/>
      <c r="HF1181" s="65"/>
      <c r="HG1181" s="65"/>
      <c r="HH1181" s="65"/>
      <c r="HI1181" s="65"/>
      <c r="HJ1181" s="65"/>
      <c r="HK1181" s="65"/>
      <c r="HL1181" s="65"/>
      <c r="HM1181" s="65"/>
      <c r="HN1181" s="65"/>
      <c r="HO1181" s="65"/>
      <c r="HP1181" s="65"/>
      <c r="HQ1181" s="65"/>
      <c r="HR1181" s="65"/>
      <c r="HS1181" s="65"/>
      <c r="HT1181" s="65"/>
      <c r="HU1181" s="65"/>
      <c r="HV1181" s="65"/>
      <c r="HW1181" s="65"/>
      <c r="HX1181" s="65"/>
      <c r="HY1181" s="65"/>
      <c r="HZ1181" s="65"/>
      <c r="IA1181" s="65"/>
      <c r="IB1181" s="65"/>
      <c r="IC1181" s="65"/>
      <c r="ID1181" s="65"/>
      <c r="IE1181" s="65"/>
      <c r="IF1181" s="65"/>
      <c r="IG1181" s="65"/>
      <c r="IH1181" s="65"/>
      <c r="II1181" s="65"/>
      <c r="IJ1181" s="65"/>
      <c r="IK1181" s="65"/>
      <c r="IL1181" s="65"/>
    </row>
    <row r="1182" spans="1:246" s="17" customFormat="1" ht="14.25" customHeight="1" x14ac:dyDescent="0.4">
      <c r="A1182" s="34" t="e">
        <f>_xlfn.CONCAT(D1182,E1182,G1182,#REF!)</f>
        <v>#REF!</v>
      </c>
      <c r="B1182" s="40">
        <v>2849</v>
      </c>
      <c r="C1182" s="40">
        <v>1091</v>
      </c>
      <c r="D1182" s="40">
        <v>89</v>
      </c>
      <c r="E1182" s="41" t="s">
        <v>7520</v>
      </c>
      <c r="F1182" s="42" t="s">
        <v>6500</v>
      </c>
      <c r="G1182" s="41" t="s">
        <v>6437</v>
      </c>
      <c r="H1182" s="41" t="s">
        <v>6501</v>
      </c>
      <c r="I1182" s="41" t="s">
        <v>2967</v>
      </c>
      <c r="J1182" s="43">
        <v>1</v>
      </c>
      <c r="K1182" s="44">
        <v>480046</v>
      </c>
      <c r="L1182" s="45">
        <v>1</v>
      </c>
      <c r="M1182" s="45">
        <v>480046</v>
      </c>
      <c r="N1182" s="46">
        <v>200</v>
      </c>
      <c r="O1182" s="46">
        <v>12</v>
      </c>
      <c r="P1182" s="46">
        <v>0</v>
      </c>
      <c r="Q1182" s="46">
        <v>0</v>
      </c>
      <c r="R1182" s="46">
        <f t="shared" si="182"/>
        <v>212</v>
      </c>
      <c r="S1182" s="85"/>
      <c r="T1182" s="47">
        <f t="shared" si="175"/>
        <v>0</v>
      </c>
      <c r="U1182" s="47" t="str" cm="1">
        <f t="array" aca="1" ref="U1182" ca="1">IF(S1182="", "×", IF(LEFT(S1182,2)="項番", COUNTIFS($D$2:$D$4001, INDIRECT("D" &amp; ROW()-1), $U$2:$U$4001, "〇"), "〇"))</f>
        <v>×</v>
      </c>
      <c r="V1182" s="47" t="str">
        <f t="shared" si="176"/>
        <v>×</v>
      </c>
      <c r="W1182" s="47" t="str">
        <f t="shared" si="177"/>
        <v>×</v>
      </c>
      <c r="X1182" s="48" t="str">
        <f t="shared" ca="1" si="178"/>
        <v/>
      </c>
      <c r="Y1182" s="47">
        <f t="shared" ca="1" si="179"/>
        <v>0</v>
      </c>
      <c r="Z1182" s="47">
        <f t="shared" si="180"/>
        <v>89</v>
      </c>
      <c r="AA1182" s="47" t="str">
        <f t="shared" si="181"/>
        <v/>
      </c>
    </row>
    <row r="1183" spans="1:246" s="60" customFormat="1" ht="14.25" customHeight="1" x14ac:dyDescent="0.4">
      <c r="A1183" s="50" t="e">
        <f>_xlfn.CONCAT(D1183,E1183,G1183,#REF!)</f>
        <v>#REF!</v>
      </c>
      <c r="B1183" s="51"/>
      <c r="C1183" s="51" t="s">
        <v>125</v>
      </c>
      <c r="D1183" s="51" t="s">
        <v>125</v>
      </c>
      <c r="E1183" s="52"/>
      <c r="F1183" s="53"/>
      <c r="G1183" s="52"/>
      <c r="H1183" s="52"/>
      <c r="I1183" s="52"/>
      <c r="J1183" s="54"/>
      <c r="K1183" s="55"/>
      <c r="L1183" s="56"/>
      <c r="M1183" s="56"/>
      <c r="N1183" s="57"/>
      <c r="O1183" s="57"/>
      <c r="P1183" s="57"/>
      <c r="Q1183" s="57"/>
      <c r="R1183" s="57"/>
      <c r="S1183" s="86" t="s">
        <v>7650</v>
      </c>
      <c r="T1183" s="58">
        <f t="shared" si="175"/>
        <v>0</v>
      </c>
      <c r="U1183" s="58" cm="1">
        <f t="array" aca="1" ref="U1183" ca="1">IF(S1183="", "×", IF(LEFT(S1183,2)="項番", COUNTIFS($D$2:$D$4001, INDIRECT("D" &amp; ROW()-1), $U$2:$U$4001, "〇"), "〇"))</f>
        <v>0</v>
      </c>
      <c r="V1183" s="58" t="str">
        <f t="shared" si="176"/>
        <v/>
      </c>
      <c r="W1183" s="58" t="str">
        <f t="shared" si="177"/>
        <v/>
      </c>
      <c r="X1183" s="59" t="str">
        <f t="shared" ca="1" si="178"/>
        <v/>
      </c>
      <c r="Y1183" s="58">
        <f t="shared" ca="1" si="179"/>
        <v>0</v>
      </c>
      <c r="Z1183" s="58">
        <f t="shared" si="180"/>
        <v>89</v>
      </c>
      <c r="AA1183" s="58" t="str">
        <f t="shared" si="181"/>
        <v>【注意】：項番集計行（項番〇計）は、一つ上のNOにする)</v>
      </c>
    </row>
    <row r="1184" spans="1:246" ht="14.25" customHeight="1" x14ac:dyDescent="0.4">
      <c r="A1184" s="34" t="e">
        <f>_xlfn.CONCAT(D1184,E1184,G1184,#REF!)</f>
        <v>#REF!</v>
      </c>
      <c r="B1184" s="40">
        <v>2879</v>
      </c>
      <c r="C1184" s="40">
        <v>1092</v>
      </c>
      <c r="D1184" s="40">
        <v>90</v>
      </c>
      <c r="E1184" s="41" t="s">
        <v>7520</v>
      </c>
      <c r="F1184" s="42" t="s">
        <v>6562</v>
      </c>
      <c r="G1184" s="41" t="s">
        <v>6563</v>
      </c>
      <c r="H1184" s="41" t="s">
        <v>6564</v>
      </c>
      <c r="I1184" s="41" t="s">
        <v>206</v>
      </c>
      <c r="J1184" s="43">
        <v>1</v>
      </c>
      <c r="K1184" s="44">
        <v>119.6</v>
      </c>
      <c r="L1184" s="45">
        <v>100</v>
      </c>
      <c r="M1184" s="45">
        <v>11960</v>
      </c>
      <c r="N1184" s="46">
        <v>0</v>
      </c>
      <c r="O1184" s="46">
        <v>0</v>
      </c>
      <c r="P1184" s="46">
        <v>50</v>
      </c>
      <c r="Q1184" s="46">
        <v>0</v>
      </c>
      <c r="R1184" s="46">
        <f t="shared" si="174"/>
        <v>50</v>
      </c>
      <c r="S1184" s="85"/>
      <c r="T1184" s="47">
        <f t="shared" si="175"/>
        <v>0</v>
      </c>
      <c r="U1184" s="47" t="str" cm="1">
        <f t="array" aca="1" ref="U1184" ca="1">IF(S1184="", "×", IF(LEFT(S1184,2)="項番", COUNTIFS($D$2:$D$4001, INDIRECT("D" &amp; ROW()-1), $U$2:$U$4001, "〇"), "〇"))</f>
        <v>×</v>
      </c>
      <c r="V1184" s="47" t="str">
        <f t="shared" si="176"/>
        <v>×</v>
      </c>
      <c r="W1184" s="47" t="str">
        <f t="shared" si="177"/>
        <v>×</v>
      </c>
      <c r="X1184" s="48" t="str">
        <f t="shared" ca="1" si="178"/>
        <v/>
      </c>
      <c r="Y1184" s="47">
        <f t="shared" ca="1" si="179"/>
        <v>0</v>
      </c>
      <c r="Z1184" s="47">
        <f t="shared" si="180"/>
        <v>90</v>
      </c>
      <c r="AA1184" s="47" t="str">
        <f t="shared" si="181"/>
        <v/>
      </c>
    </row>
    <row r="1185" spans="1:246" ht="14.25" customHeight="1" x14ac:dyDescent="0.4">
      <c r="A1185" s="34" t="e">
        <f>_xlfn.CONCAT(D1185,E1185,G1185,#REF!)</f>
        <v>#REF!</v>
      </c>
      <c r="B1185" s="40">
        <v>2880</v>
      </c>
      <c r="C1185" s="40">
        <v>1093</v>
      </c>
      <c r="D1185" s="40">
        <v>90</v>
      </c>
      <c r="E1185" s="41" t="s">
        <v>7520</v>
      </c>
      <c r="F1185" s="42" t="s">
        <v>6565</v>
      </c>
      <c r="G1185" s="41" t="s">
        <v>6563</v>
      </c>
      <c r="H1185" s="41" t="s">
        <v>6566</v>
      </c>
      <c r="I1185" s="41" t="s">
        <v>12</v>
      </c>
      <c r="J1185" s="43">
        <v>100</v>
      </c>
      <c r="K1185" s="44">
        <v>357.3</v>
      </c>
      <c r="L1185" s="45">
        <v>100</v>
      </c>
      <c r="M1185" s="45">
        <v>35730</v>
      </c>
      <c r="N1185" s="46">
        <v>20</v>
      </c>
      <c r="O1185" s="46">
        <v>24</v>
      </c>
      <c r="P1185" s="46">
        <v>2</v>
      </c>
      <c r="Q1185" s="46">
        <v>0</v>
      </c>
      <c r="R1185" s="46">
        <f t="shared" si="174"/>
        <v>46</v>
      </c>
      <c r="S1185" s="85"/>
      <c r="T1185" s="47">
        <f t="shared" si="175"/>
        <v>0</v>
      </c>
      <c r="U1185" s="47" t="str" cm="1">
        <f t="array" aca="1" ref="U1185" ca="1">IF(S1185="", "×", IF(LEFT(S1185,2)="項番", COUNTIFS($D$2:$D$4001, INDIRECT("D" &amp; ROW()-1), $U$2:$U$4001, "〇"), "〇"))</f>
        <v>×</v>
      </c>
      <c r="V1185" s="47" t="str">
        <f t="shared" si="176"/>
        <v>×</v>
      </c>
      <c r="W1185" s="47" t="str">
        <f t="shared" si="177"/>
        <v>×</v>
      </c>
      <c r="X1185" s="48" t="str">
        <f t="shared" ca="1" si="178"/>
        <v/>
      </c>
      <c r="Y1185" s="47">
        <f t="shared" ca="1" si="179"/>
        <v>0</v>
      </c>
      <c r="Z1185" s="47">
        <f t="shared" si="180"/>
        <v>90</v>
      </c>
      <c r="AA1185" s="47" t="str">
        <f t="shared" si="181"/>
        <v/>
      </c>
    </row>
    <row r="1186" spans="1:246" ht="14.25" customHeight="1" x14ac:dyDescent="0.4">
      <c r="A1186" s="34" t="e">
        <f>_xlfn.CONCAT(D1186,E1186,G1186,#REF!)</f>
        <v>#REF!</v>
      </c>
      <c r="B1186" s="40">
        <v>2881</v>
      </c>
      <c r="C1186" s="40">
        <v>1094</v>
      </c>
      <c r="D1186" s="40">
        <v>90</v>
      </c>
      <c r="E1186" s="41" t="s">
        <v>7520</v>
      </c>
      <c r="F1186" s="42" t="s">
        <v>6567</v>
      </c>
      <c r="G1186" s="41" t="s">
        <v>6563</v>
      </c>
      <c r="H1186" s="41" t="s">
        <v>6568</v>
      </c>
      <c r="I1186" s="41" t="s">
        <v>12</v>
      </c>
      <c r="J1186" s="43">
        <v>100</v>
      </c>
      <c r="K1186" s="44">
        <v>583.20000000000005</v>
      </c>
      <c r="L1186" s="45">
        <v>100</v>
      </c>
      <c r="M1186" s="45">
        <v>58320.000000000007</v>
      </c>
      <c r="N1186" s="46">
        <v>0</v>
      </c>
      <c r="O1186" s="46">
        <v>0</v>
      </c>
      <c r="P1186" s="46">
        <v>2</v>
      </c>
      <c r="Q1186" s="46">
        <v>0</v>
      </c>
      <c r="R1186" s="46">
        <f t="shared" si="174"/>
        <v>2</v>
      </c>
      <c r="S1186" s="85"/>
      <c r="T1186" s="47">
        <f t="shared" si="175"/>
        <v>0</v>
      </c>
      <c r="U1186" s="47" t="str" cm="1">
        <f t="array" aca="1" ref="U1186" ca="1">IF(S1186="", "×", IF(LEFT(S1186,2)="項番", COUNTIFS($D$2:$D$4001, INDIRECT("D" &amp; ROW()-1), $U$2:$U$4001, "〇"), "〇"))</f>
        <v>×</v>
      </c>
      <c r="V1186" s="47" t="str">
        <f t="shared" si="176"/>
        <v>×</v>
      </c>
      <c r="W1186" s="47" t="str">
        <f t="shared" si="177"/>
        <v>×</v>
      </c>
      <c r="X1186" s="48" t="str">
        <f t="shared" ca="1" si="178"/>
        <v/>
      </c>
      <c r="Y1186" s="47">
        <f t="shared" ca="1" si="179"/>
        <v>0</v>
      </c>
      <c r="Z1186" s="47">
        <f t="shared" si="180"/>
        <v>90</v>
      </c>
      <c r="AA1186" s="47" t="str">
        <f t="shared" si="181"/>
        <v/>
      </c>
    </row>
    <row r="1187" spans="1:246" ht="14.25" customHeight="1" x14ac:dyDescent="0.4">
      <c r="A1187" s="34" t="e">
        <f>_xlfn.CONCAT(D1187,E1187,G1187,#REF!)</f>
        <v>#REF!</v>
      </c>
      <c r="B1187" s="40">
        <v>2882</v>
      </c>
      <c r="C1187" s="40">
        <v>1095</v>
      </c>
      <c r="D1187" s="40">
        <v>90</v>
      </c>
      <c r="E1187" s="41" t="s">
        <v>7520</v>
      </c>
      <c r="F1187" s="42" t="s">
        <v>6569</v>
      </c>
      <c r="G1187" s="41" t="s">
        <v>6563</v>
      </c>
      <c r="H1187" s="41" t="s">
        <v>6570</v>
      </c>
      <c r="I1187" s="41" t="s">
        <v>4883</v>
      </c>
      <c r="J1187" s="43">
        <v>6</v>
      </c>
      <c r="K1187" s="44">
        <v>2450</v>
      </c>
      <c r="L1187" s="45">
        <v>6</v>
      </c>
      <c r="M1187" s="45">
        <v>14700</v>
      </c>
      <c r="N1187" s="41">
        <v>20</v>
      </c>
      <c r="O1187" s="41">
        <v>60</v>
      </c>
      <c r="P1187" s="41">
        <v>2</v>
      </c>
      <c r="Q1187" s="41">
        <v>0</v>
      </c>
      <c r="R1187" s="46">
        <f t="shared" si="174"/>
        <v>82</v>
      </c>
      <c r="S1187" s="85"/>
      <c r="T1187" s="47">
        <f t="shared" si="175"/>
        <v>0</v>
      </c>
      <c r="U1187" s="47" t="str" cm="1">
        <f t="array" aca="1" ref="U1187" ca="1">IF(S1187="", "×", IF(LEFT(S1187,2)="項番", COUNTIFS($D$2:$D$4001, INDIRECT("D" &amp; ROW()-1), $U$2:$U$4001, "〇"), "〇"))</f>
        <v>×</v>
      </c>
      <c r="V1187" s="47" t="str">
        <f t="shared" si="176"/>
        <v>×</v>
      </c>
      <c r="W1187" s="47" t="str">
        <f t="shared" si="177"/>
        <v>×</v>
      </c>
      <c r="X1187" s="48" t="str">
        <f t="shared" ca="1" si="178"/>
        <v/>
      </c>
      <c r="Y1187" s="47">
        <f t="shared" ca="1" si="179"/>
        <v>0</v>
      </c>
      <c r="Z1187" s="47">
        <f t="shared" si="180"/>
        <v>90</v>
      </c>
      <c r="AA1187" s="47" t="str">
        <f t="shared" si="181"/>
        <v/>
      </c>
    </row>
    <row r="1188" spans="1:246" s="50" customFormat="1" ht="14.25" customHeight="1" x14ac:dyDescent="0.4">
      <c r="A1188" s="50" t="e">
        <f>_xlfn.CONCAT(D1188,E1188,G1188,#REF!)</f>
        <v>#REF!</v>
      </c>
      <c r="B1188" s="51"/>
      <c r="C1188" s="51" t="s">
        <v>125</v>
      </c>
      <c r="D1188" s="51" t="s">
        <v>125</v>
      </c>
      <c r="E1188" s="52"/>
      <c r="F1188" s="53"/>
      <c r="G1188" s="52"/>
      <c r="H1188" s="52"/>
      <c r="I1188" s="52"/>
      <c r="J1188" s="54"/>
      <c r="K1188" s="55"/>
      <c r="L1188" s="56"/>
      <c r="M1188" s="56"/>
      <c r="N1188" s="52"/>
      <c r="O1188" s="52"/>
      <c r="P1188" s="52"/>
      <c r="Q1188" s="52"/>
      <c r="R1188" s="57"/>
      <c r="S1188" s="86" t="s">
        <v>7651</v>
      </c>
      <c r="T1188" s="58">
        <f t="shared" si="175"/>
        <v>0</v>
      </c>
      <c r="U1188" s="58" cm="1">
        <f t="array" aca="1" ref="U1188" ca="1">IF(S1188="", "×", IF(LEFT(S1188,2)="項番", COUNTIFS($D$2:$D$4001, INDIRECT("D" &amp; ROW()-1), $U$2:$U$4001, "〇"), "〇"))</f>
        <v>0</v>
      </c>
      <c r="V1188" s="58" t="str">
        <f t="shared" si="176"/>
        <v/>
      </c>
      <c r="W1188" s="58" t="str">
        <f t="shared" si="177"/>
        <v/>
      </c>
      <c r="X1188" s="59" t="str">
        <f t="shared" ca="1" si="178"/>
        <v/>
      </c>
      <c r="Y1188" s="58">
        <f t="shared" ca="1" si="179"/>
        <v>0</v>
      </c>
      <c r="Z1188" s="58">
        <f t="shared" si="180"/>
        <v>90</v>
      </c>
      <c r="AA1188" s="58" t="str">
        <f t="shared" si="181"/>
        <v>【注意】：項番集計行（項番〇計）は、一つ上のNOにする)</v>
      </c>
      <c r="AB1188" s="60"/>
      <c r="AC1188" s="60"/>
      <c r="AD1188" s="60"/>
      <c r="AE1188" s="60"/>
      <c r="AF1188" s="60"/>
      <c r="AG1188" s="60"/>
      <c r="AH1188" s="60"/>
      <c r="AI1188" s="60"/>
      <c r="AJ1188" s="60"/>
      <c r="AK1188" s="60"/>
      <c r="AL1188" s="60"/>
      <c r="AM1188" s="60"/>
      <c r="AN1188" s="60"/>
      <c r="AO1188" s="60"/>
      <c r="AP1188" s="60"/>
      <c r="AQ1188" s="60"/>
      <c r="AR1188" s="60"/>
      <c r="AS1188" s="60"/>
      <c r="AT1188" s="60"/>
      <c r="AU1188" s="60"/>
      <c r="AV1188" s="60"/>
      <c r="AW1188" s="60"/>
      <c r="AX1188" s="60"/>
      <c r="AY1188" s="60"/>
      <c r="AZ1188" s="60"/>
      <c r="BA1188" s="60"/>
      <c r="BB1188" s="60"/>
      <c r="BC1188" s="60"/>
      <c r="BD1188" s="60"/>
      <c r="BE1188" s="60"/>
      <c r="BF1188" s="60"/>
      <c r="BG1188" s="60"/>
      <c r="BH1188" s="60"/>
      <c r="BI1188" s="60"/>
      <c r="BJ1188" s="60"/>
      <c r="BK1188" s="60"/>
      <c r="BL1188" s="60"/>
      <c r="BM1188" s="60"/>
      <c r="BN1188" s="60"/>
      <c r="BO1188" s="60"/>
      <c r="BP1188" s="60"/>
      <c r="BQ1188" s="60"/>
      <c r="BR1188" s="60"/>
      <c r="BS1188" s="60"/>
      <c r="BT1188" s="60"/>
      <c r="BU1188" s="60"/>
      <c r="BV1188" s="60"/>
      <c r="BW1188" s="60"/>
      <c r="BX1188" s="60"/>
      <c r="BY1188" s="60"/>
      <c r="BZ1188" s="60"/>
      <c r="CA1188" s="60"/>
      <c r="CB1188" s="60"/>
      <c r="CC1188" s="60"/>
      <c r="CD1188" s="60"/>
      <c r="CE1188" s="60"/>
      <c r="CF1188" s="60"/>
      <c r="CG1188" s="60"/>
      <c r="CH1188" s="60"/>
      <c r="CI1188" s="60"/>
      <c r="CJ1188" s="60"/>
      <c r="CK1188" s="60"/>
      <c r="CL1188" s="60"/>
      <c r="CM1188" s="60"/>
      <c r="CN1188" s="60"/>
      <c r="CO1188" s="60"/>
      <c r="CP1188" s="60"/>
      <c r="CQ1188" s="60"/>
      <c r="CR1188" s="60"/>
      <c r="CS1188" s="60"/>
      <c r="CT1188" s="60"/>
      <c r="CU1188" s="60"/>
      <c r="CV1188" s="60"/>
      <c r="CW1188" s="60"/>
      <c r="CX1188" s="60"/>
      <c r="CY1188" s="60"/>
      <c r="CZ1188" s="60"/>
      <c r="DA1188" s="60"/>
      <c r="DB1188" s="60"/>
      <c r="DC1188" s="60"/>
      <c r="DD1188" s="60"/>
      <c r="DE1188" s="60"/>
      <c r="DF1188" s="60"/>
      <c r="DG1188" s="60"/>
      <c r="DH1188" s="60"/>
      <c r="DI1188" s="60"/>
      <c r="DJ1188" s="60"/>
      <c r="DK1188" s="60"/>
      <c r="DL1188" s="60"/>
      <c r="DM1188" s="60"/>
      <c r="DN1188" s="60"/>
      <c r="DO1188" s="60"/>
      <c r="DP1188" s="60"/>
      <c r="DQ1188" s="60"/>
      <c r="DR1188" s="60"/>
      <c r="DS1188" s="60"/>
      <c r="DT1188" s="60"/>
      <c r="DU1188" s="60"/>
      <c r="DV1188" s="60"/>
      <c r="DW1188" s="60"/>
      <c r="DX1188" s="60"/>
      <c r="DY1188" s="60"/>
      <c r="DZ1188" s="60"/>
      <c r="EA1188" s="60"/>
      <c r="EB1188" s="60"/>
      <c r="EC1188" s="60"/>
      <c r="ED1188" s="60"/>
      <c r="EE1188" s="60"/>
      <c r="EF1188" s="60"/>
      <c r="EG1188" s="60"/>
      <c r="EH1188" s="60"/>
      <c r="EI1188" s="60"/>
      <c r="EJ1188" s="60"/>
      <c r="EK1188" s="60"/>
      <c r="EL1188" s="60"/>
      <c r="EM1188" s="60"/>
      <c r="EN1188" s="60"/>
      <c r="EO1188" s="60"/>
      <c r="EP1188" s="60"/>
      <c r="EQ1188" s="60"/>
      <c r="ER1188" s="60"/>
      <c r="ES1188" s="60"/>
      <c r="ET1188" s="60"/>
      <c r="EU1188" s="60"/>
      <c r="EV1188" s="60"/>
      <c r="EW1188" s="60"/>
      <c r="EX1188" s="60"/>
      <c r="EY1188" s="60"/>
      <c r="EZ1188" s="60"/>
      <c r="FA1188" s="60"/>
      <c r="FB1188" s="60"/>
      <c r="FC1188" s="60"/>
      <c r="FD1188" s="60"/>
      <c r="FE1188" s="60"/>
      <c r="FF1188" s="60"/>
      <c r="FG1188" s="60"/>
      <c r="FH1188" s="60"/>
      <c r="FI1188" s="60"/>
      <c r="FJ1188" s="60"/>
      <c r="FK1188" s="60"/>
      <c r="FL1188" s="60"/>
      <c r="FM1188" s="60"/>
      <c r="FN1188" s="60"/>
      <c r="FO1188" s="60"/>
      <c r="FP1188" s="60"/>
      <c r="FQ1188" s="60"/>
      <c r="FR1188" s="60"/>
      <c r="FS1188" s="60"/>
      <c r="FT1188" s="60"/>
      <c r="FU1188" s="60"/>
      <c r="FV1188" s="60"/>
      <c r="FW1188" s="60"/>
      <c r="FX1188" s="60"/>
      <c r="FY1188" s="60"/>
      <c r="FZ1188" s="60"/>
      <c r="GA1188" s="60"/>
      <c r="GB1188" s="60"/>
      <c r="GC1188" s="60"/>
      <c r="GD1188" s="60"/>
      <c r="GE1188" s="60"/>
      <c r="GF1188" s="60"/>
      <c r="GG1188" s="60"/>
      <c r="GH1188" s="60"/>
      <c r="GI1188" s="60"/>
      <c r="GJ1188" s="60"/>
      <c r="GK1188" s="60"/>
      <c r="GL1188" s="60"/>
      <c r="GM1188" s="60"/>
      <c r="GN1188" s="60"/>
      <c r="GO1188" s="60"/>
      <c r="GP1188" s="60"/>
      <c r="GQ1188" s="60"/>
      <c r="GR1188" s="60"/>
      <c r="GS1188" s="60"/>
      <c r="GT1188" s="60"/>
      <c r="GU1188" s="60"/>
      <c r="GV1188" s="60"/>
      <c r="GW1188" s="60"/>
      <c r="GX1188" s="60"/>
      <c r="GY1188" s="60"/>
      <c r="GZ1188" s="60"/>
      <c r="HA1188" s="60"/>
      <c r="HB1188" s="60"/>
      <c r="HC1188" s="60"/>
      <c r="HD1188" s="60"/>
      <c r="HE1188" s="60"/>
      <c r="HF1188" s="60"/>
      <c r="HG1188" s="60"/>
      <c r="HH1188" s="60"/>
      <c r="HI1188" s="60"/>
      <c r="HJ1188" s="60"/>
      <c r="HK1188" s="60"/>
      <c r="HL1188" s="60"/>
      <c r="HM1188" s="60"/>
      <c r="HN1188" s="60"/>
      <c r="HO1188" s="60"/>
      <c r="HP1188" s="60"/>
      <c r="HQ1188" s="60"/>
      <c r="HR1188" s="60"/>
      <c r="HS1188" s="60"/>
      <c r="HT1188" s="60"/>
      <c r="HU1188" s="60"/>
      <c r="HV1188" s="60"/>
      <c r="HW1188" s="60"/>
      <c r="HX1188" s="60"/>
      <c r="HY1188" s="60"/>
      <c r="HZ1188" s="60"/>
      <c r="IA1188" s="60"/>
      <c r="IB1188" s="60"/>
      <c r="IC1188" s="60"/>
      <c r="ID1188" s="60"/>
      <c r="IE1188" s="60"/>
      <c r="IF1188" s="60"/>
      <c r="IG1188" s="60"/>
      <c r="IH1188" s="60"/>
      <c r="II1188" s="60"/>
      <c r="IJ1188" s="60"/>
      <c r="IK1188" s="60"/>
      <c r="IL1188" s="60"/>
    </row>
    <row r="1189" spans="1:246" ht="14.25" customHeight="1" x14ac:dyDescent="0.4">
      <c r="A1189" s="34" t="e">
        <f>_xlfn.CONCAT(D1189,E1189,G1189,#REF!)</f>
        <v>#REF!</v>
      </c>
      <c r="B1189" s="40">
        <v>3191</v>
      </c>
      <c r="C1189" s="40">
        <v>1096</v>
      </c>
      <c r="D1189" s="40">
        <v>91</v>
      </c>
      <c r="E1189" s="41" t="s">
        <v>7520</v>
      </c>
      <c r="F1189" s="42" t="s">
        <v>7271</v>
      </c>
      <c r="G1189" s="41" t="s">
        <v>7272</v>
      </c>
      <c r="H1189" s="41" t="s">
        <v>7273</v>
      </c>
      <c r="I1189" s="41" t="s">
        <v>162</v>
      </c>
      <c r="J1189" s="43">
        <v>10</v>
      </c>
      <c r="K1189" s="44">
        <v>15.9</v>
      </c>
      <c r="L1189" s="45">
        <v>100</v>
      </c>
      <c r="M1189" s="45">
        <v>1590</v>
      </c>
      <c r="N1189" s="46">
        <v>0</v>
      </c>
      <c r="O1189" s="46">
        <v>50</v>
      </c>
      <c r="P1189" s="46">
        <v>0</v>
      </c>
      <c r="Q1189" s="46">
        <v>0</v>
      </c>
      <c r="R1189" s="46">
        <f t="shared" si="174"/>
        <v>50</v>
      </c>
      <c r="S1189" s="85"/>
      <c r="T1189" s="47">
        <f t="shared" si="175"/>
        <v>0</v>
      </c>
      <c r="U1189" s="47" t="str" cm="1">
        <f t="array" aca="1" ref="U1189" ca="1">IF(S1189="", "×", IF(LEFT(S1189,2)="項番", COUNTIFS($D$2:$D$4001, INDIRECT("D" &amp; ROW()-1), $U$2:$U$4001, "〇"), "〇"))</f>
        <v>×</v>
      </c>
      <c r="V1189" s="47" t="str">
        <f t="shared" si="176"/>
        <v>×</v>
      </c>
      <c r="W1189" s="47" t="str">
        <f t="shared" si="177"/>
        <v>×</v>
      </c>
      <c r="X1189" s="48" t="str">
        <f t="shared" ca="1" si="178"/>
        <v/>
      </c>
      <c r="Y1189" s="47">
        <f t="shared" ca="1" si="179"/>
        <v>0</v>
      </c>
      <c r="Z1189" s="47">
        <f t="shared" si="180"/>
        <v>91</v>
      </c>
      <c r="AA1189" s="47" t="str">
        <f t="shared" si="181"/>
        <v/>
      </c>
    </row>
    <row r="1190" spans="1:246" ht="14.25" customHeight="1" x14ac:dyDescent="0.4">
      <c r="A1190" s="34" t="e">
        <f>_xlfn.CONCAT(D1190,E1190,G1190,#REF!)</f>
        <v>#REF!</v>
      </c>
      <c r="B1190" s="40">
        <v>3192</v>
      </c>
      <c r="C1190" s="40">
        <v>1097</v>
      </c>
      <c r="D1190" s="40">
        <v>91</v>
      </c>
      <c r="E1190" s="41" t="s">
        <v>7520</v>
      </c>
      <c r="F1190" s="42" t="s">
        <v>7274</v>
      </c>
      <c r="G1190" s="41" t="s">
        <v>7272</v>
      </c>
      <c r="H1190" s="41" t="s">
        <v>7273</v>
      </c>
      <c r="I1190" s="41" t="s">
        <v>7275</v>
      </c>
      <c r="J1190" s="43">
        <v>1</v>
      </c>
      <c r="K1190" s="44">
        <v>15.9</v>
      </c>
      <c r="L1190" s="45">
        <v>500</v>
      </c>
      <c r="M1190" s="45">
        <v>7950</v>
      </c>
      <c r="N1190" s="46">
        <v>0</v>
      </c>
      <c r="O1190" s="46">
        <v>3</v>
      </c>
      <c r="P1190" s="46">
        <v>0</v>
      </c>
      <c r="Q1190" s="46">
        <v>0</v>
      </c>
      <c r="R1190" s="46">
        <f t="shared" si="174"/>
        <v>3</v>
      </c>
      <c r="S1190" s="85"/>
      <c r="T1190" s="47">
        <f t="shared" si="175"/>
        <v>0</v>
      </c>
      <c r="U1190" s="47" t="str" cm="1">
        <f t="array" aca="1" ref="U1190" ca="1">IF(S1190="", "×", IF(LEFT(S1190,2)="項番", COUNTIFS($D$2:$D$4001, INDIRECT("D" &amp; ROW()-1), $U$2:$U$4001, "〇"), "〇"))</f>
        <v>×</v>
      </c>
      <c r="V1190" s="47" t="str">
        <f t="shared" si="176"/>
        <v>×</v>
      </c>
      <c r="W1190" s="47" t="str">
        <f t="shared" si="177"/>
        <v>×</v>
      </c>
      <c r="X1190" s="48" t="str">
        <f t="shared" ca="1" si="178"/>
        <v/>
      </c>
      <c r="Y1190" s="47">
        <f t="shared" ca="1" si="179"/>
        <v>0</v>
      </c>
      <c r="Z1190" s="47">
        <f t="shared" si="180"/>
        <v>91</v>
      </c>
      <c r="AA1190" s="47" t="str">
        <f t="shared" si="181"/>
        <v/>
      </c>
    </row>
    <row r="1191" spans="1:246" ht="14.25" customHeight="1" x14ac:dyDescent="0.4">
      <c r="A1191" s="34" t="e">
        <f>_xlfn.CONCAT(D1191,E1191,G1191,#REF!)</f>
        <v>#REF!</v>
      </c>
      <c r="B1191" s="40">
        <v>3193</v>
      </c>
      <c r="C1191" s="40">
        <v>1098</v>
      </c>
      <c r="D1191" s="40">
        <v>91</v>
      </c>
      <c r="E1191" s="41" t="s">
        <v>7520</v>
      </c>
      <c r="F1191" s="42" t="s">
        <v>7276</v>
      </c>
      <c r="G1191" s="41" t="s">
        <v>7272</v>
      </c>
      <c r="H1191" s="41" t="s">
        <v>7277</v>
      </c>
      <c r="I1191" s="41" t="s">
        <v>162</v>
      </c>
      <c r="J1191" s="43">
        <v>10</v>
      </c>
      <c r="K1191" s="44">
        <v>15.9</v>
      </c>
      <c r="L1191" s="45">
        <v>100</v>
      </c>
      <c r="M1191" s="45">
        <v>1590</v>
      </c>
      <c r="N1191" s="46">
        <v>0</v>
      </c>
      <c r="O1191" s="46">
        <v>32</v>
      </c>
      <c r="P1191" s="46">
        <v>0</v>
      </c>
      <c r="Q1191" s="46">
        <v>0</v>
      </c>
      <c r="R1191" s="46">
        <f t="shared" si="174"/>
        <v>32</v>
      </c>
      <c r="S1191" s="85"/>
      <c r="T1191" s="47">
        <f t="shared" si="175"/>
        <v>0</v>
      </c>
      <c r="U1191" s="47" t="str" cm="1">
        <f t="array" aca="1" ref="U1191" ca="1">IF(S1191="", "×", IF(LEFT(S1191,2)="項番", COUNTIFS($D$2:$D$4001, INDIRECT("D" &amp; ROW()-1), $U$2:$U$4001, "〇"), "〇"))</f>
        <v>×</v>
      </c>
      <c r="V1191" s="47" t="str">
        <f t="shared" si="176"/>
        <v>×</v>
      </c>
      <c r="W1191" s="47" t="str">
        <f t="shared" si="177"/>
        <v>×</v>
      </c>
      <c r="X1191" s="48" t="str">
        <f t="shared" ca="1" si="178"/>
        <v/>
      </c>
      <c r="Y1191" s="47">
        <f t="shared" ca="1" si="179"/>
        <v>0</v>
      </c>
      <c r="Z1191" s="47">
        <f t="shared" si="180"/>
        <v>91</v>
      </c>
      <c r="AA1191" s="47" t="str">
        <f t="shared" si="181"/>
        <v/>
      </c>
    </row>
    <row r="1192" spans="1:246" s="50" customFormat="1" ht="14.25" customHeight="1" x14ac:dyDescent="0.4">
      <c r="A1192" s="50" t="e">
        <f>_xlfn.CONCAT(D1192,E1192,G1192,#REF!)</f>
        <v>#REF!</v>
      </c>
      <c r="B1192" s="51"/>
      <c r="C1192" s="51" t="s">
        <v>125</v>
      </c>
      <c r="D1192" s="51" t="s">
        <v>125</v>
      </c>
      <c r="E1192" s="52"/>
      <c r="F1192" s="53"/>
      <c r="G1192" s="52"/>
      <c r="H1192" s="52"/>
      <c r="I1192" s="52"/>
      <c r="J1192" s="54"/>
      <c r="K1192" s="55"/>
      <c r="L1192" s="56"/>
      <c r="M1192" s="56"/>
      <c r="N1192" s="57"/>
      <c r="O1192" s="57"/>
      <c r="P1192" s="57"/>
      <c r="Q1192" s="57"/>
      <c r="R1192" s="57"/>
      <c r="S1192" s="86" t="s">
        <v>7652</v>
      </c>
      <c r="T1192" s="58">
        <f t="shared" si="175"/>
        <v>0</v>
      </c>
      <c r="U1192" s="58" cm="1">
        <f t="array" aca="1" ref="U1192" ca="1">IF(S1192="", "×", IF(LEFT(S1192,2)="項番", COUNTIFS($D$2:$D$4001, INDIRECT("D" &amp; ROW()-1), $U$2:$U$4001, "〇"), "〇"))</f>
        <v>0</v>
      </c>
      <c r="V1192" s="58" t="str">
        <f t="shared" si="176"/>
        <v/>
      </c>
      <c r="W1192" s="58" t="str">
        <f t="shared" si="177"/>
        <v/>
      </c>
      <c r="X1192" s="59" t="str">
        <f t="shared" ca="1" si="178"/>
        <v/>
      </c>
      <c r="Y1192" s="58">
        <f t="shared" ca="1" si="179"/>
        <v>0</v>
      </c>
      <c r="Z1192" s="58">
        <f t="shared" si="180"/>
        <v>91</v>
      </c>
      <c r="AA1192" s="58" t="str">
        <f t="shared" si="181"/>
        <v>【注意】：項番集計行（項番〇計）は、一つ上のNOにする)</v>
      </c>
      <c r="AB1192" s="60"/>
      <c r="AC1192" s="60"/>
      <c r="AD1192" s="60"/>
      <c r="AE1192" s="60"/>
      <c r="AF1192" s="60"/>
      <c r="AG1192" s="60"/>
      <c r="AH1192" s="60"/>
      <c r="AI1192" s="60"/>
      <c r="AJ1192" s="60"/>
      <c r="AK1192" s="60"/>
      <c r="AL1192" s="60"/>
      <c r="AM1192" s="60"/>
      <c r="AN1192" s="60"/>
      <c r="AO1192" s="60"/>
      <c r="AP1192" s="60"/>
      <c r="AQ1192" s="60"/>
      <c r="AR1192" s="60"/>
      <c r="AS1192" s="60"/>
      <c r="AT1192" s="60"/>
      <c r="AU1192" s="60"/>
      <c r="AV1192" s="60"/>
      <c r="AW1192" s="60"/>
      <c r="AX1192" s="60"/>
      <c r="AY1192" s="60"/>
      <c r="AZ1192" s="60"/>
      <c r="BA1192" s="60"/>
      <c r="BB1192" s="60"/>
      <c r="BC1192" s="60"/>
      <c r="BD1192" s="60"/>
      <c r="BE1192" s="60"/>
      <c r="BF1192" s="60"/>
      <c r="BG1192" s="60"/>
      <c r="BH1192" s="60"/>
      <c r="BI1192" s="60"/>
      <c r="BJ1192" s="60"/>
      <c r="BK1192" s="60"/>
      <c r="BL1192" s="60"/>
      <c r="BM1192" s="60"/>
      <c r="BN1192" s="60"/>
      <c r="BO1192" s="60"/>
      <c r="BP1192" s="60"/>
      <c r="BQ1192" s="60"/>
      <c r="BR1192" s="60"/>
      <c r="BS1192" s="60"/>
      <c r="BT1192" s="60"/>
      <c r="BU1192" s="60"/>
      <c r="BV1192" s="60"/>
      <c r="BW1192" s="60"/>
      <c r="BX1192" s="60"/>
      <c r="BY1192" s="60"/>
      <c r="BZ1192" s="60"/>
      <c r="CA1192" s="60"/>
      <c r="CB1192" s="60"/>
      <c r="CC1192" s="60"/>
      <c r="CD1192" s="60"/>
      <c r="CE1192" s="60"/>
      <c r="CF1192" s="60"/>
      <c r="CG1192" s="60"/>
      <c r="CH1192" s="60"/>
      <c r="CI1192" s="60"/>
      <c r="CJ1192" s="60"/>
      <c r="CK1192" s="60"/>
      <c r="CL1192" s="60"/>
      <c r="CM1192" s="60"/>
      <c r="CN1192" s="60"/>
      <c r="CO1192" s="60"/>
      <c r="CP1192" s="60"/>
      <c r="CQ1192" s="60"/>
      <c r="CR1192" s="60"/>
      <c r="CS1192" s="60"/>
      <c r="CT1192" s="60"/>
      <c r="CU1192" s="60"/>
      <c r="CV1192" s="60"/>
      <c r="CW1192" s="60"/>
      <c r="CX1192" s="60"/>
      <c r="CY1192" s="60"/>
      <c r="CZ1192" s="60"/>
      <c r="DA1192" s="60"/>
      <c r="DB1192" s="60"/>
      <c r="DC1192" s="60"/>
      <c r="DD1192" s="60"/>
      <c r="DE1192" s="60"/>
      <c r="DF1192" s="60"/>
      <c r="DG1192" s="60"/>
      <c r="DH1192" s="60"/>
      <c r="DI1192" s="60"/>
      <c r="DJ1192" s="60"/>
      <c r="DK1192" s="60"/>
      <c r="DL1192" s="60"/>
      <c r="DM1192" s="60"/>
      <c r="DN1192" s="60"/>
      <c r="DO1192" s="60"/>
      <c r="DP1192" s="60"/>
      <c r="DQ1192" s="60"/>
      <c r="DR1192" s="60"/>
      <c r="DS1192" s="60"/>
      <c r="DT1192" s="60"/>
      <c r="DU1192" s="60"/>
      <c r="DV1192" s="60"/>
      <c r="DW1192" s="60"/>
      <c r="DX1192" s="60"/>
      <c r="DY1192" s="60"/>
      <c r="DZ1192" s="60"/>
      <c r="EA1192" s="60"/>
      <c r="EB1192" s="60"/>
      <c r="EC1192" s="60"/>
      <c r="ED1192" s="60"/>
      <c r="EE1192" s="60"/>
      <c r="EF1192" s="60"/>
      <c r="EG1192" s="60"/>
      <c r="EH1192" s="60"/>
      <c r="EI1192" s="60"/>
      <c r="EJ1192" s="60"/>
      <c r="EK1192" s="60"/>
      <c r="EL1192" s="60"/>
      <c r="EM1192" s="60"/>
      <c r="EN1192" s="60"/>
      <c r="EO1192" s="60"/>
      <c r="EP1192" s="60"/>
      <c r="EQ1192" s="60"/>
      <c r="ER1192" s="60"/>
      <c r="ES1192" s="60"/>
      <c r="ET1192" s="60"/>
      <c r="EU1192" s="60"/>
      <c r="EV1192" s="60"/>
      <c r="EW1192" s="60"/>
      <c r="EX1192" s="60"/>
      <c r="EY1192" s="60"/>
      <c r="EZ1192" s="60"/>
      <c r="FA1192" s="60"/>
      <c r="FB1192" s="60"/>
      <c r="FC1192" s="60"/>
      <c r="FD1192" s="60"/>
      <c r="FE1192" s="60"/>
      <c r="FF1192" s="60"/>
      <c r="FG1192" s="60"/>
      <c r="FH1192" s="60"/>
      <c r="FI1192" s="60"/>
      <c r="FJ1192" s="60"/>
      <c r="FK1192" s="60"/>
      <c r="FL1192" s="60"/>
      <c r="FM1192" s="60"/>
      <c r="FN1192" s="60"/>
      <c r="FO1192" s="60"/>
      <c r="FP1192" s="60"/>
      <c r="FQ1192" s="60"/>
      <c r="FR1192" s="60"/>
      <c r="FS1192" s="60"/>
      <c r="FT1192" s="60"/>
      <c r="FU1192" s="60"/>
      <c r="FV1192" s="60"/>
      <c r="FW1192" s="60"/>
      <c r="FX1192" s="60"/>
      <c r="FY1192" s="60"/>
      <c r="FZ1192" s="60"/>
      <c r="GA1192" s="60"/>
      <c r="GB1192" s="60"/>
      <c r="GC1192" s="60"/>
      <c r="GD1192" s="60"/>
      <c r="GE1192" s="60"/>
      <c r="GF1192" s="60"/>
      <c r="GG1192" s="60"/>
      <c r="GH1192" s="60"/>
      <c r="GI1192" s="60"/>
      <c r="GJ1192" s="60"/>
      <c r="GK1192" s="60"/>
      <c r="GL1192" s="60"/>
      <c r="GM1192" s="60"/>
      <c r="GN1192" s="60"/>
      <c r="GO1192" s="60"/>
      <c r="GP1192" s="60"/>
      <c r="GQ1192" s="60"/>
      <c r="GR1192" s="60"/>
      <c r="GS1192" s="60"/>
      <c r="GT1192" s="60"/>
      <c r="GU1192" s="60"/>
      <c r="GV1192" s="60"/>
      <c r="GW1192" s="60"/>
      <c r="GX1192" s="60"/>
      <c r="GY1192" s="60"/>
      <c r="GZ1192" s="60"/>
      <c r="HA1192" s="60"/>
      <c r="HB1192" s="60"/>
      <c r="HC1192" s="60"/>
      <c r="HD1192" s="60"/>
      <c r="HE1192" s="60"/>
      <c r="HF1192" s="60"/>
      <c r="HG1192" s="60"/>
      <c r="HH1192" s="60"/>
      <c r="HI1192" s="60"/>
      <c r="HJ1192" s="60"/>
      <c r="HK1192" s="60"/>
      <c r="HL1192" s="60"/>
      <c r="HM1192" s="60"/>
      <c r="HN1192" s="60"/>
      <c r="HO1192" s="60"/>
      <c r="HP1192" s="60"/>
      <c r="HQ1192" s="60"/>
      <c r="HR1192" s="60"/>
      <c r="HS1192" s="60"/>
      <c r="HT1192" s="60"/>
      <c r="HU1192" s="60"/>
      <c r="HV1192" s="60"/>
      <c r="HW1192" s="60"/>
      <c r="HX1192" s="60"/>
      <c r="HY1192" s="60"/>
      <c r="HZ1192" s="60"/>
      <c r="IA1192" s="60"/>
      <c r="IB1192" s="60"/>
      <c r="IC1192" s="60"/>
      <c r="ID1192" s="60"/>
      <c r="IE1192" s="60"/>
      <c r="IF1192" s="60"/>
      <c r="IG1192" s="60"/>
      <c r="IH1192" s="60"/>
      <c r="II1192" s="60"/>
      <c r="IJ1192" s="60"/>
      <c r="IK1192" s="60"/>
      <c r="IL1192" s="60"/>
    </row>
    <row r="1193" spans="1:246" ht="14.25" customHeight="1" x14ac:dyDescent="0.4">
      <c r="A1193" s="34" t="e">
        <f>_xlfn.CONCAT(D1193,E1193,G1193,#REF!)</f>
        <v>#REF!</v>
      </c>
      <c r="B1193" s="40">
        <v>3188</v>
      </c>
      <c r="C1193" s="40">
        <v>1099</v>
      </c>
      <c r="D1193" s="40">
        <v>92</v>
      </c>
      <c r="E1193" s="41" t="s">
        <v>7520</v>
      </c>
      <c r="F1193" s="42" t="s">
        <v>7260</v>
      </c>
      <c r="G1193" s="41" t="s">
        <v>7261</v>
      </c>
      <c r="H1193" s="41" t="s">
        <v>7262</v>
      </c>
      <c r="I1193" s="41" t="s">
        <v>7263</v>
      </c>
      <c r="J1193" s="43">
        <v>5</v>
      </c>
      <c r="K1193" s="44">
        <v>16596.900000000001</v>
      </c>
      <c r="L1193" s="45">
        <v>5</v>
      </c>
      <c r="M1193" s="45">
        <v>82984.5</v>
      </c>
      <c r="N1193" s="46">
        <v>0</v>
      </c>
      <c r="O1193" s="46">
        <v>0</v>
      </c>
      <c r="P1193" s="46">
        <v>5</v>
      </c>
      <c r="Q1193" s="46">
        <v>0</v>
      </c>
      <c r="R1193" s="46">
        <f t="shared" si="174"/>
        <v>5</v>
      </c>
      <c r="S1193" s="85"/>
      <c r="T1193" s="47">
        <f t="shared" si="175"/>
        <v>0</v>
      </c>
      <c r="U1193" s="47" t="str" cm="1">
        <f t="array" aca="1" ref="U1193" ca="1">IF(S1193="", "×", IF(LEFT(S1193,2)="項番", COUNTIFS($D$2:$D$4001, INDIRECT("D" &amp; ROW()-1), $U$2:$U$4001, "〇"), "〇"))</f>
        <v>×</v>
      </c>
      <c r="V1193" s="47" t="str">
        <f t="shared" si="176"/>
        <v>×</v>
      </c>
      <c r="W1193" s="47" t="str">
        <f t="shared" si="177"/>
        <v>×</v>
      </c>
      <c r="X1193" s="48" t="str">
        <f t="shared" ca="1" si="178"/>
        <v/>
      </c>
      <c r="Y1193" s="47">
        <f t="shared" ca="1" si="179"/>
        <v>0</v>
      </c>
      <c r="Z1193" s="47">
        <f t="shared" si="180"/>
        <v>92</v>
      </c>
      <c r="AA1193" s="47" t="str">
        <f t="shared" si="181"/>
        <v/>
      </c>
    </row>
    <row r="1194" spans="1:246" ht="14.25" customHeight="1" x14ac:dyDescent="0.4">
      <c r="A1194" s="34" t="e">
        <f>_xlfn.CONCAT(D1194,E1194,G1194,#REF!)</f>
        <v>#REF!</v>
      </c>
      <c r="B1194" s="40">
        <v>3189</v>
      </c>
      <c r="C1194" s="40">
        <v>1100</v>
      </c>
      <c r="D1194" s="40">
        <v>92</v>
      </c>
      <c r="E1194" s="41" t="s">
        <v>7520</v>
      </c>
      <c r="F1194" s="42" t="s">
        <v>7264</v>
      </c>
      <c r="G1194" s="41" t="s">
        <v>7261</v>
      </c>
      <c r="H1194" s="41" t="s">
        <v>7265</v>
      </c>
      <c r="I1194" s="41" t="s">
        <v>7266</v>
      </c>
      <c r="J1194" s="43">
        <v>3</v>
      </c>
      <c r="K1194" s="44">
        <v>13235</v>
      </c>
      <c r="L1194" s="45">
        <v>3</v>
      </c>
      <c r="M1194" s="45">
        <v>39705</v>
      </c>
      <c r="N1194" s="46">
        <v>0</v>
      </c>
      <c r="O1194" s="46">
        <v>0</v>
      </c>
      <c r="P1194" s="46">
        <v>20</v>
      </c>
      <c r="Q1194" s="46">
        <v>0</v>
      </c>
      <c r="R1194" s="46">
        <f t="shared" si="174"/>
        <v>20</v>
      </c>
      <c r="S1194" s="85"/>
      <c r="T1194" s="47">
        <f t="shared" si="175"/>
        <v>0</v>
      </c>
      <c r="U1194" s="47" t="str" cm="1">
        <f t="array" aca="1" ref="U1194" ca="1">IF(S1194="", "×", IF(LEFT(S1194,2)="項番", COUNTIFS($D$2:$D$4001, INDIRECT("D" &amp; ROW()-1), $U$2:$U$4001, "〇"), "〇"))</f>
        <v>×</v>
      </c>
      <c r="V1194" s="47" t="str">
        <f t="shared" si="176"/>
        <v>×</v>
      </c>
      <c r="W1194" s="47" t="str">
        <f t="shared" si="177"/>
        <v>×</v>
      </c>
      <c r="X1194" s="48" t="str">
        <f t="shared" ca="1" si="178"/>
        <v/>
      </c>
      <c r="Y1194" s="47">
        <f t="shared" ca="1" si="179"/>
        <v>0</v>
      </c>
      <c r="Z1194" s="47">
        <f t="shared" si="180"/>
        <v>92</v>
      </c>
      <c r="AA1194" s="47" t="str">
        <f t="shared" si="181"/>
        <v/>
      </c>
    </row>
    <row r="1195" spans="1:246" s="50" customFormat="1" ht="14.25" customHeight="1" x14ac:dyDescent="0.4">
      <c r="A1195" s="50" t="e">
        <f>_xlfn.CONCAT(D1195,E1195,G1195,#REF!)</f>
        <v>#REF!</v>
      </c>
      <c r="B1195" s="51"/>
      <c r="C1195" s="51" t="s">
        <v>125</v>
      </c>
      <c r="D1195" s="51" t="s">
        <v>125</v>
      </c>
      <c r="E1195" s="52"/>
      <c r="F1195" s="53"/>
      <c r="G1195" s="52"/>
      <c r="H1195" s="52"/>
      <c r="I1195" s="52"/>
      <c r="J1195" s="54"/>
      <c r="K1195" s="55"/>
      <c r="L1195" s="56"/>
      <c r="M1195" s="56"/>
      <c r="N1195" s="57"/>
      <c r="O1195" s="57"/>
      <c r="P1195" s="57"/>
      <c r="Q1195" s="57"/>
      <c r="R1195" s="57"/>
      <c r="S1195" s="86" t="s">
        <v>7653</v>
      </c>
      <c r="T1195" s="58">
        <f t="shared" si="175"/>
        <v>0</v>
      </c>
      <c r="U1195" s="58" cm="1">
        <f t="array" aca="1" ref="U1195" ca="1">IF(S1195="", "×", IF(LEFT(S1195,2)="項番", COUNTIFS($D$2:$D$4001, INDIRECT("D" &amp; ROW()-1), $U$2:$U$4001, "〇"), "〇"))</f>
        <v>0</v>
      </c>
      <c r="V1195" s="58" t="str">
        <f t="shared" si="176"/>
        <v/>
      </c>
      <c r="W1195" s="58" t="str">
        <f t="shared" si="177"/>
        <v/>
      </c>
      <c r="X1195" s="59" t="str">
        <f t="shared" ca="1" si="178"/>
        <v/>
      </c>
      <c r="Y1195" s="58">
        <f t="shared" ca="1" si="179"/>
        <v>0</v>
      </c>
      <c r="Z1195" s="58">
        <f t="shared" si="180"/>
        <v>92</v>
      </c>
      <c r="AA1195" s="58" t="str">
        <f t="shared" si="181"/>
        <v>【注意】：項番集計行（項番〇計）は、一つ上のNOにする)</v>
      </c>
      <c r="AB1195" s="60"/>
      <c r="AC1195" s="60"/>
      <c r="AD1195" s="60"/>
      <c r="AE1195" s="60"/>
      <c r="AF1195" s="60"/>
      <c r="AG1195" s="60"/>
      <c r="AH1195" s="60"/>
      <c r="AI1195" s="60"/>
      <c r="AJ1195" s="60"/>
      <c r="AK1195" s="60"/>
      <c r="AL1195" s="60"/>
      <c r="AM1195" s="60"/>
      <c r="AN1195" s="60"/>
      <c r="AO1195" s="60"/>
      <c r="AP1195" s="60"/>
      <c r="AQ1195" s="60"/>
      <c r="AR1195" s="60"/>
      <c r="AS1195" s="60"/>
      <c r="AT1195" s="60"/>
      <c r="AU1195" s="60"/>
      <c r="AV1195" s="60"/>
      <c r="AW1195" s="60"/>
      <c r="AX1195" s="60"/>
      <c r="AY1195" s="60"/>
      <c r="AZ1195" s="60"/>
      <c r="BA1195" s="60"/>
      <c r="BB1195" s="60"/>
      <c r="BC1195" s="60"/>
      <c r="BD1195" s="60"/>
      <c r="BE1195" s="60"/>
      <c r="BF1195" s="60"/>
      <c r="BG1195" s="60"/>
      <c r="BH1195" s="60"/>
      <c r="BI1195" s="60"/>
      <c r="BJ1195" s="60"/>
      <c r="BK1195" s="60"/>
      <c r="BL1195" s="60"/>
      <c r="BM1195" s="60"/>
      <c r="BN1195" s="60"/>
      <c r="BO1195" s="60"/>
      <c r="BP1195" s="60"/>
      <c r="BQ1195" s="60"/>
      <c r="BR1195" s="60"/>
      <c r="BS1195" s="60"/>
      <c r="BT1195" s="60"/>
      <c r="BU1195" s="60"/>
      <c r="BV1195" s="60"/>
      <c r="BW1195" s="60"/>
      <c r="BX1195" s="60"/>
      <c r="BY1195" s="60"/>
      <c r="BZ1195" s="60"/>
      <c r="CA1195" s="60"/>
      <c r="CB1195" s="60"/>
      <c r="CC1195" s="60"/>
      <c r="CD1195" s="60"/>
      <c r="CE1195" s="60"/>
      <c r="CF1195" s="60"/>
      <c r="CG1195" s="60"/>
      <c r="CH1195" s="60"/>
      <c r="CI1195" s="60"/>
      <c r="CJ1195" s="60"/>
      <c r="CK1195" s="60"/>
      <c r="CL1195" s="60"/>
      <c r="CM1195" s="60"/>
      <c r="CN1195" s="60"/>
      <c r="CO1195" s="60"/>
      <c r="CP1195" s="60"/>
      <c r="CQ1195" s="60"/>
      <c r="CR1195" s="60"/>
      <c r="CS1195" s="60"/>
      <c r="CT1195" s="60"/>
      <c r="CU1195" s="60"/>
      <c r="CV1195" s="60"/>
      <c r="CW1195" s="60"/>
      <c r="CX1195" s="60"/>
      <c r="CY1195" s="60"/>
      <c r="CZ1195" s="60"/>
      <c r="DA1195" s="60"/>
      <c r="DB1195" s="60"/>
      <c r="DC1195" s="60"/>
      <c r="DD1195" s="60"/>
      <c r="DE1195" s="60"/>
      <c r="DF1195" s="60"/>
      <c r="DG1195" s="60"/>
      <c r="DH1195" s="60"/>
      <c r="DI1195" s="60"/>
      <c r="DJ1195" s="60"/>
      <c r="DK1195" s="60"/>
      <c r="DL1195" s="60"/>
      <c r="DM1195" s="60"/>
      <c r="DN1195" s="60"/>
      <c r="DO1195" s="60"/>
      <c r="DP1195" s="60"/>
      <c r="DQ1195" s="60"/>
      <c r="DR1195" s="60"/>
      <c r="DS1195" s="60"/>
      <c r="DT1195" s="60"/>
      <c r="DU1195" s="60"/>
      <c r="DV1195" s="60"/>
      <c r="DW1195" s="60"/>
      <c r="DX1195" s="60"/>
      <c r="DY1195" s="60"/>
      <c r="DZ1195" s="60"/>
      <c r="EA1195" s="60"/>
      <c r="EB1195" s="60"/>
      <c r="EC1195" s="60"/>
      <c r="ED1195" s="60"/>
      <c r="EE1195" s="60"/>
      <c r="EF1195" s="60"/>
      <c r="EG1195" s="60"/>
      <c r="EH1195" s="60"/>
      <c r="EI1195" s="60"/>
      <c r="EJ1195" s="60"/>
      <c r="EK1195" s="60"/>
      <c r="EL1195" s="60"/>
      <c r="EM1195" s="60"/>
      <c r="EN1195" s="60"/>
      <c r="EO1195" s="60"/>
      <c r="EP1195" s="60"/>
      <c r="EQ1195" s="60"/>
      <c r="ER1195" s="60"/>
      <c r="ES1195" s="60"/>
      <c r="ET1195" s="60"/>
      <c r="EU1195" s="60"/>
      <c r="EV1195" s="60"/>
      <c r="EW1195" s="60"/>
      <c r="EX1195" s="60"/>
      <c r="EY1195" s="60"/>
      <c r="EZ1195" s="60"/>
      <c r="FA1195" s="60"/>
      <c r="FB1195" s="60"/>
      <c r="FC1195" s="60"/>
      <c r="FD1195" s="60"/>
      <c r="FE1195" s="60"/>
      <c r="FF1195" s="60"/>
      <c r="FG1195" s="60"/>
      <c r="FH1195" s="60"/>
      <c r="FI1195" s="60"/>
      <c r="FJ1195" s="60"/>
      <c r="FK1195" s="60"/>
      <c r="FL1195" s="60"/>
      <c r="FM1195" s="60"/>
      <c r="FN1195" s="60"/>
      <c r="FO1195" s="60"/>
      <c r="FP1195" s="60"/>
      <c r="FQ1195" s="60"/>
      <c r="FR1195" s="60"/>
      <c r="FS1195" s="60"/>
      <c r="FT1195" s="60"/>
      <c r="FU1195" s="60"/>
      <c r="FV1195" s="60"/>
      <c r="FW1195" s="60"/>
      <c r="FX1195" s="60"/>
      <c r="FY1195" s="60"/>
      <c r="FZ1195" s="60"/>
      <c r="GA1195" s="60"/>
      <c r="GB1195" s="60"/>
      <c r="GC1195" s="60"/>
      <c r="GD1195" s="60"/>
      <c r="GE1195" s="60"/>
      <c r="GF1195" s="60"/>
      <c r="GG1195" s="60"/>
      <c r="GH1195" s="60"/>
      <c r="GI1195" s="60"/>
      <c r="GJ1195" s="60"/>
      <c r="GK1195" s="60"/>
      <c r="GL1195" s="60"/>
      <c r="GM1195" s="60"/>
      <c r="GN1195" s="60"/>
      <c r="GO1195" s="60"/>
      <c r="GP1195" s="60"/>
      <c r="GQ1195" s="60"/>
      <c r="GR1195" s="60"/>
      <c r="GS1195" s="60"/>
      <c r="GT1195" s="60"/>
      <c r="GU1195" s="60"/>
      <c r="GV1195" s="60"/>
      <c r="GW1195" s="60"/>
      <c r="GX1195" s="60"/>
      <c r="GY1195" s="60"/>
      <c r="GZ1195" s="60"/>
      <c r="HA1195" s="60"/>
      <c r="HB1195" s="60"/>
      <c r="HC1195" s="60"/>
      <c r="HD1195" s="60"/>
      <c r="HE1195" s="60"/>
      <c r="HF1195" s="60"/>
      <c r="HG1195" s="60"/>
      <c r="HH1195" s="60"/>
      <c r="HI1195" s="60"/>
      <c r="HJ1195" s="60"/>
      <c r="HK1195" s="60"/>
      <c r="HL1195" s="60"/>
      <c r="HM1195" s="60"/>
      <c r="HN1195" s="60"/>
      <c r="HO1195" s="60"/>
      <c r="HP1195" s="60"/>
      <c r="HQ1195" s="60"/>
      <c r="HR1195" s="60"/>
      <c r="HS1195" s="60"/>
      <c r="HT1195" s="60"/>
      <c r="HU1195" s="60"/>
      <c r="HV1195" s="60"/>
      <c r="HW1195" s="60"/>
      <c r="HX1195" s="60"/>
      <c r="HY1195" s="60"/>
      <c r="HZ1195" s="60"/>
      <c r="IA1195" s="60"/>
      <c r="IB1195" s="60"/>
      <c r="IC1195" s="60"/>
      <c r="ID1195" s="60"/>
      <c r="IE1195" s="60"/>
      <c r="IF1195" s="60"/>
      <c r="IG1195" s="60"/>
      <c r="IH1195" s="60"/>
      <c r="II1195" s="60"/>
      <c r="IJ1195" s="60"/>
      <c r="IK1195" s="60"/>
      <c r="IL1195" s="60"/>
    </row>
    <row r="1196" spans="1:246" ht="14.25" customHeight="1" x14ac:dyDescent="0.4">
      <c r="A1196" s="34" t="e">
        <f>_xlfn.CONCAT(D1196,E1196,G1196,#REF!)</f>
        <v>#REF!</v>
      </c>
      <c r="B1196" s="40">
        <v>2483</v>
      </c>
      <c r="C1196" s="40">
        <v>1101</v>
      </c>
      <c r="D1196" s="40">
        <v>93</v>
      </c>
      <c r="E1196" s="41" t="s">
        <v>7520</v>
      </c>
      <c r="F1196" s="42" t="s">
        <v>5650</v>
      </c>
      <c r="G1196" s="41" t="s">
        <v>5651</v>
      </c>
      <c r="H1196" s="41" t="s">
        <v>5652</v>
      </c>
      <c r="I1196" s="41" t="s">
        <v>14</v>
      </c>
      <c r="J1196" s="43">
        <v>10</v>
      </c>
      <c r="K1196" s="44">
        <v>95.7</v>
      </c>
      <c r="L1196" s="45">
        <v>10</v>
      </c>
      <c r="M1196" s="45">
        <v>957</v>
      </c>
      <c r="N1196" s="46">
        <v>15</v>
      </c>
      <c r="O1196" s="46">
        <v>24</v>
      </c>
      <c r="P1196" s="46">
        <v>60</v>
      </c>
      <c r="Q1196" s="46">
        <v>6</v>
      </c>
      <c r="R1196" s="46">
        <f t="shared" si="174"/>
        <v>105</v>
      </c>
      <c r="S1196" s="85"/>
      <c r="T1196" s="47">
        <f t="shared" si="175"/>
        <v>0</v>
      </c>
      <c r="U1196" s="47" t="str" cm="1">
        <f t="array" aca="1" ref="U1196" ca="1">IF(S1196="", "×", IF(LEFT(S1196,2)="項番", COUNTIFS($D$2:$D$4001, INDIRECT("D" &amp; ROW()-1), $U$2:$U$4001, "〇"), "〇"))</f>
        <v>×</v>
      </c>
      <c r="V1196" s="47" t="str">
        <f t="shared" si="176"/>
        <v>×</v>
      </c>
      <c r="W1196" s="47" t="str">
        <f t="shared" si="177"/>
        <v>×</v>
      </c>
      <c r="X1196" s="48" t="str">
        <f t="shared" ca="1" si="178"/>
        <v/>
      </c>
      <c r="Y1196" s="47">
        <f t="shared" ca="1" si="179"/>
        <v>0</v>
      </c>
      <c r="Z1196" s="47">
        <f t="shared" si="180"/>
        <v>93</v>
      </c>
      <c r="AA1196" s="47" t="str">
        <f t="shared" si="181"/>
        <v/>
      </c>
    </row>
    <row r="1197" spans="1:246" ht="14.25" customHeight="1" x14ac:dyDescent="0.4">
      <c r="A1197" s="34" t="e">
        <f>_xlfn.CONCAT(D1197,E1197,G1197,#REF!)</f>
        <v>#REF!</v>
      </c>
      <c r="B1197" s="40">
        <v>2484</v>
      </c>
      <c r="C1197" s="40">
        <v>1102</v>
      </c>
      <c r="D1197" s="40">
        <v>93</v>
      </c>
      <c r="E1197" s="41" t="s">
        <v>7520</v>
      </c>
      <c r="F1197" s="42" t="s">
        <v>5653</v>
      </c>
      <c r="G1197" s="41" t="s">
        <v>5651</v>
      </c>
      <c r="H1197" s="41" t="s">
        <v>5654</v>
      </c>
      <c r="I1197" s="41" t="s">
        <v>14</v>
      </c>
      <c r="J1197" s="43">
        <v>10</v>
      </c>
      <c r="K1197" s="44">
        <v>296.60000000000002</v>
      </c>
      <c r="L1197" s="45">
        <v>10</v>
      </c>
      <c r="M1197" s="45">
        <v>2966</v>
      </c>
      <c r="N1197" s="46">
        <v>0</v>
      </c>
      <c r="O1197" s="46">
        <v>0</v>
      </c>
      <c r="P1197" s="46">
        <v>1</v>
      </c>
      <c r="Q1197" s="46">
        <v>0</v>
      </c>
      <c r="R1197" s="46">
        <f t="shared" si="174"/>
        <v>1</v>
      </c>
      <c r="S1197" s="85"/>
      <c r="T1197" s="47">
        <f t="shared" si="175"/>
        <v>0</v>
      </c>
      <c r="U1197" s="47" t="str" cm="1">
        <f t="array" aca="1" ref="U1197" ca="1">IF(S1197="", "×", IF(LEFT(S1197,2)="項番", COUNTIFS($D$2:$D$4001, INDIRECT("D" &amp; ROW()-1), $U$2:$U$4001, "〇"), "〇"))</f>
        <v>×</v>
      </c>
      <c r="V1197" s="47" t="str">
        <f t="shared" si="176"/>
        <v>×</v>
      </c>
      <c r="W1197" s="47" t="str">
        <f t="shared" si="177"/>
        <v>×</v>
      </c>
      <c r="X1197" s="48" t="str">
        <f t="shared" ca="1" si="178"/>
        <v/>
      </c>
      <c r="Y1197" s="47">
        <f t="shared" ca="1" si="179"/>
        <v>0</v>
      </c>
      <c r="Z1197" s="47">
        <f t="shared" si="180"/>
        <v>93</v>
      </c>
      <c r="AA1197" s="47" t="str">
        <f t="shared" si="181"/>
        <v/>
      </c>
    </row>
    <row r="1198" spans="1:246" ht="14.25" customHeight="1" x14ac:dyDescent="0.4">
      <c r="A1198" s="34" t="e">
        <f>_xlfn.CONCAT(D1198,E1198,G1198,#REF!)</f>
        <v>#REF!</v>
      </c>
      <c r="B1198" s="40">
        <v>2486</v>
      </c>
      <c r="C1198" s="40">
        <v>1103</v>
      </c>
      <c r="D1198" s="40">
        <v>93</v>
      </c>
      <c r="E1198" s="41" t="s">
        <v>7520</v>
      </c>
      <c r="F1198" s="42" t="s">
        <v>5657</v>
      </c>
      <c r="G1198" s="41" t="s">
        <v>5651</v>
      </c>
      <c r="H1198" s="41" t="s">
        <v>5658</v>
      </c>
      <c r="I1198" s="41" t="s">
        <v>1017</v>
      </c>
      <c r="J1198" s="43">
        <v>10</v>
      </c>
      <c r="K1198" s="44">
        <v>20.8</v>
      </c>
      <c r="L1198" s="45">
        <v>50</v>
      </c>
      <c r="M1198" s="45">
        <v>1040</v>
      </c>
      <c r="N1198" s="46">
        <v>0</v>
      </c>
      <c r="O1198" s="46">
        <v>0</v>
      </c>
      <c r="P1198" s="46">
        <v>66</v>
      </c>
      <c r="Q1198" s="46">
        <v>12</v>
      </c>
      <c r="R1198" s="46">
        <f>SUM(N1198:Q1198)</f>
        <v>78</v>
      </c>
      <c r="S1198" s="85"/>
      <c r="T1198" s="47">
        <f t="shared" si="175"/>
        <v>0</v>
      </c>
      <c r="U1198" s="47" t="str" cm="1">
        <f t="array" aca="1" ref="U1198" ca="1">IF(S1198="", "×", IF(LEFT(S1198,2)="項番", COUNTIFS($D$2:$D$4001, INDIRECT("D" &amp; ROW()-1), $U$2:$U$4001, "〇"), "〇"))</f>
        <v>×</v>
      </c>
      <c r="V1198" s="47" t="str">
        <f t="shared" si="176"/>
        <v>×</v>
      </c>
      <c r="W1198" s="47" t="str">
        <f t="shared" si="177"/>
        <v>×</v>
      </c>
      <c r="X1198" s="48" t="str">
        <f t="shared" ca="1" si="178"/>
        <v/>
      </c>
      <c r="Y1198" s="47">
        <f t="shared" ca="1" si="179"/>
        <v>0</v>
      </c>
      <c r="Z1198" s="47">
        <f t="shared" si="180"/>
        <v>93</v>
      </c>
      <c r="AA1198" s="47" t="str">
        <f t="shared" si="181"/>
        <v/>
      </c>
    </row>
    <row r="1199" spans="1:246" s="50" customFormat="1" ht="14.25" customHeight="1" x14ac:dyDescent="0.4">
      <c r="A1199" s="50" t="e">
        <f>_xlfn.CONCAT(D1199,E1199,G1199,#REF!)</f>
        <v>#REF!</v>
      </c>
      <c r="B1199" s="51"/>
      <c r="C1199" s="51" t="s">
        <v>125</v>
      </c>
      <c r="D1199" s="51" t="s">
        <v>125</v>
      </c>
      <c r="E1199" s="52"/>
      <c r="F1199" s="53"/>
      <c r="G1199" s="52"/>
      <c r="H1199" s="52"/>
      <c r="I1199" s="52"/>
      <c r="J1199" s="54"/>
      <c r="K1199" s="55"/>
      <c r="L1199" s="56"/>
      <c r="M1199" s="56"/>
      <c r="N1199" s="57"/>
      <c r="O1199" s="57"/>
      <c r="P1199" s="57"/>
      <c r="Q1199" s="57"/>
      <c r="R1199" s="57"/>
      <c r="S1199" s="86" t="s">
        <v>7654</v>
      </c>
      <c r="T1199" s="58">
        <f t="shared" si="175"/>
        <v>0</v>
      </c>
      <c r="U1199" s="58" cm="1">
        <f t="array" aca="1" ref="U1199" ca="1">IF(S1199="", "×", IF(LEFT(S1199,2)="項番", COUNTIFS($D$2:$D$4001, INDIRECT("D" &amp; ROW()-1), $U$2:$U$4001, "〇"), "〇"))</f>
        <v>0</v>
      </c>
      <c r="V1199" s="58" t="str">
        <f t="shared" si="176"/>
        <v/>
      </c>
      <c r="W1199" s="58" t="str">
        <f t="shared" si="177"/>
        <v/>
      </c>
      <c r="X1199" s="59" t="str">
        <f t="shared" ca="1" si="178"/>
        <v/>
      </c>
      <c r="Y1199" s="58">
        <f t="shared" ca="1" si="179"/>
        <v>0</v>
      </c>
      <c r="Z1199" s="58">
        <f t="shared" si="180"/>
        <v>93</v>
      </c>
      <c r="AA1199" s="58" t="str">
        <f t="shared" si="181"/>
        <v>【注意】：項番集計行（項番〇計）は、一つ上のNOにする)</v>
      </c>
      <c r="AB1199" s="60"/>
      <c r="AC1199" s="60"/>
      <c r="AD1199" s="60"/>
      <c r="AE1199" s="60"/>
      <c r="AF1199" s="60"/>
      <c r="AG1199" s="60"/>
      <c r="AH1199" s="60"/>
      <c r="AI1199" s="60"/>
      <c r="AJ1199" s="60"/>
      <c r="AK1199" s="60"/>
      <c r="AL1199" s="60"/>
      <c r="AM1199" s="60"/>
      <c r="AN1199" s="60"/>
      <c r="AO1199" s="60"/>
      <c r="AP1199" s="60"/>
      <c r="AQ1199" s="60"/>
      <c r="AR1199" s="60"/>
      <c r="AS1199" s="60"/>
      <c r="AT1199" s="60"/>
      <c r="AU1199" s="60"/>
      <c r="AV1199" s="60"/>
      <c r="AW1199" s="60"/>
      <c r="AX1199" s="60"/>
      <c r="AY1199" s="60"/>
      <c r="AZ1199" s="60"/>
      <c r="BA1199" s="60"/>
      <c r="BB1199" s="60"/>
      <c r="BC1199" s="60"/>
      <c r="BD1199" s="60"/>
      <c r="BE1199" s="60"/>
      <c r="BF1199" s="60"/>
      <c r="BG1199" s="60"/>
      <c r="BH1199" s="60"/>
      <c r="BI1199" s="60"/>
      <c r="BJ1199" s="60"/>
      <c r="BK1199" s="60"/>
      <c r="BL1199" s="60"/>
      <c r="BM1199" s="60"/>
      <c r="BN1199" s="60"/>
      <c r="BO1199" s="60"/>
      <c r="BP1199" s="60"/>
      <c r="BQ1199" s="60"/>
      <c r="BR1199" s="60"/>
      <c r="BS1199" s="60"/>
      <c r="BT1199" s="60"/>
      <c r="BU1199" s="60"/>
      <c r="BV1199" s="60"/>
      <c r="BW1199" s="60"/>
      <c r="BX1199" s="60"/>
      <c r="BY1199" s="60"/>
      <c r="BZ1199" s="60"/>
      <c r="CA1199" s="60"/>
      <c r="CB1199" s="60"/>
      <c r="CC1199" s="60"/>
      <c r="CD1199" s="60"/>
      <c r="CE1199" s="60"/>
      <c r="CF1199" s="60"/>
      <c r="CG1199" s="60"/>
      <c r="CH1199" s="60"/>
      <c r="CI1199" s="60"/>
      <c r="CJ1199" s="60"/>
      <c r="CK1199" s="60"/>
      <c r="CL1199" s="60"/>
      <c r="CM1199" s="60"/>
      <c r="CN1199" s="60"/>
      <c r="CO1199" s="60"/>
      <c r="CP1199" s="60"/>
      <c r="CQ1199" s="60"/>
      <c r="CR1199" s="60"/>
      <c r="CS1199" s="60"/>
      <c r="CT1199" s="60"/>
      <c r="CU1199" s="60"/>
      <c r="CV1199" s="60"/>
      <c r="CW1199" s="60"/>
      <c r="CX1199" s="60"/>
      <c r="CY1199" s="60"/>
      <c r="CZ1199" s="60"/>
      <c r="DA1199" s="60"/>
      <c r="DB1199" s="60"/>
      <c r="DC1199" s="60"/>
      <c r="DD1199" s="60"/>
      <c r="DE1199" s="60"/>
      <c r="DF1199" s="60"/>
      <c r="DG1199" s="60"/>
      <c r="DH1199" s="60"/>
      <c r="DI1199" s="60"/>
      <c r="DJ1199" s="60"/>
      <c r="DK1199" s="60"/>
      <c r="DL1199" s="60"/>
      <c r="DM1199" s="60"/>
      <c r="DN1199" s="60"/>
      <c r="DO1199" s="60"/>
      <c r="DP1199" s="60"/>
      <c r="DQ1199" s="60"/>
      <c r="DR1199" s="60"/>
      <c r="DS1199" s="60"/>
      <c r="DT1199" s="60"/>
      <c r="DU1199" s="60"/>
      <c r="DV1199" s="60"/>
      <c r="DW1199" s="60"/>
      <c r="DX1199" s="60"/>
      <c r="DY1199" s="60"/>
      <c r="DZ1199" s="60"/>
      <c r="EA1199" s="60"/>
      <c r="EB1199" s="60"/>
      <c r="EC1199" s="60"/>
      <c r="ED1199" s="60"/>
      <c r="EE1199" s="60"/>
      <c r="EF1199" s="60"/>
      <c r="EG1199" s="60"/>
      <c r="EH1199" s="60"/>
      <c r="EI1199" s="60"/>
      <c r="EJ1199" s="60"/>
      <c r="EK1199" s="60"/>
      <c r="EL1199" s="60"/>
      <c r="EM1199" s="60"/>
      <c r="EN1199" s="60"/>
      <c r="EO1199" s="60"/>
      <c r="EP1199" s="60"/>
      <c r="EQ1199" s="60"/>
      <c r="ER1199" s="60"/>
      <c r="ES1199" s="60"/>
      <c r="ET1199" s="60"/>
      <c r="EU1199" s="60"/>
      <c r="EV1199" s="60"/>
      <c r="EW1199" s="60"/>
      <c r="EX1199" s="60"/>
      <c r="EY1199" s="60"/>
      <c r="EZ1199" s="60"/>
      <c r="FA1199" s="60"/>
      <c r="FB1199" s="60"/>
      <c r="FC1199" s="60"/>
      <c r="FD1199" s="60"/>
      <c r="FE1199" s="60"/>
      <c r="FF1199" s="60"/>
      <c r="FG1199" s="60"/>
      <c r="FH1199" s="60"/>
      <c r="FI1199" s="60"/>
      <c r="FJ1199" s="60"/>
      <c r="FK1199" s="60"/>
      <c r="FL1199" s="60"/>
      <c r="FM1199" s="60"/>
      <c r="FN1199" s="60"/>
      <c r="FO1199" s="60"/>
      <c r="FP1199" s="60"/>
      <c r="FQ1199" s="60"/>
      <c r="FR1199" s="60"/>
      <c r="FS1199" s="60"/>
      <c r="FT1199" s="60"/>
      <c r="FU1199" s="60"/>
      <c r="FV1199" s="60"/>
      <c r="FW1199" s="60"/>
      <c r="FX1199" s="60"/>
      <c r="FY1199" s="60"/>
      <c r="FZ1199" s="60"/>
      <c r="GA1199" s="60"/>
      <c r="GB1199" s="60"/>
      <c r="GC1199" s="60"/>
      <c r="GD1199" s="60"/>
      <c r="GE1199" s="60"/>
      <c r="GF1199" s="60"/>
      <c r="GG1199" s="60"/>
      <c r="GH1199" s="60"/>
      <c r="GI1199" s="60"/>
      <c r="GJ1199" s="60"/>
      <c r="GK1199" s="60"/>
      <c r="GL1199" s="60"/>
      <c r="GM1199" s="60"/>
      <c r="GN1199" s="60"/>
      <c r="GO1199" s="60"/>
      <c r="GP1199" s="60"/>
      <c r="GQ1199" s="60"/>
      <c r="GR1199" s="60"/>
      <c r="GS1199" s="60"/>
      <c r="GT1199" s="60"/>
      <c r="GU1199" s="60"/>
      <c r="GV1199" s="60"/>
      <c r="GW1199" s="60"/>
      <c r="GX1199" s="60"/>
      <c r="GY1199" s="60"/>
      <c r="GZ1199" s="60"/>
      <c r="HA1199" s="60"/>
      <c r="HB1199" s="60"/>
      <c r="HC1199" s="60"/>
      <c r="HD1199" s="60"/>
      <c r="HE1199" s="60"/>
      <c r="HF1199" s="60"/>
      <c r="HG1199" s="60"/>
      <c r="HH1199" s="60"/>
      <c r="HI1199" s="60"/>
      <c r="HJ1199" s="60"/>
      <c r="HK1199" s="60"/>
      <c r="HL1199" s="60"/>
      <c r="HM1199" s="60"/>
      <c r="HN1199" s="60"/>
      <c r="HO1199" s="60"/>
      <c r="HP1199" s="60"/>
      <c r="HQ1199" s="60"/>
      <c r="HR1199" s="60"/>
      <c r="HS1199" s="60"/>
      <c r="HT1199" s="60"/>
      <c r="HU1199" s="60"/>
      <c r="HV1199" s="60"/>
      <c r="HW1199" s="60"/>
      <c r="HX1199" s="60"/>
      <c r="HY1199" s="60"/>
      <c r="HZ1199" s="60"/>
      <c r="IA1199" s="60"/>
      <c r="IB1199" s="60"/>
      <c r="IC1199" s="60"/>
      <c r="ID1199" s="60"/>
      <c r="IE1199" s="60"/>
      <c r="IF1199" s="60"/>
      <c r="IG1199" s="60"/>
      <c r="IH1199" s="60"/>
      <c r="II1199" s="60"/>
      <c r="IJ1199" s="60"/>
      <c r="IK1199" s="60"/>
      <c r="IL1199" s="60"/>
    </row>
    <row r="1200" spans="1:246" ht="14.25" customHeight="1" x14ac:dyDescent="0.4">
      <c r="A1200" s="34" t="e">
        <f>_xlfn.CONCAT(D1200,E1200,G1200,#REF!)</f>
        <v>#REF!</v>
      </c>
      <c r="B1200" s="40">
        <v>2485</v>
      </c>
      <c r="C1200" s="40">
        <v>1104</v>
      </c>
      <c r="D1200" s="40">
        <v>94</v>
      </c>
      <c r="E1200" s="41" t="s">
        <v>7520</v>
      </c>
      <c r="F1200" s="42" t="s">
        <v>5655</v>
      </c>
      <c r="G1200" s="41" t="s">
        <v>5651</v>
      </c>
      <c r="H1200" s="41" t="s">
        <v>5656</v>
      </c>
      <c r="I1200" s="41" t="s">
        <v>779</v>
      </c>
      <c r="J1200" s="43">
        <v>5</v>
      </c>
      <c r="K1200" s="44">
        <v>22.5</v>
      </c>
      <c r="L1200" s="45">
        <v>100</v>
      </c>
      <c r="M1200" s="45">
        <v>2250</v>
      </c>
      <c r="N1200" s="46">
        <v>0</v>
      </c>
      <c r="O1200" s="46">
        <v>0</v>
      </c>
      <c r="P1200" s="46">
        <v>22</v>
      </c>
      <c r="Q1200" s="46">
        <v>0</v>
      </c>
      <c r="R1200" s="46">
        <f t="shared" si="174"/>
        <v>22</v>
      </c>
      <c r="S1200" s="85"/>
      <c r="T1200" s="47">
        <f t="shared" si="175"/>
        <v>0</v>
      </c>
      <c r="U1200" s="47" t="str" cm="1">
        <f t="array" aca="1" ref="U1200" ca="1">IF(S1200="", "×", IF(LEFT(S1200,2)="項番", COUNTIFS($D$2:$D$4001, INDIRECT("D" &amp; ROW()-1), $U$2:$U$4001, "〇"), "〇"))</f>
        <v>×</v>
      </c>
      <c r="V1200" s="47" t="str">
        <f t="shared" si="176"/>
        <v>×</v>
      </c>
      <c r="W1200" s="47" t="str">
        <f t="shared" si="177"/>
        <v>×</v>
      </c>
      <c r="X1200" s="48" t="str">
        <f t="shared" ca="1" si="178"/>
        <v/>
      </c>
      <c r="Y1200" s="47">
        <f t="shared" ca="1" si="179"/>
        <v>0</v>
      </c>
      <c r="Z1200" s="47">
        <f t="shared" si="180"/>
        <v>94</v>
      </c>
      <c r="AA1200" s="47" t="str">
        <f t="shared" si="181"/>
        <v/>
      </c>
    </row>
    <row r="1201" spans="1:246" ht="14.25" customHeight="1" x14ac:dyDescent="0.4">
      <c r="A1201" s="34" t="e">
        <f>_xlfn.CONCAT(D1201,E1201,G1201,#REF!)</f>
        <v>#REF!</v>
      </c>
      <c r="B1201" s="40">
        <v>2487</v>
      </c>
      <c r="C1201" s="40">
        <v>1105</v>
      </c>
      <c r="D1201" s="40">
        <v>94</v>
      </c>
      <c r="E1201" s="41" t="s">
        <v>7520</v>
      </c>
      <c r="F1201" s="42" t="s">
        <v>5659</v>
      </c>
      <c r="G1201" s="41" t="s">
        <v>5651</v>
      </c>
      <c r="H1201" s="41" t="s">
        <v>5660</v>
      </c>
      <c r="I1201" s="41" t="s">
        <v>4430</v>
      </c>
      <c r="J1201" s="43">
        <v>10</v>
      </c>
      <c r="K1201" s="44">
        <v>31.4</v>
      </c>
      <c r="L1201" s="45">
        <v>50</v>
      </c>
      <c r="M1201" s="45">
        <v>1570</v>
      </c>
      <c r="N1201" s="46">
        <v>0</v>
      </c>
      <c r="O1201" s="46">
        <v>0</v>
      </c>
      <c r="P1201" s="46">
        <v>5</v>
      </c>
      <c r="Q1201" s="46">
        <v>0</v>
      </c>
      <c r="R1201" s="46">
        <f t="shared" ref="R1201:R1253" si="183">SUM(N1201:Q1201)</f>
        <v>5</v>
      </c>
      <c r="S1201" s="85"/>
      <c r="T1201" s="47">
        <f t="shared" si="175"/>
        <v>0</v>
      </c>
      <c r="U1201" s="47" t="str" cm="1">
        <f t="array" aca="1" ref="U1201" ca="1">IF(S1201="", "×", IF(LEFT(S1201,2)="項番", COUNTIFS($D$2:$D$4001, INDIRECT("D" &amp; ROW()-1), $U$2:$U$4001, "〇"), "〇"))</f>
        <v>×</v>
      </c>
      <c r="V1201" s="47" t="str">
        <f t="shared" si="176"/>
        <v>×</v>
      </c>
      <c r="W1201" s="47" t="str">
        <f t="shared" si="177"/>
        <v>×</v>
      </c>
      <c r="X1201" s="48" t="str">
        <f t="shared" ca="1" si="178"/>
        <v/>
      </c>
      <c r="Y1201" s="47">
        <f t="shared" ca="1" si="179"/>
        <v>0</v>
      </c>
      <c r="Z1201" s="47">
        <f t="shared" si="180"/>
        <v>94</v>
      </c>
      <c r="AA1201" s="47" t="str">
        <f t="shared" si="181"/>
        <v/>
      </c>
    </row>
    <row r="1202" spans="1:246" s="71" customFormat="1" ht="14.25" customHeight="1" x14ac:dyDescent="0.4">
      <c r="A1202" s="50" t="e">
        <f>_xlfn.CONCAT(D1202,E1202,G1202,#REF!)</f>
        <v>#REF!</v>
      </c>
      <c r="B1202" s="51"/>
      <c r="C1202" s="51" t="s">
        <v>125</v>
      </c>
      <c r="D1202" s="51" t="s">
        <v>125</v>
      </c>
      <c r="E1202" s="52"/>
      <c r="F1202" s="53"/>
      <c r="G1202" s="52"/>
      <c r="H1202" s="52"/>
      <c r="I1202" s="52"/>
      <c r="J1202" s="54"/>
      <c r="K1202" s="55"/>
      <c r="L1202" s="56"/>
      <c r="M1202" s="56"/>
      <c r="N1202" s="57"/>
      <c r="O1202" s="57"/>
      <c r="P1202" s="57"/>
      <c r="Q1202" s="57"/>
      <c r="R1202" s="57"/>
      <c r="S1202" s="86" t="s">
        <v>7655</v>
      </c>
      <c r="T1202" s="58">
        <f t="shared" si="175"/>
        <v>0</v>
      </c>
      <c r="U1202" s="58" cm="1">
        <f t="array" aca="1" ref="U1202" ca="1">IF(S1202="", "×", IF(LEFT(S1202,2)="項番", COUNTIFS($D$2:$D$4001, INDIRECT("D" &amp; ROW()-1), $U$2:$U$4001, "〇"), "〇"))</f>
        <v>0</v>
      </c>
      <c r="V1202" s="58" t="str">
        <f t="shared" si="176"/>
        <v/>
      </c>
      <c r="W1202" s="58" t="str">
        <f t="shared" si="177"/>
        <v/>
      </c>
      <c r="X1202" s="59" t="str">
        <f t="shared" ca="1" si="178"/>
        <v/>
      </c>
      <c r="Y1202" s="58">
        <f t="shared" ca="1" si="179"/>
        <v>0</v>
      </c>
      <c r="Z1202" s="58">
        <f t="shared" si="180"/>
        <v>94</v>
      </c>
      <c r="AA1202" s="58" t="str">
        <f t="shared" si="181"/>
        <v>【注意】：項番集計行（項番〇計）は、一つ上のNOにする)</v>
      </c>
      <c r="AB1202" s="60"/>
      <c r="AC1202" s="60"/>
      <c r="AD1202" s="60"/>
      <c r="AE1202" s="60"/>
      <c r="AF1202" s="60"/>
      <c r="AG1202" s="60"/>
      <c r="AH1202" s="60"/>
      <c r="AI1202" s="60"/>
      <c r="AJ1202" s="60"/>
      <c r="AK1202" s="60"/>
      <c r="AL1202" s="60"/>
      <c r="AM1202" s="60"/>
      <c r="AN1202" s="60"/>
      <c r="AO1202" s="60"/>
      <c r="AP1202" s="60"/>
      <c r="AQ1202" s="60"/>
      <c r="AR1202" s="60"/>
      <c r="AS1202" s="60"/>
      <c r="AT1202" s="60"/>
      <c r="AU1202" s="60"/>
      <c r="AV1202" s="60"/>
      <c r="AW1202" s="60"/>
      <c r="AX1202" s="60"/>
      <c r="AY1202" s="60"/>
      <c r="AZ1202" s="60"/>
      <c r="BA1202" s="60"/>
      <c r="BB1202" s="60"/>
      <c r="BC1202" s="60"/>
      <c r="BD1202" s="60"/>
      <c r="BE1202" s="60"/>
      <c r="BF1202" s="60"/>
      <c r="BG1202" s="60"/>
      <c r="BH1202" s="60"/>
      <c r="BI1202" s="60"/>
      <c r="BJ1202" s="60"/>
      <c r="BK1202" s="60"/>
      <c r="BL1202" s="60"/>
      <c r="BM1202" s="60"/>
      <c r="BN1202" s="60"/>
      <c r="BO1202" s="60"/>
      <c r="BP1202" s="60"/>
      <c r="BQ1202" s="60"/>
      <c r="BR1202" s="60"/>
      <c r="BS1202" s="60"/>
      <c r="BT1202" s="60"/>
      <c r="BU1202" s="60"/>
      <c r="BV1202" s="60"/>
      <c r="BW1202" s="60"/>
      <c r="BX1202" s="60"/>
      <c r="BY1202" s="60"/>
      <c r="BZ1202" s="60"/>
      <c r="CA1202" s="60"/>
      <c r="CB1202" s="60"/>
      <c r="CC1202" s="60"/>
      <c r="CD1202" s="60"/>
      <c r="CE1202" s="60"/>
      <c r="CF1202" s="60"/>
      <c r="CG1202" s="60"/>
      <c r="CH1202" s="60"/>
      <c r="CI1202" s="60"/>
      <c r="CJ1202" s="60"/>
      <c r="CK1202" s="60"/>
      <c r="CL1202" s="60"/>
      <c r="CM1202" s="60"/>
      <c r="CN1202" s="60"/>
      <c r="CO1202" s="60"/>
      <c r="CP1202" s="60"/>
      <c r="CQ1202" s="60"/>
      <c r="CR1202" s="60"/>
      <c r="CS1202" s="60"/>
      <c r="CT1202" s="60"/>
      <c r="CU1202" s="60"/>
      <c r="CV1202" s="60"/>
      <c r="CW1202" s="60"/>
      <c r="CX1202" s="60"/>
      <c r="CY1202" s="60"/>
      <c r="CZ1202" s="60"/>
      <c r="DA1202" s="60"/>
      <c r="DB1202" s="60"/>
      <c r="DC1202" s="60"/>
      <c r="DD1202" s="60"/>
      <c r="DE1202" s="60"/>
      <c r="DF1202" s="60"/>
      <c r="DG1202" s="60"/>
      <c r="DH1202" s="60"/>
      <c r="DI1202" s="60"/>
      <c r="DJ1202" s="60"/>
      <c r="DK1202" s="60"/>
      <c r="DL1202" s="60"/>
      <c r="DM1202" s="60"/>
      <c r="DN1202" s="60"/>
      <c r="DO1202" s="60"/>
      <c r="DP1202" s="60"/>
      <c r="DQ1202" s="60"/>
      <c r="DR1202" s="60"/>
      <c r="DS1202" s="60"/>
      <c r="DT1202" s="60"/>
      <c r="DU1202" s="60"/>
      <c r="DV1202" s="60"/>
      <c r="DW1202" s="60"/>
      <c r="DX1202" s="60"/>
      <c r="DY1202" s="60"/>
      <c r="DZ1202" s="60"/>
      <c r="EA1202" s="60"/>
      <c r="EB1202" s="60"/>
      <c r="EC1202" s="60"/>
      <c r="ED1202" s="60"/>
      <c r="EE1202" s="60"/>
      <c r="EF1202" s="60"/>
      <c r="EG1202" s="60"/>
      <c r="EH1202" s="60"/>
      <c r="EI1202" s="60"/>
      <c r="EJ1202" s="60"/>
      <c r="EK1202" s="60"/>
      <c r="EL1202" s="60"/>
      <c r="EM1202" s="60"/>
      <c r="EN1202" s="60"/>
      <c r="EO1202" s="60"/>
      <c r="EP1202" s="60"/>
      <c r="EQ1202" s="60"/>
      <c r="ER1202" s="60"/>
      <c r="ES1202" s="60"/>
      <c r="ET1202" s="60"/>
      <c r="EU1202" s="60"/>
      <c r="EV1202" s="60"/>
      <c r="EW1202" s="60"/>
      <c r="EX1202" s="60"/>
      <c r="EY1202" s="60"/>
      <c r="EZ1202" s="60"/>
      <c r="FA1202" s="60"/>
      <c r="FB1202" s="60"/>
      <c r="FC1202" s="60"/>
      <c r="FD1202" s="60"/>
      <c r="FE1202" s="60"/>
      <c r="FF1202" s="60"/>
      <c r="FG1202" s="60"/>
      <c r="FH1202" s="60"/>
      <c r="FI1202" s="60"/>
      <c r="FJ1202" s="60"/>
      <c r="FK1202" s="60"/>
      <c r="FL1202" s="60"/>
      <c r="FM1202" s="60"/>
      <c r="FN1202" s="60"/>
      <c r="FO1202" s="60"/>
      <c r="FP1202" s="60"/>
      <c r="FQ1202" s="60"/>
      <c r="FR1202" s="60"/>
      <c r="FS1202" s="60"/>
      <c r="FT1202" s="60"/>
      <c r="FU1202" s="60"/>
      <c r="FV1202" s="60"/>
      <c r="FW1202" s="60"/>
      <c r="FX1202" s="60"/>
      <c r="FY1202" s="60"/>
      <c r="FZ1202" s="60"/>
      <c r="GA1202" s="60"/>
      <c r="GB1202" s="60"/>
      <c r="GC1202" s="60"/>
      <c r="GD1202" s="60"/>
      <c r="GE1202" s="60"/>
      <c r="GF1202" s="60"/>
      <c r="GG1202" s="60"/>
      <c r="GH1202" s="60"/>
      <c r="GI1202" s="60"/>
      <c r="GJ1202" s="60"/>
      <c r="GK1202" s="60"/>
      <c r="GL1202" s="60"/>
      <c r="GM1202" s="60"/>
      <c r="GN1202" s="60"/>
      <c r="GO1202" s="60"/>
      <c r="GP1202" s="60"/>
      <c r="GQ1202" s="60"/>
      <c r="GR1202" s="60"/>
      <c r="GS1202" s="60"/>
      <c r="GT1202" s="60"/>
      <c r="GU1202" s="60"/>
      <c r="GV1202" s="60"/>
      <c r="GW1202" s="60"/>
      <c r="GX1202" s="60"/>
      <c r="GY1202" s="60"/>
      <c r="GZ1202" s="60"/>
      <c r="HA1202" s="60"/>
      <c r="HB1202" s="60"/>
      <c r="HC1202" s="60"/>
      <c r="HD1202" s="60"/>
      <c r="HE1202" s="60"/>
      <c r="HF1202" s="60"/>
      <c r="HG1202" s="60"/>
      <c r="HH1202" s="60"/>
      <c r="HI1202" s="60"/>
      <c r="HJ1202" s="60"/>
      <c r="HK1202" s="60"/>
      <c r="HL1202" s="60"/>
      <c r="HM1202" s="60"/>
      <c r="HN1202" s="60"/>
      <c r="HO1202" s="60"/>
      <c r="HP1202" s="60"/>
      <c r="HQ1202" s="60"/>
      <c r="HR1202" s="60"/>
      <c r="HS1202" s="60"/>
      <c r="HT1202" s="60"/>
      <c r="HU1202" s="60"/>
      <c r="HV1202" s="60"/>
      <c r="HW1202" s="60"/>
      <c r="HX1202" s="60"/>
      <c r="HY1202" s="60"/>
      <c r="HZ1202" s="60"/>
      <c r="IA1202" s="60"/>
      <c r="IB1202" s="60"/>
      <c r="IC1202" s="60"/>
      <c r="ID1202" s="60"/>
      <c r="IE1202" s="60"/>
      <c r="IF1202" s="60"/>
      <c r="IG1202" s="60"/>
      <c r="IH1202" s="60"/>
      <c r="II1202" s="60"/>
      <c r="IJ1202" s="60"/>
      <c r="IK1202" s="60"/>
      <c r="IL1202" s="60"/>
    </row>
    <row r="1203" spans="1:246" s="17" customFormat="1" ht="14.25" customHeight="1" x14ac:dyDescent="0.4">
      <c r="A1203" s="34" t="e">
        <f>_xlfn.CONCAT(D1203,E1203,G1203,#REF!)</f>
        <v>#REF!</v>
      </c>
      <c r="B1203" s="40">
        <v>2030</v>
      </c>
      <c r="C1203" s="40">
        <v>1106</v>
      </c>
      <c r="D1203" s="40">
        <v>95</v>
      </c>
      <c r="E1203" s="41" t="s">
        <v>7520</v>
      </c>
      <c r="F1203" s="42" t="s">
        <v>4665</v>
      </c>
      <c r="G1203" s="41" t="s">
        <v>4661</v>
      </c>
      <c r="H1203" s="41" t="s">
        <v>4666</v>
      </c>
      <c r="I1203" s="41" t="s">
        <v>4667</v>
      </c>
      <c r="J1203" s="43">
        <v>50</v>
      </c>
      <c r="K1203" s="44">
        <v>32.200000000000003</v>
      </c>
      <c r="L1203" s="45">
        <v>50</v>
      </c>
      <c r="M1203" s="45">
        <v>1610.0000000000002</v>
      </c>
      <c r="N1203" s="46">
        <v>0</v>
      </c>
      <c r="O1203" s="46">
        <v>24</v>
      </c>
      <c r="P1203" s="46">
        <v>0</v>
      </c>
      <c r="Q1203" s="46">
        <v>0</v>
      </c>
      <c r="R1203" s="46">
        <f t="shared" si="183"/>
        <v>24</v>
      </c>
      <c r="S1203" s="85"/>
      <c r="T1203" s="47">
        <f t="shared" si="175"/>
        <v>0</v>
      </c>
      <c r="U1203" s="47" t="str" cm="1">
        <f t="array" aca="1" ref="U1203" ca="1">IF(S1203="", "×", IF(LEFT(S1203,2)="項番", COUNTIFS($D$2:$D$4001, INDIRECT("D" &amp; ROW()-1), $U$2:$U$4001, "〇"), "〇"))</f>
        <v>×</v>
      </c>
      <c r="V1203" s="47" t="str">
        <f t="shared" si="176"/>
        <v>×</v>
      </c>
      <c r="W1203" s="47" t="str">
        <f t="shared" si="177"/>
        <v>×</v>
      </c>
      <c r="X1203" s="48" t="str">
        <f t="shared" ca="1" si="178"/>
        <v/>
      </c>
      <c r="Y1203" s="47">
        <f t="shared" ca="1" si="179"/>
        <v>0</v>
      </c>
      <c r="Z1203" s="47">
        <f t="shared" si="180"/>
        <v>95</v>
      </c>
      <c r="AA1203" s="47" t="str">
        <f t="shared" si="181"/>
        <v/>
      </c>
    </row>
    <row r="1204" spans="1:246" s="17" customFormat="1" ht="14.25" customHeight="1" x14ac:dyDescent="0.4">
      <c r="A1204" s="34" t="e">
        <f>_xlfn.CONCAT(D1204,E1204,G1204,#REF!)</f>
        <v>#REF!</v>
      </c>
      <c r="B1204" s="40">
        <v>2031</v>
      </c>
      <c r="C1204" s="40">
        <v>1107</v>
      </c>
      <c r="D1204" s="40">
        <v>95</v>
      </c>
      <c r="E1204" s="41" t="s">
        <v>7520</v>
      </c>
      <c r="F1204" s="42" t="s">
        <v>4668</v>
      </c>
      <c r="G1204" s="41" t="s">
        <v>4661</v>
      </c>
      <c r="H1204" s="41" t="s">
        <v>4669</v>
      </c>
      <c r="I1204" s="41" t="s">
        <v>1017</v>
      </c>
      <c r="J1204" s="43">
        <v>10</v>
      </c>
      <c r="K1204" s="44">
        <v>34.1</v>
      </c>
      <c r="L1204" s="45">
        <v>50</v>
      </c>
      <c r="M1204" s="45">
        <v>1705</v>
      </c>
      <c r="N1204" s="46">
        <v>0</v>
      </c>
      <c r="O1204" s="46">
        <v>0</v>
      </c>
      <c r="P1204" s="46">
        <v>1</v>
      </c>
      <c r="Q1204" s="46">
        <v>0</v>
      </c>
      <c r="R1204" s="46">
        <f t="shared" si="183"/>
        <v>1</v>
      </c>
      <c r="S1204" s="85"/>
      <c r="T1204" s="47">
        <f t="shared" si="175"/>
        <v>0</v>
      </c>
      <c r="U1204" s="47" t="str" cm="1">
        <f t="array" aca="1" ref="U1204" ca="1">IF(S1204="", "×", IF(LEFT(S1204,2)="項番", COUNTIFS($D$2:$D$4001, INDIRECT("D" &amp; ROW()-1), $U$2:$U$4001, "〇"), "〇"))</f>
        <v>×</v>
      </c>
      <c r="V1204" s="47" t="str">
        <f t="shared" si="176"/>
        <v>×</v>
      </c>
      <c r="W1204" s="47" t="str">
        <f t="shared" si="177"/>
        <v>×</v>
      </c>
      <c r="X1204" s="48" t="str">
        <f t="shared" ca="1" si="178"/>
        <v/>
      </c>
      <c r="Y1204" s="47">
        <f t="shared" ca="1" si="179"/>
        <v>0</v>
      </c>
      <c r="Z1204" s="47">
        <f t="shared" si="180"/>
        <v>95</v>
      </c>
      <c r="AA1204" s="47" t="str">
        <f t="shared" si="181"/>
        <v/>
      </c>
    </row>
    <row r="1205" spans="1:246" s="17" customFormat="1" ht="14.25" customHeight="1" x14ac:dyDescent="0.4">
      <c r="A1205" s="34" t="e">
        <f>_xlfn.CONCAT(D1205,E1205,G1205,#REF!)</f>
        <v>#REF!</v>
      </c>
      <c r="B1205" s="40">
        <v>2032</v>
      </c>
      <c r="C1205" s="40">
        <v>1108</v>
      </c>
      <c r="D1205" s="40">
        <v>95</v>
      </c>
      <c r="E1205" s="41" t="s">
        <v>7520</v>
      </c>
      <c r="F1205" s="42" t="s">
        <v>4670</v>
      </c>
      <c r="G1205" s="41" t="s">
        <v>4661</v>
      </c>
      <c r="H1205" s="41" t="s">
        <v>4671</v>
      </c>
      <c r="I1205" s="41" t="s">
        <v>3495</v>
      </c>
      <c r="J1205" s="43">
        <v>1</v>
      </c>
      <c r="K1205" s="44">
        <v>6.9</v>
      </c>
      <c r="L1205" s="45">
        <v>1000</v>
      </c>
      <c r="M1205" s="45">
        <v>6900</v>
      </c>
      <c r="N1205" s="46">
        <v>0</v>
      </c>
      <c r="O1205" s="46">
        <v>0</v>
      </c>
      <c r="P1205" s="46">
        <v>10</v>
      </c>
      <c r="Q1205" s="46">
        <v>0</v>
      </c>
      <c r="R1205" s="46">
        <f t="shared" si="183"/>
        <v>10</v>
      </c>
      <c r="S1205" s="85"/>
      <c r="T1205" s="47">
        <f t="shared" si="175"/>
        <v>0</v>
      </c>
      <c r="U1205" s="47" t="str" cm="1">
        <f t="array" aca="1" ref="U1205" ca="1">IF(S1205="", "×", IF(LEFT(S1205,2)="項番", COUNTIFS($D$2:$D$4001, INDIRECT("D" &amp; ROW()-1), $U$2:$U$4001, "〇"), "〇"))</f>
        <v>×</v>
      </c>
      <c r="V1205" s="47" t="str">
        <f t="shared" si="176"/>
        <v>×</v>
      </c>
      <c r="W1205" s="47" t="str">
        <f t="shared" si="177"/>
        <v>×</v>
      </c>
      <c r="X1205" s="48" t="str">
        <f t="shared" ca="1" si="178"/>
        <v/>
      </c>
      <c r="Y1205" s="47">
        <f t="shared" ca="1" si="179"/>
        <v>0</v>
      </c>
      <c r="Z1205" s="47">
        <f t="shared" si="180"/>
        <v>95</v>
      </c>
      <c r="AA1205" s="47" t="str">
        <f t="shared" si="181"/>
        <v/>
      </c>
    </row>
    <row r="1206" spans="1:246" s="60" customFormat="1" ht="14.25" customHeight="1" x14ac:dyDescent="0.4">
      <c r="A1206" s="50" t="e">
        <f>_xlfn.CONCAT(D1206,E1206,G1206,#REF!)</f>
        <v>#REF!</v>
      </c>
      <c r="B1206" s="51"/>
      <c r="C1206" s="51" t="s">
        <v>125</v>
      </c>
      <c r="D1206" s="51" t="s">
        <v>125</v>
      </c>
      <c r="E1206" s="52"/>
      <c r="F1206" s="53"/>
      <c r="G1206" s="52"/>
      <c r="H1206" s="52"/>
      <c r="I1206" s="52"/>
      <c r="J1206" s="54"/>
      <c r="K1206" s="55"/>
      <c r="L1206" s="56"/>
      <c r="M1206" s="56"/>
      <c r="N1206" s="57"/>
      <c r="O1206" s="57"/>
      <c r="P1206" s="57"/>
      <c r="Q1206" s="57"/>
      <c r="R1206" s="57"/>
      <c r="S1206" s="86" t="s">
        <v>7656</v>
      </c>
      <c r="T1206" s="58">
        <f t="shared" si="175"/>
        <v>0</v>
      </c>
      <c r="U1206" s="58" cm="1">
        <f t="array" aca="1" ref="U1206" ca="1">IF(S1206="", "×", IF(LEFT(S1206,2)="項番", COUNTIFS($D$2:$D$4001, INDIRECT("D" &amp; ROW()-1), $U$2:$U$4001, "〇"), "〇"))</f>
        <v>0</v>
      </c>
      <c r="V1206" s="58" t="str">
        <f t="shared" si="176"/>
        <v/>
      </c>
      <c r="W1206" s="58" t="str">
        <f t="shared" si="177"/>
        <v/>
      </c>
      <c r="X1206" s="59" t="str">
        <f t="shared" ca="1" si="178"/>
        <v/>
      </c>
      <c r="Y1206" s="58">
        <f t="shared" ca="1" si="179"/>
        <v>0</v>
      </c>
      <c r="Z1206" s="58">
        <f t="shared" si="180"/>
        <v>95</v>
      </c>
      <c r="AA1206" s="58" t="str">
        <f t="shared" si="181"/>
        <v>【注意】：項番集計行（項番〇計）は、一つ上のNOにする)</v>
      </c>
    </row>
    <row r="1207" spans="1:246" s="17" customFormat="1" ht="14.25" customHeight="1" x14ac:dyDescent="0.4">
      <c r="A1207" s="34" t="e">
        <f>_xlfn.CONCAT(D1207,E1207,G1207,#REF!)</f>
        <v>#REF!</v>
      </c>
      <c r="B1207" s="40">
        <v>1342</v>
      </c>
      <c r="C1207" s="40">
        <v>1109</v>
      </c>
      <c r="D1207" s="40">
        <v>96</v>
      </c>
      <c r="E1207" s="41" t="s">
        <v>7520</v>
      </c>
      <c r="F1207" s="42" t="s">
        <v>3141</v>
      </c>
      <c r="G1207" s="41" t="s">
        <v>3139</v>
      </c>
      <c r="H1207" s="41" t="s">
        <v>3142</v>
      </c>
      <c r="I1207" s="41" t="s">
        <v>13</v>
      </c>
      <c r="J1207" s="43">
        <v>10</v>
      </c>
      <c r="K1207" s="44">
        <v>344</v>
      </c>
      <c r="L1207" s="45">
        <v>10</v>
      </c>
      <c r="M1207" s="45">
        <v>3440</v>
      </c>
      <c r="N1207" s="46">
        <v>17</v>
      </c>
      <c r="O1207" s="46">
        <v>18</v>
      </c>
      <c r="P1207" s="46">
        <v>0</v>
      </c>
      <c r="Q1207" s="46">
        <v>0</v>
      </c>
      <c r="R1207" s="46">
        <f t="shared" si="183"/>
        <v>35</v>
      </c>
      <c r="S1207" s="85"/>
      <c r="T1207" s="47">
        <f t="shared" si="175"/>
        <v>0</v>
      </c>
      <c r="U1207" s="47" t="str" cm="1">
        <f t="array" aca="1" ref="U1207" ca="1">IF(S1207="", "×", IF(LEFT(S1207,2)="項番", COUNTIFS($D$2:$D$4001, INDIRECT("D" &amp; ROW()-1), $U$2:$U$4001, "〇"), "〇"))</f>
        <v>×</v>
      </c>
      <c r="V1207" s="47" t="str">
        <f t="shared" si="176"/>
        <v>×</v>
      </c>
      <c r="W1207" s="47" t="str">
        <f t="shared" si="177"/>
        <v>×</v>
      </c>
      <c r="X1207" s="48" t="str">
        <f t="shared" ca="1" si="178"/>
        <v/>
      </c>
      <c r="Y1207" s="47">
        <f t="shared" ca="1" si="179"/>
        <v>0</v>
      </c>
      <c r="Z1207" s="47">
        <f t="shared" si="180"/>
        <v>96</v>
      </c>
      <c r="AA1207" s="47" t="str">
        <f t="shared" si="181"/>
        <v/>
      </c>
    </row>
    <row r="1208" spans="1:246" s="17" customFormat="1" ht="14.25" customHeight="1" x14ac:dyDescent="0.4">
      <c r="A1208" s="34" t="e">
        <f>_xlfn.CONCAT(D1208,E1208,G1208,#REF!)</f>
        <v>#REF!</v>
      </c>
      <c r="B1208" s="40">
        <v>1343</v>
      </c>
      <c r="C1208" s="40">
        <v>1110</v>
      </c>
      <c r="D1208" s="40">
        <v>96</v>
      </c>
      <c r="E1208" s="41" t="s">
        <v>7520</v>
      </c>
      <c r="F1208" s="42" t="s">
        <v>3143</v>
      </c>
      <c r="G1208" s="41" t="s">
        <v>3139</v>
      </c>
      <c r="H1208" s="41" t="s">
        <v>3144</v>
      </c>
      <c r="I1208" s="41" t="s">
        <v>3145</v>
      </c>
      <c r="J1208" s="43">
        <v>28</v>
      </c>
      <c r="K1208" s="44">
        <v>4406.3</v>
      </c>
      <c r="L1208" s="45">
        <v>28</v>
      </c>
      <c r="M1208" s="45">
        <v>123376.4</v>
      </c>
      <c r="N1208" s="46">
        <v>0</v>
      </c>
      <c r="O1208" s="46">
        <v>0</v>
      </c>
      <c r="P1208" s="46">
        <v>24</v>
      </c>
      <c r="Q1208" s="46">
        <v>0</v>
      </c>
      <c r="R1208" s="46">
        <f t="shared" si="183"/>
        <v>24</v>
      </c>
      <c r="S1208" s="85"/>
      <c r="T1208" s="47">
        <f t="shared" si="175"/>
        <v>0</v>
      </c>
      <c r="U1208" s="47" t="str" cm="1">
        <f t="array" aca="1" ref="U1208" ca="1">IF(S1208="", "×", IF(LEFT(S1208,2)="項番", COUNTIFS($D$2:$D$4001, INDIRECT("D" &amp; ROW()-1), $U$2:$U$4001, "〇"), "〇"))</f>
        <v>×</v>
      </c>
      <c r="V1208" s="47" t="str">
        <f t="shared" si="176"/>
        <v>×</v>
      </c>
      <c r="W1208" s="47" t="str">
        <f t="shared" si="177"/>
        <v>×</v>
      </c>
      <c r="X1208" s="48" t="str">
        <f t="shared" ca="1" si="178"/>
        <v/>
      </c>
      <c r="Y1208" s="47">
        <f t="shared" ca="1" si="179"/>
        <v>0</v>
      </c>
      <c r="Z1208" s="47">
        <f t="shared" si="180"/>
        <v>96</v>
      </c>
      <c r="AA1208" s="47" t="str">
        <f t="shared" si="181"/>
        <v/>
      </c>
    </row>
    <row r="1209" spans="1:246" s="17" customFormat="1" ht="14.25" customHeight="1" x14ac:dyDescent="0.4">
      <c r="A1209" s="34" t="e">
        <f>_xlfn.CONCAT(D1209,E1209,G1209,#REF!)</f>
        <v>#REF!</v>
      </c>
      <c r="B1209" s="40">
        <v>1344</v>
      </c>
      <c r="C1209" s="40">
        <v>1111</v>
      </c>
      <c r="D1209" s="40">
        <v>96</v>
      </c>
      <c r="E1209" s="41" t="s">
        <v>7520</v>
      </c>
      <c r="F1209" s="42" t="s">
        <v>3146</v>
      </c>
      <c r="G1209" s="41" t="s">
        <v>3139</v>
      </c>
      <c r="H1209" s="41" t="s">
        <v>3147</v>
      </c>
      <c r="I1209" s="41" t="s">
        <v>3148</v>
      </c>
      <c r="J1209" s="43">
        <v>10</v>
      </c>
      <c r="K1209" s="44">
        <v>27393</v>
      </c>
      <c r="L1209" s="45">
        <v>10</v>
      </c>
      <c r="M1209" s="45">
        <v>273930</v>
      </c>
      <c r="N1209" s="41">
        <v>0</v>
      </c>
      <c r="O1209" s="41">
        <v>6</v>
      </c>
      <c r="P1209" s="41">
        <v>0</v>
      </c>
      <c r="Q1209" s="41">
        <v>0</v>
      </c>
      <c r="R1209" s="46">
        <f t="shared" si="183"/>
        <v>6</v>
      </c>
      <c r="S1209" s="85"/>
      <c r="T1209" s="47">
        <f t="shared" si="175"/>
        <v>0</v>
      </c>
      <c r="U1209" s="47" t="str" cm="1">
        <f t="array" aca="1" ref="U1209" ca="1">IF(S1209="", "×", IF(LEFT(S1209,2)="項番", COUNTIFS($D$2:$D$4001, INDIRECT("D" &amp; ROW()-1), $U$2:$U$4001, "〇"), "〇"))</f>
        <v>×</v>
      </c>
      <c r="V1209" s="47" t="str">
        <f t="shared" si="176"/>
        <v>×</v>
      </c>
      <c r="W1209" s="47" t="str">
        <f t="shared" si="177"/>
        <v>×</v>
      </c>
      <c r="X1209" s="48" t="str">
        <f t="shared" ca="1" si="178"/>
        <v/>
      </c>
      <c r="Y1209" s="47">
        <f t="shared" ca="1" si="179"/>
        <v>0</v>
      </c>
      <c r="Z1209" s="47">
        <f t="shared" si="180"/>
        <v>96</v>
      </c>
      <c r="AA1209" s="47" t="str">
        <f t="shared" si="181"/>
        <v/>
      </c>
    </row>
    <row r="1210" spans="1:246" s="17" customFormat="1" ht="14.25" customHeight="1" x14ac:dyDescent="0.4">
      <c r="A1210" s="34" t="e">
        <f>_xlfn.CONCAT(D1210,E1210,G1210,#REF!)</f>
        <v>#REF!</v>
      </c>
      <c r="B1210" s="40">
        <v>1345</v>
      </c>
      <c r="C1210" s="40">
        <v>1112</v>
      </c>
      <c r="D1210" s="40">
        <v>96</v>
      </c>
      <c r="E1210" s="41" t="s">
        <v>7520</v>
      </c>
      <c r="F1210" s="42" t="s">
        <v>3149</v>
      </c>
      <c r="G1210" s="41" t="s">
        <v>3139</v>
      </c>
      <c r="H1210" s="41" t="s">
        <v>3150</v>
      </c>
      <c r="I1210" s="41" t="s">
        <v>3151</v>
      </c>
      <c r="J1210" s="43">
        <v>35</v>
      </c>
      <c r="K1210" s="44">
        <v>1979.5</v>
      </c>
      <c r="L1210" s="45">
        <v>35</v>
      </c>
      <c r="M1210" s="45">
        <v>69282.5</v>
      </c>
      <c r="N1210" s="41">
        <v>20</v>
      </c>
      <c r="O1210" s="41">
        <v>2</v>
      </c>
      <c r="P1210" s="41">
        <v>0</v>
      </c>
      <c r="Q1210" s="41">
        <v>0</v>
      </c>
      <c r="R1210" s="46">
        <f t="shared" si="183"/>
        <v>22</v>
      </c>
      <c r="S1210" s="85"/>
      <c r="T1210" s="47">
        <f t="shared" si="175"/>
        <v>0</v>
      </c>
      <c r="U1210" s="47" t="str" cm="1">
        <f t="array" aca="1" ref="U1210" ca="1">IF(S1210="", "×", IF(LEFT(S1210,2)="項番", COUNTIFS($D$2:$D$4001, INDIRECT("D" &amp; ROW()-1), $U$2:$U$4001, "〇"), "〇"))</f>
        <v>×</v>
      </c>
      <c r="V1210" s="47" t="str">
        <f t="shared" si="176"/>
        <v>×</v>
      </c>
      <c r="W1210" s="47" t="str">
        <f t="shared" si="177"/>
        <v>×</v>
      </c>
      <c r="X1210" s="48" t="str">
        <f t="shared" ca="1" si="178"/>
        <v/>
      </c>
      <c r="Y1210" s="47">
        <f t="shared" ca="1" si="179"/>
        <v>0</v>
      </c>
      <c r="Z1210" s="47">
        <f t="shared" si="180"/>
        <v>96</v>
      </c>
      <c r="AA1210" s="47" t="str">
        <f t="shared" si="181"/>
        <v/>
      </c>
    </row>
    <row r="1211" spans="1:246" ht="14.25" customHeight="1" x14ac:dyDescent="0.4">
      <c r="A1211" s="34" t="e">
        <f>_xlfn.CONCAT(D1211,E1211,G1211,#REF!)</f>
        <v>#REF!</v>
      </c>
      <c r="B1211" s="40">
        <v>1346</v>
      </c>
      <c r="C1211" s="40">
        <v>1113</v>
      </c>
      <c r="D1211" s="40">
        <v>96</v>
      </c>
      <c r="E1211" s="41" t="s">
        <v>7520</v>
      </c>
      <c r="F1211" s="42" t="s">
        <v>3152</v>
      </c>
      <c r="G1211" s="41" t="s">
        <v>3139</v>
      </c>
      <c r="H1211" s="41" t="s">
        <v>3153</v>
      </c>
      <c r="I1211" s="41" t="s">
        <v>143</v>
      </c>
      <c r="J1211" s="43">
        <v>1</v>
      </c>
      <c r="K1211" s="44">
        <v>18109</v>
      </c>
      <c r="L1211" s="45">
        <v>1</v>
      </c>
      <c r="M1211" s="45">
        <v>18109</v>
      </c>
      <c r="N1211" s="46">
        <v>0</v>
      </c>
      <c r="O1211" s="46">
        <v>0</v>
      </c>
      <c r="P1211" s="46">
        <v>1</v>
      </c>
      <c r="Q1211" s="46">
        <v>0</v>
      </c>
      <c r="R1211" s="46">
        <f t="shared" si="183"/>
        <v>1</v>
      </c>
      <c r="S1211" s="85"/>
      <c r="T1211" s="47">
        <f t="shared" si="175"/>
        <v>0</v>
      </c>
      <c r="U1211" s="47" t="str" cm="1">
        <f t="array" aca="1" ref="U1211" ca="1">IF(S1211="", "×", IF(LEFT(S1211,2)="項番", COUNTIFS($D$2:$D$4001, INDIRECT("D" &amp; ROW()-1), $U$2:$U$4001, "〇"), "〇"))</f>
        <v>×</v>
      </c>
      <c r="V1211" s="47" t="str">
        <f t="shared" si="176"/>
        <v>×</v>
      </c>
      <c r="W1211" s="47" t="str">
        <f t="shared" si="177"/>
        <v>×</v>
      </c>
      <c r="X1211" s="48" t="str">
        <f t="shared" ca="1" si="178"/>
        <v/>
      </c>
      <c r="Y1211" s="47">
        <f t="shared" ca="1" si="179"/>
        <v>0</v>
      </c>
      <c r="Z1211" s="47">
        <f t="shared" si="180"/>
        <v>96</v>
      </c>
      <c r="AA1211" s="47" t="str">
        <f t="shared" si="181"/>
        <v/>
      </c>
    </row>
    <row r="1212" spans="1:246" ht="14.25" customHeight="1" x14ac:dyDescent="0.4">
      <c r="A1212" s="34" t="e">
        <f>_xlfn.CONCAT(D1212,E1212,G1212,#REF!)</f>
        <v>#REF!</v>
      </c>
      <c r="B1212" s="40">
        <v>1348</v>
      </c>
      <c r="C1212" s="40">
        <v>1114</v>
      </c>
      <c r="D1212" s="40">
        <v>96</v>
      </c>
      <c r="E1212" s="41" t="s">
        <v>7520</v>
      </c>
      <c r="F1212" s="42" t="s">
        <v>3157</v>
      </c>
      <c r="G1212" s="41" t="s">
        <v>3139</v>
      </c>
      <c r="H1212" s="41" t="s">
        <v>3158</v>
      </c>
      <c r="I1212" s="41" t="s">
        <v>12</v>
      </c>
      <c r="J1212" s="43">
        <v>100</v>
      </c>
      <c r="K1212" s="44">
        <v>7.4</v>
      </c>
      <c r="L1212" s="45">
        <v>100</v>
      </c>
      <c r="M1212" s="45">
        <v>740</v>
      </c>
      <c r="N1212" s="46">
        <v>0</v>
      </c>
      <c r="O1212" s="46">
        <v>0</v>
      </c>
      <c r="P1212" s="46">
        <v>0</v>
      </c>
      <c r="Q1212" s="46">
        <v>2</v>
      </c>
      <c r="R1212" s="46">
        <f t="shared" si="183"/>
        <v>2</v>
      </c>
      <c r="S1212" s="85"/>
      <c r="T1212" s="47">
        <f t="shared" si="175"/>
        <v>0</v>
      </c>
      <c r="U1212" s="47" t="str" cm="1">
        <f t="array" aca="1" ref="U1212" ca="1">IF(S1212="", "×", IF(LEFT(S1212,2)="項番", COUNTIFS($D$2:$D$4001, INDIRECT("D" &amp; ROW()-1), $U$2:$U$4001, "〇"), "〇"))</f>
        <v>×</v>
      </c>
      <c r="V1212" s="47" t="str">
        <f t="shared" si="176"/>
        <v>×</v>
      </c>
      <c r="W1212" s="47" t="str">
        <f t="shared" si="177"/>
        <v>×</v>
      </c>
      <c r="X1212" s="48" t="str">
        <f t="shared" ca="1" si="178"/>
        <v/>
      </c>
      <c r="Y1212" s="47">
        <f t="shared" ca="1" si="179"/>
        <v>0</v>
      </c>
      <c r="Z1212" s="47">
        <f t="shared" si="180"/>
        <v>96</v>
      </c>
      <c r="AA1212" s="47" t="str">
        <f t="shared" si="181"/>
        <v/>
      </c>
    </row>
    <row r="1213" spans="1:246" ht="14.25" customHeight="1" x14ac:dyDescent="0.4">
      <c r="A1213" s="34" t="e">
        <f>_xlfn.CONCAT(D1213,E1213,G1213,#REF!)</f>
        <v>#REF!</v>
      </c>
      <c r="B1213" s="40">
        <v>1349</v>
      </c>
      <c r="C1213" s="40">
        <v>1115</v>
      </c>
      <c r="D1213" s="40">
        <v>96</v>
      </c>
      <c r="E1213" s="41" t="s">
        <v>7520</v>
      </c>
      <c r="F1213" s="42" t="s">
        <v>3159</v>
      </c>
      <c r="G1213" s="41" t="s">
        <v>3139</v>
      </c>
      <c r="H1213" s="41" t="s">
        <v>3160</v>
      </c>
      <c r="I1213" s="41" t="s">
        <v>12</v>
      </c>
      <c r="J1213" s="43">
        <v>100</v>
      </c>
      <c r="K1213" s="44">
        <v>10.1</v>
      </c>
      <c r="L1213" s="45">
        <v>100</v>
      </c>
      <c r="M1213" s="45">
        <v>1010</v>
      </c>
      <c r="N1213" s="46">
        <v>0</v>
      </c>
      <c r="O1213" s="46">
        <v>0</v>
      </c>
      <c r="P1213" s="46">
        <v>0</v>
      </c>
      <c r="Q1213" s="46">
        <v>2</v>
      </c>
      <c r="R1213" s="46">
        <f t="shared" si="183"/>
        <v>2</v>
      </c>
      <c r="S1213" s="85"/>
      <c r="T1213" s="47">
        <f t="shared" si="175"/>
        <v>0</v>
      </c>
      <c r="U1213" s="47" t="str" cm="1">
        <f t="array" aca="1" ref="U1213" ca="1">IF(S1213="", "×", IF(LEFT(S1213,2)="項番", COUNTIFS($D$2:$D$4001, INDIRECT("D" &amp; ROW()-1), $U$2:$U$4001, "〇"), "〇"))</f>
        <v>×</v>
      </c>
      <c r="V1213" s="47" t="str">
        <f t="shared" si="176"/>
        <v>×</v>
      </c>
      <c r="W1213" s="47" t="str">
        <f t="shared" si="177"/>
        <v>×</v>
      </c>
      <c r="X1213" s="48" t="str">
        <f t="shared" ca="1" si="178"/>
        <v/>
      </c>
      <c r="Y1213" s="47">
        <f t="shared" ca="1" si="179"/>
        <v>0</v>
      </c>
      <c r="Z1213" s="47">
        <f t="shared" si="180"/>
        <v>96</v>
      </c>
      <c r="AA1213" s="47" t="str">
        <f t="shared" si="181"/>
        <v/>
      </c>
    </row>
    <row r="1214" spans="1:246" ht="14.25" customHeight="1" x14ac:dyDescent="0.4">
      <c r="A1214" s="34" t="e">
        <f>_xlfn.CONCAT(D1214,E1214,G1214,#REF!)</f>
        <v>#REF!</v>
      </c>
      <c r="B1214" s="40">
        <v>1350</v>
      </c>
      <c r="C1214" s="40">
        <v>1116</v>
      </c>
      <c r="D1214" s="40">
        <v>96</v>
      </c>
      <c r="E1214" s="41" t="s">
        <v>7520</v>
      </c>
      <c r="F1214" s="42" t="s">
        <v>3161</v>
      </c>
      <c r="G1214" s="41" t="s">
        <v>3139</v>
      </c>
      <c r="H1214" s="41" t="s">
        <v>3162</v>
      </c>
      <c r="I1214" s="41" t="s">
        <v>12</v>
      </c>
      <c r="J1214" s="43">
        <v>100</v>
      </c>
      <c r="K1214" s="44">
        <v>8.9</v>
      </c>
      <c r="L1214" s="45">
        <v>100</v>
      </c>
      <c r="M1214" s="45">
        <v>890</v>
      </c>
      <c r="N1214" s="46">
        <v>36</v>
      </c>
      <c r="O1214" s="46">
        <v>0</v>
      </c>
      <c r="P1214" s="46">
        <v>0</v>
      </c>
      <c r="Q1214" s="46">
        <v>0</v>
      </c>
      <c r="R1214" s="46">
        <f t="shared" si="183"/>
        <v>36</v>
      </c>
      <c r="S1214" s="85"/>
      <c r="T1214" s="47">
        <f t="shared" si="175"/>
        <v>0</v>
      </c>
      <c r="U1214" s="47" t="str" cm="1">
        <f t="array" aca="1" ref="U1214" ca="1">IF(S1214="", "×", IF(LEFT(S1214,2)="項番", COUNTIFS($D$2:$D$4001, INDIRECT("D" &amp; ROW()-1), $U$2:$U$4001, "〇"), "〇"))</f>
        <v>×</v>
      </c>
      <c r="V1214" s="47" t="str">
        <f t="shared" si="176"/>
        <v>×</v>
      </c>
      <c r="W1214" s="47" t="str">
        <f t="shared" si="177"/>
        <v>×</v>
      </c>
      <c r="X1214" s="48" t="str">
        <f t="shared" ca="1" si="178"/>
        <v/>
      </c>
      <c r="Y1214" s="47">
        <f t="shared" ca="1" si="179"/>
        <v>0</v>
      </c>
      <c r="Z1214" s="47">
        <f t="shared" si="180"/>
        <v>96</v>
      </c>
      <c r="AA1214" s="47" t="str">
        <f t="shared" si="181"/>
        <v/>
      </c>
    </row>
    <row r="1215" spans="1:246" ht="14.25" customHeight="1" x14ac:dyDescent="0.4">
      <c r="A1215" s="34" t="e">
        <f>_xlfn.CONCAT(D1215,E1215,G1215,#REF!)</f>
        <v>#REF!</v>
      </c>
      <c r="B1215" s="40">
        <v>1351</v>
      </c>
      <c r="C1215" s="40">
        <v>1117</v>
      </c>
      <c r="D1215" s="40">
        <v>96</v>
      </c>
      <c r="E1215" s="41" t="s">
        <v>7520</v>
      </c>
      <c r="F1215" s="42" t="s">
        <v>3163</v>
      </c>
      <c r="G1215" s="41" t="s">
        <v>3139</v>
      </c>
      <c r="H1215" s="41" t="s">
        <v>3162</v>
      </c>
      <c r="I1215" s="41" t="s">
        <v>275</v>
      </c>
      <c r="J1215" s="43">
        <v>1000</v>
      </c>
      <c r="K1215" s="44">
        <v>8.9</v>
      </c>
      <c r="L1215" s="45">
        <v>1000</v>
      </c>
      <c r="M1215" s="45">
        <v>8900</v>
      </c>
      <c r="N1215" s="46">
        <v>0</v>
      </c>
      <c r="O1215" s="46">
        <v>0</v>
      </c>
      <c r="P1215" s="46">
        <v>15</v>
      </c>
      <c r="Q1215" s="46">
        <v>0</v>
      </c>
      <c r="R1215" s="46">
        <f t="shared" si="183"/>
        <v>15</v>
      </c>
      <c r="S1215" s="85"/>
      <c r="T1215" s="47">
        <f t="shared" si="175"/>
        <v>0</v>
      </c>
      <c r="U1215" s="47" t="str" cm="1">
        <f t="array" aca="1" ref="U1215" ca="1">IF(S1215="", "×", IF(LEFT(S1215,2)="項番", COUNTIFS($D$2:$D$4001, INDIRECT("D" &amp; ROW()-1), $U$2:$U$4001, "〇"), "〇"))</f>
        <v>×</v>
      </c>
      <c r="V1215" s="47" t="str">
        <f t="shared" si="176"/>
        <v>×</v>
      </c>
      <c r="W1215" s="47" t="str">
        <f t="shared" si="177"/>
        <v>×</v>
      </c>
      <c r="X1215" s="48" t="str">
        <f t="shared" ca="1" si="178"/>
        <v/>
      </c>
      <c r="Y1215" s="47">
        <f t="shared" ca="1" si="179"/>
        <v>0</v>
      </c>
      <c r="Z1215" s="47">
        <f t="shared" si="180"/>
        <v>96</v>
      </c>
      <c r="AA1215" s="47" t="str">
        <f t="shared" si="181"/>
        <v/>
      </c>
    </row>
    <row r="1216" spans="1:246" ht="14.25" customHeight="1" x14ac:dyDescent="0.4">
      <c r="A1216" s="34" t="e">
        <f>_xlfn.CONCAT(D1216,E1216,G1216,#REF!)</f>
        <v>#REF!</v>
      </c>
      <c r="B1216" s="40">
        <v>1352</v>
      </c>
      <c r="C1216" s="40">
        <v>1118</v>
      </c>
      <c r="D1216" s="40">
        <v>96</v>
      </c>
      <c r="E1216" s="41" t="s">
        <v>7520</v>
      </c>
      <c r="F1216" s="42" t="s">
        <v>3164</v>
      </c>
      <c r="G1216" s="41" t="s">
        <v>3139</v>
      </c>
      <c r="H1216" s="41" t="s">
        <v>3165</v>
      </c>
      <c r="I1216" s="41" t="s">
        <v>12</v>
      </c>
      <c r="J1216" s="43">
        <v>100</v>
      </c>
      <c r="K1216" s="44">
        <v>15.4</v>
      </c>
      <c r="L1216" s="45">
        <v>100</v>
      </c>
      <c r="M1216" s="45">
        <v>1540</v>
      </c>
      <c r="N1216" s="46">
        <v>0</v>
      </c>
      <c r="O1216" s="46">
        <v>12</v>
      </c>
      <c r="P1216" s="46">
        <v>0</v>
      </c>
      <c r="Q1216" s="46">
        <v>0</v>
      </c>
      <c r="R1216" s="46">
        <f t="shared" si="183"/>
        <v>12</v>
      </c>
      <c r="S1216" s="85"/>
      <c r="T1216" s="47">
        <f t="shared" si="175"/>
        <v>0</v>
      </c>
      <c r="U1216" s="47" t="str" cm="1">
        <f t="array" aca="1" ref="U1216" ca="1">IF(S1216="", "×", IF(LEFT(S1216,2)="項番", COUNTIFS($D$2:$D$4001, INDIRECT("D" &amp; ROW()-1), $U$2:$U$4001, "〇"), "〇"))</f>
        <v>×</v>
      </c>
      <c r="V1216" s="47" t="str">
        <f t="shared" si="176"/>
        <v>×</v>
      </c>
      <c r="W1216" s="47" t="str">
        <f t="shared" si="177"/>
        <v>×</v>
      </c>
      <c r="X1216" s="48" t="str">
        <f t="shared" ca="1" si="178"/>
        <v/>
      </c>
      <c r="Y1216" s="47">
        <f t="shared" ca="1" si="179"/>
        <v>0</v>
      </c>
      <c r="Z1216" s="47">
        <f t="shared" si="180"/>
        <v>96</v>
      </c>
      <c r="AA1216" s="47" t="str">
        <f t="shared" si="181"/>
        <v/>
      </c>
    </row>
    <row r="1217" spans="1:246" s="37" customFormat="1" ht="14.25" customHeight="1" x14ac:dyDescent="0.4">
      <c r="A1217" s="34" t="e">
        <f>_xlfn.CONCAT(D1217,E1217,G1217,#REF!)</f>
        <v>#REF!</v>
      </c>
      <c r="B1217" s="40">
        <v>1354</v>
      </c>
      <c r="C1217" s="40">
        <v>1119</v>
      </c>
      <c r="D1217" s="40">
        <v>96</v>
      </c>
      <c r="E1217" s="41" t="s">
        <v>7520</v>
      </c>
      <c r="F1217" s="42" t="s">
        <v>3168</v>
      </c>
      <c r="G1217" s="41" t="s">
        <v>3139</v>
      </c>
      <c r="H1217" s="41" t="s">
        <v>3169</v>
      </c>
      <c r="I1217" s="41" t="s">
        <v>3170</v>
      </c>
      <c r="J1217" s="43">
        <v>84</v>
      </c>
      <c r="K1217" s="44">
        <v>238.5</v>
      </c>
      <c r="L1217" s="45">
        <v>84</v>
      </c>
      <c r="M1217" s="45">
        <v>20034</v>
      </c>
      <c r="N1217" s="46">
        <v>1</v>
      </c>
      <c r="O1217" s="46">
        <v>0</v>
      </c>
      <c r="P1217" s="46">
        <v>40</v>
      </c>
      <c r="Q1217" s="46">
        <v>0</v>
      </c>
      <c r="R1217" s="46">
        <f t="shared" si="183"/>
        <v>41</v>
      </c>
      <c r="S1217" s="85"/>
      <c r="T1217" s="47">
        <f t="shared" si="175"/>
        <v>0</v>
      </c>
      <c r="U1217" s="47" t="str" cm="1">
        <f t="array" aca="1" ref="U1217" ca="1">IF(S1217="", "×", IF(LEFT(S1217,2)="項番", COUNTIFS($D$2:$D$4001, INDIRECT("D" &amp; ROW()-1), $U$2:$U$4001, "〇"), "〇"))</f>
        <v>×</v>
      </c>
      <c r="V1217" s="47" t="str">
        <f t="shared" si="176"/>
        <v>×</v>
      </c>
      <c r="W1217" s="47" t="str">
        <f t="shared" si="177"/>
        <v>×</v>
      </c>
      <c r="X1217" s="48" t="str">
        <f t="shared" ca="1" si="178"/>
        <v/>
      </c>
      <c r="Y1217" s="47">
        <f t="shared" ca="1" si="179"/>
        <v>0</v>
      </c>
      <c r="Z1217" s="47">
        <f t="shared" si="180"/>
        <v>96</v>
      </c>
      <c r="AA1217" s="47" t="str">
        <f t="shared" si="181"/>
        <v/>
      </c>
      <c r="AB1217" s="49"/>
      <c r="AC1217" s="49"/>
      <c r="AD1217" s="49"/>
      <c r="AE1217" s="49"/>
      <c r="AF1217" s="49"/>
      <c r="AG1217" s="49"/>
      <c r="AH1217" s="49"/>
      <c r="AI1217" s="49"/>
      <c r="AJ1217" s="49"/>
      <c r="AK1217" s="49"/>
      <c r="AL1217" s="49"/>
      <c r="AM1217" s="49"/>
      <c r="AN1217" s="49"/>
      <c r="AO1217" s="49"/>
      <c r="AP1217" s="49"/>
      <c r="AQ1217" s="49"/>
      <c r="AR1217" s="49"/>
      <c r="AS1217" s="49"/>
      <c r="AT1217" s="49"/>
      <c r="AU1217" s="49"/>
      <c r="AV1217" s="49"/>
      <c r="AW1217" s="49"/>
      <c r="AX1217" s="49"/>
      <c r="AY1217" s="49"/>
      <c r="AZ1217" s="49"/>
      <c r="BA1217" s="49"/>
      <c r="BB1217" s="49"/>
      <c r="BC1217" s="49"/>
      <c r="BD1217" s="49"/>
      <c r="BE1217" s="49"/>
      <c r="BF1217" s="49"/>
      <c r="BG1217" s="49"/>
      <c r="BH1217" s="49"/>
      <c r="BI1217" s="49"/>
      <c r="BJ1217" s="49"/>
      <c r="BK1217" s="49"/>
      <c r="BL1217" s="49"/>
      <c r="BM1217" s="49"/>
      <c r="BN1217" s="49"/>
      <c r="BO1217" s="49"/>
      <c r="BP1217" s="49"/>
      <c r="BQ1217" s="49"/>
      <c r="BR1217" s="49"/>
      <c r="BS1217" s="49"/>
      <c r="BT1217" s="49"/>
      <c r="BU1217" s="49"/>
      <c r="BV1217" s="49"/>
      <c r="BW1217" s="49"/>
      <c r="BX1217" s="49"/>
      <c r="BY1217" s="49"/>
      <c r="BZ1217" s="49"/>
      <c r="CA1217" s="49"/>
      <c r="CB1217" s="49"/>
      <c r="CC1217" s="49"/>
      <c r="CD1217" s="49"/>
      <c r="CE1217" s="49"/>
      <c r="CF1217" s="49"/>
      <c r="CG1217" s="49"/>
      <c r="CH1217" s="49"/>
      <c r="CI1217" s="49"/>
      <c r="CJ1217" s="49"/>
      <c r="CK1217" s="49"/>
      <c r="CL1217" s="49"/>
      <c r="CM1217" s="49"/>
      <c r="CN1217" s="49"/>
      <c r="CO1217" s="49"/>
      <c r="CP1217" s="49"/>
      <c r="CQ1217" s="49"/>
      <c r="CR1217" s="49"/>
      <c r="CS1217" s="49"/>
      <c r="CT1217" s="49"/>
      <c r="CU1217" s="49"/>
      <c r="CV1217" s="49"/>
      <c r="CW1217" s="49"/>
      <c r="CX1217" s="49"/>
      <c r="CY1217" s="49"/>
      <c r="CZ1217" s="49"/>
      <c r="DA1217" s="49"/>
      <c r="DB1217" s="49"/>
      <c r="DC1217" s="49"/>
      <c r="DD1217" s="49"/>
      <c r="DE1217" s="49"/>
      <c r="DF1217" s="49"/>
      <c r="DG1217" s="49"/>
      <c r="DH1217" s="49"/>
      <c r="DI1217" s="49"/>
      <c r="DJ1217" s="49"/>
      <c r="DK1217" s="49"/>
      <c r="DL1217" s="49"/>
      <c r="DM1217" s="49"/>
      <c r="DN1217" s="49"/>
      <c r="DO1217" s="49"/>
      <c r="DP1217" s="49"/>
      <c r="DQ1217" s="49"/>
      <c r="DR1217" s="49"/>
      <c r="DS1217" s="49"/>
      <c r="DT1217" s="49"/>
      <c r="DU1217" s="49"/>
      <c r="DV1217" s="49"/>
      <c r="DW1217" s="49"/>
      <c r="DX1217" s="49"/>
      <c r="DY1217" s="49"/>
      <c r="DZ1217" s="49"/>
      <c r="EA1217" s="49"/>
      <c r="EB1217" s="49"/>
      <c r="EC1217" s="49"/>
      <c r="ED1217" s="49"/>
      <c r="EE1217" s="49"/>
      <c r="EF1217" s="49"/>
      <c r="EG1217" s="49"/>
      <c r="EH1217" s="49"/>
      <c r="EI1217" s="49"/>
      <c r="EJ1217" s="49"/>
      <c r="EK1217" s="49"/>
      <c r="EL1217" s="49"/>
      <c r="EM1217" s="49"/>
      <c r="EN1217" s="49"/>
      <c r="EO1217" s="49"/>
      <c r="EP1217" s="49"/>
      <c r="EQ1217" s="49"/>
      <c r="ER1217" s="49"/>
      <c r="ES1217" s="49"/>
      <c r="ET1217" s="49"/>
      <c r="EU1217" s="49"/>
      <c r="EV1217" s="49"/>
      <c r="EW1217" s="49"/>
      <c r="EX1217" s="49"/>
      <c r="EY1217" s="49"/>
      <c r="EZ1217" s="49"/>
      <c r="FA1217" s="49"/>
      <c r="FB1217" s="49"/>
      <c r="FC1217" s="49"/>
      <c r="FD1217" s="49"/>
      <c r="FE1217" s="49"/>
      <c r="FF1217" s="49"/>
      <c r="FG1217" s="49"/>
      <c r="FH1217" s="49"/>
      <c r="FI1217" s="49"/>
      <c r="FJ1217" s="49"/>
      <c r="FK1217" s="49"/>
      <c r="FL1217" s="49"/>
      <c r="FM1217" s="49"/>
      <c r="FN1217" s="49"/>
      <c r="FO1217" s="49"/>
      <c r="FP1217" s="49"/>
      <c r="FQ1217" s="49"/>
      <c r="FR1217" s="49"/>
      <c r="FS1217" s="49"/>
      <c r="FT1217" s="49"/>
      <c r="FU1217" s="49"/>
      <c r="FV1217" s="49"/>
      <c r="FW1217" s="49"/>
      <c r="FX1217" s="49"/>
      <c r="FY1217" s="49"/>
      <c r="FZ1217" s="49"/>
      <c r="GA1217" s="49"/>
      <c r="GB1217" s="49"/>
      <c r="GC1217" s="49"/>
      <c r="GD1217" s="49"/>
      <c r="GE1217" s="49"/>
      <c r="GF1217" s="49"/>
      <c r="GG1217" s="49"/>
      <c r="GH1217" s="49"/>
      <c r="GI1217" s="49"/>
      <c r="GJ1217" s="49"/>
      <c r="GK1217" s="49"/>
      <c r="GL1217" s="49"/>
      <c r="GM1217" s="49"/>
      <c r="GN1217" s="49"/>
      <c r="GO1217" s="49"/>
      <c r="GP1217" s="49"/>
      <c r="GQ1217" s="49"/>
      <c r="GR1217" s="49"/>
      <c r="GS1217" s="49"/>
      <c r="GT1217" s="49"/>
      <c r="GU1217" s="49"/>
      <c r="GV1217" s="49"/>
      <c r="GW1217" s="49"/>
      <c r="GX1217" s="49"/>
      <c r="GY1217" s="49"/>
      <c r="GZ1217" s="49"/>
      <c r="HA1217" s="49"/>
      <c r="HB1217" s="49"/>
      <c r="HC1217" s="49"/>
      <c r="HD1217" s="49"/>
      <c r="HE1217" s="49"/>
      <c r="HF1217" s="49"/>
      <c r="HG1217" s="49"/>
      <c r="HH1217" s="49"/>
      <c r="HI1217" s="49"/>
      <c r="HJ1217" s="49"/>
      <c r="HK1217" s="49"/>
      <c r="HL1217" s="49"/>
      <c r="HM1217" s="49"/>
      <c r="HN1217" s="49"/>
      <c r="HO1217" s="49"/>
      <c r="HP1217" s="49"/>
      <c r="HQ1217" s="49"/>
      <c r="HR1217" s="49"/>
      <c r="HS1217" s="49"/>
      <c r="HT1217" s="49"/>
      <c r="HU1217" s="49"/>
      <c r="HV1217" s="49"/>
      <c r="HW1217" s="49"/>
      <c r="HX1217" s="49"/>
      <c r="HY1217" s="49"/>
      <c r="HZ1217" s="49"/>
      <c r="IA1217" s="49"/>
      <c r="IB1217" s="49"/>
      <c r="IC1217" s="49"/>
      <c r="ID1217" s="49"/>
      <c r="IE1217" s="49"/>
      <c r="IF1217" s="49"/>
      <c r="IG1217" s="49"/>
      <c r="IH1217" s="49"/>
      <c r="II1217" s="49"/>
      <c r="IJ1217" s="49"/>
      <c r="IK1217" s="49"/>
      <c r="IL1217" s="49"/>
    </row>
    <row r="1218" spans="1:246" s="37" customFormat="1" ht="14.25" customHeight="1" x14ac:dyDescent="0.4">
      <c r="A1218" s="34" t="e">
        <f>_xlfn.CONCAT(D1218,E1218,G1218,#REF!)</f>
        <v>#REF!</v>
      </c>
      <c r="B1218" s="40">
        <v>1355</v>
      </c>
      <c r="C1218" s="40">
        <v>1120</v>
      </c>
      <c r="D1218" s="40">
        <v>96</v>
      </c>
      <c r="E1218" s="41" t="s">
        <v>7520</v>
      </c>
      <c r="F1218" s="42" t="s">
        <v>3171</v>
      </c>
      <c r="G1218" s="41" t="s">
        <v>3139</v>
      </c>
      <c r="H1218" s="41" t="s">
        <v>3172</v>
      </c>
      <c r="I1218" s="41" t="s">
        <v>143</v>
      </c>
      <c r="J1218" s="43">
        <v>1</v>
      </c>
      <c r="K1218" s="44">
        <v>32535</v>
      </c>
      <c r="L1218" s="45">
        <v>1</v>
      </c>
      <c r="M1218" s="45">
        <v>32535</v>
      </c>
      <c r="N1218" s="46">
        <v>100</v>
      </c>
      <c r="O1218" s="46">
        <v>60</v>
      </c>
      <c r="P1218" s="46">
        <v>30</v>
      </c>
      <c r="Q1218" s="46">
        <v>0</v>
      </c>
      <c r="R1218" s="46">
        <f t="shared" si="183"/>
        <v>190</v>
      </c>
      <c r="S1218" s="85"/>
      <c r="T1218" s="47">
        <f t="shared" si="175"/>
        <v>0</v>
      </c>
      <c r="U1218" s="47" t="str" cm="1">
        <f t="array" aca="1" ref="U1218" ca="1">IF(S1218="", "×", IF(LEFT(S1218,2)="項番", COUNTIFS($D$2:$D$4001, INDIRECT("D" &amp; ROW()-1), $U$2:$U$4001, "〇"), "〇"))</f>
        <v>×</v>
      </c>
      <c r="V1218" s="47" t="str">
        <f t="shared" si="176"/>
        <v>×</v>
      </c>
      <c r="W1218" s="47" t="str">
        <f t="shared" si="177"/>
        <v>×</v>
      </c>
      <c r="X1218" s="48" t="str">
        <f t="shared" ca="1" si="178"/>
        <v/>
      </c>
      <c r="Y1218" s="47">
        <f t="shared" ca="1" si="179"/>
        <v>0</v>
      </c>
      <c r="Z1218" s="47">
        <f t="shared" si="180"/>
        <v>96</v>
      </c>
      <c r="AA1218" s="47" t="str">
        <f t="shared" si="181"/>
        <v/>
      </c>
      <c r="AB1218" s="49"/>
      <c r="AC1218" s="49"/>
      <c r="AD1218" s="49"/>
      <c r="AE1218" s="49"/>
      <c r="AF1218" s="49"/>
      <c r="AG1218" s="49"/>
      <c r="AH1218" s="49"/>
      <c r="AI1218" s="49"/>
      <c r="AJ1218" s="49"/>
      <c r="AK1218" s="49"/>
      <c r="AL1218" s="49"/>
      <c r="AM1218" s="49"/>
      <c r="AN1218" s="49"/>
      <c r="AO1218" s="49"/>
      <c r="AP1218" s="49"/>
      <c r="AQ1218" s="49"/>
      <c r="AR1218" s="49"/>
      <c r="AS1218" s="49"/>
      <c r="AT1218" s="49"/>
      <c r="AU1218" s="49"/>
      <c r="AV1218" s="49"/>
      <c r="AW1218" s="49"/>
      <c r="AX1218" s="49"/>
      <c r="AY1218" s="49"/>
      <c r="AZ1218" s="49"/>
      <c r="BA1218" s="49"/>
      <c r="BB1218" s="49"/>
      <c r="BC1218" s="49"/>
      <c r="BD1218" s="49"/>
      <c r="BE1218" s="49"/>
      <c r="BF1218" s="49"/>
      <c r="BG1218" s="49"/>
      <c r="BH1218" s="49"/>
      <c r="BI1218" s="49"/>
      <c r="BJ1218" s="49"/>
      <c r="BK1218" s="49"/>
      <c r="BL1218" s="49"/>
      <c r="BM1218" s="49"/>
      <c r="BN1218" s="49"/>
      <c r="BO1218" s="49"/>
      <c r="BP1218" s="49"/>
      <c r="BQ1218" s="49"/>
      <c r="BR1218" s="49"/>
      <c r="BS1218" s="49"/>
      <c r="BT1218" s="49"/>
      <c r="BU1218" s="49"/>
      <c r="BV1218" s="49"/>
      <c r="BW1218" s="49"/>
      <c r="BX1218" s="49"/>
      <c r="BY1218" s="49"/>
      <c r="BZ1218" s="49"/>
      <c r="CA1218" s="49"/>
      <c r="CB1218" s="49"/>
      <c r="CC1218" s="49"/>
      <c r="CD1218" s="49"/>
      <c r="CE1218" s="49"/>
      <c r="CF1218" s="49"/>
      <c r="CG1218" s="49"/>
      <c r="CH1218" s="49"/>
      <c r="CI1218" s="49"/>
      <c r="CJ1218" s="49"/>
      <c r="CK1218" s="49"/>
      <c r="CL1218" s="49"/>
      <c r="CM1218" s="49"/>
      <c r="CN1218" s="49"/>
      <c r="CO1218" s="49"/>
      <c r="CP1218" s="49"/>
      <c r="CQ1218" s="49"/>
      <c r="CR1218" s="49"/>
      <c r="CS1218" s="49"/>
      <c r="CT1218" s="49"/>
      <c r="CU1218" s="49"/>
      <c r="CV1218" s="49"/>
      <c r="CW1218" s="49"/>
      <c r="CX1218" s="49"/>
      <c r="CY1218" s="49"/>
      <c r="CZ1218" s="49"/>
      <c r="DA1218" s="49"/>
      <c r="DB1218" s="49"/>
      <c r="DC1218" s="49"/>
      <c r="DD1218" s="49"/>
      <c r="DE1218" s="49"/>
      <c r="DF1218" s="49"/>
      <c r="DG1218" s="49"/>
      <c r="DH1218" s="49"/>
      <c r="DI1218" s="49"/>
      <c r="DJ1218" s="49"/>
      <c r="DK1218" s="49"/>
      <c r="DL1218" s="49"/>
      <c r="DM1218" s="49"/>
      <c r="DN1218" s="49"/>
      <c r="DO1218" s="49"/>
      <c r="DP1218" s="49"/>
      <c r="DQ1218" s="49"/>
      <c r="DR1218" s="49"/>
      <c r="DS1218" s="49"/>
      <c r="DT1218" s="49"/>
      <c r="DU1218" s="49"/>
      <c r="DV1218" s="49"/>
      <c r="DW1218" s="49"/>
      <c r="DX1218" s="49"/>
      <c r="DY1218" s="49"/>
      <c r="DZ1218" s="49"/>
      <c r="EA1218" s="49"/>
      <c r="EB1218" s="49"/>
      <c r="EC1218" s="49"/>
      <c r="ED1218" s="49"/>
      <c r="EE1218" s="49"/>
      <c r="EF1218" s="49"/>
      <c r="EG1218" s="49"/>
      <c r="EH1218" s="49"/>
      <c r="EI1218" s="49"/>
      <c r="EJ1218" s="49"/>
      <c r="EK1218" s="49"/>
      <c r="EL1218" s="49"/>
      <c r="EM1218" s="49"/>
      <c r="EN1218" s="49"/>
      <c r="EO1218" s="49"/>
      <c r="EP1218" s="49"/>
      <c r="EQ1218" s="49"/>
      <c r="ER1218" s="49"/>
      <c r="ES1218" s="49"/>
      <c r="ET1218" s="49"/>
      <c r="EU1218" s="49"/>
      <c r="EV1218" s="49"/>
      <c r="EW1218" s="49"/>
      <c r="EX1218" s="49"/>
      <c r="EY1218" s="49"/>
      <c r="EZ1218" s="49"/>
      <c r="FA1218" s="49"/>
      <c r="FB1218" s="49"/>
      <c r="FC1218" s="49"/>
      <c r="FD1218" s="49"/>
      <c r="FE1218" s="49"/>
      <c r="FF1218" s="49"/>
      <c r="FG1218" s="49"/>
      <c r="FH1218" s="49"/>
      <c r="FI1218" s="49"/>
      <c r="FJ1218" s="49"/>
      <c r="FK1218" s="49"/>
      <c r="FL1218" s="49"/>
      <c r="FM1218" s="49"/>
      <c r="FN1218" s="49"/>
      <c r="FO1218" s="49"/>
      <c r="FP1218" s="49"/>
      <c r="FQ1218" s="49"/>
      <c r="FR1218" s="49"/>
      <c r="FS1218" s="49"/>
      <c r="FT1218" s="49"/>
      <c r="FU1218" s="49"/>
      <c r="FV1218" s="49"/>
      <c r="FW1218" s="49"/>
      <c r="FX1218" s="49"/>
      <c r="FY1218" s="49"/>
      <c r="FZ1218" s="49"/>
      <c r="GA1218" s="49"/>
      <c r="GB1218" s="49"/>
      <c r="GC1218" s="49"/>
      <c r="GD1218" s="49"/>
      <c r="GE1218" s="49"/>
      <c r="GF1218" s="49"/>
      <c r="GG1218" s="49"/>
      <c r="GH1218" s="49"/>
      <c r="GI1218" s="49"/>
      <c r="GJ1218" s="49"/>
      <c r="GK1218" s="49"/>
      <c r="GL1218" s="49"/>
      <c r="GM1218" s="49"/>
      <c r="GN1218" s="49"/>
      <c r="GO1218" s="49"/>
      <c r="GP1218" s="49"/>
      <c r="GQ1218" s="49"/>
      <c r="GR1218" s="49"/>
      <c r="GS1218" s="49"/>
      <c r="GT1218" s="49"/>
      <c r="GU1218" s="49"/>
      <c r="GV1218" s="49"/>
      <c r="GW1218" s="49"/>
      <c r="GX1218" s="49"/>
      <c r="GY1218" s="49"/>
      <c r="GZ1218" s="49"/>
      <c r="HA1218" s="49"/>
      <c r="HB1218" s="49"/>
      <c r="HC1218" s="49"/>
      <c r="HD1218" s="49"/>
      <c r="HE1218" s="49"/>
      <c r="HF1218" s="49"/>
      <c r="HG1218" s="49"/>
      <c r="HH1218" s="49"/>
      <c r="HI1218" s="49"/>
      <c r="HJ1218" s="49"/>
      <c r="HK1218" s="49"/>
      <c r="HL1218" s="49"/>
      <c r="HM1218" s="49"/>
      <c r="HN1218" s="49"/>
      <c r="HO1218" s="49"/>
      <c r="HP1218" s="49"/>
      <c r="HQ1218" s="49"/>
      <c r="HR1218" s="49"/>
      <c r="HS1218" s="49"/>
      <c r="HT1218" s="49"/>
      <c r="HU1218" s="49"/>
      <c r="HV1218" s="49"/>
      <c r="HW1218" s="49"/>
      <c r="HX1218" s="49"/>
      <c r="HY1218" s="49"/>
      <c r="HZ1218" s="49"/>
      <c r="IA1218" s="49"/>
      <c r="IB1218" s="49"/>
      <c r="IC1218" s="49"/>
      <c r="ID1218" s="49"/>
      <c r="IE1218" s="49"/>
      <c r="IF1218" s="49"/>
      <c r="IG1218" s="49"/>
      <c r="IH1218" s="49"/>
      <c r="II1218" s="49"/>
      <c r="IJ1218" s="49"/>
      <c r="IK1218" s="49"/>
      <c r="IL1218" s="49"/>
    </row>
    <row r="1219" spans="1:246" s="37" customFormat="1" ht="14.25" customHeight="1" x14ac:dyDescent="0.4">
      <c r="A1219" s="34" t="e">
        <f>_xlfn.CONCAT(D1219,E1219,G1219,#REF!)</f>
        <v>#REF!</v>
      </c>
      <c r="B1219" s="40">
        <v>1356</v>
      </c>
      <c r="C1219" s="40">
        <v>1121</v>
      </c>
      <c r="D1219" s="40">
        <v>96</v>
      </c>
      <c r="E1219" s="41" t="s">
        <v>7520</v>
      </c>
      <c r="F1219" s="42" t="s">
        <v>3173</v>
      </c>
      <c r="G1219" s="41" t="s">
        <v>3139</v>
      </c>
      <c r="H1219" s="41" t="s">
        <v>3174</v>
      </c>
      <c r="I1219" s="41" t="s">
        <v>1875</v>
      </c>
      <c r="J1219" s="43">
        <v>1</v>
      </c>
      <c r="K1219" s="44">
        <v>32028</v>
      </c>
      <c r="L1219" s="45">
        <v>1</v>
      </c>
      <c r="M1219" s="45">
        <v>32028</v>
      </c>
      <c r="N1219" s="46">
        <v>7</v>
      </c>
      <c r="O1219" s="46">
        <v>18</v>
      </c>
      <c r="P1219" s="46">
        <v>0</v>
      </c>
      <c r="Q1219" s="46">
        <v>0</v>
      </c>
      <c r="R1219" s="46">
        <f t="shared" si="183"/>
        <v>25</v>
      </c>
      <c r="S1219" s="85"/>
      <c r="T1219" s="47">
        <f t="shared" si="175"/>
        <v>0</v>
      </c>
      <c r="U1219" s="47" t="str" cm="1">
        <f t="array" aca="1" ref="U1219" ca="1">IF(S1219="", "×", IF(LEFT(S1219,2)="項番", COUNTIFS($D$2:$D$4001, INDIRECT("D" &amp; ROW()-1), $U$2:$U$4001, "〇"), "〇"))</f>
        <v>×</v>
      </c>
      <c r="V1219" s="47" t="str">
        <f t="shared" si="176"/>
        <v>×</v>
      </c>
      <c r="W1219" s="47" t="str">
        <f t="shared" si="177"/>
        <v>×</v>
      </c>
      <c r="X1219" s="48" t="str">
        <f t="shared" ca="1" si="178"/>
        <v/>
      </c>
      <c r="Y1219" s="47">
        <f t="shared" ca="1" si="179"/>
        <v>0</v>
      </c>
      <c r="Z1219" s="47">
        <f t="shared" si="180"/>
        <v>96</v>
      </c>
      <c r="AA1219" s="47" t="str">
        <f t="shared" si="181"/>
        <v/>
      </c>
      <c r="AB1219" s="49"/>
      <c r="AC1219" s="49"/>
      <c r="AD1219" s="49"/>
      <c r="AE1219" s="49"/>
      <c r="AF1219" s="49"/>
      <c r="AG1219" s="49"/>
      <c r="AH1219" s="49"/>
      <c r="AI1219" s="49"/>
      <c r="AJ1219" s="49"/>
      <c r="AK1219" s="49"/>
      <c r="AL1219" s="49"/>
      <c r="AM1219" s="49"/>
      <c r="AN1219" s="49"/>
      <c r="AO1219" s="49"/>
      <c r="AP1219" s="49"/>
      <c r="AQ1219" s="49"/>
      <c r="AR1219" s="49"/>
      <c r="AS1219" s="49"/>
      <c r="AT1219" s="49"/>
      <c r="AU1219" s="49"/>
      <c r="AV1219" s="49"/>
      <c r="AW1219" s="49"/>
      <c r="AX1219" s="49"/>
      <c r="AY1219" s="49"/>
      <c r="AZ1219" s="49"/>
      <c r="BA1219" s="49"/>
      <c r="BB1219" s="49"/>
      <c r="BC1219" s="49"/>
      <c r="BD1219" s="49"/>
      <c r="BE1219" s="49"/>
      <c r="BF1219" s="49"/>
      <c r="BG1219" s="49"/>
      <c r="BH1219" s="49"/>
      <c r="BI1219" s="49"/>
      <c r="BJ1219" s="49"/>
      <c r="BK1219" s="49"/>
      <c r="BL1219" s="49"/>
      <c r="BM1219" s="49"/>
      <c r="BN1219" s="49"/>
      <c r="BO1219" s="49"/>
      <c r="BP1219" s="49"/>
      <c r="BQ1219" s="49"/>
      <c r="BR1219" s="49"/>
      <c r="BS1219" s="49"/>
      <c r="BT1219" s="49"/>
      <c r="BU1219" s="49"/>
      <c r="BV1219" s="49"/>
      <c r="BW1219" s="49"/>
      <c r="BX1219" s="49"/>
      <c r="BY1219" s="49"/>
      <c r="BZ1219" s="49"/>
      <c r="CA1219" s="49"/>
      <c r="CB1219" s="49"/>
      <c r="CC1219" s="49"/>
      <c r="CD1219" s="49"/>
      <c r="CE1219" s="49"/>
      <c r="CF1219" s="49"/>
      <c r="CG1219" s="49"/>
      <c r="CH1219" s="49"/>
      <c r="CI1219" s="49"/>
      <c r="CJ1219" s="49"/>
      <c r="CK1219" s="49"/>
      <c r="CL1219" s="49"/>
      <c r="CM1219" s="49"/>
      <c r="CN1219" s="49"/>
      <c r="CO1219" s="49"/>
      <c r="CP1219" s="49"/>
      <c r="CQ1219" s="49"/>
      <c r="CR1219" s="49"/>
      <c r="CS1219" s="49"/>
      <c r="CT1219" s="49"/>
      <c r="CU1219" s="49"/>
      <c r="CV1219" s="49"/>
      <c r="CW1219" s="49"/>
      <c r="CX1219" s="49"/>
      <c r="CY1219" s="49"/>
      <c r="CZ1219" s="49"/>
      <c r="DA1219" s="49"/>
      <c r="DB1219" s="49"/>
      <c r="DC1219" s="49"/>
      <c r="DD1219" s="49"/>
      <c r="DE1219" s="49"/>
      <c r="DF1219" s="49"/>
      <c r="DG1219" s="49"/>
      <c r="DH1219" s="49"/>
      <c r="DI1219" s="49"/>
      <c r="DJ1219" s="49"/>
      <c r="DK1219" s="49"/>
      <c r="DL1219" s="49"/>
      <c r="DM1219" s="49"/>
      <c r="DN1219" s="49"/>
      <c r="DO1219" s="49"/>
      <c r="DP1219" s="49"/>
      <c r="DQ1219" s="49"/>
      <c r="DR1219" s="49"/>
      <c r="DS1219" s="49"/>
      <c r="DT1219" s="49"/>
      <c r="DU1219" s="49"/>
      <c r="DV1219" s="49"/>
      <c r="DW1219" s="49"/>
      <c r="DX1219" s="49"/>
      <c r="DY1219" s="49"/>
      <c r="DZ1219" s="49"/>
      <c r="EA1219" s="49"/>
      <c r="EB1219" s="49"/>
      <c r="EC1219" s="49"/>
      <c r="ED1219" s="49"/>
      <c r="EE1219" s="49"/>
      <c r="EF1219" s="49"/>
      <c r="EG1219" s="49"/>
      <c r="EH1219" s="49"/>
      <c r="EI1219" s="49"/>
      <c r="EJ1219" s="49"/>
      <c r="EK1219" s="49"/>
      <c r="EL1219" s="49"/>
      <c r="EM1219" s="49"/>
      <c r="EN1219" s="49"/>
      <c r="EO1219" s="49"/>
      <c r="EP1219" s="49"/>
      <c r="EQ1219" s="49"/>
      <c r="ER1219" s="49"/>
      <c r="ES1219" s="49"/>
      <c r="ET1219" s="49"/>
      <c r="EU1219" s="49"/>
      <c r="EV1219" s="49"/>
      <c r="EW1219" s="49"/>
      <c r="EX1219" s="49"/>
      <c r="EY1219" s="49"/>
      <c r="EZ1219" s="49"/>
      <c r="FA1219" s="49"/>
      <c r="FB1219" s="49"/>
      <c r="FC1219" s="49"/>
      <c r="FD1219" s="49"/>
      <c r="FE1219" s="49"/>
      <c r="FF1219" s="49"/>
      <c r="FG1219" s="49"/>
      <c r="FH1219" s="49"/>
      <c r="FI1219" s="49"/>
      <c r="FJ1219" s="49"/>
      <c r="FK1219" s="49"/>
      <c r="FL1219" s="49"/>
      <c r="FM1219" s="49"/>
      <c r="FN1219" s="49"/>
      <c r="FO1219" s="49"/>
      <c r="FP1219" s="49"/>
      <c r="FQ1219" s="49"/>
      <c r="FR1219" s="49"/>
      <c r="FS1219" s="49"/>
      <c r="FT1219" s="49"/>
      <c r="FU1219" s="49"/>
      <c r="FV1219" s="49"/>
      <c r="FW1219" s="49"/>
      <c r="FX1219" s="49"/>
      <c r="FY1219" s="49"/>
      <c r="FZ1219" s="49"/>
      <c r="GA1219" s="49"/>
      <c r="GB1219" s="49"/>
      <c r="GC1219" s="49"/>
      <c r="GD1219" s="49"/>
      <c r="GE1219" s="49"/>
      <c r="GF1219" s="49"/>
      <c r="GG1219" s="49"/>
      <c r="GH1219" s="49"/>
      <c r="GI1219" s="49"/>
      <c r="GJ1219" s="49"/>
      <c r="GK1219" s="49"/>
      <c r="GL1219" s="49"/>
      <c r="GM1219" s="49"/>
      <c r="GN1219" s="49"/>
      <c r="GO1219" s="49"/>
      <c r="GP1219" s="49"/>
      <c r="GQ1219" s="49"/>
      <c r="GR1219" s="49"/>
      <c r="GS1219" s="49"/>
      <c r="GT1219" s="49"/>
      <c r="GU1219" s="49"/>
      <c r="GV1219" s="49"/>
      <c r="GW1219" s="49"/>
      <c r="GX1219" s="49"/>
      <c r="GY1219" s="49"/>
      <c r="GZ1219" s="49"/>
      <c r="HA1219" s="49"/>
      <c r="HB1219" s="49"/>
      <c r="HC1219" s="49"/>
      <c r="HD1219" s="49"/>
      <c r="HE1219" s="49"/>
      <c r="HF1219" s="49"/>
      <c r="HG1219" s="49"/>
      <c r="HH1219" s="49"/>
      <c r="HI1219" s="49"/>
      <c r="HJ1219" s="49"/>
      <c r="HK1219" s="49"/>
      <c r="HL1219" s="49"/>
      <c r="HM1219" s="49"/>
      <c r="HN1219" s="49"/>
      <c r="HO1219" s="49"/>
      <c r="HP1219" s="49"/>
      <c r="HQ1219" s="49"/>
      <c r="HR1219" s="49"/>
      <c r="HS1219" s="49"/>
      <c r="HT1219" s="49"/>
      <c r="HU1219" s="49"/>
      <c r="HV1219" s="49"/>
      <c r="HW1219" s="49"/>
      <c r="HX1219" s="49"/>
      <c r="HY1219" s="49"/>
      <c r="HZ1219" s="49"/>
      <c r="IA1219" s="49"/>
      <c r="IB1219" s="49"/>
      <c r="IC1219" s="49"/>
      <c r="ID1219" s="49"/>
      <c r="IE1219" s="49"/>
      <c r="IF1219" s="49"/>
      <c r="IG1219" s="49"/>
      <c r="IH1219" s="49"/>
      <c r="II1219" s="49"/>
      <c r="IJ1219" s="49"/>
      <c r="IK1219" s="49"/>
      <c r="IL1219" s="49"/>
    </row>
    <row r="1220" spans="1:246" s="62" customFormat="1" ht="14.25" customHeight="1" x14ac:dyDescent="0.4">
      <c r="A1220" s="50" t="e">
        <f>_xlfn.CONCAT(D1220,E1220,G1220,#REF!)</f>
        <v>#REF!</v>
      </c>
      <c r="B1220" s="51"/>
      <c r="C1220" s="51" t="s">
        <v>125</v>
      </c>
      <c r="D1220" s="51" t="s">
        <v>125</v>
      </c>
      <c r="E1220" s="52"/>
      <c r="F1220" s="53"/>
      <c r="G1220" s="52"/>
      <c r="H1220" s="52"/>
      <c r="I1220" s="52"/>
      <c r="J1220" s="54"/>
      <c r="K1220" s="55"/>
      <c r="L1220" s="56"/>
      <c r="M1220" s="56"/>
      <c r="N1220" s="57"/>
      <c r="O1220" s="57"/>
      <c r="P1220" s="57"/>
      <c r="Q1220" s="57"/>
      <c r="R1220" s="57"/>
      <c r="S1220" s="86" t="s">
        <v>7657</v>
      </c>
      <c r="T1220" s="58">
        <f t="shared" si="175"/>
        <v>0</v>
      </c>
      <c r="U1220" s="58" cm="1">
        <f t="array" aca="1" ref="U1220" ca="1">IF(S1220="", "×", IF(LEFT(S1220,2)="項番", COUNTIFS($D$2:$D$4001, INDIRECT("D" &amp; ROW()-1), $U$2:$U$4001, "〇"), "〇"))</f>
        <v>0</v>
      </c>
      <c r="V1220" s="58" t="str">
        <f t="shared" si="176"/>
        <v/>
      </c>
      <c r="W1220" s="58" t="str">
        <f t="shared" si="177"/>
        <v/>
      </c>
      <c r="X1220" s="59" t="str">
        <f t="shared" ca="1" si="178"/>
        <v/>
      </c>
      <c r="Y1220" s="58">
        <f t="shared" ca="1" si="179"/>
        <v>0</v>
      </c>
      <c r="Z1220" s="58">
        <f t="shared" si="180"/>
        <v>96</v>
      </c>
      <c r="AA1220" s="58" t="str">
        <f t="shared" si="181"/>
        <v>【注意】：項番集計行（項番〇計）は、一つ上のNOにする)</v>
      </c>
      <c r="AB1220" s="61"/>
      <c r="AC1220" s="61"/>
      <c r="AD1220" s="61"/>
      <c r="AE1220" s="61"/>
      <c r="AF1220" s="61"/>
      <c r="AG1220" s="61"/>
      <c r="AH1220" s="61"/>
      <c r="AI1220" s="61"/>
      <c r="AJ1220" s="61"/>
      <c r="AK1220" s="61"/>
      <c r="AL1220" s="61"/>
      <c r="AM1220" s="61"/>
      <c r="AN1220" s="61"/>
      <c r="AO1220" s="61"/>
      <c r="AP1220" s="61"/>
      <c r="AQ1220" s="61"/>
      <c r="AR1220" s="61"/>
      <c r="AS1220" s="61"/>
      <c r="AT1220" s="61"/>
      <c r="AU1220" s="61"/>
      <c r="AV1220" s="61"/>
      <c r="AW1220" s="61"/>
      <c r="AX1220" s="61"/>
      <c r="AY1220" s="61"/>
      <c r="AZ1220" s="61"/>
      <c r="BA1220" s="61"/>
      <c r="BB1220" s="61"/>
      <c r="BC1220" s="61"/>
      <c r="BD1220" s="61"/>
      <c r="BE1220" s="61"/>
      <c r="BF1220" s="61"/>
      <c r="BG1220" s="61"/>
      <c r="BH1220" s="61"/>
      <c r="BI1220" s="61"/>
      <c r="BJ1220" s="61"/>
      <c r="BK1220" s="61"/>
      <c r="BL1220" s="61"/>
      <c r="BM1220" s="61"/>
      <c r="BN1220" s="61"/>
      <c r="BO1220" s="61"/>
      <c r="BP1220" s="61"/>
      <c r="BQ1220" s="61"/>
      <c r="BR1220" s="61"/>
      <c r="BS1220" s="61"/>
      <c r="BT1220" s="61"/>
      <c r="BU1220" s="61"/>
      <c r="BV1220" s="61"/>
      <c r="BW1220" s="61"/>
      <c r="BX1220" s="61"/>
      <c r="BY1220" s="61"/>
      <c r="BZ1220" s="61"/>
      <c r="CA1220" s="61"/>
      <c r="CB1220" s="61"/>
      <c r="CC1220" s="61"/>
      <c r="CD1220" s="61"/>
      <c r="CE1220" s="61"/>
      <c r="CF1220" s="61"/>
      <c r="CG1220" s="61"/>
      <c r="CH1220" s="61"/>
      <c r="CI1220" s="61"/>
      <c r="CJ1220" s="61"/>
      <c r="CK1220" s="61"/>
      <c r="CL1220" s="61"/>
      <c r="CM1220" s="61"/>
      <c r="CN1220" s="61"/>
      <c r="CO1220" s="61"/>
      <c r="CP1220" s="61"/>
      <c r="CQ1220" s="61"/>
      <c r="CR1220" s="61"/>
      <c r="CS1220" s="61"/>
      <c r="CT1220" s="61"/>
      <c r="CU1220" s="61"/>
      <c r="CV1220" s="61"/>
      <c r="CW1220" s="61"/>
      <c r="CX1220" s="61"/>
      <c r="CY1220" s="61"/>
      <c r="CZ1220" s="61"/>
      <c r="DA1220" s="61"/>
      <c r="DB1220" s="61"/>
      <c r="DC1220" s="61"/>
      <c r="DD1220" s="61"/>
      <c r="DE1220" s="61"/>
      <c r="DF1220" s="61"/>
      <c r="DG1220" s="61"/>
      <c r="DH1220" s="61"/>
      <c r="DI1220" s="61"/>
      <c r="DJ1220" s="61"/>
      <c r="DK1220" s="61"/>
      <c r="DL1220" s="61"/>
      <c r="DM1220" s="61"/>
      <c r="DN1220" s="61"/>
      <c r="DO1220" s="61"/>
      <c r="DP1220" s="61"/>
      <c r="DQ1220" s="61"/>
      <c r="DR1220" s="61"/>
      <c r="DS1220" s="61"/>
      <c r="DT1220" s="61"/>
      <c r="DU1220" s="61"/>
      <c r="DV1220" s="61"/>
      <c r="DW1220" s="61"/>
      <c r="DX1220" s="61"/>
      <c r="DY1220" s="61"/>
      <c r="DZ1220" s="61"/>
      <c r="EA1220" s="61"/>
      <c r="EB1220" s="61"/>
      <c r="EC1220" s="61"/>
      <c r="ED1220" s="61"/>
      <c r="EE1220" s="61"/>
      <c r="EF1220" s="61"/>
      <c r="EG1220" s="61"/>
      <c r="EH1220" s="61"/>
      <c r="EI1220" s="61"/>
      <c r="EJ1220" s="61"/>
      <c r="EK1220" s="61"/>
      <c r="EL1220" s="61"/>
      <c r="EM1220" s="61"/>
      <c r="EN1220" s="61"/>
      <c r="EO1220" s="61"/>
      <c r="EP1220" s="61"/>
      <c r="EQ1220" s="61"/>
      <c r="ER1220" s="61"/>
      <c r="ES1220" s="61"/>
      <c r="ET1220" s="61"/>
      <c r="EU1220" s="61"/>
      <c r="EV1220" s="61"/>
      <c r="EW1220" s="61"/>
      <c r="EX1220" s="61"/>
      <c r="EY1220" s="61"/>
      <c r="EZ1220" s="61"/>
      <c r="FA1220" s="61"/>
      <c r="FB1220" s="61"/>
      <c r="FC1220" s="61"/>
      <c r="FD1220" s="61"/>
      <c r="FE1220" s="61"/>
      <c r="FF1220" s="61"/>
      <c r="FG1220" s="61"/>
      <c r="FH1220" s="61"/>
      <c r="FI1220" s="61"/>
      <c r="FJ1220" s="61"/>
      <c r="FK1220" s="61"/>
      <c r="FL1220" s="61"/>
      <c r="FM1220" s="61"/>
      <c r="FN1220" s="61"/>
      <c r="FO1220" s="61"/>
      <c r="FP1220" s="61"/>
      <c r="FQ1220" s="61"/>
      <c r="FR1220" s="61"/>
      <c r="FS1220" s="61"/>
      <c r="FT1220" s="61"/>
      <c r="FU1220" s="61"/>
      <c r="FV1220" s="61"/>
      <c r="FW1220" s="61"/>
      <c r="FX1220" s="61"/>
      <c r="FY1220" s="61"/>
      <c r="FZ1220" s="61"/>
      <c r="GA1220" s="61"/>
      <c r="GB1220" s="61"/>
      <c r="GC1220" s="61"/>
      <c r="GD1220" s="61"/>
      <c r="GE1220" s="61"/>
      <c r="GF1220" s="61"/>
      <c r="GG1220" s="61"/>
      <c r="GH1220" s="61"/>
      <c r="GI1220" s="61"/>
      <c r="GJ1220" s="61"/>
      <c r="GK1220" s="61"/>
      <c r="GL1220" s="61"/>
      <c r="GM1220" s="61"/>
      <c r="GN1220" s="61"/>
      <c r="GO1220" s="61"/>
      <c r="GP1220" s="61"/>
      <c r="GQ1220" s="61"/>
      <c r="GR1220" s="61"/>
      <c r="GS1220" s="61"/>
      <c r="GT1220" s="61"/>
      <c r="GU1220" s="61"/>
      <c r="GV1220" s="61"/>
      <c r="GW1220" s="61"/>
      <c r="GX1220" s="61"/>
      <c r="GY1220" s="61"/>
      <c r="GZ1220" s="61"/>
      <c r="HA1220" s="61"/>
      <c r="HB1220" s="61"/>
      <c r="HC1220" s="61"/>
      <c r="HD1220" s="61"/>
      <c r="HE1220" s="61"/>
      <c r="HF1220" s="61"/>
      <c r="HG1220" s="61"/>
      <c r="HH1220" s="61"/>
      <c r="HI1220" s="61"/>
      <c r="HJ1220" s="61"/>
      <c r="HK1220" s="61"/>
      <c r="HL1220" s="61"/>
      <c r="HM1220" s="61"/>
      <c r="HN1220" s="61"/>
      <c r="HO1220" s="61"/>
      <c r="HP1220" s="61"/>
      <c r="HQ1220" s="61"/>
      <c r="HR1220" s="61"/>
      <c r="HS1220" s="61"/>
      <c r="HT1220" s="61"/>
      <c r="HU1220" s="61"/>
      <c r="HV1220" s="61"/>
      <c r="HW1220" s="61"/>
      <c r="HX1220" s="61"/>
      <c r="HY1220" s="61"/>
      <c r="HZ1220" s="61"/>
      <c r="IA1220" s="61"/>
      <c r="IB1220" s="61"/>
      <c r="IC1220" s="61"/>
      <c r="ID1220" s="61"/>
      <c r="IE1220" s="61"/>
      <c r="IF1220" s="61"/>
      <c r="IG1220" s="61"/>
      <c r="IH1220" s="61"/>
      <c r="II1220" s="61"/>
      <c r="IJ1220" s="61"/>
      <c r="IK1220" s="61"/>
      <c r="IL1220" s="61"/>
    </row>
    <row r="1221" spans="1:246" s="37" customFormat="1" ht="14.25" customHeight="1" x14ac:dyDescent="0.4">
      <c r="A1221" s="34" t="e">
        <f>_xlfn.CONCAT(D1221,E1221,G1221,#REF!)</f>
        <v>#REF!</v>
      </c>
      <c r="B1221" s="40">
        <v>380</v>
      </c>
      <c r="C1221" s="40">
        <v>1122</v>
      </c>
      <c r="D1221" s="40">
        <v>97</v>
      </c>
      <c r="E1221" s="41" t="s">
        <v>7520</v>
      </c>
      <c r="F1221" s="42" t="s">
        <v>996</v>
      </c>
      <c r="G1221" s="41" t="s">
        <v>997</v>
      </c>
      <c r="H1221" s="41" t="s">
        <v>998</v>
      </c>
      <c r="I1221" s="41" t="s">
        <v>266</v>
      </c>
      <c r="J1221" s="43">
        <v>100</v>
      </c>
      <c r="K1221" s="44">
        <v>10.5</v>
      </c>
      <c r="L1221" s="45">
        <v>100</v>
      </c>
      <c r="M1221" s="45">
        <v>1050</v>
      </c>
      <c r="N1221" s="46">
        <v>2</v>
      </c>
      <c r="O1221" s="46">
        <v>0</v>
      </c>
      <c r="P1221" s="46">
        <v>0</v>
      </c>
      <c r="Q1221" s="46">
        <v>0</v>
      </c>
      <c r="R1221" s="46">
        <f t="shared" si="183"/>
        <v>2</v>
      </c>
      <c r="S1221" s="85"/>
      <c r="T1221" s="47">
        <f t="shared" ref="T1221:T1284" si="184">IF(C1221="",SUMIF(D:D,D1220,T:T),R1221*S1221)</f>
        <v>0</v>
      </c>
      <c r="U1221" s="47" t="str" cm="1">
        <f t="array" aca="1" ref="U1221" ca="1">IF(S1221="", "×", IF(LEFT(S1221,2)="項番", COUNTIFS($D$2:$D$4001, INDIRECT("D" &amp; ROW()-1), $U$2:$U$4001, "〇"), "〇"))</f>
        <v>×</v>
      </c>
      <c r="V1221" s="47" t="str">
        <f t="shared" ref="V1221:V1284" si="185">IF(LEFT(S1221,2)="項番","",IF(S1221&gt;=1,"〇","×"))</f>
        <v>×</v>
      </c>
      <c r="W1221" s="47" t="str">
        <f t="shared" ref="W1221:W1284" si="186">IF(LEFT(S1221,2)="項番","",IF(ISNUMBER(S1221),IF(INT(S1221)=S1221,"〇","×"),"×"))</f>
        <v>×</v>
      </c>
      <c r="X1221" s="48" t="str">
        <f t="shared" ref="X1221:X1284" ca="1" si="187">IF(LEFT(S1221,2)="項番",IF(U1221=0,"",IF(COUNTIF(D:D,Z1221)=U1221,"","この項番で見積単価（税別）が入力されていない品目があります")),IF(U1221="〇",IF(OR(V1221="×",W1221="×"),"←見積単価（税別）欄には、1以上の整数を入力してください",""),""))</f>
        <v/>
      </c>
      <c r="Y1221" s="47">
        <f t="shared" ref="Y1221:Y1284" ca="1" si="188">IF(X1221="",0,1)</f>
        <v>0</v>
      </c>
      <c r="Z1221" s="47">
        <f t="shared" ref="Z1221:Z1284" si="189">IF(D1221="",D1220,D1221)</f>
        <v>97</v>
      </c>
      <c r="AA1221" s="47" t="str">
        <f t="shared" ref="AA1221:AA1284" si="190">IF(C1221&lt;&gt;"","","【注意】：項番集計行（項番〇計）は、一つ上のNOにする)")</f>
        <v/>
      </c>
      <c r="AB1221" s="49"/>
      <c r="AC1221" s="49"/>
      <c r="AD1221" s="49"/>
      <c r="AE1221" s="49"/>
      <c r="AF1221" s="49"/>
      <c r="AG1221" s="49"/>
      <c r="AH1221" s="49"/>
      <c r="AI1221" s="49"/>
      <c r="AJ1221" s="49"/>
      <c r="AK1221" s="49"/>
      <c r="AL1221" s="49"/>
      <c r="AM1221" s="49"/>
      <c r="AN1221" s="49"/>
      <c r="AO1221" s="49"/>
      <c r="AP1221" s="49"/>
      <c r="AQ1221" s="49"/>
      <c r="AR1221" s="49"/>
      <c r="AS1221" s="49"/>
      <c r="AT1221" s="49"/>
      <c r="AU1221" s="49"/>
      <c r="AV1221" s="49"/>
      <c r="AW1221" s="49"/>
      <c r="AX1221" s="49"/>
      <c r="AY1221" s="49"/>
      <c r="AZ1221" s="49"/>
      <c r="BA1221" s="49"/>
      <c r="BB1221" s="49"/>
      <c r="BC1221" s="49"/>
      <c r="BD1221" s="49"/>
      <c r="BE1221" s="49"/>
      <c r="BF1221" s="49"/>
      <c r="BG1221" s="49"/>
      <c r="BH1221" s="49"/>
      <c r="BI1221" s="49"/>
      <c r="BJ1221" s="49"/>
      <c r="BK1221" s="49"/>
      <c r="BL1221" s="49"/>
      <c r="BM1221" s="49"/>
      <c r="BN1221" s="49"/>
      <c r="BO1221" s="49"/>
      <c r="BP1221" s="49"/>
      <c r="BQ1221" s="49"/>
      <c r="BR1221" s="49"/>
      <c r="BS1221" s="49"/>
      <c r="BT1221" s="49"/>
      <c r="BU1221" s="49"/>
      <c r="BV1221" s="49"/>
      <c r="BW1221" s="49"/>
      <c r="BX1221" s="49"/>
      <c r="BY1221" s="49"/>
      <c r="BZ1221" s="49"/>
      <c r="CA1221" s="49"/>
      <c r="CB1221" s="49"/>
      <c r="CC1221" s="49"/>
      <c r="CD1221" s="49"/>
      <c r="CE1221" s="49"/>
      <c r="CF1221" s="49"/>
      <c r="CG1221" s="49"/>
      <c r="CH1221" s="49"/>
      <c r="CI1221" s="49"/>
      <c r="CJ1221" s="49"/>
      <c r="CK1221" s="49"/>
      <c r="CL1221" s="49"/>
      <c r="CM1221" s="49"/>
      <c r="CN1221" s="49"/>
      <c r="CO1221" s="49"/>
      <c r="CP1221" s="49"/>
      <c r="CQ1221" s="49"/>
      <c r="CR1221" s="49"/>
      <c r="CS1221" s="49"/>
      <c r="CT1221" s="49"/>
      <c r="CU1221" s="49"/>
      <c r="CV1221" s="49"/>
      <c r="CW1221" s="49"/>
      <c r="CX1221" s="49"/>
      <c r="CY1221" s="49"/>
      <c r="CZ1221" s="49"/>
      <c r="DA1221" s="49"/>
      <c r="DB1221" s="49"/>
      <c r="DC1221" s="49"/>
      <c r="DD1221" s="49"/>
      <c r="DE1221" s="49"/>
      <c r="DF1221" s="49"/>
      <c r="DG1221" s="49"/>
      <c r="DH1221" s="49"/>
      <c r="DI1221" s="49"/>
      <c r="DJ1221" s="49"/>
      <c r="DK1221" s="49"/>
      <c r="DL1221" s="49"/>
      <c r="DM1221" s="49"/>
      <c r="DN1221" s="49"/>
      <c r="DO1221" s="49"/>
      <c r="DP1221" s="49"/>
      <c r="DQ1221" s="49"/>
      <c r="DR1221" s="49"/>
      <c r="DS1221" s="49"/>
      <c r="DT1221" s="49"/>
      <c r="DU1221" s="49"/>
      <c r="DV1221" s="49"/>
      <c r="DW1221" s="49"/>
      <c r="DX1221" s="49"/>
      <c r="DY1221" s="49"/>
      <c r="DZ1221" s="49"/>
      <c r="EA1221" s="49"/>
      <c r="EB1221" s="49"/>
      <c r="EC1221" s="49"/>
      <c r="ED1221" s="49"/>
      <c r="EE1221" s="49"/>
      <c r="EF1221" s="49"/>
      <c r="EG1221" s="49"/>
      <c r="EH1221" s="49"/>
      <c r="EI1221" s="49"/>
      <c r="EJ1221" s="49"/>
      <c r="EK1221" s="49"/>
      <c r="EL1221" s="49"/>
      <c r="EM1221" s="49"/>
      <c r="EN1221" s="49"/>
      <c r="EO1221" s="49"/>
      <c r="EP1221" s="49"/>
      <c r="EQ1221" s="49"/>
      <c r="ER1221" s="49"/>
      <c r="ES1221" s="49"/>
      <c r="ET1221" s="49"/>
      <c r="EU1221" s="49"/>
      <c r="EV1221" s="49"/>
      <c r="EW1221" s="49"/>
      <c r="EX1221" s="49"/>
      <c r="EY1221" s="49"/>
      <c r="EZ1221" s="49"/>
      <c r="FA1221" s="49"/>
      <c r="FB1221" s="49"/>
      <c r="FC1221" s="49"/>
      <c r="FD1221" s="49"/>
      <c r="FE1221" s="49"/>
      <c r="FF1221" s="49"/>
      <c r="FG1221" s="49"/>
      <c r="FH1221" s="49"/>
      <c r="FI1221" s="49"/>
      <c r="FJ1221" s="49"/>
      <c r="FK1221" s="49"/>
      <c r="FL1221" s="49"/>
      <c r="FM1221" s="49"/>
      <c r="FN1221" s="49"/>
      <c r="FO1221" s="49"/>
      <c r="FP1221" s="49"/>
      <c r="FQ1221" s="49"/>
      <c r="FR1221" s="49"/>
      <c r="FS1221" s="49"/>
      <c r="FT1221" s="49"/>
      <c r="FU1221" s="49"/>
      <c r="FV1221" s="49"/>
      <c r="FW1221" s="49"/>
      <c r="FX1221" s="49"/>
      <c r="FY1221" s="49"/>
      <c r="FZ1221" s="49"/>
      <c r="GA1221" s="49"/>
      <c r="GB1221" s="49"/>
      <c r="GC1221" s="49"/>
      <c r="GD1221" s="49"/>
      <c r="GE1221" s="49"/>
      <c r="GF1221" s="49"/>
      <c r="GG1221" s="49"/>
      <c r="GH1221" s="49"/>
      <c r="GI1221" s="49"/>
      <c r="GJ1221" s="49"/>
      <c r="GK1221" s="49"/>
      <c r="GL1221" s="49"/>
      <c r="GM1221" s="49"/>
      <c r="GN1221" s="49"/>
      <c r="GO1221" s="49"/>
      <c r="GP1221" s="49"/>
      <c r="GQ1221" s="49"/>
      <c r="GR1221" s="49"/>
      <c r="GS1221" s="49"/>
      <c r="GT1221" s="49"/>
      <c r="GU1221" s="49"/>
      <c r="GV1221" s="49"/>
      <c r="GW1221" s="49"/>
      <c r="GX1221" s="49"/>
      <c r="GY1221" s="49"/>
      <c r="GZ1221" s="49"/>
      <c r="HA1221" s="49"/>
      <c r="HB1221" s="49"/>
      <c r="HC1221" s="49"/>
      <c r="HD1221" s="49"/>
      <c r="HE1221" s="49"/>
      <c r="HF1221" s="49"/>
      <c r="HG1221" s="49"/>
      <c r="HH1221" s="49"/>
      <c r="HI1221" s="49"/>
      <c r="HJ1221" s="49"/>
      <c r="HK1221" s="49"/>
      <c r="HL1221" s="49"/>
      <c r="HM1221" s="49"/>
      <c r="HN1221" s="49"/>
      <c r="HO1221" s="49"/>
      <c r="HP1221" s="49"/>
      <c r="HQ1221" s="49"/>
      <c r="HR1221" s="49"/>
      <c r="HS1221" s="49"/>
      <c r="HT1221" s="49"/>
      <c r="HU1221" s="49"/>
      <c r="HV1221" s="49"/>
      <c r="HW1221" s="49"/>
      <c r="HX1221" s="49"/>
      <c r="HY1221" s="49"/>
      <c r="HZ1221" s="49"/>
      <c r="IA1221" s="49"/>
      <c r="IB1221" s="49"/>
      <c r="IC1221" s="49"/>
      <c r="ID1221" s="49"/>
      <c r="IE1221" s="49"/>
      <c r="IF1221" s="49"/>
      <c r="IG1221" s="49"/>
      <c r="IH1221" s="49"/>
      <c r="II1221" s="49"/>
      <c r="IJ1221" s="49"/>
      <c r="IK1221" s="49"/>
      <c r="IL1221" s="49"/>
    </row>
    <row r="1222" spans="1:246" s="37" customFormat="1" ht="14.25" customHeight="1" x14ac:dyDescent="0.4">
      <c r="A1222" s="34" t="e">
        <f>_xlfn.CONCAT(D1222,E1222,G1222,#REF!)</f>
        <v>#REF!</v>
      </c>
      <c r="B1222" s="40">
        <v>381</v>
      </c>
      <c r="C1222" s="40">
        <v>1123</v>
      </c>
      <c r="D1222" s="40">
        <v>97</v>
      </c>
      <c r="E1222" s="41" t="s">
        <v>7520</v>
      </c>
      <c r="F1222" s="42" t="s">
        <v>999</v>
      </c>
      <c r="G1222" s="41" t="s">
        <v>997</v>
      </c>
      <c r="H1222" s="41" t="s">
        <v>1000</v>
      </c>
      <c r="I1222" s="41" t="s">
        <v>13</v>
      </c>
      <c r="J1222" s="43">
        <v>10</v>
      </c>
      <c r="K1222" s="44">
        <v>109</v>
      </c>
      <c r="L1222" s="45">
        <v>10</v>
      </c>
      <c r="M1222" s="45">
        <v>1090</v>
      </c>
      <c r="N1222" s="46">
        <v>1</v>
      </c>
      <c r="O1222" s="46">
        <v>1</v>
      </c>
      <c r="P1222" s="46">
        <v>1</v>
      </c>
      <c r="Q1222" s="46">
        <v>0</v>
      </c>
      <c r="R1222" s="46">
        <f t="shared" si="183"/>
        <v>3</v>
      </c>
      <c r="S1222" s="85"/>
      <c r="T1222" s="47">
        <f t="shared" si="184"/>
        <v>0</v>
      </c>
      <c r="U1222" s="47" t="str" cm="1">
        <f t="array" aca="1" ref="U1222" ca="1">IF(S1222="", "×", IF(LEFT(S1222,2)="項番", COUNTIFS($D$2:$D$4001, INDIRECT("D" &amp; ROW()-1), $U$2:$U$4001, "〇"), "〇"))</f>
        <v>×</v>
      </c>
      <c r="V1222" s="47" t="str">
        <f t="shared" si="185"/>
        <v>×</v>
      </c>
      <c r="W1222" s="47" t="str">
        <f t="shared" si="186"/>
        <v>×</v>
      </c>
      <c r="X1222" s="48" t="str">
        <f t="shared" ca="1" si="187"/>
        <v/>
      </c>
      <c r="Y1222" s="47">
        <f t="shared" ca="1" si="188"/>
        <v>0</v>
      </c>
      <c r="Z1222" s="47">
        <f t="shared" si="189"/>
        <v>97</v>
      </c>
      <c r="AA1222" s="47" t="str">
        <f t="shared" si="190"/>
        <v/>
      </c>
      <c r="AB1222" s="49"/>
      <c r="AC1222" s="49"/>
      <c r="AD1222" s="49"/>
      <c r="AE1222" s="49"/>
      <c r="AF1222" s="49"/>
      <c r="AG1222" s="49"/>
      <c r="AH1222" s="49"/>
      <c r="AI1222" s="49"/>
      <c r="AJ1222" s="49"/>
      <c r="AK1222" s="49"/>
      <c r="AL1222" s="49"/>
      <c r="AM1222" s="49"/>
      <c r="AN1222" s="49"/>
      <c r="AO1222" s="49"/>
      <c r="AP1222" s="49"/>
      <c r="AQ1222" s="49"/>
      <c r="AR1222" s="49"/>
      <c r="AS1222" s="49"/>
      <c r="AT1222" s="49"/>
      <c r="AU1222" s="49"/>
      <c r="AV1222" s="49"/>
      <c r="AW1222" s="49"/>
      <c r="AX1222" s="49"/>
      <c r="AY1222" s="49"/>
      <c r="AZ1222" s="49"/>
      <c r="BA1222" s="49"/>
      <c r="BB1222" s="49"/>
      <c r="BC1222" s="49"/>
      <c r="BD1222" s="49"/>
      <c r="BE1222" s="49"/>
      <c r="BF1222" s="49"/>
      <c r="BG1222" s="49"/>
      <c r="BH1222" s="49"/>
      <c r="BI1222" s="49"/>
      <c r="BJ1222" s="49"/>
      <c r="BK1222" s="49"/>
      <c r="BL1222" s="49"/>
      <c r="BM1222" s="49"/>
      <c r="BN1222" s="49"/>
      <c r="BO1222" s="49"/>
      <c r="BP1222" s="49"/>
      <c r="BQ1222" s="49"/>
      <c r="BR1222" s="49"/>
      <c r="BS1222" s="49"/>
      <c r="BT1222" s="49"/>
      <c r="BU1222" s="49"/>
      <c r="BV1222" s="49"/>
      <c r="BW1222" s="49"/>
      <c r="BX1222" s="49"/>
      <c r="BY1222" s="49"/>
      <c r="BZ1222" s="49"/>
      <c r="CA1222" s="49"/>
      <c r="CB1222" s="49"/>
      <c r="CC1222" s="49"/>
      <c r="CD1222" s="49"/>
      <c r="CE1222" s="49"/>
      <c r="CF1222" s="49"/>
      <c r="CG1222" s="49"/>
      <c r="CH1222" s="49"/>
      <c r="CI1222" s="49"/>
      <c r="CJ1222" s="49"/>
      <c r="CK1222" s="49"/>
      <c r="CL1222" s="49"/>
      <c r="CM1222" s="49"/>
      <c r="CN1222" s="49"/>
      <c r="CO1222" s="49"/>
      <c r="CP1222" s="49"/>
      <c r="CQ1222" s="49"/>
      <c r="CR1222" s="49"/>
      <c r="CS1222" s="49"/>
      <c r="CT1222" s="49"/>
      <c r="CU1222" s="49"/>
      <c r="CV1222" s="49"/>
      <c r="CW1222" s="49"/>
      <c r="CX1222" s="49"/>
      <c r="CY1222" s="49"/>
      <c r="CZ1222" s="49"/>
      <c r="DA1222" s="49"/>
      <c r="DB1222" s="49"/>
      <c r="DC1222" s="49"/>
      <c r="DD1222" s="49"/>
      <c r="DE1222" s="49"/>
      <c r="DF1222" s="49"/>
      <c r="DG1222" s="49"/>
      <c r="DH1222" s="49"/>
      <c r="DI1222" s="49"/>
      <c r="DJ1222" s="49"/>
      <c r="DK1222" s="49"/>
      <c r="DL1222" s="49"/>
      <c r="DM1222" s="49"/>
      <c r="DN1222" s="49"/>
      <c r="DO1222" s="49"/>
      <c r="DP1222" s="49"/>
      <c r="DQ1222" s="49"/>
      <c r="DR1222" s="49"/>
      <c r="DS1222" s="49"/>
      <c r="DT1222" s="49"/>
      <c r="DU1222" s="49"/>
      <c r="DV1222" s="49"/>
      <c r="DW1222" s="49"/>
      <c r="DX1222" s="49"/>
      <c r="DY1222" s="49"/>
      <c r="DZ1222" s="49"/>
      <c r="EA1222" s="49"/>
      <c r="EB1222" s="49"/>
      <c r="EC1222" s="49"/>
      <c r="ED1222" s="49"/>
      <c r="EE1222" s="49"/>
      <c r="EF1222" s="49"/>
      <c r="EG1222" s="49"/>
      <c r="EH1222" s="49"/>
      <c r="EI1222" s="49"/>
      <c r="EJ1222" s="49"/>
      <c r="EK1222" s="49"/>
      <c r="EL1222" s="49"/>
      <c r="EM1222" s="49"/>
      <c r="EN1222" s="49"/>
      <c r="EO1222" s="49"/>
      <c r="EP1222" s="49"/>
      <c r="EQ1222" s="49"/>
      <c r="ER1222" s="49"/>
      <c r="ES1222" s="49"/>
      <c r="ET1222" s="49"/>
      <c r="EU1222" s="49"/>
      <c r="EV1222" s="49"/>
      <c r="EW1222" s="49"/>
      <c r="EX1222" s="49"/>
      <c r="EY1222" s="49"/>
      <c r="EZ1222" s="49"/>
      <c r="FA1222" s="49"/>
      <c r="FB1222" s="49"/>
      <c r="FC1222" s="49"/>
      <c r="FD1222" s="49"/>
      <c r="FE1222" s="49"/>
      <c r="FF1222" s="49"/>
      <c r="FG1222" s="49"/>
      <c r="FH1222" s="49"/>
      <c r="FI1222" s="49"/>
      <c r="FJ1222" s="49"/>
      <c r="FK1222" s="49"/>
      <c r="FL1222" s="49"/>
      <c r="FM1222" s="49"/>
      <c r="FN1222" s="49"/>
      <c r="FO1222" s="49"/>
      <c r="FP1222" s="49"/>
      <c r="FQ1222" s="49"/>
      <c r="FR1222" s="49"/>
      <c r="FS1222" s="49"/>
      <c r="FT1222" s="49"/>
      <c r="FU1222" s="49"/>
      <c r="FV1222" s="49"/>
      <c r="FW1222" s="49"/>
      <c r="FX1222" s="49"/>
      <c r="FY1222" s="49"/>
      <c r="FZ1222" s="49"/>
      <c r="GA1222" s="49"/>
      <c r="GB1222" s="49"/>
      <c r="GC1222" s="49"/>
      <c r="GD1222" s="49"/>
      <c r="GE1222" s="49"/>
      <c r="GF1222" s="49"/>
      <c r="GG1222" s="49"/>
      <c r="GH1222" s="49"/>
      <c r="GI1222" s="49"/>
      <c r="GJ1222" s="49"/>
      <c r="GK1222" s="49"/>
      <c r="GL1222" s="49"/>
      <c r="GM1222" s="49"/>
      <c r="GN1222" s="49"/>
      <c r="GO1222" s="49"/>
      <c r="GP1222" s="49"/>
      <c r="GQ1222" s="49"/>
      <c r="GR1222" s="49"/>
      <c r="GS1222" s="49"/>
      <c r="GT1222" s="49"/>
      <c r="GU1222" s="49"/>
      <c r="GV1222" s="49"/>
      <c r="GW1222" s="49"/>
      <c r="GX1222" s="49"/>
      <c r="GY1222" s="49"/>
      <c r="GZ1222" s="49"/>
      <c r="HA1222" s="49"/>
      <c r="HB1222" s="49"/>
      <c r="HC1222" s="49"/>
      <c r="HD1222" s="49"/>
      <c r="HE1222" s="49"/>
      <c r="HF1222" s="49"/>
      <c r="HG1222" s="49"/>
      <c r="HH1222" s="49"/>
      <c r="HI1222" s="49"/>
      <c r="HJ1222" s="49"/>
      <c r="HK1222" s="49"/>
      <c r="HL1222" s="49"/>
      <c r="HM1222" s="49"/>
      <c r="HN1222" s="49"/>
      <c r="HO1222" s="49"/>
      <c r="HP1222" s="49"/>
      <c r="HQ1222" s="49"/>
      <c r="HR1222" s="49"/>
      <c r="HS1222" s="49"/>
      <c r="HT1222" s="49"/>
      <c r="HU1222" s="49"/>
      <c r="HV1222" s="49"/>
      <c r="HW1222" s="49"/>
      <c r="HX1222" s="49"/>
      <c r="HY1222" s="49"/>
      <c r="HZ1222" s="49"/>
      <c r="IA1222" s="49"/>
      <c r="IB1222" s="49"/>
      <c r="IC1222" s="49"/>
      <c r="ID1222" s="49"/>
      <c r="IE1222" s="49"/>
      <c r="IF1222" s="49"/>
      <c r="IG1222" s="49"/>
      <c r="IH1222" s="49"/>
      <c r="II1222" s="49"/>
      <c r="IJ1222" s="49"/>
      <c r="IK1222" s="49"/>
      <c r="IL1222" s="49"/>
    </row>
    <row r="1223" spans="1:246" s="62" customFormat="1" ht="14.25" customHeight="1" x14ac:dyDescent="0.4">
      <c r="A1223" s="50" t="e">
        <f>_xlfn.CONCAT(D1223,E1223,G1223,#REF!)</f>
        <v>#REF!</v>
      </c>
      <c r="B1223" s="51"/>
      <c r="C1223" s="51" t="s">
        <v>125</v>
      </c>
      <c r="D1223" s="51" t="s">
        <v>125</v>
      </c>
      <c r="E1223" s="52"/>
      <c r="F1223" s="53"/>
      <c r="G1223" s="52"/>
      <c r="H1223" s="52"/>
      <c r="I1223" s="52"/>
      <c r="J1223" s="54"/>
      <c r="K1223" s="55"/>
      <c r="L1223" s="56"/>
      <c r="M1223" s="56"/>
      <c r="N1223" s="57"/>
      <c r="O1223" s="57"/>
      <c r="P1223" s="57"/>
      <c r="Q1223" s="57"/>
      <c r="R1223" s="57"/>
      <c r="S1223" s="86" t="s">
        <v>7658</v>
      </c>
      <c r="T1223" s="58">
        <f t="shared" si="184"/>
        <v>0</v>
      </c>
      <c r="U1223" s="58" cm="1">
        <f t="array" aca="1" ref="U1223" ca="1">IF(S1223="", "×", IF(LEFT(S1223,2)="項番", COUNTIFS($D$2:$D$4001, INDIRECT("D" &amp; ROW()-1), $U$2:$U$4001, "〇"), "〇"))</f>
        <v>0</v>
      </c>
      <c r="V1223" s="58" t="str">
        <f t="shared" si="185"/>
        <v/>
      </c>
      <c r="W1223" s="58" t="str">
        <f t="shared" si="186"/>
        <v/>
      </c>
      <c r="X1223" s="59" t="str">
        <f t="shared" ca="1" si="187"/>
        <v/>
      </c>
      <c r="Y1223" s="58">
        <f t="shared" ca="1" si="188"/>
        <v>0</v>
      </c>
      <c r="Z1223" s="58">
        <f t="shared" si="189"/>
        <v>97</v>
      </c>
      <c r="AA1223" s="58" t="str">
        <f t="shared" si="190"/>
        <v>【注意】：項番集計行（項番〇計）は、一つ上のNOにする)</v>
      </c>
      <c r="AB1223" s="61"/>
      <c r="AC1223" s="61"/>
      <c r="AD1223" s="61"/>
      <c r="AE1223" s="61"/>
      <c r="AF1223" s="61"/>
      <c r="AG1223" s="61"/>
      <c r="AH1223" s="61"/>
      <c r="AI1223" s="61"/>
      <c r="AJ1223" s="61"/>
      <c r="AK1223" s="61"/>
      <c r="AL1223" s="61"/>
      <c r="AM1223" s="61"/>
      <c r="AN1223" s="61"/>
      <c r="AO1223" s="61"/>
      <c r="AP1223" s="61"/>
      <c r="AQ1223" s="61"/>
      <c r="AR1223" s="61"/>
      <c r="AS1223" s="61"/>
      <c r="AT1223" s="61"/>
      <c r="AU1223" s="61"/>
      <c r="AV1223" s="61"/>
      <c r="AW1223" s="61"/>
      <c r="AX1223" s="61"/>
      <c r="AY1223" s="61"/>
      <c r="AZ1223" s="61"/>
      <c r="BA1223" s="61"/>
      <c r="BB1223" s="61"/>
      <c r="BC1223" s="61"/>
      <c r="BD1223" s="61"/>
      <c r="BE1223" s="61"/>
      <c r="BF1223" s="61"/>
      <c r="BG1223" s="61"/>
      <c r="BH1223" s="61"/>
      <c r="BI1223" s="61"/>
      <c r="BJ1223" s="61"/>
      <c r="BK1223" s="61"/>
      <c r="BL1223" s="61"/>
      <c r="BM1223" s="61"/>
      <c r="BN1223" s="61"/>
      <c r="BO1223" s="61"/>
      <c r="BP1223" s="61"/>
      <c r="BQ1223" s="61"/>
      <c r="BR1223" s="61"/>
      <c r="BS1223" s="61"/>
      <c r="BT1223" s="61"/>
      <c r="BU1223" s="61"/>
      <c r="BV1223" s="61"/>
      <c r="BW1223" s="61"/>
      <c r="BX1223" s="61"/>
      <c r="BY1223" s="61"/>
      <c r="BZ1223" s="61"/>
      <c r="CA1223" s="61"/>
      <c r="CB1223" s="61"/>
      <c r="CC1223" s="61"/>
      <c r="CD1223" s="61"/>
      <c r="CE1223" s="61"/>
      <c r="CF1223" s="61"/>
      <c r="CG1223" s="61"/>
      <c r="CH1223" s="61"/>
      <c r="CI1223" s="61"/>
      <c r="CJ1223" s="61"/>
      <c r="CK1223" s="61"/>
      <c r="CL1223" s="61"/>
      <c r="CM1223" s="61"/>
      <c r="CN1223" s="61"/>
      <c r="CO1223" s="61"/>
      <c r="CP1223" s="61"/>
      <c r="CQ1223" s="61"/>
      <c r="CR1223" s="61"/>
      <c r="CS1223" s="61"/>
      <c r="CT1223" s="61"/>
      <c r="CU1223" s="61"/>
      <c r="CV1223" s="61"/>
      <c r="CW1223" s="61"/>
      <c r="CX1223" s="61"/>
      <c r="CY1223" s="61"/>
      <c r="CZ1223" s="61"/>
      <c r="DA1223" s="61"/>
      <c r="DB1223" s="61"/>
      <c r="DC1223" s="61"/>
      <c r="DD1223" s="61"/>
      <c r="DE1223" s="61"/>
      <c r="DF1223" s="61"/>
      <c r="DG1223" s="61"/>
      <c r="DH1223" s="61"/>
      <c r="DI1223" s="61"/>
      <c r="DJ1223" s="61"/>
      <c r="DK1223" s="61"/>
      <c r="DL1223" s="61"/>
      <c r="DM1223" s="61"/>
      <c r="DN1223" s="61"/>
      <c r="DO1223" s="61"/>
      <c r="DP1223" s="61"/>
      <c r="DQ1223" s="61"/>
      <c r="DR1223" s="61"/>
      <c r="DS1223" s="61"/>
      <c r="DT1223" s="61"/>
      <c r="DU1223" s="61"/>
      <c r="DV1223" s="61"/>
      <c r="DW1223" s="61"/>
      <c r="DX1223" s="61"/>
      <c r="DY1223" s="61"/>
      <c r="DZ1223" s="61"/>
      <c r="EA1223" s="61"/>
      <c r="EB1223" s="61"/>
      <c r="EC1223" s="61"/>
      <c r="ED1223" s="61"/>
      <c r="EE1223" s="61"/>
      <c r="EF1223" s="61"/>
      <c r="EG1223" s="61"/>
      <c r="EH1223" s="61"/>
      <c r="EI1223" s="61"/>
      <c r="EJ1223" s="61"/>
      <c r="EK1223" s="61"/>
      <c r="EL1223" s="61"/>
      <c r="EM1223" s="61"/>
      <c r="EN1223" s="61"/>
      <c r="EO1223" s="61"/>
      <c r="EP1223" s="61"/>
      <c r="EQ1223" s="61"/>
      <c r="ER1223" s="61"/>
      <c r="ES1223" s="61"/>
      <c r="ET1223" s="61"/>
      <c r="EU1223" s="61"/>
      <c r="EV1223" s="61"/>
      <c r="EW1223" s="61"/>
      <c r="EX1223" s="61"/>
      <c r="EY1223" s="61"/>
      <c r="EZ1223" s="61"/>
      <c r="FA1223" s="61"/>
      <c r="FB1223" s="61"/>
      <c r="FC1223" s="61"/>
      <c r="FD1223" s="61"/>
      <c r="FE1223" s="61"/>
      <c r="FF1223" s="61"/>
      <c r="FG1223" s="61"/>
      <c r="FH1223" s="61"/>
      <c r="FI1223" s="61"/>
      <c r="FJ1223" s="61"/>
      <c r="FK1223" s="61"/>
      <c r="FL1223" s="61"/>
      <c r="FM1223" s="61"/>
      <c r="FN1223" s="61"/>
      <c r="FO1223" s="61"/>
      <c r="FP1223" s="61"/>
      <c r="FQ1223" s="61"/>
      <c r="FR1223" s="61"/>
      <c r="FS1223" s="61"/>
      <c r="FT1223" s="61"/>
      <c r="FU1223" s="61"/>
      <c r="FV1223" s="61"/>
      <c r="FW1223" s="61"/>
      <c r="FX1223" s="61"/>
      <c r="FY1223" s="61"/>
      <c r="FZ1223" s="61"/>
      <c r="GA1223" s="61"/>
      <c r="GB1223" s="61"/>
      <c r="GC1223" s="61"/>
      <c r="GD1223" s="61"/>
      <c r="GE1223" s="61"/>
      <c r="GF1223" s="61"/>
      <c r="GG1223" s="61"/>
      <c r="GH1223" s="61"/>
      <c r="GI1223" s="61"/>
      <c r="GJ1223" s="61"/>
      <c r="GK1223" s="61"/>
      <c r="GL1223" s="61"/>
      <c r="GM1223" s="61"/>
      <c r="GN1223" s="61"/>
      <c r="GO1223" s="61"/>
      <c r="GP1223" s="61"/>
      <c r="GQ1223" s="61"/>
      <c r="GR1223" s="61"/>
      <c r="GS1223" s="61"/>
      <c r="GT1223" s="61"/>
      <c r="GU1223" s="61"/>
      <c r="GV1223" s="61"/>
      <c r="GW1223" s="61"/>
      <c r="GX1223" s="61"/>
      <c r="GY1223" s="61"/>
      <c r="GZ1223" s="61"/>
      <c r="HA1223" s="61"/>
      <c r="HB1223" s="61"/>
      <c r="HC1223" s="61"/>
      <c r="HD1223" s="61"/>
      <c r="HE1223" s="61"/>
      <c r="HF1223" s="61"/>
      <c r="HG1223" s="61"/>
      <c r="HH1223" s="61"/>
      <c r="HI1223" s="61"/>
      <c r="HJ1223" s="61"/>
      <c r="HK1223" s="61"/>
      <c r="HL1223" s="61"/>
      <c r="HM1223" s="61"/>
      <c r="HN1223" s="61"/>
      <c r="HO1223" s="61"/>
      <c r="HP1223" s="61"/>
      <c r="HQ1223" s="61"/>
      <c r="HR1223" s="61"/>
      <c r="HS1223" s="61"/>
      <c r="HT1223" s="61"/>
      <c r="HU1223" s="61"/>
      <c r="HV1223" s="61"/>
      <c r="HW1223" s="61"/>
      <c r="HX1223" s="61"/>
      <c r="HY1223" s="61"/>
      <c r="HZ1223" s="61"/>
      <c r="IA1223" s="61"/>
      <c r="IB1223" s="61"/>
      <c r="IC1223" s="61"/>
      <c r="ID1223" s="61"/>
      <c r="IE1223" s="61"/>
      <c r="IF1223" s="61"/>
      <c r="IG1223" s="61"/>
      <c r="IH1223" s="61"/>
      <c r="II1223" s="61"/>
      <c r="IJ1223" s="61"/>
      <c r="IK1223" s="61"/>
      <c r="IL1223" s="61"/>
    </row>
    <row r="1224" spans="1:246" s="37" customFormat="1" ht="14.25" customHeight="1" x14ac:dyDescent="0.4">
      <c r="A1224" s="34" t="e">
        <f>_xlfn.CONCAT(D1224,E1224,G1224,#REF!)</f>
        <v>#REF!</v>
      </c>
      <c r="B1224" s="40">
        <v>383</v>
      </c>
      <c r="C1224" s="40">
        <v>1124</v>
      </c>
      <c r="D1224" s="40">
        <v>98</v>
      </c>
      <c r="E1224" s="41" t="s">
        <v>7520</v>
      </c>
      <c r="F1224" s="42" t="s">
        <v>1003</v>
      </c>
      <c r="G1224" s="41" t="s">
        <v>997</v>
      </c>
      <c r="H1224" s="41" t="s">
        <v>1004</v>
      </c>
      <c r="I1224" s="41" t="s">
        <v>143</v>
      </c>
      <c r="J1224" s="43">
        <v>1</v>
      </c>
      <c r="K1224" s="44">
        <v>4175.6000000000004</v>
      </c>
      <c r="L1224" s="45">
        <v>1</v>
      </c>
      <c r="M1224" s="45">
        <v>4175.6000000000004</v>
      </c>
      <c r="N1224" s="46">
        <v>60</v>
      </c>
      <c r="O1224" s="46">
        <v>0</v>
      </c>
      <c r="P1224" s="46">
        <v>0</v>
      </c>
      <c r="Q1224" s="46">
        <v>0</v>
      </c>
      <c r="R1224" s="46">
        <f t="shared" si="183"/>
        <v>60</v>
      </c>
      <c r="S1224" s="85"/>
      <c r="T1224" s="47">
        <f t="shared" si="184"/>
        <v>0</v>
      </c>
      <c r="U1224" s="47" t="str" cm="1">
        <f t="array" aca="1" ref="U1224" ca="1">IF(S1224="", "×", IF(LEFT(S1224,2)="項番", COUNTIFS($D$2:$D$4001, INDIRECT("D" &amp; ROW()-1), $U$2:$U$4001, "〇"), "〇"))</f>
        <v>×</v>
      </c>
      <c r="V1224" s="47" t="str">
        <f t="shared" si="185"/>
        <v>×</v>
      </c>
      <c r="W1224" s="47" t="str">
        <f t="shared" si="186"/>
        <v>×</v>
      </c>
      <c r="X1224" s="48" t="str">
        <f t="shared" ca="1" si="187"/>
        <v/>
      </c>
      <c r="Y1224" s="47">
        <f t="shared" ca="1" si="188"/>
        <v>0</v>
      </c>
      <c r="Z1224" s="47">
        <f t="shared" si="189"/>
        <v>98</v>
      </c>
      <c r="AA1224" s="47" t="str">
        <f t="shared" si="190"/>
        <v/>
      </c>
      <c r="AB1224" s="49"/>
      <c r="AC1224" s="49"/>
      <c r="AD1224" s="49"/>
      <c r="AE1224" s="49"/>
      <c r="AF1224" s="49"/>
      <c r="AG1224" s="49"/>
      <c r="AH1224" s="49"/>
      <c r="AI1224" s="49"/>
      <c r="AJ1224" s="49"/>
      <c r="AK1224" s="49"/>
      <c r="AL1224" s="49"/>
      <c r="AM1224" s="49"/>
      <c r="AN1224" s="49"/>
      <c r="AO1224" s="49"/>
      <c r="AP1224" s="49"/>
      <c r="AQ1224" s="49"/>
      <c r="AR1224" s="49"/>
      <c r="AS1224" s="49"/>
      <c r="AT1224" s="49"/>
      <c r="AU1224" s="49"/>
      <c r="AV1224" s="49"/>
      <c r="AW1224" s="49"/>
      <c r="AX1224" s="49"/>
      <c r="AY1224" s="49"/>
      <c r="AZ1224" s="49"/>
      <c r="BA1224" s="49"/>
      <c r="BB1224" s="49"/>
      <c r="BC1224" s="49"/>
      <c r="BD1224" s="49"/>
      <c r="BE1224" s="49"/>
      <c r="BF1224" s="49"/>
      <c r="BG1224" s="49"/>
      <c r="BH1224" s="49"/>
      <c r="BI1224" s="49"/>
      <c r="BJ1224" s="49"/>
      <c r="BK1224" s="49"/>
      <c r="BL1224" s="49"/>
      <c r="BM1224" s="49"/>
      <c r="BN1224" s="49"/>
      <c r="BO1224" s="49"/>
      <c r="BP1224" s="49"/>
      <c r="BQ1224" s="49"/>
      <c r="BR1224" s="49"/>
      <c r="BS1224" s="49"/>
      <c r="BT1224" s="49"/>
      <c r="BU1224" s="49"/>
      <c r="BV1224" s="49"/>
      <c r="BW1224" s="49"/>
      <c r="BX1224" s="49"/>
      <c r="BY1224" s="49"/>
      <c r="BZ1224" s="49"/>
      <c r="CA1224" s="49"/>
      <c r="CB1224" s="49"/>
      <c r="CC1224" s="49"/>
      <c r="CD1224" s="49"/>
      <c r="CE1224" s="49"/>
      <c r="CF1224" s="49"/>
      <c r="CG1224" s="49"/>
      <c r="CH1224" s="49"/>
      <c r="CI1224" s="49"/>
      <c r="CJ1224" s="49"/>
      <c r="CK1224" s="49"/>
      <c r="CL1224" s="49"/>
      <c r="CM1224" s="49"/>
      <c r="CN1224" s="49"/>
      <c r="CO1224" s="49"/>
      <c r="CP1224" s="49"/>
      <c r="CQ1224" s="49"/>
      <c r="CR1224" s="49"/>
      <c r="CS1224" s="49"/>
      <c r="CT1224" s="49"/>
      <c r="CU1224" s="49"/>
      <c r="CV1224" s="49"/>
      <c r="CW1224" s="49"/>
      <c r="CX1224" s="49"/>
      <c r="CY1224" s="49"/>
      <c r="CZ1224" s="49"/>
      <c r="DA1224" s="49"/>
      <c r="DB1224" s="49"/>
      <c r="DC1224" s="49"/>
      <c r="DD1224" s="49"/>
      <c r="DE1224" s="49"/>
      <c r="DF1224" s="49"/>
      <c r="DG1224" s="49"/>
      <c r="DH1224" s="49"/>
      <c r="DI1224" s="49"/>
      <c r="DJ1224" s="49"/>
      <c r="DK1224" s="49"/>
      <c r="DL1224" s="49"/>
      <c r="DM1224" s="49"/>
      <c r="DN1224" s="49"/>
      <c r="DO1224" s="49"/>
      <c r="DP1224" s="49"/>
      <c r="DQ1224" s="49"/>
      <c r="DR1224" s="49"/>
      <c r="DS1224" s="49"/>
      <c r="DT1224" s="49"/>
      <c r="DU1224" s="49"/>
      <c r="DV1224" s="49"/>
      <c r="DW1224" s="49"/>
      <c r="DX1224" s="49"/>
      <c r="DY1224" s="49"/>
      <c r="DZ1224" s="49"/>
      <c r="EA1224" s="49"/>
      <c r="EB1224" s="49"/>
      <c r="EC1224" s="49"/>
      <c r="ED1224" s="49"/>
      <c r="EE1224" s="49"/>
      <c r="EF1224" s="49"/>
      <c r="EG1224" s="49"/>
      <c r="EH1224" s="49"/>
      <c r="EI1224" s="49"/>
      <c r="EJ1224" s="49"/>
      <c r="EK1224" s="49"/>
      <c r="EL1224" s="49"/>
      <c r="EM1224" s="49"/>
      <c r="EN1224" s="49"/>
      <c r="EO1224" s="49"/>
      <c r="EP1224" s="49"/>
      <c r="EQ1224" s="49"/>
      <c r="ER1224" s="49"/>
      <c r="ES1224" s="49"/>
      <c r="ET1224" s="49"/>
      <c r="EU1224" s="49"/>
      <c r="EV1224" s="49"/>
      <c r="EW1224" s="49"/>
      <c r="EX1224" s="49"/>
      <c r="EY1224" s="49"/>
      <c r="EZ1224" s="49"/>
      <c r="FA1224" s="49"/>
      <c r="FB1224" s="49"/>
      <c r="FC1224" s="49"/>
      <c r="FD1224" s="49"/>
      <c r="FE1224" s="49"/>
      <c r="FF1224" s="49"/>
      <c r="FG1224" s="49"/>
      <c r="FH1224" s="49"/>
      <c r="FI1224" s="49"/>
      <c r="FJ1224" s="49"/>
      <c r="FK1224" s="49"/>
      <c r="FL1224" s="49"/>
      <c r="FM1224" s="49"/>
      <c r="FN1224" s="49"/>
      <c r="FO1224" s="49"/>
      <c r="FP1224" s="49"/>
      <c r="FQ1224" s="49"/>
      <c r="FR1224" s="49"/>
      <c r="FS1224" s="49"/>
      <c r="FT1224" s="49"/>
      <c r="FU1224" s="49"/>
      <c r="FV1224" s="49"/>
      <c r="FW1224" s="49"/>
      <c r="FX1224" s="49"/>
      <c r="FY1224" s="49"/>
      <c r="FZ1224" s="49"/>
      <c r="GA1224" s="49"/>
      <c r="GB1224" s="49"/>
      <c r="GC1224" s="49"/>
      <c r="GD1224" s="49"/>
      <c r="GE1224" s="49"/>
      <c r="GF1224" s="49"/>
      <c r="GG1224" s="49"/>
      <c r="GH1224" s="49"/>
      <c r="GI1224" s="49"/>
      <c r="GJ1224" s="49"/>
      <c r="GK1224" s="49"/>
      <c r="GL1224" s="49"/>
      <c r="GM1224" s="49"/>
      <c r="GN1224" s="49"/>
      <c r="GO1224" s="49"/>
      <c r="GP1224" s="49"/>
      <c r="GQ1224" s="49"/>
      <c r="GR1224" s="49"/>
      <c r="GS1224" s="49"/>
      <c r="GT1224" s="49"/>
      <c r="GU1224" s="49"/>
      <c r="GV1224" s="49"/>
      <c r="GW1224" s="49"/>
      <c r="GX1224" s="49"/>
      <c r="GY1224" s="49"/>
      <c r="GZ1224" s="49"/>
      <c r="HA1224" s="49"/>
      <c r="HB1224" s="49"/>
      <c r="HC1224" s="49"/>
      <c r="HD1224" s="49"/>
      <c r="HE1224" s="49"/>
      <c r="HF1224" s="49"/>
      <c r="HG1224" s="49"/>
      <c r="HH1224" s="49"/>
      <c r="HI1224" s="49"/>
      <c r="HJ1224" s="49"/>
      <c r="HK1224" s="49"/>
      <c r="HL1224" s="49"/>
      <c r="HM1224" s="49"/>
      <c r="HN1224" s="49"/>
      <c r="HO1224" s="49"/>
      <c r="HP1224" s="49"/>
      <c r="HQ1224" s="49"/>
      <c r="HR1224" s="49"/>
      <c r="HS1224" s="49"/>
      <c r="HT1224" s="49"/>
      <c r="HU1224" s="49"/>
      <c r="HV1224" s="49"/>
      <c r="HW1224" s="49"/>
      <c r="HX1224" s="49"/>
      <c r="HY1224" s="49"/>
      <c r="HZ1224" s="49"/>
      <c r="IA1224" s="49"/>
      <c r="IB1224" s="49"/>
      <c r="IC1224" s="49"/>
      <c r="ID1224" s="49"/>
      <c r="IE1224" s="49"/>
      <c r="IF1224" s="49"/>
      <c r="IG1224" s="49"/>
      <c r="IH1224" s="49"/>
      <c r="II1224" s="49"/>
      <c r="IJ1224" s="49"/>
      <c r="IK1224" s="49"/>
      <c r="IL1224" s="49"/>
    </row>
    <row r="1225" spans="1:246" s="37" customFormat="1" ht="14.25" customHeight="1" x14ac:dyDescent="0.4">
      <c r="A1225" s="34" t="e">
        <f>_xlfn.CONCAT(D1225,E1225,G1225,#REF!)</f>
        <v>#REF!</v>
      </c>
      <c r="B1225" s="40">
        <v>386</v>
      </c>
      <c r="C1225" s="40">
        <v>1125</v>
      </c>
      <c r="D1225" s="40">
        <v>98</v>
      </c>
      <c r="E1225" s="41" t="s">
        <v>7520</v>
      </c>
      <c r="F1225" s="42" t="s">
        <v>1010</v>
      </c>
      <c r="G1225" s="41" t="s">
        <v>997</v>
      </c>
      <c r="H1225" s="41" t="s">
        <v>1011</v>
      </c>
      <c r="I1225" s="41" t="s">
        <v>12</v>
      </c>
      <c r="J1225" s="43">
        <v>100</v>
      </c>
      <c r="K1225" s="44">
        <v>33.4</v>
      </c>
      <c r="L1225" s="45">
        <v>100</v>
      </c>
      <c r="M1225" s="45">
        <v>3340</v>
      </c>
      <c r="N1225" s="46">
        <v>10</v>
      </c>
      <c r="O1225" s="46">
        <v>0</v>
      </c>
      <c r="P1225" s="46">
        <v>0</v>
      </c>
      <c r="Q1225" s="46">
        <v>0</v>
      </c>
      <c r="R1225" s="46">
        <f t="shared" si="183"/>
        <v>10</v>
      </c>
      <c r="S1225" s="85"/>
      <c r="T1225" s="47">
        <f t="shared" si="184"/>
        <v>0</v>
      </c>
      <c r="U1225" s="47" t="str" cm="1">
        <f t="array" aca="1" ref="U1225" ca="1">IF(S1225="", "×", IF(LEFT(S1225,2)="項番", COUNTIFS($D$2:$D$4001, INDIRECT("D" &amp; ROW()-1), $U$2:$U$4001, "〇"), "〇"))</f>
        <v>×</v>
      </c>
      <c r="V1225" s="47" t="str">
        <f t="shared" si="185"/>
        <v>×</v>
      </c>
      <c r="W1225" s="47" t="str">
        <f t="shared" si="186"/>
        <v>×</v>
      </c>
      <c r="X1225" s="48" t="str">
        <f t="shared" ca="1" si="187"/>
        <v/>
      </c>
      <c r="Y1225" s="47">
        <f t="shared" ca="1" si="188"/>
        <v>0</v>
      </c>
      <c r="Z1225" s="47">
        <f t="shared" si="189"/>
        <v>98</v>
      </c>
      <c r="AA1225" s="47" t="str">
        <f t="shared" si="190"/>
        <v/>
      </c>
      <c r="AB1225" s="49"/>
      <c r="AC1225" s="49"/>
      <c r="AD1225" s="49"/>
      <c r="AE1225" s="49"/>
      <c r="AF1225" s="49"/>
      <c r="AG1225" s="49"/>
      <c r="AH1225" s="49"/>
      <c r="AI1225" s="49"/>
      <c r="AJ1225" s="49"/>
      <c r="AK1225" s="49"/>
      <c r="AL1225" s="49"/>
      <c r="AM1225" s="49"/>
      <c r="AN1225" s="49"/>
      <c r="AO1225" s="49"/>
      <c r="AP1225" s="49"/>
      <c r="AQ1225" s="49"/>
      <c r="AR1225" s="49"/>
      <c r="AS1225" s="49"/>
      <c r="AT1225" s="49"/>
      <c r="AU1225" s="49"/>
      <c r="AV1225" s="49"/>
      <c r="AW1225" s="49"/>
      <c r="AX1225" s="49"/>
      <c r="AY1225" s="49"/>
      <c r="AZ1225" s="49"/>
      <c r="BA1225" s="49"/>
      <c r="BB1225" s="49"/>
      <c r="BC1225" s="49"/>
      <c r="BD1225" s="49"/>
      <c r="BE1225" s="49"/>
      <c r="BF1225" s="49"/>
      <c r="BG1225" s="49"/>
      <c r="BH1225" s="49"/>
      <c r="BI1225" s="49"/>
      <c r="BJ1225" s="49"/>
      <c r="BK1225" s="49"/>
      <c r="BL1225" s="49"/>
      <c r="BM1225" s="49"/>
      <c r="BN1225" s="49"/>
      <c r="BO1225" s="49"/>
      <c r="BP1225" s="49"/>
      <c r="BQ1225" s="49"/>
      <c r="BR1225" s="49"/>
      <c r="BS1225" s="49"/>
      <c r="BT1225" s="49"/>
      <c r="BU1225" s="49"/>
      <c r="BV1225" s="49"/>
      <c r="BW1225" s="49"/>
      <c r="BX1225" s="49"/>
      <c r="BY1225" s="49"/>
      <c r="BZ1225" s="49"/>
      <c r="CA1225" s="49"/>
      <c r="CB1225" s="49"/>
      <c r="CC1225" s="49"/>
      <c r="CD1225" s="49"/>
      <c r="CE1225" s="49"/>
      <c r="CF1225" s="49"/>
      <c r="CG1225" s="49"/>
      <c r="CH1225" s="49"/>
      <c r="CI1225" s="49"/>
      <c r="CJ1225" s="49"/>
      <c r="CK1225" s="49"/>
      <c r="CL1225" s="49"/>
      <c r="CM1225" s="49"/>
      <c r="CN1225" s="49"/>
      <c r="CO1225" s="49"/>
      <c r="CP1225" s="49"/>
      <c r="CQ1225" s="49"/>
      <c r="CR1225" s="49"/>
      <c r="CS1225" s="49"/>
      <c r="CT1225" s="49"/>
      <c r="CU1225" s="49"/>
      <c r="CV1225" s="49"/>
      <c r="CW1225" s="49"/>
      <c r="CX1225" s="49"/>
      <c r="CY1225" s="49"/>
      <c r="CZ1225" s="49"/>
      <c r="DA1225" s="49"/>
      <c r="DB1225" s="49"/>
      <c r="DC1225" s="49"/>
      <c r="DD1225" s="49"/>
      <c r="DE1225" s="49"/>
      <c r="DF1225" s="49"/>
      <c r="DG1225" s="49"/>
      <c r="DH1225" s="49"/>
      <c r="DI1225" s="49"/>
      <c r="DJ1225" s="49"/>
      <c r="DK1225" s="49"/>
      <c r="DL1225" s="49"/>
      <c r="DM1225" s="49"/>
      <c r="DN1225" s="49"/>
      <c r="DO1225" s="49"/>
      <c r="DP1225" s="49"/>
      <c r="DQ1225" s="49"/>
      <c r="DR1225" s="49"/>
      <c r="DS1225" s="49"/>
      <c r="DT1225" s="49"/>
      <c r="DU1225" s="49"/>
      <c r="DV1225" s="49"/>
      <c r="DW1225" s="49"/>
      <c r="DX1225" s="49"/>
      <c r="DY1225" s="49"/>
      <c r="DZ1225" s="49"/>
      <c r="EA1225" s="49"/>
      <c r="EB1225" s="49"/>
      <c r="EC1225" s="49"/>
      <c r="ED1225" s="49"/>
      <c r="EE1225" s="49"/>
      <c r="EF1225" s="49"/>
      <c r="EG1225" s="49"/>
      <c r="EH1225" s="49"/>
      <c r="EI1225" s="49"/>
      <c r="EJ1225" s="49"/>
      <c r="EK1225" s="49"/>
      <c r="EL1225" s="49"/>
      <c r="EM1225" s="49"/>
      <c r="EN1225" s="49"/>
      <c r="EO1225" s="49"/>
      <c r="EP1225" s="49"/>
      <c r="EQ1225" s="49"/>
      <c r="ER1225" s="49"/>
      <c r="ES1225" s="49"/>
      <c r="ET1225" s="49"/>
      <c r="EU1225" s="49"/>
      <c r="EV1225" s="49"/>
      <c r="EW1225" s="49"/>
      <c r="EX1225" s="49"/>
      <c r="EY1225" s="49"/>
      <c r="EZ1225" s="49"/>
      <c r="FA1225" s="49"/>
      <c r="FB1225" s="49"/>
      <c r="FC1225" s="49"/>
      <c r="FD1225" s="49"/>
      <c r="FE1225" s="49"/>
      <c r="FF1225" s="49"/>
      <c r="FG1225" s="49"/>
      <c r="FH1225" s="49"/>
      <c r="FI1225" s="49"/>
      <c r="FJ1225" s="49"/>
      <c r="FK1225" s="49"/>
      <c r="FL1225" s="49"/>
      <c r="FM1225" s="49"/>
      <c r="FN1225" s="49"/>
      <c r="FO1225" s="49"/>
      <c r="FP1225" s="49"/>
      <c r="FQ1225" s="49"/>
      <c r="FR1225" s="49"/>
      <c r="FS1225" s="49"/>
      <c r="FT1225" s="49"/>
      <c r="FU1225" s="49"/>
      <c r="FV1225" s="49"/>
      <c r="FW1225" s="49"/>
      <c r="FX1225" s="49"/>
      <c r="FY1225" s="49"/>
      <c r="FZ1225" s="49"/>
      <c r="GA1225" s="49"/>
      <c r="GB1225" s="49"/>
      <c r="GC1225" s="49"/>
      <c r="GD1225" s="49"/>
      <c r="GE1225" s="49"/>
      <c r="GF1225" s="49"/>
      <c r="GG1225" s="49"/>
      <c r="GH1225" s="49"/>
      <c r="GI1225" s="49"/>
      <c r="GJ1225" s="49"/>
      <c r="GK1225" s="49"/>
      <c r="GL1225" s="49"/>
      <c r="GM1225" s="49"/>
      <c r="GN1225" s="49"/>
      <c r="GO1225" s="49"/>
      <c r="GP1225" s="49"/>
      <c r="GQ1225" s="49"/>
      <c r="GR1225" s="49"/>
      <c r="GS1225" s="49"/>
      <c r="GT1225" s="49"/>
      <c r="GU1225" s="49"/>
      <c r="GV1225" s="49"/>
      <c r="GW1225" s="49"/>
      <c r="GX1225" s="49"/>
      <c r="GY1225" s="49"/>
      <c r="GZ1225" s="49"/>
      <c r="HA1225" s="49"/>
      <c r="HB1225" s="49"/>
      <c r="HC1225" s="49"/>
      <c r="HD1225" s="49"/>
      <c r="HE1225" s="49"/>
      <c r="HF1225" s="49"/>
      <c r="HG1225" s="49"/>
      <c r="HH1225" s="49"/>
      <c r="HI1225" s="49"/>
      <c r="HJ1225" s="49"/>
      <c r="HK1225" s="49"/>
      <c r="HL1225" s="49"/>
      <c r="HM1225" s="49"/>
      <c r="HN1225" s="49"/>
      <c r="HO1225" s="49"/>
      <c r="HP1225" s="49"/>
      <c r="HQ1225" s="49"/>
      <c r="HR1225" s="49"/>
      <c r="HS1225" s="49"/>
      <c r="HT1225" s="49"/>
      <c r="HU1225" s="49"/>
      <c r="HV1225" s="49"/>
      <c r="HW1225" s="49"/>
      <c r="HX1225" s="49"/>
      <c r="HY1225" s="49"/>
      <c r="HZ1225" s="49"/>
      <c r="IA1225" s="49"/>
      <c r="IB1225" s="49"/>
      <c r="IC1225" s="49"/>
      <c r="ID1225" s="49"/>
      <c r="IE1225" s="49"/>
      <c r="IF1225" s="49"/>
      <c r="IG1225" s="49"/>
      <c r="IH1225" s="49"/>
      <c r="II1225" s="49"/>
      <c r="IJ1225" s="49"/>
      <c r="IK1225" s="49"/>
      <c r="IL1225" s="49"/>
    </row>
    <row r="1226" spans="1:246" s="37" customFormat="1" ht="14.25" customHeight="1" x14ac:dyDescent="0.4">
      <c r="A1226" s="34" t="e">
        <f>_xlfn.CONCAT(D1226,E1226,G1226,#REF!)</f>
        <v>#REF!</v>
      </c>
      <c r="B1226" s="40">
        <v>387</v>
      </c>
      <c r="C1226" s="40">
        <v>1126</v>
      </c>
      <c r="D1226" s="40">
        <v>98</v>
      </c>
      <c r="E1226" s="41" t="s">
        <v>7520</v>
      </c>
      <c r="F1226" s="42" t="s">
        <v>1012</v>
      </c>
      <c r="G1226" s="41" t="s">
        <v>997</v>
      </c>
      <c r="H1226" s="41" t="s">
        <v>1013</v>
      </c>
      <c r="I1226" s="41" t="s">
        <v>1014</v>
      </c>
      <c r="J1226" s="43">
        <v>1</v>
      </c>
      <c r="K1226" s="44">
        <v>3924</v>
      </c>
      <c r="L1226" s="45">
        <v>1</v>
      </c>
      <c r="M1226" s="45">
        <v>3924</v>
      </c>
      <c r="N1226" s="46">
        <v>80</v>
      </c>
      <c r="O1226" s="46">
        <v>0</v>
      </c>
      <c r="P1226" s="46">
        <v>0</v>
      </c>
      <c r="Q1226" s="46">
        <v>0</v>
      </c>
      <c r="R1226" s="46">
        <f t="shared" si="183"/>
        <v>80</v>
      </c>
      <c r="S1226" s="85"/>
      <c r="T1226" s="47">
        <f t="shared" si="184"/>
        <v>0</v>
      </c>
      <c r="U1226" s="47" t="str" cm="1">
        <f t="array" aca="1" ref="U1226" ca="1">IF(S1226="", "×", IF(LEFT(S1226,2)="項番", COUNTIFS($D$2:$D$4001, INDIRECT("D" &amp; ROW()-1), $U$2:$U$4001, "〇"), "〇"))</f>
        <v>×</v>
      </c>
      <c r="V1226" s="47" t="str">
        <f t="shared" si="185"/>
        <v>×</v>
      </c>
      <c r="W1226" s="47" t="str">
        <f t="shared" si="186"/>
        <v>×</v>
      </c>
      <c r="X1226" s="48" t="str">
        <f t="shared" ca="1" si="187"/>
        <v/>
      </c>
      <c r="Y1226" s="47">
        <f t="shared" ca="1" si="188"/>
        <v>0</v>
      </c>
      <c r="Z1226" s="47">
        <f t="shared" si="189"/>
        <v>98</v>
      </c>
      <c r="AA1226" s="47" t="str">
        <f t="shared" si="190"/>
        <v/>
      </c>
      <c r="AB1226" s="49"/>
      <c r="AC1226" s="49"/>
      <c r="AD1226" s="49"/>
      <c r="AE1226" s="49"/>
      <c r="AF1226" s="49"/>
      <c r="AG1226" s="49"/>
      <c r="AH1226" s="49"/>
      <c r="AI1226" s="49"/>
      <c r="AJ1226" s="49"/>
      <c r="AK1226" s="49"/>
      <c r="AL1226" s="49"/>
      <c r="AM1226" s="49"/>
      <c r="AN1226" s="49"/>
      <c r="AO1226" s="49"/>
      <c r="AP1226" s="49"/>
      <c r="AQ1226" s="49"/>
      <c r="AR1226" s="49"/>
      <c r="AS1226" s="49"/>
      <c r="AT1226" s="49"/>
      <c r="AU1226" s="49"/>
      <c r="AV1226" s="49"/>
      <c r="AW1226" s="49"/>
      <c r="AX1226" s="49"/>
      <c r="AY1226" s="49"/>
      <c r="AZ1226" s="49"/>
      <c r="BA1226" s="49"/>
      <c r="BB1226" s="49"/>
      <c r="BC1226" s="49"/>
      <c r="BD1226" s="49"/>
      <c r="BE1226" s="49"/>
      <c r="BF1226" s="49"/>
      <c r="BG1226" s="49"/>
      <c r="BH1226" s="49"/>
      <c r="BI1226" s="49"/>
      <c r="BJ1226" s="49"/>
      <c r="BK1226" s="49"/>
      <c r="BL1226" s="49"/>
      <c r="BM1226" s="49"/>
      <c r="BN1226" s="49"/>
      <c r="BO1226" s="49"/>
      <c r="BP1226" s="49"/>
      <c r="BQ1226" s="49"/>
      <c r="BR1226" s="49"/>
      <c r="BS1226" s="49"/>
      <c r="BT1226" s="49"/>
      <c r="BU1226" s="49"/>
      <c r="BV1226" s="49"/>
      <c r="BW1226" s="49"/>
      <c r="BX1226" s="49"/>
      <c r="BY1226" s="49"/>
      <c r="BZ1226" s="49"/>
      <c r="CA1226" s="49"/>
      <c r="CB1226" s="49"/>
      <c r="CC1226" s="49"/>
      <c r="CD1226" s="49"/>
      <c r="CE1226" s="49"/>
      <c r="CF1226" s="49"/>
      <c r="CG1226" s="49"/>
      <c r="CH1226" s="49"/>
      <c r="CI1226" s="49"/>
      <c r="CJ1226" s="49"/>
      <c r="CK1226" s="49"/>
      <c r="CL1226" s="49"/>
      <c r="CM1226" s="49"/>
      <c r="CN1226" s="49"/>
      <c r="CO1226" s="49"/>
      <c r="CP1226" s="49"/>
      <c r="CQ1226" s="49"/>
      <c r="CR1226" s="49"/>
      <c r="CS1226" s="49"/>
      <c r="CT1226" s="49"/>
      <c r="CU1226" s="49"/>
      <c r="CV1226" s="49"/>
      <c r="CW1226" s="49"/>
      <c r="CX1226" s="49"/>
      <c r="CY1226" s="49"/>
      <c r="CZ1226" s="49"/>
      <c r="DA1226" s="49"/>
      <c r="DB1226" s="49"/>
      <c r="DC1226" s="49"/>
      <c r="DD1226" s="49"/>
      <c r="DE1226" s="49"/>
      <c r="DF1226" s="49"/>
      <c r="DG1226" s="49"/>
      <c r="DH1226" s="49"/>
      <c r="DI1226" s="49"/>
      <c r="DJ1226" s="49"/>
      <c r="DK1226" s="49"/>
      <c r="DL1226" s="49"/>
      <c r="DM1226" s="49"/>
      <c r="DN1226" s="49"/>
      <c r="DO1226" s="49"/>
      <c r="DP1226" s="49"/>
      <c r="DQ1226" s="49"/>
      <c r="DR1226" s="49"/>
      <c r="DS1226" s="49"/>
      <c r="DT1226" s="49"/>
      <c r="DU1226" s="49"/>
      <c r="DV1226" s="49"/>
      <c r="DW1226" s="49"/>
      <c r="DX1226" s="49"/>
      <c r="DY1226" s="49"/>
      <c r="DZ1226" s="49"/>
      <c r="EA1226" s="49"/>
      <c r="EB1226" s="49"/>
      <c r="EC1226" s="49"/>
      <c r="ED1226" s="49"/>
      <c r="EE1226" s="49"/>
      <c r="EF1226" s="49"/>
      <c r="EG1226" s="49"/>
      <c r="EH1226" s="49"/>
      <c r="EI1226" s="49"/>
      <c r="EJ1226" s="49"/>
      <c r="EK1226" s="49"/>
      <c r="EL1226" s="49"/>
      <c r="EM1226" s="49"/>
      <c r="EN1226" s="49"/>
      <c r="EO1226" s="49"/>
      <c r="EP1226" s="49"/>
      <c r="EQ1226" s="49"/>
      <c r="ER1226" s="49"/>
      <c r="ES1226" s="49"/>
      <c r="ET1226" s="49"/>
      <c r="EU1226" s="49"/>
      <c r="EV1226" s="49"/>
      <c r="EW1226" s="49"/>
      <c r="EX1226" s="49"/>
      <c r="EY1226" s="49"/>
      <c r="EZ1226" s="49"/>
      <c r="FA1226" s="49"/>
      <c r="FB1226" s="49"/>
      <c r="FC1226" s="49"/>
      <c r="FD1226" s="49"/>
      <c r="FE1226" s="49"/>
      <c r="FF1226" s="49"/>
      <c r="FG1226" s="49"/>
      <c r="FH1226" s="49"/>
      <c r="FI1226" s="49"/>
      <c r="FJ1226" s="49"/>
      <c r="FK1226" s="49"/>
      <c r="FL1226" s="49"/>
      <c r="FM1226" s="49"/>
      <c r="FN1226" s="49"/>
      <c r="FO1226" s="49"/>
      <c r="FP1226" s="49"/>
      <c r="FQ1226" s="49"/>
      <c r="FR1226" s="49"/>
      <c r="FS1226" s="49"/>
      <c r="FT1226" s="49"/>
      <c r="FU1226" s="49"/>
      <c r="FV1226" s="49"/>
      <c r="FW1226" s="49"/>
      <c r="FX1226" s="49"/>
      <c r="FY1226" s="49"/>
      <c r="FZ1226" s="49"/>
      <c r="GA1226" s="49"/>
      <c r="GB1226" s="49"/>
      <c r="GC1226" s="49"/>
      <c r="GD1226" s="49"/>
      <c r="GE1226" s="49"/>
      <c r="GF1226" s="49"/>
      <c r="GG1226" s="49"/>
      <c r="GH1226" s="49"/>
      <c r="GI1226" s="49"/>
      <c r="GJ1226" s="49"/>
      <c r="GK1226" s="49"/>
      <c r="GL1226" s="49"/>
      <c r="GM1226" s="49"/>
      <c r="GN1226" s="49"/>
      <c r="GO1226" s="49"/>
      <c r="GP1226" s="49"/>
      <c r="GQ1226" s="49"/>
      <c r="GR1226" s="49"/>
      <c r="GS1226" s="49"/>
      <c r="GT1226" s="49"/>
      <c r="GU1226" s="49"/>
      <c r="GV1226" s="49"/>
      <c r="GW1226" s="49"/>
      <c r="GX1226" s="49"/>
      <c r="GY1226" s="49"/>
      <c r="GZ1226" s="49"/>
      <c r="HA1226" s="49"/>
      <c r="HB1226" s="49"/>
      <c r="HC1226" s="49"/>
      <c r="HD1226" s="49"/>
      <c r="HE1226" s="49"/>
      <c r="HF1226" s="49"/>
      <c r="HG1226" s="49"/>
      <c r="HH1226" s="49"/>
      <c r="HI1226" s="49"/>
      <c r="HJ1226" s="49"/>
      <c r="HK1226" s="49"/>
      <c r="HL1226" s="49"/>
      <c r="HM1226" s="49"/>
      <c r="HN1226" s="49"/>
      <c r="HO1226" s="49"/>
      <c r="HP1226" s="49"/>
      <c r="HQ1226" s="49"/>
      <c r="HR1226" s="49"/>
      <c r="HS1226" s="49"/>
      <c r="HT1226" s="49"/>
      <c r="HU1226" s="49"/>
      <c r="HV1226" s="49"/>
      <c r="HW1226" s="49"/>
      <c r="HX1226" s="49"/>
      <c r="HY1226" s="49"/>
      <c r="HZ1226" s="49"/>
      <c r="IA1226" s="49"/>
      <c r="IB1226" s="49"/>
      <c r="IC1226" s="49"/>
      <c r="ID1226" s="49"/>
      <c r="IE1226" s="49"/>
      <c r="IF1226" s="49"/>
      <c r="IG1226" s="49"/>
      <c r="IH1226" s="49"/>
      <c r="II1226" s="49"/>
      <c r="IJ1226" s="49"/>
      <c r="IK1226" s="49"/>
      <c r="IL1226" s="49"/>
    </row>
    <row r="1227" spans="1:246" s="62" customFormat="1" ht="14.25" customHeight="1" x14ac:dyDescent="0.4">
      <c r="A1227" s="50" t="e">
        <f>_xlfn.CONCAT(D1227,E1227,G1227,#REF!)</f>
        <v>#REF!</v>
      </c>
      <c r="B1227" s="51"/>
      <c r="C1227" s="51" t="s">
        <v>125</v>
      </c>
      <c r="D1227" s="51" t="s">
        <v>125</v>
      </c>
      <c r="E1227" s="52"/>
      <c r="F1227" s="53"/>
      <c r="G1227" s="52"/>
      <c r="H1227" s="52"/>
      <c r="I1227" s="52"/>
      <c r="J1227" s="54"/>
      <c r="K1227" s="55"/>
      <c r="L1227" s="56"/>
      <c r="M1227" s="56"/>
      <c r="N1227" s="57"/>
      <c r="O1227" s="57"/>
      <c r="P1227" s="57"/>
      <c r="Q1227" s="57"/>
      <c r="R1227" s="57"/>
      <c r="S1227" s="86" t="s">
        <v>7659</v>
      </c>
      <c r="T1227" s="58">
        <f t="shared" si="184"/>
        <v>0</v>
      </c>
      <c r="U1227" s="58" cm="1">
        <f t="array" aca="1" ref="U1227" ca="1">IF(S1227="", "×", IF(LEFT(S1227,2)="項番", COUNTIFS($D$2:$D$4001, INDIRECT("D" &amp; ROW()-1), $U$2:$U$4001, "〇"), "〇"))</f>
        <v>0</v>
      </c>
      <c r="V1227" s="58" t="str">
        <f t="shared" si="185"/>
        <v/>
      </c>
      <c r="W1227" s="58" t="str">
        <f t="shared" si="186"/>
        <v/>
      </c>
      <c r="X1227" s="59" t="str">
        <f t="shared" ca="1" si="187"/>
        <v/>
      </c>
      <c r="Y1227" s="58">
        <f t="shared" ca="1" si="188"/>
        <v>0</v>
      </c>
      <c r="Z1227" s="58">
        <f t="shared" si="189"/>
        <v>98</v>
      </c>
      <c r="AA1227" s="58" t="str">
        <f t="shared" si="190"/>
        <v>【注意】：項番集計行（項番〇計）は、一つ上のNOにする)</v>
      </c>
      <c r="AB1227" s="61"/>
      <c r="AC1227" s="61"/>
      <c r="AD1227" s="61"/>
      <c r="AE1227" s="61"/>
      <c r="AF1227" s="61"/>
      <c r="AG1227" s="61"/>
      <c r="AH1227" s="61"/>
      <c r="AI1227" s="61"/>
      <c r="AJ1227" s="61"/>
      <c r="AK1227" s="61"/>
      <c r="AL1227" s="61"/>
      <c r="AM1227" s="61"/>
      <c r="AN1227" s="61"/>
      <c r="AO1227" s="61"/>
      <c r="AP1227" s="61"/>
      <c r="AQ1227" s="61"/>
      <c r="AR1227" s="61"/>
      <c r="AS1227" s="61"/>
      <c r="AT1227" s="61"/>
      <c r="AU1227" s="61"/>
      <c r="AV1227" s="61"/>
      <c r="AW1227" s="61"/>
      <c r="AX1227" s="61"/>
      <c r="AY1227" s="61"/>
      <c r="AZ1227" s="61"/>
      <c r="BA1227" s="61"/>
      <c r="BB1227" s="61"/>
      <c r="BC1227" s="61"/>
      <c r="BD1227" s="61"/>
      <c r="BE1227" s="61"/>
      <c r="BF1227" s="61"/>
      <c r="BG1227" s="61"/>
      <c r="BH1227" s="61"/>
      <c r="BI1227" s="61"/>
      <c r="BJ1227" s="61"/>
      <c r="BK1227" s="61"/>
      <c r="BL1227" s="61"/>
      <c r="BM1227" s="61"/>
      <c r="BN1227" s="61"/>
      <c r="BO1227" s="61"/>
      <c r="BP1227" s="61"/>
      <c r="BQ1227" s="61"/>
      <c r="BR1227" s="61"/>
      <c r="BS1227" s="61"/>
      <c r="BT1227" s="61"/>
      <c r="BU1227" s="61"/>
      <c r="BV1227" s="61"/>
      <c r="BW1227" s="61"/>
      <c r="BX1227" s="61"/>
      <c r="BY1227" s="61"/>
      <c r="BZ1227" s="61"/>
      <c r="CA1227" s="61"/>
      <c r="CB1227" s="61"/>
      <c r="CC1227" s="61"/>
      <c r="CD1227" s="61"/>
      <c r="CE1227" s="61"/>
      <c r="CF1227" s="61"/>
      <c r="CG1227" s="61"/>
      <c r="CH1227" s="61"/>
      <c r="CI1227" s="61"/>
      <c r="CJ1227" s="61"/>
      <c r="CK1227" s="61"/>
      <c r="CL1227" s="61"/>
      <c r="CM1227" s="61"/>
      <c r="CN1227" s="61"/>
      <c r="CO1227" s="61"/>
      <c r="CP1227" s="61"/>
      <c r="CQ1227" s="61"/>
      <c r="CR1227" s="61"/>
      <c r="CS1227" s="61"/>
      <c r="CT1227" s="61"/>
      <c r="CU1227" s="61"/>
      <c r="CV1227" s="61"/>
      <c r="CW1227" s="61"/>
      <c r="CX1227" s="61"/>
      <c r="CY1227" s="61"/>
      <c r="CZ1227" s="61"/>
      <c r="DA1227" s="61"/>
      <c r="DB1227" s="61"/>
      <c r="DC1227" s="61"/>
      <c r="DD1227" s="61"/>
      <c r="DE1227" s="61"/>
      <c r="DF1227" s="61"/>
      <c r="DG1227" s="61"/>
      <c r="DH1227" s="61"/>
      <c r="DI1227" s="61"/>
      <c r="DJ1227" s="61"/>
      <c r="DK1227" s="61"/>
      <c r="DL1227" s="61"/>
      <c r="DM1227" s="61"/>
      <c r="DN1227" s="61"/>
      <c r="DO1227" s="61"/>
      <c r="DP1227" s="61"/>
      <c r="DQ1227" s="61"/>
      <c r="DR1227" s="61"/>
      <c r="DS1227" s="61"/>
      <c r="DT1227" s="61"/>
      <c r="DU1227" s="61"/>
      <c r="DV1227" s="61"/>
      <c r="DW1227" s="61"/>
      <c r="DX1227" s="61"/>
      <c r="DY1227" s="61"/>
      <c r="DZ1227" s="61"/>
      <c r="EA1227" s="61"/>
      <c r="EB1227" s="61"/>
      <c r="EC1227" s="61"/>
      <c r="ED1227" s="61"/>
      <c r="EE1227" s="61"/>
      <c r="EF1227" s="61"/>
      <c r="EG1227" s="61"/>
      <c r="EH1227" s="61"/>
      <c r="EI1227" s="61"/>
      <c r="EJ1227" s="61"/>
      <c r="EK1227" s="61"/>
      <c r="EL1227" s="61"/>
      <c r="EM1227" s="61"/>
      <c r="EN1227" s="61"/>
      <c r="EO1227" s="61"/>
      <c r="EP1227" s="61"/>
      <c r="EQ1227" s="61"/>
      <c r="ER1227" s="61"/>
      <c r="ES1227" s="61"/>
      <c r="ET1227" s="61"/>
      <c r="EU1227" s="61"/>
      <c r="EV1227" s="61"/>
      <c r="EW1227" s="61"/>
      <c r="EX1227" s="61"/>
      <c r="EY1227" s="61"/>
      <c r="EZ1227" s="61"/>
      <c r="FA1227" s="61"/>
      <c r="FB1227" s="61"/>
      <c r="FC1227" s="61"/>
      <c r="FD1227" s="61"/>
      <c r="FE1227" s="61"/>
      <c r="FF1227" s="61"/>
      <c r="FG1227" s="61"/>
      <c r="FH1227" s="61"/>
      <c r="FI1227" s="61"/>
      <c r="FJ1227" s="61"/>
      <c r="FK1227" s="61"/>
      <c r="FL1227" s="61"/>
      <c r="FM1227" s="61"/>
      <c r="FN1227" s="61"/>
      <c r="FO1227" s="61"/>
      <c r="FP1227" s="61"/>
      <c r="FQ1227" s="61"/>
      <c r="FR1227" s="61"/>
      <c r="FS1227" s="61"/>
      <c r="FT1227" s="61"/>
      <c r="FU1227" s="61"/>
      <c r="FV1227" s="61"/>
      <c r="FW1227" s="61"/>
      <c r="FX1227" s="61"/>
      <c r="FY1227" s="61"/>
      <c r="FZ1227" s="61"/>
      <c r="GA1227" s="61"/>
      <c r="GB1227" s="61"/>
      <c r="GC1227" s="61"/>
      <c r="GD1227" s="61"/>
      <c r="GE1227" s="61"/>
      <c r="GF1227" s="61"/>
      <c r="GG1227" s="61"/>
      <c r="GH1227" s="61"/>
      <c r="GI1227" s="61"/>
      <c r="GJ1227" s="61"/>
      <c r="GK1227" s="61"/>
      <c r="GL1227" s="61"/>
      <c r="GM1227" s="61"/>
      <c r="GN1227" s="61"/>
      <c r="GO1227" s="61"/>
      <c r="GP1227" s="61"/>
      <c r="GQ1227" s="61"/>
      <c r="GR1227" s="61"/>
      <c r="GS1227" s="61"/>
      <c r="GT1227" s="61"/>
      <c r="GU1227" s="61"/>
      <c r="GV1227" s="61"/>
      <c r="GW1227" s="61"/>
      <c r="GX1227" s="61"/>
      <c r="GY1227" s="61"/>
      <c r="GZ1227" s="61"/>
      <c r="HA1227" s="61"/>
      <c r="HB1227" s="61"/>
      <c r="HC1227" s="61"/>
      <c r="HD1227" s="61"/>
      <c r="HE1227" s="61"/>
      <c r="HF1227" s="61"/>
      <c r="HG1227" s="61"/>
      <c r="HH1227" s="61"/>
      <c r="HI1227" s="61"/>
      <c r="HJ1227" s="61"/>
      <c r="HK1227" s="61"/>
      <c r="HL1227" s="61"/>
      <c r="HM1227" s="61"/>
      <c r="HN1227" s="61"/>
      <c r="HO1227" s="61"/>
      <c r="HP1227" s="61"/>
      <c r="HQ1227" s="61"/>
      <c r="HR1227" s="61"/>
      <c r="HS1227" s="61"/>
      <c r="HT1227" s="61"/>
      <c r="HU1227" s="61"/>
      <c r="HV1227" s="61"/>
      <c r="HW1227" s="61"/>
      <c r="HX1227" s="61"/>
      <c r="HY1227" s="61"/>
      <c r="HZ1227" s="61"/>
      <c r="IA1227" s="61"/>
      <c r="IB1227" s="61"/>
      <c r="IC1227" s="61"/>
      <c r="ID1227" s="61"/>
      <c r="IE1227" s="61"/>
      <c r="IF1227" s="61"/>
      <c r="IG1227" s="61"/>
      <c r="IH1227" s="61"/>
      <c r="II1227" s="61"/>
      <c r="IJ1227" s="61"/>
      <c r="IK1227" s="61"/>
      <c r="IL1227" s="61"/>
    </row>
    <row r="1228" spans="1:246" ht="14.25" customHeight="1" x14ac:dyDescent="0.4">
      <c r="A1228" s="34" t="e">
        <f>_xlfn.CONCAT(D1228,E1228,G1228,#REF!)</f>
        <v>#REF!</v>
      </c>
      <c r="B1228" s="40">
        <v>388</v>
      </c>
      <c r="C1228" s="40">
        <v>1127</v>
      </c>
      <c r="D1228" s="40">
        <v>99</v>
      </c>
      <c r="E1228" s="41" t="s">
        <v>7520</v>
      </c>
      <c r="F1228" s="42" t="s">
        <v>1015</v>
      </c>
      <c r="G1228" s="41" t="s">
        <v>997</v>
      </c>
      <c r="H1228" s="41" t="s">
        <v>1016</v>
      </c>
      <c r="I1228" s="41" t="s">
        <v>1017</v>
      </c>
      <c r="J1228" s="43">
        <v>10</v>
      </c>
      <c r="K1228" s="44">
        <v>20.8</v>
      </c>
      <c r="L1228" s="45">
        <v>50</v>
      </c>
      <c r="M1228" s="45">
        <v>1040</v>
      </c>
      <c r="N1228" s="46">
        <v>0</v>
      </c>
      <c r="O1228" s="46">
        <v>12</v>
      </c>
      <c r="P1228" s="46">
        <v>0</v>
      </c>
      <c r="Q1228" s="46">
        <v>0</v>
      </c>
      <c r="R1228" s="46">
        <f t="shared" si="183"/>
        <v>12</v>
      </c>
      <c r="S1228" s="85"/>
      <c r="T1228" s="47">
        <f t="shared" si="184"/>
        <v>0</v>
      </c>
      <c r="U1228" s="47" t="str" cm="1">
        <f t="array" aca="1" ref="U1228" ca="1">IF(S1228="", "×", IF(LEFT(S1228,2)="項番", COUNTIFS($D$2:$D$4001, INDIRECT("D" &amp; ROW()-1), $U$2:$U$4001, "〇"), "〇"))</f>
        <v>×</v>
      </c>
      <c r="V1228" s="47" t="str">
        <f t="shared" si="185"/>
        <v>×</v>
      </c>
      <c r="W1228" s="47" t="str">
        <f t="shared" si="186"/>
        <v>×</v>
      </c>
      <c r="X1228" s="48" t="str">
        <f t="shared" ca="1" si="187"/>
        <v/>
      </c>
      <c r="Y1228" s="47">
        <f t="shared" ca="1" si="188"/>
        <v>0</v>
      </c>
      <c r="Z1228" s="47">
        <f t="shared" si="189"/>
        <v>99</v>
      </c>
      <c r="AA1228" s="47" t="str">
        <f t="shared" si="190"/>
        <v/>
      </c>
    </row>
    <row r="1229" spans="1:246" ht="14.25" customHeight="1" x14ac:dyDescent="0.4">
      <c r="A1229" s="34" t="e">
        <f>_xlfn.CONCAT(D1229,E1229,G1229,#REF!)</f>
        <v>#REF!</v>
      </c>
      <c r="B1229" s="40">
        <v>389</v>
      </c>
      <c r="C1229" s="40">
        <v>1128</v>
      </c>
      <c r="D1229" s="40">
        <v>99</v>
      </c>
      <c r="E1229" s="41" t="s">
        <v>7520</v>
      </c>
      <c r="F1229" s="42" t="s">
        <v>1018</v>
      </c>
      <c r="G1229" s="41" t="s">
        <v>997</v>
      </c>
      <c r="H1229" s="41" t="s">
        <v>1019</v>
      </c>
      <c r="I1229" s="41" t="s">
        <v>1020</v>
      </c>
      <c r="J1229" s="43">
        <v>10</v>
      </c>
      <c r="K1229" s="44">
        <v>31.4</v>
      </c>
      <c r="L1229" s="45">
        <v>50</v>
      </c>
      <c r="M1229" s="45">
        <v>1570</v>
      </c>
      <c r="N1229" s="46">
        <v>2</v>
      </c>
      <c r="O1229" s="46">
        <v>0</v>
      </c>
      <c r="P1229" s="46">
        <v>0</v>
      </c>
      <c r="Q1229" s="46">
        <v>2</v>
      </c>
      <c r="R1229" s="46">
        <f t="shared" si="183"/>
        <v>4</v>
      </c>
      <c r="S1229" s="85"/>
      <c r="T1229" s="47">
        <f t="shared" si="184"/>
        <v>0</v>
      </c>
      <c r="U1229" s="47" t="str" cm="1">
        <f t="array" aca="1" ref="U1229" ca="1">IF(S1229="", "×", IF(LEFT(S1229,2)="項番", COUNTIFS($D$2:$D$4001, INDIRECT("D" &amp; ROW()-1), $U$2:$U$4001, "〇"), "〇"))</f>
        <v>×</v>
      </c>
      <c r="V1229" s="47" t="str">
        <f t="shared" si="185"/>
        <v>×</v>
      </c>
      <c r="W1229" s="47" t="str">
        <f t="shared" si="186"/>
        <v>×</v>
      </c>
      <c r="X1229" s="48" t="str">
        <f t="shared" ca="1" si="187"/>
        <v/>
      </c>
      <c r="Y1229" s="47">
        <f t="shared" ca="1" si="188"/>
        <v>0</v>
      </c>
      <c r="Z1229" s="47">
        <f t="shared" si="189"/>
        <v>99</v>
      </c>
      <c r="AA1229" s="47" t="str">
        <f t="shared" si="190"/>
        <v/>
      </c>
    </row>
    <row r="1230" spans="1:246" s="50" customFormat="1" ht="14.25" customHeight="1" x14ac:dyDescent="0.4">
      <c r="A1230" s="50" t="e">
        <f>_xlfn.CONCAT(D1230,E1230,G1230,#REF!)</f>
        <v>#REF!</v>
      </c>
      <c r="B1230" s="51"/>
      <c r="C1230" s="51" t="s">
        <v>125</v>
      </c>
      <c r="D1230" s="51" t="s">
        <v>125</v>
      </c>
      <c r="E1230" s="52"/>
      <c r="F1230" s="53"/>
      <c r="G1230" s="52"/>
      <c r="H1230" s="52"/>
      <c r="I1230" s="52"/>
      <c r="J1230" s="54"/>
      <c r="K1230" s="55"/>
      <c r="L1230" s="56"/>
      <c r="M1230" s="56"/>
      <c r="N1230" s="57"/>
      <c r="O1230" s="57"/>
      <c r="P1230" s="57"/>
      <c r="Q1230" s="57"/>
      <c r="R1230" s="57"/>
      <c r="S1230" s="86" t="s">
        <v>7660</v>
      </c>
      <c r="T1230" s="58">
        <f t="shared" si="184"/>
        <v>0</v>
      </c>
      <c r="U1230" s="58" cm="1">
        <f t="array" aca="1" ref="U1230" ca="1">IF(S1230="", "×", IF(LEFT(S1230,2)="項番", COUNTIFS($D$2:$D$4001, INDIRECT("D" &amp; ROW()-1), $U$2:$U$4001, "〇"), "〇"))</f>
        <v>0</v>
      </c>
      <c r="V1230" s="58" t="str">
        <f t="shared" si="185"/>
        <v/>
      </c>
      <c r="W1230" s="58" t="str">
        <f t="shared" si="186"/>
        <v/>
      </c>
      <c r="X1230" s="59" t="str">
        <f t="shared" ca="1" si="187"/>
        <v/>
      </c>
      <c r="Y1230" s="58">
        <f t="shared" ca="1" si="188"/>
        <v>0</v>
      </c>
      <c r="Z1230" s="58">
        <f t="shared" si="189"/>
        <v>99</v>
      </c>
      <c r="AA1230" s="58" t="str">
        <f t="shared" si="190"/>
        <v>【注意】：項番集計行（項番〇計）は、一つ上のNOにする)</v>
      </c>
      <c r="AB1230" s="60"/>
      <c r="AC1230" s="60"/>
      <c r="AD1230" s="60"/>
      <c r="AE1230" s="60"/>
      <c r="AF1230" s="60"/>
      <c r="AG1230" s="60"/>
      <c r="AH1230" s="60"/>
      <c r="AI1230" s="60"/>
      <c r="AJ1230" s="60"/>
      <c r="AK1230" s="60"/>
      <c r="AL1230" s="60"/>
      <c r="AM1230" s="60"/>
      <c r="AN1230" s="60"/>
      <c r="AO1230" s="60"/>
      <c r="AP1230" s="60"/>
      <c r="AQ1230" s="60"/>
      <c r="AR1230" s="60"/>
      <c r="AS1230" s="60"/>
      <c r="AT1230" s="60"/>
      <c r="AU1230" s="60"/>
      <c r="AV1230" s="60"/>
      <c r="AW1230" s="60"/>
      <c r="AX1230" s="60"/>
      <c r="AY1230" s="60"/>
      <c r="AZ1230" s="60"/>
      <c r="BA1230" s="60"/>
      <c r="BB1230" s="60"/>
      <c r="BC1230" s="60"/>
      <c r="BD1230" s="60"/>
      <c r="BE1230" s="60"/>
      <c r="BF1230" s="60"/>
      <c r="BG1230" s="60"/>
      <c r="BH1230" s="60"/>
      <c r="BI1230" s="60"/>
      <c r="BJ1230" s="60"/>
      <c r="BK1230" s="60"/>
      <c r="BL1230" s="60"/>
      <c r="BM1230" s="60"/>
      <c r="BN1230" s="60"/>
      <c r="BO1230" s="60"/>
      <c r="BP1230" s="60"/>
      <c r="BQ1230" s="60"/>
      <c r="BR1230" s="60"/>
      <c r="BS1230" s="60"/>
      <c r="BT1230" s="60"/>
      <c r="BU1230" s="60"/>
      <c r="BV1230" s="60"/>
      <c r="BW1230" s="60"/>
      <c r="BX1230" s="60"/>
      <c r="BY1230" s="60"/>
      <c r="BZ1230" s="60"/>
      <c r="CA1230" s="60"/>
      <c r="CB1230" s="60"/>
      <c r="CC1230" s="60"/>
      <c r="CD1230" s="60"/>
      <c r="CE1230" s="60"/>
      <c r="CF1230" s="60"/>
      <c r="CG1230" s="60"/>
      <c r="CH1230" s="60"/>
      <c r="CI1230" s="60"/>
      <c r="CJ1230" s="60"/>
      <c r="CK1230" s="60"/>
      <c r="CL1230" s="60"/>
      <c r="CM1230" s="60"/>
      <c r="CN1230" s="60"/>
      <c r="CO1230" s="60"/>
      <c r="CP1230" s="60"/>
      <c r="CQ1230" s="60"/>
      <c r="CR1230" s="60"/>
      <c r="CS1230" s="60"/>
      <c r="CT1230" s="60"/>
      <c r="CU1230" s="60"/>
      <c r="CV1230" s="60"/>
      <c r="CW1230" s="60"/>
      <c r="CX1230" s="60"/>
      <c r="CY1230" s="60"/>
      <c r="CZ1230" s="60"/>
      <c r="DA1230" s="60"/>
      <c r="DB1230" s="60"/>
      <c r="DC1230" s="60"/>
      <c r="DD1230" s="60"/>
      <c r="DE1230" s="60"/>
      <c r="DF1230" s="60"/>
      <c r="DG1230" s="60"/>
      <c r="DH1230" s="60"/>
      <c r="DI1230" s="60"/>
      <c r="DJ1230" s="60"/>
      <c r="DK1230" s="60"/>
      <c r="DL1230" s="60"/>
      <c r="DM1230" s="60"/>
      <c r="DN1230" s="60"/>
      <c r="DO1230" s="60"/>
      <c r="DP1230" s="60"/>
      <c r="DQ1230" s="60"/>
      <c r="DR1230" s="60"/>
      <c r="DS1230" s="60"/>
      <c r="DT1230" s="60"/>
      <c r="DU1230" s="60"/>
      <c r="DV1230" s="60"/>
      <c r="DW1230" s="60"/>
      <c r="DX1230" s="60"/>
      <c r="DY1230" s="60"/>
      <c r="DZ1230" s="60"/>
      <c r="EA1230" s="60"/>
      <c r="EB1230" s="60"/>
      <c r="EC1230" s="60"/>
      <c r="ED1230" s="60"/>
      <c r="EE1230" s="60"/>
      <c r="EF1230" s="60"/>
      <c r="EG1230" s="60"/>
      <c r="EH1230" s="60"/>
      <c r="EI1230" s="60"/>
      <c r="EJ1230" s="60"/>
      <c r="EK1230" s="60"/>
      <c r="EL1230" s="60"/>
      <c r="EM1230" s="60"/>
      <c r="EN1230" s="60"/>
      <c r="EO1230" s="60"/>
      <c r="EP1230" s="60"/>
      <c r="EQ1230" s="60"/>
      <c r="ER1230" s="60"/>
      <c r="ES1230" s="60"/>
      <c r="ET1230" s="60"/>
      <c r="EU1230" s="60"/>
      <c r="EV1230" s="60"/>
      <c r="EW1230" s="60"/>
      <c r="EX1230" s="60"/>
      <c r="EY1230" s="60"/>
      <c r="EZ1230" s="60"/>
      <c r="FA1230" s="60"/>
      <c r="FB1230" s="60"/>
      <c r="FC1230" s="60"/>
      <c r="FD1230" s="60"/>
      <c r="FE1230" s="60"/>
      <c r="FF1230" s="60"/>
      <c r="FG1230" s="60"/>
      <c r="FH1230" s="60"/>
      <c r="FI1230" s="60"/>
      <c r="FJ1230" s="60"/>
      <c r="FK1230" s="60"/>
      <c r="FL1230" s="60"/>
      <c r="FM1230" s="60"/>
      <c r="FN1230" s="60"/>
      <c r="FO1230" s="60"/>
      <c r="FP1230" s="60"/>
      <c r="FQ1230" s="60"/>
      <c r="FR1230" s="60"/>
      <c r="FS1230" s="60"/>
      <c r="FT1230" s="60"/>
      <c r="FU1230" s="60"/>
      <c r="FV1230" s="60"/>
      <c r="FW1230" s="60"/>
      <c r="FX1230" s="60"/>
      <c r="FY1230" s="60"/>
      <c r="FZ1230" s="60"/>
      <c r="GA1230" s="60"/>
      <c r="GB1230" s="60"/>
      <c r="GC1230" s="60"/>
      <c r="GD1230" s="60"/>
      <c r="GE1230" s="60"/>
      <c r="GF1230" s="60"/>
      <c r="GG1230" s="60"/>
      <c r="GH1230" s="60"/>
      <c r="GI1230" s="60"/>
      <c r="GJ1230" s="60"/>
      <c r="GK1230" s="60"/>
      <c r="GL1230" s="60"/>
      <c r="GM1230" s="60"/>
      <c r="GN1230" s="60"/>
      <c r="GO1230" s="60"/>
      <c r="GP1230" s="60"/>
      <c r="GQ1230" s="60"/>
      <c r="GR1230" s="60"/>
      <c r="GS1230" s="60"/>
      <c r="GT1230" s="60"/>
      <c r="GU1230" s="60"/>
      <c r="GV1230" s="60"/>
      <c r="GW1230" s="60"/>
      <c r="GX1230" s="60"/>
      <c r="GY1230" s="60"/>
      <c r="GZ1230" s="60"/>
      <c r="HA1230" s="60"/>
      <c r="HB1230" s="60"/>
      <c r="HC1230" s="60"/>
      <c r="HD1230" s="60"/>
      <c r="HE1230" s="60"/>
      <c r="HF1230" s="60"/>
      <c r="HG1230" s="60"/>
      <c r="HH1230" s="60"/>
      <c r="HI1230" s="60"/>
      <c r="HJ1230" s="60"/>
      <c r="HK1230" s="60"/>
      <c r="HL1230" s="60"/>
      <c r="HM1230" s="60"/>
      <c r="HN1230" s="60"/>
      <c r="HO1230" s="60"/>
      <c r="HP1230" s="60"/>
      <c r="HQ1230" s="60"/>
      <c r="HR1230" s="60"/>
      <c r="HS1230" s="60"/>
      <c r="HT1230" s="60"/>
      <c r="HU1230" s="60"/>
      <c r="HV1230" s="60"/>
      <c r="HW1230" s="60"/>
      <c r="HX1230" s="60"/>
      <c r="HY1230" s="60"/>
      <c r="HZ1230" s="60"/>
      <c r="IA1230" s="60"/>
      <c r="IB1230" s="60"/>
      <c r="IC1230" s="60"/>
      <c r="ID1230" s="60"/>
      <c r="IE1230" s="60"/>
      <c r="IF1230" s="60"/>
      <c r="IG1230" s="60"/>
      <c r="IH1230" s="60"/>
      <c r="II1230" s="60"/>
      <c r="IJ1230" s="60"/>
      <c r="IK1230" s="60"/>
      <c r="IL1230" s="60"/>
    </row>
    <row r="1231" spans="1:246" ht="14.25" customHeight="1" x14ac:dyDescent="0.4">
      <c r="A1231" s="34" t="e">
        <f>_xlfn.CONCAT(D1231,E1231,G1231,#REF!)</f>
        <v>#REF!</v>
      </c>
      <c r="B1231" s="40">
        <v>390</v>
      </c>
      <c r="C1231" s="40">
        <v>1129</v>
      </c>
      <c r="D1231" s="40">
        <v>100</v>
      </c>
      <c r="E1231" s="41" t="s">
        <v>7520</v>
      </c>
      <c r="F1231" s="42" t="s">
        <v>1021</v>
      </c>
      <c r="G1231" s="41" t="s">
        <v>997</v>
      </c>
      <c r="H1231" s="41" t="s">
        <v>1022</v>
      </c>
      <c r="I1231" s="41" t="s">
        <v>593</v>
      </c>
      <c r="J1231" s="43">
        <v>5</v>
      </c>
      <c r="K1231" s="44">
        <v>414.8</v>
      </c>
      <c r="L1231" s="45">
        <v>5</v>
      </c>
      <c r="M1231" s="45">
        <v>2074</v>
      </c>
      <c r="N1231" s="46">
        <v>0</v>
      </c>
      <c r="O1231" s="46">
        <v>0</v>
      </c>
      <c r="P1231" s="46">
        <v>1</v>
      </c>
      <c r="Q1231" s="46">
        <v>0</v>
      </c>
      <c r="R1231" s="46">
        <f t="shared" si="183"/>
        <v>1</v>
      </c>
      <c r="S1231" s="85"/>
      <c r="T1231" s="47">
        <f t="shared" si="184"/>
        <v>0</v>
      </c>
      <c r="U1231" s="47" t="str" cm="1">
        <f t="array" aca="1" ref="U1231" ca="1">IF(S1231="", "×", IF(LEFT(S1231,2)="項番", COUNTIFS($D$2:$D$4001, INDIRECT("D" &amp; ROW()-1), $U$2:$U$4001, "〇"), "〇"))</f>
        <v>×</v>
      </c>
      <c r="V1231" s="47" t="str">
        <f t="shared" si="185"/>
        <v>×</v>
      </c>
      <c r="W1231" s="47" t="str">
        <f t="shared" si="186"/>
        <v>×</v>
      </c>
      <c r="X1231" s="48" t="str">
        <f t="shared" ca="1" si="187"/>
        <v/>
      </c>
      <c r="Y1231" s="47">
        <f t="shared" ca="1" si="188"/>
        <v>0</v>
      </c>
      <c r="Z1231" s="47">
        <f t="shared" si="189"/>
        <v>100</v>
      </c>
      <c r="AA1231" s="47" t="str">
        <f t="shared" si="190"/>
        <v/>
      </c>
    </row>
    <row r="1232" spans="1:246" ht="14.25" customHeight="1" x14ac:dyDescent="0.4">
      <c r="A1232" s="34" t="e">
        <f>_xlfn.CONCAT(D1232,E1232,G1232,#REF!)</f>
        <v>#REF!</v>
      </c>
      <c r="B1232" s="40">
        <v>391</v>
      </c>
      <c r="C1232" s="40">
        <v>1130</v>
      </c>
      <c r="D1232" s="40">
        <v>100</v>
      </c>
      <c r="E1232" s="41" t="s">
        <v>7520</v>
      </c>
      <c r="F1232" s="42" t="s">
        <v>1023</v>
      </c>
      <c r="G1232" s="41" t="s">
        <v>997</v>
      </c>
      <c r="H1232" s="41" t="s">
        <v>1024</v>
      </c>
      <c r="I1232" s="41" t="s">
        <v>206</v>
      </c>
      <c r="J1232" s="43">
        <v>100</v>
      </c>
      <c r="K1232" s="44">
        <v>35.299999999999997</v>
      </c>
      <c r="L1232" s="45">
        <v>100</v>
      </c>
      <c r="M1232" s="45">
        <v>3529.9999999999995</v>
      </c>
      <c r="N1232" s="41">
        <v>0</v>
      </c>
      <c r="O1232" s="41">
        <v>0</v>
      </c>
      <c r="P1232" s="41">
        <v>0</v>
      </c>
      <c r="Q1232" s="41">
        <v>2</v>
      </c>
      <c r="R1232" s="46">
        <f t="shared" si="183"/>
        <v>2</v>
      </c>
      <c r="S1232" s="85"/>
      <c r="T1232" s="47">
        <f t="shared" si="184"/>
        <v>0</v>
      </c>
      <c r="U1232" s="47" t="str" cm="1">
        <f t="array" aca="1" ref="U1232" ca="1">IF(S1232="", "×", IF(LEFT(S1232,2)="項番", COUNTIFS($D$2:$D$4001, INDIRECT("D" &amp; ROW()-1), $U$2:$U$4001, "〇"), "〇"))</f>
        <v>×</v>
      </c>
      <c r="V1232" s="47" t="str">
        <f t="shared" si="185"/>
        <v>×</v>
      </c>
      <c r="W1232" s="47" t="str">
        <f t="shared" si="186"/>
        <v>×</v>
      </c>
      <c r="X1232" s="48" t="str">
        <f t="shared" ca="1" si="187"/>
        <v/>
      </c>
      <c r="Y1232" s="47">
        <f t="shared" ca="1" si="188"/>
        <v>0</v>
      </c>
      <c r="Z1232" s="47">
        <f t="shared" si="189"/>
        <v>100</v>
      </c>
      <c r="AA1232" s="47" t="str">
        <f t="shared" si="190"/>
        <v/>
      </c>
    </row>
    <row r="1233" spans="1:246" ht="14.25" customHeight="1" x14ac:dyDescent="0.4">
      <c r="A1233" s="34" t="e">
        <f>_xlfn.CONCAT(D1233,E1233,G1233,#REF!)</f>
        <v>#REF!</v>
      </c>
      <c r="B1233" s="40">
        <v>393</v>
      </c>
      <c r="C1233" s="40">
        <v>1131</v>
      </c>
      <c r="D1233" s="40">
        <v>100</v>
      </c>
      <c r="E1233" s="41" t="s">
        <v>7520</v>
      </c>
      <c r="F1233" s="42" t="s">
        <v>1027</v>
      </c>
      <c r="G1233" s="41" t="s">
        <v>997</v>
      </c>
      <c r="H1233" s="41" t="s">
        <v>1028</v>
      </c>
      <c r="I1233" s="41" t="s">
        <v>593</v>
      </c>
      <c r="J1233" s="43">
        <v>5</v>
      </c>
      <c r="K1233" s="44">
        <v>361.2</v>
      </c>
      <c r="L1233" s="45">
        <v>5</v>
      </c>
      <c r="M1233" s="45">
        <v>1806</v>
      </c>
      <c r="N1233" s="46">
        <v>0</v>
      </c>
      <c r="O1233" s="46">
        <v>6</v>
      </c>
      <c r="P1233" s="46">
        <v>0</v>
      </c>
      <c r="Q1233" s="46">
        <v>12</v>
      </c>
      <c r="R1233" s="46">
        <f t="shared" si="183"/>
        <v>18</v>
      </c>
      <c r="S1233" s="85"/>
      <c r="T1233" s="47">
        <f t="shared" si="184"/>
        <v>0</v>
      </c>
      <c r="U1233" s="47" t="str" cm="1">
        <f t="array" aca="1" ref="U1233" ca="1">IF(S1233="", "×", IF(LEFT(S1233,2)="項番", COUNTIFS($D$2:$D$4001, INDIRECT("D" &amp; ROW()-1), $U$2:$U$4001, "〇"), "〇"))</f>
        <v>×</v>
      </c>
      <c r="V1233" s="47" t="str">
        <f t="shared" si="185"/>
        <v>×</v>
      </c>
      <c r="W1233" s="47" t="str">
        <f t="shared" si="186"/>
        <v>×</v>
      </c>
      <c r="X1233" s="48" t="str">
        <f t="shared" ca="1" si="187"/>
        <v/>
      </c>
      <c r="Y1233" s="47">
        <f t="shared" ca="1" si="188"/>
        <v>0</v>
      </c>
      <c r="Z1233" s="47">
        <f t="shared" si="189"/>
        <v>100</v>
      </c>
      <c r="AA1233" s="47" t="str">
        <f t="shared" si="190"/>
        <v/>
      </c>
    </row>
    <row r="1234" spans="1:246" ht="14.25" customHeight="1" x14ac:dyDescent="0.4">
      <c r="A1234" s="34" t="e">
        <f>_xlfn.CONCAT(D1234,E1234,G1234,#REF!)</f>
        <v>#REF!</v>
      </c>
      <c r="B1234" s="40">
        <v>394</v>
      </c>
      <c r="C1234" s="40">
        <v>1132</v>
      </c>
      <c r="D1234" s="40">
        <v>100</v>
      </c>
      <c r="E1234" s="41" t="s">
        <v>7520</v>
      </c>
      <c r="F1234" s="42" t="s">
        <v>1029</v>
      </c>
      <c r="G1234" s="41" t="s">
        <v>997</v>
      </c>
      <c r="H1234" s="41" t="s">
        <v>1030</v>
      </c>
      <c r="I1234" s="41" t="s">
        <v>1031</v>
      </c>
      <c r="J1234" s="43">
        <v>100</v>
      </c>
      <c r="K1234" s="44">
        <v>6.3</v>
      </c>
      <c r="L1234" s="45">
        <v>100</v>
      </c>
      <c r="M1234" s="45">
        <v>630</v>
      </c>
      <c r="N1234" s="46">
        <v>80</v>
      </c>
      <c r="O1234" s="46">
        <v>0</v>
      </c>
      <c r="P1234" s="46">
        <v>20</v>
      </c>
      <c r="Q1234" s="46">
        <v>0</v>
      </c>
      <c r="R1234" s="46">
        <f t="shared" si="183"/>
        <v>100</v>
      </c>
      <c r="S1234" s="85"/>
      <c r="T1234" s="47">
        <f t="shared" si="184"/>
        <v>0</v>
      </c>
      <c r="U1234" s="47" t="str" cm="1">
        <f t="array" aca="1" ref="U1234" ca="1">IF(S1234="", "×", IF(LEFT(S1234,2)="項番", COUNTIFS($D$2:$D$4001, INDIRECT("D" &amp; ROW()-1), $U$2:$U$4001, "〇"), "〇"))</f>
        <v>×</v>
      </c>
      <c r="V1234" s="47" t="str">
        <f t="shared" si="185"/>
        <v>×</v>
      </c>
      <c r="W1234" s="47" t="str">
        <f t="shared" si="186"/>
        <v>×</v>
      </c>
      <c r="X1234" s="48" t="str">
        <f t="shared" ca="1" si="187"/>
        <v/>
      </c>
      <c r="Y1234" s="47">
        <f t="shared" ca="1" si="188"/>
        <v>0</v>
      </c>
      <c r="Z1234" s="47">
        <f t="shared" si="189"/>
        <v>100</v>
      </c>
      <c r="AA1234" s="47" t="str">
        <f t="shared" si="190"/>
        <v/>
      </c>
    </row>
    <row r="1235" spans="1:246" ht="14.25" customHeight="1" x14ac:dyDescent="0.4">
      <c r="A1235" s="34" t="e">
        <f>_xlfn.CONCAT(D1235,E1235,G1235,#REF!)</f>
        <v>#REF!</v>
      </c>
      <c r="B1235" s="40">
        <v>395</v>
      </c>
      <c r="C1235" s="40">
        <v>1133</v>
      </c>
      <c r="D1235" s="40">
        <v>100</v>
      </c>
      <c r="E1235" s="41" t="s">
        <v>7520</v>
      </c>
      <c r="F1235" s="42" t="s">
        <v>1032</v>
      </c>
      <c r="G1235" s="41" t="s">
        <v>997</v>
      </c>
      <c r="H1235" s="41" t="s">
        <v>1033</v>
      </c>
      <c r="I1235" s="41" t="s">
        <v>1034</v>
      </c>
      <c r="J1235" s="43">
        <v>100</v>
      </c>
      <c r="K1235" s="44">
        <v>10.8</v>
      </c>
      <c r="L1235" s="45">
        <v>100</v>
      </c>
      <c r="M1235" s="45">
        <v>1080</v>
      </c>
      <c r="N1235" s="46">
        <v>40</v>
      </c>
      <c r="O1235" s="46">
        <v>0</v>
      </c>
      <c r="P1235" s="46">
        <v>1</v>
      </c>
      <c r="Q1235" s="46">
        <v>0</v>
      </c>
      <c r="R1235" s="46">
        <f t="shared" si="183"/>
        <v>41</v>
      </c>
      <c r="S1235" s="85"/>
      <c r="T1235" s="47">
        <f t="shared" si="184"/>
        <v>0</v>
      </c>
      <c r="U1235" s="47" t="str" cm="1">
        <f t="array" aca="1" ref="U1235" ca="1">IF(S1235="", "×", IF(LEFT(S1235,2)="項番", COUNTIFS($D$2:$D$4001, INDIRECT("D" &amp; ROW()-1), $U$2:$U$4001, "〇"), "〇"))</f>
        <v>×</v>
      </c>
      <c r="V1235" s="47" t="str">
        <f t="shared" si="185"/>
        <v>×</v>
      </c>
      <c r="W1235" s="47" t="str">
        <f t="shared" si="186"/>
        <v>×</v>
      </c>
      <c r="X1235" s="48" t="str">
        <f t="shared" ca="1" si="187"/>
        <v/>
      </c>
      <c r="Y1235" s="47">
        <f t="shared" ca="1" si="188"/>
        <v>0</v>
      </c>
      <c r="Z1235" s="47">
        <f t="shared" si="189"/>
        <v>100</v>
      </c>
      <c r="AA1235" s="47" t="str">
        <f t="shared" si="190"/>
        <v/>
      </c>
    </row>
    <row r="1236" spans="1:246" s="50" customFormat="1" ht="14.25" customHeight="1" x14ac:dyDescent="0.4">
      <c r="A1236" s="50" t="e">
        <f>_xlfn.CONCAT(D1236,E1236,G1236,#REF!)</f>
        <v>#REF!</v>
      </c>
      <c r="B1236" s="51"/>
      <c r="C1236" s="51" t="s">
        <v>125</v>
      </c>
      <c r="D1236" s="51" t="s">
        <v>125</v>
      </c>
      <c r="E1236" s="52"/>
      <c r="F1236" s="53"/>
      <c r="G1236" s="52"/>
      <c r="H1236" s="52"/>
      <c r="I1236" s="52"/>
      <c r="J1236" s="54"/>
      <c r="K1236" s="55"/>
      <c r="L1236" s="56"/>
      <c r="M1236" s="56"/>
      <c r="N1236" s="57"/>
      <c r="O1236" s="57"/>
      <c r="P1236" s="57"/>
      <c r="Q1236" s="57"/>
      <c r="R1236" s="57"/>
      <c r="S1236" s="86" t="s">
        <v>7661</v>
      </c>
      <c r="T1236" s="58">
        <f t="shared" si="184"/>
        <v>0</v>
      </c>
      <c r="U1236" s="58" cm="1">
        <f t="array" aca="1" ref="U1236" ca="1">IF(S1236="", "×", IF(LEFT(S1236,2)="項番", COUNTIFS($D$2:$D$4001, INDIRECT("D" &amp; ROW()-1), $U$2:$U$4001, "〇"), "〇"))</f>
        <v>0</v>
      </c>
      <c r="V1236" s="58" t="str">
        <f t="shared" si="185"/>
        <v/>
      </c>
      <c r="W1236" s="58" t="str">
        <f t="shared" si="186"/>
        <v/>
      </c>
      <c r="X1236" s="59" t="str">
        <f t="shared" ca="1" si="187"/>
        <v/>
      </c>
      <c r="Y1236" s="58">
        <f t="shared" ca="1" si="188"/>
        <v>0</v>
      </c>
      <c r="Z1236" s="58">
        <f t="shared" si="189"/>
        <v>100</v>
      </c>
      <c r="AA1236" s="58" t="str">
        <f t="shared" si="190"/>
        <v>【注意】：項番集計行（項番〇計）は、一つ上のNOにする)</v>
      </c>
      <c r="AB1236" s="60"/>
      <c r="AC1236" s="60"/>
      <c r="AD1236" s="60"/>
      <c r="AE1236" s="60"/>
      <c r="AF1236" s="60"/>
      <c r="AG1236" s="60"/>
      <c r="AH1236" s="60"/>
      <c r="AI1236" s="60"/>
      <c r="AJ1236" s="60"/>
      <c r="AK1236" s="60"/>
      <c r="AL1236" s="60"/>
      <c r="AM1236" s="60"/>
      <c r="AN1236" s="60"/>
      <c r="AO1236" s="60"/>
      <c r="AP1236" s="60"/>
      <c r="AQ1236" s="60"/>
      <c r="AR1236" s="60"/>
      <c r="AS1236" s="60"/>
      <c r="AT1236" s="60"/>
      <c r="AU1236" s="60"/>
      <c r="AV1236" s="60"/>
      <c r="AW1236" s="60"/>
      <c r="AX1236" s="60"/>
      <c r="AY1236" s="60"/>
      <c r="AZ1236" s="60"/>
      <c r="BA1236" s="60"/>
      <c r="BB1236" s="60"/>
      <c r="BC1236" s="60"/>
      <c r="BD1236" s="60"/>
      <c r="BE1236" s="60"/>
      <c r="BF1236" s="60"/>
      <c r="BG1236" s="60"/>
      <c r="BH1236" s="60"/>
      <c r="BI1236" s="60"/>
      <c r="BJ1236" s="60"/>
      <c r="BK1236" s="60"/>
      <c r="BL1236" s="60"/>
      <c r="BM1236" s="60"/>
      <c r="BN1236" s="60"/>
      <c r="BO1236" s="60"/>
      <c r="BP1236" s="60"/>
      <c r="BQ1236" s="60"/>
      <c r="BR1236" s="60"/>
      <c r="BS1236" s="60"/>
      <c r="BT1236" s="60"/>
      <c r="BU1236" s="60"/>
      <c r="BV1236" s="60"/>
      <c r="BW1236" s="60"/>
      <c r="BX1236" s="60"/>
      <c r="BY1236" s="60"/>
      <c r="BZ1236" s="60"/>
      <c r="CA1236" s="60"/>
      <c r="CB1236" s="60"/>
      <c r="CC1236" s="60"/>
      <c r="CD1236" s="60"/>
      <c r="CE1236" s="60"/>
      <c r="CF1236" s="60"/>
      <c r="CG1236" s="60"/>
      <c r="CH1236" s="60"/>
      <c r="CI1236" s="60"/>
      <c r="CJ1236" s="60"/>
      <c r="CK1236" s="60"/>
      <c r="CL1236" s="60"/>
      <c r="CM1236" s="60"/>
      <c r="CN1236" s="60"/>
      <c r="CO1236" s="60"/>
      <c r="CP1236" s="60"/>
      <c r="CQ1236" s="60"/>
      <c r="CR1236" s="60"/>
      <c r="CS1236" s="60"/>
      <c r="CT1236" s="60"/>
      <c r="CU1236" s="60"/>
      <c r="CV1236" s="60"/>
      <c r="CW1236" s="60"/>
      <c r="CX1236" s="60"/>
      <c r="CY1236" s="60"/>
      <c r="CZ1236" s="60"/>
      <c r="DA1236" s="60"/>
      <c r="DB1236" s="60"/>
      <c r="DC1236" s="60"/>
      <c r="DD1236" s="60"/>
      <c r="DE1236" s="60"/>
      <c r="DF1236" s="60"/>
      <c r="DG1236" s="60"/>
      <c r="DH1236" s="60"/>
      <c r="DI1236" s="60"/>
      <c r="DJ1236" s="60"/>
      <c r="DK1236" s="60"/>
      <c r="DL1236" s="60"/>
      <c r="DM1236" s="60"/>
      <c r="DN1236" s="60"/>
      <c r="DO1236" s="60"/>
      <c r="DP1236" s="60"/>
      <c r="DQ1236" s="60"/>
      <c r="DR1236" s="60"/>
      <c r="DS1236" s="60"/>
      <c r="DT1236" s="60"/>
      <c r="DU1236" s="60"/>
      <c r="DV1236" s="60"/>
      <c r="DW1236" s="60"/>
      <c r="DX1236" s="60"/>
      <c r="DY1236" s="60"/>
      <c r="DZ1236" s="60"/>
      <c r="EA1236" s="60"/>
      <c r="EB1236" s="60"/>
      <c r="EC1236" s="60"/>
      <c r="ED1236" s="60"/>
      <c r="EE1236" s="60"/>
      <c r="EF1236" s="60"/>
      <c r="EG1236" s="60"/>
      <c r="EH1236" s="60"/>
      <c r="EI1236" s="60"/>
      <c r="EJ1236" s="60"/>
      <c r="EK1236" s="60"/>
      <c r="EL1236" s="60"/>
      <c r="EM1236" s="60"/>
      <c r="EN1236" s="60"/>
      <c r="EO1236" s="60"/>
      <c r="EP1236" s="60"/>
      <c r="EQ1236" s="60"/>
      <c r="ER1236" s="60"/>
      <c r="ES1236" s="60"/>
      <c r="ET1236" s="60"/>
      <c r="EU1236" s="60"/>
      <c r="EV1236" s="60"/>
      <c r="EW1236" s="60"/>
      <c r="EX1236" s="60"/>
      <c r="EY1236" s="60"/>
      <c r="EZ1236" s="60"/>
      <c r="FA1236" s="60"/>
      <c r="FB1236" s="60"/>
      <c r="FC1236" s="60"/>
      <c r="FD1236" s="60"/>
      <c r="FE1236" s="60"/>
      <c r="FF1236" s="60"/>
      <c r="FG1236" s="60"/>
      <c r="FH1236" s="60"/>
      <c r="FI1236" s="60"/>
      <c r="FJ1236" s="60"/>
      <c r="FK1236" s="60"/>
      <c r="FL1236" s="60"/>
      <c r="FM1236" s="60"/>
      <c r="FN1236" s="60"/>
      <c r="FO1236" s="60"/>
      <c r="FP1236" s="60"/>
      <c r="FQ1236" s="60"/>
      <c r="FR1236" s="60"/>
      <c r="FS1236" s="60"/>
      <c r="FT1236" s="60"/>
      <c r="FU1236" s="60"/>
      <c r="FV1236" s="60"/>
      <c r="FW1236" s="60"/>
      <c r="FX1236" s="60"/>
      <c r="FY1236" s="60"/>
      <c r="FZ1236" s="60"/>
      <c r="GA1236" s="60"/>
      <c r="GB1236" s="60"/>
      <c r="GC1236" s="60"/>
      <c r="GD1236" s="60"/>
      <c r="GE1236" s="60"/>
      <c r="GF1236" s="60"/>
      <c r="GG1236" s="60"/>
      <c r="GH1236" s="60"/>
      <c r="GI1236" s="60"/>
      <c r="GJ1236" s="60"/>
      <c r="GK1236" s="60"/>
      <c r="GL1236" s="60"/>
      <c r="GM1236" s="60"/>
      <c r="GN1236" s="60"/>
      <c r="GO1236" s="60"/>
      <c r="GP1236" s="60"/>
      <c r="GQ1236" s="60"/>
      <c r="GR1236" s="60"/>
      <c r="GS1236" s="60"/>
      <c r="GT1236" s="60"/>
      <c r="GU1236" s="60"/>
      <c r="GV1236" s="60"/>
      <c r="GW1236" s="60"/>
      <c r="GX1236" s="60"/>
      <c r="GY1236" s="60"/>
      <c r="GZ1236" s="60"/>
      <c r="HA1236" s="60"/>
      <c r="HB1236" s="60"/>
      <c r="HC1236" s="60"/>
      <c r="HD1236" s="60"/>
      <c r="HE1236" s="60"/>
      <c r="HF1236" s="60"/>
      <c r="HG1236" s="60"/>
      <c r="HH1236" s="60"/>
      <c r="HI1236" s="60"/>
      <c r="HJ1236" s="60"/>
      <c r="HK1236" s="60"/>
      <c r="HL1236" s="60"/>
      <c r="HM1236" s="60"/>
      <c r="HN1236" s="60"/>
      <c r="HO1236" s="60"/>
      <c r="HP1236" s="60"/>
      <c r="HQ1236" s="60"/>
      <c r="HR1236" s="60"/>
      <c r="HS1236" s="60"/>
      <c r="HT1236" s="60"/>
      <c r="HU1236" s="60"/>
      <c r="HV1236" s="60"/>
      <c r="HW1236" s="60"/>
      <c r="HX1236" s="60"/>
      <c r="HY1236" s="60"/>
      <c r="HZ1236" s="60"/>
      <c r="IA1236" s="60"/>
      <c r="IB1236" s="60"/>
      <c r="IC1236" s="60"/>
      <c r="ID1236" s="60"/>
      <c r="IE1236" s="60"/>
      <c r="IF1236" s="60"/>
      <c r="IG1236" s="60"/>
      <c r="IH1236" s="60"/>
      <c r="II1236" s="60"/>
      <c r="IJ1236" s="60"/>
      <c r="IK1236" s="60"/>
      <c r="IL1236" s="60"/>
    </row>
    <row r="1237" spans="1:246" ht="14.25" customHeight="1" x14ac:dyDescent="0.4">
      <c r="A1237" s="34" t="e">
        <f>_xlfn.CONCAT(D1237,E1237,G1237,#REF!)</f>
        <v>#REF!</v>
      </c>
      <c r="B1237" s="40">
        <v>723</v>
      </c>
      <c r="C1237" s="40">
        <v>1134</v>
      </c>
      <c r="D1237" s="40">
        <v>101</v>
      </c>
      <c r="E1237" s="41" t="s">
        <v>7520</v>
      </c>
      <c r="F1237" s="42" t="s">
        <v>1769</v>
      </c>
      <c r="G1237" s="41" t="s">
        <v>1770</v>
      </c>
      <c r="H1237" s="41" t="s">
        <v>1771</v>
      </c>
      <c r="I1237" s="41" t="s">
        <v>143</v>
      </c>
      <c r="J1237" s="43">
        <v>1</v>
      </c>
      <c r="K1237" s="44">
        <v>1500</v>
      </c>
      <c r="L1237" s="45">
        <v>1</v>
      </c>
      <c r="M1237" s="45">
        <v>1500</v>
      </c>
      <c r="N1237" s="46">
        <v>10</v>
      </c>
      <c r="O1237" s="46">
        <v>2160</v>
      </c>
      <c r="P1237" s="46">
        <v>406</v>
      </c>
      <c r="Q1237" s="46">
        <v>0</v>
      </c>
      <c r="R1237" s="46">
        <f t="shared" si="183"/>
        <v>2576</v>
      </c>
      <c r="S1237" s="85"/>
      <c r="T1237" s="47">
        <f t="shared" si="184"/>
        <v>0</v>
      </c>
      <c r="U1237" s="47" t="str" cm="1">
        <f t="array" aca="1" ref="U1237" ca="1">IF(S1237="", "×", IF(LEFT(S1237,2)="項番", COUNTIFS($D$2:$D$4001, INDIRECT("D" &amp; ROW()-1), $U$2:$U$4001, "〇"), "〇"))</f>
        <v>×</v>
      </c>
      <c r="V1237" s="47" t="str">
        <f t="shared" si="185"/>
        <v>×</v>
      </c>
      <c r="W1237" s="47" t="str">
        <f t="shared" si="186"/>
        <v>×</v>
      </c>
      <c r="X1237" s="48" t="str">
        <f t="shared" ca="1" si="187"/>
        <v/>
      </c>
      <c r="Y1237" s="47">
        <f t="shared" ca="1" si="188"/>
        <v>0</v>
      </c>
      <c r="Z1237" s="47">
        <f t="shared" si="189"/>
        <v>101</v>
      </c>
      <c r="AA1237" s="47" t="str">
        <f t="shared" si="190"/>
        <v/>
      </c>
    </row>
    <row r="1238" spans="1:246" ht="14.25" customHeight="1" x14ac:dyDescent="0.4">
      <c r="A1238" s="34" t="e">
        <f>_xlfn.CONCAT(D1238,E1238,G1238,#REF!)</f>
        <v>#REF!</v>
      </c>
      <c r="B1238" s="40">
        <v>724</v>
      </c>
      <c r="C1238" s="40">
        <v>1135</v>
      </c>
      <c r="D1238" s="40">
        <v>101</v>
      </c>
      <c r="E1238" s="41" t="s">
        <v>7520</v>
      </c>
      <c r="F1238" s="42" t="s">
        <v>1772</v>
      </c>
      <c r="G1238" s="41" t="s">
        <v>1770</v>
      </c>
      <c r="H1238" s="41" t="s">
        <v>1773</v>
      </c>
      <c r="I1238" s="41" t="s">
        <v>316</v>
      </c>
      <c r="J1238" s="43">
        <v>500</v>
      </c>
      <c r="K1238" s="44">
        <v>10.5</v>
      </c>
      <c r="L1238" s="45">
        <v>500</v>
      </c>
      <c r="M1238" s="45">
        <v>5250</v>
      </c>
      <c r="N1238" s="46">
        <v>10</v>
      </c>
      <c r="O1238" s="46">
        <v>0</v>
      </c>
      <c r="P1238" s="46">
        <v>1</v>
      </c>
      <c r="Q1238" s="46">
        <v>0</v>
      </c>
      <c r="R1238" s="46">
        <f t="shared" si="183"/>
        <v>11</v>
      </c>
      <c r="S1238" s="85"/>
      <c r="T1238" s="47">
        <f t="shared" si="184"/>
        <v>0</v>
      </c>
      <c r="U1238" s="47" t="str" cm="1">
        <f t="array" aca="1" ref="U1238" ca="1">IF(S1238="", "×", IF(LEFT(S1238,2)="項番", COUNTIFS($D$2:$D$4001, INDIRECT("D" &amp; ROW()-1), $U$2:$U$4001, "〇"), "〇"))</f>
        <v>×</v>
      </c>
      <c r="V1238" s="47" t="str">
        <f t="shared" si="185"/>
        <v>×</v>
      </c>
      <c r="W1238" s="47" t="str">
        <f t="shared" si="186"/>
        <v>×</v>
      </c>
      <c r="X1238" s="48" t="str">
        <f t="shared" ca="1" si="187"/>
        <v/>
      </c>
      <c r="Y1238" s="47">
        <f t="shared" ca="1" si="188"/>
        <v>0</v>
      </c>
      <c r="Z1238" s="47">
        <f t="shared" si="189"/>
        <v>101</v>
      </c>
      <c r="AA1238" s="47" t="str">
        <f t="shared" si="190"/>
        <v/>
      </c>
    </row>
    <row r="1239" spans="1:246" s="37" customFormat="1" ht="14.25" customHeight="1" x14ac:dyDescent="0.4">
      <c r="A1239" s="34" t="e">
        <f>_xlfn.CONCAT(D1239,E1239,G1239,#REF!)</f>
        <v>#REF!</v>
      </c>
      <c r="B1239" s="40">
        <v>730</v>
      </c>
      <c r="C1239" s="40">
        <v>1136</v>
      </c>
      <c r="D1239" s="40">
        <v>101</v>
      </c>
      <c r="E1239" s="41" t="s">
        <v>7520</v>
      </c>
      <c r="F1239" s="42" t="s">
        <v>1784</v>
      </c>
      <c r="G1239" s="41" t="s">
        <v>1770</v>
      </c>
      <c r="H1239" s="41" t="s">
        <v>1785</v>
      </c>
      <c r="I1239" s="41" t="s">
        <v>1786</v>
      </c>
      <c r="J1239" s="43">
        <v>1</v>
      </c>
      <c r="K1239" s="44">
        <v>14.3</v>
      </c>
      <c r="L1239" s="45">
        <v>200</v>
      </c>
      <c r="M1239" s="45">
        <v>2860</v>
      </c>
      <c r="N1239" s="46">
        <v>0</v>
      </c>
      <c r="O1239" s="46">
        <v>0</v>
      </c>
      <c r="P1239" s="46">
        <v>18</v>
      </c>
      <c r="Q1239" s="46">
        <v>0</v>
      </c>
      <c r="R1239" s="46">
        <f t="shared" si="183"/>
        <v>18</v>
      </c>
      <c r="S1239" s="85"/>
      <c r="T1239" s="47">
        <f t="shared" si="184"/>
        <v>0</v>
      </c>
      <c r="U1239" s="47" t="str" cm="1">
        <f t="array" aca="1" ref="U1239" ca="1">IF(S1239="", "×", IF(LEFT(S1239,2)="項番", COUNTIFS($D$2:$D$4001, INDIRECT("D" &amp; ROW()-1), $U$2:$U$4001, "〇"), "〇"))</f>
        <v>×</v>
      </c>
      <c r="V1239" s="47" t="str">
        <f t="shared" si="185"/>
        <v>×</v>
      </c>
      <c r="W1239" s="47" t="str">
        <f t="shared" si="186"/>
        <v>×</v>
      </c>
      <c r="X1239" s="48" t="str">
        <f t="shared" ca="1" si="187"/>
        <v/>
      </c>
      <c r="Y1239" s="47">
        <f t="shared" ca="1" si="188"/>
        <v>0</v>
      </c>
      <c r="Z1239" s="47">
        <f t="shared" si="189"/>
        <v>101</v>
      </c>
      <c r="AA1239" s="47" t="str">
        <f t="shared" si="190"/>
        <v/>
      </c>
      <c r="AB1239" s="49"/>
      <c r="AC1239" s="49"/>
      <c r="AD1239" s="49"/>
      <c r="AE1239" s="49"/>
      <c r="AF1239" s="49"/>
      <c r="AG1239" s="49"/>
      <c r="AH1239" s="49"/>
      <c r="AI1239" s="49"/>
      <c r="AJ1239" s="49"/>
      <c r="AK1239" s="49"/>
      <c r="AL1239" s="49"/>
      <c r="AM1239" s="49"/>
      <c r="AN1239" s="49"/>
      <c r="AO1239" s="49"/>
      <c r="AP1239" s="49"/>
      <c r="AQ1239" s="49"/>
      <c r="AR1239" s="49"/>
      <c r="AS1239" s="49"/>
      <c r="AT1239" s="49"/>
      <c r="AU1239" s="49"/>
      <c r="AV1239" s="49"/>
      <c r="AW1239" s="49"/>
      <c r="AX1239" s="49"/>
      <c r="AY1239" s="49"/>
      <c r="AZ1239" s="49"/>
      <c r="BA1239" s="49"/>
      <c r="BB1239" s="49"/>
      <c r="BC1239" s="49"/>
      <c r="BD1239" s="49"/>
      <c r="BE1239" s="49"/>
      <c r="BF1239" s="49"/>
      <c r="BG1239" s="49"/>
      <c r="BH1239" s="49"/>
      <c r="BI1239" s="49"/>
      <c r="BJ1239" s="49"/>
      <c r="BK1239" s="49"/>
      <c r="BL1239" s="49"/>
      <c r="BM1239" s="49"/>
      <c r="BN1239" s="49"/>
      <c r="BO1239" s="49"/>
      <c r="BP1239" s="49"/>
      <c r="BQ1239" s="49"/>
      <c r="BR1239" s="49"/>
      <c r="BS1239" s="49"/>
      <c r="BT1239" s="49"/>
      <c r="BU1239" s="49"/>
      <c r="BV1239" s="49"/>
      <c r="BW1239" s="49"/>
      <c r="BX1239" s="49"/>
      <c r="BY1239" s="49"/>
      <c r="BZ1239" s="49"/>
      <c r="CA1239" s="49"/>
      <c r="CB1239" s="49"/>
      <c r="CC1239" s="49"/>
      <c r="CD1239" s="49"/>
      <c r="CE1239" s="49"/>
      <c r="CF1239" s="49"/>
      <c r="CG1239" s="49"/>
      <c r="CH1239" s="49"/>
      <c r="CI1239" s="49"/>
      <c r="CJ1239" s="49"/>
      <c r="CK1239" s="49"/>
      <c r="CL1239" s="49"/>
      <c r="CM1239" s="49"/>
      <c r="CN1239" s="49"/>
      <c r="CO1239" s="49"/>
      <c r="CP1239" s="49"/>
      <c r="CQ1239" s="49"/>
      <c r="CR1239" s="49"/>
      <c r="CS1239" s="49"/>
      <c r="CT1239" s="49"/>
      <c r="CU1239" s="49"/>
      <c r="CV1239" s="49"/>
      <c r="CW1239" s="49"/>
      <c r="CX1239" s="49"/>
      <c r="CY1239" s="49"/>
      <c r="CZ1239" s="49"/>
      <c r="DA1239" s="49"/>
      <c r="DB1239" s="49"/>
      <c r="DC1239" s="49"/>
      <c r="DD1239" s="49"/>
      <c r="DE1239" s="49"/>
      <c r="DF1239" s="49"/>
      <c r="DG1239" s="49"/>
      <c r="DH1239" s="49"/>
      <c r="DI1239" s="49"/>
      <c r="DJ1239" s="49"/>
      <c r="DK1239" s="49"/>
      <c r="DL1239" s="49"/>
      <c r="DM1239" s="49"/>
      <c r="DN1239" s="49"/>
      <c r="DO1239" s="49"/>
      <c r="DP1239" s="49"/>
      <c r="DQ1239" s="49"/>
      <c r="DR1239" s="49"/>
      <c r="DS1239" s="49"/>
      <c r="DT1239" s="49"/>
      <c r="DU1239" s="49"/>
      <c r="DV1239" s="49"/>
      <c r="DW1239" s="49"/>
      <c r="DX1239" s="49"/>
      <c r="DY1239" s="49"/>
      <c r="DZ1239" s="49"/>
      <c r="EA1239" s="49"/>
      <c r="EB1239" s="49"/>
      <c r="EC1239" s="49"/>
      <c r="ED1239" s="49"/>
      <c r="EE1239" s="49"/>
      <c r="EF1239" s="49"/>
      <c r="EG1239" s="49"/>
      <c r="EH1239" s="49"/>
      <c r="EI1239" s="49"/>
      <c r="EJ1239" s="49"/>
      <c r="EK1239" s="49"/>
      <c r="EL1239" s="49"/>
      <c r="EM1239" s="49"/>
      <c r="EN1239" s="49"/>
      <c r="EO1239" s="49"/>
      <c r="EP1239" s="49"/>
      <c r="EQ1239" s="49"/>
      <c r="ER1239" s="49"/>
      <c r="ES1239" s="49"/>
      <c r="ET1239" s="49"/>
      <c r="EU1239" s="49"/>
      <c r="EV1239" s="49"/>
      <c r="EW1239" s="49"/>
      <c r="EX1239" s="49"/>
      <c r="EY1239" s="49"/>
      <c r="EZ1239" s="49"/>
      <c r="FA1239" s="49"/>
      <c r="FB1239" s="49"/>
      <c r="FC1239" s="49"/>
      <c r="FD1239" s="49"/>
      <c r="FE1239" s="49"/>
      <c r="FF1239" s="49"/>
      <c r="FG1239" s="49"/>
      <c r="FH1239" s="49"/>
      <c r="FI1239" s="49"/>
      <c r="FJ1239" s="49"/>
      <c r="FK1239" s="49"/>
      <c r="FL1239" s="49"/>
      <c r="FM1239" s="49"/>
      <c r="FN1239" s="49"/>
      <c r="FO1239" s="49"/>
      <c r="FP1239" s="49"/>
      <c r="FQ1239" s="49"/>
      <c r="FR1239" s="49"/>
      <c r="FS1239" s="49"/>
      <c r="FT1239" s="49"/>
      <c r="FU1239" s="49"/>
      <c r="FV1239" s="49"/>
      <c r="FW1239" s="49"/>
      <c r="FX1239" s="49"/>
      <c r="FY1239" s="49"/>
      <c r="FZ1239" s="49"/>
      <c r="GA1239" s="49"/>
      <c r="GB1239" s="49"/>
      <c r="GC1239" s="49"/>
      <c r="GD1239" s="49"/>
      <c r="GE1239" s="49"/>
      <c r="GF1239" s="49"/>
      <c r="GG1239" s="49"/>
      <c r="GH1239" s="49"/>
      <c r="GI1239" s="49"/>
      <c r="GJ1239" s="49"/>
      <c r="GK1239" s="49"/>
      <c r="GL1239" s="49"/>
      <c r="GM1239" s="49"/>
      <c r="GN1239" s="49"/>
      <c r="GO1239" s="49"/>
      <c r="GP1239" s="49"/>
      <c r="GQ1239" s="49"/>
      <c r="GR1239" s="49"/>
      <c r="GS1239" s="49"/>
      <c r="GT1239" s="49"/>
      <c r="GU1239" s="49"/>
      <c r="GV1239" s="49"/>
      <c r="GW1239" s="49"/>
      <c r="GX1239" s="49"/>
      <c r="GY1239" s="49"/>
      <c r="GZ1239" s="49"/>
      <c r="HA1239" s="49"/>
      <c r="HB1239" s="49"/>
      <c r="HC1239" s="49"/>
      <c r="HD1239" s="49"/>
      <c r="HE1239" s="49"/>
      <c r="HF1239" s="49"/>
      <c r="HG1239" s="49"/>
      <c r="HH1239" s="49"/>
      <c r="HI1239" s="49"/>
      <c r="HJ1239" s="49"/>
      <c r="HK1239" s="49"/>
      <c r="HL1239" s="49"/>
      <c r="HM1239" s="49"/>
      <c r="HN1239" s="49"/>
      <c r="HO1239" s="49"/>
      <c r="HP1239" s="49"/>
      <c r="HQ1239" s="49"/>
      <c r="HR1239" s="49"/>
      <c r="HS1239" s="49"/>
      <c r="HT1239" s="49"/>
      <c r="HU1239" s="49"/>
      <c r="HV1239" s="49"/>
      <c r="HW1239" s="49"/>
      <c r="HX1239" s="49"/>
      <c r="HY1239" s="49"/>
      <c r="HZ1239" s="49"/>
      <c r="IA1239" s="49"/>
      <c r="IB1239" s="49"/>
      <c r="IC1239" s="49"/>
      <c r="ID1239" s="49"/>
      <c r="IE1239" s="49"/>
      <c r="IF1239" s="49"/>
      <c r="IG1239" s="49"/>
      <c r="IH1239" s="49"/>
      <c r="II1239" s="49"/>
      <c r="IJ1239" s="49"/>
      <c r="IK1239" s="49"/>
      <c r="IL1239" s="49"/>
    </row>
    <row r="1240" spans="1:246" s="37" customFormat="1" ht="14.25" customHeight="1" x14ac:dyDescent="0.4">
      <c r="A1240" s="34" t="e">
        <f>_xlfn.CONCAT(D1240,E1240,G1240,#REF!)</f>
        <v>#REF!</v>
      </c>
      <c r="B1240" s="40">
        <v>731</v>
      </c>
      <c r="C1240" s="40">
        <v>1137</v>
      </c>
      <c r="D1240" s="40">
        <v>101</v>
      </c>
      <c r="E1240" s="41" t="s">
        <v>7520</v>
      </c>
      <c r="F1240" s="42" t="s">
        <v>1787</v>
      </c>
      <c r="G1240" s="41" t="s">
        <v>1770</v>
      </c>
      <c r="H1240" s="41" t="s">
        <v>1785</v>
      </c>
      <c r="I1240" s="41" t="s">
        <v>154</v>
      </c>
      <c r="J1240" s="43">
        <v>10</v>
      </c>
      <c r="K1240" s="44">
        <v>14.3</v>
      </c>
      <c r="L1240" s="45">
        <v>50</v>
      </c>
      <c r="M1240" s="45">
        <v>715</v>
      </c>
      <c r="N1240" s="46">
        <v>0</v>
      </c>
      <c r="O1240" s="46">
        <v>0</v>
      </c>
      <c r="P1240" s="46">
        <v>92</v>
      </c>
      <c r="Q1240" s="46">
        <v>0</v>
      </c>
      <c r="R1240" s="46">
        <f t="shared" si="183"/>
        <v>92</v>
      </c>
      <c r="S1240" s="85"/>
      <c r="T1240" s="47">
        <f t="shared" si="184"/>
        <v>0</v>
      </c>
      <c r="U1240" s="47" t="str" cm="1">
        <f t="array" aca="1" ref="U1240" ca="1">IF(S1240="", "×", IF(LEFT(S1240,2)="項番", COUNTIFS($D$2:$D$4001, INDIRECT("D" &amp; ROW()-1), $U$2:$U$4001, "〇"), "〇"))</f>
        <v>×</v>
      </c>
      <c r="V1240" s="47" t="str">
        <f t="shared" si="185"/>
        <v>×</v>
      </c>
      <c r="W1240" s="47" t="str">
        <f t="shared" si="186"/>
        <v>×</v>
      </c>
      <c r="X1240" s="48" t="str">
        <f t="shared" ca="1" si="187"/>
        <v/>
      </c>
      <c r="Y1240" s="47">
        <f t="shared" ca="1" si="188"/>
        <v>0</v>
      </c>
      <c r="Z1240" s="47">
        <f t="shared" si="189"/>
        <v>101</v>
      </c>
      <c r="AA1240" s="47" t="str">
        <f t="shared" si="190"/>
        <v/>
      </c>
      <c r="AB1240" s="49"/>
      <c r="AC1240" s="49"/>
      <c r="AD1240" s="49"/>
      <c r="AE1240" s="49"/>
      <c r="AF1240" s="49"/>
      <c r="AG1240" s="49"/>
      <c r="AH1240" s="49"/>
      <c r="AI1240" s="49"/>
      <c r="AJ1240" s="49"/>
      <c r="AK1240" s="49"/>
      <c r="AL1240" s="49"/>
      <c r="AM1240" s="49"/>
      <c r="AN1240" s="49"/>
      <c r="AO1240" s="49"/>
      <c r="AP1240" s="49"/>
      <c r="AQ1240" s="49"/>
      <c r="AR1240" s="49"/>
      <c r="AS1240" s="49"/>
      <c r="AT1240" s="49"/>
      <c r="AU1240" s="49"/>
      <c r="AV1240" s="49"/>
      <c r="AW1240" s="49"/>
      <c r="AX1240" s="49"/>
      <c r="AY1240" s="49"/>
      <c r="AZ1240" s="49"/>
      <c r="BA1240" s="49"/>
      <c r="BB1240" s="49"/>
      <c r="BC1240" s="49"/>
      <c r="BD1240" s="49"/>
      <c r="BE1240" s="49"/>
      <c r="BF1240" s="49"/>
      <c r="BG1240" s="49"/>
      <c r="BH1240" s="49"/>
      <c r="BI1240" s="49"/>
      <c r="BJ1240" s="49"/>
      <c r="BK1240" s="49"/>
      <c r="BL1240" s="49"/>
      <c r="BM1240" s="49"/>
      <c r="BN1240" s="49"/>
      <c r="BO1240" s="49"/>
      <c r="BP1240" s="49"/>
      <c r="BQ1240" s="49"/>
      <c r="BR1240" s="49"/>
      <c r="BS1240" s="49"/>
      <c r="BT1240" s="49"/>
      <c r="BU1240" s="49"/>
      <c r="BV1240" s="49"/>
      <c r="BW1240" s="49"/>
      <c r="BX1240" s="49"/>
      <c r="BY1240" s="49"/>
      <c r="BZ1240" s="49"/>
      <c r="CA1240" s="49"/>
      <c r="CB1240" s="49"/>
      <c r="CC1240" s="49"/>
      <c r="CD1240" s="49"/>
      <c r="CE1240" s="49"/>
      <c r="CF1240" s="49"/>
      <c r="CG1240" s="49"/>
      <c r="CH1240" s="49"/>
      <c r="CI1240" s="49"/>
      <c r="CJ1240" s="49"/>
      <c r="CK1240" s="49"/>
      <c r="CL1240" s="49"/>
      <c r="CM1240" s="49"/>
      <c r="CN1240" s="49"/>
      <c r="CO1240" s="49"/>
      <c r="CP1240" s="49"/>
      <c r="CQ1240" s="49"/>
      <c r="CR1240" s="49"/>
      <c r="CS1240" s="49"/>
      <c r="CT1240" s="49"/>
      <c r="CU1240" s="49"/>
      <c r="CV1240" s="49"/>
      <c r="CW1240" s="49"/>
      <c r="CX1240" s="49"/>
      <c r="CY1240" s="49"/>
      <c r="CZ1240" s="49"/>
      <c r="DA1240" s="49"/>
      <c r="DB1240" s="49"/>
      <c r="DC1240" s="49"/>
      <c r="DD1240" s="49"/>
      <c r="DE1240" s="49"/>
      <c r="DF1240" s="49"/>
      <c r="DG1240" s="49"/>
      <c r="DH1240" s="49"/>
      <c r="DI1240" s="49"/>
      <c r="DJ1240" s="49"/>
      <c r="DK1240" s="49"/>
      <c r="DL1240" s="49"/>
      <c r="DM1240" s="49"/>
      <c r="DN1240" s="49"/>
      <c r="DO1240" s="49"/>
      <c r="DP1240" s="49"/>
      <c r="DQ1240" s="49"/>
      <c r="DR1240" s="49"/>
      <c r="DS1240" s="49"/>
      <c r="DT1240" s="49"/>
      <c r="DU1240" s="49"/>
      <c r="DV1240" s="49"/>
      <c r="DW1240" s="49"/>
      <c r="DX1240" s="49"/>
      <c r="DY1240" s="49"/>
      <c r="DZ1240" s="49"/>
      <c r="EA1240" s="49"/>
      <c r="EB1240" s="49"/>
      <c r="EC1240" s="49"/>
      <c r="ED1240" s="49"/>
      <c r="EE1240" s="49"/>
      <c r="EF1240" s="49"/>
      <c r="EG1240" s="49"/>
      <c r="EH1240" s="49"/>
      <c r="EI1240" s="49"/>
      <c r="EJ1240" s="49"/>
      <c r="EK1240" s="49"/>
      <c r="EL1240" s="49"/>
      <c r="EM1240" s="49"/>
      <c r="EN1240" s="49"/>
      <c r="EO1240" s="49"/>
      <c r="EP1240" s="49"/>
      <c r="EQ1240" s="49"/>
      <c r="ER1240" s="49"/>
      <c r="ES1240" s="49"/>
      <c r="ET1240" s="49"/>
      <c r="EU1240" s="49"/>
      <c r="EV1240" s="49"/>
      <c r="EW1240" s="49"/>
      <c r="EX1240" s="49"/>
      <c r="EY1240" s="49"/>
      <c r="EZ1240" s="49"/>
      <c r="FA1240" s="49"/>
      <c r="FB1240" s="49"/>
      <c r="FC1240" s="49"/>
      <c r="FD1240" s="49"/>
      <c r="FE1240" s="49"/>
      <c r="FF1240" s="49"/>
      <c r="FG1240" s="49"/>
      <c r="FH1240" s="49"/>
      <c r="FI1240" s="49"/>
      <c r="FJ1240" s="49"/>
      <c r="FK1240" s="49"/>
      <c r="FL1240" s="49"/>
      <c r="FM1240" s="49"/>
      <c r="FN1240" s="49"/>
      <c r="FO1240" s="49"/>
      <c r="FP1240" s="49"/>
      <c r="FQ1240" s="49"/>
      <c r="FR1240" s="49"/>
      <c r="FS1240" s="49"/>
      <c r="FT1240" s="49"/>
      <c r="FU1240" s="49"/>
      <c r="FV1240" s="49"/>
      <c r="FW1240" s="49"/>
      <c r="FX1240" s="49"/>
      <c r="FY1240" s="49"/>
      <c r="FZ1240" s="49"/>
      <c r="GA1240" s="49"/>
      <c r="GB1240" s="49"/>
      <c r="GC1240" s="49"/>
      <c r="GD1240" s="49"/>
      <c r="GE1240" s="49"/>
      <c r="GF1240" s="49"/>
      <c r="GG1240" s="49"/>
      <c r="GH1240" s="49"/>
      <c r="GI1240" s="49"/>
      <c r="GJ1240" s="49"/>
      <c r="GK1240" s="49"/>
      <c r="GL1240" s="49"/>
      <c r="GM1240" s="49"/>
      <c r="GN1240" s="49"/>
      <c r="GO1240" s="49"/>
      <c r="GP1240" s="49"/>
      <c r="GQ1240" s="49"/>
      <c r="GR1240" s="49"/>
      <c r="GS1240" s="49"/>
      <c r="GT1240" s="49"/>
      <c r="GU1240" s="49"/>
      <c r="GV1240" s="49"/>
      <c r="GW1240" s="49"/>
      <c r="GX1240" s="49"/>
      <c r="GY1240" s="49"/>
      <c r="GZ1240" s="49"/>
      <c r="HA1240" s="49"/>
      <c r="HB1240" s="49"/>
      <c r="HC1240" s="49"/>
      <c r="HD1240" s="49"/>
      <c r="HE1240" s="49"/>
      <c r="HF1240" s="49"/>
      <c r="HG1240" s="49"/>
      <c r="HH1240" s="49"/>
      <c r="HI1240" s="49"/>
      <c r="HJ1240" s="49"/>
      <c r="HK1240" s="49"/>
      <c r="HL1240" s="49"/>
      <c r="HM1240" s="49"/>
      <c r="HN1240" s="49"/>
      <c r="HO1240" s="49"/>
      <c r="HP1240" s="49"/>
      <c r="HQ1240" s="49"/>
      <c r="HR1240" s="49"/>
      <c r="HS1240" s="49"/>
      <c r="HT1240" s="49"/>
      <c r="HU1240" s="49"/>
      <c r="HV1240" s="49"/>
      <c r="HW1240" s="49"/>
      <c r="HX1240" s="49"/>
      <c r="HY1240" s="49"/>
      <c r="HZ1240" s="49"/>
      <c r="IA1240" s="49"/>
      <c r="IB1240" s="49"/>
      <c r="IC1240" s="49"/>
      <c r="ID1240" s="49"/>
      <c r="IE1240" s="49"/>
      <c r="IF1240" s="49"/>
      <c r="IG1240" s="49"/>
      <c r="IH1240" s="49"/>
      <c r="II1240" s="49"/>
      <c r="IJ1240" s="49"/>
      <c r="IK1240" s="49"/>
      <c r="IL1240" s="49"/>
    </row>
    <row r="1241" spans="1:246" s="37" customFormat="1" ht="14.25" customHeight="1" x14ac:dyDescent="0.4">
      <c r="A1241" s="34" t="e">
        <f>_xlfn.CONCAT(D1241,E1241,G1241,#REF!)</f>
        <v>#REF!</v>
      </c>
      <c r="B1241" s="40">
        <v>732</v>
      </c>
      <c r="C1241" s="40">
        <v>1138</v>
      </c>
      <c r="D1241" s="40">
        <v>101</v>
      </c>
      <c r="E1241" s="41" t="s">
        <v>7520</v>
      </c>
      <c r="F1241" s="42" t="s">
        <v>1788</v>
      </c>
      <c r="G1241" s="41" t="s">
        <v>1770</v>
      </c>
      <c r="H1241" s="41" t="s">
        <v>1789</v>
      </c>
      <c r="I1241" s="41" t="s">
        <v>1786</v>
      </c>
      <c r="J1241" s="43">
        <v>1</v>
      </c>
      <c r="K1241" s="44">
        <v>27.7</v>
      </c>
      <c r="L1241" s="45">
        <v>200</v>
      </c>
      <c r="M1241" s="45">
        <v>5540</v>
      </c>
      <c r="N1241" s="46">
        <v>0</v>
      </c>
      <c r="O1241" s="46">
        <v>0</v>
      </c>
      <c r="P1241" s="46">
        <v>2</v>
      </c>
      <c r="Q1241" s="46">
        <v>0</v>
      </c>
      <c r="R1241" s="46">
        <f t="shared" si="183"/>
        <v>2</v>
      </c>
      <c r="S1241" s="85"/>
      <c r="T1241" s="47">
        <f t="shared" si="184"/>
        <v>0</v>
      </c>
      <c r="U1241" s="47" t="str" cm="1">
        <f t="array" aca="1" ref="U1241" ca="1">IF(S1241="", "×", IF(LEFT(S1241,2)="項番", COUNTIFS($D$2:$D$4001, INDIRECT("D" &amp; ROW()-1), $U$2:$U$4001, "〇"), "〇"))</f>
        <v>×</v>
      </c>
      <c r="V1241" s="47" t="str">
        <f t="shared" si="185"/>
        <v>×</v>
      </c>
      <c r="W1241" s="47" t="str">
        <f t="shared" si="186"/>
        <v>×</v>
      </c>
      <c r="X1241" s="48" t="str">
        <f t="shared" ca="1" si="187"/>
        <v/>
      </c>
      <c r="Y1241" s="47">
        <f t="shared" ca="1" si="188"/>
        <v>0</v>
      </c>
      <c r="Z1241" s="47">
        <f t="shared" si="189"/>
        <v>101</v>
      </c>
      <c r="AA1241" s="47" t="str">
        <f t="shared" si="190"/>
        <v/>
      </c>
      <c r="AB1241" s="49"/>
      <c r="AC1241" s="49"/>
      <c r="AD1241" s="49"/>
      <c r="AE1241" s="49"/>
      <c r="AF1241" s="49"/>
      <c r="AG1241" s="49"/>
      <c r="AH1241" s="49"/>
      <c r="AI1241" s="49"/>
      <c r="AJ1241" s="49"/>
      <c r="AK1241" s="49"/>
      <c r="AL1241" s="49"/>
      <c r="AM1241" s="49"/>
      <c r="AN1241" s="49"/>
      <c r="AO1241" s="49"/>
      <c r="AP1241" s="49"/>
      <c r="AQ1241" s="49"/>
      <c r="AR1241" s="49"/>
      <c r="AS1241" s="49"/>
      <c r="AT1241" s="49"/>
      <c r="AU1241" s="49"/>
      <c r="AV1241" s="49"/>
      <c r="AW1241" s="49"/>
      <c r="AX1241" s="49"/>
      <c r="AY1241" s="49"/>
      <c r="AZ1241" s="49"/>
      <c r="BA1241" s="49"/>
      <c r="BB1241" s="49"/>
      <c r="BC1241" s="49"/>
      <c r="BD1241" s="49"/>
      <c r="BE1241" s="49"/>
      <c r="BF1241" s="49"/>
      <c r="BG1241" s="49"/>
      <c r="BH1241" s="49"/>
      <c r="BI1241" s="49"/>
      <c r="BJ1241" s="49"/>
      <c r="BK1241" s="49"/>
      <c r="BL1241" s="49"/>
      <c r="BM1241" s="49"/>
      <c r="BN1241" s="49"/>
      <c r="BO1241" s="49"/>
      <c r="BP1241" s="49"/>
      <c r="BQ1241" s="49"/>
      <c r="BR1241" s="49"/>
      <c r="BS1241" s="49"/>
      <c r="BT1241" s="49"/>
      <c r="BU1241" s="49"/>
      <c r="BV1241" s="49"/>
      <c r="BW1241" s="49"/>
      <c r="BX1241" s="49"/>
      <c r="BY1241" s="49"/>
      <c r="BZ1241" s="49"/>
      <c r="CA1241" s="49"/>
      <c r="CB1241" s="49"/>
      <c r="CC1241" s="49"/>
      <c r="CD1241" s="49"/>
      <c r="CE1241" s="49"/>
      <c r="CF1241" s="49"/>
      <c r="CG1241" s="49"/>
      <c r="CH1241" s="49"/>
      <c r="CI1241" s="49"/>
      <c r="CJ1241" s="49"/>
      <c r="CK1241" s="49"/>
      <c r="CL1241" s="49"/>
      <c r="CM1241" s="49"/>
      <c r="CN1241" s="49"/>
      <c r="CO1241" s="49"/>
      <c r="CP1241" s="49"/>
      <c r="CQ1241" s="49"/>
      <c r="CR1241" s="49"/>
      <c r="CS1241" s="49"/>
      <c r="CT1241" s="49"/>
      <c r="CU1241" s="49"/>
      <c r="CV1241" s="49"/>
      <c r="CW1241" s="49"/>
      <c r="CX1241" s="49"/>
      <c r="CY1241" s="49"/>
      <c r="CZ1241" s="49"/>
      <c r="DA1241" s="49"/>
      <c r="DB1241" s="49"/>
      <c r="DC1241" s="49"/>
      <c r="DD1241" s="49"/>
      <c r="DE1241" s="49"/>
      <c r="DF1241" s="49"/>
      <c r="DG1241" s="49"/>
      <c r="DH1241" s="49"/>
      <c r="DI1241" s="49"/>
      <c r="DJ1241" s="49"/>
      <c r="DK1241" s="49"/>
      <c r="DL1241" s="49"/>
      <c r="DM1241" s="49"/>
      <c r="DN1241" s="49"/>
      <c r="DO1241" s="49"/>
      <c r="DP1241" s="49"/>
      <c r="DQ1241" s="49"/>
      <c r="DR1241" s="49"/>
      <c r="DS1241" s="49"/>
      <c r="DT1241" s="49"/>
      <c r="DU1241" s="49"/>
      <c r="DV1241" s="49"/>
      <c r="DW1241" s="49"/>
      <c r="DX1241" s="49"/>
      <c r="DY1241" s="49"/>
      <c r="DZ1241" s="49"/>
      <c r="EA1241" s="49"/>
      <c r="EB1241" s="49"/>
      <c r="EC1241" s="49"/>
      <c r="ED1241" s="49"/>
      <c r="EE1241" s="49"/>
      <c r="EF1241" s="49"/>
      <c r="EG1241" s="49"/>
      <c r="EH1241" s="49"/>
      <c r="EI1241" s="49"/>
      <c r="EJ1241" s="49"/>
      <c r="EK1241" s="49"/>
      <c r="EL1241" s="49"/>
      <c r="EM1241" s="49"/>
      <c r="EN1241" s="49"/>
      <c r="EO1241" s="49"/>
      <c r="EP1241" s="49"/>
      <c r="EQ1241" s="49"/>
      <c r="ER1241" s="49"/>
      <c r="ES1241" s="49"/>
      <c r="ET1241" s="49"/>
      <c r="EU1241" s="49"/>
      <c r="EV1241" s="49"/>
      <c r="EW1241" s="49"/>
      <c r="EX1241" s="49"/>
      <c r="EY1241" s="49"/>
      <c r="EZ1241" s="49"/>
      <c r="FA1241" s="49"/>
      <c r="FB1241" s="49"/>
      <c r="FC1241" s="49"/>
      <c r="FD1241" s="49"/>
      <c r="FE1241" s="49"/>
      <c r="FF1241" s="49"/>
      <c r="FG1241" s="49"/>
      <c r="FH1241" s="49"/>
      <c r="FI1241" s="49"/>
      <c r="FJ1241" s="49"/>
      <c r="FK1241" s="49"/>
      <c r="FL1241" s="49"/>
      <c r="FM1241" s="49"/>
      <c r="FN1241" s="49"/>
      <c r="FO1241" s="49"/>
      <c r="FP1241" s="49"/>
      <c r="FQ1241" s="49"/>
      <c r="FR1241" s="49"/>
      <c r="FS1241" s="49"/>
      <c r="FT1241" s="49"/>
      <c r="FU1241" s="49"/>
      <c r="FV1241" s="49"/>
      <c r="FW1241" s="49"/>
      <c r="FX1241" s="49"/>
      <c r="FY1241" s="49"/>
      <c r="FZ1241" s="49"/>
      <c r="GA1241" s="49"/>
      <c r="GB1241" s="49"/>
      <c r="GC1241" s="49"/>
      <c r="GD1241" s="49"/>
      <c r="GE1241" s="49"/>
      <c r="GF1241" s="49"/>
      <c r="GG1241" s="49"/>
      <c r="GH1241" s="49"/>
      <c r="GI1241" s="49"/>
      <c r="GJ1241" s="49"/>
      <c r="GK1241" s="49"/>
      <c r="GL1241" s="49"/>
      <c r="GM1241" s="49"/>
      <c r="GN1241" s="49"/>
      <c r="GO1241" s="49"/>
      <c r="GP1241" s="49"/>
      <c r="GQ1241" s="49"/>
      <c r="GR1241" s="49"/>
      <c r="GS1241" s="49"/>
      <c r="GT1241" s="49"/>
      <c r="GU1241" s="49"/>
      <c r="GV1241" s="49"/>
      <c r="GW1241" s="49"/>
      <c r="GX1241" s="49"/>
      <c r="GY1241" s="49"/>
      <c r="GZ1241" s="49"/>
      <c r="HA1241" s="49"/>
      <c r="HB1241" s="49"/>
      <c r="HC1241" s="49"/>
      <c r="HD1241" s="49"/>
      <c r="HE1241" s="49"/>
      <c r="HF1241" s="49"/>
      <c r="HG1241" s="49"/>
      <c r="HH1241" s="49"/>
      <c r="HI1241" s="49"/>
      <c r="HJ1241" s="49"/>
      <c r="HK1241" s="49"/>
      <c r="HL1241" s="49"/>
      <c r="HM1241" s="49"/>
      <c r="HN1241" s="49"/>
      <c r="HO1241" s="49"/>
      <c r="HP1241" s="49"/>
      <c r="HQ1241" s="49"/>
      <c r="HR1241" s="49"/>
      <c r="HS1241" s="49"/>
      <c r="HT1241" s="49"/>
      <c r="HU1241" s="49"/>
      <c r="HV1241" s="49"/>
      <c r="HW1241" s="49"/>
      <c r="HX1241" s="49"/>
      <c r="HY1241" s="49"/>
      <c r="HZ1241" s="49"/>
      <c r="IA1241" s="49"/>
      <c r="IB1241" s="49"/>
      <c r="IC1241" s="49"/>
      <c r="ID1241" s="49"/>
      <c r="IE1241" s="49"/>
      <c r="IF1241" s="49"/>
      <c r="IG1241" s="49"/>
      <c r="IH1241" s="49"/>
      <c r="II1241" s="49"/>
      <c r="IJ1241" s="49"/>
      <c r="IK1241" s="49"/>
      <c r="IL1241" s="49"/>
    </row>
    <row r="1242" spans="1:246" s="37" customFormat="1" ht="14.25" customHeight="1" x14ac:dyDescent="0.4">
      <c r="A1242" s="34" t="e">
        <f>_xlfn.CONCAT(D1242,E1242,G1242,#REF!)</f>
        <v>#REF!</v>
      </c>
      <c r="B1242" s="40">
        <v>734</v>
      </c>
      <c r="C1242" s="40">
        <v>1139</v>
      </c>
      <c r="D1242" s="40">
        <v>101</v>
      </c>
      <c r="E1242" s="41" t="s">
        <v>7520</v>
      </c>
      <c r="F1242" s="42" t="s">
        <v>1791</v>
      </c>
      <c r="G1242" s="41" t="s">
        <v>1770</v>
      </c>
      <c r="H1242" s="41" t="s">
        <v>1789</v>
      </c>
      <c r="I1242" s="41" t="s">
        <v>1792</v>
      </c>
      <c r="J1242" s="43">
        <v>50</v>
      </c>
      <c r="K1242" s="44">
        <v>27.7</v>
      </c>
      <c r="L1242" s="45">
        <v>500</v>
      </c>
      <c r="M1242" s="45">
        <v>13850</v>
      </c>
      <c r="N1242" s="46">
        <v>0</v>
      </c>
      <c r="O1242" s="46">
        <v>18</v>
      </c>
      <c r="P1242" s="46">
        <v>10</v>
      </c>
      <c r="Q1242" s="46">
        <v>0</v>
      </c>
      <c r="R1242" s="46">
        <f t="shared" si="183"/>
        <v>28</v>
      </c>
      <c r="S1242" s="85"/>
      <c r="T1242" s="47">
        <f t="shared" si="184"/>
        <v>0</v>
      </c>
      <c r="U1242" s="47" t="str" cm="1">
        <f t="array" aca="1" ref="U1242" ca="1">IF(S1242="", "×", IF(LEFT(S1242,2)="項番", COUNTIFS($D$2:$D$4001, INDIRECT("D" &amp; ROW()-1), $U$2:$U$4001, "〇"), "〇"))</f>
        <v>×</v>
      </c>
      <c r="V1242" s="47" t="str">
        <f t="shared" si="185"/>
        <v>×</v>
      </c>
      <c r="W1242" s="47" t="str">
        <f t="shared" si="186"/>
        <v>×</v>
      </c>
      <c r="X1242" s="48" t="str">
        <f t="shared" ca="1" si="187"/>
        <v/>
      </c>
      <c r="Y1242" s="47">
        <f t="shared" ca="1" si="188"/>
        <v>0</v>
      </c>
      <c r="Z1242" s="47">
        <f t="shared" si="189"/>
        <v>101</v>
      </c>
      <c r="AA1242" s="47" t="str">
        <f t="shared" si="190"/>
        <v/>
      </c>
      <c r="AB1242" s="49"/>
      <c r="AC1242" s="49"/>
      <c r="AD1242" s="49"/>
      <c r="AE1242" s="49"/>
      <c r="AF1242" s="49"/>
      <c r="AG1242" s="49"/>
      <c r="AH1242" s="49"/>
      <c r="AI1242" s="49"/>
      <c r="AJ1242" s="49"/>
      <c r="AK1242" s="49"/>
      <c r="AL1242" s="49"/>
      <c r="AM1242" s="49"/>
      <c r="AN1242" s="49"/>
      <c r="AO1242" s="49"/>
      <c r="AP1242" s="49"/>
      <c r="AQ1242" s="49"/>
      <c r="AR1242" s="49"/>
      <c r="AS1242" s="49"/>
      <c r="AT1242" s="49"/>
      <c r="AU1242" s="49"/>
      <c r="AV1242" s="49"/>
      <c r="AW1242" s="49"/>
      <c r="AX1242" s="49"/>
      <c r="AY1242" s="49"/>
      <c r="AZ1242" s="49"/>
      <c r="BA1242" s="49"/>
      <c r="BB1242" s="49"/>
      <c r="BC1242" s="49"/>
      <c r="BD1242" s="49"/>
      <c r="BE1242" s="49"/>
      <c r="BF1242" s="49"/>
      <c r="BG1242" s="49"/>
      <c r="BH1242" s="49"/>
      <c r="BI1242" s="49"/>
      <c r="BJ1242" s="49"/>
      <c r="BK1242" s="49"/>
      <c r="BL1242" s="49"/>
      <c r="BM1242" s="49"/>
      <c r="BN1242" s="49"/>
      <c r="BO1242" s="49"/>
      <c r="BP1242" s="49"/>
      <c r="BQ1242" s="49"/>
      <c r="BR1242" s="49"/>
      <c r="BS1242" s="49"/>
      <c r="BT1242" s="49"/>
      <c r="BU1242" s="49"/>
      <c r="BV1242" s="49"/>
      <c r="BW1242" s="49"/>
      <c r="BX1242" s="49"/>
      <c r="BY1242" s="49"/>
      <c r="BZ1242" s="49"/>
      <c r="CA1242" s="49"/>
      <c r="CB1242" s="49"/>
      <c r="CC1242" s="49"/>
      <c r="CD1242" s="49"/>
      <c r="CE1242" s="49"/>
      <c r="CF1242" s="49"/>
      <c r="CG1242" s="49"/>
      <c r="CH1242" s="49"/>
      <c r="CI1242" s="49"/>
      <c r="CJ1242" s="49"/>
      <c r="CK1242" s="49"/>
      <c r="CL1242" s="49"/>
      <c r="CM1242" s="49"/>
      <c r="CN1242" s="49"/>
      <c r="CO1242" s="49"/>
      <c r="CP1242" s="49"/>
      <c r="CQ1242" s="49"/>
      <c r="CR1242" s="49"/>
      <c r="CS1242" s="49"/>
      <c r="CT1242" s="49"/>
      <c r="CU1242" s="49"/>
      <c r="CV1242" s="49"/>
      <c r="CW1242" s="49"/>
      <c r="CX1242" s="49"/>
      <c r="CY1242" s="49"/>
      <c r="CZ1242" s="49"/>
      <c r="DA1242" s="49"/>
      <c r="DB1242" s="49"/>
      <c r="DC1242" s="49"/>
      <c r="DD1242" s="49"/>
      <c r="DE1242" s="49"/>
      <c r="DF1242" s="49"/>
      <c r="DG1242" s="49"/>
      <c r="DH1242" s="49"/>
      <c r="DI1242" s="49"/>
      <c r="DJ1242" s="49"/>
      <c r="DK1242" s="49"/>
      <c r="DL1242" s="49"/>
      <c r="DM1242" s="49"/>
      <c r="DN1242" s="49"/>
      <c r="DO1242" s="49"/>
      <c r="DP1242" s="49"/>
      <c r="DQ1242" s="49"/>
      <c r="DR1242" s="49"/>
      <c r="DS1242" s="49"/>
      <c r="DT1242" s="49"/>
      <c r="DU1242" s="49"/>
      <c r="DV1242" s="49"/>
      <c r="DW1242" s="49"/>
      <c r="DX1242" s="49"/>
      <c r="DY1242" s="49"/>
      <c r="DZ1242" s="49"/>
      <c r="EA1242" s="49"/>
      <c r="EB1242" s="49"/>
      <c r="EC1242" s="49"/>
      <c r="ED1242" s="49"/>
      <c r="EE1242" s="49"/>
      <c r="EF1242" s="49"/>
      <c r="EG1242" s="49"/>
      <c r="EH1242" s="49"/>
      <c r="EI1242" s="49"/>
      <c r="EJ1242" s="49"/>
      <c r="EK1242" s="49"/>
      <c r="EL1242" s="49"/>
      <c r="EM1242" s="49"/>
      <c r="EN1242" s="49"/>
      <c r="EO1242" s="49"/>
      <c r="EP1242" s="49"/>
      <c r="EQ1242" s="49"/>
      <c r="ER1242" s="49"/>
      <c r="ES1242" s="49"/>
      <c r="ET1242" s="49"/>
      <c r="EU1242" s="49"/>
      <c r="EV1242" s="49"/>
      <c r="EW1242" s="49"/>
      <c r="EX1242" s="49"/>
      <c r="EY1242" s="49"/>
      <c r="EZ1242" s="49"/>
      <c r="FA1242" s="49"/>
      <c r="FB1242" s="49"/>
      <c r="FC1242" s="49"/>
      <c r="FD1242" s="49"/>
      <c r="FE1242" s="49"/>
      <c r="FF1242" s="49"/>
      <c r="FG1242" s="49"/>
      <c r="FH1242" s="49"/>
      <c r="FI1242" s="49"/>
      <c r="FJ1242" s="49"/>
      <c r="FK1242" s="49"/>
      <c r="FL1242" s="49"/>
      <c r="FM1242" s="49"/>
      <c r="FN1242" s="49"/>
      <c r="FO1242" s="49"/>
      <c r="FP1242" s="49"/>
      <c r="FQ1242" s="49"/>
      <c r="FR1242" s="49"/>
      <c r="FS1242" s="49"/>
      <c r="FT1242" s="49"/>
      <c r="FU1242" s="49"/>
      <c r="FV1242" s="49"/>
      <c r="FW1242" s="49"/>
      <c r="FX1242" s="49"/>
      <c r="FY1242" s="49"/>
      <c r="FZ1242" s="49"/>
      <c r="GA1242" s="49"/>
      <c r="GB1242" s="49"/>
      <c r="GC1242" s="49"/>
      <c r="GD1242" s="49"/>
      <c r="GE1242" s="49"/>
      <c r="GF1242" s="49"/>
      <c r="GG1242" s="49"/>
      <c r="GH1242" s="49"/>
      <c r="GI1242" s="49"/>
      <c r="GJ1242" s="49"/>
      <c r="GK1242" s="49"/>
      <c r="GL1242" s="49"/>
      <c r="GM1242" s="49"/>
      <c r="GN1242" s="49"/>
      <c r="GO1242" s="49"/>
      <c r="GP1242" s="49"/>
      <c r="GQ1242" s="49"/>
      <c r="GR1242" s="49"/>
      <c r="GS1242" s="49"/>
      <c r="GT1242" s="49"/>
      <c r="GU1242" s="49"/>
      <c r="GV1242" s="49"/>
      <c r="GW1242" s="49"/>
      <c r="GX1242" s="49"/>
      <c r="GY1242" s="49"/>
      <c r="GZ1242" s="49"/>
      <c r="HA1242" s="49"/>
      <c r="HB1242" s="49"/>
      <c r="HC1242" s="49"/>
      <c r="HD1242" s="49"/>
      <c r="HE1242" s="49"/>
      <c r="HF1242" s="49"/>
      <c r="HG1242" s="49"/>
      <c r="HH1242" s="49"/>
      <c r="HI1242" s="49"/>
      <c r="HJ1242" s="49"/>
      <c r="HK1242" s="49"/>
      <c r="HL1242" s="49"/>
      <c r="HM1242" s="49"/>
      <c r="HN1242" s="49"/>
      <c r="HO1242" s="49"/>
      <c r="HP1242" s="49"/>
      <c r="HQ1242" s="49"/>
      <c r="HR1242" s="49"/>
      <c r="HS1242" s="49"/>
      <c r="HT1242" s="49"/>
      <c r="HU1242" s="49"/>
      <c r="HV1242" s="49"/>
      <c r="HW1242" s="49"/>
      <c r="HX1242" s="49"/>
      <c r="HY1242" s="49"/>
      <c r="HZ1242" s="49"/>
      <c r="IA1242" s="49"/>
      <c r="IB1242" s="49"/>
      <c r="IC1242" s="49"/>
      <c r="ID1242" s="49"/>
      <c r="IE1242" s="49"/>
      <c r="IF1242" s="49"/>
      <c r="IG1242" s="49"/>
      <c r="IH1242" s="49"/>
      <c r="II1242" s="49"/>
      <c r="IJ1242" s="49"/>
      <c r="IK1242" s="49"/>
      <c r="IL1242" s="49"/>
    </row>
    <row r="1243" spans="1:246" s="37" customFormat="1" ht="14.25" customHeight="1" x14ac:dyDescent="0.4">
      <c r="A1243" s="34" t="e">
        <f>_xlfn.CONCAT(D1243,E1243,G1243,#REF!)</f>
        <v>#REF!</v>
      </c>
      <c r="B1243" s="40">
        <v>735</v>
      </c>
      <c r="C1243" s="40">
        <v>1140</v>
      </c>
      <c r="D1243" s="40">
        <v>101</v>
      </c>
      <c r="E1243" s="41" t="s">
        <v>7520</v>
      </c>
      <c r="F1243" s="42" t="s">
        <v>1793</v>
      </c>
      <c r="G1243" s="41" t="s">
        <v>1770</v>
      </c>
      <c r="H1243" s="41" t="s">
        <v>1794</v>
      </c>
      <c r="I1243" s="41" t="s">
        <v>154</v>
      </c>
      <c r="J1243" s="43">
        <v>10</v>
      </c>
      <c r="K1243" s="44">
        <v>8</v>
      </c>
      <c r="L1243" s="45">
        <v>50</v>
      </c>
      <c r="M1243" s="45">
        <v>400</v>
      </c>
      <c r="N1243" s="46">
        <v>0</v>
      </c>
      <c r="O1243" s="46">
        <v>0</v>
      </c>
      <c r="P1243" s="46">
        <v>0</v>
      </c>
      <c r="Q1243" s="46">
        <v>50</v>
      </c>
      <c r="R1243" s="46">
        <f t="shared" si="183"/>
        <v>50</v>
      </c>
      <c r="S1243" s="85"/>
      <c r="T1243" s="47">
        <f t="shared" si="184"/>
        <v>0</v>
      </c>
      <c r="U1243" s="47" t="str" cm="1">
        <f t="array" aca="1" ref="U1243" ca="1">IF(S1243="", "×", IF(LEFT(S1243,2)="項番", COUNTIFS($D$2:$D$4001, INDIRECT("D" &amp; ROW()-1), $U$2:$U$4001, "〇"), "〇"))</f>
        <v>×</v>
      </c>
      <c r="V1243" s="47" t="str">
        <f t="shared" si="185"/>
        <v>×</v>
      </c>
      <c r="W1243" s="47" t="str">
        <f t="shared" si="186"/>
        <v>×</v>
      </c>
      <c r="X1243" s="48" t="str">
        <f t="shared" ca="1" si="187"/>
        <v/>
      </c>
      <c r="Y1243" s="47">
        <f t="shared" ca="1" si="188"/>
        <v>0</v>
      </c>
      <c r="Z1243" s="47">
        <f t="shared" si="189"/>
        <v>101</v>
      </c>
      <c r="AA1243" s="47" t="str">
        <f t="shared" si="190"/>
        <v/>
      </c>
      <c r="AB1243" s="49"/>
      <c r="AC1243" s="49"/>
      <c r="AD1243" s="49"/>
      <c r="AE1243" s="49"/>
      <c r="AF1243" s="49"/>
      <c r="AG1243" s="49"/>
      <c r="AH1243" s="49"/>
      <c r="AI1243" s="49"/>
      <c r="AJ1243" s="49"/>
      <c r="AK1243" s="49"/>
      <c r="AL1243" s="49"/>
      <c r="AM1243" s="49"/>
      <c r="AN1243" s="49"/>
      <c r="AO1243" s="49"/>
      <c r="AP1243" s="49"/>
      <c r="AQ1243" s="49"/>
      <c r="AR1243" s="49"/>
      <c r="AS1243" s="49"/>
      <c r="AT1243" s="49"/>
      <c r="AU1243" s="49"/>
      <c r="AV1243" s="49"/>
      <c r="AW1243" s="49"/>
      <c r="AX1243" s="49"/>
      <c r="AY1243" s="49"/>
      <c r="AZ1243" s="49"/>
      <c r="BA1243" s="49"/>
      <c r="BB1243" s="49"/>
      <c r="BC1243" s="49"/>
      <c r="BD1243" s="49"/>
      <c r="BE1243" s="49"/>
      <c r="BF1243" s="49"/>
      <c r="BG1243" s="49"/>
      <c r="BH1243" s="49"/>
      <c r="BI1243" s="49"/>
      <c r="BJ1243" s="49"/>
      <c r="BK1243" s="49"/>
      <c r="BL1243" s="49"/>
      <c r="BM1243" s="49"/>
      <c r="BN1243" s="49"/>
      <c r="BO1243" s="49"/>
      <c r="BP1243" s="49"/>
      <c r="BQ1243" s="49"/>
      <c r="BR1243" s="49"/>
      <c r="BS1243" s="49"/>
      <c r="BT1243" s="49"/>
      <c r="BU1243" s="49"/>
      <c r="BV1243" s="49"/>
      <c r="BW1243" s="49"/>
      <c r="BX1243" s="49"/>
      <c r="BY1243" s="49"/>
      <c r="BZ1243" s="49"/>
      <c r="CA1243" s="49"/>
      <c r="CB1243" s="49"/>
      <c r="CC1243" s="49"/>
      <c r="CD1243" s="49"/>
      <c r="CE1243" s="49"/>
      <c r="CF1243" s="49"/>
      <c r="CG1243" s="49"/>
      <c r="CH1243" s="49"/>
      <c r="CI1243" s="49"/>
      <c r="CJ1243" s="49"/>
      <c r="CK1243" s="49"/>
      <c r="CL1243" s="49"/>
      <c r="CM1243" s="49"/>
      <c r="CN1243" s="49"/>
      <c r="CO1243" s="49"/>
      <c r="CP1243" s="49"/>
      <c r="CQ1243" s="49"/>
      <c r="CR1243" s="49"/>
      <c r="CS1243" s="49"/>
      <c r="CT1243" s="49"/>
      <c r="CU1243" s="49"/>
      <c r="CV1243" s="49"/>
      <c r="CW1243" s="49"/>
      <c r="CX1243" s="49"/>
      <c r="CY1243" s="49"/>
      <c r="CZ1243" s="49"/>
      <c r="DA1243" s="49"/>
      <c r="DB1243" s="49"/>
      <c r="DC1243" s="49"/>
      <c r="DD1243" s="49"/>
      <c r="DE1243" s="49"/>
      <c r="DF1243" s="49"/>
      <c r="DG1243" s="49"/>
      <c r="DH1243" s="49"/>
      <c r="DI1243" s="49"/>
      <c r="DJ1243" s="49"/>
      <c r="DK1243" s="49"/>
      <c r="DL1243" s="49"/>
      <c r="DM1243" s="49"/>
      <c r="DN1243" s="49"/>
      <c r="DO1243" s="49"/>
      <c r="DP1243" s="49"/>
      <c r="DQ1243" s="49"/>
      <c r="DR1243" s="49"/>
      <c r="DS1243" s="49"/>
      <c r="DT1243" s="49"/>
      <c r="DU1243" s="49"/>
      <c r="DV1243" s="49"/>
      <c r="DW1243" s="49"/>
      <c r="DX1243" s="49"/>
      <c r="DY1243" s="49"/>
      <c r="DZ1243" s="49"/>
      <c r="EA1243" s="49"/>
      <c r="EB1243" s="49"/>
      <c r="EC1243" s="49"/>
      <c r="ED1243" s="49"/>
      <c r="EE1243" s="49"/>
      <c r="EF1243" s="49"/>
      <c r="EG1243" s="49"/>
      <c r="EH1243" s="49"/>
      <c r="EI1243" s="49"/>
      <c r="EJ1243" s="49"/>
      <c r="EK1243" s="49"/>
      <c r="EL1243" s="49"/>
      <c r="EM1243" s="49"/>
      <c r="EN1243" s="49"/>
      <c r="EO1243" s="49"/>
      <c r="EP1243" s="49"/>
      <c r="EQ1243" s="49"/>
      <c r="ER1243" s="49"/>
      <c r="ES1243" s="49"/>
      <c r="ET1243" s="49"/>
      <c r="EU1243" s="49"/>
      <c r="EV1243" s="49"/>
      <c r="EW1243" s="49"/>
      <c r="EX1243" s="49"/>
      <c r="EY1243" s="49"/>
      <c r="EZ1243" s="49"/>
      <c r="FA1243" s="49"/>
      <c r="FB1243" s="49"/>
      <c r="FC1243" s="49"/>
      <c r="FD1243" s="49"/>
      <c r="FE1243" s="49"/>
      <c r="FF1243" s="49"/>
      <c r="FG1243" s="49"/>
      <c r="FH1243" s="49"/>
      <c r="FI1243" s="49"/>
      <c r="FJ1243" s="49"/>
      <c r="FK1243" s="49"/>
      <c r="FL1243" s="49"/>
      <c r="FM1243" s="49"/>
      <c r="FN1243" s="49"/>
      <c r="FO1243" s="49"/>
      <c r="FP1243" s="49"/>
      <c r="FQ1243" s="49"/>
      <c r="FR1243" s="49"/>
      <c r="FS1243" s="49"/>
      <c r="FT1243" s="49"/>
      <c r="FU1243" s="49"/>
      <c r="FV1243" s="49"/>
      <c r="FW1243" s="49"/>
      <c r="FX1243" s="49"/>
      <c r="FY1243" s="49"/>
      <c r="FZ1243" s="49"/>
      <c r="GA1243" s="49"/>
      <c r="GB1243" s="49"/>
      <c r="GC1243" s="49"/>
      <c r="GD1243" s="49"/>
      <c r="GE1243" s="49"/>
      <c r="GF1243" s="49"/>
      <c r="GG1243" s="49"/>
      <c r="GH1243" s="49"/>
      <c r="GI1243" s="49"/>
      <c r="GJ1243" s="49"/>
      <c r="GK1243" s="49"/>
      <c r="GL1243" s="49"/>
      <c r="GM1243" s="49"/>
      <c r="GN1243" s="49"/>
      <c r="GO1243" s="49"/>
      <c r="GP1243" s="49"/>
      <c r="GQ1243" s="49"/>
      <c r="GR1243" s="49"/>
      <c r="GS1243" s="49"/>
      <c r="GT1243" s="49"/>
      <c r="GU1243" s="49"/>
      <c r="GV1243" s="49"/>
      <c r="GW1243" s="49"/>
      <c r="GX1243" s="49"/>
      <c r="GY1243" s="49"/>
      <c r="GZ1243" s="49"/>
      <c r="HA1243" s="49"/>
      <c r="HB1243" s="49"/>
      <c r="HC1243" s="49"/>
      <c r="HD1243" s="49"/>
      <c r="HE1243" s="49"/>
      <c r="HF1243" s="49"/>
      <c r="HG1243" s="49"/>
      <c r="HH1243" s="49"/>
      <c r="HI1243" s="49"/>
      <c r="HJ1243" s="49"/>
      <c r="HK1243" s="49"/>
      <c r="HL1243" s="49"/>
      <c r="HM1243" s="49"/>
      <c r="HN1243" s="49"/>
      <c r="HO1243" s="49"/>
      <c r="HP1243" s="49"/>
      <c r="HQ1243" s="49"/>
      <c r="HR1243" s="49"/>
      <c r="HS1243" s="49"/>
      <c r="HT1243" s="49"/>
      <c r="HU1243" s="49"/>
      <c r="HV1243" s="49"/>
      <c r="HW1243" s="49"/>
      <c r="HX1243" s="49"/>
      <c r="HY1243" s="49"/>
      <c r="HZ1243" s="49"/>
      <c r="IA1243" s="49"/>
      <c r="IB1243" s="49"/>
      <c r="IC1243" s="49"/>
      <c r="ID1243" s="49"/>
      <c r="IE1243" s="49"/>
      <c r="IF1243" s="49"/>
      <c r="IG1243" s="49"/>
      <c r="IH1243" s="49"/>
      <c r="II1243" s="49"/>
      <c r="IJ1243" s="49"/>
      <c r="IK1243" s="49"/>
      <c r="IL1243" s="49"/>
    </row>
    <row r="1244" spans="1:246" s="37" customFormat="1" ht="14.25" customHeight="1" x14ac:dyDescent="0.4">
      <c r="A1244" s="34" t="e">
        <f>_xlfn.CONCAT(D1244,E1244,G1244,#REF!)</f>
        <v>#REF!</v>
      </c>
      <c r="B1244" s="40">
        <v>736</v>
      </c>
      <c r="C1244" s="40">
        <v>1141</v>
      </c>
      <c r="D1244" s="40">
        <v>101</v>
      </c>
      <c r="E1244" s="41" t="s">
        <v>7520</v>
      </c>
      <c r="F1244" s="42" t="s">
        <v>1795</v>
      </c>
      <c r="G1244" s="41" t="s">
        <v>1770</v>
      </c>
      <c r="H1244" s="41" t="s">
        <v>1796</v>
      </c>
      <c r="I1244" s="41" t="s">
        <v>14</v>
      </c>
      <c r="J1244" s="43">
        <v>10</v>
      </c>
      <c r="K1244" s="44">
        <v>516</v>
      </c>
      <c r="L1244" s="45">
        <v>10</v>
      </c>
      <c r="M1244" s="45">
        <v>5160</v>
      </c>
      <c r="N1244" s="46">
        <v>2</v>
      </c>
      <c r="O1244" s="46">
        <v>2</v>
      </c>
      <c r="P1244" s="46">
        <v>100</v>
      </c>
      <c r="Q1244" s="46">
        <v>0</v>
      </c>
      <c r="R1244" s="46">
        <f t="shared" si="183"/>
        <v>104</v>
      </c>
      <c r="S1244" s="85"/>
      <c r="T1244" s="47">
        <f t="shared" si="184"/>
        <v>0</v>
      </c>
      <c r="U1244" s="47" t="str" cm="1">
        <f t="array" aca="1" ref="U1244" ca="1">IF(S1244="", "×", IF(LEFT(S1244,2)="項番", COUNTIFS($D$2:$D$4001, INDIRECT("D" &amp; ROW()-1), $U$2:$U$4001, "〇"), "〇"))</f>
        <v>×</v>
      </c>
      <c r="V1244" s="47" t="str">
        <f t="shared" si="185"/>
        <v>×</v>
      </c>
      <c r="W1244" s="47" t="str">
        <f t="shared" si="186"/>
        <v>×</v>
      </c>
      <c r="X1244" s="48" t="str">
        <f t="shared" ca="1" si="187"/>
        <v/>
      </c>
      <c r="Y1244" s="47">
        <f t="shared" ca="1" si="188"/>
        <v>0</v>
      </c>
      <c r="Z1244" s="47">
        <f t="shared" si="189"/>
        <v>101</v>
      </c>
      <c r="AA1244" s="47" t="str">
        <f t="shared" si="190"/>
        <v/>
      </c>
      <c r="AB1244" s="49"/>
      <c r="AC1244" s="49"/>
      <c r="AD1244" s="49"/>
      <c r="AE1244" s="49"/>
      <c r="AF1244" s="49"/>
      <c r="AG1244" s="49"/>
      <c r="AH1244" s="49"/>
      <c r="AI1244" s="49"/>
      <c r="AJ1244" s="49"/>
      <c r="AK1244" s="49"/>
      <c r="AL1244" s="49"/>
      <c r="AM1244" s="49"/>
      <c r="AN1244" s="49"/>
      <c r="AO1244" s="49"/>
      <c r="AP1244" s="49"/>
      <c r="AQ1244" s="49"/>
      <c r="AR1244" s="49"/>
      <c r="AS1244" s="49"/>
      <c r="AT1244" s="49"/>
      <c r="AU1244" s="49"/>
      <c r="AV1244" s="49"/>
      <c r="AW1244" s="49"/>
      <c r="AX1244" s="49"/>
      <c r="AY1244" s="49"/>
      <c r="AZ1244" s="49"/>
      <c r="BA1244" s="49"/>
      <c r="BB1244" s="49"/>
      <c r="BC1244" s="49"/>
      <c r="BD1244" s="49"/>
      <c r="BE1244" s="49"/>
      <c r="BF1244" s="49"/>
      <c r="BG1244" s="49"/>
      <c r="BH1244" s="49"/>
      <c r="BI1244" s="49"/>
      <c r="BJ1244" s="49"/>
      <c r="BK1244" s="49"/>
      <c r="BL1244" s="49"/>
      <c r="BM1244" s="49"/>
      <c r="BN1244" s="49"/>
      <c r="BO1244" s="49"/>
      <c r="BP1244" s="49"/>
      <c r="BQ1244" s="49"/>
      <c r="BR1244" s="49"/>
      <c r="BS1244" s="49"/>
      <c r="BT1244" s="49"/>
      <c r="BU1244" s="49"/>
      <c r="BV1244" s="49"/>
      <c r="BW1244" s="49"/>
      <c r="BX1244" s="49"/>
      <c r="BY1244" s="49"/>
      <c r="BZ1244" s="49"/>
      <c r="CA1244" s="49"/>
      <c r="CB1244" s="49"/>
      <c r="CC1244" s="49"/>
      <c r="CD1244" s="49"/>
      <c r="CE1244" s="49"/>
      <c r="CF1244" s="49"/>
      <c r="CG1244" s="49"/>
      <c r="CH1244" s="49"/>
      <c r="CI1244" s="49"/>
      <c r="CJ1244" s="49"/>
      <c r="CK1244" s="49"/>
      <c r="CL1244" s="49"/>
      <c r="CM1244" s="49"/>
      <c r="CN1244" s="49"/>
      <c r="CO1244" s="49"/>
      <c r="CP1244" s="49"/>
      <c r="CQ1244" s="49"/>
      <c r="CR1244" s="49"/>
      <c r="CS1244" s="49"/>
      <c r="CT1244" s="49"/>
      <c r="CU1244" s="49"/>
      <c r="CV1244" s="49"/>
      <c r="CW1244" s="49"/>
      <c r="CX1244" s="49"/>
      <c r="CY1244" s="49"/>
      <c r="CZ1244" s="49"/>
      <c r="DA1244" s="49"/>
      <c r="DB1244" s="49"/>
      <c r="DC1244" s="49"/>
      <c r="DD1244" s="49"/>
      <c r="DE1244" s="49"/>
      <c r="DF1244" s="49"/>
      <c r="DG1244" s="49"/>
      <c r="DH1244" s="49"/>
      <c r="DI1244" s="49"/>
      <c r="DJ1244" s="49"/>
      <c r="DK1244" s="49"/>
      <c r="DL1244" s="49"/>
      <c r="DM1244" s="49"/>
      <c r="DN1244" s="49"/>
      <c r="DO1244" s="49"/>
      <c r="DP1244" s="49"/>
      <c r="DQ1244" s="49"/>
      <c r="DR1244" s="49"/>
      <c r="DS1244" s="49"/>
      <c r="DT1244" s="49"/>
      <c r="DU1244" s="49"/>
      <c r="DV1244" s="49"/>
      <c r="DW1244" s="49"/>
      <c r="DX1244" s="49"/>
      <c r="DY1244" s="49"/>
      <c r="DZ1244" s="49"/>
      <c r="EA1244" s="49"/>
      <c r="EB1244" s="49"/>
      <c r="EC1244" s="49"/>
      <c r="ED1244" s="49"/>
      <c r="EE1244" s="49"/>
      <c r="EF1244" s="49"/>
      <c r="EG1244" s="49"/>
      <c r="EH1244" s="49"/>
      <c r="EI1244" s="49"/>
      <c r="EJ1244" s="49"/>
      <c r="EK1244" s="49"/>
      <c r="EL1244" s="49"/>
      <c r="EM1244" s="49"/>
      <c r="EN1244" s="49"/>
      <c r="EO1244" s="49"/>
      <c r="EP1244" s="49"/>
      <c r="EQ1244" s="49"/>
      <c r="ER1244" s="49"/>
      <c r="ES1244" s="49"/>
      <c r="ET1244" s="49"/>
      <c r="EU1244" s="49"/>
      <c r="EV1244" s="49"/>
      <c r="EW1244" s="49"/>
      <c r="EX1244" s="49"/>
      <c r="EY1244" s="49"/>
      <c r="EZ1244" s="49"/>
      <c r="FA1244" s="49"/>
      <c r="FB1244" s="49"/>
      <c r="FC1244" s="49"/>
      <c r="FD1244" s="49"/>
      <c r="FE1244" s="49"/>
      <c r="FF1244" s="49"/>
      <c r="FG1244" s="49"/>
      <c r="FH1244" s="49"/>
      <c r="FI1244" s="49"/>
      <c r="FJ1244" s="49"/>
      <c r="FK1244" s="49"/>
      <c r="FL1244" s="49"/>
      <c r="FM1244" s="49"/>
      <c r="FN1244" s="49"/>
      <c r="FO1244" s="49"/>
      <c r="FP1244" s="49"/>
      <c r="FQ1244" s="49"/>
      <c r="FR1244" s="49"/>
      <c r="FS1244" s="49"/>
      <c r="FT1244" s="49"/>
      <c r="FU1244" s="49"/>
      <c r="FV1244" s="49"/>
      <c r="FW1244" s="49"/>
      <c r="FX1244" s="49"/>
      <c r="FY1244" s="49"/>
      <c r="FZ1244" s="49"/>
      <c r="GA1244" s="49"/>
      <c r="GB1244" s="49"/>
      <c r="GC1244" s="49"/>
      <c r="GD1244" s="49"/>
      <c r="GE1244" s="49"/>
      <c r="GF1244" s="49"/>
      <c r="GG1244" s="49"/>
      <c r="GH1244" s="49"/>
      <c r="GI1244" s="49"/>
      <c r="GJ1244" s="49"/>
      <c r="GK1244" s="49"/>
      <c r="GL1244" s="49"/>
      <c r="GM1244" s="49"/>
      <c r="GN1244" s="49"/>
      <c r="GO1244" s="49"/>
      <c r="GP1244" s="49"/>
      <c r="GQ1244" s="49"/>
      <c r="GR1244" s="49"/>
      <c r="GS1244" s="49"/>
      <c r="GT1244" s="49"/>
      <c r="GU1244" s="49"/>
      <c r="GV1244" s="49"/>
      <c r="GW1244" s="49"/>
      <c r="GX1244" s="49"/>
      <c r="GY1244" s="49"/>
      <c r="GZ1244" s="49"/>
      <c r="HA1244" s="49"/>
      <c r="HB1244" s="49"/>
      <c r="HC1244" s="49"/>
      <c r="HD1244" s="49"/>
      <c r="HE1244" s="49"/>
      <c r="HF1244" s="49"/>
      <c r="HG1244" s="49"/>
      <c r="HH1244" s="49"/>
      <c r="HI1244" s="49"/>
      <c r="HJ1244" s="49"/>
      <c r="HK1244" s="49"/>
      <c r="HL1244" s="49"/>
      <c r="HM1244" s="49"/>
      <c r="HN1244" s="49"/>
      <c r="HO1244" s="49"/>
      <c r="HP1244" s="49"/>
      <c r="HQ1244" s="49"/>
      <c r="HR1244" s="49"/>
      <c r="HS1244" s="49"/>
      <c r="HT1244" s="49"/>
      <c r="HU1244" s="49"/>
      <c r="HV1244" s="49"/>
      <c r="HW1244" s="49"/>
      <c r="HX1244" s="49"/>
      <c r="HY1244" s="49"/>
      <c r="HZ1244" s="49"/>
      <c r="IA1244" s="49"/>
      <c r="IB1244" s="49"/>
      <c r="IC1244" s="49"/>
      <c r="ID1244" s="49"/>
      <c r="IE1244" s="49"/>
      <c r="IF1244" s="49"/>
      <c r="IG1244" s="49"/>
      <c r="IH1244" s="49"/>
      <c r="II1244" s="49"/>
      <c r="IJ1244" s="49"/>
      <c r="IK1244" s="49"/>
      <c r="IL1244" s="49"/>
    </row>
    <row r="1245" spans="1:246" s="37" customFormat="1" ht="14.25" customHeight="1" x14ac:dyDescent="0.4">
      <c r="A1245" s="34" t="e">
        <f>_xlfn.CONCAT(D1245,E1245,G1245,#REF!)</f>
        <v>#REF!</v>
      </c>
      <c r="B1245" s="40">
        <v>737</v>
      </c>
      <c r="C1245" s="40">
        <v>1142</v>
      </c>
      <c r="D1245" s="40">
        <v>101</v>
      </c>
      <c r="E1245" s="41" t="s">
        <v>7520</v>
      </c>
      <c r="F1245" s="42" t="s">
        <v>1797</v>
      </c>
      <c r="G1245" s="41" t="s">
        <v>1770</v>
      </c>
      <c r="H1245" s="41" t="s">
        <v>1798</v>
      </c>
      <c r="I1245" s="41" t="s">
        <v>14</v>
      </c>
      <c r="J1245" s="43">
        <v>10</v>
      </c>
      <c r="K1245" s="44">
        <v>2050</v>
      </c>
      <c r="L1245" s="45">
        <v>10</v>
      </c>
      <c r="M1245" s="45">
        <v>20500</v>
      </c>
      <c r="N1245" s="46">
        <v>0</v>
      </c>
      <c r="O1245" s="46">
        <v>120</v>
      </c>
      <c r="P1245" s="46">
        <v>24</v>
      </c>
      <c r="Q1245" s="46">
        <v>0</v>
      </c>
      <c r="R1245" s="46">
        <f t="shared" si="183"/>
        <v>144</v>
      </c>
      <c r="S1245" s="85"/>
      <c r="T1245" s="47">
        <f t="shared" si="184"/>
        <v>0</v>
      </c>
      <c r="U1245" s="47" t="str" cm="1">
        <f t="array" aca="1" ref="U1245" ca="1">IF(S1245="", "×", IF(LEFT(S1245,2)="項番", COUNTIFS($D$2:$D$4001, INDIRECT("D" &amp; ROW()-1), $U$2:$U$4001, "〇"), "〇"))</f>
        <v>×</v>
      </c>
      <c r="V1245" s="47" t="str">
        <f t="shared" si="185"/>
        <v>×</v>
      </c>
      <c r="W1245" s="47" t="str">
        <f t="shared" si="186"/>
        <v>×</v>
      </c>
      <c r="X1245" s="48" t="str">
        <f t="shared" ca="1" si="187"/>
        <v/>
      </c>
      <c r="Y1245" s="47">
        <f t="shared" ca="1" si="188"/>
        <v>0</v>
      </c>
      <c r="Z1245" s="47">
        <f t="shared" si="189"/>
        <v>101</v>
      </c>
      <c r="AA1245" s="47" t="str">
        <f t="shared" si="190"/>
        <v/>
      </c>
      <c r="AB1245" s="49"/>
      <c r="AC1245" s="49"/>
      <c r="AD1245" s="49"/>
      <c r="AE1245" s="49"/>
      <c r="AF1245" s="49"/>
      <c r="AG1245" s="49"/>
      <c r="AH1245" s="49"/>
      <c r="AI1245" s="49"/>
      <c r="AJ1245" s="49"/>
      <c r="AK1245" s="49"/>
      <c r="AL1245" s="49"/>
      <c r="AM1245" s="49"/>
      <c r="AN1245" s="49"/>
      <c r="AO1245" s="49"/>
      <c r="AP1245" s="49"/>
      <c r="AQ1245" s="49"/>
      <c r="AR1245" s="49"/>
      <c r="AS1245" s="49"/>
      <c r="AT1245" s="49"/>
      <c r="AU1245" s="49"/>
      <c r="AV1245" s="49"/>
      <c r="AW1245" s="49"/>
      <c r="AX1245" s="49"/>
      <c r="AY1245" s="49"/>
      <c r="AZ1245" s="49"/>
      <c r="BA1245" s="49"/>
      <c r="BB1245" s="49"/>
      <c r="BC1245" s="49"/>
      <c r="BD1245" s="49"/>
      <c r="BE1245" s="49"/>
      <c r="BF1245" s="49"/>
      <c r="BG1245" s="49"/>
      <c r="BH1245" s="49"/>
      <c r="BI1245" s="49"/>
      <c r="BJ1245" s="49"/>
      <c r="BK1245" s="49"/>
      <c r="BL1245" s="49"/>
      <c r="BM1245" s="49"/>
      <c r="BN1245" s="49"/>
      <c r="BO1245" s="49"/>
      <c r="BP1245" s="49"/>
      <c r="BQ1245" s="49"/>
      <c r="BR1245" s="49"/>
      <c r="BS1245" s="49"/>
      <c r="BT1245" s="49"/>
      <c r="BU1245" s="49"/>
      <c r="BV1245" s="49"/>
      <c r="BW1245" s="49"/>
      <c r="BX1245" s="49"/>
      <c r="BY1245" s="49"/>
      <c r="BZ1245" s="49"/>
      <c r="CA1245" s="49"/>
      <c r="CB1245" s="49"/>
      <c r="CC1245" s="49"/>
      <c r="CD1245" s="49"/>
      <c r="CE1245" s="49"/>
      <c r="CF1245" s="49"/>
      <c r="CG1245" s="49"/>
      <c r="CH1245" s="49"/>
      <c r="CI1245" s="49"/>
      <c r="CJ1245" s="49"/>
      <c r="CK1245" s="49"/>
      <c r="CL1245" s="49"/>
      <c r="CM1245" s="49"/>
      <c r="CN1245" s="49"/>
      <c r="CO1245" s="49"/>
      <c r="CP1245" s="49"/>
      <c r="CQ1245" s="49"/>
      <c r="CR1245" s="49"/>
      <c r="CS1245" s="49"/>
      <c r="CT1245" s="49"/>
      <c r="CU1245" s="49"/>
      <c r="CV1245" s="49"/>
      <c r="CW1245" s="49"/>
      <c r="CX1245" s="49"/>
      <c r="CY1245" s="49"/>
      <c r="CZ1245" s="49"/>
      <c r="DA1245" s="49"/>
      <c r="DB1245" s="49"/>
      <c r="DC1245" s="49"/>
      <c r="DD1245" s="49"/>
      <c r="DE1245" s="49"/>
      <c r="DF1245" s="49"/>
      <c r="DG1245" s="49"/>
      <c r="DH1245" s="49"/>
      <c r="DI1245" s="49"/>
      <c r="DJ1245" s="49"/>
      <c r="DK1245" s="49"/>
      <c r="DL1245" s="49"/>
      <c r="DM1245" s="49"/>
      <c r="DN1245" s="49"/>
      <c r="DO1245" s="49"/>
      <c r="DP1245" s="49"/>
      <c r="DQ1245" s="49"/>
      <c r="DR1245" s="49"/>
      <c r="DS1245" s="49"/>
      <c r="DT1245" s="49"/>
      <c r="DU1245" s="49"/>
      <c r="DV1245" s="49"/>
      <c r="DW1245" s="49"/>
      <c r="DX1245" s="49"/>
      <c r="DY1245" s="49"/>
      <c r="DZ1245" s="49"/>
      <c r="EA1245" s="49"/>
      <c r="EB1245" s="49"/>
      <c r="EC1245" s="49"/>
      <c r="ED1245" s="49"/>
      <c r="EE1245" s="49"/>
      <c r="EF1245" s="49"/>
      <c r="EG1245" s="49"/>
      <c r="EH1245" s="49"/>
      <c r="EI1245" s="49"/>
      <c r="EJ1245" s="49"/>
      <c r="EK1245" s="49"/>
      <c r="EL1245" s="49"/>
      <c r="EM1245" s="49"/>
      <c r="EN1245" s="49"/>
      <c r="EO1245" s="49"/>
      <c r="EP1245" s="49"/>
      <c r="EQ1245" s="49"/>
      <c r="ER1245" s="49"/>
      <c r="ES1245" s="49"/>
      <c r="ET1245" s="49"/>
      <c r="EU1245" s="49"/>
      <c r="EV1245" s="49"/>
      <c r="EW1245" s="49"/>
      <c r="EX1245" s="49"/>
      <c r="EY1245" s="49"/>
      <c r="EZ1245" s="49"/>
      <c r="FA1245" s="49"/>
      <c r="FB1245" s="49"/>
      <c r="FC1245" s="49"/>
      <c r="FD1245" s="49"/>
      <c r="FE1245" s="49"/>
      <c r="FF1245" s="49"/>
      <c r="FG1245" s="49"/>
      <c r="FH1245" s="49"/>
      <c r="FI1245" s="49"/>
      <c r="FJ1245" s="49"/>
      <c r="FK1245" s="49"/>
      <c r="FL1245" s="49"/>
      <c r="FM1245" s="49"/>
      <c r="FN1245" s="49"/>
      <c r="FO1245" s="49"/>
      <c r="FP1245" s="49"/>
      <c r="FQ1245" s="49"/>
      <c r="FR1245" s="49"/>
      <c r="FS1245" s="49"/>
      <c r="FT1245" s="49"/>
      <c r="FU1245" s="49"/>
      <c r="FV1245" s="49"/>
      <c r="FW1245" s="49"/>
      <c r="FX1245" s="49"/>
      <c r="FY1245" s="49"/>
      <c r="FZ1245" s="49"/>
      <c r="GA1245" s="49"/>
      <c r="GB1245" s="49"/>
      <c r="GC1245" s="49"/>
      <c r="GD1245" s="49"/>
      <c r="GE1245" s="49"/>
      <c r="GF1245" s="49"/>
      <c r="GG1245" s="49"/>
      <c r="GH1245" s="49"/>
      <c r="GI1245" s="49"/>
      <c r="GJ1245" s="49"/>
      <c r="GK1245" s="49"/>
      <c r="GL1245" s="49"/>
      <c r="GM1245" s="49"/>
      <c r="GN1245" s="49"/>
      <c r="GO1245" s="49"/>
      <c r="GP1245" s="49"/>
      <c r="GQ1245" s="49"/>
      <c r="GR1245" s="49"/>
      <c r="GS1245" s="49"/>
      <c r="GT1245" s="49"/>
      <c r="GU1245" s="49"/>
      <c r="GV1245" s="49"/>
      <c r="GW1245" s="49"/>
      <c r="GX1245" s="49"/>
      <c r="GY1245" s="49"/>
      <c r="GZ1245" s="49"/>
      <c r="HA1245" s="49"/>
      <c r="HB1245" s="49"/>
      <c r="HC1245" s="49"/>
      <c r="HD1245" s="49"/>
      <c r="HE1245" s="49"/>
      <c r="HF1245" s="49"/>
      <c r="HG1245" s="49"/>
      <c r="HH1245" s="49"/>
      <c r="HI1245" s="49"/>
      <c r="HJ1245" s="49"/>
      <c r="HK1245" s="49"/>
      <c r="HL1245" s="49"/>
      <c r="HM1245" s="49"/>
      <c r="HN1245" s="49"/>
      <c r="HO1245" s="49"/>
      <c r="HP1245" s="49"/>
      <c r="HQ1245" s="49"/>
      <c r="HR1245" s="49"/>
      <c r="HS1245" s="49"/>
      <c r="HT1245" s="49"/>
      <c r="HU1245" s="49"/>
      <c r="HV1245" s="49"/>
      <c r="HW1245" s="49"/>
      <c r="HX1245" s="49"/>
      <c r="HY1245" s="49"/>
      <c r="HZ1245" s="49"/>
      <c r="IA1245" s="49"/>
      <c r="IB1245" s="49"/>
      <c r="IC1245" s="49"/>
      <c r="ID1245" s="49"/>
      <c r="IE1245" s="49"/>
      <c r="IF1245" s="49"/>
      <c r="IG1245" s="49"/>
      <c r="IH1245" s="49"/>
      <c r="II1245" s="49"/>
      <c r="IJ1245" s="49"/>
      <c r="IK1245" s="49"/>
      <c r="IL1245" s="49"/>
    </row>
    <row r="1246" spans="1:246" s="37" customFormat="1" ht="14.25" customHeight="1" x14ac:dyDescent="0.4">
      <c r="A1246" s="34" t="e">
        <f>_xlfn.CONCAT(D1246,E1246,G1246,#REF!)</f>
        <v>#REF!</v>
      </c>
      <c r="B1246" s="40">
        <v>738</v>
      </c>
      <c r="C1246" s="40">
        <v>1143</v>
      </c>
      <c r="D1246" s="40">
        <v>101</v>
      </c>
      <c r="E1246" s="41" t="s">
        <v>7520</v>
      </c>
      <c r="F1246" s="42" t="s">
        <v>1799</v>
      </c>
      <c r="G1246" s="41" t="s">
        <v>1770</v>
      </c>
      <c r="H1246" s="41" t="s">
        <v>1800</v>
      </c>
      <c r="I1246" s="41" t="s">
        <v>14</v>
      </c>
      <c r="J1246" s="43">
        <v>10</v>
      </c>
      <c r="K1246" s="44">
        <v>1286</v>
      </c>
      <c r="L1246" s="45">
        <v>10</v>
      </c>
      <c r="M1246" s="45">
        <v>12860</v>
      </c>
      <c r="N1246" s="46">
        <v>0</v>
      </c>
      <c r="O1246" s="46">
        <v>8</v>
      </c>
      <c r="P1246" s="46">
        <v>0</v>
      </c>
      <c r="Q1246" s="46">
        <v>0</v>
      </c>
      <c r="R1246" s="46">
        <f t="shared" si="183"/>
        <v>8</v>
      </c>
      <c r="S1246" s="85"/>
      <c r="T1246" s="47">
        <f t="shared" si="184"/>
        <v>0</v>
      </c>
      <c r="U1246" s="47" t="str" cm="1">
        <f t="array" aca="1" ref="U1246" ca="1">IF(S1246="", "×", IF(LEFT(S1246,2)="項番", COUNTIFS($D$2:$D$4001, INDIRECT("D" &amp; ROW()-1), $U$2:$U$4001, "〇"), "〇"))</f>
        <v>×</v>
      </c>
      <c r="V1246" s="47" t="str">
        <f t="shared" si="185"/>
        <v>×</v>
      </c>
      <c r="W1246" s="47" t="str">
        <f t="shared" si="186"/>
        <v>×</v>
      </c>
      <c r="X1246" s="48" t="str">
        <f t="shared" ca="1" si="187"/>
        <v/>
      </c>
      <c r="Y1246" s="47">
        <f t="shared" ca="1" si="188"/>
        <v>0</v>
      </c>
      <c r="Z1246" s="47">
        <f t="shared" si="189"/>
        <v>101</v>
      </c>
      <c r="AA1246" s="47" t="str">
        <f t="shared" si="190"/>
        <v/>
      </c>
      <c r="AB1246" s="49"/>
      <c r="AC1246" s="49"/>
      <c r="AD1246" s="49"/>
      <c r="AE1246" s="49"/>
      <c r="AF1246" s="49"/>
      <c r="AG1246" s="49"/>
      <c r="AH1246" s="49"/>
      <c r="AI1246" s="49"/>
      <c r="AJ1246" s="49"/>
      <c r="AK1246" s="49"/>
      <c r="AL1246" s="49"/>
      <c r="AM1246" s="49"/>
      <c r="AN1246" s="49"/>
      <c r="AO1246" s="49"/>
      <c r="AP1246" s="49"/>
      <c r="AQ1246" s="49"/>
      <c r="AR1246" s="49"/>
      <c r="AS1246" s="49"/>
      <c r="AT1246" s="49"/>
      <c r="AU1246" s="49"/>
      <c r="AV1246" s="49"/>
      <c r="AW1246" s="49"/>
      <c r="AX1246" s="49"/>
      <c r="AY1246" s="49"/>
      <c r="AZ1246" s="49"/>
      <c r="BA1246" s="49"/>
      <c r="BB1246" s="49"/>
      <c r="BC1246" s="49"/>
      <c r="BD1246" s="49"/>
      <c r="BE1246" s="49"/>
      <c r="BF1246" s="49"/>
      <c r="BG1246" s="49"/>
      <c r="BH1246" s="49"/>
      <c r="BI1246" s="49"/>
      <c r="BJ1246" s="49"/>
      <c r="BK1246" s="49"/>
      <c r="BL1246" s="49"/>
      <c r="BM1246" s="49"/>
      <c r="BN1246" s="49"/>
      <c r="BO1246" s="49"/>
      <c r="BP1246" s="49"/>
      <c r="BQ1246" s="49"/>
      <c r="BR1246" s="49"/>
      <c r="BS1246" s="49"/>
      <c r="BT1246" s="49"/>
      <c r="BU1246" s="49"/>
      <c r="BV1246" s="49"/>
      <c r="BW1246" s="49"/>
      <c r="BX1246" s="49"/>
      <c r="BY1246" s="49"/>
      <c r="BZ1246" s="49"/>
      <c r="CA1246" s="49"/>
      <c r="CB1246" s="49"/>
      <c r="CC1246" s="49"/>
      <c r="CD1246" s="49"/>
      <c r="CE1246" s="49"/>
      <c r="CF1246" s="49"/>
      <c r="CG1246" s="49"/>
      <c r="CH1246" s="49"/>
      <c r="CI1246" s="49"/>
      <c r="CJ1246" s="49"/>
      <c r="CK1246" s="49"/>
      <c r="CL1246" s="49"/>
      <c r="CM1246" s="49"/>
      <c r="CN1246" s="49"/>
      <c r="CO1246" s="49"/>
      <c r="CP1246" s="49"/>
      <c r="CQ1246" s="49"/>
      <c r="CR1246" s="49"/>
      <c r="CS1246" s="49"/>
      <c r="CT1246" s="49"/>
      <c r="CU1246" s="49"/>
      <c r="CV1246" s="49"/>
      <c r="CW1246" s="49"/>
      <c r="CX1246" s="49"/>
      <c r="CY1246" s="49"/>
      <c r="CZ1246" s="49"/>
      <c r="DA1246" s="49"/>
      <c r="DB1246" s="49"/>
      <c r="DC1246" s="49"/>
      <c r="DD1246" s="49"/>
      <c r="DE1246" s="49"/>
      <c r="DF1246" s="49"/>
      <c r="DG1246" s="49"/>
      <c r="DH1246" s="49"/>
      <c r="DI1246" s="49"/>
      <c r="DJ1246" s="49"/>
      <c r="DK1246" s="49"/>
      <c r="DL1246" s="49"/>
      <c r="DM1246" s="49"/>
      <c r="DN1246" s="49"/>
      <c r="DO1246" s="49"/>
      <c r="DP1246" s="49"/>
      <c r="DQ1246" s="49"/>
      <c r="DR1246" s="49"/>
      <c r="DS1246" s="49"/>
      <c r="DT1246" s="49"/>
      <c r="DU1246" s="49"/>
      <c r="DV1246" s="49"/>
      <c r="DW1246" s="49"/>
      <c r="DX1246" s="49"/>
      <c r="DY1246" s="49"/>
      <c r="DZ1246" s="49"/>
      <c r="EA1246" s="49"/>
      <c r="EB1246" s="49"/>
      <c r="EC1246" s="49"/>
      <c r="ED1246" s="49"/>
      <c r="EE1246" s="49"/>
      <c r="EF1246" s="49"/>
      <c r="EG1246" s="49"/>
      <c r="EH1246" s="49"/>
      <c r="EI1246" s="49"/>
      <c r="EJ1246" s="49"/>
      <c r="EK1246" s="49"/>
      <c r="EL1246" s="49"/>
      <c r="EM1246" s="49"/>
      <c r="EN1246" s="49"/>
      <c r="EO1246" s="49"/>
      <c r="EP1246" s="49"/>
      <c r="EQ1246" s="49"/>
      <c r="ER1246" s="49"/>
      <c r="ES1246" s="49"/>
      <c r="ET1246" s="49"/>
      <c r="EU1246" s="49"/>
      <c r="EV1246" s="49"/>
      <c r="EW1246" s="49"/>
      <c r="EX1246" s="49"/>
      <c r="EY1246" s="49"/>
      <c r="EZ1246" s="49"/>
      <c r="FA1246" s="49"/>
      <c r="FB1246" s="49"/>
      <c r="FC1246" s="49"/>
      <c r="FD1246" s="49"/>
      <c r="FE1246" s="49"/>
      <c r="FF1246" s="49"/>
      <c r="FG1246" s="49"/>
      <c r="FH1246" s="49"/>
      <c r="FI1246" s="49"/>
      <c r="FJ1246" s="49"/>
      <c r="FK1246" s="49"/>
      <c r="FL1246" s="49"/>
      <c r="FM1246" s="49"/>
      <c r="FN1246" s="49"/>
      <c r="FO1246" s="49"/>
      <c r="FP1246" s="49"/>
      <c r="FQ1246" s="49"/>
      <c r="FR1246" s="49"/>
      <c r="FS1246" s="49"/>
      <c r="FT1246" s="49"/>
      <c r="FU1246" s="49"/>
      <c r="FV1246" s="49"/>
      <c r="FW1246" s="49"/>
      <c r="FX1246" s="49"/>
      <c r="FY1246" s="49"/>
      <c r="FZ1246" s="49"/>
      <c r="GA1246" s="49"/>
      <c r="GB1246" s="49"/>
      <c r="GC1246" s="49"/>
      <c r="GD1246" s="49"/>
      <c r="GE1246" s="49"/>
      <c r="GF1246" s="49"/>
      <c r="GG1246" s="49"/>
      <c r="GH1246" s="49"/>
      <c r="GI1246" s="49"/>
      <c r="GJ1246" s="49"/>
      <c r="GK1246" s="49"/>
      <c r="GL1246" s="49"/>
      <c r="GM1246" s="49"/>
      <c r="GN1246" s="49"/>
      <c r="GO1246" s="49"/>
      <c r="GP1246" s="49"/>
      <c r="GQ1246" s="49"/>
      <c r="GR1246" s="49"/>
      <c r="GS1246" s="49"/>
      <c r="GT1246" s="49"/>
      <c r="GU1246" s="49"/>
      <c r="GV1246" s="49"/>
      <c r="GW1246" s="49"/>
      <c r="GX1246" s="49"/>
      <c r="GY1246" s="49"/>
      <c r="GZ1246" s="49"/>
      <c r="HA1246" s="49"/>
      <c r="HB1246" s="49"/>
      <c r="HC1246" s="49"/>
      <c r="HD1246" s="49"/>
      <c r="HE1246" s="49"/>
      <c r="HF1246" s="49"/>
      <c r="HG1246" s="49"/>
      <c r="HH1246" s="49"/>
      <c r="HI1246" s="49"/>
      <c r="HJ1246" s="49"/>
      <c r="HK1246" s="49"/>
      <c r="HL1246" s="49"/>
      <c r="HM1246" s="49"/>
      <c r="HN1246" s="49"/>
      <c r="HO1246" s="49"/>
      <c r="HP1246" s="49"/>
      <c r="HQ1246" s="49"/>
      <c r="HR1246" s="49"/>
      <c r="HS1246" s="49"/>
      <c r="HT1246" s="49"/>
      <c r="HU1246" s="49"/>
      <c r="HV1246" s="49"/>
      <c r="HW1246" s="49"/>
      <c r="HX1246" s="49"/>
      <c r="HY1246" s="49"/>
      <c r="HZ1246" s="49"/>
      <c r="IA1246" s="49"/>
      <c r="IB1246" s="49"/>
      <c r="IC1246" s="49"/>
      <c r="ID1246" s="49"/>
      <c r="IE1246" s="49"/>
      <c r="IF1246" s="49"/>
      <c r="IG1246" s="49"/>
      <c r="IH1246" s="49"/>
      <c r="II1246" s="49"/>
      <c r="IJ1246" s="49"/>
      <c r="IK1246" s="49"/>
      <c r="IL1246" s="49"/>
    </row>
    <row r="1247" spans="1:246" s="37" customFormat="1" ht="14.25" customHeight="1" x14ac:dyDescent="0.4">
      <c r="A1247" s="34" t="e">
        <f>_xlfn.CONCAT(D1247,E1247,G1247,#REF!)</f>
        <v>#REF!</v>
      </c>
      <c r="B1247" s="40">
        <v>740</v>
      </c>
      <c r="C1247" s="40">
        <v>1144</v>
      </c>
      <c r="D1247" s="40">
        <v>101</v>
      </c>
      <c r="E1247" s="41" t="s">
        <v>7520</v>
      </c>
      <c r="F1247" s="42" t="s">
        <v>1803</v>
      </c>
      <c r="G1247" s="41" t="s">
        <v>1770</v>
      </c>
      <c r="H1247" s="41" t="s">
        <v>1804</v>
      </c>
      <c r="I1247" s="41" t="s">
        <v>1805</v>
      </c>
      <c r="J1247" s="43">
        <v>50</v>
      </c>
      <c r="K1247" s="44">
        <v>40.6</v>
      </c>
      <c r="L1247" s="45">
        <v>50</v>
      </c>
      <c r="M1247" s="45">
        <v>2030</v>
      </c>
      <c r="N1247" s="46">
        <v>0</v>
      </c>
      <c r="O1247" s="46">
        <v>2</v>
      </c>
      <c r="P1247" s="46">
        <v>0</v>
      </c>
      <c r="Q1247" s="46">
        <v>0</v>
      </c>
      <c r="R1247" s="46">
        <f t="shared" si="183"/>
        <v>2</v>
      </c>
      <c r="S1247" s="85"/>
      <c r="T1247" s="47">
        <f t="shared" si="184"/>
        <v>0</v>
      </c>
      <c r="U1247" s="47" t="str" cm="1">
        <f t="array" aca="1" ref="U1247" ca="1">IF(S1247="", "×", IF(LEFT(S1247,2)="項番", COUNTIFS($D$2:$D$4001, INDIRECT("D" &amp; ROW()-1), $U$2:$U$4001, "〇"), "〇"))</f>
        <v>×</v>
      </c>
      <c r="V1247" s="47" t="str">
        <f t="shared" si="185"/>
        <v>×</v>
      </c>
      <c r="W1247" s="47" t="str">
        <f t="shared" si="186"/>
        <v>×</v>
      </c>
      <c r="X1247" s="48" t="str">
        <f t="shared" ca="1" si="187"/>
        <v/>
      </c>
      <c r="Y1247" s="47">
        <f t="shared" ca="1" si="188"/>
        <v>0</v>
      </c>
      <c r="Z1247" s="47">
        <f t="shared" si="189"/>
        <v>101</v>
      </c>
      <c r="AA1247" s="47" t="str">
        <f t="shared" si="190"/>
        <v/>
      </c>
      <c r="AB1247" s="49"/>
      <c r="AC1247" s="49"/>
      <c r="AD1247" s="49"/>
      <c r="AE1247" s="49"/>
      <c r="AF1247" s="49"/>
      <c r="AG1247" s="49"/>
      <c r="AH1247" s="49"/>
      <c r="AI1247" s="49"/>
      <c r="AJ1247" s="49"/>
      <c r="AK1247" s="49"/>
      <c r="AL1247" s="49"/>
      <c r="AM1247" s="49"/>
      <c r="AN1247" s="49"/>
      <c r="AO1247" s="49"/>
      <c r="AP1247" s="49"/>
      <c r="AQ1247" s="49"/>
      <c r="AR1247" s="49"/>
      <c r="AS1247" s="49"/>
      <c r="AT1247" s="49"/>
      <c r="AU1247" s="49"/>
      <c r="AV1247" s="49"/>
      <c r="AW1247" s="49"/>
      <c r="AX1247" s="49"/>
      <c r="AY1247" s="49"/>
      <c r="AZ1247" s="49"/>
      <c r="BA1247" s="49"/>
      <c r="BB1247" s="49"/>
      <c r="BC1247" s="49"/>
      <c r="BD1247" s="49"/>
      <c r="BE1247" s="49"/>
      <c r="BF1247" s="49"/>
      <c r="BG1247" s="49"/>
      <c r="BH1247" s="49"/>
      <c r="BI1247" s="49"/>
      <c r="BJ1247" s="49"/>
      <c r="BK1247" s="49"/>
      <c r="BL1247" s="49"/>
      <c r="BM1247" s="49"/>
      <c r="BN1247" s="49"/>
      <c r="BO1247" s="49"/>
      <c r="BP1247" s="49"/>
      <c r="BQ1247" s="49"/>
      <c r="BR1247" s="49"/>
      <c r="BS1247" s="49"/>
      <c r="BT1247" s="49"/>
      <c r="BU1247" s="49"/>
      <c r="BV1247" s="49"/>
      <c r="BW1247" s="49"/>
      <c r="BX1247" s="49"/>
      <c r="BY1247" s="49"/>
      <c r="BZ1247" s="49"/>
      <c r="CA1247" s="49"/>
      <c r="CB1247" s="49"/>
      <c r="CC1247" s="49"/>
      <c r="CD1247" s="49"/>
      <c r="CE1247" s="49"/>
      <c r="CF1247" s="49"/>
      <c r="CG1247" s="49"/>
      <c r="CH1247" s="49"/>
      <c r="CI1247" s="49"/>
      <c r="CJ1247" s="49"/>
      <c r="CK1247" s="49"/>
      <c r="CL1247" s="49"/>
      <c r="CM1247" s="49"/>
      <c r="CN1247" s="49"/>
      <c r="CO1247" s="49"/>
      <c r="CP1247" s="49"/>
      <c r="CQ1247" s="49"/>
      <c r="CR1247" s="49"/>
      <c r="CS1247" s="49"/>
      <c r="CT1247" s="49"/>
      <c r="CU1247" s="49"/>
      <c r="CV1247" s="49"/>
      <c r="CW1247" s="49"/>
      <c r="CX1247" s="49"/>
      <c r="CY1247" s="49"/>
      <c r="CZ1247" s="49"/>
      <c r="DA1247" s="49"/>
      <c r="DB1247" s="49"/>
      <c r="DC1247" s="49"/>
      <c r="DD1247" s="49"/>
      <c r="DE1247" s="49"/>
      <c r="DF1247" s="49"/>
      <c r="DG1247" s="49"/>
      <c r="DH1247" s="49"/>
      <c r="DI1247" s="49"/>
      <c r="DJ1247" s="49"/>
      <c r="DK1247" s="49"/>
      <c r="DL1247" s="49"/>
      <c r="DM1247" s="49"/>
      <c r="DN1247" s="49"/>
      <c r="DO1247" s="49"/>
      <c r="DP1247" s="49"/>
      <c r="DQ1247" s="49"/>
      <c r="DR1247" s="49"/>
      <c r="DS1247" s="49"/>
      <c r="DT1247" s="49"/>
      <c r="DU1247" s="49"/>
      <c r="DV1247" s="49"/>
      <c r="DW1247" s="49"/>
      <c r="DX1247" s="49"/>
      <c r="DY1247" s="49"/>
      <c r="DZ1247" s="49"/>
      <c r="EA1247" s="49"/>
      <c r="EB1247" s="49"/>
      <c r="EC1247" s="49"/>
      <c r="ED1247" s="49"/>
      <c r="EE1247" s="49"/>
      <c r="EF1247" s="49"/>
      <c r="EG1247" s="49"/>
      <c r="EH1247" s="49"/>
      <c r="EI1247" s="49"/>
      <c r="EJ1247" s="49"/>
      <c r="EK1247" s="49"/>
      <c r="EL1247" s="49"/>
      <c r="EM1247" s="49"/>
      <c r="EN1247" s="49"/>
      <c r="EO1247" s="49"/>
      <c r="EP1247" s="49"/>
      <c r="EQ1247" s="49"/>
      <c r="ER1247" s="49"/>
      <c r="ES1247" s="49"/>
      <c r="ET1247" s="49"/>
      <c r="EU1247" s="49"/>
      <c r="EV1247" s="49"/>
      <c r="EW1247" s="49"/>
      <c r="EX1247" s="49"/>
      <c r="EY1247" s="49"/>
      <c r="EZ1247" s="49"/>
      <c r="FA1247" s="49"/>
      <c r="FB1247" s="49"/>
      <c r="FC1247" s="49"/>
      <c r="FD1247" s="49"/>
      <c r="FE1247" s="49"/>
      <c r="FF1247" s="49"/>
      <c r="FG1247" s="49"/>
      <c r="FH1247" s="49"/>
      <c r="FI1247" s="49"/>
      <c r="FJ1247" s="49"/>
      <c r="FK1247" s="49"/>
      <c r="FL1247" s="49"/>
      <c r="FM1247" s="49"/>
      <c r="FN1247" s="49"/>
      <c r="FO1247" s="49"/>
      <c r="FP1247" s="49"/>
      <c r="FQ1247" s="49"/>
      <c r="FR1247" s="49"/>
      <c r="FS1247" s="49"/>
      <c r="FT1247" s="49"/>
      <c r="FU1247" s="49"/>
      <c r="FV1247" s="49"/>
      <c r="FW1247" s="49"/>
      <c r="FX1247" s="49"/>
      <c r="FY1247" s="49"/>
      <c r="FZ1247" s="49"/>
      <c r="GA1247" s="49"/>
      <c r="GB1247" s="49"/>
      <c r="GC1247" s="49"/>
      <c r="GD1247" s="49"/>
      <c r="GE1247" s="49"/>
      <c r="GF1247" s="49"/>
      <c r="GG1247" s="49"/>
      <c r="GH1247" s="49"/>
      <c r="GI1247" s="49"/>
      <c r="GJ1247" s="49"/>
      <c r="GK1247" s="49"/>
      <c r="GL1247" s="49"/>
      <c r="GM1247" s="49"/>
      <c r="GN1247" s="49"/>
      <c r="GO1247" s="49"/>
      <c r="GP1247" s="49"/>
      <c r="GQ1247" s="49"/>
      <c r="GR1247" s="49"/>
      <c r="GS1247" s="49"/>
      <c r="GT1247" s="49"/>
      <c r="GU1247" s="49"/>
      <c r="GV1247" s="49"/>
      <c r="GW1247" s="49"/>
      <c r="GX1247" s="49"/>
      <c r="GY1247" s="49"/>
      <c r="GZ1247" s="49"/>
      <c r="HA1247" s="49"/>
      <c r="HB1247" s="49"/>
      <c r="HC1247" s="49"/>
      <c r="HD1247" s="49"/>
      <c r="HE1247" s="49"/>
      <c r="HF1247" s="49"/>
      <c r="HG1247" s="49"/>
      <c r="HH1247" s="49"/>
      <c r="HI1247" s="49"/>
      <c r="HJ1247" s="49"/>
      <c r="HK1247" s="49"/>
      <c r="HL1247" s="49"/>
      <c r="HM1247" s="49"/>
      <c r="HN1247" s="49"/>
      <c r="HO1247" s="49"/>
      <c r="HP1247" s="49"/>
      <c r="HQ1247" s="49"/>
      <c r="HR1247" s="49"/>
      <c r="HS1247" s="49"/>
      <c r="HT1247" s="49"/>
      <c r="HU1247" s="49"/>
      <c r="HV1247" s="49"/>
      <c r="HW1247" s="49"/>
      <c r="HX1247" s="49"/>
      <c r="HY1247" s="49"/>
      <c r="HZ1247" s="49"/>
      <c r="IA1247" s="49"/>
      <c r="IB1247" s="49"/>
      <c r="IC1247" s="49"/>
      <c r="ID1247" s="49"/>
      <c r="IE1247" s="49"/>
      <c r="IF1247" s="49"/>
      <c r="IG1247" s="49"/>
      <c r="IH1247" s="49"/>
      <c r="II1247" s="49"/>
      <c r="IJ1247" s="49"/>
      <c r="IK1247" s="49"/>
      <c r="IL1247" s="49"/>
    </row>
    <row r="1248" spans="1:246" s="37" customFormat="1" ht="14.25" customHeight="1" x14ac:dyDescent="0.4">
      <c r="A1248" s="34" t="e">
        <f>_xlfn.CONCAT(D1248,E1248,G1248,#REF!)</f>
        <v>#REF!</v>
      </c>
      <c r="B1248" s="40">
        <v>741</v>
      </c>
      <c r="C1248" s="40">
        <v>1145</v>
      </c>
      <c r="D1248" s="40">
        <v>101</v>
      </c>
      <c r="E1248" s="41" t="s">
        <v>7520</v>
      </c>
      <c r="F1248" s="42" t="s">
        <v>1806</v>
      </c>
      <c r="G1248" s="41" t="s">
        <v>1770</v>
      </c>
      <c r="H1248" s="41" t="s">
        <v>1807</v>
      </c>
      <c r="I1248" s="41" t="s">
        <v>1808</v>
      </c>
      <c r="J1248" s="43">
        <v>10</v>
      </c>
      <c r="K1248" s="44">
        <v>15.1</v>
      </c>
      <c r="L1248" s="45">
        <v>50</v>
      </c>
      <c r="M1248" s="45">
        <v>755</v>
      </c>
      <c r="N1248" s="46">
        <v>0</v>
      </c>
      <c r="O1248" s="46">
        <v>0</v>
      </c>
      <c r="P1248" s="46">
        <v>2</v>
      </c>
      <c r="Q1248" s="46">
        <v>0</v>
      </c>
      <c r="R1248" s="46">
        <f t="shared" si="183"/>
        <v>2</v>
      </c>
      <c r="S1248" s="85"/>
      <c r="T1248" s="47">
        <f t="shared" si="184"/>
        <v>0</v>
      </c>
      <c r="U1248" s="47" t="str" cm="1">
        <f t="array" aca="1" ref="U1248" ca="1">IF(S1248="", "×", IF(LEFT(S1248,2)="項番", COUNTIFS($D$2:$D$4001, INDIRECT("D" &amp; ROW()-1), $U$2:$U$4001, "〇"), "〇"))</f>
        <v>×</v>
      </c>
      <c r="V1248" s="47" t="str">
        <f t="shared" si="185"/>
        <v>×</v>
      </c>
      <c r="W1248" s="47" t="str">
        <f t="shared" si="186"/>
        <v>×</v>
      </c>
      <c r="X1248" s="48" t="str">
        <f t="shared" ca="1" si="187"/>
        <v/>
      </c>
      <c r="Y1248" s="47">
        <f t="shared" ca="1" si="188"/>
        <v>0</v>
      </c>
      <c r="Z1248" s="47">
        <f t="shared" si="189"/>
        <v>101</v>
      </c>
      <c r="AA1248" s="47" t="str">
        <f t="shared" si="190"/>
        <v/>
      </c>
      <c r="AB1248" s="49"/>
      <c r="AC1248" s="49"/>
      <c r="AD1248" s="49"/>
      <c r="AE1248" s="49"/>
      <c r="AF1248" s="49"/>
      <c r="AG1248" s="49"/>
      <c r="AH1248" s="49"/>
      <c r="AI1248" s="49"/>
      <c r="AJ1248" s="49"/>
      <c r="AK1248" s="49"/>
      <c r="AL1248" s="49"/>
      <c r="AM1248" s="49"/>
      <c r="AN1248" s="49"/>
      <c r="AO1248" s="49"/>
      <c r="AP1248" s="49"/>
      <c r="AQ1248" s="49"/>
      <c r="AR1248" s="49"/>
      <c r="AS1248" s="49"/>
      <c r="AT1248" s="49"/>
      <c r="AU1248" s="49"/>
      <c r="AV1248" s="49"/>
      <c r="AW1248" s="49"/>
      <c r="AX1248" s="49"/>
      <c r="AY1248" s="49"/>
      <c r="AZ1248" s="49"/>
      <c r="BA1248" s="49"/>
      <c r="BB1248" s="49"/>
      <c r="BC1248" s="49"/>
      <c r="BD1248" s="49"/>
      <c r="BE1248" s="49"/>
      <c r="BF1248" s="49"/>
      <c r="BG1248" s="49"/>
      <c r="BH1248" s="49"/>
      <c r="BI1248" s="49"/>
      <c r="BJ1248" s="49"/>
      <c r="BK1248" s="49"/>
      <c r="BL1248" s="49"/>
      <c r="BM1248" s="49"/>
      <c r="BN1248" s="49"/>
      <c r="BO1248" s="49"/>
      <c r="BP1248" s="49"/>
      <c r="BQ1248" s="49"/>
      <c r="BR1248" s="49"/>
      <c r="BS1248" s="49"/>
      <c r="BT1248" s="49"/>
      <c r="BU1248" s="49"/>
      <c r="BV1248" s="49"/>
      <c r="BW1248" s="49"/>
      <c r="BX1248" s="49"/>
      <c r="BY1248" s="49"/>
      <c r="BZ1248" s="49"/>
      <c r="CA1248" s="49"/>
      <c r="CB1248" s="49"/>
      <c r="CC1248" s="49"/>
      <c r="CD1248" s="49"/>
      <c r="CE1248" s="49"/>
      <c r="CF1248" s="49"/>
      <c r="CG1248" s="49"/>
      <c r="CH1248" s="49"/>
      <c r="CI1248" s="49"/>
      <c r="CJ1248" s="49"/>
      <c r="CK1248" s="49"/>
      <c r="CL1248" s="49"/>
      <c r="CM1248" s="49"/>
      <c r="CN1248" s="49"/>
      <c r="CO1248" s="49"/>
      <c r="CP1248" s="49"/>
      <c r="CQ1248" s="49"/>
      <c r="CR1248" s="49"/>
      <c r="CS1248" s="49"/>
      <c r="CT1248" s="49"/>
      <c r="CU1248" s="49"/>
      <c r="CV1248" s="49"/>
      <c r="CW1248" s="49"/>
      <c r="CX1248" s="49"/>
      <c r="CY1248" s="49"/>
      <c r="CZ1248" s="49"/>
      <c r="DA1248" s="49"/>
      <c r="DB1248" s="49"/>
      <c r="DC1248" s="49"/>
      <c r="DD1248" s="49"/>
      <c r="DE1248" s="49"/>
      <c r="DF1248" s="49"/>
      <c r="DG1248" s="49"/>
      <c r="DH1248" s="49"/>
      <c r="DI1248" s="49"/>
      <c r="DJ1248" s="49"/>
      <c r="DK1248" s="49"/>
      <c r="DL1248" s="49"/>
      <c r="DM1248" s="49"/>
      <c r="DN1248" s="49"/>
      <c r="DO1248" s="49"/>
      <c r="DP1248" s="49"/>
      <c r="DQ1248" s="49"/>
      <c r="DR1248" s="49"/>
      <c r="DS1248" s="49"/>
      <c r="DT1248" s="49"/>
      <c r="DU1248" s="49"/>
      <c r="DV1248" s="49"/>
      <c r="DW1248" s="49"/>
      <c r="DX1248" s="49"/>
      <c r="DY1248" s="49"/>
      <c r="DZ1248" s="49"/>
      <c r="EA1248" s="49"/>
      <c r="EB1248" s="49"/>
      <c r="EC1248" s="49"/>
      <c r="ED1248" s="49"/>
      <c r="EE1248" s="49"/>
      <c r="EF1248" s="49"/>
      <c r="EG1248" s="49"/>
      <c r="EH1248" s="49"/>
      <c r="EI1248" s="49"/>
      <c r="EJ1248" s="49"/>
      <c r="EK1248" s="49"/>
      <c r="EL1248" s="49"/>
      <c r="EM1248" s="49"/>
      <c r="EN1248" s="49"/>
      <c r="EO1248" s="49"/>
      <c r="EP1248" s="49"/>
      <c r="EQ1248" s="49"/>
      <c r="ER1248" s="49"/>
      <c r="ES1248" s="49"/>
      <c r="ET1248" s="49"/>
      <c r="EU1248" s="49"/>
      <c r="EV1248" s="49"/>
      <c r="EW1248" s="49"/>
      <c r="EX1248" s="49"/>
      <c r="EY1248" s="49"/>
      <c r="EZ1248" s="49"/>
      <c r="FA1248" s="49"/>
      <c r="FB1248" s="49"/>
      <c r="FC1248" s="49"/>
      <c r="FD1248" s="49"/>
      <c r="FE1248" s="49"/>
      <c r="FF1248" s="49"/>
      <c r="FG1248" s="49"/>
      <c r="FH1248" s="49"/>
      <c r="FI1248" s="49"/>
      <c r="FJ1248" s="49"/>
      <c r="FK1248" s="49"/>
      <c r="FL1248" s="49"/>
      <c r="FM1248" s="49"/>
      <c r="FN1248" s="49"/>
      <c r="FO1248" s="49"/>
      <c r="FP1248" s="49"/>
      <c r="FQ1248" s="49"/>
      <c r="FR1248" s="49"/>
      <c r="FS1248" s="49"/>
      <c r="FT1248" s="49"/>
      <c r="FU1248" s="49"/>
      <c r="FV1248" s="49"/>
      <c r="FW1248" s="49"/>
      <c r="FX1248" s="49"/>
      <c r="FY1248" s="49"/>
      <c r="FZ1248" s="49"/>
      <c r="GA1248" s="49"/>
      <c r="GB1248" s="49"/>
      <c r="GC1248" s="49"/>
      <c r="GD1248" s="49"/>
      <c r="GE1248" s="49"/>
      <c r="GF1248" s="49"/>
      <c r="GG1248" s="49"/>
      <c r="GH1248" s="49"/>
      <c r="GI1248" s="49"/>
      <c r="GJ1248" s="49"/>
      <c r="GK1248" s="49"/>
      <c r="GL1248" s="49"/>
      <c r="GM1248" s="49"/>
      <c r="GN1248" s="49"/>
      <c r="GO1248" s="49"/>
      <c r="GP1248" s="49"/>
      <c r="GQ1248" s="49"/>
      <c r="GR1248" s="49"/>
      <c r="GS1248" s="49"/>
      <c r="GT1248" s="49"/>
      <c r="GU1248" s="49"/>
      <c r="GV1248" s="49"/>
      <c r="GW1248" s="49"/>
      <c r="GX1248" s="49"/>
      <c r="GY1248" s="49"/>
      <c r="GZ1248" s="49"/>
      <c r="HA1248" s="49"/>
      <c r="HB1248" s="49"/>
      <c r="HC1248" s="49"/>
      <c r="HD1248" s="49"/>
      <c r="HE1248" s="49"/>
      <c r="HF1248" s="49"/>
      <c r="HG1248" s="49"/>
      <c r="HH1248" s="49"/>
      <c r="HI1248" s="49"/>
      <c r="HJ1248" s="49"/>
      <c r="HK1248" s="49"/>
      <c r="HL1248" s="49"/>
      <c r="HM1248" s="49"/>
      <c r="HN1248" s="49"/>
      <c r="HO1248" s="49"/>
      <c r="HP1248" s="49"/>
      <c r="HQ1248" s="49"/>
      <c r="HR1248" s="49"/>
      <c r="HS1248" s="49"/>
      <c r="HT1248" s="49"/>
      <c r="HU1248" s="49"/>
      <c r="HV1248" s="49"/>
      <c r="HW1248" s="49"/>
      <c r="HX1248" s="49"/>
      <c r="HY1248" s="49"/>
      <c r="HZ1248" s="49"/>
      <c r="IA1248" s="49"/>
      <c r="IB1248" s="49"/>
      <c r="IC1248" s="49"/>
      <c r="ID1248" s="49"/>
      <c r="IE1248" s="49"/>
      <c r="IF1248" s="49"/>
      <c r="IG1248" s="49"/>
      <c r="IH1248" s="49"/>
      <c r="II1248" s="49"/>
      <c r="IJ1248" s="49"/>
      <c r="IK1248" s="49"/>
      <c r="IL1248" s="49"/>
    </row>
    <row r="1249" spans="1:246" s="37" customFormat="1" ht="14.25" customHeight="1" x14ac:dyDescent="0.4">
      <c r="A1249" s="34" t="e">
        <f>_xlfn.CONCAT(D1249,E1249,G1249,#REF!)</f>
        <v>#REF!</v>
      </c>
      <c r="B1249" s="40">
        <v>743</v>
      </c>
      <c r="C1249" s="40">
        <v>1146</v>
      </c>
      <c r="D1249" s="40">
        <v>101</v>
      </c>
      <c r="E1249" s="41" t="s">
        <v>7520</v>
      </c>
      <c r="F1249" s="42" t="s">
        <v>1810</v>
      </c>
      <c r="G1249" s="41" t="s">
        <v>1770</v>
      </c>
      <c r="H1249" s="41" t="s">
        <v>1811</v>
      </c>
      <c r="I1249" s="41" t="s">
        <v>182</v>
      </c>
      <c r="J1249" s="43">
        <v>10</v>
      </c>
      <c r="K1249" s="44">
        <v>15.1</v>
      </c>
      <c r="L1249" s="45">
        <v>100</v>
      </c>
      <c r="M1249" s="45">
        <v>1510</v>
      </c>
      <c r="N1249" s="46">
        <v>0</v>
      </c>
      <c r="O1249" s="46">
        <v>2</v>
      </c>
      <c r="P1249" s="46">
        <v>0</v>
      </c>
      <c r="Q1249" s="46">
        <v>0</v>
      </c>
      <c r="R1249" s="46">
        <f t="shared" si="183"/>
        <v>2</v>
      </c>
      <c r="S1249" s="85"/>
      <c r="T1249" s="47">
        <f t="shared" si="184"/>
        <v>0</v>
      </c>
      <c r="U1249" s="47" t="str" cm="1">
        <f t="array" aca="1" ref="U1249" ca="1">IF(S1249="", "×", IF(LEFT(S1249,2)="項番", COUNTIFS($D$2:$D$4001, INDIRECT("D" &amp; ROW()-1), $U$2:$U$4001, "〇"), "〇"))</f>
        <v>×</v>
      </c>
      <c r="V1249" s="47" t="str">
        <f t="shared" si="185"/>
        <v>×</v>
      </c>
      <c r="W1249" s="47" t="str">
        <f t="shared" si="186"/>
        <v>×</v>
      </c>
      <c r="X1249" s="48" t="str">
        <f t="shared" ca="1" si="187"/>
        <v/>
      </c>
      <c r="Y1249" s="47">
        <f t="shared" ca="1" si="188"/>
        <v>0</v>
      </c>
      <c r="Z1249" s="47">
        <f t="shared" si="189"/>
        <v>101</v>
      </c>
      <c r="AA1249" s="47" t="str">
        <f t="shared" si="190"/>
        <v/>
      </c>
      <c r="AB1249" s="49"/>
      <c r="AC1249" s="49"/>
      <c r="AD1249" s="49"/>
      <c r="AE1249" s="49"/>
      <c r="AF1249" s="49"/>
      <c r="AG1249" s="49"/>
      <c r="AH1249" s="49"/>
      <c r="AI1249" s="49"/>
      <c r="AJ1249" s="49"/>
      <c r="AK1249" s="49"/>
      <c r="AL1249" s="49"/>
      <c r="AM1249" s="49"/>
      <c r="AN1249" s="49"/>
      <c r="AO1249" s="49"/>
      <c r="AP1249" s="49"/>
      <c r="AQ1249" s="49"/>
      <c r="AR1249" s="49"/>
      <c r="AS1249" s="49"/>
      <c r="AT1249" s="49"/>
      <c r="AU1249" s="49"/>
      <c r="AV1249" s="49"/>
      <c r="AW1249" s="49"/>
      <c r="AX1249" s="49"/>
      <c r="AY1249" s="49"/>
      <c r="AZ1249" s="49"/>
      <c r="BA1249" s="49"/>
      <c r="BB1249" s="49"/>
      <c r="BC1249" s="49"/>
      <c r="BD1249" s="49"/>
      <c r="BE1249" s="49"/>
      <c r="BF1249" s="49"/>
      <c r="BG1249" s="49"/>
      <c r="BH1249" s="49"/>
      <c r="BI1249" s="49"/>
      <c r="BJ1249" s="49"/>
      <c r="BK1249" s="49"/>
      <c r="BL1249" s="49"/>
      <c r="BM1249" s="49"/>
      <c r="BN1249" s="49"/>
      <c r="BO1249" s="49"/>
      <c r="BP1249" s="49"/>
      <c r="BQ1249" s="49"/>
      <c r="BR1249" s="49"/>
      <c r="BS1249" s="49"/>
      <c r="BT1249" s="49"/>
      <c r="BU1249" s="49"/>
      <c r="BV1249" s="49"/>
      <c r="BW1249" s="49"/>
      <c r="BX1249" s="49"/>
      <c r="BY1249" s="49"/>
      <c r="BZ1249" s="49"/>
      <c r="CA1249" s="49"/>
      <c r="CB1249" s="49"/>
      <c r="CC1249" s="49"/>
      <c r="CD1249" s="49"/>
      <c r="CE1249" s="49"/>
      <c r="CF1249" s="49"/>
      <c r="CG1249" s="49"/>
      <c r="CH1249" s="49"/>
      <c r="CI1249" s="49"/>
      <c r="CJ1249" s="49"/>
      <c r="CK1249" s="49"/>
      <c r="CL1249" s="49"/>
      <c r="CM1249" s="49"/>
      <c r="CN1249" s="49"/>
      <c r="CO1249" s="49"/>
      <c r="CP1249" s="49"/>
      <c r="CQ1249" s="49"/>
      <c r="CR1249" s="49"/>
      <c r="CS1249" s="49"/>
      <c r="CT1249" s="49"/>
      <c r="CU1249" s="49"/>
      <c r="CV1249" s="49"/>
      <c r="CW1249" s="49"/>
      <c r="CX1249" s="49"/>
      <c r="CY1249" s="49"/>
      <c r="CZ1249" s="49"/>
      <c r="DA1249" s="49"/>
      <c r="DB1249" s="49"/>
      <c r="DC1249" s="49"/>
      <c r="DD1249" s="49"/>
      <c r="DE1249" s="49"/>
      <c r="DF1249" s="49"/>
      <c r="DG1249" s="49"/>
      <c r="DH1249" s="49"/>
      <c r="DI1249" s="49"/>
      <c r="DJ1249" s="49"/>
      <c r="DK1249" s="49"/>
      <c r="DL1249" s="49"/>
      <c r="DM1249" s="49"/>
      <c r="DN1249" s="49"/>
      <c r="DO1249" s="49"/>
      <c r="DP1249" s="49"/>
      <c r="DQ1249" s="49"/>
      <c r="DR1249" s="49"/>
      <c r="DS1249" s="49"/>
      <c r="DT1249" s="49"/>
      <c r="DU1249" s="49"/>
      <c r="DV1249" s="49"/>
      <c r="DW1249" s="49"/>
      <c r="DX1249" s="49"/>
      <c r="DY1249" s="49"/>
      <c r="DZ1249" s="49"/>
      <c r="EA1249" s="49"/>
      <c r="EB1249" s="49"/>
      <c r="EC1249" s="49"/>
      <c r="ED1249" s="49"/>
      <c r="EE1249" s="49"/>
      <c r="EF1249" s="49"/>
      <c r="EG1249" s="49"/>
      <c r="EH1249" s="49"/>
      <c r="EI1249" s="49"/>
      <c r="EJ1249" s="49"/>
      <c r="EK1249" s="49"/>
      <c r="EL1249" s="49"/>
      <c r="EM1249" s="49"/>
      <c r="EN1249" s="49"/>
      <c r="EO1249" s="49"/>
      <c r="EP1249" s="49"/>
      <c r="EQ1249" s="49"/>
      <c r="ER1249" s="49"/>
      <c r="ES1249" s="49"/>
      <c r="ET1249" s="49"/>
      <c r="EU1249" s="49"/>
      <c r="EV1249" s="49"/>
      <c r="EW1249" s="49"/>
      <c r="EX1249" s="49"/>
      <c r="EY1249" s="49"/>
      <c r="EZ1249" s="49"/>
      <c r="FA1249" s="49"/>
      <c r="FB1249" s="49"/>
      <c r="FC1249" s="49"/>
      <c r="FD1249" s="49"/>
      <c r="FE1249" s="49"/>
      <c r="FF1249" s="49"/>
      <c r="FG1249" s="49"/>
      <c r="FH1249" s="49"/>
      <c r="FI1249" s="49"/>
      <c r="FJ1249" s="49"/>
      <c r="FK1249" s="49"/>
      <c r="FL1249" s="49"/>
      <c r="FM1249" s="49"/>
      <c r="FN1249" s="49"/>
      <c r="FO1249" s="49"/>
      <c r="FP1249" s="49"/>
      <c r="FQ1249" s="49"/>
      <c r="FR1249" s="49"/>
      <c r="FS1249" s="49"/>
      <c r="FT1249" s="49"/>
      <c r="FU1249" s="49"/>
      <c r="FV1249" s="49"/>
      <c r="FW1249" s="49"/>
      <c r="FX1249" s="49"/>
      <c r="FY1249" s="49"/>
      <c r="FZ1249" s="49"/>
      <c r="GA1249" s="49"/>
      <c r="GB1249" s="49"/>
      <c r="GC1249" s="49"/>
      <c r="GD1249" s="49"/>
      <c r="GE1249" s="49"/>
      <c r="GF1249" s="49"/>
      <c r="GG1249" s="49"/>
      <c r="GH1249" s="49"/>
      <c r="GI1249" s="49"/>
      <c r="GJ1249" s="49"/>
      <c r="GK1249" s="49"/>
      <c r="GL1249" s="49"/>
      <c r="GM1249" s="49"/>
      <c r="GN1249" s="49"/>
      <c r="GO1249" s="49"/>
      <c r="GP1249" s="49"/>
      <c r="GQ1249" s="49"/>
      <c r="GR1249" s="49"/>
      <c r="GS1249" s="49"/>
      <c r="GT1249" s="49"/>
      <c r="GU1249" s="49"/>
      <c r="GV1249" s="49"/>
      <c r="GW1249" s="49"/>
      <c r="GX1249" s="49"/>
      <c r="GY1249" s="49"/>
      <c r="GZ1249" s="49"/>
      <c r="HA1249" s="49"/>
      <c r="HB1249" s="49"/>
      <c r="HC1249" s="49"/>
      <c r="HD1249" s="49"/>
      <c r="HE1249" s="49"/>
      <c r="HF1249" s="49"/>
      <c r="HG1249" s="49"/>
      <c r="HH1249" s="49"/>
      <c r="HI1249" s="49"/>
      <c r="HJ1249" s="49"/>
      <c r="HK1249" s="49"/>
      <c r="HL1249" s="49"/>
      <c r="HM1249" s="49"/>
      <c r="HN1249" s="49"/>
      <c r="HO1249" s="49"/>
      <c r="HP1249" s="49"/>
      <c r="HQ1249" s="49"/>
      <c r="HR1249" s="49"/>
      <c r="HS1249" s="49"/>
      <c r="HT1249" s="49"/>
      <c r="HU1249" s="49"/>
      <c r="HV1249" s="49"/>
      <c r="HW1249" s="49"/>
      <c r="HX1249" s="49"/>
      <c r="HY1249" s="49"/>
      <c r="HZ1249" s="49"/>
      <c r="IA1249" s="49"/>
      <c r="IB1249" s="49"/>
      <c r="IC1249" s="49"/>
      <c r="ID1249" s="49"/>
      <c r="IE1249" s="49"/>
      <c r="IF1249" s="49"/>
      <c r="IG1249" s="49"/>
      <c r="IH1249" s="49"/>
      <c r="II1249" s="49"/>
      <c r="IJ1249" s="49"/>
      <c r="IK1249" s="49"/>
      <c r="IL1249" s="49"/>
    </row>
    <row r="1250" spans="1:246" s="37" customFormat="1" ht="14.25" customHeight="1" x14ac:dyDescent="0.4">
      <c r="A1250" s="34" t="e">
        <f>_xlfn.CONCAT(D1250,E1250,G1250,#REF!)</f>
        <v>#REF!</v>
      </c>
      <c r="B1250" s="40">
        <v>744</v>
      </c>
      <c r="C1250" s="40">
        <v>1147</v>
      </c>
      <c r="D1250" s="40">
        <v>101</v>
      </c>
      <c r="E1250" s="41" t="s">
        <v>7520</v>
      </c>
      <c r="F1250" s="42" t="s">
        <v>1812</v>
      </c>
      <c r="G1250" s="41" t="s">
        <v>1770</v>
      </c>
      <c r="H1250" s="41" t="s">
        <v>1813</v>
      </c>
      <c r="I1250" s="41" t="s">
        <v>13</v>
      </c>
      <c r="J1250" s="43">
        <v>10</v>
      </c>
      <c r="K1250" s="44">
        <v>274</v>
      </c>
      <c r="L1250" s="45">
        <v>10</v>
      </c>
      <c r="M1250" s="45">
        <v>2740</v>
      </c>
      <c r="N1250" s="46">
        <v>8</v>
      </c>
      <c r="O1250" s="46">
        <v>30</v>
      </c>
      <c r="P1250" s="46">
        <v>2000</v>
      </c>
      <c r="Q1250" s="46">
        <v>0</v>
      </c>
      <c r="R1250" s="46">
        <f t="shared" si="183"/>
        <v>2038</v>
      </c>
      <c r="S1250" s="85"/>
      <c r="T1250" s="47">
        <f t="shared" si="184"/>
        <v>0</v>
      </c>
      <c r="U1250" s="47" t="str" cm="1">
        <f t="array" aca="1" ref="U1250" ca="1">IF(S1250="", "×", IF(LEFT(S1250,2)="項番", COUNTIFS($D$2:$D$4001, INDIRECT("D" &amp; ROW()-1), $U$2:$U$4001, "〇"), "〇"))</f>
        <v>×</v>
      </c>
      <c r="V1250" s="47" t="str">
        <f t="shared" si="185"/>
        <v>×</v>
      </c>
      <c r="W1250" s="47" t="str">
        <f t="shared" si="186"/>
        <v>×</v>
      </c>
      <c r="X1250" s="48" t="str">
        <f t="shared" ca="1" si="187"/>
        <v/>
      </c>
      <c r="Y1250" s="47">
        <f t="shared" ca="1" si="188"/>
        <v>0</v>
      </c>
      <c r="Z1250" s="47">
        <f t="shared" si="189"/>
        <v>101</v>
      </c>
      <c r="AA1250" s="47" t="str">
        <f t="shared" si="190"/>
        <v/>
      </c>
      <c r="AB1250" s="49"/>
      <c r="AC1250" s="49"/>
      <c r="AD1250" s="49"/>
      <c r="AE1250" s="49"/>
      <c r="AF1250" s="49"/>
      <c r="AG1250" s="49"/>
      <c r="AH1250" s="49"/>
      <c r="AI1250" s="49"/>
      <c r="AJ1250" s="49"/>
      <c r="AK1250" s="49"/>
      <c r="AL1250" s="49"/>
      <c r="AM1250" s="49"/>
      <c r="AN1250" s="49"/>
      <c r="AO1250" s="49"/>
      <c r="AP1250" s="49"/>
      <c r="AQ1250" s="49"/>
      <c r="AR1250" s="49"/>
      <c r="AS1250" s="49"/>
      <c r="AT1250" s="49"/>
      <c r="AU1250" s="49"/>
      <c r="AV1250" s="49"/>
      <c r="AW1250" s="49"/>
      <c r="AX1250" s="49"/>
      <c r="AY1250" s="49"/>
      <c r="AZ1250" s="49"/>
      <c r="BA1250" s="49"/>
      <c r="BB1250" s="49"/>
      <c r="BC1250" s="49"/>
      <c r="BD1250" s="49"/>
      <c r="BE1250" s="49"/>
      <c r="BF1250" s="49"/>
      <c r="BG1250" s="49"/>
      <c r="BH1250" s="49"/>
      <c r="BI1250" s="49"/>
      <c r="BJ1250" s="49"/>
      <c r="BK1250" s="49"/>
      <c r="BL1250" s="49"/>
      <c r="BM1250" s="49"/>
      <c r="BN1250" s="49"/>
      <c r="BO1250" s="49"/>
      <c r="BP1250" s="49"/>
      <c r="BQ1250" s="49"/>
      <c r="BR1250" s="49"/>
      <c r="BS1250" s="49"/>
      <c r="BT1250" s="49"/>
      <c r="BU1250" s="49"/>
      <c r="BV1250" s="49"/>
      <c r="BW1250" s="49"/>
      <c r="BX1250" s="49"/>
      <c r="BY1250" s="49"/>
      <c r="BZ1250" s="49"/>
      <c r="CA1250" s="49"/>
      <c r="CB1250" s="49"/>
      <c r="CC1250" s="49"/>
      <c r="CD1250" s="49"/>
      <c r="CE1250" s="49"/>
      <c r="CF1250" s="49"/>
      <c r="CG1250" s="49"/>
      <c r="CH1250" s="49"/>
      <c r="CI1250" s="49"/>
      <c r="CJ1250" s="49"/>
      <c r="CK1250" s="49"/>
      <c r="CL1250" s="49"/>
      <c r="CM1250" s="49"/>
      <c r="CN1250" s="49"/>
      <c r="CO1250" s="49"/>
      <c r="CP1250" s="49"/>
      <c r="CQ1250" s="49"/>
      <c r="CR1250" s="49"/>
      <c r="CS1250" s="49"/>
      <c r="CT1250" s="49"/>
      <c r="CU1250" s="49"/>
      <c r="CV1250" s="49"/>
      <c r="CW1250" s="49"/>
      <c r="CX1250" s="49"/>
      <c r="CY1250" s="49"/>
      <c r="CZ1250" s="49"/>
      <c r="DA1250" s="49"/>
      <c r="DB1250" s="49"/>
      <c r="DC1250" s="49"/>
      <c r="DD1250" s="49"/>
      <c r="DE1250" s="49"/>
      <c r="DF1250" s="49"/>
      <c r="DG1250" s="49"/>
      <c r="DH1250" s="49"/>
      <c r="DI1250" s="49"/>
      <c r="DJ1250" s="49"/>
      <c r="DK1250" s="49"/>
      <c r="DL1250" s="49"/>
      <c r="DM1250" s="49"/>
      <c r="DN1250" s="49"/>
      <c r="DO1250" s="49"/>
      <c r="DP1250" s="49"/>
      <c r="DQ1250" s="49"/>
      <c r="DR1250" s="49"/>
      <c r="DS1250" s="49"/>
      <c r="DT1250" s="49"/>
      <c r="DU1250" s="49"/>
      <c r="DV1250" s="49"/>
      <c r="DW1250" s="49"/>
      <c r="DX1250" s="49"/>
      <c r="DY1250" s="49"/>
      <c r="DZ1250" s="49"/>
      <c r="EA1250" s="49"/>
      <c r="EB1250" s="49"/>
      <c r="EC1250" s="49"/>
      <c r="ED1250" s="49"/>
      <c r="EE1250" s="49"/>
      <c r="EF1250" s="49"/>
      <c r="EG1250" s="49"/>
      <c r="EH1250" s="49"/>
      <c r="EI1250" s="49"/>
      <c r="EJ1250" s="49"/>
      <c r="EK1250" s="49"/>
      <c r="EL1250" s="49"/>
      <c r="EM1250" s="49"/>
      <c r="EN1250" s="49"/>
      <c r="EO1250" s="49"/>
      <c r="EP1250" s="49"/>
      <c r="EQ1250" s="49"/>
      <c r="ER1250" s="49"/>
      <c r="ES1250" s="49"/>
      <c r="ET1250" s="49"/>
      <c r="EU1250" s="49"/>
      <c r="EV1250" s="49"/>
      <c r="EW1250" s="49"/>
      <c r="EX1250" s="49"/>
      <c r="EY1250" s="49"/>
      <c r="EZ1250" s="49"/>
      <c r="FA1250" s="49"/>
      <c r="FB1250" s="49"/>
      <c r="FC1250" s="49"/>
      <c r="FD1250" s="49"/>
      <c r="FE1250" s="49"/>
      <c r="FF1250" s="49"/>
      <c r="FG1250" s="49"/>
      <c r="FH1250" s="49"/>
      <c r="FI1250" s="49"/>
      <c r="FJ1250" s="49"/>
      <c r="FK1250" s="49"/>
      <c r="FL1250" s="49"/>
      <c r="FM1250" s="49"/>
      <c r="FN1250" s="49"/>
      <c r="FO1250" s="49"/>
      <c r="FP1250" s="49"/>
      <c r="FQ1250" s="49"/>
      <c r="FR1250" s="49"/>
      <c r="FS1250" s="49"/>
      <c r="FT1250" s="49"/>
      <c r="FU1250" s="49"/>
      <c r="FV1250" s="49"/>
      <c r="FW1250" s="49"/>
      <c r="FX1250" s="49"/>
      <c r="FY1250" s="49"/>
      <c r="FZ1250" s="49"/>
      <c r="GA1250" s="49"/>
      <c r="GB1250" s="49"/>
      <c r="GC1250" s="49"/>
      <c r="GD1250" s="49"/>
      <c r="GE1250" s="49"/>
      <c r="GF1250" s="49"/>
      <c r="GG1250" s="49"/>
      <c r="GH1250" s="49"/>
      <c r="GI1250" s="49"/>
      <c r="GJ1250" s="49"/>
      <c r="GK1250" s="49"/>
      <c r="GL1250" s="49"/>
      <c r="GM1250" s="49"/>
      <c r="GN1250" s="49"/>
      <c r="GO1250" s="49"/>
      <c r="GP1250" s="49"/>
      <c r="GQ1250" s="49"/>
      <c r="GR1250" s="49"/>
      <c r="GS1250" s="49"/>
      <c r="GT1250" s="49"/>
      <c r="GU1250" s="49"/>
      <c r="GV1250" s="49"/>
      <c r="GW1250" s="49"/>
      <c r="GX1250" s="49"/>
      <c r="GY1250" s="49"/>
      <c r="GZ1250" s="49"/>
      <c r="HA1250" s="49"/>
      <c r="HB1250" s="49"/>
      <c r="HC1250" s="49"/>
      <c r="HD1250" s="49"/>
      <c r="HE1250" s="49"/>
      <c r="HF1250" s="49"/>
      <c r="HG1250" s="49"/>
      <c r="HH1250" s="49"/>
      <c r="HI1250" s="49"/>
      <c r="HJ1250" s="49"/>
      <c r="HK1250" s="49"/>
      <c r="HL1250" s="49"/>
      <c r="HM1250" s="49"/>
      <c r="HN1250" s="49"/>
      <c r="HO1250" s="49"/>
      <c r="HP1250" s="49"/>
      <c r="HQ1250" s="49"/>
      <c r="HR1250" s="49"/>
      <c r="HS1250" s="49"/>
      <c r="HT1250" s="49"/>
      <c r="HU1250" s="49"/>
      <c r="HV1250" s="49"/>
      <c r="HW1250" s="49"/>
      <c r="HX1250" s="49"/>
      <c r="HY1250" s="49"/>
      <c r="HZ1250" s="49"/>
      <c r="IA1250" s="49"/>
      <c r="IB1250" s="49"/>
      <c r="IC1250" s="49"/>
      <c r="ID1250" s="49"/>
      <c r="IE1250" s="49"/>
      <c r="IF1250" s="49"/>
      <c r="IG1250" s="49"/>
      <c r="IH1250" s="49"/>
      <c r="II1250" s="49"/>
      <c r="IJ1250" s="49"/>
      <c r="IK1250" s="49"/>
      <c r="IL1250" s="49"/>
    </row>
    <row r="1251" spans="1:246" s="37" customFormat="1" ht="14.25" customHeight="1" x14ac:dyDescent="0.4">
      <c r="A1251" s="34" t="e">
        <f>_xlfn.CONCAT(D1251,E1251,G1251,#REF!)</f>
        <v>#REF!</v>
      </c>
      <c r="B1251" s="40">
        <v>745</v>
      </c>
      <c r="C1251" s="40">
        <v>1148</v>
      </c>
      <c r="D1251" s="40">
        <v>101</v>
      </c>
      <c r="E1251" s="41" t="s">
        <v>7520</v>
      </c>
      <c r="F1251" s="42" t="s">
        <v>1814</v>
      </c>
      <c r="G1251" s="41" t="s">
        <v>1770</v>
      </c>
      <c r="H1251" s="41" t="s">
        <v>1815</v>
      </c>
      <c r="I1251" s="41" t="s">
        <v>13</v>
      </c>
      <c r="J1251" s="43">
        <v>10</v>
      </c>
      <c r="K1251" s="44">
        <v>606</v>
      </c>
      <c r="L1251" s="45">
        <v>10</v>
      </c>
      <c r="M1251" s="45">
        <v>6060</v>
      </c>
      <c r="N1251" s="46">
        <v>16</v>
      </c>
      <c r="O1251" s="46">
        <v>200</v>
      </c>
      <c r="P1251" s="46">
        <v>0</v>
      </c>
      <c r="Q1251" s="46">
        <v>0</v>
      </c>
      <c r="R1251" s="46">
        <f t="shared" si="183"/>
        <v>216</v>
      </c>
      <c r="S1251" s="85"/>
      <c r="T1251" s="47">
        <f t="shared" si="184"/>
        <v>0</v>
      </c>
      <c r="U1251" s="47" t="str" cm="1">
        <f t="array" aca="1" ref="U1251" ca="1">IF(S1251="", "×", IF(LEFT(S1251,2)="項番", COUNTIFS($D$2:$D$4001, INDIRECT("D" &amp; ROW()-1), $U$2:$U$4001, "〇"), "〇"))</f>
        <v>×</v>
      </c>
      <c r="V1251" s="47" t="str">
        <f t="shared" si="185"/>
        <v>×</v>
      </c>
      <c r="W1251" s="47" t="str">
        <f t="shared" si="186"/>
        <v>×</v>
      </c>
      <c r="X1251" s="48" t="str">
        <f t="shared" ca="1" si="187"/>
        <v/>
      </c>
      <c r="Y1251" s="47">
        <f t="shared" ca="1" si="188"/>
        <v>0</v>
      </c>
      <c r="Z1251" s="47">
        <f t="shared" si="189"/>
        <v>101</v>
      </c>
      <c r="AA1251" s="47" t="str">
        <f t="shared" si="190"/>
        <v/>
      </c>
      <c r="AB1251" s="49"/>
      <c r="AC1251" s="49"/>
      <c r="AD1251" s="49"/>
      <c r="AE1251" s="49"/>
      <c r="AF1251" s="49"/>
      <c r="AG1251" s="49"/>
      <c r="AH1251" s="49"/>
      <c r="AI1251" s="49"/>
      <c r="AJ1251" s="49"/>
      <c r="AK1251" s="49"/>
      <c r="AL1251" s="49"/>
      <c r="AM1251" s="49"/>
      <c r="AN1251" s="49"/>
      <c r="AO1251" s="49"/>
      <c r="AP1251" s="49"/>
      <c r="AQ1251" s="49"/>
      <c r="AR1251" s="49"/>
      <c r="AS1251" s="49"/>
      <c r="AT1251" s="49"/>
      <c r="AU1251" s="49"/>
      <c r="AV1251" s="49"/>
      <c r="AW1251" s="49"/>
      <c r="AX1251" s="49"/>
      <c r="AY1251" s="49"/>
      <c r="AZ1251" s="49"/>
      <c r="BA1251" s="49"/>
      <c r="BB1251" s="49"/>
      <c r="BC1251" s="49"/>
      <c r="BD1251" s="49"/>
      <c r="BE1251" s="49"/>
      <c r="BF1251" s="49"/>
      <c r="BG1251" s="49"/>
      <c r="BH1251" s="49"/>
      <c r="BI1251" s="49"/>
      <c r="BJ1251" s="49"/>
      <c r="BK1251" s="49"/>
      <c r="BL1251" s="49"/>
      <c r="BM1251" s="49"/>
      <c r="BN1251" s="49"/>
      <c r="BO1251" s="49"/>
      <c r="BP1251" s="49"/>
      <c r="BQ1251" s="49"/>
      <c r="BR1251" s="49"/>
      <c r="BS1251" s="49"/>
      <c r="BT1251" s="49"/>
      <c r="BU1251" s="49"/>
      <c r="BV1251" s="49"/>
      <c r="BW1251" s="49"/>
      <c r="BX1251" s="49"/>
      <c r="BY1251" s="49"/>
      <c r="BZ1251" s="49"/>
      <c r="CA1251" s="49"/>
      <c r="CB1251" s="49"/>
      <c r="CC1251" s="49"/>
      <c r="CD1251" s="49"/>
      <c r="CE1251" s="49"/>
      <c r="CF1251" s="49"/>
      <c r="CG1251" s="49"/>
      <c r="CH1251" s="49"/>
      <c r="CI1251" s="49"/>
      <c r="CJ1251" s="49"/>
      <c r="CK1251" s="49"/>
      <c r="CL1251" s="49"/>
      <c r="CM1251" s="49"/>
      <c r="CN1251" s="49"/>
      <c r="CO1251" s="49"/>
      <c r="CP1251" s="49"/>
      <c r="CQ1251" s="49"/>
      <c r="CR1251" s="49"/>
      <c r="CS1251" s="49"/>
      <c r="CT1251" s="49"/>
      <c r="CU1251" s="49"/>
      <c r="CV1251" s="49"/>
      <c r="CW1251" s="49"/>
      <c r="CX1251" s="49"/>
      <c r="CY1251" s="49"/>
      <c r="CZ1251" s="49"/>
      <c r="DA1251" s="49"/>
      <c r="DB1251" s="49"/>
      <c r="DC1251" s="49"/>
      <c r="DD1251" s="49"/>
      <c r="DE1251" s="49"/>
      <c r="DF1251" s="49"/>
      <c r="DG1251" s="49"/>
      <c r="DH1251" s="49"/>
      <c r="DI1251" s="49"/>
      <c r="DJ1251" s="49"/>
      <c r="DK1251" s="49"/>
      <c r="DL1251" s="49"/>
      <c r="DM1251" s="49"/>
      <c r="DN1251" s="49"/>
      <c r="DO1251" s="49"/>
      <c r="DP1251" s="49"/>
      <c r="DQ1251" s="49"/>
      <c r="DR1251" s="49"/>
      <c r="DS1251" s="49"/>
      <c r="DT1251" s="49"/>
      <c r="DU1251" s="49"/>
      <c r="DV1251" s="49"/>
      <c r="DW1251" s="49"/>
      <c r="DX1251" s="49"/>
      <c r="DY1251" s="49"/>
      <c r="DZ1251" s="49"/>
      <c r="EA1251" s="49"/>
      <c r="EB1251" s="49"/>
      <c r="EC1251" s="49"/>
      <c r="ED1251" s="49"/>
      <c r="EE1251" s="49"/>
      <c r="EF1251" s="49"/>
      <c r="EG1251" s="49"/>
      <c r="EH1251" s="49"/>
      <c r="EI1251" s="49"/>
      <c r="EJ1251" s="49"/>
      <c r="EK1251" s="49"/>
      <c r="EL1251" s="49"/>
      <c r="EM1251" s="49"/>
      <c r="EN1251" s="49"/>
      <c r="EO1251" s="49"/>
      <c r="EP1251" s="49"/>
      <c r="EQ1251" s="49"/>
      <c r="ER1251" s="49"/>
      <c r="ES1251" s="49"/>
      <c r="ET1251" s="49"/>
      <c r="EU1251" s="49"/>
      <c r="EV1251" s="49"/>
      <c r="EW1251" s="49"/>
      <c r="EX1251" s="49"/>
      <c r="EY1251" s="49"/>
      <c r="EZ1251" s="49"/>
      <c r="FA1251" s="49"/>
      <c r="FB1251" s="49"/>
      <c r="FC1251" s="49"/>
      <c r="FD1251" s="49"/>
      <c r="FE1251" s="49"/>
      <c r="FF1251" s="49"/>
      <c r="FG1251" s="49"/>
      <c r="FH1251" s="49"/>
      <c r="FI1251" s="49"/>
      <c r="FJ1251" s="49"/>
      <c r="FK1251" s="49"/>
      <c r="FL1251" s="49"/>
      <c r="FM1251" s="49"/>
      <c r="FN1251" s="49"/>
      <c r="FO1251" s="49"/>
      <c r="FP1251" s="49"/>
      <c r="FQ1251" s="49"/>
      <c r="FR1251" s="49"/>
      <c r="FS1251" s="49"/>
      <c r="FT1251" s="49"/>
      <c r="FU1251" s="49"/>
      <c r="FV1251" s="49"/>
      <c r="FW1251" s="49"/>
      <c r="FX1251" s="49"/>
      <c r="FY1251" s="49"/>
      <c r="FZ1251" s="49"/>
      <c r="GA1251" s="49"/>
      <c r="GB1251" s="49"/>
      <c r="GC1251" s="49"/>
      <c r="GD1251" s="49"/>
      <c r="GE1251" s="49"/>
      <c r="GF1251" s="49"/>
      <c r="GG1251" s="49"/>
      <c r="GH1251" s="49"/>
      <c r="GI1251" s="49"/>
      <c r="GJ1251" s="49"/>
      <c r="GK1251" s="49"/>
      <c r="GL1251" s="49"/>
      <c r="GM1251" s="49"/>
      <c r="GN1251" s="49"/>
      <c r="GO1251" s="49"/>
      <c r="GP1251" s="49"/>
      <c r="GQ1251" s="49"/>
      <c r="GR1251" s="49"/>
      <c r="GS1251" s="49"/>
      <c r="GT1251" s="49"/>
      <c r="GU1251" s="49"/>
      <c r="GV1251" s="49"/>
      <c r="GW1251" s="49"/>
      <c r="GX1251" s="49"/>
      <c r="GY1251" s="49"/>
      <c r="GZ1251" s="49"/>
      <c r="HA1251" s="49"/>
      <c r="HB1251" s="49"/>
      <c r="HC1251" s="49"/>
      <c r="HD1251" s="49"/>
      <c r="HE1251" s="49"/>
      <c r="HF1251" s="49"/>
      <c r="HG1251" s="49"/>
      <c r="HH1251" s="49"/>
      <c r="HI1251" s="49"/>
      <c r="HJ1251" s="49"/>
      <c r="HK1251" s="49"/>
      <c r="HL1251" s="49"/>
      <c r="HM1251" s="49"/>
      <c r="HN1251" s="49"/>
      <c r="HO1251" s="49"/>
      <c r="HP1251" s="49"/>
      <c r="HQ1251" s="49"/>
      <c r="HR1251" s="49"/>
      <c r="HS1251" s="49"/>
      <c r="HT1251" s="49"/>
      <c r="HU1251" s="49"/>
      <c r="HV1251" s="49"/>
      <c r="HW1251" s="49"/>
      <c r="HX1251" s="49"/>
      <c r="HY1251" s="49"/>
      <c r="HZ1251" s="49"/>
      <c r="IA1251" s="49"/>
      <c r="IB1251" s="49"/>
      <c r="IC1251" s="49"/>
      <c r="ID1251" s="49"/>
      <c r="IE1251" s="49"/>
      <c r="IF1251" s="49"/>
      <c r="IG1251" s="49"/>
      <c r="IH1251" s="49"/>
      <c r="II1251" s="49"/>
      <c r="IJ1251" s="49"/>
      <c r="IK1251" s="49"/>
      <c r="IL1251" s="49"/>
    </row>
    <row r="1252" spans="1:246" s="37" customFormat="1" ht="14.25" customHeight="1" x14ac:dyDescent="0.4">
      <c r="A1252" s="34" t="e">
        <f>_xlfn.CONCAT(D1252,E1252,G1252,#REF!)</f>
        <v>#REF!</v>
      </c>
      <c r="B1252" s="40">
        <v>747</v>
      </c>
      <c r="C1252" s="40">
        <v>1149</v>
      </c>
      <c r="D1252" s="40">
        <v>101</v>
      </c>
      <c r="E1252" s="41" t="s">
        <v>7520</v>
      </c>
      <c r="F1252" s="42" t="s">
        <v>1818</v>
      </c>
      <c r="G1252" s="41" t="s">
        <v>1770</v>
      </c>
      <c r="H1252" s="41" t="s">
        <v>1819</v>
      </c>
      <c r="I1252" s="41" t="s">
        <v>12</v>
      </c>
      <c r="J1252" s="43">
        <v>100</v>
      </c>
      <c r="K1252" s="44">
        <v>41.1</v>
      </c>
      <c r="L1252" s="45">
        <v>100</v>
      </c>
      <c r="M1252" s="45">
        <v>4110</v>
      </c>
      <c r="N1252" s="46">
        <v>0</v>
      </c>
      <c r="O1252" s="46">
        <v>12</v>
      </c>
      <c r="P1252" s="46">
        <v>0</v>
      </c>
      <c r="Q1252" s="46">
        <v>0</v>
      </c>
      <c r="R1252" s="46">
        <f t="shared" si="183"/>
        <v>12</v>
      </c>
      <c r="S1252" s="85"/>
      <c r="T1252" s="47">
        <f t="shared" si="184"/>
        <v>0</v>
      </c>
      <c r="U1252" s="47" t="str" cm="1">
        <f t="array" aca="1" ref="U1252" ca="1">IF(S1252="", "×", IF(LEFT(S1252,2)="項番", COUNTIFS($D$2:$D$4001, INDIRECT("D" &amp; ROW()-1), $U$2:$U$4001, "〇"), "〇"))</f>
        <v>×</v>
      </c>
      <c r="V1252" s="47" t="str">
        <f t="shared" si="185"/>
        <v>×</v>
      </c>
      <c r="W1252" s="47" t="str">
        <f t="shared" si="186"/>
        <v>×</v>
      </c>
      <c r="X1252" s="48" t="str">
        <f t="shared" ca="1" si="187"/>
        <v/>
      </c>
      <c r="Y1252" s="47">
        <f t="shared" ca="1" si="188"/>
        <v>0</v>
      </c>
      <c r="Z1252" s="47">
        <f t="shared" si="189"/>
        <v>101</v>
      </c>
      <c r="AA1252" s="47" t="str">
        <f t="shared" si="190"/>
        <v/>
      </c>
      <c r="AB1252" s="49"/>
      <c r="AC1252" s="49"/>
      <c r="AD1252" s="49"/>
      <c r="AE1252" s="49"/>
      <c r="AF1252" s="49"/>
      <c r="AG1252" s="49"/>
      <c r="AH1252" s="49"/>
      <c r="AI1252" s="49"/>
      <c r="AJ1252" s="49"/>
      <c r="AK1252" s="49"/>
      <c r="AL1252" s="49"/>
      <c r="AM1252" s="49"/>
      <c r="AN1252" s="49"/>
      <c r="AO1252" s="49"/>
      <c r="AP1252" s="49"/>
      <c r="AQ1252" s="49"/>
      <c r="AR1252" s="49"/>
      <c r="AS1252" s="49"/>
      <c r="AT1252" s="49"/>
      <c r="AU1252" s="49"/>
      <c r="AV1252" s="49"/>
      <c r="AW1252" s="49"/>
      <c r="AX1252" s="49"/>
      <c r="AY1252" s="49"/>
      <c r="AZ1252" s="49"/>
      <c r="BA1252" s="49"/>
      <c r="BB1252" s="49"/>
      <c r="BC1252" s="49"/>
      <c r="BD1252" s="49"/>
      <c r="BE1252" s="49"/>
      <c r="BF1252" s="49"/>
      <c r="BG1252" s="49"/>
      <c r="BH1252" s="49"/>
      <c r="BI1252" s="49"/>
      <c r="BJ1252" s="49"/>
      <c r="BK1252" s="49"/>
      <c r="BL1252" s="49"/>
      <c r="BM1252" s="49"/>
      <c r="BN1252" s="49"/>
      <c r="BO1252" s="49"/>
      <c r="BP1252" s="49"/>
      <c r="BQ1252" s="49"/>
      <c r="BR1252" s="49"/>
      <c r="BS1252" s="49"/>
      <c r="BT1252" s="49"/>
      <c r="BU1252" s="49"/>
      <c r="BV1252" s="49"/>
      <c r="BW1252" s="49"/>
      <c r="BX1252" s="49"/>
      <c r="BY1252" s="49"/>
      <c r="BZ1252" s="49"/>
      <c r="CA1252" s="49"/>
      <c r="CB1252" s="49"/>
      <c r="CC1252" s="49"/>
      <c r="CD1252" s="49"/>
      <c r="CE1252" s="49"/>
      <c r="CF1252" s="49"/>
      <c r="CG1252" s="49"/>
      <c r="CH1252" s="49"/>
      <c r="CI1252" s="49"/>
      <c r="CJ1252" s="49"/>
      <c r="CK1252" s="49"/>
      <c r="CL1252" s="49"/>
      <c r="CM1252" s="49"/>
      <c r="CN1252" s="49"/>
      <c r="CO1252" s="49"/>
      <c r="CP1252" s="49"/>
      <c r="CQ1252" s="49"/>
      <c r="CR1252" s="49"/>
      <c r="CS1252" s="49"/>
      <c r="CT1252" s="49"/>
      <c r="CU1252" s="49"/>
      <c r="CV1252" s="49"/>
      <c r="CW1252" s="49"/>
      <c r="CX1252" s="49"/>
      <c r="CY1252" s="49"/>
      <c r="CZ1252" s="49"/>
      <c r="DA1252" s="49"/>
      <c r="DB1252" s="49"/>
      <c r="DC1252" s="49"/>
      <c r="DD1252" s="49"/>
      <c r="DE1252" s="49"/>
      <c r="DF1252" s="49"/>
      <c r="DG1252" s="49"/>
      <c r="DH1252" s="49"/>
      <c r="DI1252" s="49"/>
      <c r="DJ1252" s="49"/>
      <c r="DK1252" s="49"/>
      <c r="DL1252" s="49"/>
      <c r="DM1252" s="49"/>
      <c r="DN1252" s="49"/>
      <c r="DO1252" s="49"/>
      <c r="DP1252" s="49"/>
      <c r="DQ1252" s="49"/>
      <c r="DR1252" s="49"/>
      <c r="DS1252" s="49"/>
      <c r="DT1252" s="49"/>
      <c r="DU1252" s="49"/>
      <c r="DV1252" s="49"/>
      <c r="DW1252" s="49"/>
      <c r="DX1252" s="49"/>
      <c r="DY1252" s="49"/>
      <c r="DZ1252" s="49"/>
      <c r="EA1252" s="49"/>
      <c r="EB1252" s="49"/>
      <c r="EC1252" s="49"/>
      <c r="ED1252" s="49"/>
      <c r="EE1252" s="49"/>
      <c r="EF1252" s="49"/>
      <c r="EG1252" s="49"/>
      <c r="EH1252" s="49"/>
      <c r="EI1252" s="49"/>
      <c r="EJ1252" s="49"/>
      <c r="EK1252" s="49"/>
      <c r="EL1252" s="49"/>
      <c r="EM1252" s="49"/>
      <c r="EN1252" s="49"/>
      <c r="EO1252" s="49"/>
      <c r="EP1252" s="49"/>
      <c r="EQ1252" s="49"/>
      <c r="ER1252" s="49"/>
      <c r="ES1252" s="49"/>
      <c r="ET1252" s="49"/>
      <c r="EU1252" s="49"/>
      <c r="EV1252" s="49"/>
      <c r="EW1252" s="49"/>
      <c r="EX1252" s="49"/>
      <c r="EY1252" s="49"/>
      <c r="EZ1252" s="49"/>
      <c r="FA1252" s="49"/>
      <c r="FB1252" s="49"/>
      <c r="FC1252" s="49"/>
      <c r="FD1252" s="49"/>
      <c r="FE1252" s="49"/>
      <c r="FF1252" s="49"/>
      <c r="FG1252" s="49"/>
      <c r="FH1252" s="49"/>
      <c r="FI1252" s="49"/>
      <c r="FJ1252" s="49"/>
      <c r="FK1252" s="49"/>
      <c r="FL1252" s="49"/>
      <c r="FM1252" s="49"/>
      <c r="FN1252" s="49"/>
      <c r="FO1252" s="49"/>
      <c r="FP1252" s="49"/>
      <c r="FQ1252" s="49"/>
      <c r="FR1252" s="49"/>
      <c r="FS1252" s="49"/>
      <c r="FT1252" s="49"/>
      <c r="FU1252" s="49"/>
      <c r="FV1252" s="49"/>
      <c r="FW1252" s="49"/>
      <c r="FX1252" s="49"/>
      <c r="FY1252" s="49"/>
      <c r="FZ1252" s="49"/>
      <c r="GA1252" s="49"/>
      <c r="GB1252" s="49"/>
      <c r="GC1252" s="49"/>
      <c r="GD1252" s="49"/>
      <c r="GE1252" s="49"/>
      <c r="GF1252" s="49"/>
      <c r="GG1252" s="49"/>
      <c r="GH1252" s="49"/>
      <c r="GI1252" s="49"/>
      <c r="GJ1252" s="49"/>
      <c r="GK1252" s="49"/>
      <c r="GL1252" s="49"/>
      <c r="GM1252" s="49"/>
      <c r="GN1252" s="49"/>
      <c r="GO1252" s="49"/>
      <c r="GP1252" s="49"/>
      <c r="GQ1252" s="49"/>
      <c r="GR1252" s="49"/>
      <c r="GS1252" s="49"/>
      <c r="GT1252" s="49"/>
      <c r="GU1252" s="49"/>
      <c r="GV1252" s="49"/>
      <c r="GW1252" s="49"/>
      <c r="GX1252" s="49"/>
      <c r="GY1252" s="49"/>
      <c r="GZ1252" s="49"/>
      <c r="HA1252" s="49"/>
      <c r="HB1252" s="49"/>
      <c r="HC1252" s="49"/>
      <c r="HD1252" s="49"/>
      <c r="HE1252" s="49"/>
      <c r="HF1252" s="49"/>
      <c r="HG1252" s="49"/>
      <c r="HH1252" s="49"/>
      <c r="HI1252" s="49"/>
      <c r="HJ1252" s="49"/>
      <c r="HK1252" s="49"/>
      <c r="HL1252" s="49"/>
      <c r="HM1252" s="49"/>
      <c r="HN1252" s="49"/>
      <c r="HO1252" s="49"/>
      <c r="HP1252" s="49"/>
      <c r="HQ1252" s="49"/>
      <c r="HR1252" s="49"/>
      <c r="HS1252" s="49"/>
      <c r="HT1252" s="49"/>
      <c r="HU1252" s="49"/>
      <c r="HV1252" s="49"/>
      <c r="HW1252" s="49"/>
      <c r="HX1252" s="49"/>
      <c r="HY1252" s="49"/>
      <c r="HZ1252" s="49"/>
      <c r="IA1252" s="49"/>
      <c r="IB1252" s="49"/>
      <c r="IC1252" s="49"/>
      <c r="ID1252" s="49"/>
      <c r="IE1252" s="49"/>
      <c r="IF1252" s="49"/>
      <c r="IG1252" s="49"/>
      <c r="IH1252" s="49"/>
      <c r="II1252" s="49"/>
      <c r="IJ1252" s="49"/>
      <c r="IK1252" s="49"/>
      <c r="IL1252" s="49"/>
    </row>
    <row r="1253" spans="1:246" s="37" customFormat="1" ht="14.25" customHeight="1" x14ac:dyDescent="0.4">
      <c r="A1253" s="34" t="e">
        <f>_xlfn.CONCAT(D1253,E1253,G1253,#REF!)</f>
        <v>#REF!</v>
      </c>
      <c r="B1253" s="40">
        <v>749</v>
      </c>
      <c r="C1253" s="40">
        <v>1150</v>
      </c>
      <c r="D1253" s="40">
        <v>101</v>
      </c>
      <c r="E1253" s="41" t="s">
        <v>7520</v>
      </c>
      <c r="F1253" s="42" t="s">
        <v>1822</v>
      </c>
      <c r="G1253" s="41" t="s">
        <v>1770</v>
      </c>
      <c r="H1253" s="41" t="s">
        <v>1823</v>
      </c>
      <c r="I1253" s="41" t="s">
        <v>701</v>
      </c>
      <c r="J1253" s="43">
        <v>10</v>
      </c>
      <c r="K1253" s="44">
        <v>14.3</v>
      </c>
      <c r="L1253" s="45">
        <v>100</v>
      </c>
      <c r="M1253" s="45">
        <v>1430</v>
      </c>
      <c r="N1253" s="46">
        <v>0</v>
      </c>
      <c r="O1253" s="46">
        <v>0</v>
      </c>
      <c r="P1253" s="46">
        <v>4</v>
      </c>
      <c r="Q1253" s="46">
        <v>0</v>
      </c>
      <c r="R1253" s="46">
        <f t="shared" si="183"/>
        <v>4</v>
      </c>
      <c r="S1253" s="85"/>
      <c r="T1253" s="47">
        <f t="shared" si="184"/>
        <v>0</v>
      </c>
      <c r="U1253" s="47" t="str" cm="1">
        <f t="array" aca="1" ref="U1253" ca="1">IF(S1253="", "×", IF(LEFT(S1253,2)="項番", COUNTIFS($D$2:$D$4001, INDIRECT("D" &amp; ROW()-1), $U$2:$U$4001, "〇"), "〇"))</f>
        <v>×</v>
      </c>
      <c r="V1253" s="47" t="str">
        <f t="shared" si="185"/>
        <v>×</v>
      </c>
      <c r="W1253" s="47" t="str">
        <f t="shared" si="186"/>
        <v>×</v>
      </c>
      <c r="X1253" s="48" t="str">
        <f t="shared" ca="1" si="187"/>
        <v/>
      </c>
      <c r="Y1253" s="47">
        <f t="shared" ca="1" si="188"/>
        <v>0</v>
      </c>
      <c r="Z1253" s="47">
        <f t="shared" si="189"/>
        <v>101</v>
      </c>
      <c r="AA1253" s="47" t="str">
        <f t="shared" si="190"/>
        <v/>
      </c>
      <c r="AB1253" s="49"/>
      <c r="AC1253" s="49"/>
      <c r="AD1253" s="49"/>
      <c r="AE1253" s="49"/>
      <c r="AF1253" s="49"/>
      <c r="AG1253" s="49"/>
      <c r="AH1253" s="49"/>
      <c r="AI1253" s="49"/>
      <c r="AJ1253" s="49"/>
      <c r="AK1253" s="49"/>
      <c r="AL1253" s="49"/>
      <c r="AM1253" s="49"/>
      <c r="AN1253" s="49"/>
      <c r="AO1253" s="49"/>
      <c r="AP1253" s="49"/>
      <c r="AQ1253" s="49"/>
      <c r="AR1253" s="49"/>
      <c r="AS1253" s="49"/>
      <c r="AT1253" s="49"/>
      <c r="AU1253" s="49"/>
      <c r="AV1253" s="49"/>
      <c r="AW1253" s="49"/>
      <c r="AX1253" s="49"/>
      <c r="AY1253" s="49"/>
      <c r="AZ1253" s="49"/>
      <c r="BA1253" s="49"/>
      <c r="BB1253" s="49"/>
      <c r="BC1253" s="49"/>
      <c r="BD1253" s="49"/>
      <c r="BE1253" s="49"/>
      <c r="BF1253" s="49"/>
      <c r="BG1253" s="49"/>
      <c r="BH1253" s="49"/>
      <c r="BI1253" s="49"/>
      <c r="BJ1253" s="49"/>
      <c r="BK1253" s="49"/>
      <c r="BL1253" s="49"/>
      <c r="BM1253" s="49"/>
      <c r="BN1253" s="49"/>
      <c r="BO1253" s="49"/>
      <c r="BP1253" s="49"/>
      <c r="BQ1253" s="49"/>
      <c r="BR1253" s="49"/>
      <c r="BS1253" s="49"/>
      <c r="BT1253" s="49"/>
      <c r="BU1253" s="49"/>
      <c r="BV1253" s="49"/>
      <c r="BW1253" s="49"/>
      <c r="BX1253" s="49"/>
      <c r="BY1253" s="49"/>
      <c r="BZ1253" s="49"/>
      <c r="CA1253" s="49"/>
      <c r="CB1253" s="49"/>
      <c r="CC1253" s="49"/>
      <c r="CD1253" s="49"/>
      <c r="CE1253" s="49"/>
      <c r="CF1253" s="49"/>
      <c r="CG1253" s="49"/>
      <c r="CH1253" s="49"/>
      <c r="CI1253" s="49"/>
      <c r="CJ1253" s="49"/>
      <c r="CK1253" s="49"/>
      <c r="CL1253" s="49"/>
      <c r="CM1253" s="49"/>
      <c r="CN1253" s="49"/>
      <c r="CO1253" s="49"/>
      <c r="CP1253" s="49"/>
      <c r="CQ1253" s="49"/>
      <c r="CR1253" s="49"/>
      <c r="CS1253" s="49"/>
      <c r="CT1253" s="49"/>
      <c r="CU1253" s="49"/>
      <c r="CV1253" s="49"/>
      <c r="CW1253" s="49"/>
      <c r="CX1253" s="49"/>
      <c r="CY1253" s="49"/>
      <c r="CZ1253" s="49"/>
      <c r="DA1253" s="49"/>
      <c r="DB1253" s="49"/>
      <c r="DC1253" s="49"/>
      <c r="DD1253" s="49"/>
      <c r="DE1253" s="49"/>
      <c r="DF1253" s="49"/>
      <c r="DG1253" s="49"/>
      <c r="DH1253" s="49"/>
      <c r="DI1253" s="49"/>
      <c r="DJ1253" s="49"/>
      <c r="DK1253" s="49"/>
      <c r="DL1253" s="49"/>
      <c r="DM1253" s="49"/>
      <c r="DN1253" s="49"/>
      <c r="DO1253" s="49"/>
      <c r="DP1253" s="49"/>
      <c r="DQ1253" s="49"/>
      <c r="DR1253" s="49"/>
      <c r="DS1253" s="49"/>
      <c r="DT1253" s="49"/>
      <c r="DU1253" s="49"/>
      <c r="DV1253" s="49"/>
      <c r="DW1253" s="49"/>
      <c r="DX1253" s="49"/>
      <c r="DY1253" s="49"/>
      <c r="DZ1253" s="49"/>
      <c r="EA1253" s="49"/>
      <c r="EB1253" s="49"/>
      <c r="EC1253" s="49"/>
      <c r="ED1253" s="49"/>
      <c r="EE1253" s="49"/>
      <c r="EF1253" s="49"/>
      <c r="EG1253" s="49"/>
      <c r="EH1253" s="49"/>
      <c r="EI1253" s="49"/>
      <c r="EJ1253" s="49"/>
      <c r="EK1253" s="49"/>
      <c r="EL1253" s="49"/>
      <c r="EM1253" s="49"/>
      <c r="EN1253" s="49"/>
      <c r="EO1253" s="49"/>
      <c r="EP1253" s="49"/>
      <c r="EQ1253" s="49"/>
      <c r="ER1253" s="49"/>
      <c r="ES1253" s="49"/>
      <c r="ET1253" s="49"/>
      <c r="EU1253" s="49"/>
      <c r="EV1253" s="49"/>
      <c r="EW1253" s="49"/>
      <c r="EX1253" s="49"/>
      <c r="EY1253" s="49"/>
      <c r="EZ1253" s="49"/>
      <c r="FA1253" s="49"/>
      <c r="FB1253" s="49"/>
      <c r="FC1253" s="49"/>
      <c r="FD1253" s="49"/>
      <c r="FE1253" s="49"/>
      <c r="FF1253" s="49"/>
      <c r="FG1253" s="49"/>
      <c r="FH1253" s="49"/>
      <c r="FI1253" s="49"/>
      <c r="FJ1253" s="49"/>
      <c r="FK1253" s="49"/>
      <c r="FL1253" s="49"/>
      <c r="FM1253" s="49"/>
      <c r="FN1253" s="49"/>
      <c r="FO1253" s="49"/>
      <c r="FP1253" s="49"/>
      <c r="FQ1253" s="49"/>
      <c r="FR1253" s="49"/>
      <c r="FS1253" s="49"/>
      <c r="FT1253" s="49"/>
      <c r="FU1253" s="49"/>
      <c r="FV1253" s="49"/>
      <c r="FW1253" s="49"/>
      <c r="FX1253" s="49"/>
      <c r="FY1253" s="49"/>
      <c r="FZ1253" s="49"/>
      <c r="GA1253" s="49"/>
      <c r="GB1253" s="49"/>
      <c r="GC1253" s="49"/>
      <c r="GD1253" s="49"/>
      <c r="GE1253" s="49"/>
      <c r="GF1253" s="49"/>
      <c r="GG1253" s="49"/>
      <c r="GH1253" s="49"/>
      <c r="GI1253" s="49"/>
      <c r="GJ1253" s="49"/>
      <c r="GK1253" s="49"/>
      <c r="GL1253" s="49"/>
      <c r="GM1253" s="49"/>
      <c r="GN1253" s="49"/>
      <c r="GO1253" s="49"/>
      <c r="GP1253" s="49"/>
      <c r="GQ1253" s="49"/>
      <c r="GR1253" s="49"/>
      <c r="GS1253" s="49"/>
      <c r="GT1253" s="49"/>
      <c r="GU1253" s="49"/>
      <c r="GV1253" s="49"/>
      <c r="GW1253" s="49"/>
      <c r="GX1253" s="49"/>
      <c r="GY1253" s="49"/>
      <c r="GZ1253" s="49"/>
      <c r="HA1253" s="49"/>
      <c r="HB1253" s="49"/>
      <c r="HC1253" s="49"/>
      <c r="HD1253" s="49"/>
      <c r="HE1253" s="49"/>
      <c r="HF1253" s="49"/>
      <c r="HG1253" s="49"/>
      <c r="HH1253" s="49"/>
      <c r="HI1253" s="49"/>
      <c r="HJ1253" s="49"/>
      <c r="HK1253" s="49"/>
      <c r="HL1253" s="49"/>
      <c r="HM1253" s="49"/>
      <c r="HN1253" s="49"/>
      <c r="HO1253" s="49"/>
      <c r="HP1253" s="49"/>
      <c r="HQ1253" s="49"/>
      <c r="HR1253" s="49"/>
      <c r="HS1253" s="49"/>
      <c r="HT1253" s="49"/>
      <c r="HU1253" s="49"/>
      <c r="HV1253" s="49"/>
      <c r="HW1253" s="49"/>
      <c r="HX1253" s="49"/>
      <c r="HY1253" s="49"/>
      <c r="HZ1253" s="49"/>
      <c r="IA1253" s="49"/>
      <c r="IB1253" s="49"/>
      <c r="IC1253" s="49"/>
      <c r="ID1253" s="49"/>
      <c r="IE1253" s="49"/>
      <c r="IF1253" s="49"/>
      <c r="IG1253" s="49"/>
      <c r="IH1253" s="49"/>
      <c r="II1253" s="49"/>
      <c r="IJ1253" s="49"/>
      <c r="IK1253" s="49"/>
      <c r="IL1253" s="49"/>
    </row>
    <row r="1254" spans="1:246" s="66" customFormat="1" ht="14.25" customHeight="1" x14ac:dyDescent="0.4">
      <c r="A1254" s="34" t="e">
        <f>_xlfn.CONCAT(D1254,E1254,G1254,#REF!)</f>
        <v>#REF!</v>
      </c>
      <c r="B1254" s="40">
        <v>750</v>
      </c>
      <c r="C1254" s="40">
        <v>1151</v>
      </c>
      <c r="D1254" s="40">
        <v>101</v>
      </c>
      <c r="E1254" s="41" t="s">
        <v>7520</v>
      </c>
      <c r="F1254" s="42" t="s">
        <v>1824</v>
      </c>
      <c r="G1254" s="41" t="s">
        <v>1770</v>
      </c>
      <c r="H1254" s="41" t="s">
        <v>1825</v>
      </c>
      <c r="I1254" s="41" t="s">
        <v>701</v>
      </c>
      <c r="J1254" s="43">
        <v>10</v>
      </c>
      <c r="K1254" s="44">
        <v>27.7</v>
      </c>
      <c r="L1254" s="45">
        <v>100</v>
      </c>
      <c r="M1254" s="45">
        <v>2770</v>
      </c>
      <c r="N1254" s="46">
        <v>0</v>
      </c>
      <c r="O1254" s="46">
        <v>58</v>
      </c>
      <c r="P1254" s="46">
        <v>0</v>
      </c>
      <c r="Q1254" s="46">
        <v>2</v>
      </c>
      <c r="R1254" s="46">
        <f t="shared" ref="R1254:R1313" si="191">SUM(N1254:Q1254)</f>
        <v>60</v>
      </c>
      <c r="S1254" s="85"/>
      <c r="T1254" s="47">
        <f t="shared" si="184"/>
        <v>0</v>
      </c>
      <c r="U1254" s="47" t="str" cm="1">
        <f t="array" aca="1" ref="U1254" ca="1">IF(S1254="", "×", IF(LEFT(S1254,2)="項番", COUNTIFS($D$2:$D$4001, INDIRECT("D" &amp; ROW()-1), $U$2:$U$4001, "〇"), "〇"))</f>
        <v>×</v>
      </c>
      <c r="V1254" s="47" t="str">
        <f t="shared" si="185"/>
        <v>×</v>
      </c>
      <c r="W1254" s="47" t="str">
        <f t="shared" si="186"/>
        <v>×</v>
      </c>
      <c r="X1254" s="48" t="str">
        <f t="shared" ca="1" si="187"/>
        <v/>
      </c>
      <c r="Y1254" s="47">
        <f t="shared" ca="1" si="188"/>
        <v>0</v>
      </c>
      <c r="Z1254" s="47">
        <f t="shared" si="189"/>
        <v>101</v>
      </c>
      <c r="AA1254" s="47" t="str">
        <f t="shared" si="190"/>
        <v/>
      </c>
      <c r="AB1254" s="65"/>
      <c r="AC1254" s="65"/>
      <c r="AD1254" s="65"/>
      <c r="AE1254" s="65"/>
      <c r="AF1254" s="65"/>
      <c r="AG1254" s="65"/>
      <c r="AH1254" s="65"/>
      <c r="AI1254" s="65"/>
      <c r="AJ1254" s="65"/>
      <c r="AK1254" s="65"/>
      <c r="AL1254" s="65"/>
      <c r="AM1254" s="65"/>
      <c r="AN1254" s="65"/>
      <c r="AO1254" s="65"/>
      <c r="AP1254" s="65"/>
      <c r="AQ1254" s="65"/>
      <c r="AR1254" s="65"/>
      <c r="AS1254" s="65"/>
      <c r="AT1254" s="65"/>
      <c r="AU1254" s="65"/>
      <c r="AV1254" s="65"/>
      <c r="AW1254" s="65"/>
      <c r="AX1254" s="65"/>
      <c r="AY1254" s="65"/>
      <c r="AZ1254" s="65"/>
      <c r="BA1254" s="65"/>
      <c r="BB1254" s="65"/>
      <c r="BC1254" s="65"/>
      <c r="BD1254" s="65"/>
      <c r="BE1254" s="65"/>
      <c r="BF1254" s="65"/>
      <c r="BG1254" s="65"/>
      <c r="BH1254" s="65"/>
      <c r="BI1254" s="65"/>
      <c r="BJ1254" s="65"/>
      <c r="BK1254" s="65"/>
      <c r="BL1254" s="65"/>
      <c r="BM1254" s="65"/>
      <c r="BN1254" s="65"/>
      <c r="BO1254" s="65"/>
      <c r="BP1254" s="65"/>
      <c r="BQ1254" s="65"/>
      <c r="BR1254" s="65"/>
      <c r="BS1254" s="65"/>
      <c r="BT1254" s="65"/>
      <c r="BU1254" s="65"/>
      <c r="BV1254" s="65"/>
      <c r="BW1254" s="65"/>
      <c r="BX1254" s="65"/>
      <c r="BY1254" s="65"/>
      <c r="BZ1254" s="65"/>
      <c r="CA1254" s="65"/>
      <c r="CB1254" s="65"/>
      <c r="CC1254" s="65"/>
      <c r="CD1254" s="65"/>
      <c r="CE1254" s="65"/>
      <c r="CF1254" s="65"/>
      <c r="CG1254" s="65"/>
      <c r="CH1254" s="65"/>
      <c r="CI1254" s="65"/>
      <c r="CJ1254" s="65"/>
      <c r="CK1254" s="65"/>
      <c r="CL1254" s="65"/>
      <c r="CM1254" s="65"/>
      <c r="CN1254" s="65"/>
      <c r="CO1254" s="65"/>
      <c r="CP1254" s="65"/>
      <c r="CQ1254" s="65"/>
      <c r="CR1254" s="65"/>
      <c r="CS1254" s="65"/>
      <c r="CT1254" s="65"/>
      <c r="CU1254" s="65"/>
      <c r="CV1254" s="65"/>
      <c r="CW1254" s="65"/>
      <c r="CX1254" s="65"/>
      <c r="CY1254" s="65"/>
      <c r="CZ1254" s="65"/>
      <c r="DA1254" s="65"/>
      <c r="DB1254" s="65"/>
      <c r="DC1254" s="65"/>
      <c r="DD1254" s="65"/>
      <c r="DE1254" s="65"/>
      <c r="DF1254" s="65"/>
      <c r="DG1254" s="65"/>
      <c r="DH1254" s="65"/>
      <c r="DI1254" s="65"/>
      <c r="DJ1254" s="65"/>
      <c r="DK1254" s="65"/>
      <c r="DL1254" s="65"/>
      <c r="DM1254" s="65"/>
      <c r="DN1254" s="65"/>
      <c r="DO1254" s="65"/>
      <c r="DP1254" s="65"/>
      <c r="DQ1254" s="65"/>
      <c r="DR1254" s="65"/>
      <c r="DS1254" s="65"/>
      <c r="DT1254" s="65"/>
      <c r="DU1254" s="65"/>
      <c r="DV1254" s="65"/>
      <c r="DW1254" s="65"/>
      <c r="DX1254" s="65"/>
      <c r="DY1254" s="65"/>
      <c r="DZ1254" s="65"/>
      <c r="EA1254" s="65"/>
      <c r="EB1254" s="65"/>
      <c r="EC1254" s="65"/>
      <c r="ED1254" s="65"/>
      <c r="EE1254" s="65"/>
      <c r="EF1254" s="65"/>
      <c r="EG1254" s="65"/>
      <c r="EH1254" s="65"/>
      <c r="EI1254" s="65"/>
      <c r="EJ1254" s="65"/>
      <c r="EK1254" s="65"/>
      <c r="EL1254" s="65"/>
      <c r="EM1254" s="65"/>
      <c r="EN1254" s="65"/>
      <c r="EO1254" s="65"/>
      <c r="EP1254" s="65"/>
      <c r="EQ1254" s="65"/>
      <c r="ER1254" s="65"/>
      <c r="ES1254" s="65"/>
      <c r="ET1254" s="65"/>
      <c r="EU1254" s="65"/>
      <c r="EV1254" s="65"/>
      <c r="EW1254" s="65"/>
      <c r="EX1254" s="65"/>
      <c r="EY1254" s="65"/>
      <c r="EZ1254" s="65"/>
      <c r="FA1254" s="65"/>
      <c r="FB1254" s="65"/>
      <c r="FC1254" s="65"/>
      <c r="FD1254" s="65"/>
      <c r="FE1254" s="65"/>
      <c r="FF1254" s="65"/>
      <c r="FG1254" s="65"/>
      <c r="FH1254" s="65"/>
      <c r="FI1254" s="65"/>
      <c r="FJ1254" s="65"/>
      <c r="FK1254" s="65"/>
      <c r="FL1254" s="65"/>
      <c r="FM1254" s="65"/>
      <c r="FN1254" s="65"/>
      <c r="FO1254" s="65"/>
      <c r="FP1254" s="65"/>
      <c r="FQ1254" s="65"/>
      <c r="FR1254" s="65"/>
      <c r="FS1254" s="65"/>
      <c r="FT1254" s="65"/>
      <c r="FU1254" s="65"/>
      <c r="FV1254" s="65"/>
      <c r="FW1254" s="65"/>
      <c r="FX1254" s="65"/>
      <c r="FY1254" s="65"/>
      <c r="FZ1254" s="65"/>
      <c r="GA1254" s="65"/>
      <c r="GB1254" s="65"/>
      <c r="GC1254" s="65"/>
      <c r="GD1254" s="65"/>
      <c r="GE1254" s="65"/>
      <c r="GF1254" s="65"/>
      <c r="GG1254" s="65"/>
      <c r="GH1254" s="65"/>
      <c r="GI1254" s="65"/>
      <c r="GJ1254" s="65"/>
      <c r="GK1254" s="65"/>
      <c r="GL1254" s="65"/>
      <c r="GM1254" s="65"/>
      <c r="GN1254" s="65"/>
      <c r="GO1254" s="65"/>
      <c r="GP1254" s="65"/>
      <c r="GQ1254" s="65"/>
      <c r="GR1254" s="65"/>
      <c r="GS1254" s="65"/>
      <c r="GT1254" s="65"/>
      <c r="GU1254" s="65"/>
      <c r="GV1254" s="65"/>
      <c r="GW1254" s="65"/>
      <c r="GX1254" s="65"/>
      <c r="GY1254" s="65"/>
      <c r="GZ1254" s="65"/>
      <c r="HA1254" s="65"/>
      <c r="HB1254" s="65"/>
      <c r="HC1254" s="65"/>
      <c r="HD1254" s="65"/>
      <c r="HE1254" s="65"/>
      <c r="HF1254" s="65"/>
      <c r="HG1254" s="65"/>
      <c r="HH1254" s="65"/>
      <c r="HI1254" s="65"/>
      <c r="HJ1254" s="65"/>
      <c r="HK1254" s="65"/>
      <c r="HL1254" s="65"/>
      <c r="HM1254" s="65"/>
      <c r="HN1254" s="65"/>
      <c r="HO1254" s="65"/>
      <c r="HP1254" s="65"/>
      <c r="HQ1254" s="65"/>
      <c r="HR1254" s="65"/>
      <c r="HS1254" s="65"/>
      <c r="HT1254" s="65"/>
      <c r="HU1254" s="65"/>
      <c r="HV1254" s="65"/>
      <c r="HW1254" s="65"/>
      <c r="HX1254" s="65"/>
      <c r="HY1254" s="65"/>
      <c r="HZ1254" s="65"/>
      <c r="IA1254" s="65"/>
      <c r="IB1254" s="65"/>
      <c r="IC1254" s="65"/>
      <c r="ID1254" s="65"/>
      <c r="IE1254" s="65"/>
      <c r="IF1254" s="65"/>
      <c r="IG1254" s="65"/>
      <c r="IH1254" s="65"/>
      <c r="II1254" s="65"/>
      <c r="IJ1254" s="65"/>
      <c r="IK1254" s="65"/>
      <c r="IL1254" s="65"/>
    </row>
    <row r="1255" spans="1:246" s="66" customFormat="1" ht="14.25" customHeight="1" x14ac:dyDescent="0.4">
      <c r="A1255" s="34" t="e">
        <f>_xlfn.CONCAT(D1255,E1255,G1255,#REF!)</f>
        <v>#REF!</v>
      </c>
      <c r="B1255" s="40">
        <v>751</v>
      </c>
      <c r="C1255" s="40">
        <v>1152</v>
      </c>
      <c r="D1255" s="40">
        <v>101</v>
      </c>
      <c r="E1255" s="41" t="s">
        <v>7520</v>
      </c>
      <c r="F1255" s="42" t="s">
        <v>1826</v>
      </c>
      <c r="G1255" s="41" t="s">
        <v>1770</v>
      </c>
      <c r="H1255" s="41" t="s">
        <v>1807</v>
      </c>
      <c r="I1255" s="41" t="s">
        <v>1827</v>
      </c>
      <c r="J1255" s="43">
        <v>1</v>
      </c>
      <c r="K1255" s="44">
        <v>15.1</v>
      </c>
      <c r="L1255" s="45">
        <v>200</v>
      </c>
      <c r="M1255" s="45">
        <v>3020</v>
      </c>
      <c r="N1255" s="46">
        <v>0</v>
      </c>
      <c r="O1255" s="46">
        <v>2</v>
      </c>
      <c r="P1255" s="46">
        <v>2</v>
      </c>
      <c r="Q1255" s="46">
        <v>0</v>
      </c>
      <c r="R1255" s="46">
        <f t="shared" si="191"/>
        <v>4</v>
      </c>
      <c r="S1255" s="85"/>
      <c r="T1255" s="47">
        <f t="shared" si="184"/>
        <v>0</v>
      </c>
      <c r="U1255" s="47" t="str" cm="1">
        <f t="array" aca="1" ref="U1255" ca="1">IF(S1255="", "×", IF(LEFT(S1255,2)="項番", COUNTIFS($D$2:$D$4001, INDIRECT("D" &amp; ROW()-1), $U$2:$U$4001, "〇"), "〇"))</f>
        <v>×</v>
      </c>
      <c r="V1255" s="47" t="str">
        <f t="shared" si="185"/>
        <v>×</v>
      </c>
      <c r="W1255" s="47" t="str">
        <f t="shared" si="186"/>
        <v>×</v>
      </c>
      <c r="X1255" s="48" t="str">
        <f t="shared" ca="1" si="187"/>
        <v/>
      </c>
      <c r="Y1255" s="47">
        <f t="shared" ca="1" si="188"/>
        <v>0</v>
      </c>
      <c r="Z1255" s="47">
        <f t="shared" si="189"/>
        <v>101</v>
      </c>
      <c r="AA1255" s="47" t="str">
        <f t="shared" si="190"/>
        <v/>
      </c>
      <c r="AB1255" s="65"/>
      <c r="AC1255" s="65"/>
      <c r="AD1255" s="65"/>
      <c r="AE1255" s="65"/>
      <c r="AF1255" s="65"/>
      <c r="AG1255" s="65"/>
      <c r="AH1255" s="65"/>
      <c r="AI1255" s="65"/>
      <c r="AJ1255" s="65"/>
      <c r="AK1255" s="65"/>
      <c r="AL1255" s="65"/>
      <c r="AM1255" s="65"/>
      <c r="AN1255" s="65"/>
      <c r="AO1255" s="65"/>
      <c r="AP1255" s="65"/>
      <c r="AQ1255" s="65"/>
      <c r="AR1255" s="65"/>
      <c r="AS1255" s="65"/>
      <c r="AT1255" s="65"/>
      <c r="AU1255" s="65"/>
      <c r="AV1255" s="65"/>
      <c r="AW1255" s="65"/>
      <c r="AX1255" s="65"/>
      <c r="AY1255" s="65"/>
      <c r="AZ1255" s="65"/>
      <c r="BA1255" s="65"/>
      <c r="BB1255" s="65"/>
      <c r="BC1255" s="65"/>
      <c r="BD1255" s="65"/>
      <c r="BE1255" s="65"/>
      <c r="BF1255" s="65"/>
      <c r="BG1255" s="65"/>
      <c r="BH1255" s="65"/>
      <c r="BI1255" s="65"/>
      <c r="BJ1255" s="65"/>
      <c r="BK1255" s="65"/>
      <c r="BL1255" s="65"/>
      <c r="BM1255" s="65"/>
      <c r="BN1255" s="65"/>
      <c r="BO1255" s="65"/>
      <c r="BP1255" s="65"/>
      <c r="BQ1255" s="65"/>
      <c r="BR1255" s="65"/>
      <c r="BS1255" s="65"/>
      <c r="BT1255" s="65"/>
      <c r="BU1255" s="65"/>
      <c r="BV1255" s="65"/>
      <c r="BW1255" s="65"/>
      <c r="BX1255" s="65"/>
      <c r="BY1255" s="65"/>
      <c r="BZ1255" s="65"/>
      <c r="CA1255" s="65"/>
      <c r="CB1255" s="65"/>
      <c r="CC1255" s="65"/>
      <c r="CD1255" s="65"/>
      <c r="CE1255" s="65"/>
      <c r="CF1255" s="65"/>
      <c r="CG1255" s="65"/>
      <c r="CH1255" s="65"/>
      <c r="CI1255" s="65"/>
      <c r="CJ1255" s="65"/>
      <c r="CK1255" s="65"/>
      <c r="CL1255" s="65"/>
      <c r="CM1255" s="65"/>
      <c r="CN1255" s="65"/>
      <c r="CO1255" s="65"/>
      <c r="CP1255" s="65"/>
      <c r="CQ1255" s="65"/>
      <c r="CR1255" s="65"/>
      <c r="CS1255" s="65"/>
      <c r="CT1255" s="65"/>
      <c r="CU1255" s="65"/>
      <c r="CV1255" s="65"/>
      <c r="CW1255" s="65"/>
      <c r="CX1255" s="65"/>
      <c r="CY1255" s="65"/>
      <c r="CZ1255" s="65"/>
      <c r="DA1255" s="65"/>
      <c r="DB1255" s="65"/>
      <c r="DC1255" s="65"/>
      <c r="DD1255" s="65"/>
      <c r="DE1255" s="65"/>
      <c r="DF1255" s="65"/>
      <c r="DG1255" s="65"/>
      <c r="DH1255" s="65"/>
      <c r="DI1255" s="65"/>
      <c r="DJ1255" s="65"/>
      <c r="DK1255" s="65"/>
      <c r="DL1255" s="65"/>
      <c r="DM1255" s="65"/>
      <c r="DN1255" s="65"/>
      <c r="DO1255" s="65"/>
      <c r="DP1255" s="65"/>
      <c r="DQ1255" s="65"/>
      <c r="DR1255" s="65"/>
      <c r="DS1255" s="65"/>
      <c r="DT1255" s="65"/>
      <c r="DU1255" s="65"/>
      <c r="DV1255" s="65"/>
      <c r="DW1255" s="65"/>
      <c r="DX1255" s="65"/>
      <c r="DY1255" s="65"/>
      <c r="DZ1255" s="65"/>
      <c r="EA1255" s="65"/>
      <c r="EB1255" s="65"/>
      <c r="EC1255" s="65"/>
      <c r="ED1255" s="65"/>
      <c r="EE1255" s="65"/>
      <c r="EF1255" s="65"/>
      <c r="EG1255" s="65"/>
      <c r="EH1255" s="65"/>
      <c r="EI1255" s="65"/>
      <c r="EJ1255" s="65"/>
      <c r="EK1255" s="65"/>
      <c r="EL1255" s="65"/>
      <c r="EM1255" s="65"/>
      <c r="EN1255" s="65"/>
      <c r="EO1255" s="65"/>
      <c r="EP1255" s="65"/>
      <c r="EQ1255" s="65"/>
      <c r="ER1255" s="65"/>
      <c r="ES1255" s="65"/>
      <c r="ET1255" s="65"/>
      <c r="EU1255" s="65"/>
      <c r="EV1255" s="65"/>
      <c r="EW1255" s="65"/>
      <c r="EX1255" s="65"/>
      <c r="EY1255" s="65"/>
      <c r="EZ1255" s="65"/>
      <c r="FA1255" s="65"/>
      <c r="FB1255" s="65"/>
      <c r="FC1255" s="65"/>
      <c r="FD1255" s="65"/>
      <c r="FE1255" s="65"/>
      <c r="FF1255" s="65"/>
      <c r="FG1255" s="65"/>
      <c r="FH1255" s="65"/>
      <c r="FI1255" s="65"/>
      <c r="FJ1255" s="65"/>
      <c r="FK1255" s="65"/>
      <c r="FL1255" s="65"/>
      <c r="FM1255" s="65"/>
      <c r="FN1255" s="65"/>
      <c r="FO1255" s="65"/>
      <c r="FP1255" s="65"/>
      <c r="FQ1255" s="65"/>
      <c r="FR1255" s="65"/>
      <c r="FS1255" s="65"/>
      <c r="FT1255" s="65"/>
      <c r="FU1255" s="65"/>
      <c r="FV1255" s="65"/>
      <c r="FW1255" s="65"/>
      <c r="FX1255" s="65"/>
      <c r="FY1255" s="65"/>
      <c r="FZ1255" s="65"/>
      <c r="GA1255" s="65"/>
      <c r="GB1255" s="65"/>
      <c r="GC1255" s="65"/>
      <c r="GD1255" s="65"/>
      <c r="GE1255" s="65"/>
      <c r="GF1255" s="65"/>
      <c r="GG1255" s="65"/>
      <c r="GH1255" s="65"/>
      <c r="GI1255" s="65"/>
      <c r="GJ1255" s="65"/>
      <c r="GK1255" s="65"/>
      <c r="GL1255" s="65"/>
      <c r="GM1255" s="65"/>
      <c r="GN1255" s="65"/>
      <c r="GO1255" s="65"/>
      <c r="GP1255" s="65"/>
      <c r="GQ1255" s="65"/>
      <c r="GR1255" s="65"/>
      <c r="GS1255" s="65"/>
      <c r="GT1255" s="65"/>
      <c r="GU1255" s="65"/>
      <c r="GV1255" s="65"/>
      <c r="GW1255" s="65"/>
      <c r="GX1255" s="65"/>
      <c r="GY1255" s="65"/>
      <c r="GZ1255" s="65"/>
      <c r="HA1255" s="65"/>
      <c r="HB1255" s="65"/>
      <c r="HC1255" s="65"/>
      <c r="HD1255" s="65"/>
      <c r="HE1255" s="65"/>
      <c r="HF1255" s="65"/>
      <c r="HG1255" s="65"/>
      <c r="HH1255" s="65"/>
      <c r="HI1255" s="65"/>
      <c r="HJ1255" s="65"/>
      <c r="HK1255" s="65"/>
      <c r="HL1255" s="65"/>
      <c r="HM1255" s="65"/>
      <c r="HN1255" s="65"/>
      <c r="HO1255" s="65"/>
      <c r="HP1255" s="65"/>
      <c r="HQ1255" s="65"/>
      <c r="HR1255" s="65"/>
      <c r="HS1255" s="65"/>
      <c r="HT1255" s="65"/>
      <c r="HU1255" s="65"/>
      <c r="HV1255" s="65"/>
      <c r="HW1255" s="65"/>
      <c r="HX1255" s="65"/>
      <c r="HY1255" s="65"/>
      <c r="HZ1255" s="65"/>
      <c r="IA1255" s="65"/>
      <c r="IB1255" s="65"/>
      <c r="IC1255" s="65"/>
      <c r="ID1255" s="65"/>
      <c r="IE1255" s="65"/>
      <c r="IF1255" s="65"/>
      <c r="IG1255" s="65"/>
      <c r="IH1255" s="65"/>
      <c r="II1255" s="65"/>
      <c r="IJ1255" s="65"/>
      <c r="IK1255" s="65"/>
      <c r="IL1255" s="65"/>
    </row>
    <row r="1256" spans="1:246" s="66" customFormat="1" ht="14.25" customHeight="1" x14ac:dyDescent="0.4">
      <c r="A1256" s="34" t="e">
        <f>_xlfn.CONCAT(D1256,E1256,G1256,#REF!)</f>
        <v>#REF!</v>
      </c>
      <c r="B1256" s="40">
        <v>752</v>
      </c>
      <c r="C1256" s="40">
        <v>1153</v>
      </c>
      <c r="D1256" s="40">
        <v>101</v>
      </c>
      <c r="E1256" s="41" t="s">
        <v>7520</v>
      </c>
      <c r="F1256" s="42" t="s">
        <v>1828</v>
      </c>
      <c r="G1256" s="41" t="s">
        <v>1770</v>
      </c>
      <c r="H1256" s="41" t="s">
        <v>1829</v>
      </c>
      <c r="I1256" s="41" t="s">
        <v>1830</v>
      </c>
      <c r="J1256" s="43">
        <v>50</v>
      </c>
      <c r="K1256" s="44">
        <v>25.9</v>
      </c>
      <c r="L1256" s="45">
        <v>50</v>
      </c>
      <c r="M1256" s="45">
        <v>1295</v>
      </c>
      <c r="N1256" s="46">
        <v>0</v>
      </c>
      <c r="O1256" s="46">
        <v>42</v>
      </c>
      <c r="P1256" s="46">
        <v>0</v>
      </c>
      <c r="Q1256" s="46">
        <v>0</v>
      </c>
      <c r="R1256" s="46">
        <f t="shared" si="191"/>
        <v>42</v>
      </c>
      <c r="S1256" s="85"/>
      <c r="T1256" s="47">
        <f t="shared" si="184"/>
        <v>0</v>
      </c>
      <c r="U1256" s="47" t="str" cm="1">
        <f t="array" aca="1" ref="U1256" ca="1">IF(S1256="", "×", IF(LEFT(S1256,2)="項番", COUNTIFS($D$2:$D$4001, INDIRECT("D" &amp; ROW()-1), $U$2:$U$4001, "〇"), "〇"))</f>
        <v>×</v>
      </c>
      <c r="V1256" s="47" t="str">
        <f t="shared" si="185"/>
        <v>×</v>
      </c>
      <c r="W1256" s="47" t="str">
        <f t="shared" si="186"/>
        <v>×</v>
      </c>
      <c r="X1256" s="48" t="str">
        <f t="shared" ca="1" si="187"/>
        <v/>
      </c>
      <c r="Y1256" s="47">
        <f t="shared" ca="1" si="188"/>
        <v>0</v>
      </c>
      <c r="Z1256" s="47">
        <f t="shared" si="189"/>
        <v>101</v>
      </c>
      <c r="AA1256" s="47" t="str">
        <f t="shared" si="190"/>
        <v/>
      </c>
      <c r="AB1256" s="65"/>
      <c r="AC1256" s="65"/>
      <c r="AD1256" s="65"/>
      <c r="AE1256" s="65"/>
      <c r="AF1256" s="65"/>
      <c r="AG1256" s="65"/>
      <c r="AH1256" s="65"/>
      <c r="AI1256" s="65"/>
      <c r="AJ1256" s="65"/>
      <c r="AK1256" s="65"/>
      <c r="AL1256" s="65"/>
      <c r="AM1256" s="65"/>
      <c r="AN1256" s="65"/>
      <c r="AO1256" s="65"/>
      <c r="AP1256" s="65"/>
      <c r="AQ1256" s="65"/>
      <c r="AR1256" s="65"/>
      <c r="AS1256" s="65"/>
      <c r="AT1256" s="65"/>
      <c r="AU1256" s="65"/>
      <c r="AV1256" s="65"/>
      <c r="AW1256" s="65"/>
      <c r="AX1256" s="65"/>
      <c r="AY1256" s="65"/>
      <c r="AZ1256" s="65"/>
      <c r="BA1256" s="65"/>
      <c r="BB1256" s="65"/>
      <c r="BC1256" s="65"/>
      <c r="BD1256" s="65"/>
      <c r="BE1256" s="65"/>
      <c r="BF1256" s="65"/>
      <c r="BG1256" s="65"/>
      <c r="BH1256" s="65"/>
      <c r="BI1256" s="65"/>
      <c r="BJ1256" s="65"/>
      <c r="BK1256" s="65"/>
      <c r="BL1256" s="65"/>
      <c r="BM1256" s="65"/>
      <c r="BN1256" s="65"/>
      <c r="BO1256" s="65"/>
      <c r="BP1256" s="65"/>
      <c r="BQ1256" s="65"/>
      <c r="BR1256" s="65"/>
      <c r="BS1256" s="65"/>
      <c r="BT1256" s="65"/>
      <c r="BU1256" s="65"/>
      <c r="BV1256" s="65"/>
      <c r="BW1256" s="65"/>
      <c r="BX1256" s="65"/>
      <c r="BY1256" s="65"/>
      <c r="BZ1256" s="65"/>
      <c r="CA1256" s="65"/>
      <c r="CB1256" s="65"/>
      <c r="CC1256" s="65"/>
      <c r="CD1256" s="65"/>
      <c r="CE1256" s="65"/>
      <c r="CF1256" s="65"/>
      <c r="CG1256" s="65"/>
      <c r="CH1256" s="65"/>
      <c r="CI1256" s="65"/>
      <c r="CJ1256" s="65"/>
      <c r="CK1256" s="65"/>
      <c r="CL1256" s="65"/>
      <c r="CM1256" s="65"/>
      <c r="CN1256" s="65"/>
      <c r="CO1256" s="65"/>
      <c r="CP1256" s="65"/>
      <c r="CQ1256" s="65"/>
      <c r="CR1256" s="65"/>
      <c r="CS1256" s="65"/>
      <c r="CT1256" s="65"/>
      <c r="CU1256" s="65"/>
      <c r="CV1256" s="65"/>
      <c r="CW1256" s="65"/>
      <c r="CX1256" s="65"/>
      <c r="CY1256" s="65"/>
      <c r="CZ1256" s="65"/>
      <c r="DA1256" s="65"/>
      <c r="DB1256" s="65"/>
      <c r="DC1256" s="65"/>
      <c r="DD1256" s="65"/>
      <c r="DE1256" s="65"/>
      <c r="DF1256" s="65"/>
      <c r="DG1256" s="65"/>
      <c r="DH1256" s="65"/>
      <c r="DI1256" s="65"/>
      <c r="DJ1256" s="65"/>
      <c r="DK1256" s="65"/>
      <c r="DL1256" s="65"/>
      <c r="DM1256" s="65"/>
      <c r="DN1256" s="65"/>
      <c r="DO1256" s="65"/>
      <c r="DP1256" s="65"/>
      <c r="DQ1256" s="65"/>
      <c r="DR1256" s="65"/>
      <c r="DS1256" s="65"/>
      <c r="DT1256" s="65"/>
      <c r="DU1256" s="65"/>
      <c r="DV1256" s="65"/>
      <c r="DW1256" s="65"/>
      <c r="DX1256" s="65"/>
      <c r="DY1256" s="65"/>
      <c r="DZ1256" s="65"/>
      <c r="EA1256" s="65"/>
      <c r="EB1256" s="65"/>
      <c r="EC1256" s="65"/>
      <c r="ED1256" s="65"/>
      <c r="EE1256" s="65"/>
      <c r="EF1256" s="65"/>
      <c r="EG1256" s="65"/>
      <c r="EH1256" s="65"/>
      <c r="EI1256" s="65"/>
      <c r="EJ1256" s="65"/>
      <c r="EK1256" s="65"/>
      <c r="EL1256" s="65"/>
      <c r="EM1256" s="65"/>
      <c r="EN1256" s="65"/>
      <c r="EO1256" s="65"/>
      <c r="EP1256" s="65"/>
      <c r="EQ1256" s="65"/>
      <c r="ER1256" s="65"/>
      <c r="ES1256" s="65"/>
      <c r="ET1256" s="65"/>
      <c r="EU1256" s="65"/>
      <c r="EV1256" s="65"/>
      <c r="EW1256" s="65"/>
      <c r="EX1256" s="65"/>
      <c r="EY1256" s="65"/>
      <c r="EZ1256" s="65"/>
      <c r="FA1256" s="65"/>
      <c r="FB1256" s="65"/>
      <c r="FC1256" s="65"/>
      <c r="FD1256" s="65"/>
      <c r="FE1256" s="65"/>
      <c r="FF1256" s="65"/>
      <c r="FG1256" s="65"/>
      <c r="FH1256" s="65"/>
      <c r="FI1256" s="65"/>
      <c r="FJ1256" s="65"/>
      <c r="FK1256" s="65"/>
      <c r="FL1256" s="65"/>
      <c r="FM1256" s="65"/>
      <c r="FN1256" s="65"/>
      <c r="FO1256" s="65"/>
      <c r="FP1256" s="65"/>
      <c r="FQ1256" s="65"/>
      <c r="FR1256" s="65"/>
      <c r="FS1256" s="65"/>
      <c r="FT1256" s="65"/>
      <c r="FU1256" s="65"/>
      <c r="FV1256" s="65"/>
      <c r="FW1256" s="65"/>
      <c r="FX1256" s="65"/>
      <c r="FY1256" s="65"/>
      <c r="FZ1256" s="65"/>
      <c r="GA1256" s="65"/>
      <c r="GB1256" s="65"/>
      <c r="GC1256" s="65"/>
      <c r="GD1256" s="65"/>
      <c r="GE1256" s="65"/>
      <c r="GF1256" s="65"/>
      <c r="GG1256" s="65"/>
      <c r="GH1256" s="65"/>
      <c r="GI1256" s="65"/>
      <c r="GJ1256" s="65"/>
      <c r="GK1256" s="65"/>
      <c r="GL1256" s="65"/>
      <c r="GM1256" s="65"/>
      <c r="GN1256" s="65"/>
      <c r="GO1256" s="65"/>
      <c r="GP1256" s="65"/>
      <c r="GQ1256" s="65"/>
      <c r="GR1256" s="65"/>
      <c r="GS1256" s="65"/>
      <c r="GT1256" s="65"/>
      <c r="GU1256" s="65"/>
      <c r="GV1256" s="65"/>
      <c r="GW1256" s="65"/>
      <c r="GX1256" s="65"/>
      <c r="GY1256" s="65"/>
      <c r="GZ1256" s="65"/>
      <c r="HA1256" s="65"/>
      <c r="HB1256" s="65"/>
      <c r="HC1256" s="65"/>
      <c r="HD1256" s="65"/>
      <c r="HE1256" s="65"/>
      <c r="HF1256" s="65"/>
      <c r="HG1256" s="65"/>
      <c r="HH1256" s="65"/>
      <c r="HI1256" s="65"/>
      <c r="HJ1256" s="65"/>
      <c r="HK1256" s="65"/>
      <c r="HL1256" s="65"/>
      <c r="HM1256" s="65"/>
      <c r="HN1256" s="65"/>
      <c r="HO1256" s="65"/>
      <c r="HP1256" s="65"/>
      <c r="HQ1256" s="65"/>
      <c r="HR1256" s="65"/>
      <c r="HS1256" s="65"/>
      <c r="HT1256" s="65"/>
      <c r="HU1256" s="65"/>
      <c r="HV1256" s="65"/>
      <c r="HW1256" s="65"/>
      <c r="HX1256" s="65"/>
      <c r="HY1256" s="65"/>
      <c r="HZ1256" s="65"/>
      <c r="IA1256" s="65"/>
      <c r="IB1256" s="65"/>
      <c r="IC1256" s="65"/>
      <c r="ID1256" s="65"/>
      <c r="IE1256" s="65"/>
      <c r="IF1256" s="65"/>
      <c r="IG1256" s="65"/>
      <c r="IH1256" s="65"/>
      <c r="II1256" s="65"/>
      <c r="IJ1256" s="65"/>
      <c r="IK1256" s="65"/>
      <c r="IL1256" s="65"/>
    </row>
    <row r="1257" spans="1:246" s="66" customFormat="1" ht="14.25" customHeight="1" x14ac:dyDescent="0.4">
      <c r="A1257" s="34" t="e">
        <f>_xlfn.CONCAT(D1257,E1257,G1257,#REF!)</f>
        <v>#REF!</v>
      </c>
      <c r="B1257" s="40">
        <v>756</v>
      </c>
      <c r="C1257" s="40">
        <v>1154</v>
      </c>
      <c r="D1257" s="40">
        <v>101</v>
      </c>
      <c r="E1257" s="41" t="s">
        <v>7520</v>
      </c>
      <c r="F1257" s="42" t="s">
        <v>1838</v>
      </c>
      <c r="G1257" s="41" t="s">
        <v>1770</v>
      </c>
      <c r="H1257" s="41" t="s">
        <v>1839</v>
      </c>
      <c r="I1257" s="41" t="s">
        <v>1729</v>
      </c>
      <c r="J1257" s="43">
        <v>10</v>
      </c>
      <c r="K1257" s="44">
        <v>78.2</v>
      </c>
      <c r="L1257" s="45">
        <v>50</v>
      </c>
      <c r="M1257" s="45">
        <v>3910</v>
      </c>
      <c r="N1257" s="46">
        <v>0</v>
      </c>
      <c r="O1257" s="46">
        <v>0</v>
      </c>
      <c r="P1257" s="46">
        <v>1</v>
      </c>
      <c r="Q1257" s="46">
        <v>0</v>
      </c>
      <c r="R1257" s="46">
        <f t="shared" si="191"/>
        <v>1</v>
      </c>
      <c r="S1257" s="85"/>
      <c r="T1257" s="47">
        <f t="shared" si="184"/>
        <v>0</v>
      </c>
      <c r="U1257" s="47" t="str" cm="1">
        <f t="array" aca="1" ref="U1257" ca="1">IF(S1257="", "×", IF(LEFT(S1257,2)="項番", COUNTIFS($D$2:$D$4001, INDIRECT("D" &amp; ROW()-1), $U$2:$U$4001, "〇"), "〇"))</f>
        <v>×</v>
      </c>
      <c r="V1257" s="47" t="str">
        <f t="shared" si="185"/>
        <v>×</v>
      </c>
      <c r="W1257" s="47" t="str">
        <f t="shared" si="186"/>
        <v>×</v>
      </c>
      <c r="X1257" s="48" t="str">
        <f t="shared" ca="1" si="187"/>
        <v/>
      </c>
      <c r="Y1257" s="47">
        <f t="shared" ca="1" si="188"/>
        <v>0</v>
      </c>
      <c r="Z1257" s="47">
        <f t="shared" si="189"/>
        <v>101</v>
      </c>
      <c r="AA1257" s="47" t="str">
        <f t="shared" si="190"/>
        <v/>
      </c>
      <c r="AB1257" s="65"/>
      <c r="AC1257" s="65"/>
      <c r="AD1257" s="65"/>
      <c r="AE1257" s="65"/>
      <c r="AF1257" s="65"/>
      <c r="AG1257" s="65"/>
      <c r="AH1257" s="65"/>
      <c r="AI1257" s="65"/>
      <c r="AJ1257" s="65"/>
      <c r="AK1257" s="65"/>
      <c r="AL1257" s="65"/>
      <c r="AM1257" s="65"/>
      <c r="AN1257" s="65"/>
      <c r="AO1257" s="65"/>
      <c r="AP1257" s="65"/>
      <c r="AQ1257" s="65"/>
      <c r="AR1257" s="65"/>
      <c r="AS1257" s="65"/>
      <c r="AT1257" s="65"/>
      <c r="AU1257" s="65"/>
      <c r="AV1257" s="65"/>
      <c r="AW1257" s="65"/>
      <c r="AX1257" s="65"/>
      <c r="AY1257" s="65"/>
      <c r="AZ1257" s="65"/>
      <c r="BA1257" s="65"/>
      <c r="BB1257" s="65"/>
      <c r="BC1257" s="65"/>
      <c r="BD1257" s="65"/>
      <c r="BE1257" s="65"/>
      <c r="BF1257" s="65"/>
      <c r="BG1257" s="65"/>
      <c r="BH1257" s="65"/>
      <c r="BI1257" s="65"/>
      <c r="BJ1257" s="65"/>
      <c r="BK1257" s="65"/>
      <c r="BL1257" s="65"/>
      <c r="BM1257" s="65"/>
      <c r="BN1257" s="65"/>
      <c r="BO1257" s="65"/>
      <c r="BP1257" s="65"/>
      <c r="BQ1257" s="65"/>
      <c r="BR1257" s="65"/>
      <c r="BS1257" s="65"/>
      <c r="BT1257" s="65"/>
      <c r="BU1257" s="65"/>
      <c r="BV1257" s="65"/>
      <c r="BW1257" s="65"/>
      <c r="BX1257" s="65"/>
      <c r="BY1257" s="65"/>
      <c r="BZ1257" s="65"/>
      <c r="CA1257" s="65"/>
      <c r="CB1257" s="65"/>
      <c r="CC1257" s="65"/>
      <c r="CD1257" s="65"/>
      <c r="CE1257" s="65"/>
      <c r="CF1257" s="65"/>
      <c r="CG1257" s="65"/>
      <c r="CH1257" s="65"/>
      <c r="CI1257" s="65"/>
      <c r="CJ1257" s="65"/>
      <c r="CK1257" s="65"/>
      <c r="CL1257" s="65"/>
      <c r="CM1257" s="65"/>
      <c r="CN1257" s="65"/>
      <c r="CO1257" s="65"/>
      <c r="CP1257" s="65"/>
      <c r="CQ1257" s="65"/>
      <c r="CR1257" s="65"/>
      <c r="CS1257" s="65"/>
      <c r="CT1257" s="65"/>
      <c r="CU1257" s="65"/>
      <c r="CV1257" s="65"/>
      <c r="CW1257" s="65"/>
      <c r="CX1257" s="65"/>
      <c r="CY1257" s="65"/>
      <c r="CZ1257" s="65"/>
      <c r="DA1257" s="65"/>
      <c r="DB1257" s="65"/>
      <c r="DC1257" s="65"/>
      <c r="DD1257" s="65"/>
      <c r="DE1257" s="65"/>
      <c r="DF1257" s="65"/>
      <c r="DG1257" s="65"/>
      <c r="DH1257" s="65"/>
      <c r="DI1257" s="65"/>
      <c r="DJ1257" s="65"/>
      <c r="DK1257" s="65"/>
      <c r="DL1257" s="65"/>
      <c r="DM1257" s="65"/>
      <c r="DN1257" s="65"/>
      <c r="DO1257" s="65"/>
      <c r="DP1257" s="65"/>
      <c r="DQ1257" s="65"/>
      <c r="DR1257" s="65"/>
      <c r="DS1257" s="65"/>
      <c r="DT1257" s="65"/>
      <c r="DU1257" s="65"/>
      <c r="DV1257" s="65"/>
      <c r="DW1257" s="65"/>
      <c r="DX1257" s="65"/>
      <c r="DY1257" s="65"/>
      <c r="DZ1257" s="65"/>
      <c r="EA1257" s="65"/>
      <c r="EB1257" s="65"/>
      <c r="EC1257" s="65"/>
      <c r="ED1257" s="65"/>
      <c r="EE1257" s="65"/>
      <c r="EF1257" s="65"/>
      <c r="EG1257" s="65"/>
      <c r="EH1257" s="65"/>
      <c r="EI1257" s="65"/>
      <c r="EJ1257" s="65"/>
      <c r="EK1257" s="65"/>
      <c r="EL1257" s="65"/>
      <c r="EM1257" s="65"/>
      <c r="EN1257" s="65"/>
      <c r="EO1257" s="65"/>
      <c r="EP1257" s="65"/>
      <c r="EQ1257" s="65"/>
      <c r="ER1257" s="65"/>
      <c r="ES1257" s="65"/>
      <c r="ET1257" s="65"/>
      <c r="EU1257" s="65"/>
      <c r="EV1257" s="65"/>
      <c r="EW1257" s="65"/>
      <c r="EX1257" s="65"/>
      <c r="EY1257" s="65"/>
      <c r="EZ1257" s="65"/>
      <c r="FA1257" s="65"/>
      <c r="FB1257" s="65"/>
      <c r="FC1257" s="65"/>
      <c r="FD1257" s="65"/>
      <c r="FE1257" s="65"/>
      <c r="FF1257" s="65"/>
      <c r="FG1257" s="65"/>
      <c r="FH1257" s="65"/>
      <c r="FI1257" s="65"/>
      <c r="FJ1257" s="65"/>
      <c r="FK1257" s="65"/>
      <c r="FL1257" s="65"/>
      <c r="FM1257" s="65"/>
      <c r="FN1257" s="65"/>
      <c r="FO1257" s="65"/>
      <c r="FP1257" s="65"/>
      <c r="FQ1257" s="65"/>
      <c r="FR1257" s="65"/>
      <c r="FS1257" s="65"/>
      <c r="FT1257" s="65"/>
      <c r="FU1257" s="65"/>
      <c r="FV1257" s="65"/>
      <c r="FW1257" s="65"/>
      <c r="FX1257" s="65"/>
      <c r="FY1257" s="65"/>
      <c r="FZ1257" s="65"/>
      <c r="GA1257" s="65"/>
      <c r="GB1257" s="65"/>
      <c r="GC1257" s="65"/>
      <c r="GD1257" s="65"/>
      <c r="GE1257" s="65"/>
      <c r="GF1257" s="65"/>
      <c r="GG1257" s="65"/>
      <c r="GH1257" s="65"/>
      <c r="GI1257" s="65"/>
      <c r="GJ1257" s="65"/>
      <c r="GK1257" s="65"/>
      <c r="GL1257" s="65"/>
      <c r="GM1257" s="65"/>
      <c r="GN1257" s="65"/>
      <c r="GO1257" s="65"/>
      <c r="GP1257" s="65"/>
      <c r="GQ1257" s="65"/>
      <c r="GR1257" s="65"/>
      <c r="GS1257" s="65"/>
      <c r="GT1257" s="65"/>
      <c r="GU1257" s="65"/>
      <c r="GV1257" s="65"/>
      <c r="GW1257" s="65"/>
      <c r="GX1257" s="65"/>
      <c r="GY1257" s="65"/>
      <c r="GZ1257" s="65"/>
      <c r="HA1257" s="65"/>
      <c r="HB1257" s="65"/>
      <c r="HC1257" s="65"/>
      <c r="HD1257" s="65"/>
      <c r="HE1257" s="65"/>
      <c r="HF1257" s="65"/>
      <c r="HG1257" s="65"/>
      <c r="HH1257" s="65"/>
      <c r="HI1257" s="65"/>
      <c r="HJ1257" s="65"/>
      <c r="HK1257" s="65"/>
      <c r="HL1257" s="65"/>
      <c r="HM1257" s="65"/>
      <c r="HN1257" s="65"/>
      <c r="HO1257" s="65"/>
      <c r="HP1257" s="65"/>
      <c r="HQ1257" s="65"/>
      <c r="HR1257" s="65"/>
      <c r="HS1257" s="65"/>
      <c r="HT1257" s="65"/>
      <c r="HU1257" s="65"/>
      <c r="HV1257" s="65"/>
      <c r="HW1257" s="65"/>
      <c r="HX1257" s="65"/>
      <c r="HY1257" s="65"/>
      <c r="HZ1257" s="65"/>
      <c r="IA1257" s="65"/>
      <c r="IB1257" s="65"/>
      <c r="IC1257" s="65"/>
      <c r="ID1257" s="65"/>
      <c r="IE1257" s="65"/>
      <c r="IF1257" s="65"/>
      <c r="IG1257" s="65"/>
      <c r="IH1257" s="65"/>
      <c r="II1257" s="65"/>
      <c r="IJ1257" s="65"/>
      <c r="IK1257" s="65"/>
      <c r="IL1257" s="65"/>
    </row>
    <row r="1258" spans="1:246" s="66" customFormat="1" ht="14.25" customHeight="1" x14ac:dyDescent="0.4">
      <c r="A1258" s="34" t="e">
        <f>_xlfn.CONCAT(D1258,E1258,G1258,#REF!)</f>
        <v>#REF!</v>
      </c>
      <c r="B1258" s="40">
        <v>757</v>
      </c>
      <c r="C1258" s="40">
        <v>1155</v>
      </c>
      <c r="D1258" s="40">
        <v>101</v>
      </c>
      <c r="E1258" s="41" t="s">
        <v>7520</v>
      </c>
      <c r="F1258" s="42" t="s">
        <v>1840</v>
      </c>
      <c r="G1258" s="41" t="s">
        <v>1770</v>
      </c>
      <c r="H1258" s="41" t="s">
        <v>1773</v>
      </c>
      <c r="I1258" s="41" t="s">
        <v>1841</v>
      </c>
      <c r="J1258" s="43">
        <v>100</v>
      </c>
      <c r="K1258" s="44">
        <v>10.5</v>
      </c>
      <c r="L1258" s="45">
        <v>100</v>
      </c>
      <c r="M1258" s="45">
        <v>1050</v>
      </c>
      <c r="N1258" s="46">
        <v>0</v>
      </c>
      <c r="O1258" s="46">
        <v>0</v>
      </c>
      <c r="P1258" s="46">
        <v>0</v>
      </c>
      <c r="Q1258" s="46">
        <v>2</v>
      </c>
      <c r="R1258" s="46">
        <f t="shared" si="191"/>
        <v>2</v>
      </c>
      <c r="S1258" s="85"/>
      <c r="T1258" s="47">
        <f t="shared" si="184"/>
        <v>0</v>
      </c>
      <c r="U1258" s="47" t="str" cm="1">
        <f t="array" aca="1" ref="U1258" ca="1">IF(S1258="", "×", IF(LEFT(S1258,2)="項番", COUNTIFS($D$2:$D$4001, INDIRECT("D" &amp; ROW()-1), $U$2:$U$4001, "〇"), "〇"))</f>
        <v>×</v>
      </c>
      <c r="V1258" s="47" t="str">
        <f t="shared" si="185"/>
        <v>×</v>
      </c>
      <c r="W1258" s="47" t="str">
        <f t="shared" si="186"/>
        <v>×</v>
      </c>
      <c r="X1258" s="48" t="str">
        <f t="shared" ca="1" si="187"/>
        <v/>
      </c>
      <c r="Y1258" s="47">
        <f t="shared" ca="1" si="188"/>
        <v>0</v>
      </c>
      <c r="Z1258" s="47">
        <f t="shared" si="189"/>
        <v>101</v>
      </c>
      <c r="AA1258" s="47" t="str">
        <f t="shared" si="190"/>
        <v/>
      </c>
      <c r="AB1258" s="65"/>
      <c r="AC1258" s="65"/>
      <c r="AD1258" s="65"/>
      <c r="AE1258" s="65"/>
      <c r="AF1258" s="65"/>
      <c r="AG1258" s="65"/>
      <c r="AH1258" s="65"/>
      <c r="AI1258" s="65"/>
      <c r="AJ1258" s="65"/>
      <c r="AK1258" s="65"/>
      <c r="AL1258" s="65"/>
      <c r="AM1258" s="65"/>
      <c r="AN1258" s="65"/>
      <c r="AO1258" s="65"/>
      <c r="AP1258" s="65"/>
      <c r="AQ1258" s="65"/>
      <c r="AR1258" s="65"/>
      <c r="AS1258" s="65"/>
      <c r="AT1258" s="65"/>
      <c r="AU1258" s="65"/>
      <c r="AV1258" s="65"/>
      <c r="AW1258" s="65"/>
      <c r="AX1258" s="65"/>
      <c r="AY1258" s="65"/>
      <c r="AZ1258" s="65"/>
      <c r="BA1258" s="65"/>
      <c r="BB1258" s="65"/>
      <c r="BC1258" s="65"/>
      <c r="BD1258" s="65"/>
      <c r="BE1258" s="65"/>
      <c r="BF1258" s="65"/>
      <c r="BG1258" s="65"/>
      <c r="BH1258" s="65"/>
      <c r="BI1258" s="65"/>
      <c r="BJ1258" s="65"/>
      <c r="BK1258" s="65"/>
      <c r="BL1258" s="65"/>
      <c r="BM1258" s="65"/>
      <c r="BN1258" s="65"/>
      <c r="BO1258" s="65"/>
      <c r="BP1258" s="65"/>
      <c r="BQ1258" s="65"/>
      <c r="BR1258" s="65"/>
      <c r="BS1258" s="65"/>
      <c r="BT1258" s="65"/>
      <c r="BU1258" s="65"/>
      <c r="BV1258" s="65"/>
      <c r="BW1258" s="65"/>
      <c r="BX1258" s="65"/>
      <c r="BY1258" s="65"/>
      <c r="BZ1258" s="65"/>
      <c r="CA1258" s="65"/>
      <c r="CB1258" s="65"/>
      <c r="CC1258" s="65"/>
      <c r="CD1258" s="65"/>
      <c r="CE1258" s="65"/>
      <c r="CF1258" s="65"/>
      <c r="CG1258" s="65"/>
      <c r="CH1258" s="65"/>
      <c r="CI1258" s="65"/>
      <c r="CJ1258" s="65"/>
      <c r="CK1258" s="65"/>
      <c r="CL1258" s="65"/>
      <c r="CM1258" s="65"/>
      <c r="CN1258" s="65"/>
      <c r="CO1258" s="65"/>
      <c r="CP1258" s="65"/>
      <c r="CQ1258" s="65"/>
      <c r="CR1258" s="65"/>
      <c r="CS1258" s="65"/>
      <c r="CT1258" s="65"/>
      <c r="CU1258" s="65"/>
      <c r="CV1258" s="65"/>
      <c r="CW1258" s="65"/>
      <c r="CX1258" s="65"/>
      <c r="CY1258" s="65"/>
      <c r="CZ1258" s="65"/>
      <c r="DA1258" s="65"/>
      <c r="DB1258" s="65"/>
      <c r="DC1258" s="65"/>
      <c r="DD1258" s="65"/>
      <c r="DE1258" s="65"/>
      <c r="DF1258" s="65"/>
      <c r="DG1258" s="65"/>
      <c r="DH1258" s="65"/>
      <c r="DI1258" s="65"/>
      <c r="DJ1258" s="65"/>
      <c r="DK1258" s="65"/>
      <c r="DL1258" s="65"/>
      <c r="DM1258" s="65"/>
      <c r="DN1258" s="65"/>
      <c r="DO1258" s="65"/>
      <c r="DP1258" s="65"/>
      <c r="DQ1258" s="65"/>
      <c r="DR1258" s="65"/>
      <c r="DS1258" s="65"/>
      <c r="DT1258" s="65"/>
      <c r="DU1258" s="65"/>
      <c r="DV1258" s="65"/>
      <c r="DW1258" s="65"/>
      <c r="DX1258" s="65"/>
      <c r="DY1258" s="65"/>
      <c r="DZ1258" s="65"/>
      <c r="EA1258" s="65"/>
      <c r="EB1258" s="65"/>
      <c r="EC1258" s="65"/>
      <c r="ED1258" s="65"/>
      <c r="EE1258" s="65"/>
      <c r="EF1258" s="65"/>
      <c r="EG1258" s="65"/>
      <c r="EH1258" s="65"/>
      <c r="EI1258" s="65"/>
      <c r="EJ1258" s="65"/>
      <c r="EK1258" s="65"/>
      <c r="EL1258" s="65"/>
      <c r="EM1258" s="65"/>
      <c r="EN1258" s="65"/>
      <c r="EO1258" s="65"/>
      <c r="EP1258" s="65"/>
      <c r="EQ1258" s="65"/>
      <c r="ER1258" s="65"/>
      <c r="ES1258" s="65"/>
      <c r="ET1258" s="65"/>
      <c r="EU1258" s="65"/>
      <c r="EV1258" s="65"/>
      <c r="EW1258" s="65"/>
      <c r="EX1258" s="65"/>
      <c r="EY1258" s="65"/>
      <c r="EZ1258" s="65"/>
      <c r="FA1258" s="65"/>
      <c r="FB1258" s="65"/>
      <c r="FC1258" s="65"/>
      <c r="FD1258" s="65"/>
      <c r="FE1258" s="65"/>
      <c r="FF1258" s="65"/>
      <c r="FG1258" s="65"/>
      <c r="FH1258" s="65"/>
      <c r="FI1258" s="65"/>
      <c r="FJ1258" s="65"/>
      <c r="FK1258" s="65"/>
      <c r="FL1258" s="65"/>
      <c r="FM1258" s="65"/>
      <c r="FN1258" s="65"/>
      <c r="FO1258" s="65"/>
      <c r="FP1258" s="65"/>
      <c r="FQ1258" s="65"/>
      <c r="FR1258" s="65"/>
      <c r="FS1258" s="65"/>
      <c r="FT1258" s="65"/>
      <c r="FU1258" s="65"/>
      <c r="FV1258" s="65"/>
      <c r="FW1258" s="65"/>
      <c r="FX1258" s="65"/>
      <c r="FY1258" s="65"/>
      <c r="FZ1258" s="65"/>
      <c r="GA1258" s="65"/>
      <c r="GB1258" s="65"/>
      <c r="GC1258" s="65"/>
      <c r="GD1258" s="65"/>
      <c r="GE1258" s="65"/>
      <c r="GF1258" s="65"/>
      <c r="GG1258" s="65"/>
      <c r="GH1258" s="65"/>
      <c r="GI1258" s="65"/>
      <c r="GJ1258" s="65"/>
      <c r="GK1258" s="65"/>
      <c r="GL1258" s="65"/>
      <c r="GM1258" s="65"/>
      <c r="GN1258" s="65"/>
      <c r="GO1258" s="65"/>
      <c r="GP1258" s="65"/>
      <c r="GQ1258" s="65"/>
      <c r="GR1258" s="65"/>
      <c r="GS1258" s="65"/>
      <c r="GT1258" s="65"/>
      <c r="GU1258" s="65"/>
      <c r="GV1258" s="65"/>
      <c r="GW1258" s="65"/>
      <c r="GX1258" s="65"/>
      <c r="GY1258" s="65"/>
      <c r="GZ1258" s="65"/>
      <c r="HA1258" s="65"/>
      <c r="HB1258" s="65"/>
      <c r="HC1258" s="65"/>
      <c r="HD1258" s="65"/>
      <c r="HE1258" s="65"/>
      <c r="HF1258" s="65"/>
      <c r="HG1258" s="65"/>
      <c r="HH1258" s="65"/>
      <c r="HI1258" s="65"/>
      <c r="HJ1258" s="65"/>
      <c r="HK1258" s="65"/>
      <c r="HL1258" s="65"/>
      <c r="HM1258" s="65"/>
      <c r="HN1258" s="65"/>
      <c r="HO1258" s="65"/>
      <c r="HP1258" s="65"/>
      <c r="HQ1258" s="65"/>
      <c r="HR1258" s="65"/>
      <c r="HS1258" s="65"/>
      <c r="HT1258" s="65"/>
      <c r="HU1258" s="65"/>
      <c r="HV1258" s="65"/>
      <c r="HW1258" s="65"/>
      <c r="HX1258" s="65"/>
      <c r="HY1258" s="65"/>
      <c r="HZ1258" s="65"/>
      <c r="IA1258" s="65"/>
      <c r="IB1258" s="65"/>
      <c r="IC1258" s="65"/>
      <c r="ID1258" s="65"/>
      <c r="IE1258" s="65"/>
      <c r="IF1258" s="65"/>
      <c r="IG1258" s="65"/>
      <c r="IH1258" s="65"/>
      <c r="II1258" s="65"/>
      <c r="IJ1258" s="65"/>
      <c r="IK1258" s="65"/>
      <c r="IL1258" s="65"/>
    </row>
    <row r="1259" spans="1:246" s="66" customFormat="1" ht="14.25" customHeight="1" x14ac:dyDescent="0.4">
      <c r="A1259" s="34" t="e">
        <f>_xlfn.CONCAT(D1259,E1259,G1259,#REF!)</f>
        <v>#REF!</v>
      </c>
      <c r="B1259" s="40">
        <v>758</v>
      </c>
      <c r="C1259" s="40">
        <v>1156</v>
      </c>
      <c r="D1259" s="40">
        <v>101</v>
      </c>
      <c r="E1259" s="41" t="s">
        <v>7520</v>
      </c>
      <c r="F1259" s="42" t="s">
        <v>1842</v>
      </c>
      <c r="G1259" s="41" t="s">
        <v>1770</v>
      </c>
      <c r="H1259" s="41" t="s">
        <v>1773</v>
      </c>
      <c r="I1259" s="41" t="s">
        <v>657</v>
      </c>
      <c r="J1259" s="43">
        <v>500</v>
      </c>
      <c r="K1259" s="44">
        <v>10.5</v>
      </c>
      <c r="L1259" s="45">
        <v>500</v>
      </c>
      <c r="M1259" s="45">
        <v>5250</v>
      </c>
      <c r="N1259" s="46">
        <v>75</v>
      </c>
      <c r="O1259" s="46">
        <v>50</v>
      </c>
      <c r="P1259" s="46">
        <v>88</v>
      </c>
      <c r="Q1259" s="46">
        <v>0</v>
      </c>
      <c r="R1259" s="46">
        <f t="shared" si="191"/>
        <v>213</v>
      </c>
      <c r="S1259" s="85"/>
      <c r="T1259" s="47">
        <f t="shared" si="184"/>
        <v>0</v>
      </c>
      <c r="U1259" s="47" t="str" cm="1">
        <f t="array" aca="1" ref="U1259" ca="1">IF(S1259="", "×", IF(LEFT(S1259,2)="項番", COUNTIFS($D$2:$D$4001, INDIRECT("D" &amp; ROW()-1), $U$2:$U$4001, "〇"), "〇"))</f>
        <v>×</v>
      </c>
      <c r="V1259" s="47" t="str">
        <f t="shared" si="185"/>
        <v>×</v>
      </c>
      <c r="W1259" s="47" t="str">
        <f t="shared" si="186"/>
        <v>×</v>
      </c>
      <c r="X1259" s="48" t="str">
        <f t="shared" ca="1" si="187"/>
        <v/>
      </c>
      <c r="Y1259" s="47">
        <f t="shared" ca="1" si="188"/>
        <v>0</v>
      </c>
      <c r="Z1259" s="47">
        <f t="shared" si="189"/>
        <v>101</v>
      </c>
      <c r="AA1259" s="47" t="str">
        <f t="shared" si="190"/>
        <v/>
      </c>
      <c r="AB1259" s="65"/>
      <c r="AC1259" s="65"/>
      <c r="AD1259" s="65"/>
      <c r="AE1259" s="65"/>
      <c r="AF1259" s="65"/>
      <c r="AG1259" s="65"/>
      <c r="AH1259" s="65"/>
      <c r="AI1259" s="65"/>
      <c r="AJ1259" s="65"/>
      <c r="AK1259" s="65"/>
      <c r="AL1259" s="65"/>
      <c r="AM1259" s="65"/>
      <c r="AN1259" s="65"/>
      <c r="AO1259" s="65"/>
      <c r="AP1259" s="65"/>
      <c r="AQ1259" s="65"/>
      <c r="AR1259" s="65"/>
      <c r="AS1259" s="65"/>
      <c r="AT1259" s="65"/>
      <c r="AU1259" s="65"/>
      <c r="AV1259" s="65"/>
      <c r="AW1259" s="65"/>
      <c r="AX1259" s="65"/>
      <c r="AY1259" s="65"/>
      <c r="AZ1259" s="65"/>
      <c r="BA1259" s="65"/>
      <c r="BB1259" s="65"/>
      <c r="BC1259" s="65"/>
      <c r="BD1259" s="65"/>
      <c r="BE1259" s="65"/>
      <c r="BF1259" s="65"/>
      <c r="BG1259" s="65"/>
      <c r="BH1259" s="65"/>
      <c r="BI1259" s="65"/>
      <c r="BJ1259" s="65"/>
      <c r="BK1259" s="65"/>
      <c r="BL1259" s="65"/>
      <c r="BM1259" s="65"/>
      <c r="BN1259" s="65"/>
      <c r="BO1259" s="65"/>
      <c r="BP1259" s="65"/>
      <c r="BQ1259" s="65"/>
      <c r="BR1259" s="65"/>
      <c r="BS1259" s="65"/>
      <c r="BT1259" s="65"/>
      <c r="BU1259" s="65"/>
      <c r="BV1259" s="65"/>
      <c r="BW1259" s="65"/>
      <c r="BX1259" s="65"/>
      <c r="BY1259" s="65"/>
      <c r="BZ1259" s="65"/>
      <c r="CA1259" s="65"/>
      <c r="CB1259" s="65"/>
      <c r="CC1259" s="65"/>
      <c r="CD1259" s="65"/>
      <c r="CE1259" s="65"/>
      <c r="CF1259" s="65"/>
      <c r="CG1259" s="65"/>
      <c r="CH1259" s="65"/>
      <c r="CI1259" s="65"/>
      <c r="CJ1259" s="65"/>
      <c r="CK1259" s="65"/>
      <c r="CL1259" s="65"/>
      <c r="CM1259" s="65"/>
      <c r="CN1259" s="65"/>
      <c r="CO1259" s="65"/>
      <c r="CP1259" s="65"/>
      <c r="CQ1259" s="65"/>
      <c r="CR1259" s="65"/>
      <c r="CS1259" s="65"/>
      <c r="CT1259" s="65"/>
      <c r="CU1259" s="65"/>
      <c r="CV1259" s="65"/>
      <c r="CW1259" s="65"/>
      <c r="CX1259" s="65"/>
      <c r="CY1259" s="65"/>
      <c r="CZ1259" s="65"/>
      <c r="DA1259" s="65"/>
      <c r="DB1259" s="65"/>
      <c r="DC1259" s="65"/>
      <c r="DD1259" s="65"/>
      <c r="DE1259" s="65"/>
      <c r="DF1259" s="65"/>
      <c r="DG1259" s="65"/>
      <c r="DH1259" s="65"/>
      <c r="DI1259" s="65"/>
      <c r="DJ1259" s="65"/>
      <c r="DK1259" s="65"/>
      <c r="DL1259" s="65"/>
      <c r="DM1259" s="65"/>
      <c r="DN1259" s="65"/>
      <c r="DO1259" s="65"/>
      <c r="DP1259" s="65"/>
      <c r="DQ1259" s="65"/>
      <c r="DR1259" s="65"/>
      <c r="DS1259" s="65"/>
      <c r="DT1259" s="65"/>
      <c r="DU1259" s="65"/>
      <c r="DV1259" s="65"/>
      <c r="DW1259" s="65"/>
      <c r="DX1259" s="65"/>
      <c r="DY1259" s="65"/>
      <c r="DZ1259" s="65"/>
      <c r="EA1259" s="65"/>
      <c r="EB1259" s="65"/>
      <c r="EC1259" s="65"/>
      <c r="ED1259" s="65"/>
      <c r="EE1259" s="65"/>
      <c r="EF1259" s="65"/>
      <c r="EG1259" s="65"/>
      <c r="EH1259" s="65"/>
      <c r="EI1259" s="65"/>
      <c r="EJ1259" s="65"/>
      <c r="EK1259" s="65"/>
      <c r="EL1259" s="65"/>
      <c r="EM1259" s="65"/>
      <c r="EN1259" s="65"/>
      <c r="EO1259" s="65"/>
      <c r="EP1259" s="65"/>
      <c r="EQ1259" s="65"/>
      <c r="ER1259" s="65"/>
      <c r="ES1259" s="65"/>
      <c r="ET1259" s="65"/>
      <c r="EU1259" s="65"/>
      <c r="EV1259" s="65"/>
      <c r="EW1259" s="65"/>
      <c r="EX1259" s="65"/>
      <c r="EY1259" s="65"/>
      <c r="EZ1259" s="65"/>
      <c r="FA1259" s="65"/>
      <c r="FB1259" s="65"/>
      <c r="FC1259" s="65"/>
      <c r="FD1259" s="65"/>
      <c r="FE1259" s="65"/>
      <c r="FF1259" s="65"/>
      <c r="FG1259" s="65"/>
      <c r="FH1259" s="65"/>
      <c r="FI1259" s="65"/>
      <c r="FJ1259" s="65"/>
      <c r="FK1259" s="65"/>
      <c r="FL1259" s="65"/>
      <c r="FM1259" s="65"/>
      <c r="FN1259" s="65"/>
      <c r="FO1259" s="65"/>
      <c r="FP1259" s="65"/>
      <c r="FQ1259" s="65"/>
      <c r="FR1259" s="65"/>
      <c r="FS1259" s="65"/>
      <c r="FT1259" s="65"/>
      <c r="FU1259" s="65"/>
      <c r="FV1259" s="65"/>
      <c r="FW1259" s="65"/>
      <c r="FX1259" s="65"/>
      <c r="FY1259" s="65"/>
      <c r="FZ1259" s="65"/>
      <c r="GA1259" s="65"/>
      <c r="GB1259" s="65"/>
      <c r="GC1259" s="65"/>
      <c r="GD1259" s="65"/>
      <c r="GE1259" s="65"/>
      <c r="GF1259" s="65"/>
      <c r="GG1259" s="65"/>
      <c r="GH1259" s="65"/>
      <c r="GI1259" s="65"/>
      <c r="GJ1259" s="65"/>
      <c r="GK1259" s="65"/>
      <c r="GL1259" s="65"/>
      <c r="GM1259" s="65"/>
      <c r="GN1259" s="65"/>
      <c r="GO1259" s="65"/>
      <c r="GP1259" s="65"/>
      <c r="GQ1259" s="65"/>
      <c r="GR1259" s="65"/>
      <c r="GS1259" s="65"/>
      <c r="GT1259" s="65"/>
      <c r="GU1259" s="65"/>
      <c r="GV1259" s="65"/>
      <c r="GW1259" s="65"/>
      <c r="GX1259" s="65"/>
      <c r="GY1259" s="65"/>
      <c r="GZ1259" s="65"/>
      <c r="HA1259" s="65"/>
      <c r="HB1259" s="65"/>
      <c r="HC1259" s="65"/>
      <c r="HD1259" s="65"/>
      <c r="HE1259" s="65"/>
      <c r="HF1259" s="65"/>
      <c r="HG1259" s="65"/>
      <c r="HH1259" s="65"/>
      <c r="HI1259" s="65"/>
      <c r="HJ1259" s="65"/>
      <c r="HK1259" s="65"/>
      <c r="HL1259" s="65"/>
      <c r="HM1259" s="65"/>
      <c r="HN1259" s="65"/>
      <c r="HO1259" s="65"/>
      <c r="HP1259" s="65"/>
      <c r="HQ1259" s="65"/>
      <c r="HR1259" s="65"/>
      <c r="HS1259" s="65"/>
      <c r="HT1259" s="65"/>
      <c r="HU1259" s="65"/>
      <c r="HV1259" s="65"/>
      <c r="HW1259" s="65"/>
      <c r="HX1259" s="65"/>
      <c r="HY1259" s="65"/>
      <c r="HZ1259" s="65"/>
      <c r="IA1259" s="65"/>
      <c r="IB1259" s="65"/>
      <c r="IC1259" s="65"/>
      <c r="ID1259" s="65"/>
      <c r="IE1259" s="65"/>
      <c r="IF1259" s="65"/>
      <c r="IG1259" s="65"/>
      <c r="IH1259" s="65"/>
      <c r="II1259" s="65"/>
      <c r="IJ1259" s="65"/>
      <c r="IK1259" s="65"/>
      <c r="IL1259" s="65"/>
    </row>
    <row r="1260" spans="1:246" s="66" customFormat="1" ht="14.25" customHeight="1" x14ac:dyDescent="0.4">
      <c r="A1260" s="34" t="e">
        <f>_xlfn.CONCAT(D1260,E1260,G1260,#REF!)</f>
        <v>#REF!</v>
      </c>
      <c r="B1260" s="40">
        <v>760</v>
      </c>
      <c r="C1260" s="40">
        <v>1157</v>
      </c>
      <c r="D1260" s="40">
        <v>101</v>
      </c>
      <c r="E1260" s="41" t="s">
        <v>7520</v>
      </c>
      <c r="F1260" s="42" t="s">
        <v>1845</v>
      </c>
      <c r="G1260" s="41" t="s">
        <v>1770</v>
      </c>
      <c r="H1260" s="41" t="s">
        <v>1846</v>
      </c>
      <c r="I1260" s="41" t="s">
        <v>12</v>
      </c>
      <c r="J1260" s="43">
        <v>100</v>
      </c>
      <c r="K1260" s="44">
        <v>10.8</v>
      </c>
      <c r="L1260" s="45">
        <v>100</v>
      </c>
      <c r="M1260" s="45">
        <v>1080</v>
      </c>
      <c r="N1260" s="46">
        <v>0</v>
      </c>
      <c r="O1260" s="46">
        <v>36</v>
      </c>
      <c r="P1260" s="46">
        <v>0</v>
      </c>
      <c r="Q1260" s="46">
        <v>0</v>
      </c>
      <c r="R1260" s="46">
        <f t="shared" si="191"/>
        <v>36</v>
      </c>
      <c r="S1260" s="85"/>
      <c r="T1260" s="47">
        <f t="shared" si="184"/>
        <v>0</v>
      </c>
      <c r="U1260" s="47" t="str" cm="1">
        <f t="array" aca="1" ref="U1260" ca="1">IF(S1260="", "×", IF(LEFT(S1260,2)="項番", COUNTIFS($D$2:$D$4001, INDIRECT("D" &amp; ROW()-1), $U$2:$U$4001, "〇"), "〇"))</f>
        <v>×</v>
      </c>
      <c r="V1260" s="47" t="str">
        <f t="shared" si="185"/>
        <v>×</v>
      </c>
      <c r="W1260" s="47" t="str">
        <f t="shared" si="186"/>
        <v>×</v>
      </c>
      <c r="X1260" s="48" t="str">
        <f t="shared" ca="1" si="187"/>
        <v/>
      </c>
      <c r="Y1260" s="47">
        <f t="shared" ca="1" si="188"/>
        <v>0</v>
      </c>
      <c r="Z1260" s="47">
        <f t="shared" si="189"/>
        <v>101</v>
      </c>
      <c r="AA1260" s="47" t="str">
        <f t="shared" si="190"/>
        <v/>
      </c>
      <c r="AB1260" s="65"/>
      <c r="AC1260" s="65"/>
      <c r="AD1260" s="65"/>
      <c r="AE1260" s="65"/>
      <c r="AF1260" s="65"/>
      <c r="AG1260" s="65"/>
      <c r="AH1260" s="65"/>
      <c r="AI1260" s="65"/>
      <c r="AJ1260" s="65"/>
      <c r="AK1260" s="65"/>
      <c r="AL1260" s="65"/>
      <c r="AM1260" s="65"/>
      <c r="AN1260" s="65"/>
      <c r="AO1260" s="65"/>
      <c r="AP1260" s="65"/>
      <c r="AQ1260" s="65"/>
      <c r="AR1260" s="65"/>
      <c r="AS1260" s="65"/>
      <c r="AT1260" s="65"/>
      <c r="AU1260" s="65"/>
      <c r="AV1260" s="65"/>
      <c r="AW1260" s="65"/>
      <c r="AX1260" s="65"/>
      <c r="AY1260" s="65"/>
      <c r="AZ1260" s="65"/>
      <c r="BA1260" s="65"/>
      <c r="BB1260" s="65"/>
      <c r="BC1260" s="65"/>
      <c r="BD1260" s="65"/>
      <c r="BE1260" s="65"/>
      <c r="BF1260" s="65"/>
      <c r="BG1260" s="65"/>
      <c r="BH1260" s="65"/>
      <c r="BI1260" s="65"/>
      <c r="BJ1260" s="65"/>
      <c r="BK1260" s="65"/>
      <c r="BL1260" s="65"/>
      <c r="BM1260" s="65"/>
      <c r="BN1260" s="65"/>
      <c r="BO1260" s="65"/>
      <c r="BP1260" s="65"/>
      <c r="BQ1260" s="65"/>
      <c r="BR1260" s="65"/>
      <c r="BS1260" s="65"/>
      <c r="BT1260" s="65"/>
      <c r="BU1260" s="65"/>
      <c r="BV1260" s="65"/>
      <c r="BW1260" s="65"/>
      <c r="BX1260" s="65"/>
      <c r="BY1260" s="65"/>
      <c r="BZ1260" s="65"/>
      <c r="CA1260" s="65"/>
      <c r="CB1260" s="65"/>
      <c r="CC1260" s="65"/>
      <c r="CD1260" s="65"/>
      <c r="CE1260" s="65"/>
      <c r="CF1260" s="65"/>
      <c r="CG1260" s="65"/>
      <c r="CH1260" s="65"/>
      <c r="CI1260" s="65"/>
      <c r="CJ1260" s="65"/>
      <c r="CK1260" s="65"/>
      <c r="CL1260" s="65"/>
      <c r="CM1260" s="65"/>
      <c r="CN1260" s="65"/>
      <c r="CO1260" s="65"/>
      <c r="CP1260" s="65"/>
      <c r="CQ1260" s="65"/>
      <c r="CR1260" s="65"/>
      <c r="CS1260" s="65"/>
      <c r="CT1260" s="65"/>
      <c r="CU1260" s="65"/>
      <c r="CV1260" s="65"/>
      <c r="CW1260" s="65"/>
      <c r="CX1260" s="65"/>
      <c r="CY1260" s="65"/>
      <c r="CZ1260" s="65"/>
      <c r="DA1260" s="65"/>
      <c r="DB1260" s="65"/>
      <c r="DC1260" s="65"/>
      <c r="DD1260" s="65"/>
      <c r="DE1260" s="65"/>
      <c r="DF1260" s="65"/>
      <c r="DG1260" s="65"/>
      <c r="DH1260" s="65"/>
      <c r="DI1260" s="65"/>
      <c r="DJ1260" s="65"/>
      <c r="DK1260" s="65"/>
      <c r="DL1260" s="65"/>
      <c r="DM1260" s="65"/>
      <c r="DN1260" s="65"/>
      <c r="DO1260" s="65"/>
      <c r="DP1260" s="65"/>
      <c r="DQ1260" s="65"/>
      <c r="DR1260" s="65"/>
      <c r="DS1260" s="65"/>
      <c r="DT1260" s="65"/>
      <c r="DU1260" s="65"/>
      <c r="DV1260" s="65"/>
      <c r="DW1260" s="65"/>
      <c r="DX1260" s="65"/>
      <c r="DY1260" s="65"/>
      <c r="DZ1260" s="65"/>
      <c r="EA1260" s="65"/>
      <c r="EB1260" s="65"/>
      <c r="EC1260" s="65"/>
      <c r="ED1260" s="65"/>
      <c r="EE1260" s="65"/>
      <c r="EF1260" s="65"/>
      <c r="EG1260" s="65"/>
      <c r="EH1260" s="65"/>
      <c r="EI1260" s="65"/>
      <c r="EJ1260" s="65"/>
      <c r="EK1260" s="65"/>
      <c r="EL1260" s="65"/>
      <c r="EM1260" s="65"/>
      <c r="EN1260" s="65"/>
      <c r="EO1260" s="65"/>
      <c r="EP1260" s="65"/>
      <c r="EQ1260" s="65"/>
      <c r="ER1260" s="65"/>
      <c r="ES1260" s="65"/>
      <c r="ET1260" s="65"/>
      <c r="EU1260" s="65"/>
      <c r="EV1260" s="65"/>
      <c r="EW1260" s="65"/>
      <c r="EX1260" s="65"/>
      <c r="EY1260" s="65"/>
      <c r="EZ1260" s="65"/>
      <c r="FA1260" s="65"/>
      <c r="FB1260" s="65"/>
      <c r="FC1260" s="65"/>
      <c r="FD1260" s="65"/>
      <c r="FE1260" s="65"/>
      <c r="FF1260" s="65"/>
      <c r="FG1260" s="65"/>
      <c r="FH1260" s="65"/>
      <c r="FI1260" s="65"/>
      <c r="FJ1260" s="65"/>
      <c r="FK1260" s="65"/>
      <c r="FL1260" s="65"/>
      <c r="FM1260" s="65"/>
      <c r="FN1260" s="65"/>
      <c r="FO1260" s="65"/>
      <c r="FP1260" s="65"/>
      <c r="FQ1260" s="65"/>
      <c r="FR1260" s="65"/>
      <c r="FS1260" s="65"/>
      <c r="FT1260" s="65"/>
      <c r="FU1260" s="65"/>
      <c r="FV1260" s="65"/>
      <c r="FW1260" s="65"/>
      <c r="FX1260" s="65"/>
      <c r="FY1260" s="65"/>
      <c r="FZ1260" s="65"/>
      <c r="GA1260" s="65"/>
      <c r="GB1260" s="65"/>
      <c r="GC1260" s="65"/>
      <c r="GD1260" s="65"/>
      <c r="GE1260" s="65"/>
      <c r="GF1260" s="65"/>
      <c r="GG1260" s="65"/>
      <c r="GH1260" s="65"/>
      <c r="GI1260" s="65"/>
      <c r="GJ1260" s="65"/>
      <c r="GK1260" s="65"/>
      <c r="GL1260" s="65"/>
      <c r="GM1260" s="65"/>
      <c r="GN1260" s="65"/>
      <c r="GO1260" s="65"/>
      <c r="GP1260" s="65"/>
      <c r="GQ1260" s="65"/>
      <c r="GR1260" s="65"/>
      <c r="GS1260" s="65"/>
      <c r="GT1260" s="65"/>
      <c r="GU1260" s="65"/>
      <c r="GV1260" s="65"/>
      <c r="GW1260" s="65"/>
      <c r="GX1260" s="65"/>
      <c r="GY1260" s="65"/>
      <c r="GZ1260" s="65"/>
      <c r="HA1260" s="65"/>
      <c r="HB1260" s="65"/>
      <c r="HC1260" s="65"/>
      <c r="HD1260" s="65"/>
      <c r="HE1260" s="65"/>
      <c r="HF1260" s="65"/>
      <c r="HG1260" s="65"/>
      <c r="HH1260" s="65"/>
      <c r="HI1260" s="65"/>
      <c r="HJ1260" s="65"/>
      <c r="HK1260" s="65"/>
      <c r="HL1260" s="65"/>
      <c r="HM1260" s="65"/>
      <c r="HN1260" s="65"/>
      <c r="HO1260" s="65"/>
      <c r="HP1260" s="65"/>
      <c r="HQ1260" s="65"/>
      <c r="HR1260" s="65"/>
      <c r="HS1260" s="65"/>
      <c r="HT1260" s="65"/>
      <c r="HU1260" s="65"/>
      <c r="HV1260" s="65"/>
      <c r="HW1260" s="65"/>
      <c r="HX1260" s="65"/>
      <c r="HY1260" s="65"/>
      <c r="HZ1260" s="65"/>
      <c r="IA1260" s="65"/>
      <c r="IB1260" s="65"/>
      <c r="IC1260" s="65"/>
      <c r="ID1260" s="65"/>
      <c r="IE1260" s="65"/>
      <c r="IF1260" s="65"/>
      <c r="IG1260" s="65"/>
      <c r="IH1260" s="65"/>
      <c r="II1260" s="65"/>
      <c r="IJ1260" s="65"/>
      <c r="IK1260" s="65"/>
      <c r="IL1260" s="65"/>
    </row>
    <row r="1261" spans="1:246" s="66" customFormat="1" ht="14.25" customHeight="1" x14ac:dyDescent="0.4">
      <c r="A1261" s="34" t="e">
        <f>_xlfn.CONCAT(D1261,E1261,G1261,#REF!)</f>
        <v>#REF!</v>
      </c>
      <c r="B1261" s="40">
        <v>761</v>
      </c>
      <c r="C1261" s="40">
        <v>1158</v>
      </c>
      <c r="D1261" s="40">
        <v>101</v>
      </c>
      <c r="E1261" s="41" t="s">
        <v>7520</v>
      </c>
      <c r="F1261" s="42" t="s">
        <v>1847</v>
      </c>
      <c r="G1261" s="41" t="s">
        <v>1770</v>
      </c>
      <c r="H1261" s="41" t="s">
        <v>1848</v>
      </c>
      <c r="I1261" s="41" t="s">
        <v>12</v>
      </c>
      <c r="J1261" s="43">
        <v>100</v>
      </c>
      <c r="K1261" s="44">
        <v>280.60000000000002</v>
      </c>
      <c r="L1261" s="45">
        <v>100</v>
      </c>
      <c r="M1261" s="45">
        <v>28060.000000000004</v>
      </c>
      <c r="N1261" s="46">
        <v>3</v>
      </c>
      <c r="O1261" s="46">
        <v>0</v>
      </c>
      <c r="P1261" s="46">
        <v>0</v>
      </c>
      <c r="Q1261" s="46">
        <v>0</v>
      </c>
      <c r="R1261" s="46">
        <f t="shared" si="191"/>
        <v>3</v>
      </c>
      <c r="S1261" s="85"/>
      <c r="T1261" s="47">
        <f t="shared" si="184"/>
        <v>0</v>
      </c>
      <c r="U1261" s="47" t="str" cm="1">
        <f t="array" aca="1" ref="U1261" ca="1">IF(S1261="", "×", IF(LEFT(S1261,2)="項番", COUNTIFS($D$2:$D$4001, INDIRECT("D" &amp; ROW()-1), $U$2:$U$4001, "〇"), "〇"))</f>
        <v>×</v>
      </c>
      <c r="V1261" s="47" t="str">
        <f t="shared" si="185"/>
        <v>×</v>
      </c>
      <c r="W1261" s="47" t="str">
        <f t="shared" si="186"/>
        <v>×</v>
      </c>
      <c r="X1261" s="48" t="str">
        <f t="shared" ca="1" si="187"/>
        <v/>
      </c>
      <c r="Y1261" s="47">
        <f t="shared" ca="1" si="188"/>
        <v>0</v>
      </c>
      <c r="Z1261" s="47">
        <f t="shared" si="189"/>
        <v>101</v>
      </c>
      <c r="AA1261" s="47" t="str">
        <f t="shared" si="190"/>
        <v/>
      </c>
      <c r="AB1261" s="65"/>
      <c r="AC1261" s="65"/>
      <c r="AD1261" s="65"/>
      <c r="AE1261" s="65"/>
      <c r="AF1261" s="65"/>
      <c r="AG1261" s="65"/>
      <c r="AH1261" s="65"/>
      <c r="AI1261" s="65"/>
      <c r="AJ1261" s="65"/>
      <c r="AK1261" s="65"/>
      <c r="AL1261" s="65"/>
      <c r="AM1261" s="65"/>
      <c r="AN1261" s="65"/>
      <c r="AO1261" s="65"/>
      <c r="AP1261" s="65"/>
      <c r="AQ1261" s="65"/>
      <c r="AR1261" s="65"/>
      <c r="AS1261" s="65"/>
      <c r="AT1261" s="65"/>
      <c r="AU1261" s="65"/>
      <c r="AV1261" s="65"/>
      <c r="AW1261" s="65"/>
      <c r="AX1261" s="65"/>
      <c r="AY1261" s="65"/>
      <c r="AZ1261" s="65"/>
      <c r="BA1261" s="65"/>
      <c r="BB1261" s="65"/>
      <c r="BC1261" s="65"/>
      <c r="BD1261" s="65"/>
      <c r="BE1261" s="65"/>
      <c r="BF1261" s="65"/>
      <c r="BG1261" s="65"/>
      <c r="BH1261" s="65"/>
      <c r="BI1261" s="65"/>
      <c r="BJ1261" s="65"/>
      <c r="BK1261" s="65"/>
      <c r="BL1261" s="65"/>
      <c r="BM1261" s="65"/>
      <c r="BN1261" s="65"/>
      <c r="BO1261" s="65"/>
      <c r="BP1261" s="65"/>
      <c r="BQ1261" s="65"/>
      <c r="BR1261" s="65"/>
      <c r="BS1261" s="65"/>
      <c r="BT1261" s="65"/>
      <c r="BU1261" s="65"/>
      <c r="BV1261" s="65"/>
      <c r="BW1261" s="65"/>
      <c r="BX1261" s="65"/>
      <c r="BY1261" s="65"/>
      <c r="BZ1261" s="65"/>
      <c r="CA1261" s="65"/>
      <c r="CB1261" s="65"/>
      <c r="CC1261" s="65"/>
      <c r="CD1261" s="65"/>
      <c r="CE1261" s="65"/>
      <c r="CF1261" s="65"/>
      <c r="CG1261" s="65"/>
      <c r="CH1261" s="65"/>
      <c r="CI1261" s="65"/>
      <c r="CJ1261" s="65"/>
      <c r="CK1261" s="65"/>
      <c r="CL1261" s="65"/>
      <c r="CM1261" s="65"/>
      <c r="CN1261" s="65"/>
      <c r="CO1261" s="65"/>
      <c r="CP1261" s="65"/>
      <c r="CQ1261" s="65"/>
      <c r="CR1261" s="65"/>
      <c r="CS1261" s="65"/>
      <c r="CT1261" s="65"/>
      <c r="CU1261" s="65"/>
      <c r="CV1261" s="65"/>
      <c r="CW1261" s="65"/>
      <c r="CX1261" s="65"/>
      <c r="CY1261" s="65"/>
      <c r="CZ1261" s="65"/>
      <c r="DA1261" s="65"/>
      <c r="DB1261" s="65"/>
      <c r="DC1261" s="65"/>
      <c r="DD1261" s="65"/>
      <c r="DE1261" s="65"/>
      <c r="DF1261" s="65"/>
      <c r="DG1261" s="65"/>
      <c r="DH1261" s="65"/>
      <c r="DI1261" s="65"/>
      <c r="DJ1261" s="65"/>
      <c r="DK1261" s="65"/>
      <c r="DL1261" s="65"/>
      <c r="DM1261" s="65"/>
      <c r="DN1261" s="65"/>
      <c r="DO1261" s="65"/>
      <c r="DP1261" s="65"/>
      <c r="DQ1261" s="65"/>
      <c r="DR1261" s="65"/>
      <c r="DS1261" s="65"/>
      <c r="DT1261" s="65"/>
      <c r="DU1261" s="65"/>
      <c r="DV1261" s="65"/>
      <c r="DW1261" s="65"/>
      <c r="DX1261" s="65"/>
      <c r="DY1261" s="65"/>
      <c r="DZ1261" s="65"/>
      <c r="EA1261" s="65"/>
      <c r="EB1261" s="65"/>
      <c r="EC1261" s="65"/>
      <c r="ED1261" s="65"/>
      <c r="EE1261" s="65"/>
      <c r="EF1261" s="65"/>
      <c r="EG1261" s="65"/>
      <c r="EH1261" s="65"/>
      <c r="EI1261" s="65"/>
      <c r="EJ1261" s="65"/>
      <c r="EK1261" s="65"/>
      <c r="EL1261" s="65"/>
      <c r="EM1261" s="65"/>
      <c r="EN1261" s="65"/>
      <c r="EO1261" s="65"/>
      <c r="EP1261" s="65"/>
      <c r="EQ1261" s="65"/>
      <c r="ER1261" s="65"/>
      <c r="ES1261" s="65"/>
      <c r="ET1261" s="65"/>
      <c r="EU1261" s="65"/>
      <c r="EV1261" s="65"/>
      <c r="EW1261" s="65"/>
      <c r="EX1261" s="65"/>
      <c r="EY1261" s="65"/>
      <c r="EZ1261" s="65"/>
      <c r="FA1261" s="65"/>
      <c r="FB1261" s="65"/>
      <c r="FC1261" s="65"/>
      <c r="FD1261" s="65"/>
      <c r="FE1261" s="65"/>
      <c r="FF1261" s="65"/>
      <c r="FG1261" s="65"/>
      <c r="FH1261" s="65"/>
      <c r="FI1261" s="65"/>
      <c r="FJ1261" s="65"/>
      <c r="FK1261" s="65"/>
      <c r="FL1261" s="65"/>
      <c r="FM1261" s="65"/>
      <c r="FN1261" s="65"/>
      <c r="FO1261" s="65"/>
      <c r="FP1261" s="65"/>
      <c r="FQ1261" s="65"/>
      <c r="FR1261" s="65"/>
      <c r="FS1261" s="65"/>
      <c r="FT1261" s="65"/>
      <c r="FU1261" s="65"/>
      <c r="FV1261" s="65"/>
      <c r="FW1261" s="65"/>
      <c r="FX1261" s="65"/>
      <c r="FY1261" s="65"/>
      <c r="FZ1261" s="65"/>
      <c r="GA1261" s="65"/>
      <c r="GB1261" s="65"/>
      <c r="GC1261" s="65"/>
      <c r="GD1261" s="65"/>
      <c r="GE1261" s="65"/>
      <c r="GF1261" s="65"/>
      <c r="GG1261" s="65"/>
      <c r="GH1261" s="65"/>
      <c r="GI1261" s="65"/>
      <c r="GJ1261" s="65"/>
      <c r="GK1261" s="65"/>
      <c r="GL1261" s="65"/>
      <c r="GM1261" s="65"/>
      <c r="GN1261" s="65"/>
      <c r="GO1261" s="65"/>
      <c r="GP1261" s="65"/>
      <c r="GQ1261" s="65"/>
      <c r="GR1261" s="65"/>
      <c r="GS1261" s="65"/>
      <c r="GT1261" s="65"/>
      <c r="GU1261" s="65"/>
      <c r="GV1261" s="65"/>
      <c r="GW1261" s="65"/>
      <c r="GX1261" s="65"/>
      <c r="GY1261" s="65"/>
      <c r="GZ1261" s="65"/>
      <c r="HA1261" s="65"/>
      <c r="HB1261" s="65"/>
      <c r="HC1261" s="65"/>
      <c r="HD1261" s="65"/>
      <c r="HE1261" s="65"/>
      <c r="HF1261" s="65"/>
      <c r="HG1261" s="65"/>
      <c r="HH1261" s="65"/>
      <c r="HI1261" s="65"/>
      <c r="HJ1261" s="65"/>
      <c r="HK1261" s="65"/>
      <c r="HL1261" s="65"/>
      <c r="HM1261" s="65"/>
      <c r="HN1261" s="65"/>
      <c r="HO1261" s="65"/>
      <c r="HP1261" s="65"/>
      <c r="HQ1261" s="65"/>
      <c r="HR1261" s="65"/>
      <c r="HS1261" s="65"/>
      <c r="HT1261" s="65"/>
      <c r="HU1261" s="65"/>
      <c r="HV1261" s="65"/>
      <c r="HW1261" s="65"/>
      <c r="HX1261" s="65"/>
      <c r="HY1261" s="65"/>
      <c r="HZ1261" s="65"/>
      <c r="IA1261" s="65"/>
      <c r="IB1261" s="65"/>
      <c r="IC1261" s="65"/>
      <c r="ID1261" s="65"/>
      <c r="IE1261" s="65"/>
      <c r="IF1261" s="65"/>
      <c r="IG1261" s="65"/>
      <c r="IH1261" s="65"/>
      <c r="II1261" s="65"/>
      <c r="IJ1261" s="65"/>
      <c r="IK1261" s="65"/>
      <c r="IL1261" s="65"/>
    </row>
    <row r="1262" spans="1:246" s="66" customFormat="1" ht="14.25" customHeight="1" x14ac:dyDescent="0.4">
      <c r="A1262" s="34" t="e">
        <f>_xlfn.CONCAT(D1262,E1262,G1262,#REF!)</f>
        <v>#REF!</v>
      </c>
      <c r="B1262" s="40">
        <v>762</v>
      </c>
      <c r="C1262" s="40">
        <v>1159</v>
      </c>
      <c r="D1262" s="40">
        <v>101</v>
      </c>
      <c r="E1262" s="41" t="s">
        <v>7520</v>
      </c>
      <c r="F1262" s="42" t="s">
        <v>1849</v>
      </c>
      <c r="G1262" s="41" t="s">
        <v>1770</v>
      </c>
      <c r="H1262" s="41" t="s">
        <v>1850</v>
      </c>
      <c r="I1262" s="41" t="s">
        <v>12</v>
      </c>
      <c r="J1262" s="43">
        <v>100</v>
      </c>
      <c r="K1262" s="44">
        <v>18.2</v>
      </c>
      <c r="L1262" s="45">
        <v>100</v>
      </c>
      <c r="M1262" s="45">
        <v>1820</v>
      </c>
      <c r="N1262" s="46">
        <v>0</v>
      </c>
      <c r="O1262" s="46">
        <v>4</v>
      </c>
      <c r="P1262" s="46">
        <v>2</v>
      </c>
      <c r="Q1262" s="46">
        <v>0</v>
      </c>
      <c r="R1262" s="46">
        <f t="shared" si="191"/>
        <v>6</v>
      </c>
      <c r="S1262" s="85"/>
      <c r="T1262" s="47">
        <f t="shared" si="184"/>
        <v>0</v>
      </c>
      <c r="U1262" s="47" t="str" cm="1">
        <f t="array" aca="1" ref="U1262" ca="1">IF(S1262="", "×", IF(LEFT(S1262,2)="項番", COUNTIFS($D$2:$D$4001, INDIRECT("D" &amp; ROW()-1), $U$2:$U$4001, "〇"), "〇"))</f>
        <v>×</v>
      </c>
      <c r="V1262" s="47" t="str">
        <f t="shared" si="185"/>
        <v>×</v>
      </c>
      <c r="W1262" s="47" t="str">
        <f t="shared" si="186"/>
        <v>×</v>
      </c>
      <c r="X1262" s="48" t="str">
        <f t="shared" ca="1" si="187"/>
        <v/>
      </c>
      <c r="Y1262" s="47">
        <f t="shared" ca="1" si="188"/>
        <v>0</v>
      </c>
      <c r="Z1262" s="47">
        <f t="shared" si="189"/>
        <v>101</v>
      </c>
      <c r="AA1262" s="47" t="str">
        <f t="shared" si="190"/>
        <v/>
      </c>
      <c r="AB1262" s="65"/>
      <c r="AC1262" s="65"/>
      <c r="AD1262" s="65"/>
      <c r="AE1262" s="65"/>
      <c r="AF1262" s="65"/>
      <c r="AG1262" s="65"/>
      <c r="AH1262" s="65"/>
      <c r="AI1262" s="65"/>
      <c r="AJ1262" s="65"/>
      <c r="AK1262" s="65"/>
      <c r="AL1262" s="65"/>
      <c r="AM1262" s="65"/>
      <c r="AN1262" s="65"/>
      <c r="AO1262" s="65"/>
      <c r="AP1262" s="65"/>
      <c r="AQ1262" s="65"/>
      <c r="AR1262" s="65"/>
      <c r="AS1262" s="65"/>
      <c r="AT1262" s="65"/>
      <c r="AU1262" s="65"/>
      <c r="AV1262" s="65"/>
      <c r="AW1262" s="65"/>
      <c r="AX1262" s="65"/>
      <c r="AY1262" s="65"/>
      <c r="AZ1262" s="65"/>
      <c r="BA1262" s="65"/>
      <c r="BB1262" s="65"/>
      <c r="BC1262" s="65"/>
      <c r="BD1262" s="65"/>
      <c r="BE1262" s="65"/>
      <c r="BF1262" s="65"/>
      <c r="BG1262" s="65"/>
      <c r="BH1262" s="65"/>
      <c r="BI1262" s="65"/>
      <c r="BJ1262" s="65"/>
      <c r="BK1262" s="65"/>
      <c r="BL1262" s="65"/>
      <c r="BM1262" s="65"/>
      <c r="BN1262" s="65"/>
      <c r="BO1262" s="65"/>
      <c r="BP1262" s="65"/>
      <c r="BQ1262" s="65"/>
      <c r="BR1262" s="65"/>
      <c r="BS1262" s="65"/>
      <c r="BT1262" s="65"/>
      <c r="BU1262" s="65"/>
      <c r="BV1262" s="65"/>
      <c r="BW1262" s="65"/>
      <c r="BX1262" s="65"/>
      <c r="BY1262" s="65"/>
      <c r="BZ1262" s="65"/>
      <c r="CA1262" s="65"/>
      <c r="CB1262" s="65"/>
      <c r="CC1262" s="65"/>
      <c r="CD1262" s="65"/>
      <c r="CE1262" s="65"/>
      <c r="CF1262" s="65"/>
      <c r="CG1262" s="65"/>
      <c r="CH1262" s="65"/>
      <c r="CI1262" s="65"/>
      <c r="CJ1262" s="65"/>
      <c r="CK1262" s="65"/>
      <c r="CL1262" s="65"/>
      <c r="CM1262" s="65"/>
      <c r="CN1262" s="65"/>
      <c r="CO1262" s="65"/>
      <c r="CP1262" s="65"/>
      <c r="CQ1262" s="65"/>
      <c r="CR1262" s="65"/>
      <c r="CS1262" s="65"/>
      <c r="CT1262" s="65"/>
      <c r="CU1262" s="65"/>
      <c r="CV1262" s="65"/>
      <c r="CW1262" s="65"/>
      <c r="CX1262" s="65"/>
      <c r="CY1262" s="65"/>
      <c r="CZ1262" s="65"/>
      <c r="DA1262" s="65"/>
      <c r="DB1262" s="65"/>
      <c r="DC1262" s="65"/>
      <c r="DD1262" s="65"/>
      <c r="DE1262" s="65"/>
      <c r="DF1262" s="65"/>
      <c r="DG1262" s="65"/>
      <c r="DH1262" s="65"/>
      <c r="DI1262" s="65"/>
      <c r="DJ1262" s="65"/>
      <c r="DK1262" s="65"/>
      <c r="DL1262" s="65"/>
      <c r="DM1262" s="65"/>
      <c r="DN1262" s="65"/>
      <c r="DO1262" s="65"/>
      <c r="DP1262" s="65"/>
      <c r="DQ1262" s="65"/>
      <c r="DR1262" s="65"/>
      <c r="DS1262" s="65"/>
      <c r="DT1262" s="65"/>
      <c r="DU1262" s="65"/>
      <c r="DV1262" s="65"/>
      <c r="DW1262" s="65"/>
      <c r="DX1262" s="65"/>
      <c r="DY1262" s="65"/>
      <c r="DZ1262" s="65"/>
      <c r="EA1262" s="65"/>
      <c r="EB1262" s="65"/>
      <c r="EC1262" s="65"/>
      <c r="ED1262" s="65"/>
      <c r="EE1262" s="65"/>
      <c r="EF1262" s="65"/>
      <c r="EG1262" s="65"/>
      <c r="EH1262" s="65"/>
      <c r="EI1262" s="65"/>
      <c r="EJ1262" s="65"/>
      <c r="EK1262" s="65"/>
      <c r="EL1262" s="65"/>
      <c r="EM1262" s="65"/>
      <c r="EN1262" s="65"/>
      <c r="EO1262" s="65"/>
      <c r="EP1262" s="65"/>
      <c r="EQ1262" s="65"/>
      <c r="ER1262" s="65"/>
      <c r="ES1262" s="65"/>
      <c r="ET1262" s="65"/>
      <c r="EU1262" s="65"/>
      <c r="EV1262" s="65"/>
      <c r="EW1262" s="65"/>
      <c r="EX1262" s="65"/>
      <c r="EY1262" s="65"/>
      <c r="EZ1262" s="65"/>
      <c r="FA1262" s="65"/>
      <c r="FB1262" s="65"/>
      <c r="FC1262" s="65"/>
      <c r="FD1262" s="65"/>
      <c r="FE1262" s="65"/>
      <c r="FF1262" s="65"/>
      <c r="FG1262" s="65"/>
      <c r="FH1262" s="65"/>
      <c r="FI1262" s="65"/>
      <c r="FJ1262" s="65"/>
      <c r="FK1262" s="65"/>
      <c r="FL1262" s="65"/>
      <c r="FM1262" s="65"/>
      <c r="FN1262" s="65"/>
      <c r="FO1262" s="65"/>
      <c r="FP1262" s="65"/>
      <c r="FQ1262" s="65"/>
      <c r="FR1262" s="65"/>
      <c r="FS1262" s="65"/>
      <c r="FT1262" s="65"/>
      <c r="FU1262" s="65"/>
      <c r="FV1262" s="65"/>
      <c r="FW1262" s="65"/>
      <c r="FX1262" s="65"/>
      <c r="FY1262" s="65"/>
      <c r="FZ1262" s="65"/>
      <c r="GA1262" s="65"/>
      <c r="GB1262" s="65"/>
      <c r="GC1262" s="65"/>
      <c r="GD1262" s="65"/>
      <c r="GE1262" s="65"/>
      <c r="GF1262" s="65"/>
      <c r="GG1262" s="65"/>
      <c r="GH1262" s="65"/>
      <c r="GI1262" s="65"/>
      <c r="GJ1262" s="65"/>
      <c r="GK1262" s="65"/>
      <c r="GL1262" s="65"/>
      <c r="GM1262" s="65"/>
      <c r="GN1262" s="65"/>
      <c r="GO1262" s="65"/>
      <c r="GP1262" s="65"/>
      <c r="GQ1262" s="65"/>
      <c r="GR1262" s="65"/>
      <c r="GS1262" s="65"/>
      <c r="GT1262" s="65"/>
      <c r="GU1262" s="65"/>
      <c r="GV1262" s="65"/>
      <c r="GW1262" s="65"/>
      <c r="GX1262" s="65"/>
      <c r="GY1262" s="65"/>
      <c r="GZ1262" s="65"/>
      <c r="HA1262" s="65"/>
      <c r="HB1262" s="65"/>
      <c r="HC1262" s="65"/>
      <c r="HD1262" s="65"/>
      <c r="HE1262" s="65"/>
      <c r="HF1262" s="65"/>
      <c r="HG1262" s="65"/>
      <c r="HH1262" s="65"/>
      <c r="HI1262" s="65"/>
      <c r="HJ1262" s="65"/>
      <c r="HK1262" s="65"/>
      <c r="HL1262" s="65"/>
      <c r="HM1262" s="65"/>
      <c r="HN1262" s="65"/>
      <c r="HO1262" s="65"/>
      <c r="HP1262" s="65"/>
      <c r="HQ1262" s="65"/>
      <c r="HR1262" s="65"/>
      <c r="HS1262" s="65"/>
      <c r="HT1262" s="65"/>
      <c r="HU1262" s="65"/>
      <c r="HV1262" s="65"/>
      <c r="HW1262" s="65"/>
      <c r="HX1262" s="65"/>
      <c r="HY1262" s="65"/>
      <c r="HZ1262" s="65"/>
      <c r="IA1262" s="65"/>
      <c r="IB1262" s="65"/>
      <c r="IC1262" s="65"/>
      <c r="ID1262" s="65"/>
      <c r="IE1262" s="65"/>
      <c r="IF1262" s="65"/>
      <c r="IG1262" s="65"/>
      <c r="IH1262" s="65"/>
      <c r="II1262" s="65"/>
      <c r="IJ1262" s="65"/>
      <c r="IK1262" s="65"/>
      <c r="IL1262" s="65"/>
    </row>
    <row r="1263" spans="1:246" s="66" customFormat="1" ht="14.25" customHeight="1" x14ac:dyDescent="0.4">
      <c r="A1263" s="34" t="e">
        <f>_xlfn.CONCAT(D1263,E1263,G1263,#REF!)</f>
        <v>#REF!</v>
      </c>
      <c r="B1263" s="40">
        <v>766</v>
      </c>
      <c r="C1263" s="40">
        <v>1160</v>
      </c>
      <c r="D1263" s="40">
        <v>101</v>
      </c>
      <c r="E1263" s="41" t="s">
        <v>7520</v>
      </c>
      <c r="F1263" s="42" t="s">
        <v>1857</v>
      </c>
      <c r="G1263" s="41" t="s">
        <v>1770</v>
      </c>
      <c r="H1263" s="41" t="s">
        <v>1858</v>
      </c>
      <c r="I1263" s="41" t="s">
        <v>1859</v>
      </c>
      <c r="J1263" s="43">
        <v>105</v>
      </c>
      <c r="K1263" s="44">
        <v>6.9</v>
      </c>
      <c r="L1263" s="45">
        <v>105</v>
      </c>
      <c r="M1263" s="45">
        <v>724.5</v>
      </c>
      <c r="N1263" s="46">
        <v>0</v>
      </c>
      <c r="O1263" s="46">
        <v>12</v>
      </c>
      <c r="P1263" s="46">
        <v>48</v>
      </c>
      <c r="Q1263" s="46">
        <v>0</v>
      </c>
      <c r="R1263" s="46">
        <f t="shared" si="191"/>
        <v>60</v>
      </c>
      <c r="S1263" s="85"/>
      <c r="T1263" s="47">
        <f t="shared" si="184"/>
        <v>0</v>
      </c>
      <c r="U1263" s="47" t="str" cm="1">
        <f t="array" aca="1" ref="U1263" ca="1">IF(S1263="", "×", IF(LEFT(S1263,2)="項番", COUNTIFS($D$2:$D$4001, INDIRECT("D" &amp; ROW()-1), $U$2:$U$4001, "〇"), "〇"))</f>
        <v>×</v>
      </c>
      <c r="V1263" s="47" t="str">
        <f t="shared" si="185"/>
        <v>×</v>
      </c>
      <c r="W1263" s="47" t="str">
        <f t="shared" si="186"/>
        <v>×</v>
      </c>
      <c r="X1263" s="48" t="str">
        <f t="shared" ca="1" si="187"/>
        <v/>
      </c>
      <c r="Y1263" s="47">
        <f t="shared" ca="1" si="188"/>
        <v>0</v>
      </c>
      <c r="Z1263" s="47">
        <f t="shared" si="189"/>
        <v>101</v>
      </c>
      <c r="AA1263" s="47" t="str">
        <f t="shared" si="190"/>
        <v/>
      </c>
      <c r="AB1263" s="65"/>
      <c r="AC1263" s="65"/>
      <c r="AD1263" s="65"/>
      <c r="AE1263" s="65"/>
      <c r="AF1263" s="65"/>
      <c r="AG1263" s="65"/>
      <c r="AH1263" s="65"/>
      <c r="AI1263" s="65"/>
      <c r="AJ1263" s="65"/>
      <c r="AK1263" s="65"/>
      <c r="AL1263" s="65"/>
      <c r="AM1263" s="65"/>
      <c r="AN1263" s="65"/>
      <c r="AO1263" s="65"/>
      <c r="AP1263" s="65"/>
      <c r="AQ1263" s="65"/>
      <c r="AR1263" s="65"/>
      <c r="AS1263" s="65"/>
      <c r="AT1263" s="65"/>
      <c r="AU1263" s="65"/>
      <c r="AV1263" s="65"/>
      <c r="AW1263" s="65"/>
      <c r="AX1263" s="65"/>
      <c r="AY1263" s="65"/>
      <c r="AZ1263" s="65"/>
      <c r="BA1263" s="65"/>
      <c r="BB1263" s="65"/>
      <c r="BC1263" s="65"/>
      <c r="BD1263" s="65"/>
      <c r="BE1263" s="65"/>
      <c r="BF1263" s="65"/>
      <c r="BG1263" s="65"/>
      <c r="BH1263" s="65"/>
      <c r="BI1263" s="65"/>
      <c r="BJ1263" s="65"/>
      <c r="BK1263" s="65"/>
      <c r="BL1263" s="65"/>
      <c r="BM1263" s="65"/>
      <c r="BN1263" s="65"/>
      <c r="BO1263" s="65"/>
      <c r="BP1263" s="65"/>
      <c r="BQ1263" s="65"/>
      <c r="BR1263" s="65"/>
      <c r="BS1263" s="65"/>
      <c r="BT1263" s="65"/>
      <c r="BU1263" s="65"/>
      <c r="BV1263" s="65"/>
      <c r="BW1263" s="65"/>
      <c r="BX1263" s="65"/>
      <c r="BY1263" s="65"/>
      <c r="BZ1263" s="65"/>
      <c r="CA1263" s="65"/>
      <c r="CB1263" s="65"/>
      <c r="CC1263" s="65"/>
      <c r="CD1263" s="65"/>
      <c r="CE1263" s="65"/>
      <c r="CF1263" s="65"/>
      <c r="CG1263" s="65"/>
      <c r="CH1263" s="65"/>
      <c r="CI1263" s="65"/>
      <c r="CJ1263" s="65"/>
      <c r="CK1263" s="65"/>
      <c r="CL1263" s="65"/>
      <c r="CM1263" s="65"/>
      <c r="CN1263" s="65"/>
      <c r="CO1263" s="65"/>
      <c r="CP1263" s="65"/>
      <c r="CQ1263" s="65"/>
      <c r="CR1263" s="65"/>
      <c r="CS1263" s="65"/>
      <c r="CT1263" s="65"/>
      <c r="CU1263" s="65"/>
      <c r="CV1263" s="65"/>
      <c r="CW1263" s="65"/>
      <c r="CX1263" s="65"/>
      <c r="CY1263" s="65"/>
      <c r="CZ1263" s="65"/>
      <c r="DA1263" s="65"/>
      <c r="DB1263" s="65"/>
      <c r="DC1263" s="65"/>
      <c r="DD1263" s="65"/>
      <c r="DE1263" s="65"/>
      <c r="DF1263" s="65"/>
      <c r="DG1263" s="65"/>
      <c r="DH1263" s="65"/>
      <c r="DI1263" s="65"/>
      <c r="DJ1263" s="65"/>
      <c r="DK1263" s="65"/>
      <c r="DL1263" s="65"/>
      <c r="DM1263" s="65"/>
      <c r="DN1263" s="65"/>
      <c r="DO1263" s="65"/>
      <c r="DP1263" s="65"/>
      <c r="DQ1263" s="65"/>
      <c r="DR1263" s="65"/>
      <c r="DS1263" s="65"/>
      <c r="DT1263" s="65"/>
      <c r="DU1263" s="65"/>
      <c r="DV1263" s="65"/>
      <c r="DW1263" s="65"/>
      <c r="DX1263" s="65"/>
      <c r="DY1263" s="65"/>
      <c r="DZ1263" s="65"/>
      <c r="EA1263" s="65"/>
      <c r="EB1263" s="65"/>
      <c r="EC1263" s="65"/>
      <c r="ED1263" s="65"/>
      <c r="EE1263" s="65"/>
      <c r="EF1263" s="65"/>
      <c r="EG1263" s="65"/>
      <c r="EH1263" s="65"/>
      <c r="EI1263" s="65"/>
      <c r="EJ1263" s="65"/>
      <c r="EK1263" s="65"/>
      <c r="EL1263" s="65"/>
      <c r="EM1263" s="65"/>
      <c r="EN1263" s="65"/>
      <c r="EO1263" s="65"/>
      <c r="EP1263" s="65"/>
      <c r="EQ1263" s="65"/>
      <c r="ER1263" s="65"/>
      <c r="ES1263" s="65"/>
      <c r="ET1263" s="65"/>
      <c r="EU1263" s="65"/>
      <c r="EV1263" s="65"/>
      <c r="EW1263" s="65"/>
      <c r="EX1263" s="65"/>
      <c r="EY1263" s="65"/>
      <c r="EZ1263" s="65"/>
      <c r="FA1263" s="65"/>
      <c r="FB1263" s="65"/>
      <c r="FC1263" s="65"/>
      <c r="FD1263" s="65"/>
      <c r="FE1263" s="65"/>
      <c r="FF1263" s="65"/>
      <c r="FG1263" s="65"/>
      <c r="FH1263" s="65"/>
      <c r="FI1263" s="65"/>
      <c r="FJ1263" s="65"/>
      <c r="FK1263" s="65"/>
      <c r="FL1263" s="65"/>
      <c r="FM1263" s="65"/>
      <c r="FN1263" s="65"/>
      <c r="FO1263" s="65"/>
      <c r="FP1263" s="65"/>
      <c r="FQ1263" s="65"/>
      <c r="FR1263" s="65"/>
      <c r="FS1263" s="65"/>
      <c r="FT1263" s="65"/>
      <c r="FU1263" s="65"/>
      <c r="FV1263" s="65"/>
      <c r="FW1263" s="65"/>
      <c r="FX1263" s="65"/>
      <c r="FY1263" s="65"/>
      <c r="FZ1263" s="65"/>
      <c r="GA1263" s="65"/>
      <c r="GB1263" s="65"/>
      <c r="GC1263" s="65"/>
      <c r="GD1263" s="65"/>
      <c r="GE1263" s="65"/>
      <c r="GF1263" s="65"/>
      <c r="GG1263" s="65"/>
      <c r="GH1263" s="65"/>
      <c r="GI1263" s="65"/>
      <c r="GJ1263" s="65"/>
      <c r="GK1263" s="65"/>
      <c r="GL1263" s="65"/>
      <c r="GM1263" s="65"/>
      <c r="GN1263" s="65"/>
      <c r="GO1263" s="65"/>
      <c r="GP1263" s="65"/>
      <c r="GQ1263" s="65"/>
      <c r="GR1263" s="65"/>
      <c r="GS1263" s="65"/>
      <c r="GT1263" s="65"/>
      <c r="GU1263" s="65"/>
      <c r="GV1263" s="65"/>
      <c r="GW1263" s="65"/>
      <c r="GX1263" s="65"/>
      <c r="GY1263" s="65"/>
      <c r="GZ1263" s="65"/>
      <c r="HA1263" s="65"/>
      <c r="HB1263" s="65"/>
      <c r="HC1263" s="65"/>
      <c r="HD1263" s="65"/>
      <c r="HE1263" s="65"/>
      <c r="HF1263" s="65"/>
      <c r="HG1263" s="65"/>
      <c r="HH1263" s="65"/>
      <c r="HI1263" s="65"/>
      <c r="HJ1263" s="65"/>
      <c r="HK1263" s="65"/>
      <c r="HL1263" s="65"/>
      <c r="HM1263" s="65"/>
      <c r="HN1263" s="65"/>
      <c r="HO1263" s="65"/>
      <c r="HP1263" s="65"/>
      <c r="HQ1263" s="65"/>
      <c r="HR1263" s="65"/>
      <c r="HS1263" s="65"/>
      <c r="HT1263" s="65"/>
      <c r="HU1263" s="65"/>
      <c r="HV1263" s="65"/>
      <c r="HW1263" s="65"/>
      <c r="HX1263" s="65"/>
      <c r="HY1263" s="65"/>
      <c r="HZ1263" s="65"/>
      <c r="IA1263" s="65"/>
      <c r="IB1263" s="65"/>
      <c r="IC1263" s="65"/>
      <c r="ID1263" s="65"/>
      <c r="IE1263" s="65"/>
      <c r="IF1263" s="65"/>
      <c r="IG1263" s="65"/>
      <c r="IH1263" s="65"/>
      <c r="II1263" s="65"/>
      <c r="IJ1263" s="65"/>
      <c r="IK1263" s="65"/>
      <c r="IL1263" s="65"/>
    </row>
    <row r="1264" spans="1:246" s="37" customFormat="1" ht="14.25" customHeight="1" x14ac:dyDescent="0.4">
      <c r="A1264" s="34" t="e">
        <f>_xlfn.CONCAT(D1264,E1264,G1264,#REF!)</f>
        <v>#REF!</v>
      </c>
      <c r="B1264" s="40">
        <v>767</v>
      </c>
      <c r="C1264" s="40">
        <v>1161</v>
      </c>
      <c r="D1264" s="40">
        <v>101</v>
      </c>
      <c r="E1264" s="41" t="s">
        <v>7520</v>
      </c>
      <c r="F1264" s="42" t="s">
        <v>1860</v>
      </c>
      <c r="G1264" s="41" t="s">
        <v>1770</v>
      </c>
      <c r="H1264" s="41" t="s">
        <v>1861</v>
      </c>
      <c r="I1264" s="41" t="s">
        <v>1317</v>
      </c>
      <c r="J1264" s="43">
        <v>200</v>
      </c>
      <c r="K1264" s="44">
        <v>69.2</v>
      </c>
      <c r="L1264" s="45">
        <v>200</v>
      </c>
      <c r="M1264" s="45">
        <v>13840</v>
      </c>
      <c r="N1264" s="46">
        <v>0</v>
      </c>
      <c r="O1264" s="46">
        <v>12</v>
      </c>
      <c r="P1264" s="46">
        <v>0</v>
      </c>
      <c r="Q1264" s="46">
        <v>0</v>
      </c>
      <c r="R1264" s="46">
        <f t="shared" si="191"/>
        <v>12</v>
      </c>
      <c r="S1264" s="85"/>
      <c r="T1264" s="47">
        <f t="shared" si="184"/>
        <v>0</v>
      </c>
      <c r="U1264" s="47" t="str" cm="1">
        <f t="array" aca="1" ref="U1264" ca="1">IF(S1264="", "×", IF(LEFT(S1264,2)="項番", COUNTIFS($D$2:$D$4001, INDIRECT("D" &amp; ROW()-1), $U$2:$U$4001, "〇"), "〇"))</f>
        <v>×</v>
      </c>
      <c r="V1264" s="47" t="str">
        <f t="shared" si="185"/>
        <v>×</v>
      </c>
      <c r="W1264" s="47" t="str">
        <f t="shared" si="186"/>
        <v>×</v>
      </c>
      <c r="X1264" s="48" t="str">
        <f t="shared" ca="1" si="187"/>
        <v/>
      </c>
      <c r="Y1264" s="47">
        <f t="shared" ca="1" si="188"/>
        <v>0</v>
      </c>
      <c r="Z1264" s="47">
        <f t="shared" si="189"/>
        <v>101</v>
      </c>
      <c r="AA1264" s="47" t="str">
        <f t="shared" si="190"/>
        <v/>
      </c>
      <c r="AB1264" s="49"/>
      <c r="AC1264" s="49"/>
      <c r="AD1264" s="49"/>
      <c r="AE1264" s="49"/>
      <c r="AF1264" s="49"/>
      <c r="AG1264" s="49"/>
      <c r="AH1264" s="49"/>
      <c r="AI1264" s="49"/>
      <c r="AJ1264" s="49"/>
      <c r="AK1264" s="49"/>
      <c r="AL1264" s="49"/>
      <c r="AM1264" s="49"/>
      <c r="AN1264" s="49"/>
      <c r="AO1264" s="49"/>
      <c r="AP1264" s="49"/>
      <c r="AQ1264" s="49"/>
      <c r="AR1264" s="49"/>
      <c r="AS1264" s="49"/>
      <c r="AT1264" s="49"/>
      <c r="AU1264" s="49"/>
      <c r="AV1264" s="49"/>
      <c r="AW1264" s="49"/>
      <c r="AX1264" s="49"/>
      <c r="AY1264" s="49"/>
      <c r="AZ1264" s="49"/>
      <c r="BA1264" s="49"/>
      <c r="BB1264" s="49"/>
      <c r="BC1264" s="49"/>
      <c r="BD1264" s="49"/>
      <c r="BE1264" s="49"/>
      <c r="BF1264" s="49"/>
      <c r="BG1264" s="49"/>
      <c r="BH1264" s="49"/>
      <c r="BI1264" s="49"/>
      <c r="BJ1264" s="49"/>
      <c r="BK1264" s="49"/>
      <c r="BL1264" s="49"/>
      <c r="BM1264" s="49"/>
      <c r="BN1264" s="49"/>
      <c r="BO1264" s="49"/>
      <c r="BP1264" s="49"/>
      <c r="BQ1264" s="49"/>
      <c r="BR1264" s="49"/>
      <c r="BS1264" s="49"/>
      <c r="BT1264" s="49"/>
      <c r="BU1264" s="49"/>
      <c r="BV1264" s="49"/>
      <c r="BW1264" s="49"/>
      <c r="BX1264" s="49"/>
      <c r="BY1264" s="49"/>
      <c r="BZ1264" s="49"/>
      <c r="CA1264" s="49"/>
      <c r="CB1264" s="49"/>
      <c r="CC1264" s="49"/>
      <c r="CD1264" s="49"/>
      <c r="CE1264" s="49"/>
      <c r="CF1264" s="49"/>
      <c r="CG1264" s="49"/>
      <c r="CH1264" s="49"/>
      <c r="CI1264" s="49"/>
      <c r="CJ1264" s="49"/>
      <c r="CK1264" s="49"/>
      <c r="CL1264" s="49"/>
      <c r="CM1264" s="49"/>
      <c r="CN1264" s="49"/>
      <c r="CO1264" s="49"/>
      <c r="CP1264" s="49"/>
      <c r="CQ1264" s="49"/>
      <c r="CR1264" s="49"/>
      <c r="CS1264" s="49"/>
      <c r="CT1264" s="49"/>
      <c r="CU1264" s="49"/>
      <c r="CV1264" s="49"/>
      <c r="CW1264" s="49"/>
      <c r="CX1264" s="49"/>
      <c r="CY1264" s="49"/>
      <c r="CZ1264" s="49"/>
      <c r="DA1264" s="49"/>
      <c r="DB1264" s="49"/>
      <c r="DC1264" s="49"/>
      <c r="DD1264" s="49"/>
      <c r="DE1264" s="49"/>
      <c r="DF1264" s="49"/>
      <c r="DG1264" s="49"/>
      <c r="DH1264" s="49"/>
      <c r="DI1264" s="49"/>
      <c r="DJ1264" s="49"/>
      <c r="DK1264" s="49"/>
      <c r="DL1264" s="49"/>
      <c r="DM1264" s="49"/>
      <c r="DN1264" s="49"/>
      <c r="DO1264" s="49"/>
      <c r="DP1264" s="49"/>
      <c r="DQ1264" s="49"/>
      <c r="DR1264" s="49"/>
      <c r="DS1264" s="49"/>
      <c r="DT1264" s="49"/>
      <c r="DU1264" s="49"/>
      <c r="DV1264" s="49"/>
      <c r="DW1264" s="49"/>
      <c r="DX1264" s="49"/>
      <c r="DY1264" s="49"/>
      <c r="DZ1264" s="49"/>
      <c r="EA1264" s="49"/>
      <c r="EB1264" s="49"/>
      <c r="EC1264" s="49"/>
      <c r="ED1264" s="49"/>
      <c r="EE1264" s="49"/>
      <c r="EF1264" s="49"/>
      <c r="EG1264" s="49"/>
      <c r="EH1264" s="49"/>
      <c r="EI1264" s="49"/>
      <c r="EJ1264" s="49"/>
      <c r="EK1264" s="49"/>
      <c r="EL1264" s="49"/>
      <c r="EM1264" s="49"/>
      <c r="EN1264" s="49"/>
      <c r="EO1264" s="49"/>
      <c r="EP1264" s="49"/>
      <c r="EQ1264" s="49"/>
      <c r="ER1264" s="49"/>
      <c r="ES1264" s="49"/>
      <c r="ET1264" s="49"/>
      <c r="EU1264" s="49"/>
      <c r="EV1264" s="49"/>
      <c r="EW1264" s="49"/>
      <c r="EX1264" s="49"/>
      <c r="EY1264" s="49"/>
      <c r="EZ1264" s="49"/>
      <c r="FA1264" s="49"/>
      <c r="FB1264" s="49"/>
      <c r="FC1264" s="49"/>
      <c r="FD1264" s="49"/>
      <c r="FE1264" s="49"/>
      <c r="FF1264" s="49"/>
      <c r="FG1264" s="49"/>
      <c r="FH1264" s="49"/>
      <c r="FI1264" s="49"/>
      <c r="FJ1264" s="49"/>
      <c r="FK1264" s="49"/>
      <c r="FL1264" s="49"/>
      <c r="FM1264" s="49"/>
      <c r="FN1264" s="49"/>
      <c r="FO1264" s="49"/>
      <c r="FP1264" s="49"/>
      <c r="FQ1264" s="49"/>
      <c r="FR1264" s="49"/>
      <c r="FS1264" s="49"/>
      <c r="FT1264" s="49"/>
      <c r="FU1264" s="49"/>
      <c r="FV1264" s="49"/>
      <c r="FW1264" s="49"/>
      <c r="FX1264" s="49"/>
      <c r="FY1264" s="49"/>
      <c r="FZ1264" s="49"/>
      <c r="GA1264" s="49"/>
      <c r="GB1264" s="49"/>
      <c r="GC1264" s="49"/>
      <c r="GD1264" s="49"/>
      <c r="GE1264" s="49"/>
      <c r="GF1264" s="49"/>
      <c r="GG1264" s="49"/>
      <c r="GH1264" s="49"/>
      <c r="GI1264" s="49"/>
      <c r="GJ1264" s="49"/>
      <c r="GK1264" s="49"/>
      <c r="GL1264" s="49"/>
      <c r="GM1264" s="49"/>
      <c r="GN1264" s="49"/>
      <c r="GO1264" s="49"/>
      <c r="GP1264" s="49"/>
      <c r="GQ1264" s="49"/>
      <c r="GR1264" s="49"/>
      <c r="GS1264" s="49"/>
      <c r="GT1264" s="49"/>
      <c r="GU1264" s="49"/>
      <c r="GV1264" s="49"/>
      <c r="GW1264" s="49"/>
      <c r="GX1264" s="49"/>
      <c r="GY1264" s="49"/>
      <c r="GZ1264" s="49"/>
      <c r="HA1264" s="49"/>
      <c r="HB1264" s="49"/>
      <c r="HC1264" s="49"/>
      <c r="HD1264" s="49"/>
      <c r="HE1264" s="49"/>
      <c r="HF1264" s="49"/>
      <c r="HG1264" s="49"/>
      <c r="HH1264" s="49"/>
      <c r="HI1264" s="49"/>
      <c r="HJ1264" s="49"/>
      <c r="HK1264" s="49"/>
      <c r="HL1264" s="49"/>
      <c r="HM1264" s="49"/>
      <c r="HN1264" s="49"/>
      <c r="HO1264" s="49"/>
      <c r="HP1264" s="49"/>
      <c r="HQ1264" s="49"/>
      <c r="HR1264" s="49"/>
      <c r="HS1264" s="49"/>
      <c r="HT1264" s="49"/>
      <c r="HU1264" s="49"/>
      <c r="HV1264" s="49"/>
      <c r="HW1264" s="49"/>
      <c r="HX1264" s="49"/>
      <c r="HY1264" s="49"/>
      <c r="HZ1264" s="49"/>
      <c r="IA1264" s="49"/>
      <c r="IB1264" s="49"/>
      <c r="IC1264" s="49"/>
      <c r="ID1264" s="49"/>
      <c r="IE1264" s="49"/>
      <c r="IF1264" s="49"/>
      <c r="IG1264" s="49"/>
      <c r="IH1264" s="49"/>
      <c r="II1264" s="49"/>
      <c r="IJ1264" s="49"/>
      <c r="IK1264" s="49"/>
      <c r="IL1264" s="49"/>
    </row>
    <row r="1265" spans="1:246" s="37" customFormat="1" ht="14.25" customHeight="1" x14ac:dyDescent="0.4">
      <c r="A1265" s="34" t="e">
        <f>_xlfn.CONCAT(D1265,E1265,G1265,#REF!)</f>
        <v>#REF!</v>
      </c>
      <c r="B1265" s="40">
        <v>768</v>
      </c>
      <c r="C1265" s="40">
        <v>1162</v>
      </c>
      <c r="D1265" s="40">
        <v>101</v>
      </c>
      <c r="E1265" s="41" t="s">
        <v>7520</v>
      </c>
      <c r="F1265" s="42" t="s">
        <v>1862</v>
      </c>
      <c r="G1265" s="41" t="s">
        <v>1770</v>
      </c>
      <c r="H1265" s="41" t="s">
        <v>1861</v>
      </c>
      <c r="I1265" s="41" t="s">
        <v>12</v>
      </c>
      <c r="J1265" s="43">
        <v>100</v>
      </c>
      <c r="K1265" s="44">
        <v>69.2</v>
      </c>
      <c r="L1265" s="45">
        <v>100</v>
      </c>
      <c r="M1265" s="45">
        <v>6920</v>
      </c>
      <c r="N1265" s="46">
        <v>0</v>
      </c>
      <c r="O1265" s="46">
        <v>200</v>
      </c>
      <c r="P1265" s="46">
        <v>70</v>
      </c>
      <c r="Q1265" s="46">
        <v>0</v>
      </c>
      <c r="R1265" s="46">
        <f t="shared" si="191"/>
        <v>270</v>
      </c>
      <c r="S1265" s="85"/>
      <c r="T1265" s="47">
        <f t="shared" si="184"/>
        <v>0</v>
      </c>
      <c r="U1265" s="47" t="str" cm="1">
        <f t="array" aca="1" ref="U1265" ca="1">IF(S1265="", "×", IF(LEFT(S1265,2)="項番", COUNTIFS($D$2:$D$4001, INDIRECT("D" &amp; ROW()-1), $U$2:$U$4001, "〇"), "〇"))</f>
        <v>×</v>
      </c>
      <c r="V1265" s="47" t="str">
        <f t="shared" si="185"/>
        <v>×</v>
      </c>
      <c r="W1265" s="47" t="str">
        <f t="shared" si="186"/>
        <v>×</v>
      </c>
      <c r="X1265" s="48" t="str">
        <f t="shared" ca="1" si="187"/>
        <v/>
      </c>
      <c r="Y1265" s="47">
        <f t="shared" ca="1" si="188"/>
        <v>0</v>
      </c>
      <c r="Z1265" s="47">
        <f t="shared" si="189"/>
        <v>101</v>
      </c>
      <c r="AA1265" s="47" t="str">
        <f t="shared" si="190"/>
        <v/>
      </c>
      <c r="AB1265" s="49"/>
      <c r="AC1265" s="49"/>
      <c r="AD1265" s="49"/>
      <c r="AE1265" s="49"/>
      <c r="AF1265" s="49"/>
      <c r="AG1265" s="49"/>
      <c r="AH1265" s="49"/>
      <c r="AI1265" s="49"/>
      <c r="AJ1265" s="49"/>
      <c r="AK1265" s="49"/>
      <c r="AL1265" s="49"/>
      <c r="AM1265" s="49"/>
      <c r="AN1265" s="49"/>
      <c r="AO1265" s="49"/>
      <c r="AP1265" s="49"/>
      <c r="AQ1265" s="49"/>
      <c r="AR1265" s="49"/>
      <c r="AS1265" s="49"/>
      <c r="AT1265" s="49"/>
      <c r="AU1265" s="49"/>
      <c r="AV1265" s="49"/>
      <c r="AW1265" s="49"/>
      <c r="AX1265" s="49"/>
      <c r="AY1265" s="49"/>
      <c r="AZ1265" s="49"/>
      <c r="BA1265" s="49"/>
      <c r="BB1265" s="49"/>
      <c r="BC1265" s="49"/>
      <c r="BD1265" s="49"/>
      <c r="BE1265" s="49"/>
      <c r="BF1265" s="49"/>
      <c r="BG1265" s="49"/>
      <c r="BH1265" s="49"/>
      <c r="BI1265" s="49"/>
      <c r="BJ1265" s="49"/>
      <c r="BK1265" s="49"/>
      <c r="BL1265" s="49"/>
      <c r="BM1265" s="49"/>
      <c r="BN1265" s="49"/>
      <c r="BO1265" s="49"/>
      <c r="BP1265" s="49"/>
      <c r="BQ1265" s="49"/>
      <c r="BR1265" s="49"/>
      <c r="BS1265" s="49"/>
      <c r="BT1265" s="49"/>
      <c r="BU1265" s="49"/>
      <c r="BV1265" s="49"/>
      <c r="BW1265" s="49"/>
      <c r="BX1265" s="49"/>
      <c r="BY1265" s="49"/>
      <c r="BZ1265" s="49"/>
      <c r="CA1265" s="49"/>
      <c r="CB1265" s="49"/>
      <c r="CC1265" s="49"/>
      <c r="CD1265" s="49"/>
      <c r="CE1265" s="49"/>
      <c r="CF1265" s="49"/>
      <c r="CG1265" s="49"/>
      <c r="CH1265" s="49"/>
      <c r="CI1265" s="49"/>
      <c r="CJ1265" s="49"/>
      <c r="CK1265" s="49"/>
      <c r="CL1265" s="49"/>
      <c r="CM1265" s="49"/>
      <c r="CN1265" s="49"/>
      <c r="CO1265" s="49"/>
      <c r="CP1265" s="49"/>
      <c r="CQ1265" s="49"/>
      <c r="CR1265" s="49"/>
      <c r="CS1265" s="49"/>
      <c r="CT1265" s="49"/>
      <c r="CU1265" s="49"/>
      <c r="CV1265" s="49"/>
      <c r="CW1265" s="49"/>
      <c r="CX1265" s="49"/>
      <c r="CY1265" s="49"/>
      <c r="CZ1265" s="49"/>
      <c r="DA1265" s="49"/>
      <c r="DB1265" s="49"/>
      <c r="DC1265" s="49"/>
      <c r="DD1265" s="49"/>
      <c r="DE1265" s="49"/>
      <c r="DF1265" s="49"/>
      <c r="DG1265" s="49"/>
      <c r="DH1265" s="49"/>
      <c r="DI1265" s="49"/>
      <c r="DJ1265" s="49"/>
      <c r="DK1265" s="49"/>
      <c r="DL1265" s="49"/>
      <c r="DM1265" s="49"/>
      <c r="DN1265" s="49"/>
      <c r="DO1265" s="49"/>
      <c r="DP1265" s="49"/>
      <c r="DQ1265" s="49"/>
      <c r="DR1265" s="49"/>
      <c r="DS1265" s="49"/>
      <c r="DT1265" s="49"/>
      <c r="DU1265" s="49"/>
      <c r="DV1265" s="49"/>
      <c r="DW1265" s="49"/>
      <c r="DX1265" s="49"/>
      <c r="DY1265" s="49"/>
      <c r="DZ1265" s="49"/>
      <c r="EA1265" s="49"/>
      <c r="EB1265" s="49"/>
      <c r="EC1265" s="49"/>
      <c r="ED1265" s="49"/>
      <c r="EE1265" s="49"/>
      <c r="EF1265" s="49"/>
      <c r="EG1265" s="49"/>
      <c r="EH1265" s="49"/>
      <c r="EI1265" s="49"/>
      <c r="EJ1265" s="49"/>
      <c r="EK1265" s="49"/>
      <c r="EL1265" s="49"/>
      <c r="EM1265" s="49"/>
      <c r="EN1265" s="49"/>
      <c r="EO1265" s="49"/>
      <c r="EP1265" s="49"/>
      <c r="EQ1265" s="49"/>
      <c r="ER1265" s="49"/>
      <c r="ES1265" s="49"/>
      <c r="ET1265" s="49"/>
      <c r="EU1265" s="49"/>
      <c r="EV1265" s="49"/>
      <c r="EW1265" s="49"/>
      <c r="EX1265" s="49"/>
      <c r="EY1265" s="49"/>
      <c r="EZ1265" s="49"/>
      <c r="FA1265" s="49"/>
      <c r="FB1265" s="49"/>
      <c r="FC1265" s="49"/>
      <c r="FD1265" s="49"/>
      <c r="FE1265" s="49"/>
      <c r="FF1265" s="49"/>
      <c r="FG1265" s="49"/>
      <c r="FH1265" s="49"/>
      <c r="FI1265" s="49"/>
      <c r="FJ1265" s="49"/>
      <c r="FK1265" s="49"/>
      <c r="FL1265" s="49"/>
      <c r="FM1265" s="49"/>
      <c r="FN1265" s="49"/>
      <c r="FO1265" s="49"/>
      <c r="FP1265" s="49"/>
      <c r="FQ1265" s="49"/>
      <c r="FR1265" s="49"/>
      <c r="FS1265" s="49"/>
      <c r="FT1265" s="49"/>
      <c r="FU1265" s="49"/>
      <c r="FV1265" s="49"/>
      <c r="FW1265" s="49"/>
      <c r="FX1265" s="49"/>
      <c r="FY1265" s="49"/>
      <c r="FZ1265" s="49"/>
      <c r="GA1265" s="49"/>
      <c r="GB1265" s="49"/>
      <c r="GC1265" s="49"/>
      <c r="GD1265" s="49"/>
      <c r="GE1265" s="49"/>
      <c r="GF1265" s="49"/>
      <c r="GG1265" s="49"/>
      <c r="GH1265" s="49"/>
      <c r="GI1265" s="49"/>
      <c r="GJ1265" s="49"/>
      <c r="GK1265" s="49"/>
      <c r="GL1265" s="49"/>
      <c r="GM1265" s="49"/>
      <c r="GN1265" s="49"/>
      <c r="GO1265" s="49"/>
      <c r="GP1265" s="49"/>
      <c r="GQ1265" s="49"/>
      <c r="GR1265" s="49"/>
      <c r="GS1265" s="49"/>
      <c r="GT1265" s="49"/>
      <c r="GU1265" s="49"/>
      <c r="GV1265" s="49"/>
      <c r="GW1265" s="49"/>
      <c r="GX1265" s="49"/>
      <c r="GY1265" s="49"/>
      <c r="GZ1265" s="49"/>
      <c r="HA1265" s="49"/>
      <c r="HB1265" s="49"/>
      <c r="HC1265" s="49"/>
      <c r="HD1265" s="49"/>
      <c r="HE1265" s="49"/>
      <c r="HF1265" s="49"/>
      <c r="HG1265" s="49"/>
      <c r="HH1265" s="49"/>
      <c r="HI1265" s="49"/>
      <c r="HJ1265" s="49"/>
      <c r="HK1265" s="49"/>
      <c r="HL1265" s="49"/>
      <c r="HM1265" s="49"/>
      <c r="HN1265" s="49"/>
      <c r="HO1265" s="49"/>
      <c r="HP1265" s="49"/>
      <c r="HQ1265" s="49"/>
      <c r="HR1265" s="49"/>
      <c r="HS1265" s="49"/>
      <c r="HT1265" s="49"/>
      <c r="HU1265" s="49"/>
      <c r="HV1265" s="49"/>
      <c r="HW1265" s="49"/>
      <c r="HX1265" s="49"/>
      <c r="HY1265" s="49"/>
      <c r="HZ1265" s="49"/>
      <c r="IA1265" s="49"/>
      <c r="IB1265" s="49"/>
      <c r="IC1265" s="49"/>
      <c r="ID1265" s="49"/>
      <c r="IE1265" s="49"/>
      <c r="IF1265" s="49"/>
      <c r="IG1265" s="49"/>
      <c r="IH1265" s="49"/>
      <c r="II1265" s="49"/>
      <c r="IJ1265" s="49"/>
      <c r="IK1265" s="49"/>
      <c r="IL1265" s="49"/>
    </row>
    <row r="1266" spans="1:246" s="66" customFormat="1" ht="14.25" customHeight="1" x14ac:dyDescent="0.4">
      <c r="A1266" s="34" t="e">
        <f>_xlfn.CONCAT(D1266,E1266,G1266,#REF!)</f>
        <v>#REF!</v>
      </c>
      <c r="B1266" s="40">
        <v>769</v>
      </c>
      <c r="C1266" s="40">
        <v>1163</v>
      </c>
      <c r="D1266" s="40">
        <v>101</v>
      </c>
      <c r="E1266" s="41" t="s">
        <v>7520</v>
      </c>
      <c r="F1266" s="42" t="s">
        <v>1863</v>
      </c>
      <c r="G1266" s="41" t="s">
        <v>1770</v>
      </c>
      <c r="H1266" s="41" t="s">
        <v>1864</v>
      </c>
      <c r="I1266" s="41" t="s">
        <v>206</v>
      </c>
      <c r="J1266" s="43">
        <v>1</v>
      </c>
      <c r="K1266" s="44">
        <v>78.8</v>
      </c>
      <c r="L1266" s="45">
        <v>100</v>
      </c>
      <c r="M1266" s="45">
        <v>7880</v>
      </c>
      <c r="N1266" s="46">
        <v>0</v>
      </c>
      <c r="O1266" s="46">
        <v>0</v>
      </c>
      <c r="P1266" s="46">
        <v>130</v>
      </c>
      <c r="Q1266" s="46">
        <v>0</v>
      </c>
      <c r="R1266" s="46">
        <f t="shared" si="191"/>
        <v>130</v>
      </c>
      <c r="S1266" s="85"/>
      <c r="T1266" s="47">
        <f t="shared" si="184"/>
        <v>0</v>
      </c>
      <c r="U1266" s="47" t="str" cm="1">
        <f t="array" aca="1" ref="U1266" ca="1">IF(S1266="", "×", IF(LEFT(S1266,2)="項番", COUNTIFS($D$2:$D$4001, INDIRECT("D" &amp; ROW()-1), $U$2:$U$4001, "〇"), "〇"))</f>
        <v>×</v>
      </c>
      <c r="V1266" s="47" t="str">
        <f t="shared" si="185"/>
        <v>×</v>
      </c>
      <c r="W1266" s="47" t="str">
        <f t="shared" si="186"/>
        <v>×</v>
      </c>
      <c r="X1266" s="48" t="str">
        <f t="shared" ca="1" si="187"/>
        <v/>
      </c>
      <c r="Y1266" s="47">
        <f t="shared" ca="1" si="188"/>
        <v>0</v>
      </c>
      <c r="Z1266" s="47">
        <f t="shared" si="189"/>
        <v>101</v>
      </c>
      <c r="AA1266" s="47" t="str">
        <f t="shared" si="190"/>
        <v/>
      </c>
      <c r="AB1266" s="65"/>
      <c r="AC1266" s="65"/>
      <c r="AD1266" s="65"/>
      <c r="AE1266" s="65"/>
      <c r="AF1266" s="65"/>
      <c r="AG1266" s="65"/>
      <c r="AH1266" s="65"/>
      <c r="AI1266" s="65"/>
      <c r="AJ1266" s="65"/>
      <c r="AK1266" s="65"/>
      <c r="AL1266" s="65"/>
      <c r="AM1266" s="65"/>
      <c r="AN1266" s="65"/>
      <c r="AO1266" s="65"/>
      <c r="AP1266" s="65"/>
      <c r="AQ1266" s="65"/>
      <c r="AR1266" s="65"/>
      <c r="AS1266" s="65"/>
      <c r="AT1266" s="65"/>
      <c r="AU1266" s="65"/>
      <c r="AV1266" s="65"/>
      <c r="AW1266" s="65"/>
      <c r="AX1266" s="65"/>
      <c r="AY1266" s="65"/>
      <c r="AZ1266" s="65"/>
      <c r="BA1266" s="65"/>
      <c r="BB1266" s="65"/>
      <c r="BC1266" s="65"/>
      <c r="BD1266" s="65"/>
      <c r="BE1266" s="65"/>
      <c r="BF1266" s="65"/>
      <c r="BG1266" s="65"/>
      <c r="BH1266" s="65"/>
      <c r="BI1266" s="65"/>
      <c r="BJ1266" s="65"/>
      <c r="BK1266" s="65"/>
      <c r="BL1266" s="65"/>
      <c r="BM1266" s="65"/>
      <c r="BN1266" s="65"/>
      <c r="BO1266" s="65"/>
      <c r="BP1266" s="65"/>
      <c r="BQ1266" s="65"/>
      <c r="BR1266" s="65"/>
      <c r="BS1266" s="65"/>
      <c r="BT1266" s="65"/>
      <c r="BU1266" s="65"/>
      <c r="BV1266" s="65"/>
      <c r="BW1266" s="65"/>
      <c r="BX1266" s="65"/>
      <c r="BY1266" s="65"/>
      <c r="BZ1266" s="65"/>
      <c r="CA1266" s="65"/>
      <c r="CB1266" s="65"/>
      <c r="CC1266" s="65"/>
      <c r="CD1266" s="65"/>
      <c r="CE1266" s="65"/>
      <c r="CF1266" s="65"/>
      <c r="CG1266" s="65"/>
      <c r="CH1266" s="65"/>
      <c r="CI1266" s="65"/>
      <c r="CJ1266" s="65"/>
      <c r="CK1266" s="65"/>
      <c r="CL1266" s="65"/>
      <c r="CM1266" s="65"/>
      <c r="CN1266" s="65"/>
      <c r="CO1266" s="65"/>
      <c r="CP1266" s="65"/>
      <c r="CQ1266" s="65"/>
      <c r="CR1266" s="65"/>
      <c r="CS1266" s="65"/>
      <c r="CT1266" s="65"/>
      <c r="CU1266" s="65"/>
      <c r="CV1266" s="65"/>
      <c r="CW1266" s="65"/>
      <c r="CX1266" s="65"/>
      <c r="CY1266" s="65"/>
      <c r="CZ1266" s="65"/>
      <c r="DA1266" s="65"/>
      <c r="DB1266" s="65"/>
      <c r="DC1266" s="65"/>
      <c r="DD1266" s="65"/>
      <c r="DE1266" s="65"/>
      <c r="DF1266" s="65"/>
      <c r="DG1266" s="65"/>
      <c r="DH1266" s="65"/>
      <c r="DI1266" s="65"/>
      <c r="DJ1266" s="65"/>
      <c r="DK1266" s="65"/>
      <c r="DL1266" s="65"/>
      <c r="DM1266" s="65"/>
      <c r="DN1266" s="65"/>
      <c r="DO1266" s="65"/>
      <c r="DP1266" s="65"/>
      <c r="DQ1266" s="65"/>
      <c r="DR1266" s="65"/>
      <c r="DS1266" s="65"/>
      <c r="DT1266" s="65"/>
      <c r="DU1266" s="65"/>
      <c r="DV1266" s="65"/>
      <c r="DW1266" s="65"/>
      <c r="DX1266" s="65"/>
      <c r="DY1266" s="65"/>
      <c r="DZ1266" s="65"/>
      <c r="EA1266" s="65"/>
      <c r="EB1266" s="65"/>
      <c r="EC1266" s="65"/>
      <c r="ED1266" s="65"/>
      <c r="EE1266" s="65"/>
      <c r="EF1266" s="65"/>
      <c r="EG1266" s="65"/>
      <c r="EH1266" s="65"/>
      <c r="EI1266" s="65"/>
      <c r="EJ1266" s="65"/>
      <c r="EK1266" s="65"/>
      <c r="EL1266" s="65"/>
      <c r="EM1266" s="65"/>
      <c r="EN1266" s="65"/>
      <c r="EO1266" s="65"/>
      <c r="EP1266" s="65"/>
      <c r="EQ1266" s="65"/>
      <c r="ER1266" s="65"/>
      <c r="ES1266" s="65"/>
      <c r="ET1266" s="65"/>
      <c r="EU1266" s="65"/>
      <c r="EV1266" s="65"/>
      <c r="EW1266" s="65"/>
      <c r="EX1266" s="65"/>
      <c r="EY1266" s="65"/>
      <c r="EZ1266" s="65"/>
      <c r="FA1266" s="65"/>
      <c r="FB1266" s="65"/>
      <c r="FC1266" s="65"/>
      <c r="FD1266" s="65"/>
      <c r="FE1266" s="65"/>
      <c r="FF1266" s="65"/>
      <c r="FG1266" s="65"/>
      <c r="FH1266" s="65"/>
      <c r="FI1266" s="65"/>
      <c r="FJ1266" s="65"/>
      <c r="FK1266" s="65"/>
      <c r="FL1266" s="65"/>
      <c r="FM1266" s="65"/>
      <c r="FN1266" s="65"/>
      <c r="FO1266" s="65"/>
      <c r="FP1266" s="65"/>
      <c r="FQ1266" s="65"/>
      <c r="FR1266" s="65"/>
      <c r="FS1266" s="65"/>
      <c r="FT1266" s="65"/>
      <c r="FU1266" s="65"/>
      <c r="FV1266" s="65"/>
      <c r="FW1266" s="65"/>
      <c r="FX1266" s="65"/>
      <c r="FY1266" s="65"/>
      <c r="FZ1266" s="65"/>
      <c r="GA1266" s="65"/>
      <c r="GB1266" s="65"/>
      <c r="GC1266" s="65"/>
      <c r="GD1266" s="65"/>
      <c r="GE1266" s="65"/>
      <c r="GF1266" s="65"/>
      <c r="GG1266" s="65"/>
      <c r="GH1266" s="65"/>
      <c r="GI1266" s="65"/>
      <c r="GJ1266" s="65"/>
      <c r="GK1266" s="65"/>
      <c r="GL1266" s="65"/>
      <c r="GM1266" s="65"/>
      <c r="GN1266" s="65"/>
      <c r="GO1266" s="65"/>
      <c r="GP1266" s="65"/>
      <c r="GQ1266" s="65"/>
      <c r="GR1266" s="65"/>
      <c r="GS1266" s="65"/>
      <c r="GT1266" s="65"/>
      <c r="GU1266" s="65"/>
      <c r="GV1266" s="65"/>
      <c r="GW1266" s="65"/>
      <c r="GX1266" s="65"/>
      <c r="GY1266" s="65"/>
      <c r="GZ1266" s="65"/>
      <c r="HA1266" s="65"/>
      <c r="HB1266" s="65"/>
      <c r="HC1266" s="65"/>
      <c r="HD1266" s="65"/>
      <c r="HE1266" s="65"/>
      <c r="HF1266" s="65"/>
      <c r="HG1266" s="65"/>
      <c r="HH1266" s="65"/>
      <c r="HI1266" s="65"/>
      <c r="HJ1266" s="65"/>
      <c r="HK1266" s="65"/>
      <c r="HL1266" s="65"/>
      <c r="HM1266" s="65"/>
      <c r="HN1266" s="65"/>
      <c r="HO1266" s="65"/>
      <c r="HP1266" s="65"/>
      <c r="HQ1266" s="65"/>
      <c r="HR1266" s="65"/>
      <c r="HS1266" s="65"/>
      <c r="HT1266" s="65"/>
      <c r="HU1266" s="65"/>
      <c r="HV1266" s="65"/>
      <c r="HW1266" s="65"/>
      <c r="HX1266" s="65"/>
      <c r="HY1266" s="65"/>
      <c r="HZ1266" s="65"/>
      <c r="IA1266" s="65"/>
      <c r="IB1266" s="65"/>
      <c r="IC1266" s="65"/>
      <c r="ID1266" s="65"/>
      <c r="IE1266" s="65"/>
      <c r="IF1266" s="65"/>
      <c r="IG1266" s="65"/>
      <c r="IH1266" s="65"/>
      <c r="II1266" s="65"/>
      <c r="IJ1266" s="65"/>
      <c r="IK1266" s="65"/>
      <c r="IL1266" s="65"/>
    </row>
    <row r="1267" spans="1:246" ht="14.25" customHeight="1" x14ac:dyDescent="0.4">
      <c r="A1267" s="34" t="e">
        <f>_xlfn.CONCAT(D1267,E1267,G1267,#REF!)</f>
        <v>#REF!</v>
      </c>
      <c r="B1267" s="40">
        <v>773</v>
      </c>
      <c r="C1267" s="40">
        <v>1164</v>
      </c>
      <c r="D1267" s="40">
        <v>101</v>
      </c>
      <c r="E1267" s="41" t="s">
        <v>7520</v>
      </c>
      <c r="F1267" s="42" t="s">
        <v>1871</v>
      </c>
      <c r="G1267" s="41" t="s">
        <v>1770</v>
      </c>
      <c r="H1267" s="41" t="s">
        <v>1872</v>
      </c>
      <c r="I1267" s="41" t="s">
        <v>14</v>
      </c>
      <c r="J1267" s="43">
        <v>10</v>
      </c>
      <c r="K1267" s="44">
        <v>3182</v>
      </c>
      <c r="L1267" s="45">
        <v>10</v>
      </c>
      <c r="M1267" s="45">
        <v>31820</v>
      </c>
      <c r="N1267" s="46">
        <v>0</v>
      </c>
      <c r="O1267" s="46">
        <v>0</v>
      </c>
      <c r="P1267" s="46">
        <v>1</v>
      </c>
      <c r="Q1267" s="46">
        <v>0</v>
      </c>
      <c r="R1267" s="46">
        <f t="shared" si="191"/>
        <v>1</v>
      </c>
      <c r="S1267" s="85"/>
      <c r="T1267" s="47">
        <f t="shared" si="184"/>
        <v>0</v>
      </c>
      <c r="U1267" s="47" t="str" cm="1">
        <f t="array" aca="1" ref="U1267" ca="1">IF(S1267="", "×", IF(LEFT(S1267,2)="項番", COUNTIFS($D$2:$D$4001, INDIRECT("D" &amp; ROW()-1), $U$2:$U$4001, "〇"), "〇"))</f>
        <v>×</v>
      </c>
      <c r="V1267" s="47" t="str">
        <f t="shared" si="185"/>
        <v>×</v>
      </c>
      <c r="W1267" s="47" t="str">
        <f t="shared" si="186"/>
        <v>×</v>
      </c>
      <c r="X1267" s="48" t="str">
        <f t="shared" ca="1" si="187"/>
        <v/>
      </c>
      <c r="Y1267" s="47">
        <f t="shared" ca="1" si="188"/>
        <v>0</v>
      </c>
      <c r="Z1267" s="47">
        <f t="shared" si="189"/>
        <v>101</v>
      </c>
      <c r="AA1267" s="47" t="str">
        <f t="shared" si="190"/>
        <v/>
      </c>
    </row>
    <row r="1268" spans="1:246" s="17" customFormat="1" ht="14.25" customHeight="1" x14ac:dyDescent="0.4">
      <c r="A1268" s="34" t="e">
        <f>_xlfn.CONCAT(D1268,E1268,G1268,#REF!)</f>
        <v>#REF!</v>
      </c>
      <c r="B1268" s="40">
        <v>779</v>
      </c>
      <c r="C1268" s="40">
        <v>1165</v>
      </c>
      <c r="D1268" s="40">
        <v>101</v>
      </c>
      <c r="E1268" s="41" t="s">
        <v>7520</v>
      </c>
      <c r="F1268" s="42" t="s">
        <v>1885</v>
      </c>
      <c r="G1268" s="41" t="s">
        <v>1770</v>
      </c>
      <c r="H1268" s="41" t="s">
        <v>1886</v>
      </c>
      <c r="I1268" s="41" t="s">
        <v>1887</v>
      </c>
      <c r="J1268" s="43">
        <v>1</v>
      </c>
      <c r="K1268" s="44">
        <v>38.200000000000003</v>
      </c>
      <c r="L1268" s="45">
        <v>9</v>
      </c>
      <c r="M1268" s="45">
        <v>343.8</v>
      </c>
      <c r="N1268" s="46">
        <v>0</v>
      </c>
      <c r="O1268" s="46">
        <v>0</v>
      </c>
      <c r="P1268" s="46">
        <v>1</v>
      </c>
      <c r="Q1268" s="46">
        <v>0</v>
      </c>
      <c r="R1268" s="46">
        <f t="shared" si="191"/>
        <v>1</v>
      </c>
      <c r="S1268" s="85"/>
      <c r="T1268" s="47">
        <f t="shared" si="184"/>
        <v>0</v>
      </c>
      <c r="U1268" s="47" t="str" cm="1">
        <f t="array" aca="1" ref="U1268" ca="1">IF(S1268="", "×", IF(LEFT(S1268,2)="項番", COUNTIFS($D$2:$D$4001, INDIRECT("D" &amp; ROW()-1), $U$2:$U$4001, "〇"), "〇"))</f>
        <v>×</v>
      </c>
      <c r="V1268" s="47" t="str">
        <f t="shared" si="185"/>
        <v>×</v>
      </c>
      <c r="W1268" s="47" t="str">
        <f t="shared" si="186"/>
        <v>×</v>
      </c>
      <c r="X1268" s="48" t="str">
        <f t="shared" ca="1" si="187"/>
        <v/>
      </c>
      <c r="Y1268" s="47">
        <f t="shared" ca="1" si="188"/>
        <v>0</v>
      </c>
      <c r="Z1268" s="47">
        <f t="shared" si="189"/>
        <v>101</v>
      </c>
      <c r="AA1268" s="47" t="str">
        <f t="shared" si="190"/>
        <v/>
      </c>
    </row>
    <row r="1269" spans="1:246" s="17" customFormat="1" ht="14.25" customHeight="1" x14ac:dyDescent="0.4">
      <c r="A1269" s="34" t="e">
        <f>_xlfn.CONCAT(D1269,E1269,G1269,#REF!)</f>
        <v>#REF!</v>
      </c>
      <c r="B1269" s="40">
        <v>784</v>
      </c>
      <c r="C1269" s="40">
        <v>1166</v>
      </c>
      <c r="D1269" s="40">
        <v>101</v>
      </c>
      <c r="E1269" s="41" t="s">
        <v>7520</v>
      </c>
      <c r="F1269" s="42" t="s">
        <v>1896</v>
      </c>
      <c r="G1269" s="41" t="s">
        <v>1770</v>
      </c>
      <c r="H1269" s="41" t="s">
        <v>1897</v>
      </c>
      <c r="I1269" s="41" t="s">
        <v>1830</v>
      </c>
      <c r="J1269" s="43">
        <v>50</v>
      </c>
      <c r="K1269" s="44">
        <v>277.10000000000002</v>
      </c>
      <c r="L1269" s="45">
        <v>50</v>
      </c>
      <c r="M1269" s="45">
        <v>13855.000000000002</v>
      </c>
      <c r="N1269" s="46">
        <v>56</v>
      </c>
      <c r="O1269" s="46">
        <v>300</v>
      </c>
      <c r="P1269" s="46">
        <v>0</v>
      </c>
      <c r="Q1269" s="46">
        <v>0</v>
      </c>
      <c r="R1269" s="46">
        <f t="shared" si="191"/>
        <v>356</v>
      </c>
      <c r="S1269" s="85"/>
      <c r="T1269" s="47">
        <f t="shared" si="184"/>
        <v>0</v>
      </c>
      <c r="U1269" s="47" t="str" cm="1">
        <f t="array" aca="1" ref="U1269" ca="1">IF(S1269="", "×", IF(LEFT(S1269,2)="項番", COUNTIFS($D$2:$D$4001, INDIRECT("D" &amp; ROW()-1), $U$2:$U$4001, "〇"), "〇"))</f>
        <v>×</v>
      </c>
      <c r="V1269" s="47" t="str">
        <f t="shared" si="185"/>
        <v>×</v>
      </c>
      <c r="W1269" s="47" t="str">
        <f t="shared" si="186"/>
        <v>×</v>
      </c>
      <c r="X1269" s="48" t="str">
        <f t="shared" ca="1" si="187"/>
        <v/>
      </c>
      <c r="Y1269" s="47">
        <f t="shared" ca="1" si="188"/>
        <v>0</v>
      </c>
      <c r="Z1269" s="47">
        <f t="shared" si="189"/>
        <v>101</v>
      </c>
      <c r="AA1269" s="47" t="str">
        <f t="shared" si="190"/>
        <v/>
      </c>
    </row>
    <row r="1270" spans="1:246" s="17" customFormat="1" ht="14.25" customHeight="1" x14ac:dyDescent="0.4">
      <c r="A1270" s="34" t="e">
        <f>_xlfn.CONCAT(D1270,E1270,G1270,#REF!)</f>
        <v>#REF!</v>
      </c>
      <c r="B1270" s="40">
        <v>785</v>
      </c>
      <c r="C1270" s="40">
        <v>1167</v>
      </c>
      <c r="D1270" s="40">
        <v>101</v>
      </c>
      <c r="E1270" s="41" t="s">
        <v>7520</v>
      </c>
      <c r="F1270" s="42" t="s">
        <v>1898</v>
      </c>
      <c r="G1270" s="41" t="s">
        <v>1770</v>
      </c>
      <c r="H1270" s="41" t="s">
        <v>1897</v>
      </c>
      <c r="I1270" s="41" t="s">
        <v>1590</v>
      </c>
      <c r="J1270" s="43">
        <v>14</v>
      </c>
      <c r="K1270" s="44">
        <v>277.10000000000002</v>
      </c>
      <c r="L1270" s="45">
        <v>14</v>
      </c>
      <c r="M1270" s="45">
        <v>3879.4000000000005</v>
      </c>
      <c r="N1270" s="46">
        <v>0</v>
      </c>
      <c r="O1270" s="46">
        <v>0</v>
      </c>
      <c r="P1270" s="46">
        <v>40</v>
      </c>
      <c r="Q1270" s="46">
        <v>0</v>
      </c>
      <c r="R1270" s="46">
        <f t="shared" si="191"/>
        <v>40</v>
      </c>
      <c r="S1270" s="85"/>
      <c r="T1270" s="47">
        <f t="shared" si="184"/>
        <v>0</v>
      </c>
      <c r="U1270" s="47" t="str" cm="1">
        <f t="array" aca="1" ref="U1270" ca="1">IF(S1270="", "×", IF(LEFT(S1270,2)="項番", COUNTIFS($D$2:$D$4001, INDIRECT("D" &amp; ROW()-1), $U$2:$U$4001, "〇"), "〇"))</f>
        <v>×</v>
      </c>
      <c r="V1270" s="47" t="str">
        <f t="shared" si="185"/>
        <v>×</v>
      </c>
      <c r="W1270" s="47" t="str">
        <f t="shared" si="186"/>
        <v>×</v>
      </c>
      <c r="X1270" s="48" t="str">
        <f t="shared" ca="1" si="187"/>
        <v/>
      </c>
      <c r="Y1270" s="47">
        <f t="shared" ca="1" si="188"/>
        <v>0</v>
      </c>
      <c r="Z1270" s="47">
        <f t="shared" si="189"/>
        <v>101</v>
      </c>
      <c r="AA1270" s="47" t="str">
        <f t="shared" si="190"/>
        <v/>
      </c>
    </row>
    <row r="1271" spans="1:246" s="17" customFormat="1" ht="14.25" customHeight="1" x14ac:dyDescent="0.4">
      <c r="A1271" s="34" t="e">
        <f>_xlfn.CONCAT(D1271,E1271,G1271,#REF!)</f>
        <v>#REF!</v>
      </c>
      <c r="B1271" s="40">
        <v>787</v>
      </c>
      <c r="C1271" s="40">
        <v>1168</v>
      </c>
      <c r="D1271" s="40">
        <v>101</v>
      </c>
      <c r="E1271" s="41" t="s">
        <v>7520</v>
      </c>
      <c r="F1271" s="42" t="s">
        <v>1902</v>
      </c>
      <c r="G1271" s="41" t="s">
        <v>1770</v>
      </c>
      <c r="H1271" s="41" t="s">
        <v>1903</v>
      </c>
      <c r="I1271" s="41" t="s">
        <v>1904</v>
      </c>
      <c r="J1271" s="43">
        <v>800</v>
      </c>
      <c r="K1271" s="44">
        <v>33.700000000000003</v>
      </c>
      <c r="L1271" s="45">
        <v>800</v>
      </c>
      <c r="M1271" s="45">
        <v>26960.000000000004</v>
      </c>
      <c r="N1271" s="46">
        <v>0</v>
      </c>
      <c r="O1271" s="46">
        <v>0</v>
      </c>
      <c r="P1271" s="46">
        <v>40</v>
      </c>
      <c r="Q1271" s="46">
        <v>0</v>
      </c>
      <c r="R1271" s="46">
        <f t="shared" si="191"/>
        <v>40</v>
      </c>
      <c r="S1271" s="85"/>
      <c r="T1271" s="47">
        <f t="shared" si="184"/>
        <v>0</v>
      </c>
      <c r="U1271" s="47" t="str" cm="1">
        <f t="array" aca="1" ref="U1271" ca="1">IF(S1271="", "×", IF(LEFT(S1271,2)="項番", COUNTIFS($D$2:$D$4001, INDIRECT("D" &amp; ROW()-1), $U$2:$U$4001, "〇"), "〇"))</f>
        <v>×</v>
      </c>
      <c r="V1271" s="47" t="str">
        <f t="shared" si="185"/>
        <v>×</v>
      </c>
      <c r="W1271" s="47" t="str">
        <f t="shared" si="186"/>
        <v>×</v>
      </c>
      <c r="X1271" s="48" t="str">
        <f t="shared" ca="1" si="187"/>
        <v/>
      </c>
      <c r="Y1271" s="47">
        <f t="shared" ca="1" si="188"/>
        <v>0</v>
      </c>
      <c r="Z1271" s="47">
        <f t="shared" si="189"/>
        <v>101</v>
      </c>
      <c r="AA1271" s="47" t="str">
        <f t="shared" si="190"/>
        <v/>
      </c>
    </row>
    <row r="1272" spans="1:246" s="17" customFormat="1" ht="14.25" customHeight="1" x14ac:dyDescent="0.4">
      <c r="A1272" s="34" t="e">
        <f>_xlfn.CONCAT(D1272,E1272,G1272,#REF!)</f>
        <v>#REF!</v>
      </c>
      <c r="B1272" s="40">
        <v>788</v>
      </c>
      <c r="C1272" s="40">
        <v>1169</v>
      </c>
      <c r="D1272" s="40">
        <v>101</v>
      </c>
      <c r="E1272" s="41" t="s">
        <v>7520</v>
      </c>
      <c r="F1272" s="42" t="s">
        <v>1905</v>
      </c>
      <c r="G1272" s="41" t="s">
        <v>1770</v>
      </c>
      <c r="H1272" s="41" t="s">
        <v>1906</v>
      </c>
      <c r="I1272" s="41" t="s">
        <v>14</v>
      </c>
      <c r="J1272" s="43">
        <v>10</v>
      </c>
      <c r="K1272" s="44">
        <v>20203</v>
      </c>
      <c r="L1272" s="45">
        <v>10</v>
      </c>
      <c r="M1272" s="45">
        <v>202030</v>
      </c>
      <c r="N1272" s="41">
        <v>2</v>
      </c>
      <c r="O1272" s="41">
        <v>6</v>
      </c>
      <c r="P1272" s="41">
        <v>0</v>
      </c>
      <c r="Q1272" s="41">
        <v>0</v>
      </c>
      <c r="R1272" s="46">
        <f t="shared" si="191"/>
        <v>8</v>
      </c>
      <c r="S1272" s="85"/>
      <c r="T1272" s="47">
        <f t="shared" si="184"/>
        <v>0</v>
      </c>
      <c r="U1272" s="47" t="str" cm="1">
        <f t="array" aca="1" ref="U1272" ca="1">IF(S1272="", "×", IF(LEFT(S1272,2)="項番", COUNTIFS($D$2:$D$4001, INDIRECT("D" &amp; ROW()-1), $U$2:$U$4001, "〇"), "〇"))</f>
        <v>×</v>
      </c>
      <c r="V1272" s="47" t="str">
        <f t="shared" si="185"/>
        <v>×</v>
      </c>
      <c r="W1272" s="47" t="str">
        <f t="shared" si="186"/>
        <v>×</v>
      </c>
      <c r="X1272" s="48" t="str">
        <f t="shared" ca="1" si="187"/>
        <v/>
      </c>
      <c r="Y1272" s="47">
        <f t="shared" ca="1" si="188"/>
        <v>0</v>
      </c>
      <c r="Z1272" s="47">
        <f t="shared" si="189"/>
        <v>101</v>
      </c>
      <c r="AA1272" s="47" t="str">
        <f t="shared" si="190"/>
        <v/>
      </c>
    </row>
    <row r="1273" spans="1:246" s="17" customFormat="1" ht="14.25" customHeight="1" x14ac:dyDescent="0.4">
      <c r="A1273" s="34" t="e">
        <f>_xlfn.CONCAT(D1273,E1273,G1273,#REF!)</f>
        <v>#REF!</v>
      </c>
      <c r="B1273" s="40">
        <v>791</v>
      </c>
      <c r="C1273" s="40">
        <v>1170</v>
      </c>
      <c r="D1273" s="40">
        <v>101</v>
      </c>
      <c r="E1273" s="41" t="s">
        <v>7520</v>
      </c>
      <c r="F1273" s="42" t="s">
        <v>1912</v>
      </c>
      <c r="G1273" s="41" t="s">
        <v>1770</v>
      </c>
      <c r="H1273" s="41" t="s">
        <v>1913</v>
      </c>
      <c r="I1273" s="41" t="s">
        <v>1224</v>
      </c>
      <c r="J1273" s="43">
        <v>100</v>
      </c>
      <c r="K1273" s="44">
        <v>56.9</v>
      </c>
      <c r="L1273" s="45">
        <v>100</v>
      </c>
      <c r="M1273" s="45">
        <v>5690</v>
      </c>
      <c r="N1273" s="46">
        <v>0</v>
      </c>
      <c r="O1273" s="46">
        <v>0</v>
      </c>
      <c r="P1273" s="46">
        <v>0</v>
      </c>
      <c r="Q1273" s="46">
        <v>12</v>
      </c>
      <c r="R1273" s="46">
        <f t="shared" si="191"/>
        <v>12</v>
      </c>
      <c r="S1273" s="85"/>
      <c r="T1273" s="47">
        <f t="shared" si="184"/>
        <v>0</v>
      </c>
      <c r="U1273" s="47" t="str" cm="1">
        <f t="array" aca="1" ref="U1273" ca="1">IF(S1273="", "×", IF(LEFT(S1273,2)="項番", COUNTIFS($D$2:$D$4001, INDIRECT("D" &amp; ROW()-1), $U$2:$U$4001, "〇"), "〇"))</f>
        <v>×</v>
      </c>
      <c r="V1273" s="47" t="str">
        <f t="shared" si="185"/>
        <v>×</v>
      </c>
      <c r="W1273" s="47" t="str">
        <f t="shared" si="186"/>
        <v>×</v>
      </c>
      <c r="X1273" s="48" t="str">
        <f t="shared" ca="1" si="187"/>
        <v/>
      </c>
      <c r="Y1273" s="47">
        <f t="shared" ca="1" si="188"/>
        <v>0</v>
      </c>
      <c r="Z1273" s="47">
        <f t="shared" si="189"/>
        <v>101</v>
      </c>
      <c r="AA1273" s="47" t="str">
        <f t="shared" si="190"/>
        <v/>
      </c>
    </row>
    <row r="1274" spans="1:246" s="17" customFormat="1" ht="14.25" customHeight="1" x14ac:dyDescent="0.4">
      <c r="A1274" s="34" t="e">
        <f>_xlfn.CONCAT(D1274,E1274,G1274,#REF!)</f>
        <v>#REF!</v>
      </c>
      <c r="B1274" s="40">
        <v>792</v>
      </c>
      <c r="C1274" s="40">
        <v>1171</v>
      </c>
      <c r="D1274" s="40">
        <v>101</v>
      </c>
      <c r="E1274" s="41" t="s">
        <v>7520</v>
      </c>
      <c r="F1274" s="42" t="s">
        <v>1914</v>
      </c>
      <c r="G1274" s="41" t="s">
        <v>1770</v>
      </c>
      <c r="H1274" s="41" t="s">
        <v>1915</v>
      </c>
      <c r="I1274" s="41" t="s">
        <v>1224</v>
      </c>
      <c r="J1274" s="43">
        <v>100</v>
      </c>
      <c r="K1274" s="44">
        <v>90.2</v>
      </c>
      <c r="L1274" s="45">
        <v>100</v>
      </c>
      <c r="M1274" s="45">
        <v>9020</v>
      </c>
      <c r="N1274" s="46">
        <v>0</v>
      </c>
      <c r="O1274" s="46">
        <v>0</v>
      </c>
      <c r="P1274" s="46">
        <v>0</v>
      </c>
      <c r="Q1274" s="46">
        <v>24</v>
      </c>
      <c r="R1274" s="46">
        <f t="shared" si="191"/>
        <v>24</v>
      </c>
      <c r="S1274" s="85"/>
      <c r="T1274" s="47">
        <f t="shared" si="184"/>
        <v>0</v>
      </c>
      <c r="U1274" s="47" t="str" cm="1">
        <f t="array" aca="1" ref="U1274" ca="1">IF(S1274="", "×", IF(LEFT(S1274,2)="項番", COUNTIFS($D$2:$D$4001, INDIRECT("D" &amp; ROW()-1), $U$2:$U$4001, "〇"), "〇"))</f>
        <v>×</v>
      </c>
      <c r="V1274" s="47" t="str">
        <f t="shared" si="185"/>
        <v>×</v>
      </c>
      <c r="W1274" s="47" t="str">
        <f t="shared" si="186"/>
        <v>×</v>
      </c>
      <c r="X1274" s="48" t="str">
        <f t="shared" ca="1" si="187"/>
        <v/>
      </c>
      <c r="Y1274" s="47">
        <f t="shared" ca="1" si="188"/>
        <v>0</v>
      </c>
      <c r="Z1274" s="47">
        <f t="shared" si="189"/>
        <v>101</v>
      </c>
      <c r="AA1274" s="47" t="str">
        <f t="shared" si="190"/>
        <v/>
      </c>
    </row>
    <row r="1275" spans="1:246" ht="14.25" customHeight="1" x14ac:dyDescent="0.4">
      <c r="A1275" s="34" t="e">
        <f>_xlfn.CONCAT(D1275,E1275,G1275,#REF!)</f>
        <v>#REF!</v>
      </c>
      <c r="B1275" s="40">
        <v>793</v>
      </c>
      <c r="C1275" s="40">
        <v>1172</v>
      </c>
      <c r="D1275" s="40">
        <v>101</v>
      </c>
      <c r="E1275" s="41" t="s">
        <v>7520</v>
      </c>
      <c r="F1275" s="42" t="s">
        <v>7481</v>
      </c>
      <c r="G1275" s="41" t="s">
        <v>1770</v>
      </c>
      <c r="H1275" s="41" t="s">
        <v>1916</v>
      </c>
      <c r="I1275" s="41" t="s">
        <v>1917</v>
      </c>
      <c r="J1275" s="43">
        <v>100</v>
      </c>
      <c r="K1275" s="44">
        <v>77.099999999999994</v>
      </c>
      <c r="L1275" s="45">
        <v>100</v>
      </c>
      <c r="M1275" s="45">
        <v>7709.9999999999991</v>
      </c>
      <c r="N1275" s="46">
        <v>2</v>
      </c>
      <c r="O1275" s="46">
        <v>0</v>
      </c>
      <c r="P1275" s="46">
        <v>0</v>
      </c>
      <c r="Q1275" s="46">
        <v>0</v>
      </c>
      <c r="R1275" s="46">
        <f t="shared" si="191"/>
        <v>2</v>
      </c>
      <c r="S1275" s="85"/>
      <c r="T1275" s="47">
        <f t="shared" si="184"/>
        <v>0</v>
      </c>
      <c r="U1275" s="47" t="str" cm="1">
        <f t="array" aca="1" ref="U1275" ca="1">IF(S1275="", "×", IF(LEFT(S1275,2)="項番", COUNTIFS($D$2:$D$4001, INDIRECT("D" &amp; ROW()-1), $U$2:$U$4001, "〇"), "〇"))</f>
        <v>×</v>
      </c>
      <c r="V1275" s="47" t="str">
        <f t="shared" si="185"/>
        <v>×</v>
      </c>
      <c r="W1275" s="47" t="str">
        <f t="shared" si="186"/>
        <v>×</v>
      </c>
      <c r="X1275" s="48" t="str">
        <f t="shared" ca="1" si="187"/>
        <v/>
      </c>
      <c r="Y1275" s="47">
        <f t="shared" ca="1" si="188"/>
        <v>0</v>
      </c>
      <c r="Z1275" s="47">
        <f t="shared" si="189"/>
        <v>101</v>
      </c>
      <c r="AA1275" s="47" t="str">
        <f t="shared" si="190"/>
        <v/>
      </c>
    </row>
    <row r="1276" spans="1:246" s="37" customFormat="1" ht="14.25" customHeight="1" x14ac:dyDescent="0.4">
      <c r="A1276" s="34" t="e">
        <f>_xlfn.CONCAT(D1276,E1276,G1276,#REF!)</f>
        <v>#REF!</v>
      </c>
      <c r="B1276" s="40">
        <v>733</v>
      </c>
      <c r="C1276" s="40">
        <v>1173</v>
      </c>
      <c r="D1276" s="40">
        <v>101</v>
      </c>
      <c r="E1276" s="41" t="s">
        <v>7520</v>
      </c>
      <c r="F1276" s="42" t="s">
        <v>1790</v>
      </c>
      <c r="G1276" s="41" t="s">
        <v>1770</v>
      </c>
      <c r="H1276" s="41" t="s">
        <v>1789</v>
      </c>
      <c r="I1276" s="41" t="s">
        <v>154</v>
      </c>
      <c r="J1276" s="43">
        <v>10</v>
      </c>
      <c r="K1276" s="44">
        <v>27.7</v>
      </c>
      <c r="L1276" s="45">
        <v>50</v>
      </c>
      <c r="M1276" s="45">
        <v>1385</v>
      </c>
      <c r="N1276" s="46">
        <v>0</v>
      </c>
      <c r="O1276" s="46">
        <v>0</v>
      </c>
      <c r="P1276" s="46">
        <v>12</v>
      </c>
      <c r="Q1276" s="46">
        <v>12</v>
      </c>
      <c r="R1276" s="46">
        <f t="shared" ref="R1276:R1284" si="192">SUM(N1276:Q1276)</f>
        <v>24</v>
      </c>
      <c r="S1276" s="85"/>
      <c r="T1276" s="47">
        <f t="shared" si="184"/>
        <v>0</v>
      </c>
      <c r="U1276" s="47" t="str" cm="1">
        <f t="array" aca="1" ref="U1276" ca="1">IF(S1276="", "×", IF(LEFT(S1276,2)="項番", COUNTIFS($D$2:$D$4001, INDIRECT("D" &amp; ROW()-1), $U$2:$U$4001, "〇"), "〇"))</f>
        <v>×</v>
      </c>
      <c r="V1276" s="47" t="str">
        <f t="shared" si="185"/>
        <v>×</v>
      </c>
      <c r="W1276" s="47" t="str">
        <f t="shared" si="186"/>
        <v>×</v>
      </c>
      <c r="X1276" s="48" t="str">
        <f t="shared" ca="1" si="187"/>
        <v/>
      </c>
      <c r="Y1276" s="47">
        <f t="shared" ca="1" si="188"/>
        <v>0</v>
      </c>
      <c r="Z1276" s="47">
        <f t="shared" si="189"/>
        <v>101</v>
      </c>
      <c r="AA1276" s="47" t="str">
        <f t="shared" si="190"/>
        <v/>
      </c>
      <c r="AB1276" s="49"/>
      <c r="AC1276" s="49"/>
      <c r="AD1276" s="49"/>
      <c r="AE1276" s="49"/>
      <c r="AF1276" s="49"/>
      <c r="AG1276" s="49"/>
      <c r="AH1276" s="49"/>
      <c r="AI1276" s="49"/>
      <c r="AJ1276" s="49"/>
      <c r="AK1276" s="49"/>
      <c r="AL1276" s="49"/>
      <c r="AM1276" s="49"/>
      <c r="AN1276" s="49"/>
      <c r="AO1276" s="49"/>
      <c r="AP1276" s="49"/>
      <c r="AQ1276" s="49"/>
      <c r="AR1276" s="49"/>
      <c r="AS1276" s="49"/>
      <c r="AT1276" s="49"/>
      <c r="AU1276" s="49"/>
      <c r="AV1276" s="49"/>
      <c r="AW1276" s="49"/>
      <c r="AX1276" s="49"/>
      <c r="AY1276" s="49"/>
      <c r="AZ1276" s="49"/>
      <c r="BA1276" s="49"/>
      <c r="BB1276" s="49"/>
      <c r="BC1276" s="49"/>
      <c r="BD1276" s="49"/>
      <c r="BE1276" s="49"/>
      <c r="BF1276" s="49"/>
      <c r="BG1276" s="49"/>
      <c r="BH1276" s="49"/>
      <c r="BI1276" s="49"/>
      <c r="BJ1276" s="49"/>
      <c r="BK1276" s="49"/>
      <c r="BL1276" s="49"/>
      <c r="BM1276" s="49"/>
      <c r="BN1276" s="49"/>
      <c r="BO1276" s="49"/>
      <c r="BP1276" s="49"/>
      <c r="BQ1276" s="49"/>
      <c r="BR1276" s="49"/>
      <c r="BS1276" s="49"/>
      <c r="BT1276" s="49"/>
      <c r="BU1276" s="49"/>
      <c r="BV1276" s="49"/>
      <c r="BW1276" s="49"/>
      <c r="BX1276" s="49"/>
      <c r="BY1276" s="49"/>
      <c r="BZ1276" s="49"/>
      <c r="CA1276" s="49"/>
      <c r="CB1276" s="49"/>
      <c r="CC1276" s="49"/>
      <c r="CD1276" s="49"/>
      <c r="CE1276" s="49"/>
      <c r="CF1276" s="49"/>
      <c r="CG1276" s="49"/>
      <c r="CH1276" s="49"/>
      <c r="CI1276" s="49"/>
      <c r="CJ1276" s="49"/>
      <c r="CK1276" s="49"/>
      <c r="CL1276" s="49"/>
      <c r="CM1276" s="49"/>
      <c r="CN1276" s="49"/>
      <c r="CO1276" s="49"/>
      <c r="CP1276" s="49"/>
      <c r="CQ1276" s="49"/>
      <c r="CR1276" s="49"/>
      <c r="CS1276" s="49"/>
      <c r="CT1276" s="49"/>
      <c r="CU1276" s="49"/>
      <c r="CV1276" s="49"/>
      <c r="CW1276" s="49"/>
      <c r="CX1276" s="49"/>
      <c r="CY1276" s="49"/>
      <c r="CZ1276" s="49"/>
      <c r="DA1276" s="49"/>
      <c r="DB1276" s="49"/>
      <c r="DC1276" s="49"/>
      <c r="DD1276" s="49"/>
      <c r="DE1276" s="49"/>
      <c r="DF1276" s="49"/>
      <c r="DG1276" s="49"/>
      <c r="DH1276" s="49"/>
      <c r="DI1276" s="49"/>
      <c r="DJ1276" s="49"/>
      <c r="DK1276" s="49"/>
      <c r="DL1276" s="49"/>
      <c r="DM1276" s="49"/>
      <c r="DN1276" s="49"/>
      <c r="DO1276" s="49"/>
      <c r="DP1276" s="49"/>
      <c r="DQ1276" s="49"/>
      <c r="DR1276" s="49"/>
      <c r="DS1276" s="49"/>
      <c r="DT1276" s="49"/>
      <c r="DU1276" s="49"/>
      <c r="DV1276" s="49"/>
      <c r="DW1276" s="49"/>
      <c r="DX1276" s="49"/>
      <c r="DY1276" s="49"/>
      <c r="DZ1276" s="49"/>
      <c r="EA1276" s="49"/>
      <c r="EB1276" s="49"/>
      <c r="EC1276" s="49"/>
      <c r="ED1276" s="49"/>
      <c r="EE1276" s="49"/>
      <c r="EF1276" s="49"/>
      <c r="EG1276" s="49"/>
      <c r="EH1276" s="49"/>
      <c r="EI1276" s="49"/>
      <c r="EJ1276" s="49"/>
      <c r="EK1276" s="49"/>
      <c r="EL1276" s="49"/>
      <c r="EM1276" s="49"/>
      <c r="EN1276" s="49"/>
      <c r="EO1276" s="49"/>
      <c r="EP1276" s="49"/>
      <c r="EQ1276" s="49"/>
      <c r="ER1276" s="49"/>
      <c r="ES1276" s="49"/>
      <c r="ET1276" s="49"/>
      <c r="EU1276" s="49"/>
      <c r="EV1276" s="49"/>
      <c r="EW1276" s="49"/>
      <c r="EX1276" s="49"/>
      <c r="EY1276" s="49"/>
      <c r="EZ1276" s="49"/>
      <c r="FA1276" s="49"/>
      <c r="FB1276" s="49"/>
      <c r="FC1276" s="49"/>
      <c r="FD1276" s="49"/>
      <c r="FE1276" s="49"/>
      <c r="FF1276" s="49"/>
      <c r="FG1276" s="49"/>
      <c r="FH1276" s="49"/>
      <c r="FI1276" s="49"/>
      <c r="FJ1276" s="49"/>
      <c r="FK1276" s="49"/>
      <c r="FL1276" s="49"/>
      <c r="FM1276" s="49"/>
      <c r="FN1276" s="49"/>
      <c r="FO1276" s="49"/>
      <c r="FP1276" s="49"/>
      <c r="FQ1276" s="49"/>
      <c r="FR1276" s="49"/>
      <c r="FS1276" s="49"/>
      <c r="FT1276" s="49"/>
      <c r="FU1276" s="49"/>
      <c r="FV1276" s="49"/>
      <c r="FW1276" s="49"/>
      <c r="FX1276" s="49"/>
      <c r="FY1276" s="49"/>
      <c r="FZ1276" s="49"/>
      <c r="GA1276" s="49"/>
      <c r="GB1276" s="49"/>
      <c r="GC1276" s="49"/>
      <c r="GD1276" s="49"/>
      <c r="GE1276" s="49"/>
      <c r="GF1276" s="49"/>
      <c r="GG1276" s="49"/>
      <c r="GH1276" s="49"/>
      <c r="GI1276" s="49"/>
      <c r="GJ1276" s="49"/>
      <c r="GK1276" s="49"/>
      <c r="GL1276" s="49"/>
      <c r="GM1276" s="49"/>
      <c r="GN1276" s="49"/>
      <c r="GO1276" s="49"/>
      <c r="GP1276" s="49"/>
      <c r="GQ1276" s="49"/>
      <c r="GR1276" s="49"/>
      <c r="GS1276" s="49"/>
      <c r="GT1276" s="49"/>
      <c r="GU1276" s="49"/>
      <c r="GV1276" s="49"/>
      <c r="GW1276" s="49"/>
      <c r="GX1276" s="49"/>
      <c r="GY1276" s="49"/>
      <c r="GZ1276" s="49"/>
      <c r="HA1276" s="49"/>
      <c r="HB1276" s="49"/>
      <c r="HC1276" s="49"/>
      <c r="HD1276" s="49"/>
      <c r="HE1276" s="49"/>
      <c r="HF1276" s="49"/>
      <c r="HG1276" s="49"/>
      <c r="HH1276" s="49"/>
      <c r="HI1276" s="49"/>
      <c r="HJ1276" s="49"/>
      <c r="HK1276" s="49"/>
      <c r="HL1276" s="49"/>
      <c r="HM1276" s="49"/>
      <c r="HN1276" s="49"/>
      <c r="HO1276" s="49"/>
      <c r="HP1276" s="49"/>
      <c r="HQ1276" s="49"/>
      <c r="HR1276" s="49"/>
      <c r="HS1276" s="49"/>
      <c r="HT1276" s="49"/>
      <c r="HU1276" s="49"/>
      <c r="HV1276" s="49"/>
      <c r="HW1276" s="49"/>
      <c r="HX1276" s="49"/>
      <c r="HY1276" s="49"/>
      <c r="HZ1276" s="49"/>
      <c r="IA1276" s="49"/>
      <c r="IB1276" s="49"/>
      <c r="IC1276" s="49"/>
      <c r="ID1276" s="49"/>
      <c r="IE1276" s="49"/>
      <c r="IF1276" s="49"/>
      <c r="IG1276" s="49"/>
      <c r="IH1276" s="49"/>
      <c r="II1276" s="49"/>
      <c r="IJ1276" s="49"/>
      <c r="IK1276" s="49"/>
      <c r="IL1276" s="49"/>
    </row>
    <row r="1277" spans="1:246" s="37" customFormat="1" ht="14.25" customHeight="1" x14ac:dyDescent="0.4">
      <c r="A1277" s="34" t="e">
        <f>_xlfn.CONCAT(D1277,E1277,G1277,#REF!)</f>
        <v>#REF!</v>
      </c>
      <c r="B1277" s="40">
        <v>742</v>
      </c>
      <c r="C1277" s="40">
        <v>1174</v>
      </c>
      <c r="D1277" s="40">
        <v>101</v>
      </c>
      <c r="E1277" s="41" t="s">
        <v>7520</v>
      </c>
      <c r="F1277" s="42" t="s">
        <v>1809</v>
      </c>
      <c r="G1277" s="41" t="s">
        <v>1770</v>
      </c>
      <c r="H1277" s="41" t="s">
        <v>1807</v>
      </c>
      <c r="I1277" s="41" t="s">
        <v>182</v>
      </c>
      <c r="J1277" s="43">
        <v>10</v>
      </c>
      <c r="K1277" s="44">
        <v>15.1</v>
      </c>
      <c r="L1277" s="45">
        <v>100</v>
      </c>
      <c r="M1277" s="45">
        <v>1510</v>
      </c>
      <c r="N1277" s="46">
        <v>0</v>
      </c>
      <c r="O1277" s="46">
        <v>6</v>
      </c>
      <c r="P1277" s="46">
        <v>0</v>
      </c>
      <c r="Q1277" s="46">
        <v>0</v>
      </c>
      <c r="R1277" s="46">
        <f t="shared" si="192"/>
        <v>6</v>
      </c>
      <c r="S1277" s="85"/>
      <c r="T1277" s="47">
        <f t="shared" si="184"/>
        <v>0</v>
      </c>
      <c r="U1277" s="47" t="str" cm="1">
        <f t="array" aca="1" ref="U1277" ca="1">IF(S1277="", "×", IF(LEFT(S1277,2)="項番", COUNTIFS($D$2:$D$4001, INDIRECT("D" &amp; ROW()-1), $U$2:$U$4001, "〇"), "〇"))</f>
        <v>×</v>
      </c>
      <c r="V1277" s="47" t="str">
        <f t="shared" si="185"/>
        <v>×</v>
      </c>
      <c r="W1277" s="47" t="str">
        <f t="shared" si="186"/>
        <v>×</v>
      </c>
      <c r="X1277" s="48" t="str">
        <f t="shared" ca="1" si="187"/>
        <v/>
      </c>
      <c r="Y1277" s="47">
        <f t="shared" ca="1" si="188"/>
        <v>0</v>
      </c>
      <c r="Z1277" s="47">
        <f t="shared" si="189"/>
        <v>101</v>
      </c>
      <c r="AA1277" s="47" t="str">
        <f t="shared" si="190"/>
        <v/>
      </c>
      <c r="AB1277" s="49"/>
      <c r="AC1277" s="49"/>
      <c r="AD1277" s="49"/>
      <c r="AE1277" s="49"/>
      <c r="AF1277" s="49"/>
      <c r="AG1277" s="49"/>
      <c r="AH1277" s="49"/>
      <c r="AI1277" s="49"/>
      <c r="AJ1277" s="49"/>
      <c r="AK1277" s="49"/>
      <c r="AL1277" s="49"/>
      <c r="AM1277" s="49"/>
      <c r="AN1277" s="49"/>
      <c r="AO1277" s="49"/>
      <c r="AP1277" s="49"/>
      <c r="AQ1277" s="49"/>
      <c r="AR1277" s="49"/>
      <c r="AS1277" s="49"/>
      <c r="AT1277" s="49"/>
      <c r="AU1277" s="49"/>
      <c r="AV1277" s="49"/>
      <c r="AW1277" s="49"/>
      <c r="AX1277" s="49"/>
      <c r="AY1277" s="49"/>
      <c r="AZ1277" s="49"/>
      <c r="BA1277" s="49"/>
      <c r="BB1277" s="49"/>
      <c r="BC1277" s="49"/>
      <c r="BD1277" s="49"/>
      <c r="BE1277" s="49"/>
      <c r="BF1277" s="49"/>
      <c r="BG1277" s="49"/>
      <c r="BH1277" s="49"/>
      <c r="BI1277" s="49"/>
      <c r="BJ1277" s="49"/>
      <c r="BK1277" s="49"/>
      <c r="BL1277" s="49"/>
      <c r="BM1277" s="49"/>
      <c r="BN1277" s="49"/>
      <c r="BO1277" s="49"/>
      <c r="BP1277" s="49"/>
      <c r="BQ1277" s="49"/>
      <c r="BR1277" s="49"/>
      <c r="BS1277" s="49"/>
      <c r="BT1277" s="49"/>
      <c r="BU1277" s="49"/>
      <c r="BV1277" s="49"/>
      <c r="BW1277" s="49"/>
      <c r="BX1277" s="49"/>
      <c r="BY1277" s="49"/>
      <c r="BZ1277" s="49"/>
      <c r="CA1277" s="49"/>
      <c r="CB1277" s="49"/>
      <c r="CC1277" s="49"/>
      <c r="CD1277" s="49"/>
      <c r="CE1277" s="49"/>
      <c r="CF1277" s="49"/>
      <c r="CG1277" s="49"/>
      <c r="CH1277" s="49"/>
      <c r="CI1277" s="49"/>
      <c r="CJ1277" s="49"/>
      <c r="CK1277" s="49"/>
      <c r="CL1277" s="49"/>
      <c r="CM1277" s="49"/>
      <c r="CN1277" s="49"/>
      <c r="CO1277" s="49"/>
      <c r="CP1277" s="49"/>
      <c r="CQ1277" s="49"/>
      <c r="CR1277" s="49"/>
      <c r="CS1277" s="49"/>
      <c r="CT1277" s="49"/>
      <c r="CU1277" s="49"/>
      <c r="CV1277" s="49"/>
      <c r="CW1277" s="49"/>
      <c r="CX1277" s="49"/>
      <c r="CY1277" s="49"/>
      <c r="CZ1277" s="49"/>
      <c r="DA1277" s="49"/>
      <c r="DB1277" s="49"/>
      <c r="DC1277" s="49"/>
      <c r="DD1277" s="49"/>
      <c r="DE1277" s="49"/>
      <c r="DF1277" s="49"/>
      <c r="DG1277" s="49"/>
      <c r="DH1277" s="49"/>
      <c r="DI1277" s="49"/>
      <c r="DJ1277" s="49"/>
      <c r="DK1277" s="49"/>
      <c r="DL1277" s="49"/>
      <c r="DM1277" s="49"/>
      <c r="DN1277" s="49"/>
      <c r="DO1277" s="49"/>
      <c r="DP1277" s="49"/>
      <c r="DQ1277" s="49"/>
      <c r="DR1277" s="49"/>
      <c r="DS1277" s="49"/>
      <c r="DT1277" s="49"/>
      <c r="DU1277" s="49"/>
      <c r="DV1277" s="49"/>
      <c r="DW1277" s="49"/>
      <c r="DX1277" s="49"/>
      <c r="DY1277" s="49"/>
      <c r="DZ1277" s="49"/>
      <c r="EA1277" s="49"/>
      <c r="EB1277" s="49"/>
      <c r="EC1277" s="49"/>
      <c r="ED1277" s="49"/>
      <c r="EE1277" s="49"/>
      <c r="EF1277" s="49"/>
      <c r="EG1277" s="49"/>
      <c r="EH1277" s="49"/>
      <c r="EI1277" s="49"/>
      <c r="EJ1277" s="49"/>
      <c r="EK1277" s="49"/>
      <c r="EL1277" s="49"/>
      <c r="EM1277" s="49"/>
      <c r="EN1277" s="49"/>
      <c r="EO1277" s="49"/>
      <c r="EP1277" s="49"/>
      <c r="EQ1277" s="49"/>
      <c r="ER1277" s="49"/>
      <c r="ES1277" s="49"/>
      <c r="ET1277" s="49"/>
      <c r="EU1277" s="49"/>
      <c r="EV1277" s="49"/>
      <c r="EW1277" s="49"/>
      <c r="EX1277" s="49"/>
      <c r="EY1277" s="49"/>
      <c r="EZ1277" s="49"/>
      <c r="FA1277" s="49"/>
      <c r="FB1277" s="49"/>
      <c r="FC1277" s="49"/>
      <c r="FD1277" s="49"/>
      <c r="FE1277" s="49"/>
      <c r="FF1277" s="49"/>
      <c r="FG1277" s="49"/>
      <c r="FH1277" s="49"/>
      <c r="FI1277" s="49"/>
      <c r="FJ1277" s="49"/>
      <c r="FK1277" s="49"/>
      <c r="FL1277" s="49"/>
      <c r="FM1277" s="49"/>
      <c r="FN1277" s="49"/>
      <c r="FO1277" s="49"/>
      <c r="FP1277" s="49"/>
      <c r="FQ1277" s="49"/>
      <c r="FR1277" s="49"/>
      <c r="FS1277" s="49"/>
      <c r="FT1277" s="49"/>
      <c r="FU1277" s="49"/>
      <c r="FV1277" s="49"/>
      <c r="FW1277" s="49"/>
      <c r="FX1277" s="49"/>
      <c r="FY1277" s="49"/>
      <c r="FZ1277" s="49"/>
      <c r="GA1277" s="49"/>
      <c r="GB1277" s="49"/>
      <c r="GC1277" s="49"/>
      <c r="GD1277" s="49"/>
      <c r="GE1277" s="49"/>
      <c r="GF1277" s="49"/>
      <c r="GG1277" s="49"/>
      <c r="GH1277" s="49"/>
      <c r="GI1277" s="49"/>
      <c r="GJ1277" s="49"/>
      <c r="GK1277" s="49"/>
      <c r="GL1277" s="49"/>
      <c r="GM1277" s="49"/>
      <c r="GN1277" s="49"/>
      <c r="GO1277" s="49"/>
      <c r="GP1277" s="49"/>
      <c r="GQ1277" s="49"/>
      <c r="GR1277" s="49"/>
      <c r="GS1277" s="49"/>
      <c r="GT1277" s="49"/>
      <c r="GU1277" s="49"/>
      <c r="GV1277" s="49"/>
      <c r="GW1277" s="49"/>
      <c r="GX1277" s="49"/>
      <c r="GY1277" s="49"/>
      <c r="GZ1277" s="49"/>
      <c r="HA1277" s="49"/>
      <c r="HB1277" s="49"/>
      <c r="HC1277" s="49"/>
      <c r="HD1277" s="49"/>
      <c r="HE1277" s="49"/>
      <c r="HF1277" s="49"/>
      <c r="HG1277" s="49"/>
      <c r="HH1277" s="49"/>
      <c r="HI1277" s="49"/>
      <c r="HJ1277" s="49"/>
      <c r="HK1277" s="49"/>
      <c r="HL1277" s="49"/>
      <c r="HM1277" s="49"/>
      <c r="HN1277" s="49"/>
      <c r="HO1277" s="49"/>
      <c r="HP1277" s="49"/>
      <c r="HQ1277" s="49"/>
      <c r="HR1277" s="49"/>
      <c r="HS1277" s="49"/>
      <c r="HT1277" s="49"/>
      <c r="HU1277" s="49"/>
      <c r="HV1277" s="49"/>
      <c r="HW1277" s="49"/>
      <c r="HX1277" s="49"/>
      <c r="HY1277" s="49"/>
      <c r="HZ1277" s="49"/>
      <c r="IA1277" s="49"/>
      <c r="IB1277" s="49"/>
      <c r="IC1277" s="49"/>
      <c r="ID1277" s="49"/>
      <c r="IE1277" s="49"/>
      <c r="IF1277" s="49"/>
      <c r="IG1277" s="49"/>
      <c r="IH1277" s="49"/>
      <c r="II1277" s="49"/>
      <c r="IJ1277" s="49"/>
      <c r="IK1277" s="49"/>
      <c r="IL1277" s="49"/>
    </row>
    <row r="1278" spans="1:246" s="66" customFormat="1" ht="14.25" customHeight="1" x14ac:dyDescent="0.4">
      <c r="A1278" s="34" t="e">
        <f>_xlfn.CONCAT(D1278,E1278,G1278,#REF!)</f>
        <v>#REF!</v>
      </c>
      <c r="B1278" s="40">
        <v>759</v>
      </c>
      <c r="C1278" s="40">
        <v>1175</v>
      </c>
      <c r="D1278" s="40">
        <v>101</v>
      </c>
      <c r="E1278" s="41" t="s">
        <v>7520</v>
      </c>
      <c r="F1278" s="42" t="s">
        <v>1843</v>
      </c>
      <c r="G1278" s="41" t="s">
        <v>1770</v>
      </c>
      <c r="H1278" s="41" t="s">
        <v>1844</v>
      </c>
      <c r="I1278" s="41" t="s">
        <v>475</v>
      </c>
      <c r="J1278" s="43">
        <v>100</v>
      </c>
      <c r="K1278" s="44">
        <v>24.1</v>
      </c>
      <c r="L1278" s="45">
        <v>100</v>
      </c>
      <c r="M1278" s="45">
        <v>2410</v>
      </c>
      <c r="N1278" s="41">
        <v>0</v>
      </c>
      <c r="O1278" s="41">
        <v>0</v>
      </c>
      <c r="P1278" s="41">
        <v>2</v>
      </c>
      <c r="Q1278" s="41">
        <v>0</v>
      </c>
      <c r="R1278" s="46">
        <f t="shared" si="192"/>
        <v>2</v>
      </c>
      <c r="S1278" s="85"/>
      <c r="T1278" s="47">
        <f t="shared" si="184"/>
        <v>0</v>
      </c>
      <c r="U1278" s="47" t="str" cm="1">
        <f t="array" aca="1" ref="U1278" ca="1">IF(S1278="", "×", IF(LEFT(S1278,2)="項番", COUNTIFS($D$2:$D$4001, INDIRECT("D" &amp; ROW()-1), $U$2:$U$4001, "〇"), "〇"))</f>
        <v>×</v>
      </c>
      <c r="V1278" s="47" t="str">
        <f t="shared" si="185"/>
        <v>×</v>
      </c>
      <c r="W1278" s="47" t="str">
        <f t="shared" si="186"/>
        <v>×</v>
      </c>
      <c r="X1278" s="48" t="str">
        <f t="shared" ca="1" si="187"/>
        <v/>
      </c>
      <c r="Y1278" s="47">
        <f t="shared" ca="1" si="188"/>
        <v>0</v>
      </c>
      <c r="Z1278" s="47">
        <f t="shared" si="189"/>
        <v>101</v>
      </c>
      <c r="AA1278" s="47" t="str">
        <f t="shared" si="190"/>
        <v/>
      </c>
      <c r="AB1278" s="65"/>
      <c r="AC1278" s="65"/>
      <c r="AD1278" s="65"/>
      <c r="AE1278" s="65"/>
      <c r="AF1278" s="65"/>
      <c r="AG1278" s="65"/>
      <c r="AH1278" s="65"/>
      <c r="AI1278" s="65"/>
      <c r="AJ1278" s="65"/>
      <c r="AK1278" s="65"/>
      <c r="AL1278" s="65"/>
      <c r="AM1278" s="65"/>
      <c r="AN1278" s="65"/>
      <c r="AO1278" s="65"/>
      <c r="AP1278" s="65"/>
      <c r="AQ1278" s="65"/>
      <c r="AR1278" s="65"/>
      <c r="AS1278" s="65"/>
      <c r="AT1278" s="65"/>
      <c r="AU1278" s="65"/>
      <c r="AV1278" s="65"/>
      <c r="AW1278" s="65"/>
      <c r="AX1278" s="65"/>
      <c r="AY1278" s="65"/>
      <c r="AZ1278" s="65"/>
      <c r="BA1278" s="65"/>
      <c r="BB1278" s="65"/>
      <c r="BC1278" s="65"/>
      <c r="BD1278" s="65"/>
      <c r="BE1278" s="65"/>
      <c r="BF1278" s="65"/>
      <c r="BG1278" s="65"/>
      <c r="BH1278" s="65"/>
      <c r="BI1278" s="65"/>
      <c r="BJ1278" s="65"/>
      <c r="BK1278" s="65"/>
      <c r="BL1278" s="65"/>
      <c r="BM1278" s="65"/>
      <c r="BN1278" s="65"/>
      <c r="BO1278" s="65"/>
      <c r="BP1278" s="65"/>
      <c r="BQ1278" s="65"/>
      <c r="BR1278" s="65"/>
      <c r="BS1278" s="65"/>
      <c r="BT1278" s="65"/>
      <c r="BU1278" s="65"/>
      <c r="BV1278" s="65"/>
      <c r="BW1278" s="65"/>
      <c r="BX1278" s="65"/>
      <c r="BY1278" s="65"/>
      <c r="BZ1278" s="65"/>
      <c r="CA1278" s="65"/>
      <c r="CB1278" s="65"/>
      <c r="CC1278" s="65"/>
      <c r="CD1278" s="65"/>
      <c r="CE1278" s="65"/>
      <c r="CF1278" s="65"/>
      <c r="CG1278" s="65"/>
      <c r="CH1278" s="65"/>
      <c r="CI1278" s="65"/>
      <c r="CJ1278" s="65"/>
      <c r="CK1278" s="65"/>
      <c r="CL1278" s="65"/>
      <c r="CM1278" s="65"/>
      <c r="CN1278" s="65"/>
      <c r="CO1278" s="65"/>
      <c r="CP1278" s="65"/>
      <c r="CQ1278" s="65"/>
      <c r="CR1278" s="65"/>
      <c r="CS1278" s="65"/>
      <c r="CT1278" s="65"/>
      <c r="CU1278" s="65"/>
      <c r="CV1278" s="65"/>
      <c r="CW1278" s="65"/>
      <c r="CX1278" s="65"/>
      <c r="CY1278" s="65"/>
      <c r="CZ1278" s="65"/>
      <c r="DA1278" s="65"/>
      <c r="DB1278" s="65"/>
      <c r="DC1278" s="65"/>
      <c r="DD1278" s="65"/>
      <c r="DE1278" s="65"/>
      <c r="DF1278" s="65"/>
      <c r="DG1278" s="65"/>
      <c r="DH1278" s="65"/>
      <c r="DI1278" s="65"/>
      <c r="DJ1278" s="65"/>
      <c r="DK1278" s="65"/>
      <c r="DL1278" s="65"/>
      <c r="DM1278" s="65"/>
      <c r="DN1278" s="65"/>
      <c r="DO1278" s="65"/>
      <c r="DP1278" s="65"/>
      <c r="DQ1278" s="65"/>
      <c r="DR1278" s="65"/>
      <c r="DS1278" s="65"/>
      <c r="DT1278" s="65"/>
      <c r="DU1278" s="65"/>
      <c r="DV1278" s="65"/>
      <c r="DW1278" s="65"/>
      <c r="DX1278" s="65"/>
      <c r="DY1278" s="65"/>
      <c r="DZ1278" s="65"/>
      <c r="EA1278" s="65"/>
      <c r="EB1278" s="65"/>
      <c r="EC1278" s="65"/>
      <c r="ED1278" s="65"/>
      <c r="EE1278" s="65"/>
      <c r="EF1278" s="65"/>
      <c r="EG1278" s="65"/>
      <c r="EH1278" s="65"/>
      <c r="EI1278" s="65"/>
      <c r="EJ1278" s="65"/>
      <c r="EK1278" s="65"/>
      <c r="EL1278" s="65"/>
      <c r="EM1278" s="65"/>
      <c r="EN1278" s="65"/>
      <c r="EO1278" s="65"/>
      <c r="EP1278" s="65"/>
      <c r="EQ1278" s="65"/>
      <c r="ER1278" s="65"/>
      <c r="ES1278" s="65"/>
      <c r="ET1278" s="65"/>
      <c r="EU1278" s="65"/>
      <c r="EV1278" s="65"/>
      <c r="EW1278" s="65"/>
      <c r="EX1278" s="65"/>
      <c r="EY1278" s="65"/>
      <c r="EZ1278" s="65"/>
      <c r="FA1278" s="65"/>
      <c r="FB1278" s="65"/>
      <c r="FC1278" s="65"/>
      <c r="FD1278" s="65"/>
      <c r="FE1278" s="65"/>
      <c r="FF1278" s="65"/>
      <c r="FG1278" s="65"/>
      <c r="FH1278" s="65"/>
      <c r="FI1278" s="65"/>
      <c r="FJ1278" s="65"/>
      <c r="FK1278" s="65"/>
      <c r="FL1278" s="65"/>
      <c r="FM1278" s="65"/>
      <c r="FN1278" s="65"/>
      <c r="FO1278" s="65"/>
      <c r="FP1278" s="65"/>
      <c r="FQ1278" s="65"/>
      <c r="FR1278" s="65"/>
      <c r="FS1278" s="65"/>
      <c r="FT1278" s="65"/>
      <c r="FU1278" s="65"/>
      <c r="FV1278" s="65"/>
      <c r="FW1278" s="65"/>
      <c r="FX1278" s="65"/>
      <c r="FY1278" s="65"/>
      <c r="FZ1278" s="65"/>
      <c r="GA1278" s="65"/>
      <c r="GB1278" s="65"/>
      <c r="GC1278" s="65"/>
      <c r="GD1278" s="65"/>
      <c r="GE1278" s="65"/>
      <c r="GF1278" s="65"/>
      <c r="GG1278" s="65"/>
      <c r="GH1278" s="65"/>
      <c r="GI1278" s="65"/>
      <c r="GJ1278" s="65"/>
      <c r="GK1278" s="65"/>
      <c r="GL1278" s="65"/>
      <c r="GM1278" s="65"/>
      <c r="GN1278" s="65"/>
      <c r="GO1278" s="65"/>
      <c r="GP1278" s="65"/>
      <c r="GQ1278" s="65"/>
      <c r="GR1278" s="65"/>
      <c r="GS1278" s="65"/>
      <c r="GT1278" s="65"/>
      <c r="GU1278" s="65"/>
      <c r="GV1278" s="65"/>
      <c r="GW1278" s="65"/>
      <c r="GX1278" s="65"/>
      <c r="GY1278" s="65"/>
      <c r="GZ1278" s="65"/>
      <c r="HA1278" s="65"/>
      <c r="HB1278" s="65"/>
      <c r="HC1278" s="65"/>
      <c r="HD1278" s="65"/>
      <c r="HE1278" s="65"/>
      <c r="HF1278" s="65"/>
      <c r="HG1278" s="65"/>
      <c r="HH1278" s="65"/>
      <c r="HI1278" s="65"/>
      <c r="HJ1278" s="65"/>
      <c r="HK1278" s="65"/>
      <c r="HL1278" s="65"/>
      <c r="HM1278" s="65"/>
      <c r="HN1278" s="65"/>
      <c r="HO1278" s="65"/>
      <c r="HP1278" s="65"/>
      <c r="HQ1278" s="65"/>
      <c r="HR1278" s="65"/>
      <c r="HS1278" s="65"/>
      <c r="HT1278" s="65"/>
      <c r="HU1278" s="65"/>
      <c r="HV1278" s="65"/>
      <c r="HW1278" s="65"/>
      <c r="HX1278" s="65"/>
      <c r="HY1278" s="65"/>
      <c r="HZ1278" s="65"/>
      <c r="IA1278" s="65"/>
      <c r="IB1278" s="65"/>
      <c r="IC1278" s="65"/>
      <c r="ID1278" s="65"/>
      <c r="IE1278" s="65"/>
      <c r="IF1278" s="65"/>
      <c r="IG1278" s="65"/>
      <c r="IH1278" s="65"/>
      <c r="II1278" s="65"/>
      <c r="IJ1278" s="65"/>
      <c r="IK1278" s="65"/>
      <c r="IL1278" s="65"/>
    </row>
    <row r="1279" spans="1:246" s="66" customFormat="1" ht="14.25" customHeight="1" x14ac:dyDescent="0.4">
      <c r="A1279" s="34" t="e">
        <f>_xlfn.CONCAT(D1279,E1279,G1279,#REF!)</f>
        <v>#REF!</v>
      </c>
      <c r="B1279" s="40">
        <v>764</v>
      </c>
      <c r="C1279" s="40">
        <v>1176</v>
      </c>
      <c r="D1279" s="40">
        <v>101</v>
      </c>
      <c r="E1279" s="41" t="s">
        <v>7520</v>
      </c>
      <c r="F1279" s="42" t="s">
        <v>1853</v>
      </c>
      <c r="G1279" s="41" t="s">
        <v>1770</v>
      </c>
      <c r="H1279" s="41" t="s">
        <v>1854</v>
      </c>
      <c r="I1279" s="41" t="s">
        <v>12</v>
      </c>
      <c r="J1279" s="43">
        <v>100</v>
      </c>
      <c r="K1279" s="44">
        <v>44.5</v>
      </c>
      <c r="L1279" s="45">
        <v>100</v>
      </c>
      <c r="M1279" s="45">
        <v>4450</v>
      </c>
      <c r="N1279" s="46">
        <v>2</v>
      </c>
      <c r="O1279" s="46">
        <v>24</v>
      </c>
      <c r="P1279" s="46">
        <v>14</v>
      </c>
      <c r="Q1279" s="46">
        <v>0</v>
      </c>
      <c r="R1279" s="46">
        <f t="shared" si="192"/>
        <v>40</v>
      </c>
      <c r="S1279" s="85"/>
      <c r="T1279" s="47">
        <f t="shared" si="184"/>
        <v>0</v>
      </c>
      <c r="U1279" s="47" t="str" cm="1">
        <f t="array" aca="1" ref="U1279" ca="1">IF(S1279="", "×", IF(LEFT(S1279,2)="項番", COUNTIFS($D$2:$D$4001, INDIRECT("D" &amp; ROW()-1), $U$2:$U$4001, "〇"), "〇"))</f>
        <v>×</v>
      </c>
      <c r="V1279" s="47" t="str">
        <f t="shared" si="185"/>
        <v>×</v>
      </c>
      <c r="W1279" s="47" t="str">
        <f t="shared" si="186"/>
        <v>×</v>
      </c>
      <c r="X1279" s="48" t="str">
        <f t="shared" ca="1" si="187"/>
        <v/>
      </c>
      <c r="Y1279" s="47">
        <f t="shared" ca="1" si="188"/>
        <v>0</v>
      </c>
      <c r="Z1279" s="47">
        <f t="shared" si="189"/>
        <v>101</v>
      </c>
      <c r="AA1279" s="47" t="str">
        <f t="shared" si="190"/>
        <v/>
      </c>
      <c r="AB1279" s="65"/>
      <c r="AC1279" s="65"/>
      <c r="AD1279" s="65"/>
      <c r="AE1279" s="65"/>
      <c r="AF1279" s="65"/>
      <c r="AG1279" s="65"/>
      <c r="AH1279" s="65"/>
      <c r="AI1279" s="65"/>
      <c r="AJ1279" s="65"/>
      <c r="AK1279" s="65"/>
      <c r="AL1279" s="65"/>
      <c r="AM1279" s="65"/>
      <c r="AN1279" s="65"/>
      <c r="AO1279" s="65"/>
      <c r="AP1279" s="65"/>
      <c r="AQ1279" s="65"/>
      <c r="AR1279" s="65"/>
      <c r="AS1279" s="65"/>
      <c r="AT1279" s="65"/>
      <c r="AU1279" s="65"/>
      <c r="AV1279" s="65"/>
      <c r="AW1279" s="65"/>
      <c r="AX1279" s="65"/>
      <c r="AY1279" s="65"/>
      <c r="AZ1279" s="65"/>
      <c r="BA1279" s="65"/>
      <c r="BB1279" s="65"/>
      <c r="BC1279" s="65"/>
      <c r="BD1279" s="65"/>
      <c r="BE1279" s="65"/>
      <c r="BF1279" s="65"/>
      <c r="BG1279" s="65"/>
      <c r="BH1279" s="65"/>
      <c r="BI1279" s="65"/>
      <c r="BJ1279" s="65"/>
      <c r="BK1279" s="65"/>
      <c r="BL1279" s="65"/>
      <c r="BM1279" s="65"/>
      <c r="BN1279" s="65"/>
      <c r="BO1279" s="65"/>
      <c r="BP1279" s="65"/>
      <c r="BQ1279" s="65"/>
      <c r="BR1279" s="65"/>
      <c r="BS1279" s="65"/>
      <c r="BT1279" s="65"/>
      <c r="BU1279" s="65"/>
      <c r="BV1279" s="65"/>
      <c r="BW1279" s="65"/>
      <c r="BX1279" s="65"/>
      <c r="BY1279" s="65"/>
      <c r="BZ1279" s="65"/>
      <c r="CA1279" s="65"/>
      <c r="CB1279" s="65"/>
      <c r="CC1279" s="65"/>
      <c r="CD1279" s="65"/>
      <c r="CE1279" s="65"/>
      <c r="CF1279" s="65"/>
      <c r="CG1279" s="65"/>
      <c r="CH1279" s="65"/>
      <c r="CI1279" s="65"/>
      <c r="CJ1279" s="65"/>
      <c r="CK1279" s="65"/>
      <c r="CL1279" s="65"/>
      <c r="CM1279" s="65"/>
      <c r="CN1279" s="65"/>
      <c r="CO1279" s="65"/>
      <c r="CP1279" s="65"/>
      <c r="CQ1279" s="65"/>
      <c r="CR1279" s="65"/>
      <c r="CS1279" s="65"/>
      <c r="CT1279" s="65"/>
      <c r="CU1279" s="65"/>
      <c r="CV1279" s="65"/>
      <c r="CW1279" s="65"/>
      <c r="CX1279" s="65"/>
      <c r="CY1279" s="65"/>
      <c r="CZ1279" s="65"/>
      <c r="DA1279" s="65"/>
      <c r="DB1279" s="65"/>
      <c r="DC1279" s="65"/>
      <c r="DD1279" s="65"/>
      <c r="DE1279" s="65"/>
      <c r="DF1279" s="65"/>
      <c r="DG1279" s="65"/>
      <c r="DH1279" s="65"/>
      <c r="DI1279" s="65"/>
      <c r="DJ1279" s="65"/>
      <c r="DK1279" s="65"/>
      <c r="DL1279" s="65"/>
      <c r="DM1279" s="65"/>
      <c r="DN1279" s="65"/>
      <c r="DO1279" s="65"/>
      <c r="DP1279" s="65"/>
      <c r="DQ1279" s="65"/>
      <c r="DR1279" s="65"/>
      <c r="DS1279" s="65"/>
      <c r="DT1279" s="65"/>
      <c r="DU1279" s="65"/>
      <c r="DV1279" s="65"/>
      <c r="DW1279" s="65"/>
      <c r="DX1279" s="65"/>
      <c r="DY1279" s="65"/>
      <c r="DZ1279" s="65"/>
      <c r="EA1279" s="65"/>
      <c r="EB1279" s="65"/>
      <c r="EC1279" s="65"/>
      <c r="ED1279" s="65"/>
      <c r="EE1279" s="65"/>
      <c r="EF1279" s="65"/>
      <c r="EG1279" s="65"/>
      <c r="EH1279" s="65"/>
      <c r="EI1279" s="65"/>
      <c r="EJ1279" s="65"/>
      <c r="EK1279" s="65"/>
      <c r="EL1279" s="65"/>
      <c r="EM1279" s="65"/>
      <c r="EN1279" s="65"/>
      <c r="EO1279" s="65"/>
      <c r="EP1279" s="65"/>
      <c r="EQ1279" s="65"/>
      <c r="ER1279" s="65"/>
      <c r="ES1279" s="65"/>
      <c r="ET1279" s="65"/>
      <c r="EU1279" s="65"/>
      <c r="EV1279" s="65"/>
      <c r="EW1279" s="65"/>
      <c r="EX1279" s="65"/>
      <c r="EY1279" s="65"/>
      <c r="EZ1279" s="65"/>
      <c r="FA1279" s="65"/>
      <c r="FB1279" s="65"/>
      <c r="FC1279" s="65"/>
      <c r="FD1279" s="65"/>
      <c r="FE1279" s="65"/>
      <c r="FF1279" s="65"/>
      <c r="FG1279" s="65"/>
      <c r="FH1279" s="65"/>
      <c r="FI1279" s="65"/>
      <c r="FJ1279" s="65"/>
      <c r="FK1279" s="65"/>
      <c r="FL1279" s="65"/>
      <c r="FM1279" s="65"/>
      <c r="FN1279" s="65"/>
      <c r="FO1279" s="65"/>
      <c r="FP1279" s="65"/>
      <c r="FQ1279" s="65"/>
      <c r="FR1279" s="65"/>
      <c r="FS1279" s="65"/>
      <c r="FT1279" s="65"/>
      <c r="FU1279" s="65"/>
      <c r="FV1279" s="65"/>
      <c r="FW1279" s="65"/>
      <c r="FX1279" s="65"/>
      <c r="FY1279" s="65"/>
      <c r="FZ1279" s="65"/>
      <c r="GA1279" s="65"/>
      <c r="GB1279" s="65"/>
      <c r="GC1279" s="65"/>
      <c r="GD1279" s="65"/>
      <c r="GE1279" s="65"/>
      <c r="GF1279" s="65"/>
      <c r="GG1279" s="65"/>
      <c r="GH1279" s="65"/>
      <c r="GI1279" s="65"/>
      <c r="GJ1279" s="65"/>
      <c r="GK1279" s="65"/>
      <c r="GL1279" s="65"/>
      <c r="GM1279" s="65"/>
      <c r="GN1279" s="65"/>
      <c r="GO1279" s="65"/>
      <c r="GP1279" s="65"/>
      <c r="GQ1279" s="65"/>
      <c r="GR1279" s="65"/>
      <c r="GS1279" s="65"/>
      <c r="GT1279" s="65"/>
      <c r="GU1279" s="65"/>
      <c r="GV1279" s="65"/>
      <c r="GW1279" s="65"/>
      <c r="GX1279" s="65"/>
      <c r="GY1279" s="65"/>
      <c r="GZ1279" s="65"/>
      <c r="HA1279" s="65"/>
      <c r="HB1279" s="65"/>
      <c r="HC1279" s="65"/>
      <c r="HD1279" s="65"/>
      <c r="HE1279" s="65"/>
      <c r="HF1279" s="65"/>
      <c r="HG1279" s="65"/>
      <c r="HH1279" s="65"/>
      <c r="HI1279" s="65"/>
      <c r="HJ1279" s="65"/>
      <c r="HK1279" s="65"/>
      <c r="HL1279" s="65"/>
      <c r="HM1279" s="65"/>
      <c r="HN1279" s="65"/>
      <c r="HO1279" s="65"/>
      <c r="HP1279" s="65"/>
      <c r="HQ1279" s="65"/>
      <c r="HR1279" s="65"/>
      <c r="HS1279" s="65"/>
      <c r="HT1279" s="65"/>
      <c r="HU1279" s="65"/>
      <c r="HV1279" s="65"/>
      <c r="HW1279" s="65"/>
      <c r="HX1279" s="65"/>
      <c r="HY1279" s="65"/>
      <c r="HZ1279" s="65"/>
      <c r="IA1279" s="65"/>
      <c r="IB1279" s="65"/>
      <c r="IC1279" s="65"/>
      <c r="ID1279" s="65"/>
      <c r="IE1279" s="65"/>
      <c r="IF1279" s="65"/>
      <c r="IG1279" s="65"/>
      <c r="IH1279" s="65"/>
      <c r="II1279" s="65"/>
      <c r="IJ1279" s="65"/>
      <c r="IK1279" s="65"/>
      <c r="IL1279" s="65"/>
    </row>
    <row r="1280" spans="1:246" ht="14.25" customHeight="1" x14ac:dyDescent="0.4">
      <c r="A1280" s="34" t="e">
        <f>_xlfn.CONCAT(D1280,E1280,G1280,#REF!)</f>
        <v>#REF!</v>
      </c>
      <c r="B1280" s="40">
        <v>774</v>
      </c>
      <c r="C1280" s="40">
        <v>1177</v>
      </c>
      <c r="D1280" s="40">
        <v>101</v>
      </c>
      <c r="E1280" s="41" t="s">
        <v>7520</v>
      </c>
      <c r="F1280" s="42" t="s">
        <v>1873</v>
      </c>
      <c r="G1280" s="41" t="s">
        <v>1770</v>
      </c>
      <c r="H1280" s="41" t="s">
        <v>1874</v>
      </c>
      <c r="I1280" s="41" t="s">
        <v>1875</v>
      </c>
      <c r="J1280" s="43">
        <v>1</v>
      </c>
      <c r="K1280" s="44">
        <v>6197</v>
      </c>
      <c r="L1280" s="45">
        <v>1</v>
      </c>
      <c r="M1280" s="45">
        <v>6197</v>
      </c>
      <c r="N1280" s="46">
        <v>20</v>
      </c>
      <c r="O1280" s="46">
        <v>2</v>
      </c>
      <c r="P1280" s="46">
        <v>0</v>
      </c>
      <c r="Q1280" s="46">
        <v>0</v>
      </c>
      <c r="R1280" s="46">
        <f t="shared" si="192"/>
        <v>22</v>
      </c>
      <c r="S1280" s="85"/>
      <c r="T1280" s="47">
        <f t="shared" si="184"/>
        <v>0</v>
      </c>
      <c r="U1280" s="47" t="str" cm="1">
        <f t="array" aca="1" ref="U1280" ca="1">IF(S1280="", "×", IF(LEFT(S1280,2)="項番", COUNTIFS($D$2:$D$4001, INDIRECT("D" &amp; ROW()-1), $U$2:$U$4001, "〇"), "〇"))</f>
        <v>×</v>
      </c>
      <c r="V1280" s="47" t="str">
        <f t="shared" si="185"/>
        <v>×</v>
      </c>
      <c r="W1280" s="47" t="str">
        <f t="shared" si="186"/>
        <v>×</v>
      </c>
      <c r="X1280" s="48" t="str">
        <f t="shared" ca="1" si="187"/>
        <v/>
      </c>
      <c r="Y1280" s="47">
        <f t="shared" ca="1" si="188"/>
        <v>0</v>
      </c>
      <c r="Z1280" s="47">
        <f t="shared" si="189"/>
        <v>101</v>
      </c>
      <c r="AA1280" s="47" t="str">
        <f t="shared" si="190"/>
        <v/>
      </c>
    </row>
    <row r="1281" spans="1:246" ht="14.25" customHeight="1" x14ac:dyDescent="0.4">
      <c r="A1281" s="34" t="e">
        <f>_xlfn.CONCAT(D1281,E1281,G1281,#REF!)</f>
        <v>#REF!</v>
      </c>
      <c r="B1281" s="40">
        <v>775</v>
      </c>
      <c r="C1281" s="40">
        <v>1178</v>
      </c>
      <c r="D1281" s="40">
        <v>101</v>
      </c>
      <c r="E1281" s="41" t="s">
        <v>7520</v>
      </c>
      <c r="F1281" s="42" t="s">
        <v>1876</v>
      </c>
      <c r="G1281" s="41" t="s">
        <v>1770</v>
      </c>
      <c r="H1281" s="41" t="s">
        <v>1877</v>
      </c>
      <c r="I1281" s="41" t="s">
        <v>14</v>
      </c>
      <c r="J1281" s="43">
        <v>10</v>
      </c>
      <c r="K1281" s="44">
        <v>416.8</v>
      </c>
      <c r="L1281" s="45">
        <v>10</v>
      </c>
      <c r="M1281" s="45">
        <v>4168</v>
      </c>
      <c r="N1281" s="46">
        <v>0</v>
      </c>
      <c r="O1281" s="46">
        <v>0</v>
      </c>
      <c r="P1281" s="46">
        <v>50</v>
      </c>
      <c r="Q1281" s="46">
        <v>0</v>
      </c>
      <c r="R1281" s="46">
        <f t="shared" si="192"/>
        <v>50</v>
      </c>
      <c r="S1281" s="85"/>
      <c r="T1281" s="47">
        <f t="shared" si="184"/>
        <v>0</v>
      </c>
      <c r="U1281" s="47" t="str" cm="1">
        <f t="array" aca="1" ref="U1281" ca="1">IF(S1281="", "×", IF(LEFT(S1281,2)="項番", COUNTIFS($D$2:$D$4001, INDIRECT("D" &amp; ROW()-1), $U$2:$U$4001, "〇"), "〇"))</f>
        <v>×</v>
      </c>
      <c r="V1281" s="47" t="str">
        <f t="shared" si="185"/>
        <v>×</v>
      </c>
      <c r="W1281" s="47" t="str">
        <f t="shared" si="186"/>
        <v>×</v>
      </c>
      <c r="X1281" s="48" t="str">
        <f t="shared" ca="1" si="187"/>
        <v/>
      </c>
      <c r="Y1281" s="47">
        <f t="shared" ca="1" si="188"/>
        <v>0</v>
      </c>
      <c r="Z1281" s="47">
        <f t="shared" si="189"/>
        <v>101</v>
      </c>
      <c r="AA1281" s="47" t="str">
        <f t="shared" si="190"/>
        <v/>
      </c>
    </row>
    <row r="1282" spans="1:246" s="71" customFormat="1" ht="14.25" customHeight="1" x14ac:dyDescent="0.4">
      <c r="A1282" s="50" t="e">
        <f>_xlfn.CONCAT(D1282,E1282,G1282,#REF!)</f>
        <v>#REF!</v>
      </c>
      <c r="B1282" s="51"/>
      <c r="C1282" s="51" t="s">
        <v>125</v>
      </c>
      <c r="D1282" s="51" t="s">
        <v>125</v>
      </c>
      <c r="E1282" s="52"/>
      <c r="F1282" s="53"/>
      <c r="G1282" s="52"/>
      <c r="H1282" s="52"/>
      <c r="I1282" s="52"/>
      <c r="J1282" s="54"/>
      <c r="K1282" s="55"/>
      <c r="L1282" s="56"/>
      <c r="M1282" s="56"/>
      <c r="N1282" s="57"/>
      <c r="O1282" s="57"/>
      <c r="P1282" s="57"/>
      <c r="Q1282" s="57"/>
      <c r="R1282" s="57"/>
      <c r="S1282" s="86" t="s">
        <v>7662</v>
      </c>
      <c r="T1282" s="58">
        <f t="shared" si="184"/>
        <v>0</v>
      </c>
      <c r="U1282" s="58" cm="1">
        <f t="array" aca="1" ref="U1282" ca="1">IF(S1282="", "×", IF(LEFT(S1282,2)="項番", COUNTIFS($D$2:$D$4001, INDIRECT("D" &amp; ROW()-1), $U$2:$U$4001, "〇"), "〇"))</f>
        <v>0</v>
      </c>
      <c r="V1282" s="58" t="str">
        <f t="shared" si="185"/>
        <v/>
      </c>
      <c r="W1282" s="58" t="str">
        <f t="shared" si="186"/>
        <v/>
      </c>
      <c r="X1282" s="59" t="str">
        <f t="shared" ca="1" si="187"/>
        <v/>
      </c>
      <c r="Y1282" s="58">
        <f t="shared" ca="1" si="188"/>
        <v>0</v>
      </c>
      <c r="Z1282" s="58">
        <f t="shared" si="189"/>
        <v>101</v>
      </c>
      <c r="AA1282" s="58" t="str">
        <f t="shared" si="190"/>
        <v>【注意】：項番集計行（項番〇計）は、一つ上のNOにする)</v>
      </c>
      <c r="AB1282" s="60"/>
      <c r="AC1282" s="60"/>
      <c r="AD1282" s="60"/>
      <c r="AE1282" s="60"/>
      <c r="AF1282" s="60"/>
      <c r="AG1282" s="60"/>
      <c r="AH1282" s="60"/>
      <c r="AI1282" s="60"/>
      <c r="AJ1282" s="60"/>
      <c r="AK1282" s="60"/>
      <c r="AL1282" s="60"/>
      <c r="AM1282" s="60"/>
      <c r="AN1282" s="60"/>
      <c r="AO1282" s="60"/>
      <c r="AP1282" s="60"/>
      <c r="AQ1282" s="60"/>
      <c r="AR1282" s="60"/>
      <c r="AS1282" s="60"/>
      <c r="AT1282" s="60"/>
      <c r="AU1282" s="60"/>
      <c r="AV1282" s="60"/>
      <c r="AW1282" s="60"/>
      <c r="AX1282" s="60"/>
      <c r="AY1282" s="60"/>
      <c r="AZ1282" s="60"/>
      <c r="BA1282" s="60"/>
      <c r="BB1282" s="60"/>
      <c r="BC1282" s="60"/>
      <c r="BD1282" s="60"/>
      <c r="BE1282" s="60"/>
      <c r="BF1282" s="60"/>
      <c r="BG1282" s="60"/>
      <c r="BH1282" s="60"/>
      <c r="BI1282" s="60"/>
      <c r="BJ1282" s="60"/>
      <c r="BK1282" s="60"/>
      <c r="BL1282" s="60"/>
      <c r="BM1282" s="60"/>
      <c r="BN1282" s="60"/>
      <c r="BO1282" s="60"/>
      <c r="BP1282" s="60"/>
      <c r="BQ1282" s="60"/>
      <c r="BR1282" s="60"/>
      <c r="BS1282" s="60"/>
      <c r="BT1282" s="60"/>
      <c r="BU1282" s="60"/>
      <c r="BV1282" s="60"/>
      <c r="BW1282" s="60"/>
      <c r="BX1282" s="60"/>
      <c r="BY1282" s="60"/>
      <c r="BZ1282" s="60"/>
      <c r="CA1282" s="60"/>
      <c r="CB1282" s="60"/>
      <c r="CC1282" s="60"/>
      <c r="CD1282" s="60"/>
      <c r="CE1282" s="60"/>
      <c r="CF1282" s="60"/>
      <c r="CG1282" s="60"/>
      <c r="CH1282" s="60"/>
      <c r="CI1282" s="60"/>
      <c r="CJ1282" s="60"/>
      <c r="CK1282" s="60"/>
      <c r="CL1282" s="60"/>
      <c r="CM1282" s="60"/>
      <c r="CN1282" s="60"/>
      <c r="CO1282" s="60"/>
      <c r="CP1282" s="60"/>
      <c r="CQ1282" s="60"/>
      <c r="CR1282" s="60"/>
      <c r="CS1282" s="60"/>
      <c r="CT1282" s="60"/>
      <c r="CU1282" s="60"/>
      <c r="CV1282" s="60"/>
      <c r="CW1282" s="60"/>
      <c r="CX1282" s="60"/>
      <c r="CY1282" s="60"/>
      <c r="CZ1282" s="60"/>
      <c r="DA1282" s="60"/>
      <c r="DB1282" s="60"/>
      <c r="DC1282" s="60"/>
      <c r="DD1282" s="60"/>
      <c r="DE1282" s="60"/>
      <c r="DF1282" s="60"/>
      <c r="DG1282" s="60"/>
      <c r="DH1282" s="60"/>
      <c r="DI1282" s="60"/>
      <c r="DJ1282" s="60"/>
      <c r="DK1282" s="60"/>
      <c r="DL1282" s="60"/>
      <c r="DM1282" s="60"/>
      <c r="DN1282" s="60"/>
      <c r="DO1282" s="60"/>
      <c r="DP1282" s="60"/>
      <c r="DQ1282" s="60"/>
      <c r="DR1282" s="60"/>
      <c r="DS1282" s="60"/>
      <c r="DT1282" s="60"/>
      <c r="DU1282" s="60"/>
      <c r="DV1282" s="60"/>
      <c r="DW1282" s="60"/>
      <c r="DX1282" s="60"/>
      <c r="DY1282" s="60"/>
      <c r="DZ1282" s="60"/>
      <c r="EA1282" s="60"/>
      <c r="EB1282" s="60"/>
      <c r="EC1282" s="60"/>
      <c r="ED1282" s="60"/>
      <c r="EE1282" s="60"/>
      <c r="EF1282" s="60"/>
      <c r="EG1282" s="60"/>
      <c r="EH1282" s="60"/>
      <c r="EI1282" s="60"/>
      <c r="EJ1282" s="60"/>
      <c r="EK1282" s="60"/>
      <c r="EL1282" s="60"/>
      <c r="EM1282" s="60"/>
      <c r="EN1282" s="60"/>
      <c r="EO1282" s="60"/>
      <c r="EP1282" s="60"/>
      <c r="EQ1282" s="60"/>
      <c r="ER1282" s="60"/>
      <c r="ES1282" s="60"/>
      <c r="ET1282" s="60"/>
      <c r="EU1282" s="60"/>
      <c r="EV1282" s="60"/>
      <c r="EW1282" s="60"/>
      <c r="EX1282" s="60"/>
      <c r="EY1282" s="60"/>
      <c r="EZ1282" s="60"/>
      <c r="FA1282" s="60"/>
      <c r="FB1282" s="60"/>
      <c r="FC1282" s="60"/>
      <c r="FD1282" s="60"/>
      <c r="FE1282" s="60"/>
      <c r="FF1282" s="60"/>
      <c r="FG1282" s="60"/>
      <c r="FH1282" s="60"/>
      <c r="FI1282" s="60"/>
      <c r="FJ1282" s="60"/>
      <c r="FK1282" s="60"/>
      <c r="FL1282" s="60"/>
      <c r="FM1282" s="60"/>
      <c r="FN1282" s="60"/>
      <c r="FO1282" s="60"/>
      <c r="FP1282" s="60"/>
      <c r="FQ1282" s="60"/>
      <c r="FR1282" s="60"/>
      <c r="FS1282" s="60"/>
      <c r="FT1282" s="60"/>
      <c r="FU1282" s="60"/>
      <c r="FV1282" s="60"/>
      <c r="FW1282" s="60"/>
      <c r="FX1282" s="60"/>
      <c r="FY1282" s="60"/>
      <c r="FZ1282" s="60"/>
      <c r="GA1282" s="60"/>
      <c r="GB1282" s="60"/>
      <c r="GC1282" s="60"/>
      <c r="GD1282" s="60"/>
      <c r="GE1282" s="60"/>
      <c r="GF1282" s="60"/>
      <c r="GG1282" s="60"/>
      <c r="GH1282" s="60"/>
      <c r="GI1282" s="60"/>
      <c r="GJ1282" s="60"/>
      <c r="GK1282" s="60"/>
      <c r="GL1282" s="60"/>
      <c r="GM1282" s="60"/>
      <c r="GN1282" s="60"/>
      <c r="GO1282" s="60"/>
      <c r="GP1282" s="60"/>
      <c r="GQ1282" s="60"/>
      <c r="GR1282" s="60"/>
      <c r="GS1282" s="60"/>
      <c r="GT1282" s="60"/>
      <c r="GU1282" s="60"/>
      <c r="GV1282" s="60"/>
      <c r="GW1282" s="60"/>
      <c r="GX1282" s="60"/>
      <c r="GY1282" s="60"/>
      <c r="GZ1282" s="60"/>
      <c r="HA1282" s="60"/>
      <c r="HB1282" s="60"/>
      <c r="HC1282" s="60"/>
      <c r="HD1282" s="60"/>
      <c r="HE1282" s="60"/>
      <c r="HF1282" s="60"/>
      <c r="HG1282" s="60"/>
      <c r="HH1282" s="60"/>
      <c r="HI1282" s="60"/>
      <c r="HJ1282" s="60"/>
      <c r="HK1282" s="60"/>
      <c r="HL1282" s="60"/>
      <c r="HM1282" s="60"/>
      <c r="HN1282" s="60"/>
      <c r="HO1282" s="60"/>
      <c r="HP1282" s="60"/>
      <c r="HQ1282" s="60"/>
      <c r="HR1282" s="60"/>
      <c r="HS1282" s="60"/>
      <c r="HT1282" s="60"/>
      <c r="HU1282" s="60"/>
      <c r="HV1282" s="60"/>
      <c r="HW1282" s="60"/>
      <c r="HX1282" s="60"/>
      <c r="HY1282" s="60"/>
      <c r="HZ1282" s="60"/>
      <c r="IA1282" s="60"/>
      <c r="IB1282" s="60"/>
      <c r="IC1282" s="60"/>
      <c r="ID1282" s="60"/>
      <c r="IE1282" s="60"/>
      <c r="IF1282" s="60"/>
      <c r="IG1282" s="60"/>
      <c r="IH1282" s="60"/>
      <c r="II1282" s="60"/>
      <c r="IJ1282" s="60"/>
      <c r="IK1282" s="60"/>
      <c r="IL1282" s="60"/>
    </row>
    <row r="1283" spans="1:246" s="17" customFormat="1" ht="14.25" customHeight="1" x14ac:dyDescent="0.4">
      <c r="A1283" s="34" t="e">
        <f>_xlfn.CONCAT(D1283,E1283,G1283,#REF!)</f>
        <v>#REF!</v>
      </c>
      <c r="B1283" s="40">
        <v>786</v>
      </c>
      <c r="C1283" s="40">
        <v>1179</v>
      </c>
      <c r="D1283" s="40">
        <v>102</v>
      </c>
      <c r="E1283" s="41" t="s">
        <v>7520</v>
      </c>
      <c r="F1283" s="42" t="s">
        <v>1899</v>
      </c>
      <c r="G1283" s="41" t="s">
        <v>1770</v>
      </c>
      <c r="H1283" s="41" t="s">
        <v>1900</v>
      </c>
      <c r="I1283" s="41" t="s">
        <v>1901</v>
      </c>
      <c r="J1283" s="43">
        <v>10</v>
      </c>
      <c r="K1283" s="44">
        <v>2438.8000000000002</v>
      </c>
      <c r="L1283" s="45">
        <v>10</v>
      </c>
      <c r="M1283" s="45">
        <v>24388</v>
      </c>
      <c r="N1283" s="46">
        <v>1</v>
      </c>
      <c r="O1283" s="46">
        <v>2</v>
      </c>
      <c r="P1283" s="46">
        <v>0</v>
      </c>
      <c r="Q1283" s="46">
        <v>0</v>
      </c>
      <c r="R1283" s="46">
        <f t="shared" si="192"/>
        <v>3</v>
      </c>
      <c r="S1283" s="85"/>
      <c r="T1283" s="47">
        <f t="shared" si="184"/>
        <v>0</v>
      </c>
      <c r="U1283" s="47" t="str" cm="1">
        <f t="array" aca="1" ref="U1283" ca="1">IF(S1283="", "×", IF(LEFT(S1283,2)="項番", COUNTIFS($D$2:$D$4001, INDIRECT("D" &amp; ROW()-1), $U$2:$U$4001, "〇"), "〇"))</f>
        <v>×</v>
      </c>
      <c r="V1283" s="47" t="str">
        <f t="shared" si="185"/>
        <v>×</v>
      </c>
      <c r="W1283" s="47" t="str">
        <f t="shared" si="186"/>
        <v>×</v>
      </c>
      <c r="X1283" s="48" t="str">
        <f t="shared" ca="1" si="187"/>
        <v/>
      </c>
      <c r="Y1283" s="47">
        <f t="shared" ca="1" si="188"/>
        <v>0</v>
      </c>
      <c r="Z1283" s="47">
        <f t="shared" si="189"/>
        <v>102</v>
      </c>
      <c r="AA1283" s="47" t="str">
        <f t="shared" si="190"/>
        <v/>
      </c>
    </row>
    <row r="1284" spans="1:246" s="17" customFormat="1" ht="14.25" customHeight="1" x14ac:dyDescent="0.4">
      <c r="A1284" s="34" t="e">
        <f>_xlfn.CONCAT(D1284,E1284,G1284,#REF!)</f>
        <v>#REF!</v>
      </c>
      <c r="B1284" s="40">
        <v>790</v>
      </c>
      <c r="C1284" s="40">
        <v>1180</v>
      </c>
      <c r="D1284" s="40">
        <v>102</v>
      </c>
      <c r="E1284" s="41" t="s">
        <v>7520</v>
      </c>
      <c r="F1284" s="42" t="s">
        <v>1909</v>
      </c>
      <c r="G1284" s="41" t="s">
        <v>1770</v>
      </c>
      <c r="H1284" s="41" t="s">
        <v>1910</v>
      </c>
      <c r="I1284" s="41" t="s">
        <v>1911</v>
      </c>
      <c r="J1284" s="43">
        <v>7</v>
      </c>
      <c r="K1284" s="44">
        <v>7090</v>
      </c>
      <c r="L1284" s="45">
        <v>7</v>
      </c>
      <c r="M1284" s="45">
        <v>49630</v>
      </c>
      <c r="N1284" s="46">
        <v>0</v>
      </c>
      <c r="O1284" s="46">
        <v>2</v>
      </c>
      <c r="P1284" s="46">
        <v>0</v>
      </c>
      <c r="Q1284" s="46">
        <v>2</v>
      </c>
      <c r="R1284" s="46">
        <f t="shared" si="192"/>
        <v>4</v>
      </c>
      <c r="S1284" s="85"/>
      <c r="T1284" s="47">
        <f t="shared" si="184"/>
        <v>0</v>
      </c>
      <c r="U1284" s="47" t="str" cm="1">
        <f t="array" aca="1" ref="U1284" ca="1">IF(S1284="", "×", IF(LEFT(S1284,2)="項番", COUNTIFS($D$2:$D$4001, INDIRECT("D" &amp; ROW()-1), $U$2:$U$4001, "〇"), "〇"))</f>
        <v>×</v>
      </c>
      <c r="V1284" s="47" t="str">
        <f t="shared" si="185"/>
        <v>×</v>
      </c>
      <c r="W1284" s="47" t="str">
        <f t="shared" si="186"/>
        <v>×</v>
      </c>
      <c r="X1284" s="48" t="str">
        <f t="shared" ca="1" si="187"/>
        <v/>
      </c>
      <c r="Y1284" s="47">
        <f t="shared" ca="1" si="188"/>
        <v>0</v>
      </c>
      <c r="Z1284" s="47">
        <f t="shared" si="189"/>
        <v>102</v>
      </c>
      <c r="AA1284" s="47" t="str">
        <f t="shared" si="190"/>
        <v/>
      </c>
    </row>
    <row r="1285" spans="1:246" s="60" customFormat="1" ht="14.25" customHeight="1" x14ac:dyDescent="0.4">
      <c r="A1285" s="50" t="e">
        <f>_xlfn.CONCAT(D1285,E1285,G1285,#REF!)</f>
        <v>#REF!</v>
      </c>
      <c r="B1285" s="51"/>
      <c r="C1285" s="51" t="s">
        <v>125</v>
      </c>
      <c r="D1285" s="51" t="s">
        <v>125</v>
      </c>
      <c r="E1285" s="52"/>
      <c r="F1285" s="53"/>
      <c r="G1285" s="52"/>
      <c r="H1285" s="52"/>
      <c r="I1285" s="52"/>
      <c r="J1285" s="54"/>
      <c r="K1285" s="55"/>
      <c r="L1285" s="56"/>
      <c r="M1285" s="56"/>
      <c r="N1285" s="57"/>
      <c r="O1285" s="57"/>
      <c r="P1285" s="57"/>
      <c r="Q1285" s="57"/>
      <c r="R1285" s="57"/>
      <c r="S1285" s="86" t="s">
        <v>7781</v>
      </c>
      <c r="T1285" s="58">
        <f t="shared" ref="T1285:T1348" si="193">IF(C1285="",SUMIF(D:D,D1284,T:T),R1285*S1285)</f>
        <v>0</v>
      </c>
      <c r="U1285" s="58" cm="1">
        <f t="array" aca="1" ref="U1285" ca="1">IF(S1285="", "×", IF(LEFT(S1285,2)="項番", COUNTIFS($D$2:$D$4001, INDIRECT("D" &amp; ROW()-1), $U$2:$U$4001, "〇"), "〇"))</f>
        <v>0</v>
      </c>
      <c r="V1285" s="58" t="str">
        <f t="shared" ref="V1285:V1348" si="194">IF(LEFT(S1285,2)="項番","",IF(S1285&gt;=1,"〇","×"))</f>
        <v/>
      </c>
      <c r="W1285" s="58" t="str">
        <f t="shared" ref="W1285:W1348" si="195">IF(LEFT(S1285,2)="項番","",IF(ISNUMBER(S1285),IF(INT(S1285)=S1285,"〇","×"),"×"))</f>
        <v/>
      </c>
      <c r="X1285" s="59" t="str">
        <f t="shared" ref="X1285:X1348" ca="1" si="196">IF(LEFT(S1285,2)="項番",IF(U1285=0,"",IF(COUNTIF(D:D,Z1285)=U1285,"","この項番で見積単価（税別）が入力されていない品目があります")),IF(U1285="〇",IF(OR(V1285="×",W1285="×"),"←見積単価（税別）欄には、1以上の整数を入力してください",""),""))</f>
        <v/>
      </c>
      <c r="Y1285" s="58">
        <f t="shared" ref="Y1285:Y1348" ca="1" si="197">IF(X1285="",0,1)</f>
        <v>0</v>
      </c>
      <c r="Z1285" s="58">
        <f t="shared" ref="Z1285:Z1348" si="198">IF(D1285="",D1284,D1285)</f>
        <v>102</v>
      </c>
      <c r="AA1285" s="58" t="str">
        <f t="shared" ref="AA1285:AA1348" si="199">IF(C1285&lt;&gt;"","","【注意】：項番集計行（項番〇計）は、一つ上のNOにする)")</f>
        <v>【注意】：項番集計行（項番〇計）は、一つ上のNOにする)</v>
      </c>
    </row>
    <row r="1286" spans="1:246" ht="14.25" customHeight="1" x14ac:dyDescent="0.4">
      <c r="A1286" s="34" t="e">
        <f>_xlfn.CONCAT(D1286,E1286,G1286,#REF!)</f>
        <v>#REF!</v>
      </c>
      <c r="B1286" s="40">
        <v>3</v>
      </c>
      <c r="C1286" s="40">
        <v>1181</v>
      </c>
      <c r="D1286" s="40">
        <v>103</v>
      </c>
      <c r="E1286" s="41" t="s">
        <v>7520</v>
      </c>
      <c r="F1286" s="42" t="s">
        <v>7475</v>
      </c>
      <c r="G1286" s="41" t="s">
        <v>133</v>
      </c>
      <c r="H1286" s="41" t="s">
        <v>134</v>
      </c>
      <c r="I1286" s="41" t="s">
        <v>136</v>
      </c>
      <c r="J1286" s="43">
        <v>140</v>
      </c>
      <c r="K1286" s="44">
        <v>113</v>
      </c>
      <c r="L1286" s="45">
        <v>140</v>
      </c>
      <c r="M1286" s="45">
        <v>15820</v>
      </c>
      <c r="N1286" s="46">
        <v>0</v>
      </c>
      <c r="O1286" s="46">
        <v>84</v>
      </c>
      <c r="P1286" s="46">
        <v>0</v>
      </c>
      <c r="Q1286" s="46">
        <v>0</v>
      </c>
      <c r="R1286" s="46">
        <f t="shared" si="191"/>
        <v>84</v>
      </c>
      <c r="S1286" s="85"/>
      <c r="T1286" s="47">
        <f t="shared" si="193"/>
        <v>0</v>
      </c>
      <c r="U1286" s="47" t="str" cm="1">
        <f t="array" aca="1" ref="U1286" ca="1">IF(S1286="", "×", IF(LEFT(S1286,2)="項番", COUNTIFS($D$2:$D$4001, INDIRECT("D" &amp; ROW()-1), $U$2:$U$4001, "〇"), "〇"))</f>
        <v>×</v>
      </c>
      <c r="V1286" s="47" t="str">
        <f t="shared" si="194"/>
        <v>×</v>
      </c>
      <c r="W1286" s="47" t="str">
        <f t="shared" si="195"/>
        <v>×</v>
      </c>
      <c r="X1286" s="48" t="str">
        <f t="shared" ca="1" si="196"/>
        <v/>
      </c>
      <c r="Y1286" s="47">
        <f t="shared" ca="1" si="197"/>
        <v>0</v>
      </c>
      <c r="Z1286" s="47">
        <f t="shared" si="198"/>
        <v>103</v>
      </c>
      <c r="AA1286" s="47" t="str">
        <f t="shared" si="199"/>
        <v/>
      </c>
    </row>
    <row r="1287" spans="1:246" ht="14.25" customHeight="1" x14ac:dyDescent="0.4">
      <c r="A1287" s="34" t="e">
        <f>_xlfn.CONCAT(D1287,E1287,G1287,#REF!)</f>
        <v>#REF!</v>
      </c>
      <c r="B1287" s="40">
        <v>4</v>
      </c>
      <c r="C1287" s="40">
        <v>1182</v>
      </c>
      <c r="D1287" s="40">
        <v>103</v>
      </c>
      <c r="E1287" s="41" t="s">
        <v>7520</v>
      </c>
      <c r="F1287" s="42" t="s">
        <v>7476</v>
      </c>
      <c r="G1287" s="41" t="s">
        <v>133</v>
      </c>
      <c r="H1287" s="41" t="s">
        <v>137</v>
      </c>
      <c r="I1287" s="41" t="s">
        <v>135</v>
      </c>
      <c r="J1287" s="43">
        <v>56</v>
      </c>
      <c r="K1287" s="44">
        <v>171.2</v>
      </c>
      <c r="L1287" s="45">
        <v>56</v>
      </c>
      <c r="M1287" s="45">
        <v>9587.1999999999989</v>
      </c>
      <c r="N1287" s="46">
        <v>15</v>
      </c>
      <c r="O1287" s="46">
        <v>0</v>
      </c>
      <c r="P1287" s="46">
        <v>0</v>
      </c>
      <c r="Q1287" s="46">
        <v>0</v>
      </c>
      <c r="R1287" s="46">
        <f t="shared" si="191"/>
        <v>15</v>
      </c>
      <c r="S1287" s="85"/>
      <c r="T1287" s="47">
        <f t="shared" si="193"/>
        <v>0</v>
      </c>
      <c r="U1287" s="47" t="str" cm="1">
        <f t="array" aca="1" ref="U1287" ca="1">IF(S1287="", "×", IF(LEFT(S1287,2)="項番", COUNTIFS($D$2:$D$4001, INDIRECT("D" &amp; ROW()-1), $U$2:$U$4001, "〇"), "〇"))</f>
        <v>×</v>
      </c>
      <c r="V1287" s="47" t="str">
        <f t="shared" si="194"/>
        <v>×</v>
      </c>
      <c r="W1287" s="47" t="str">
        <f t="shared" si="195"/>
        <v>×</v>
      </c>
      <c r="X1287" s="48" t="str">
        <f t="shared" ca="1" si="196"/>
        <v/>
      </c>
      <c r="Y1287" s="47">
        <f t="shared" ca="1" si="197"/>
        <v>0</v>
      </c>
      <c r="Z1287" s="47">
        <f t="shared" si="198"/>
        <v>103</v>
      </c>
      <c r="AA1287" s="47" t="str">
        <f t="shared" si="199"/>
        <v/>
      </c>
    </row>
    <row r="1288" spans="1:246" ht="14.25" customHeight="1" x14ac:dyDescent="0.4">
      <c r="A1288" s="34" t="e">
        <f>_xlfn.CONCAT(D1288,E1288,G1288,#REF!)</f>
        <v>#REF!</v>
      </c>
      <c r="B1288" s="40">
        <v>5</v>
      </c>
      <c r="C1288" s="40">
        <v>1183</v>
      </c>
      <c r="D1288" s="40">
        <v>103</v>
      </c>
      <c r="E1288" s="41" t="s">
        <v>7520</v>
      </c>
      <c r="F1288" s="42" t="s">
        <v>7477</v>
      </c>
      <c r="G1288" s="41" t="s">
        <v>133</v>
      </c>
      <c r="H1288" s="41" t="s">
        <v>137</v>
      </c>
      <c r="I1288" s="41" t="s">
        <v>136</v>
      </c>
      <c r="J1288" s="43">
        <v>140</v>
      </c>
      <c r="K1288" s="44">
        <v>171.2</v>
      </c>
      <c r="L1288" s="45">
        <v>140</v>
      </c>
      <c r="M1288" s="45">
        <v>23968</v>
      </c>
      <c r="N1288" s="46">
        <v>0</v>
      </c>
      <c r="O1288" s="46">
        <v>30</v>
      </c>
      <c r="P1288" s="46">
        <v>0</v>
      </c>
      <c r="Q1288" s="46">
        <v>0</v>
      </c>
      <c r="R1288" s="46">
        <f t="shared" si="191"/>
        <v>30</v>
      </c>
      <c r="S1288" s="85"/>
      <c r="T1288" s="47">
        <f t="shared" si="193"/>
        <v>0</v>
      </c>
      <c r="U1288" s="47" t="str" cm="1">
        <f t="array" aca="1" ref="U1288" ca="1">IF(S1288="", "×", IF(LEFT(S1288,2)="項番", COUNTIFS($D$2:$D$4001, INDIRECT("D" &amp; ROW()-1), $U$2:$U$4001, "〇"), "〇"))</f>
        <v>×</v>
      </c>
      <c r="V1288" s="47" t="str">
        <f t="shared" si="194"/>
        <v>×</v>
      </c>
      <c r="W1288" s="47" t="str">
        <f t="shared" si="195"/>
        <v>×</v>
      </c>
      <c r="X1288" s="48" t="str">
        <f t="shared" ca="1" si="196"/>
        <v/>
      </c>
      <c r="Y1288" s="47">
        <f t="shared" ca="1" si="197"/>
        <v>0</v>
      </c>
      <c r="Z1288" s="47">
        <f t="shared" si="198"/>
        <v>103</v>
      </c>
      <c r="AA1288" s="47" t="str">
        <f t="shared" si="199"/>
        <v/>
      </c>
    </row>
    <row r="1289" spans="1:246" ht="14.25" customHeight="1" x14ac:dyDescent="0.4">
      <c r="A1289" s="34" t="e">
        <f>_xlfn.CONCAT(D1289,E1289,G1289,#REF!)</f>
        <v>#REF!</v>
      </c>
      <c r="B1289" s="40">
        <v>2</v>
      </c>
      <c r="C1289" s="40">
        <v>1184</v>
      </c>
      <c r="D1289" s="40">
        <v>103</v>
      </c>
      <c r="E1289" s="41" t="s">
        <v>7520</v>
      </c>
      <c r="F1289" s="42" t="s">
        <v>7474</v>
      </c>
      <c r="G1289" s="41" t="s">
        <v>133</v>
      </c>
      <c r="H1289" s="41" t="s">
        <v>134</v>
      </c>
      <c r="I1289" s="41" t="s">
        <v>135</v>
      </c>
      <c r="J1289" s="43">
        <v>56</v>
      </c>
      <c r="K1289" s="44">
        <v>113</v>
      </c>
      <c r="L1289" s="45">
        <v>56</v>
      </c>
      <c r="M1289" s="45">
        <v>6328</v>
      </c>
      <c r="N1289" s="46">
        <v>36</v>
      </c>
      <c r="O1289" s="46">
        <v>0</v>
      </c>
      <c r="P1289" s="46">
        <v>0</v>
      </c>
      <c r="Q1289" s="46">
        <v>0</v>
      </c>
      <c r="R1289" s="46">
        <f>SUM(N1289:Q1289)</f>
        <v>36</v>
      </c>
      <c r="S1289" s="85"/>
      <c r="T1289" s="47">
        <f t="shared" si="193"/>
        <v>0</v>
      </c>
      <c r="U1289" s="47" t="str" cm="1">
        <f t="array" aca="1" ref="U1289" ca="1">IF(S1289="", "×", IF(LEFT(S1289,2)="項番", COUNTIFS($D$2:$D$4001, INDIRECT("D" &amp; ROW()-1), $U$2:$U$4001, "〇"), "〇"))</f>
        <v>×</v>
      </c>
      <c r="V1289" s="47" t="str">
        <f t="shared" si="194"/>
        <v>×</v>
      </c>
      <c r="W1289" s="47" t="str">
        <f t="shared" si="195"/>
        <v>×</v>
      </c>
      <c r="X1289" s="48" t="str">
        <f t="shared" ca="1" si="196"/>
        <v/>
      </c>
      <c r="Y1289" s="47">
        <f t="shared" ca="1" si="197"/>
        <v>0</v>
      </c>
      <c r="Z1289" s="47">
        <f t="shared" si="198"/>
        <v>103</v>
      </c>
      <c r="AA1289" s="47" t="str">
        <f t="shared" si="199"/>
        <v/>
      </c>
    </row>
    <row r="1290" spans="1:246" ht="14.25" customHeight="1" x14ac:dyDescent="0.4">
      <c r="A1290" s="34" t="e">
        <f>_xlfn.CONCAT(D1290,E1290,G1290,#REF!)</f>
        <v>#REF!</v>
      </c>
      <c r="B1290" s="40">
        <v>6</v>
      </c>
      <c r="C1290" s="40">
        <v>1185</v>
      </c>
      <c r="D1290" s="40">
        <v>103</v>
      </c>
      <c r="E1290" s="41" t="s">
        <v>7520</v>
      </c>
      <c r="F1290" s="42" t="s">
        <v>7478</v>
      </c>
      <c r="G1290" s="41" t="s">
        <v>133</v>
      </c>
      <c r="H1290" s="41" t="s">
        <v>138</v>
      </c>
      <c r="I1290" s="41" t="s">
        <v>139</v>
      </c>
      <c r="J1290" s="43">
        <v>5</v>
      </c>
      <c r="K1290" s="44">
        <v>4363</v>
      </c>
      <c r="L1290" s="45">
        <v>5</v>
      </c>
      <c r="M1290" s="45">
        <v>21815</v>
      </c>
      <c r="N1290" s="46">
        <v>20</v>
      </c>
      <c r="O1290" s="46">
        <v>1500</v>
      </c>
      <c r="P1290" s="46">
        <v>0</v>
      </c>
      <c r="Q1290" s="46">
        <v>0</v>
      </c>
      <c r="R1290" s="46">
        <f t="shared" si="191"/>
        <v>1520</v>
      </c>
      <c r="S1290" s="85"/>
      <c r="T1290" s="47">
        <f t="shared" si="193"/>
        <v>0</v>
      </c>
      <c r="U1290" s="47" t="str" cm="1">
        <f t="array" aca="1" ref="U1290" ca="1">IF(S1290="", "×", IF(LEFT(S1290,2)="項番", COUNTIFS($D$2:$D$4001, INDIRECT("D" &amp; ROW()-1), $U$2:$U$4001, "〇"), "〇"))</f>
        <v>×</v>
      </c>
      <c r="V1290" s="47" t="str">
        <f t="shared" si="194"/>
        <v>×</v>
      </c>
      <c r="W1290" s="47" t="str">
        <f t="shared" si="195"/>
        <v>×</v>
      </c>
      <c r="X1290" s="48" t="str">
        <f t="shared" ca="1" si="196"/>
        <v/>
      </c>
      <c r="Y1290" s="47">
        <f t="shared" ca="1" si="197"/>
        <v>0</v>
      </c>
      <c r="Z1290" s="47">
        <f t="shared" si="198"/>
        <v>103</v>
      </c>
      <c r="AA1290" s="47" t="str">
        <f t="shared" si="199"/>
        <v/>
      </c>
    </row>
    <row r="1291" spans="1:246" s="50" customFormat="1" ht="14.25" customHeight="1" x14ac:dyDescent="0.4">
      <c r="A1291" s="50" t="e">
        <f>_xlfn.CONCAT(D1291,E1291,G1291,#REF!)</f>
        <v>#REF!</v>
      </c>
      <c r="B1291" s="51"/>
      <c r="C1291" s="51" t="s">
        <v>125</v>
      </c>
      <c r="D1291" s="51" t="s">
        <v>125</v>
      </c>
      <c r="E1291" s="52"/>
      <c r="F1291" s="53"/>
      <c r="G1291" s="52"/>
      <c r="H1291" s="52"/>
      <c r="I1291" s="52"/>
      <c r="J1291" s="54"/>
      <c r="K1291" s="55"/>
      <c r="L1291" s="56"/>
      <c r="M1291" s="56"/>
      <c r="N1291" s="57"/>
      <c r="O1291" s="57"/>
      <c r="P1291" s="57"/>
      <c r="Q1291" s="57"/>
      <c r="R1291" s="57"/>
      <c r="S1291" s="86" t="s">
        <v>7663</v>
      </c>
      <c r="T1291" s="58">
        <f t="shared" si="193"/>
        <v>0</v>
      </c>
      <c r="U1291" s="58" cm="1">
        <f t="array" aca="1" ref="U1291" ca="1">IF(S1291="", "×", IF(LEFT(S1291,2)="項番", COUNTIFS($D$2:$D$4001, INDIRECT("D" &amp; ROW()-1), $U$2:$U$4001, "〇"), "〇"))</f>
        <v>0</v>
      </c>
      <c r="V1291" s="58" t="str">
        <f t="shared" si="194"/>
        <v/>
      </c>
      <c r="W1291" s="58" t="str">
        <f t="shared" si="195"/>
        <v/>
      </c>
      <c r="X1291" s="59" t="str">
        <f t="shared" ca="1" si="196"/>
        <v/>
      </c>
      <c r="Y1291" s="58">
        <f t="shared" ca="1" si="197"/>
        <v>0</v>
      </c>
      <c r="Z1291" s="58">
        <f t="shared" si="198"/>
        <v>103</v>
      </c>
      <c r="AA1291" s="58" t="str">
        <f t="shared" si="199"/>
        <v>【注意】：項番集計行（項番〇計）は、一つ上のNOにする)</v>
      </c>
      <c r="AB1291" s="60"/>
      <c r="AC1291" s="60"/>
      <c r="AD1291" s="60"/>
      <c r="AE1291" s="60"/>
      <c r="AF1291" s="60"/>
      <c r="AG1291" s="60"/>
      <c r="AH1291" s="60"/>
      <c r="AI1291" s="60"/>
      <c r="AJ1291" s="60"/>
      <c r="AK1291" s="60"/>
      <c r="AL1291" s="60"/>
      <c r="AM1291" s="60"/>
      <c r="AN1291" s="60"/>
      <c r="AO1291" s="60"/>
      <c r="AP1291" s="60"/>
      <c r="AQ1291" s="60"/>
      <c r="AR1291" s="60"/>
      <c r="AS1291" s="60"/>
      <c r="AT1291" s="60"/>
      <c r="AU1291" s="60"/>
      <c r="AV1291" s="60"/>
      <c r="AW1291" s="60"/>
      <c r="AX1291" s="60"/>
      <c r="AY1291" s="60"/>
      <c r="AZ1291" s="60"/>
      <c r="BA1291" s="60"/>
      <c r="BB1291" s="60"/>
      <c r="BC1291" s="60"/>
      <c r="BD1291" s="60"/>
      <c r="BE1291" s="60"/>
      <c r="BF1291" s="60"/>
      <c r="BG1291" s="60"/>
      <c r="BH1291" s="60"/>
      <c r="BI1291" s="60"/>
      <c r="BJ1291" s="60"/>
      <c r="BK1291" s="60"/>
      <c r="BL1291" s="60"/>
      <c r="BM1291" s="60"/>
      <c r="BN1291" s="60"/>
      <c r="BO1291" s="60"/>
      <c r="BP1291" s="60"/>
      <c r="BQ1291" s="60"/>
      <c r="BR1291" s="60"/>
      <c r="BS1291" s="60"/>
      <c r="BT1291" s="60"/>
      <c r="BU1291" s="60"/>
      <c r="BV1291" s="60"/>
      <c r="BW1291" s="60"/>
      <c r="BX1291" s="60"/>
      <c r="BY1291" s="60"/>
      <c r="BZ1291" s="60"/>
      <c r="CA1291" s="60"/>
      <c r="CB1291" s="60"/>
      <c r="CC1291" s="60"/>
      <c r="CD1291" s="60"/>
      <c r="CE1291" s="60"/>
      <c r="CF1291" s="60"/>
      <c r="CG1291" s="60"/>
      <c r="CH1291" s="60"/>
      <c r="CI1291" s="60"/>
      <c r="CJ1291" s="60"/>
      <c r="CK1291" s="60"/>
      <c r="CL1291" s="60"/>
      <c r="CM1291" s="60"/>
      <c r="CN1291" s="60"/>
      <c r="CO1291" s="60"/>
      <c r="CP1291" s="60"/>
      <c r="CQ1291" s="60"/>
      <c r="CR1291" s="60"/>
      <c r="CS1291" s="60"/>
      <c r="CT1291" s="60"/>
      <c r="CU1291" s="60"/>
      <c r="CV1291" s="60"/>
      <c r="CW1291" s="60"/>
      <c r="CX1291" s="60"/>
      <c r="CY1291" s="60"/>
      <c r="CZ1291" s="60"/>
      <c r="DA1291" s="60"/>
      <c r="DB1291" s="60"/>
      <c r="DC1291" s="60"/>
      <c r="DD1291" s="60"/>
      <c r="DE1291" s="60"/>
      <c r="DF1291" s="60"/>
      <c r="DG1291" s="60"/>
      <c r="DH1291" s="60"/>
      <c r="DI1291" s="60"/>
      <c r="DJ1291" s="60"/>
      <c r="DK1291" s="60"/>
      <c r="DL1291" s="60"/>
      <c r="DM1291" s="60"/>
      <c r="DN1291" s="60"/>
      <c r="DO1291" s="60"/>
      <c r="DP1291" s="60"/>
      <c r="DQ1291" s="60"/>
      <c r="DR1291" s="60"/>
      <c r="DS1291" s="60"/>
      <c r="DT1291" s="60"/>
      <c r="DU1291" s="60"/>
      <c r="DV1291" s="60"/>
      <c r="DW1291" s="60"/>
      <c r="DX1291" s="60"/>
      <c r="DY1291" s="60"/>
      <c r="DZ1291" s="60"/>
      <c r="EA1291" s="60"/>
      <c r="EB1291" s="60"/>
      <c r="EC1291" s="60"/>
      <c r="ED1291" s="60"/>
      <c r="EE1291" s="60"/>
      <c r="EF1291" s="60"/>
      <c r="EG1291" s="60"/>
      <c r="EH1291" s="60"/>
      <c r="EI1291" s="60"/>
      <c r="EJ1291" s="60"/>
      <c r="EK1291" s="60"/>
      <c r="EL1291" s="60"/>
      <c r="EM1291" s="60"/>
      <c r="EN1291" s="60"/>
      <c r="EO1291" s="60"/>
      <c r="EP1291" s="60"/>
      <c r="EQ1291" s="60"/>
      <c r="ER1291" s="60"/>
      <c r="ES1291" s="60"/>
      <c r="ET1291" s="60"/>
      <c r="EU1291" s="60"/>
      <c r="EV1291" s="60"/>
      <c r="EW1291" s="60"/>
      <c r="EX1291" s="60"/>
      <c r="EY1291" s="60"/>
      <c r="EZ1291" s="60"/>
      <c r="FA1291" s="60"/>
      <c r="FB1291" s="60"/>
      <c r="FC1291" s="60"/>
      <c r="FD1291" s="60"/>
      <c r="FE1291" s="60"/>
      <c r="FF1291" s="60"/>
      <c r="FG1291" s="60"/>
      <c r="FH1291" s="60"/>
      <c r="FI1291" s="60"/>
      <c r="FJ1291" s="60"/>
      <c r="FK1291" s="60"/>
      <c r="FL1291" s="60"/>
      <c r="FM1291" s="60"/>
      <c r="FN1291" s="60"/>
      <c r="FO1291" s="60"/>
      <c r="FP1291" s="60"/>
      <c r="FQ1291" s="60"/>
      <c r="FR1291" s="60"/>
      <c r="FS1291" s="60"/>
      <c r="FT1291" s="60"/>
      <c r="FU1291" s="60"/>
      <c r="FV1291" s="60"/>
      <c r="FW1291" s="60"/>
      <c r="FX1291" s="60"/>
      <c r="FY1291" s="60"/>
      <c r="FZ1291" s="60"/>
      <c r="GA1291" s="60"/>
      <c r="GB1291" s="60"/>
      <c r="GC1291" s="60"/>
      <c r="GD1291" s="60"/>
      <c r="GE1291" s="60"/>
      <c r="GF1291" s="60"/>
      <c r="GG1291" s="60"/>
      <c r="GH1291" s="60"/>
      <c r="GI1291" s="60"/>
      <c r="GJ1291" s="60"/>
      <c r="GK1291" s="60"/>
      <c r="GL1291" s="60"/>
      <c r="GM1291" s="60"/>
      <c r="GN1291" s="60"/>
      <c r="GO1291" s="60"/>
      <c r="GP1291" s="60"/>
      <c r="GQ1291" s="60"/>
      <c r="GR1291" s="60"/>
      <c r="GS1291" s="60"/>
      <c r="GT1291" s="60"/>
      <c r="GU1291" s="60"/>
      <c r="GV1291" s="60"/>
      <c r="GW1291" s="60"/>
      <c r="GX1291" s="60"/>
      <c r="GY1291" s="60"/>
      <c r="GZ1291" s="60"/>
      <c r="HA1291" s="60"/>
      <c r="HB1291" s="60"/>
      <c r="HC1291" s="60"/>
      <c r="HD1291" s="60"/>
      <c r="HE1291" s="60"/>
      <c r="HF1291" s="60"/>
      <c r="HG1291" s="60"/>
      <c r="HH1291" s="60"/>
      <c r="HI1291" s="60"/>
      <c r="HJ1291" s="60"/>
      <c r="HK1291" s="60"/>
      <c r="HL1291" s="60"/>
      <c r="HM1291" s="60"/>
      <c r="HN1291" s="60"/>
      <c r="HO1291" s="60"/>
      <c r="HP1291" s="60"/>
      <c r="HQ1291" s="60"/>
      <c r="HR1291" s="60"/>
      <c r="HS1291" s="60"/>
      <c r="HT1291" s="60"/>
      <c r="HU1291" s="60"/>
      <c r="HV1291" s="60"/>
      <c r="HW1291" s="60"/>
      <c r="HX1291" s="60"/>
      <c r="HY1291" s="60"/>
      <c r="HZ1291" s="60"/>
      <c r="IA1291" s="60"/>
      <c r="IB1291" s="60"/>
      <c r="IC1291" s="60"/>
      <c r="ID1291" s="60"/>
      <c r="IE1291" s="60"/>
      <c r="IF1291" s="60"/>
      <c r="IG1291" s="60"/>
      <c r="IH1291" s="60"/>
      <c r="II1291" s="60"/>
      <c r="IJ1291" s="60"/>
      <c r="IK1291" s="60"/>
      <c r="IL1291" s="60"/>
    </row>
    <row r="1292" spans="1:246" ht="14.25" customHeight="1" x14ac:dyDescent="0.4">
      <c r="A1292" s="34" t="e">
        <f>_xlfn.CONCAT(D1292,E1292,G1292,#REF!)</f>
        <v>#REF!</v>
      </c>
      <c r="B1292" s="40">
        <v>2153</v>
      </c>
      <c r="C1292" s="40">
        <v>1186</v>
      </c>
      <c r="D1292" s="40">
        <v>104</v>
      </c>
      <c r="E1292" s="41" t="s">
        <v>7520</v>
      </c>
      <c r="F1292" s="42" t="s">
        <v>4937</v>
      </c>
      <c r="G1292" s="41" t="s">
        <v>4938</v>
      </c>
      <c r="H1292" s="41" t="s">
        <v>4939</v>
      </c>
      <c r="I1292" s="41" t="s">
        <v>12</v>
      </c>
      <c r="J1292" s="43">
        <v>100</v>
      </c>
      <c r="K1292" s="44">
        <v>6.3</v>
      </c>
      <c r="L1292" s="45">
        <v>100</v>
      </c>
      <c r="M1292" s="45">
        <v>630</v>
      </c>
      <c r="N1292" s="46">
        <v>0</v>
      </c>
      <c r="O1292" s="46">
        <v>2</v>
      </c>
      <c r="P1292" s="46">
        <v>0</v>
      </c>
      <c r="Q1292" s="46">
        <v>60</v>
      </c>
      <c r="R1292" s="46">
        <f t="shared" si="191"/>
        <v>62</v>
      </c>
      <c r="S1292" s="85"/>
      <c r="T1292" s="47">
        <f t="shared" si="193"/>
        <v>0</v>
      </c>
      <c r="U1292" s="47" t="str" cm="1">
        <f t="array" aca="1" ref="U1292" ca="1">IF(S1292="", "×", IF(LEFT(S1292,2)="項番", COUNTIFS($D$2:$D$4001, INDIRECT("D" &amp; ROW()-1), $U$2:$U$4001, "〇"), "〇"))</f>
        <v>×</v>
      </c>
      <c r="V1292" s="47" t="str">
        <f t="shared" si="194"/>
        <v>×</v>
      </c>
      <c r="W1292" s="47" t="str">
        <f t="shared" si="195"/>
        <v>×</v>
      </c>
      <c r="X1292" s="48" t="str">
        <f t="shared" ca="1" si="196"/>
        <v/>
      </c>
      <c r="Y1292" s="47">
        <f t="shared" ca="1" si="197"/>
        <v>0</v>
      </c>
      <c r="Z1292" s="47">
        <f t="shared" si="198"/>
        <v>104</v>
      </c>
      <c r="AA1292" s="47" t="str">
        <f t="shared" si="199"/>
        <v/>
      </c>
    </row>
    <row r="1293" spans="1:246" ht="14.25" customHeight="1" x14ac:dyDescent="0.4">
      <c r="A1293" s="34" t="e">
        <f>_xlfn.CONCAT(D1293,E1293,G1293,#REF!)</f>
        <v>#REF!</v>
      </c>
      <c r="B1293" s="40">
        <v>2154</v>
      </c>
      <c r="C1293" s="40">
        <v>1187</v>
      </c>
      <c r="D1293" s="40">
        <v>104</v>
      </c>
      <c r="E1293" s="41" t="s">
        <v>7520</v>
      </c>
      <c r="F1293" s="42" t="s">
        <v>4940</v>
      </c>
      <c r="G1293" s="41" t="s">
        <v>4938</v>
      </c>
      <c r="H1293" s="41" t="s">
        <v>4941</v>
      </c>
      <c r="I1293" s="41" t="s">
        <v>879</v>
      </c>
      <c r="J1293" s="43">
        <v>1000</v>
      </c>
      <c r="K1293" s="44">
        <v>6.3</v>
      </c>
      <c r="L1293" s="45">
        <v>1000</v>
      </c>
      <c r="M1293" s="45">
        <v>6300</v>
      </c>
      <c r="N1293" s="46">
        <v>0</v>
      </c>
      <c r="O1293" s="46">
        <v>0</v>
      </c>
      <c r="P1293" s="46">
        <v>0</v>
      </c>
      <c r="Q1293" s="46">
        <v>12</v>
      </c>
      <c r="R1293" s="46">
        <f t="shared" si="191"/>
        <v>12</v>
      </c>
      <c r="S1293" s="85"/>
      <c r="T1293" s="47">
        <f t="shared" si="193"/>
        <v>0</v>
      </c>
      <c r="U1293" s="47" t="str" cm="1">
        <f t="array" aca="1" ref="U1293" ca="1">IF(S1293="", "×", IF(LEFT(S1293,2)="項番", COUNTIFS($D$2:$D$4001, INDIRECT("D" &amp; ROW()-1), $U$2:$U$4001, "〇"), "〇"))</f>
        <v>×</v>
      </c>
      <c r="V1293" s="47" t="str">
        <f t="shared" si="194"/>
        <v>×</v>
      </c>
      <c r="W1293" s="47" t="str">
        <f t="shared" si="195"/>
        <v>×</v>
      </c>
      <c r="X1293" s="48" t="str">
        <f t="shared" ca="1" si="196"/>
        <v/>
      </c>
      <c r="Y1293" s="47">
        <f t="shared" ca="1" si="197"/>
        <v>0</v>
      </c>
      <c r="Z1293" s="47">
        <f t="shared" si="198"/>
        <v>104</v>
      </c>
      <c r="AA1293" s="47" t="str">
        <f t="shared" si="199"/>
        <v/>
      </c>
    </row>
    <row r="1294" spans="1:246" s="50" customFormat="1" ht="14.25" customHeight="1" x14ac:dyDescent="0.4">
      <c r="A1294" s="50" t="e">
        <f>_xlfn.CONCAT(D1294,E1294,G1294,#REF!)</f>
        <v>#REF!</v>
      </c>
      <c r="B1294" s="51"/>
      <c r="C1294" s="51" t="s">
        <v>125</v>
      </c>
      <c r="D1294" s="51" t="s">
        <v>125</v>
      </c>
      <c r="E1294" s="52"/>
      <c r="F1294" s="53"/>
      <c r="G1294" s="52"/>
      <c r="H1294" s="52"/>
      <c r="I1294" s="52"/>
      <c r="J1294" s="54"/>
      <c r="K1294" s="55"/>
      <c r="L1294" s="56"/>
      <c r="M1294" s="56"/>
      <c r="N1294" s="57"/>
      <c r="O1294" s="57"/>
      <c r="P1294" s="57"/>
      <c r="Q1294" s="57"/>
      <c r="R1294" s="57"/>
      <c r="S1294" s="86" t="s">
        <v>7664</v>
      </c>
      <c r="T1294" s="58">
        <f t="shared" si="193"/>
        <v>0</v>
      </c>
      <c r="U1294" s="58" cm="1">
        <f t="array" aca="1" ref="U1294" ca="1">IF(S1294="", "×", IF(LEFT(S1294,2)="項番", COUNTIFS($D$2:$D$4001, INDIRECT("D" &amp; ROW()-1), $U$2:$U$4001, "〇"), "〇"))</f>
        <v>0</v>
      </c>
      <c r="V1294" s="58" t="str">
        <f t="shared" si="194"/>
        <v/>
      </c>
      <c r="W1294" s="58" t="str">
        <f t="shared" si="195"/>
        <v/>
      </c>
      <c r="X1294" s="59" t="str">
        <f t="shared" ca="1" si="196"/>
        <v/>
      </c>
      <c r="Y1294" s="58">
        <f t="shared" ca="1" si="197"/>
        <v>0</v>
      </c>
      <c r="Z1294" s="58">
        <f t="shared" si="198"/>
        <v>104</v>
      </c>
      <c r="AA1294" s="58" t="str">
        <f t="shared" si="199"/>
        <v>【注意】：項番集計行（項番〇計）は、一つ上のNOにする)</v>
      </c>
      <c r="AB1294" s="60"/>
      <c r="AC1294" s="60"/>
      <c r="AD1294" s="60"/>
      <c r="AE1294" s="60"/>
      <c r="AF1294" s="60"/>
      <c r="AG1294" s="60"/>
      <c r="AH1294" s="60"/>
      <c r="AI1294" s="60"/>
      <c r="AJ1294" s="60"/>
      <c r="AK1294" s="60"/>
      <c r="AL1294" s="60"/>
      <c r="AM1294" s="60"/>
      <c r="AN1294" s="60"/>
      <c r="AO1294" s="60"/>
      <c r="AP1294" s="60"/>
      <c r="AQ1294" s="60"/>
      <c r="AR1294" s="60"/>
      <c r="AS1294" s="60"/>
      <c r="AT1294" s="60"/>
      <c r="AU1294" s="60"/>
      <c r="AV1294" s="60"/>
      <c r="AW1294" s="60"/>
      <c r="AX1294" s="60"/>
      <c r="AY1294" s="60"/>
      <c r="AZ1294" s="60"/>
      <c r="BA1294" s="60"/>
      <c r="BB1294" s="60"/>
      <c r="BC1294" s="60"/>
      <c r="BD1294" s="60"/>
      <c r="BE1294" s="60"/>
      <c r="BF1294" s="60"/>
      <c r="BG1294" s="60"/>
      <c r="BH1294" s="60"/>
      <c r="BI1294" s="60"/>
      <c r="BJ1294" s="60"/>
      <c r="BK1294" s="60"/>
      <c r="BL1294" s="60"/>
      <c r="BM1294" s="60"/>
      <c r="BN1294" s="60"/>
      <c r="BO1294" s="60"/>
      <c r="BP1294" s="60"/>
      <c r="BQ1294" s="60"/>
      <c r="BR1294" s="60"/>
      <c r="BS1294" s="60"/>
      <c r="BT1294" s="60"/>
      <c r="BU1294" s="60"/>
      <c r="BV1294" s="60"/>
      <c r="BW1294" s="60"/>
      <c r="BX1294" s="60"/>
      <c r="BY1294" s="60"/>
      <c r="BZ1294" s="60"/>
      <c r="CA1294" s="60"/>
      <c r="CB1294" s="60"/>
      <c r="CC1294" s="60"/>
      <c r="CD1294" s="60"/>
      <c r="CE1294" s="60"/>
      <c r="CF1294" s="60"/>
      <c r="CG1294" s="60"/>
      <c r="CH1294" s="60"/>
      <c r="CI1294" s="60"/>
      <c r="CJ1294" s="60"/>
      <c r="CK1294" s="60"/>
      <c r="CL1294" s="60"/>
      <c r="CM1294" s="60"/>
      <c r="CN1294" s="60"/>
      <c r="CO1294" s="60"/>
      <c r="CP1294" s="60"/>
      <c r="CQ1294" s="60"/>
      <c r="CR1294" s="60"/>
      <c r="CS1294" s="60"/>
      <c r="CT1294" s="60"/>
      <c r="CU1294" s="60"/>
      <c r="CV1294" s="60"/>
      <c r="CW1294" s="60"/>
      <c r="CX1294" s="60"/>
      <c r="CY1294" s="60"/>
      <c r="CZ1294" s="60"/>
      <c r="DA1294" s="60"/>
      <c r="DB1294" s="60"/>
      <c r="DC1294" s="60"/>
      <c r="DD1294" s="60"/>
      <c r="DE1294" s="60"/>
      <c r="DF1294" s="60"/>
      <c r="DG1294" s="60"/>
      <c r="DH1294" s="60"/>
      <c r="DI1294" s="60"/>
      <c r="DJ1294" s="60"/>
      <c r="DK1294" s="60"/>
      <c r="DL1294" s="60"/>
      <c r="DM1294" s="60"/>
      <c r="DN1294" s="60"/>
      <c r="DO1294" s="60"/>
      <c r="DP1294" s="60"/>
      <c r="DQ1294" s="60"/>
      <c r="DR1294" s="60"/>
      <c r="DS1294" s="60"/>
      <c r="DT1294" s="60"/>
      <c r="DU1294" s="60"/>
      <c r="DV1294" s="60"/>
      <c r="DW1294" s="60"/>
      <c r="DX1294" s="60"/>
      <c r="DY1294" s="60"/>
      <c r="DZ1294" s="60"/>
      <c r="EA1294" s="60"/>
      <c r="EB1294" s="60"/>
      <c r="EC1294" s="60"/>
      <c r="ED1294" s="60"/>
      <c r="EE1294" s="60"/>
      <c r="EF1294" s="60"/>
      <c r="EG1294" s="60"/>
      <c r="EH1294" s="60"/>
      <c r="EI1294" s="60"/>
      <c r="EJ1294" s="60"/>
      <c r="EK1294" s="60"/>
      <c r="EL1294" s="60"/>
      <c r="EM1294" s="60"/>
      <c r="EN1294" s="60"/>
      <c r="EO1294" s="60"/>
      <c r="EP1294" s="60"/>
      <c r="EQ1294" s="60"/>
      <c r="ER1294" s="60"/>
      <c r="ES1294" s="60"/>
      <c r="ET1294" s="60"/>
      <c r="EU1294" s="60"/>
      <c r="EV1294" s="60"/>
      <c r="EW1294" s="60"/>
      <c r="EX1294" s="60"/>
      <c r="EY1294" s="60"/>
      <c r="EZ1294" s="60"/>
      <c r="FA1294" s="60"/>
      <c r="FB1294" s="60"/>
      <c r="FC1294" s="60"/>
      <c r="FD1294" s="60"/>
      <c r="FE1294" s="60"/>
      <c r="FF1294" s="60"/>
      <c r="FG1294" s="60"/>
      <c r="FH1294" s="60"/>
      <c r="FI1294" s="60"/>
      <c r="FJ1294" s="60"/>
      <c r="FK1294" s="60"/>
      <c r="FL1294" s="60"/>
      <c r="FM1294" s="60"/>
      <c r="FN1294" s="60"/>
      <c r="FO1294" s="60"/>
      <c r="FP1294" s="60"/>
      <c r="FQ1294" s="60"/>
      <c r="FR1294" s="60"/>
      <c r="FS1294" s="60"/>
      <c r="FT1294" s="60"/>
      <c r="FU1294" s="60"/>
      <c r="FV1294" s="60"/>
      <c r="FW1294" s="60"/>
      <c r="FX1294" s="60"/>
      <c r="FY1294" s="60"/>
      <c r="FZ1294" s="60"/>
      <c r="GA1294" s="60"/>
      <c r="GB1294" s="60"/>
      <c r="GC1294" s="60"/>
      <c r="GD1294" s="60"/>
      <c r="GE1294" s="60"/>
      <c r="GF1294" s="60"/>
      <c r="GG1294" s="60"/>
      <c r="GH1294" s="60"/>
      <c r="GI1294" s="60"/>
      <c r="GJ1294" s="60"/>
      <c r="GK1294" s="60"/>
      <c r="GL1294" s="60"/>
      <c r="GM1294" s="60"/>
      <c r="GN1294" s="60"/>
      <c r="GO1294" s="60"/>
      <c r="GP1294" s="60"/>
      <c r="GQ1294" s="60"/>
      <c r="GR1294" s="60"/>
      <c r="GS1294" s="60"/>
      <c r="GT1294" s="60"/>
      <c r="GU1294" s="60"/>
      <c r="GV1294" s="60"/>
      <c r="GW1294" s="60"/>
      <c r="GX1294" s="60"/>
      <c r="GY1294" s="60"/>
      <c r="GZ1294" s="60"/>
      <c r="HA1294" s="60"/>
      <c r="HB1294" s="60"/>
      <c r="HC1294" s="60"/>
      <c r="HD1294" s="60"/>
      <c r="HE1294" s="60"/>
      <c r="HF1294" s="60"/>
      <c r="HG1294" s="60"/>
      <c r="HH1294" s="60"/>
      <c r="HI1294" s="60"/>
      <c r="HJ1294" s="60"/>
      <c r="HK1294" s="60"/>
      <c r="HL1294" s="60"/>
      <c r="HM1294" s="60"/>
      <c r="HN1294" s="60"/>
      <c r="HO1294" s="60"/>
      <c r="HP1294" s="60"/>
      <c r="HQ1294" s="60"/>
      <c r="HR1294" s="60"/>
      <c r="HS1294" s="60"/>
      <c r="HT1294" s="60"/>
      <c r="HU1294" s="60"/>
      <c r="HV1294" s="60"/>
      <c r="HW1294" s="60"/>
      <c r="HX1294" s="60"/>
      <c r="HY1294" s="60"/>
      <c r="HZ1294" s="60"/>
      <c r="IA1294" s="60"/>
      <c r="IB1294" s="60"/>
      <c r="IC1294" s="60"/>
      <c r="ID1294" s="60"/>
      <c r="IE1294" s="60"/>
      <c r="IF1294" s="60"/>
      <c r="IG1294" s="60"/>
      <c r="IH1294" s="60"/>
      <c r="II1294" s="60"/>
      <c r="IJ1294" s="60"/>
      <c r="IK1294" s="60"/>
      <c r="IL1294" s="60"/>
    </row>
    <row r="1295" spans="1:246" ht="14.25" customHeight="1" x14ac:dyDescent="0.4">
      <c r="A1295" s="34" t="e">
        <f>_xlfn.CONCAT(D1295,E1295,G1295,#REF!)</f>
        <v>#REF!</v>
      </c>
      <c r="B1295" s="40">
        <v>226</v>
      </c>
      <c r="C1295" s="40">
        <v>1188</v>
      </c>
      <c r="D1295" s="40">
        <v>105</v>
      </c>
      <c r="E1295" s="41" t="s">
        <v>7520</v>
      </c>
      <c r="F1295" s="42" t="s">
        <v>644</v>
      </c>
      <c r="G1295" s="41" t="s">
        <v>645</v>
      </c>
      <c r="H1295" s="41" t="s">
        <v>646</v>
      </c>
      <c r="I1295" s="41" t="s">
        <v>647</v>
      </c>
      <c r="J1295" s="43">
        <v>1</v>
      </c>
      <c r="K1295" s="44">
        <v>5551.8</v>
      </c>
      <c r="L1295" s="45">
        <v>1</v>
      </c>
      <c r="M1295" s="45">
        <v>5551.8</v>
      </c>
      <c r="N1295" s="46">
        <v>0</v>
      </c>
      <c r="O1295" s="46">
        <v>0</v>
      </c>
      <c r="P1295" s="46">
        <v>30</v>
      </c>
      <c r="Q1295" s="46">
        <v>2</v>
      </c>
      <c r="R1295" s="46">
        <f t="shared" si="191"/>
        <v>32</v>
      </c>
      <c r="S1295" s="85"/>
      <c r="T1295" s="47">
        <f t="shared" si="193"/>
        <v>0</v>
      </c>
      <c r="U1295" s="47" t="str" cm="1">
        <f t="array" aca="1" ref="U1295" ca="1">IF(S1295="", "×", IF(LEFT(S1295,2)="項番", COUNTIFS($D$2:$D$4001, INDIRECT("D" &amp; ROW()-1), $U$2:$U$4001, "〇"), "〇"))</f>
        <v>×</v>
      </c>
      <c r="V1295" s="47" t="str">
        <f t="shared" si="194"/>
        <v>×</v>
      </c>
      <c r="W1295" s="47" t="str">
        <f t="shared" si="195"/>
        <v>×</v>
      </c>
      <c r="X1295" s="48" t="str">
        <f t="shared" ca="1" si="196"/>
        <v/>
      </c>
      <c r="Y1295" s="47">
        <f t="shared" ca="1" si="197"/>
        <v>0</v>
      </c>
      <c r="Z1295" s="47">
        <f t="shared" si="198"/>
        <v>105</v>
      </c>
      <c r="AA1295" s="47" t="str">
        <f t="shared" si="199"/>
        <v/>
      </c>
    </row>
    <row r="1296" spans="1:246" s="37" customFormat="1" ht="14.25" customHeight="1" x14ac:dyDescent="0.4">
      <c r="A1296" s="34" t="e">
        <f>_xlfn.CONCAT(D1296,E1296,G1296,#REF!)</f>
        <v>#REF!</v>
      </c>
      <c r="B1296" s="40">
        <v>227</v>
      </c>
      <c r="C1296" s="40">
        <v>1189</v>
      </c>
      <c r="D1296" s="40">
        <v>105</v>
      </c>
      <c r="E1296" s="41" t="s">
        <v>7520</v>
      </c>
      <c r="F1296" s="42" t="s">
        <v>648</v>
      </c>
      <c r="G1296" s="41" t="s">
        <v>645</v>
      </c>
      <c r="H1296" s="41" t="s">
        <v>649</v>
      </c>
      <c r="I1296" s="41" t="s">
        <v>647</v>
      </c>
      <c r="J1296" s="43">
        <v>1</v>
      </c>
      <c r="K1296" s="44">
        <v>6189.7</v>
      </c>
      <c r="L1296" s="45">
        <v>1</v>
      </c>
      <c r="M1296" s="45">
        <v>6189.7</v>
      </c>
      <c r="N1296" s="46">
        <v>50</v>
      </c>
      <c r="O1296" s="46">
        <v>14</v>
      </c>
      <c r="P1296" s="46">
        <v>98</v>
      </c>
      <c r="Q1296" s="46">
        <v>0</v>
      </c>
      <c r="R1296" s="46">
        <f t="shared" si="191"/>
        <v>162</v>
      </c>
      <c r="S1296" s="85"/>
      <c r="T1296" s="47">
        <f t="shared" si="193"/>
        <v>0</v>
      </c>
      <c r="U1296" s="47" t="str" cm="1">
        <f t="array" aca="1" ref="U1296" ca="1">IF(S1296="", "×", IF(LEFT(S1296,2)="項番", COUNTIFS($D$2:$D$4001, INDIRECT("D" &amp; ROW()-1), $U$2:$U$4001, "〇"), "〇"))</f>
        <v>×</v>
      </c>
      <c r="V1296" s="47" t="str">
        <f t="shared" si="194"/>
        <v>×</v>
      </c>
      <c r="W1296" s="47" t="str">
        <f t="shared" si="195"/>
        <v>×</v>
      </c>
      <c r="X1296" s="48" t="str">
        <f t="shared" ca="1" si="196"/>
        <v/>
      </c>
      <c r="Y1296" s="47">
        <f t="shared" ca="1" si="197"/>
        <v>0</v>
      </c>
      <c r="Z1296" s="47">
        <f t="shared" si="198"/>
        <v>105</v>
      </c>
      <c r="AA1296" s="47" t="str">
        <f t="shared" si="199"/>
        <v/>
      </c>
      <c r="AB1296" s="49"/>
      <c r="AC1296" s="49"/>
      <c r="AD1296" s="49"/>
      <c r="AE1296" s="49"/>
      <c r="AF1296" s="49"/>
      <c r="AG1296" s="49"/>
      <c r="AH1296" s="49"/>
      <c r="AI1296" s="49"/>
      <c r="AJ1296" s="49"/>
      <c r="AK1296" s="49"/>
      <c r="AL1296" s="49"/>
      <c r="AM1296" s="49"/>
      <c r="AN1296" s="49"/>
      <c r="AO1296" s="49"/>
      <c r="AP1296" s="49"/>
      <c r="AQ1296" s="49"/>
      <c r="AR1296" s="49"/>
      <c r="AS1296" s="49"/>
      <c r="AT1296" s="49"/>
      <c r="AU1296" s="49"/>
      <c r="AV1296" s="49"/>
      <c r="AW1296" s="49"/>
      <c r="AX1296" s="49"/>
      <c r="AY1296" s="49"/>
      <c r="AZ1296" s="49"/>
      <c r="BA1296" s="49"/>
      <c r="BB1296" s="49"/>
      <c r="BC1296" s="49"/>
      <c r="BD1296" s="49"/>
      <c r="BE1296" s="49"/>
      <c r="BF1296" s="49"/>
      <c r="BG1296" s="49"/>
      <c r="BH1296" s="49"/>
      <c r="BI1296" s="49"/>
      <c r="BJ1296" s="49"/>
      <c r="BK1296" s="49"/>
      <c r="BL1296" s="49"/>
      <c r="BM1296" s="49"/>
      <c r="BN1296" s="49"/>
      <c r="BO1296" s="49"/>
      <c r="BP1296" s="49"/>
      <c r="BQ1296" s="49"/>
      <c r="BR1296" s="49"/>
      <c r="BS1296" s="49"/>
      <c r="BT1296" s="49"/>
      <c r="BU1296" s="49"/>
      <c r="BV1296" s="49"/>
      <c r="BW1296" s="49"/>
      <c r="BX1296" s="49"/>
      <c r="BY1296" s="49"/>
      <c r="BZ1296" s="49"/>
      <c r="CA1296" s="49"/>
      <c r="CB1296" s="49"/>
      <c r="CC1296" s="49"/>
      <c r="CD1296" s="49"/>
      <c r="CE1296" s="49"/>
      <c r="CF1296" s="49"/>
      <c r="CG1296" s="49"/>
      <c r="CH1296" s="49"/>
      <c r="CI1296" s="49"/>
      <c r="CJ1296" s="49"/>
      <c r="CK1296" s="49"/>
      <c r="CL1296" s="49"/>
      <c r="CM1296" s="49"/>
      <c r="CN1296" s="49"/>
      <c r="CO1296" s="49"/>
      <c r="CP1296" s="49"/>
      <c r="CQ1296" s="49"/>
      <c r="CR1296" s="49"/>
      <c r="CS1296" s="49"/>
      <c r="CT1296" s="49"/>
      <c r="CU1296" s="49"/>
      <c r="CV1296" s="49"/>
      <c r="CW1296" s="49"/>
      <c r="CX1296" s="49"/>
      <c r="CY1296" s="49"/>
      <c r="CZ1296" s="49"/>
      <c r="DA1296" s="49"/>
      <c r="DB1296" s="49"/>
      <c r="DC1296" s="49"/>
      <c r="DD1296" s="49"/>
      <c r="DE1296" s="49"/>
      <c r="DF1296" s="49"/>
      <c r="DG1296" s="49"/>
      <c r="DH1296" s="49"/>
      <c r="DI1296" s="49"/>
      <c r="DJ1296" s="49"/>
      <c r="DK1296" s="49"/>
      <c r="DL1296" s="49"/>
      <c r="DM1296" s="49"/>
      <c r="DN1296" s="49"/>
      <c r="DO1296" s="49"/>
      <c r="DP1296" s="49"/>
      <c r="DQ1296" s="49"/>
      <c r="DR1296" s="49"/>
      <c r="DS1296" s="49"/>
      <c r="DT1296" s="49"/>
      <c r="DU1296" s="49"/>
      <c r="DV1296" s="49"/>
      <c r="DW1296" s="49"/>
      <c r="DX1296" s="49"/>
      <c r="DY1296" s="49"/>
      <c r="DZ1296" s="49"/>
      <c r="EA1296" s="49"/>
      <c r="EB1296" s="49"/>
      <c r="EC1296" s="49"/>
      <c r="ED1296" s="49"/>
      <c r="EE1296" s="49"/>
      <c r="EF1296" s="49"/>
      <c r="EG1296" s="49"/>
      <c r="EH1296" s="49"/>
      <c r="EI1296" s="49"/>
      <c r="EJ1296" s="49"/>
      <c r="EK1296" s="49"/>
      <c r="EL1296" s="49"/>
      <c r="EM1296" s="49"/>
      <c r="EN1296" s="49"/>
      <c r="EO1296" s="49"/>
      <c r="EP1296" s="49"/>
      <c r="EQ1296" s="49"/>
      <c r="ER1296" s="49"/>
      <c r="ES1296" s="49"/>
      <c r="ET1296" s="49"/>
      <c r="EU1296" s="49"/>
      <c r="EV1296" s="49"/>
      <c r="EW1296" s="49"/>
      <c r="EX1296" s="49"/>
      <c r="EY1296" s="49"/>
      <c r="EZ1296" s="49"/>
      <c r="FA1296" s="49"/>
      <c r="FB1296" s="49"/>
      <c r="FC1296" s="49"/>
      <c r="FD1296" s="49"/>
      <c r="FE1296" s="49"/>
      <c r="FF1296" s="49"/>
      <c r="FG1296" s="49"/>
      <c r="FH1296" s="49"/>
      <c r="FI1296" s="49"/>
      <c r="FJ1296" s="49"/>
      <c r="FK1296" s="49"/>
      <c r="FL1296" s="49"/>
      <c r="FM1296" s="49"/>
      <c r="FN1296" s="49"/>
      <c r="FO1296" s="49"/>
      <c r="FP1296" s="49"/>
      <c r="FQ1296" s="49"/>
      <c r="FR1296" s="49"/>
      <c r="FS1296" s="49"/>
      <c r="FT1296" s="49"/>
      <c r="FU1296" s="49"/>
      <c r="FV1296" s="49"/>
      <c r="FW1296" s="49"/>
      <c r="FX1296" s="49"/>
      <c r="FY1296" s="49"/>
      <c r="FZ1296" s="49"/>
      <c r="GA1296" s="49"/>
      <c r="GB1296" s="49"/>
      <c r="GC1296" s="49"/>
      <c r="GD1296" s="49"/>
      <c r="GE1296" s="49"/>
      <c r="GF1296" s="49"/>
      <c r="GG1296" s="49"/>
      <c r="GH1296" s="49"/>
      <c r="GI1296" s="49"/>
      <c r="GJ1296" s="49"/>
      <c r="GK1296" s="49"/>
      <c r="GL1296" s="49"/>
      <c r="GM1296" s="49"/>
      <c r="GN1296" s="49"/>
      <c r="GO1296" s="49"/>
      <c r="GP1296" s="49"/>
      <c r="GQ1296" s="49"/>
      <c r="GR1296" s="49"/>
      <c r="GS1296" s="49"/>
      <c r="GT1296" s="49"/>
      <c r="GU1296" s="49"/>
      <c r="GV1296" s="49"/>
      <c r="GW1296" s="49"/>
      <c r="GX1296" s="49"/>
      <c r="GY1296" s="49"/>
      <c r="GZ1296" s="49"/>
      <c r="HA1296" s="49"/>
      <c r="HB1296" s="49"/>
      <c r="HC1296" s="49"/>
      <c r="HD1296" s="49"/>
      <c r="HE1296" s="49"/>
      <c r="HF1296" s="49"/>
      <c r="HG1296" s="49"/>
      <c r="HH1296" s="49"/>
      <c r="HI1296" s="49"/>
      <c r="HJ1296" s="49"/>
      <c r="HK1296" s="49"/>
      <c r="HL1296" s="49"/>
      <c r="HM1296" s="49"/>
      <c r="HN1296" s="49"/>
      <c r="HO1296" s="49"/>
      <c r="HP1296" s="49"/>
      <c r="HQ1296" s="49"/>
      <c r="HR1296" s="49"/>
      <c r="HS1296" s="49"/>
      <c r="HT1296" s="49"/>
      <c r="HU1296" s="49"/>
      <c r="HV1296" s="49"/>
      <c r="HW1296" s="49"/>
      <c r="HX1296" s="49"/>
      <c r="HY1296" s="49"/>
      <c r="HZ1296" s="49"/>
      <c r="IA1296" s="49"/>
      <c r="IB1296" s="49"/>
      <c r="IC1296" s="49"/>
      <c r="ID1296" s="49"/>
      <c r="IE1296" s="49"/>
      <c r="IF1296" s="49"/>
      <c r="IG1296" s="49"/>
      <c r="IH1296" s="49"/>
      <c r="II1296" s="49"/>
      <c r="IJ1296" s="49"/>
      <c r="IK1296" s="49"/>
      <c r="IL1296" s="49"/>
    </row>
    <row r="1297" spans="1:246" s="37" customFormat="1" ht="14.25" customHeight="1" x14ac:dyDescent="0.4">
      <c r="A1297" s="34" t="e">
        <f>_xlfn.CONCAT(D1297,E1297,G1297,#REF!)</f>
        <v>#REF!</v>
      </c>
      <c r="B1297" s="40">
        <v>228</v>
      </c>
      <c r="C1297" s="40">
        <v>1190</v>
      </c>
      <c r="D1297" s="40">
        <v>105</v>
      </c>
      <c r="E1297" s="41" t="s">
        <v>7520</v>
      </c>
      <c r="F1297" s="42" t="s">
        <v>650</v>
      </c>
      <c r="G1297" s="41" t="s">
        <v>645</v>
      </c>
      <c r="H1297" s="41" t="s">
        <v>651</v>
      </c>
      <c r="I1297" s="41" t="s">
        <v>316</v>
      </c>
      <c r="J1297" s="43">
        <v>500</v>
      </c>
      <c r="K1297" s="44">
        <v>32.200000000000003</v>
      </c>
      <c r="L1297" s="45">
        <v>500</v>
      </c>
      <c r="M1297" s="45">
        <v>16100.000000000002</v>
      </c>
      <c r="N1297" s="46">
        <v>8</v>
      </c>
      <c r="O1297" s="46">
        <v>0</v>
      </c>
      <c r="P1297" s="46">
        <v>0</v>
      </c>
      <c r="Q1297" s="46">
        <v>0</v>
      </c>
      <c r="R1297" s="46">
        <f t="shared" si="191"/>
        <v>8</v>
      </c>
      <c r="S1297" s="85"/>
      <c r="T1297" s="47">
        <f t="shared" si="193"/>
        <v>0</v>
      </c>
      <c r="U1297" s="47" t="str" cm="1">
        <f t="array" aca="1" ref="U1297" ca="1">IF(S1297="", "×", IF(LEFT(S1297,2)="項番", COUNTIFS($D$2:$D$4001, INDIRECT("D" &amp; ROW()-1), $U$2:$U$4001, "〇"), "〇"))</f>
        <v>×</v>
      </c>
      <c r="V1297" s="47" t="str">
        <f t="shared" si="194"/>
        <v>×</v>
      </c>
      <c r="W1297" s="47" t="str">
        <f t="shared" si="195"/>
        <v>×</v>
      </c>
      <c r="X1297" s="48" t="str">
        <f t="shared" ca="1" si="196"/>
        <v/>
      </c>
      <c r="Y1297" s="47">
        <f t="shared" ca="1" si="197"/>
        <v>0</v>
      </c>
      <c r="Z1297" s="47">
        <f t="shared" si="198"/>
        <v>105</v>
      </c>
      <c r="AA1297" s="47" t="str">
        <f t="shared" si="199"/>
        <v/>
      </c>
      <c r="AB1297" s="49"/>
      <c r="AC1297" s="49"/>
      <c r="AD1297" s="49"/>
      <c r="AE1297" s="49"/>
      <c r="AF1297" s="49"/>
      <c r="AG1297" s="49"/>
      <c r="AH1297" s="49"/>
      <c r="AI1297" s="49"/>
      <c r="AJ1297" s="49"/>
      <c r="AK1297" s="49"/>
      <c r="AL1297" s="49"/>
      <c r="AM1297" s="49"/>
      <c r="AN1297" s="49"/>
      <c r="AO1297" s="49"/>
      <c r="AP1297" s="49"/>
      <c r="AQ1297" s="49"/>
      <c r="AR1297" s="49"/>
      <c r="AS1297" s="49"/>
      <c r="AT1297" s="49"/>
      <c r="AU1297" s="49"/>
      <c r="AV1297" s="49"/>
      <c r="AW1297" s="49"/>
      <c r="AX1297" s="49"/>
      <c r="AY1297" s="49"/>
      <c r="AZ1297" s="49"/>
      <c r="BA1297" s="49"/>
      <c r="BB1297" s="49"/>
      <c r="BC1297" s="49"/>
      <c r="BD1297" s="49"/>
      <c r="BE1297" s="49"/>
      <c r="BF1297" s="49"/>
      <c r="BG1297" s="49"/>
      <c r="BH1297" s="49"/>
      <c r="BI1297" s="49"/>
      <c r="BJ1297" s="49"/>
      <c r="BK1297" s="49"/>
      <c r="BL1297" s="49"/>
      <c r="BM1297" s="49"/>
      <c r="BN1297" s="49"/>
      <c r="BO1297" s="49"/>
      <c r="BP1297" s="49"/>
      <c r="BQ1297" s="49"/>
      <c r="BR1297" s="49"/>
      <c r="BS1297" s="49"/>
      <c r="BT1297" s="49"/>
      <c r="BU1297" s="49"/>
      <c r="BV1297" s="49"/>
      <c r="BW1297" s="49"/>
      <c r="BX1297" s="49"/>
      <c r="BY1297" s="49"/>
      <c r="BZ1297" s="49"/>
      <c r="CA1297" s="49"/>
      <c r="CB1297" s="49"/>
      <c r="CC1297" s="49"/>
      <c r="CD1297" s="49"/>
      <c r="CE1297" s="49"/>
      <c r="CF1297" s="49"/>
      <c r="CG1297" s="49"/>
      <c r="CH1297" s="49"/>
      <c r="CI1297" s="49"/>
      <c r="CJ1297" s="49"/>
      <c r="CK1297" s="49"/>
      <c r="CL1297" s="49"/>
      <c r="CM1297" s="49"/>
      <c r="CN1297" s="49"/>
      <c r="CO1297" s="49"/>
      <c r="CP1297" s="49"/>
      <c r="CQ1297" s="49"/>
      <c r="CR1297" s="49"/>
      <c r="CS1297" s="49"/>
      <c r="CT1297" s="49"/>
      <c r="CU1297" s="49"/>
      <c r="CV1297" s="49"/>
      <c r="CW1297" s="49"/>
      <c r="CX1297" s="49"/>
      <c r="CY1297" s="49"/>
      <c r="CZ1297" s="49"/>
      <c r="DA1297" s="49"/>
      <c r="DB1297" s="49"/>
      <c r="DC1297" s="49"/>
      <c r="DD1297" s="49"/>
      <c r="DE1297" s="49"/>
      <c r="DF1297" s="49"/>
      <c r="DG1297" s="49"/>
      <c r="DH1297" s="49"/>
      <c r="DI1297" s="49"/>
      <c r="DJ1297" s="49"/>
      <c r="DK1297" s="49"/>
      <c r="DL1297" s="49"/>
      <c r="DM1297" s="49"/>
      <c r="DN1297" s="49"/>
      <c r="DO1297" s="49"/>
      <c r="DP1297" s="49"/>
      <c r="DQ1297" s="49"/>
      <c r="DR1297" s="49"/>
      <c r="DS1297" s="49"/>
      <c r="DT1297" s="49"/>
      <c r="DU1297" s="49"/>
      <c r="DV1297" s="49"/>
      <c r="DW1297" s="49"/>
      <c r="DX1297" s="49"/>
      <c r="DY1297" s="49"/>
      <c r="DZ1297" s="49"/>
      <c r="EA1297" s="49"/>
      <c r="EB1297" s="49"/>
      <c r="EC1297" s="49"/>
      <c r="ED1297" s="49"/>
      <c r="EE1297" s="49"/>
      <c r="EF1297" s="49"/>
      <c r="EG1297" s="49"/>
      <c r="EH1297" s="49"/>
      <c r="EI1297" s="49"/>
      <c r="EJ1297" s="49"/>
      <c r="EK1297" s="49"/>
      <c r="EL1297" s="49"/>
      <c r="EM1297" s="49"/>
      <c r="EN1297" s="49"/>
      <c r="EO1297" s="49"/>
      <c r="EP1297" s="49"/>
      <c r="EQ1297" s="49"/>
      <c r="ER1297" s="49"/>
      <c r="ES1297" s="49"/>
      <c r="ET1297" s="49"/>
      <c r="EU1297" s="49"/>
      <c r="EV1297" s="49"/>
      <c r="EW1297" s="49"/>
      <c r="EX1297" s="49"/>
      <c r="EY1297" s="49"/>
      <c r="EZ1297" s="49"/>
      <c r="FA1297" s="49"/>
      <c r="FB1297" s="49"/>
      <c r="FC1297" s="49"/>
      <c r="FD1297" s="49"/>
      <c r="FE1297" s="49"/>
      <c r="FF1297" s="49"/>
      <c r="FG1297" s="49"/>
      <c r="FH1297" s="49"/>
      <c r="FI1297" s="49"/>
      <c r="FJ1297" s="49"/>
      <c r="FK1297" s="49"/>
      <c r="FL1297" s="49"/>
      <c r="FM1297" s="49"/>
      <c r="FN1297" s="49"/>
      <c r="FO1297" s="49"/>
      <c r="FP1297" s="49"/>
      <c r="FQ1297" s="49"/>
      <c r="FR1297" s="49"/>
      <c r="FS1297" s="49"/>
      <c r="FT1297" s="49"/>
      <c r="FU1297" s="49"/>
      <c r="FV1297" s="49"/>
      <c r="FW1297" s="49"/>
      <c r="FX1297" s="49"/>
      <c r="FY1297" s="49"/>
      <c r="FZ1297" s="49"/>
      <c r="GA1297" s="49"/>
      <c r="GB1297" s="49"/>
      <c r="GC1297" s="49"/>
      <c r="GD1297" s="49"/>
      <c r="GE1297" s="49"/>
      <c r="GF1297" s="49"/>
      <c r="GG1297" s="49"/>
      <c r="GH1297" s="49"/>
      <c r="GI1297" s="49"/>
      <c r="GJ1297" s="49"/>
      <c r="GK1297" s="49"/>
      <c r="GL1297" s="49"/>
      <c r="GM1297" s="49"/>
      <c r="GN1297" s="49"/>
      <c r="GO1297" s="49"/>
      <c r="GP1297" s="49"/>
      <c r="GQ1297" s="49"/>
      <c r="GR1297" s="49"/>
      <c r="GS1297" s="49"/>
      <c r="GT1297" s="49"/>
      <c r="GU1297" s="49"/>
      <c r="GV1297" s="49"/>
      <c r="GW1297" s="49"/>
      <c r="GX1297" s="49"/>
      <c r="GY1297" s="49"/>
      <c r="GZ1297" s="49"/>
      <c r="HA1297" s="49"/>
      <c r="HB1297" s="49"/>
      <c r="HC1297" s="49"/>
      <c r="HD1297" s="49"/>
      <c r="HE1297" s="49"/>
      <c r="HF1297" s="49"/>
      <c r="HG1297" s="49"/>
      <c r="HH1297" s="49"/>
      <c r="HI1297" s="49"/>
      <c r="HJ1297" s="49"/>
      <c r="HK1297" s="49"/>
      <c r="HL1297" s="49"/>
      <c r="HM1297" s="49"/>
      <c r="HN1297" s="49"/>
      <c r="HO1297" s="49"/>
      <c r="HP1297" s="49"/>
      <c r="HQ1297" s="49"/>
      <c r="HR1297" s="49"/>
      <c r="HS1297" s="49"/>
      <c r="HT1297" s="49"/>
      <c r="HU1297" s="49"/>
      <c r="HV1297" s="49"/>
      <c r="HW1297" s="49"/>
      <c r="HX1297" s="49"/>
      <c r="HY1297" s="49"/>
      <c r="HZ1297" s="49"/>
      <c r="IA1297" s="49"/>
      <c r="IB1297" s="49"/>
      <c r="IC1297" s="49"/>
      <c r="ID1297" s="49"/>
      <c r="IE1297" s="49"/>
      <c r="IF1297" s="49"/>
      <c r="IG1297" s="49"/>
      <c r="IH1297" s="49"/>
      <c r="II1297" s="49"/>
      <c r="IJ1297" s="49"/>
      <c r="IK1297" s="49"/>
      <c r="IL1297" s="49"/>
    </row>
    <row r="1298" spans="1:246" s="37" customFormat="1" ht="14.25" customHeight="1" x14ac:dyDescent="0.4">
      <c r="A1298" s="34" t="e">
        <f>_xlfn.CONCAT(D1298,E1298,G1298,#REF!)</f>
        <v>#REF!</v>
      </c>
      <c r="B1298" s="40">
        <v>229</v>
      </c>
      <c r="C1298" s="40">
        <v>1191</v>
      </c>
      <c r="D1298" s="40">
        <v>105</v>
      </c>
      <c r="E1298" s="41" t="s">
        <v>7520</v>
      </c>
      <c r="F1298" s="42" t="s">
        <v>652</v>
      </c>
      <c r="G1298" s="41" t="s">
        <v>645</v>
      </c>
      <c r="H1298" s="41" t="s">
        <v>651</v>
      </c>
      <c r="I1298" s="41" t="s">
        <v>12</v>
      </c>
      <c r="J1298" s="43">
        <v>100</v>
      </c>
      <c r="K1298" s="44">
        <v>32.200000000000003</v>
      </c>
      <c r="L1298" s="45">
        <v>100</v>
      </c>
      <c r="M1298" s="45">
        <v>3220.0000000000005</v>
      </c>
      <c r="N1298" s="46">
        <v>50</v>
      </c>
      <c r="O1298" s="46">
        <v>2</v>
      </c>
      <c r="P1298" s="46">
        <v>0</v>
      </c>
      <c r="Q1298" s="46">
        <v>0</v>
      </c>
      <c r="R1298" s="46">
        <f t="shared" si="191"/>
        <v>52</v>
      </c>
      <c r="S1298" s="85"/>
      <c r="T1298" s="47">
        <f t="shared" si="193"/>
        <v>0</v>
      </c>
      <c r="U1298" s="47" t="str" cm="1">
        <f t="array" aca="1" ref="U1298" ca="1">IF(S1298="", "×", IF(LEFT(S1298,2)="項番", COUNTIFS($D$2:$D$4001, INDIRECT("D" &amp; ROW()-1), $U$2:$U$4001, "〇"), "〇"))</f>
        <v>×</v>
      </c>
      <c r="V1298" s="47" t="str">
        <f t="shared" si="194"/>
        <v>×</v>
      </c>
      <c r="W1298" s="47" t="str">
        <f t="shared" si="195"/>
        <v>×</v>
      </c>
      <c r="X1298" s="48" t="str">
        <f t="shared" ca="1" si="196"/>
        <v/>
      </c>
      <c r="Y1298" s="47">
        <f t="shared" ca="1" si="197"/>
        <v>0</v>
      </c>
      <c r="Z1298" s="47">
        <f t="shared" si="198"/>
        <v>105</v>
      </c>
      <c r="AA1298" s="47" t="str">
        <f t="shared" si="199"/>
        <v/>
      </c>
      <c r="AB1298" s="49"/>
      <c r="AC1298" s="49"/>
      <c r="AD1298" s="49"/>
      <c r="AE1298" s="49"/>
      <c r="AF1298" s="49"/>
      <c r="AG1298" s="49"/>
      <c r="AH1298" s="49"/>
      <c r="AI1298" s="49"/>
      <c r="AJ1298" s="49"/>
      <c r="AK1298" s="49"/>
      <c r="AL1298" s="49"/>
      <c r="AM1298" s="49"/>
      <c r="AN1298" s="49"/>
      <c r="AO1298" s="49"/>
      <c r="AP1298" s="49"/>
      <c r="AQ1298" s="49"/>
      <c r="AR1298" s="49"/>
      <c r="AS1298" s="49"/>
      <c r="AT1298" s="49"/>
      <c r="AU1298" s="49"/>
      <c r="AV1298" s="49"/>
      <c r="AW1298" s="49"/>
      <c r="AX1298" s="49"/>
      <c r="AY1298" s="49"/>
      <c r="AZ1298" s="49"/>
      <c r="BA1298" s="49"/>
      <c r="BB1298" s="49"/>
      <c r="BC1298" s="49"/>
      <c r="BD1298" s="49"/>
      <c r="BE1298" s="49"/>
      <c r="BF1298" s="49"/>
      <c r="BG1298" s="49"/>
      <c r="BH1298" s="49"/>
      <c r="BI1298" s="49"/>
      <c r="BJ1298" s="49"/>
      <c r="BK1298" s="49"/>
      <c r="BL1298" s="49"/>
      <c r="BM1298" s="49"/>
      <c r="BN1298" s="49"/>
      <c r="BO1298" s="49"/>
      <c r="BP1298" s="49"/>
      <c r="BQ1298" s="49"/>
      <c r="BR1298" s="49"/>
      <c r="BS1298" s="49"/>
      <c r="BT1298" s="49"/>
      <c r="BU1298" s="49"/>
      <c r="BV1298" s="49"/>
      <c r="BW1298" s="49"/>
      <c r="BX1298" s="49"/>
      <c r="BY1298" s="49"/>
      <c r="BZ1298" s="49"/>
      <c r="CA1298" s="49"/>
      <c r="CB1298" s="49"/>
      <c r="CC1298" s="49"/>
      <c r="CD1298" s="49"/>
      <c r="CE1298" s="49"/>
      <c r="CF1298" s="49"/>
      <c r="CG1298" s="49"/>
      <c r="CH1298" s="49"/>
      <c r="CI1298" s="49"/>
      <c r="CJ1298" s="49"/>
      <c r="CK1298" s="49"/>
      <c r="CL1298" s="49"/>
      <c r="CM1298" s="49"/>
      <c r="CN1298" s="49"/>
      <c r="CO1298" s="49"/>
      <c r="CP1298" s="49"/>
      <c r="CQ1298" s="49"/>
      <c r="CR1298" s="49"/>
      <c r="CS1298" s="49"/>
      <c r="CT1298" s="49"/>
      <c r="CU1298" s="49"/>
      <c r="CV1298" s="49"/>
      <c r="CW1298" s="49"/>
      <c r="CX1298" s="49"/>
      <c r="CY1298" s="49"/>
      <c r="CZ1298" s="49"/>
      <c r="DA1298" s="49"/>
      <c r="DB1298" s="49"/>
      <c r="DC1298" s="49"/>
      <c r="DD1298" s="49"/>
      <c r="DE1298" s="49"/>
      <c r="DF1298" s="49"/>
      <c r="DG1298" s="49"/>
      <c r="DH1298" s="49"/>
      <c r="DI1298" s="49"/>
      <c r="DJ1298" s="49"/>
      <c r="DK1298" s="49"/>
      <c r="DL1298" s="49"/>
      <c r="DM1298" s="49"/>
      <c r="DN1298" s="49"/>
      <c r="DO1298" s="49"/>
      <c r="DP1298" s="49"/>
      <c r="DQ1298" s="49"/>
      <c r="DR1298" s="49"/>
      <c r="DS1298" s="49"/>
      <c r="DT1298" s="49"/>
      <c r="DU1298" s="49"/>
      <c r="DV1298" s="49"/>
      <c r="DW1298" s="49"/>
      <c r="DX1298" s="49"/>
      <c r="DY1298" s="49"/>
      <c r="DZ1298" s="49"/>
      <c r="EA1298" s="49"/>
      <c r="EB1298" s="49"/>
      <c r="EC1298" s="49"/>
      <c r="ED1298" s="49"/>
      <c r="EE1298" s="49"/>
      <c r="EF1298" s="49"/>
      <c r="EG1298" s="49"/>
      <c r="EH1298" s="49"/>
      <c r="EI1298" s="49"/>
      <c r="EJ1298" s="49"/>
      <c r="EK1298" s="49"/>
      <c r="EL1298" s="49"/>
      <c r="EM1298" s="49"/>
      <c r="EN1298" s="49"/>
      <c r="EO1298" s="49"/>
      <c r="EP1298" s="49"/>
      <c r="EQ1298" s="49"/>
      <c r="ER1298" s="49"/>
      <c r="ES1298" s="49"/>
      <c r="ET1298" s="49"/>
      <c r="EU1298" s="49"/>
      <c r="EV1298" s="49"/>
      <c r="EW1298" s="49"/>
      <c r="EX1298" s="49"/>
      <c r="EY1298" s="49"/>
      <c r="EZ1298" s="49"/>
      <c r="FA1298" s="49"/>
      <c r="FB1298" s="49"/>
      <c r="FC1298" s="49"/>
      <c r="FD1298" s="49"/>
      <c r="FE1298" s="49"/>
      <c r="FF1298" s="49"/>
      <c r="FG1298" s="49"/>
      <c r="FH1298" s="49"/>
      <c r="FI1298" s="49"/>
      <c r="FJ1298" s="49"/>
      <c r="FK1298" s="49"/>
      <c r="FL1298" s="49"/>
      <c r="FM1298" s="49"/>
      <c r="FN1298" s="49"/>
      <c r="FO1298" s="49"/>
      <c r="FP1298" s="49"/>
      <c r="FQ1298" s="49"/>
      <c r="FR1298" s="49"/>
      <c r="FS1298" s="49"/>
      <c r="FT1298" s="49"/>
      <c r="FU1298" s="49"/>
      <c r="FV1298" s="49"/>
      <c r="FW1298" s="49"/>
      <c r="FX1298" s="49"/>
      <c r="FY1298" s="49"/>
      <c r="FZ1298" s="49"/>
      <c r="GA1298" s="49"/>
      <c r="GB1298" s="49"/>
      <c r="GC1298" s="49"/>
      <c r="GD1298" s="49"/>
      <c r="GE1298" s="49"/>
      <c r="GF1298" s="49"/>
      <c r="GG1298" s="49"/>
      <c r="GH1298" s="49"/>
      <c r="GI1298" s="49"/>
      <c r="GJ1298" s="49"/>
      <c r="GK1298" s="49"/>
      <c r="GL1298" s="49"/>
      <c r="GM1298" s="49"/>
      <c r="GN1298" s="49"/>
      <c r="GO1298" s="49"/>
      <c r="GP1298" s="49"/>
      <c r="GQ1298" s="49"/>
      <c r="GR1298" s="49"/>
      <c r="GS1298" s="49"/>
      <c r="GT1298" s="49"/>
      <c r="GU1298" s="49"/>
      <c r="GV1298" s="49"/>
      <c r="GW1298" s="49"/>
      <c r="GX1298" s="49"/>
      <c r="GY1298" s="49"/>
      <c r="GZ1298" s="49"/>
      <c r="HA1298" s="49"/>
      <c r="HB1298" s="49"/>
      <c r="HC1298" s="49"/>
      <c r="HD1298" s="49"/>
      <c r="HE1298" s="49"/>
      <c r="HF1298" s="49"/>
      <c r="HG1298" s="49"/>
      <c r="HH1298" s="49"/>
      <c r="HI1298" s="49"/>
      <c r="HJ1298" s="49"/>
      <c r="HK1298" s="49"/>
      <c r="HL1298" s="49"/>
      <c r="HM1298" s="49"/>
      <c r="HN1298" s="49"/>
      <c r="HO1298" s="49"/>
      <c r="HP1298" s="49"/>
      <c r="HQ1298" s="49"/>
      <c r="HR1298" s="49"/>
      <c r="HS1298" s="49"/>
      <c r="HT1298" s="49"/>
      <c r="HU1298" s="49"/>
      <c r="HV1298" s="49"/>
      <c r="HW1298" s="49"/>
      <c r="HX1298" s="49"/>
      <c r="HY1298" s="49"/>
      <c r="HZ1298" s="49"/>
      <c r="IA1298" s="49"/>
      <c r="IB1298" s="49"/>
      <c r="IC1298" s="49"/>
      <c r="ID1298" s="49"/>
      <c r="IE1298" s="49"/>
      <c r="IF1298" s="49"/>
      <c r="IG1298" s="49"/>
      <c r="IH1298" s="49"/>
      <c r="II1298" s="49"/>
      <c r="IJ1298" s="49"/>
      <c r="IK1298" s="49"/>
      <c r="IL1298" s="49"/>
    </row>
    <row r="1299" spans="1:246" s="37" customFormat="1" ht="14.25" customHeight="1" x14ac:dyDescent="0.4">
      <c r="A1299" s="34" t="e">
        <f>_xlfn.CONCAT(D1299,E1299,G1299,#REF!)</f>
        <v>#REF!</v>
      </c>
      <c r="B1299" s="40">
        <v>230</v>
      </c>
      <c r="C1299" s="40">
        <v>1192</v>
      </c>
      <c r="D1299" s="40">
        <v>105</v>
      </c>
      <c r="E1299" s="41" t="s">
        <v>7520</v>
      </c>
      <c r="F1299" s="42" t="s">
        <v>653</v>
      </c>
      <c r="G1299" s="41" t="s">
        <v>645</v>
      </c>
      <c r="H1299" s="41" t="s">
        <v>654</v>
      </c>
      <c r="I1299" s="41" t="s">
        <v>266</v>
      </c>
      <c r="J1299" s="43">
        <v>100</v>
      </c>
      <c r="K1299" s="44">
        <v>15.8</v>
      </c>
      <c r="L1299" s="45">
        <v>100</v>
      </c>
      <c r="M1299" s="45">
        <v>1580</v>
      </c>
      <c r="N1299" s="46">
        <v>10</v>
      </c>
      <c r="O1299" s="46">
        <v>26</v>
      </c>
      <c r="P1299" s="46">
        <v>12</v>
      </c>
      <c r="Q1299" s="46">
        <v>36</v>
      </c>
      <c r="R1299" s="46">
        <f t="shared" si="191"/>
        <v>84</v>
      </c>
      <c r="S1299" s="85"/>
      <c r="T1299" s="47">
        <f t="shared" si="193"/>
        <v>0</v>
      </c>
      <c r="U1299" s="47" t="str" cm="1">
        <f t="array" aca="1" ref="U1299" ca="1">IF(S1299="", "×", IF(LEFT(S1299,2)="項番", COUNTIFS($D$2:$D$4001, INDIRECT("D" &amp; ROW()-1), $U$2:$U$4001, "〇"), "〇"))</f>
        <v>×</v>
      </c>
      <c r="V1299" s="47" t="str">
        <f t="shared" si="194"/>
        <v>×</v>
      </c>
      <c r="W1299" s="47" t="str">
        <f t="shared" si="195"/>
        <v>×</v>
      </c>
      <c r="X1299" s="48" t="str">
        <f t="shared" ca="1" si="196"/>
        <v/>
      </c>
      <c r="Y1299" s="47">
        <f t="shared" ca="1" si="197"/>
        <v>0</v>
      </c>
      <c r="Z1299" s="47">
        <f t="shared" si="198"/>
        <v>105</v>
      </c>
      <c r="AA1299" s="47" t="str">
        <f t="shared" si="199"/>
        <v/>
      </c>
      <c r="AB1299" s="49"/>
      <c r="AC1299" s="49"/>
      <c r="AD1299" s="49"/>
      <c r="AE1299" s="49"/>
      <c r="AF1299" s="49"/>
      <c r="AG1299" s="49"/>
      <c r="AH1299" s="49"/>
      <c r="AI1299" s="49"/>
      <c r="AJ1299" s="49"/>
      <c r="AK1299" s="49"/>
      <c r="AL1299" s="49"/>
      <c r="AM1299" s="49"/>
      <c r="AN1299" s="49"/>
      <c r="AO1299" s="49"/>
      <c r="AP1299" s="49"/>
      <c r="AQ1299" s="49"/>
      <c r="AR1299" s="49"/>
      <c r="AS1299" s="49"/>
      <c r="AT1299" s="49"/>
      <c r="AU1299" s="49"/>
      <c r="AV1299" s="49"/>
      <c r="AW1299" s="49"/>
      <c r="AX1299" s="49"/>
      <c r="AY1299" s="49"/>
      <c r="AZ1299" s="49"/>
      <c r="BA1299" s="49"/>
      <c r="BB1299" s="49"/>
      <c r="BC1299" s="49"/>
      <c r="BD1299" s="49"/>
      <c r="BE1299" s="49"/>
      <c r="BF1299" s="49"/>
      <c r="BG1299" s="49"/>
      <c r="BH1299" s="49"/>
      <c r="BI1299" s="49"/>
      <c r="BJ1299" s="49"/>
      <c r="BK1299" s="49"/>
      <c r="BL1299" s="49"/>
      <c r="BM1299" s="49"/>
      <c r="BN1299" s="49"/>
      <c r="BO1299" s="49"/>
      <c r="BP1299" s="49"/>
      <c r="BQ1299" s="49"/>
      <c r="BR1299" s="49"/>
      <c r="BS1299" s="49"/>
      <c r="BT1299" s="49"/>
      <c r="BU1299" s="49"/>
      <c r="BV1299" s="49"/>
      <c r="BW1299" s="49"/>
      <c r="BX1299" s="49"/>
      <c r="BY1299" s="49"/>
      <c r="BZ1299" s="49"/>
      <c r="CA1299" s="49"/>
      <c r="CB1299" s="49"/>
      <c r="CC1299" s="49"/>
      <c r="CD1299" s="49"/>
      <c r="CE1299" s="49"/>
      <c r="CF1299" s="49"/>
      <c r="CG1299" s="49"/>
      <c r="CH1299" s="49"/>
      <c r="CI1299" s="49"/>
      <c r="CJ1299" s="49"/>
      <c r="CK1299" s="49"/>
      <c r="CL1299" s="49"/>
      <c r="CM1299" s="49"/>
      <c r="CN1299" s="49"/>
      <c r="CO1299" s="49"/>
      <c r="CP1299" s="49"/>
      <c r="CQ1299" s="49"/>
      <c r="CR1299" s="49"/>
      <c r="CS1299" s="49"/>
      <c r="CT1299" s="49"/>
      <c r="CU1299" s="49"/>
      <c r="CV1299" s="49"/>
      <c r="CW1299" s="49"/>
      <c r="CX1299" s="49"/>
      <c r="CY1299" s="49"/>
      <c r="CZ1299" s="49"/>
      <c r="DA1299" s="49"/>
      <c r="DB1299" s="49"/>
      <c r="DC1299" s="49"/>
      <c r="DD1299" s="49"/>
      <c r="DE1299" s="49"/>
      <c r="DF1299" s="49"/>
      <c r="DG1299" s="49"/>
      <c r="DH1299" s="49"/>
      <c r="DI1299" s="49"/>
      <c r="DJ1299" s="49"/>
      <c r="DK1299" s="49"/>
      <c r="DL1299" s="49"/>
      <c r="DM1299" s="49"/>
      <c r="DN1299" s="49"/>
      <c r="DO1299" s="49"/>
      <c r="DP1299" s="49"/>
      <c r="DQ1299" s="49"/>
      <c r="DR1299" s="49"/>
      <c r="DS1299" s="49"/>
      <c r="DT1299" s="49"/>
      <c r="DU1299" s="49"/>
      <c r="DV1299" s="49"/>
      <c r="DW1299" s="49"/>
      <c r="DX1299" s="49"/>
      <c r="DY1299" s="49"/>
      <c r="DZ1299" s="49"/>
      <c r="EA1299" s="49"/>
      <c r="EB1299" s="49"/>
      <c r="EC1299" s="49"/>
      <c r="ED1299" s="49"/>
      <c r="EE1299" s="49"/>
      <c r="EF1299" s="49"/>
      <c r="EG1299" s="49"/>
      <c r="EH1299" s="49"/>
      <c r="EI1299" s="49"/>
      <c r="EJ1299" s="49"/>
      <c r="EK1299" s="49"/>
      <c r="EL1299" s="49"/>
      <c r="EM1299" s="49"/>
      <c r="EN1299" s="49"/>
      <c r="EO1299" s="49"/>
      <c r="EP1299" s="49"/>
      <c r="EQ1299" s="49"/>
      <c r="ER1299" s="49"/>
      <c r="ES1299" s="49"/>
      <c r="ET1299" s="49"/>
      <c r="EU1299" s="49"/>
      <c r="EV1299" s="49"/>
      <c r="EW1299" s="49"/>
      <c r="EX1299" s="49"/>
      <c r="EY1299" s="49"/>
      <c r="EZ1299" s="49"/>
      <c r="FA1299" s="49"/>
      <c r="FB1299" s="49"/>
      <c r="FC1299" s="49"/>
      <c r="FD1299" s="49"/>
      <c r="FE1299" s="49"/>
      <c r="FF1299" s="49"/>
      <c r="FG1299" s="49"/>
      <c r="FH1299" s="49"/>
      <c r="FI1299" s="49"/>
      <c r="FJ1299" s="49"/>
      <c r="FK1299" s="49"/>
      <c r="FL1299" s="49"/>
      <c r="FM1299" s="49"/>
      <c r="FN1299" s="49"/>
      <c r="FO1299" s="49"/>
      <c r="FP1299" s="49"/>
      <c r="FQ1299" s="49"/>
      <c r="FR1299" s="49"/>
      <c r="FS1299" s="49"/>
      <c r="FT1299" s="49"/>
      <c r="FU1299" s="49"/>
      <c r="FV1299" s="49"/>
      <c r="FW1299" s="49"/>
      <c r="FX1299" s="49"/>
      <c r="FY1299" s="49"/>
      <c r="FZ1299" s="49"/>
      <c r="GA1299" s="49"/>
      <c r="GB1299" s="49"/>
      <c r="GC1299" s="49"/>
      <c r="GD1299" s="49"/>
      <c r="GE1299" s="49"/>
      <c r="GF1299" s="49"/>
      <c r="GG1299" s="49"/>
      <c r="GH1299" s="49"/>
      <c r="GI1299" s="49"/>
      <c r="GJ1299" s="49"/>
      <c r="GK1299" s="49"/>
      <c r="GL1299" s="49"/>
      <c r="GM1299" s="49"/>
      <c r="GN1299" s="49"/>
      <c r="GO1299" s="49"/>
      <c r="GP1299" s="49"/>
      <c r="GQ1299" s="49"/>
      <c r="GR1299" s="49"/>
      <c r="GS1299" s="49"/>
      <c r="GT1299" s="49"/>
      <c r="GU1299" s="49"/>
      <c r="GV1299" s="49"/>
      <c r="GW1299" s="49"/>
      <c r="GX1299" s="49"/>
      <c r="GY1299" s="49"/>
      <c r="GZ1299" s="49"/>
      <c r="HA1299" s="49"/>
      <c r="HB1299" s="49"/>
      <c r="HC1299" s="49"/>
      <c r="HD1299" s="49"/>
      <c r="HE1299" s="49"/>
      <c r="HF1299" s="49"/>
      <c r="HG1299" s="49"/>
      <c r="HH1299" s="49"/>
      <c r="HI1299" s="49"/>
      <c r="HJ1299" s="49"/>
      <c r="HK1299" s="49"/>
      <c r="HL1299" s="49"/>
      <c r="HM1299" s="49"/>
      <c r="HN1299" s="49"/>
      <c r="HO1299" s="49"/>
      <c r="HP1299" s="49"/>
      <c r="HQ1299" s="49"/>
      <c r="HR1299" s="49"/>
      <c r="HS1299" s="49"/>
      <c r="HT1299" s="49"/>
      <c r="HU1299" s="49"/>
      <c r="HV1299" s="49"/>
      <c r="HW1299" s="49"/>
      <c r="HX1299" s="49"/>
      <c r="HY1299" s="49"/>
      <c r="HZ1299" s="49"/>
      <c r="IA1299" s="49"/>
      <c r="IB1299" s="49"/>
      <c r="IC1299" s="49"/>
      <c r="ID1299" s="49"/>
      <c r="IE1299" s="49"/>
      <c r="IF1299" s="49"/>
      <c r="IG1299" s="49"/>
      <c r="IH1299" s="49"/>
      <c r="II1299" s="49"/>
      <c r="IJ1299" s="49"/>
      <c r="IK1299" s="49"/>
      <c r="IL1299" s="49"/>
    </row>
    <row r="1300" spans="1:246" s="37" customFormat="1" ht="14.25" customHeight="1" x14ac:dyDescent="0.4">
      <c r="A1300" s="34" t="e">
        <f>_xlfn.CONCAT(D1300,E1300,G1300,#REF!)</f>
        <v>#REF!</v>
      </c>
      <c r="B1300" s="40">
        <v>231</v>
      </c>
      <c r="C1300" s="40">
        <v>1193</v>
      </c>
      <c r="D1300" s="40">
        <v>105</v>
      </c>
      <c r="E1300" s="41" t="s">
        <v>7520</v>
      </c>
      <c r="F1300" s="42" t="s">
        <v>655</v>
      </c>
      <c r="G1300" s="41" t="s">
        <v>645</v>
      </c>
      <c r="H1300" s="41" t="s">
        <v>656</v>
      </c>
      <c r="I1300" s="41" t="s">
        <v>657</v>
      </c>
      <c r="J1300" s="43">
        <v>500</v>
      </c>
      <c r="K1300" s="44">
        <v>18.7</v>
      </c>
      <c r="L1300" s="45">
        <v>500</v>
      </c>
      <c r="M1300" s="45">
        <v>9350</v>
      </c>
      <c r="N1300" s="46">
        <v>0</v>
      </c>
      <c r="O1300" s="46">
        <v>0</v>
      </c>
      <c r="P1300" s="46">
        <v>2</v>
      </c>
      <c r="Q1300" s="46">
        <v>0</v>
      </c>
      <c r="R1300" s="46">
        <f t="shared" si="191"/>
        <v>2</v>
      </c>
      <c r="S1300" s="85"/>
      <c r="T1300" s="47">
        <f t="shared" si="193"/>
        <v>0</v>
      </c>
      <c r="U1300" s="47" t="str" cm="1">
        <f t="array" aca="1" ref="U1300" ca="1">IF(S1300="", "×", IF(LEFT(S1300,2)="項番", COUNTIFS($D$2:$D$4001, INDIRECT("D" &amp; ROW()-1), $U$2:$U$4001, "〇"), "〇"))</f>
        <v>×</v>
      </c>
      <c r="V1300" s="47" t="str">
        <f t="shared" si="194"/>
        <v>×</v>
      </c>
      <c r="W1300" s="47" t="str">
        <f t="shared" si="195"/>
        <v>×</v>
      </c>
      <c r="X1300" s="48" t="str">
        <f t="shared" ca="1" si="196"/>
        <v/>
      </c>
      <c r="Y1300" s="47">
        <f t="shared" ca="1" si="197"/>
        <v>0</v>
      </c>
      <c r="Z1300" s="47">
        <f t="shared" si="198"/>
        <v>105</v>
      </c>
      <c r="AA1300" s="47" t="str">
        <f t="shared" si="199"/>
        <v/>
      </c>
      <c r="AB1300" s="49"/>
      <c r="AC1300" s="49"/>
      <c r="AD1300" s="49"/>
      <c r="AE1300" s="49"/>
      <c r="AF1300" s="49"/>
      <c r="AG1300" s="49"/>
      <c r="AH1300" s="49"/>
      <c r="AI1300" s="49"/>
      <c r="AJ1300" s="49"/>
      <c r="AK1300" s="49"/>
      <c r="AL1300" s="49"/>
      <c r="AM1300" s="49"/>
      <c r="AN1300" s="49"/>
      <c r="AO1300" s="49"/>
      <c r="AP1300" s="49"/>
      <c r="AQ1300" s="49"/>
      <c r="AR1300" s="49"/>
      <c r="AS1300" s="49"/>
      <c r="AT1300" s="49"/>
      <c r="AU1300" s="49"/>
      <c r="AV1300" s="49"/>
      <c r="AW1300" s="49"/>
      <c r="AX1300" s="49"/>
      <c r="AY1300" s="49"/>
      <c r="AZ1300" s="49"/>
      <c r="BA1300" s="49"/>
      <c r="BB1300" s="49"/>
      <c r="BC1300" s="49"/>
      <c r="BD1300" s="49"/>
      <c r="BE1300" s="49"/>
      <c r="BF1300" s="49"/>
      <c r="BG1300" s="49"/>
      <c r="BH1300" s="49"/>
      <c r="BI1300" s="49"/>
      <c r="BJ1300" s="49"/>
      <c r="BK1300" s="49"/>
      <c r="BL1300" s="49"/>
      <c r="BM1300" s="49"/>
      <c r="BN1300" s="49"/>
      <c r="BO1300" s="49"/>
      <c r="BP1300" s="49"/>
      <c r="BQ1300" s="49"/>
      <c r="BR1300" s="49"/>
      <c r="BS1300" s="49"/>
      <c r="BT1300" s="49"/>
      <c r="BU1300" s="49"/>
      <c r="BV1300" s="49"/>
      <c r="BW1300" s="49"/>
      <c r="BX1300" s="49"/>
      <c r="BY1300" s="49"/>
      <c r="BZ1300" s="49"/>
      <c r="CA1300" s="49"/>
      <c r="CB1300" s="49"/>
      <c r="CC1300" s="49"/>
      <c r="CD1300" s="49"/>
      <c r="CE1300" s="49"/>
      <c r="CF1300" s="49"/>
      <c r="CG1300" s="49"/>
      <c r="CH1300" s="49"/>
      <c r="CI1300" s="49"/>
      <c r="CJ1300" s="49"/>
      <c r="CK1300" s="49"/>
      <c r="CL1300" s="49"/>
      <c r="CM1300" s="49"/>
      <c r="CN1300" s="49"/>
      <c r="CO1300" s="49"/>
      <c r="CP1300" s="49"/>
      <c r="CQ1300" s="49"/>
      <c r="CR1300" s="49"/>
      <c r="CS1300" s="49"/>
      <c r="CT1300" s="49"/>
      <c r="CU1300" s="49"/>
      <c r="CV1300" s="49"/>
      <c r="CW1300" s="49"/>
      <c r="CX1300" s="49"/>
      <c r="CY1300" s="49"/>
      <c r="CZ1300" s="49"/>
      <c r="DA1300" s="49"/>
      <c r="DB1300" s="49"/>
      <c r="DC1300" s="49"/>
      <c r="DD1300" s="49"/>
      <c r="DE1300" s="49"/>
      <c r="DF1300" s="49"/>
      <c r="DG1300" s="49"/>
      <c r="DH1300" s="49"/>
      <c r="DI1300" s="49"/>
      <c r="DJ1300" s="49"/>
      <c r="DK1300" s="49"/>
      <c r="DL1300" s="49"/>
      <c r="DM1300" s="49"/>
      <c r="DN1300" s="49"/>
      <c r="DO1300" s="49"/>
      <c r="DP1300" s="49"/>
      <c r="DQ1300" s="49"/>
      <c r="DR1300" s="49"/>
      <c r="DS1300" s="49"/>
      <c r="DT1300" s="49"/>
      <c r="DU1300" s="49"/>
      <c r="DV1300" s="49"/>
      <c r="DW1300" s="49"/>
      <c r="DX1300" s="49"/>
      <c r="DY1300" s="49"/>
      <c r="DZ1300" s="49"/>
      <c r="EA1300" s="49"/>
      <c r="EB1300" s="49"/>
      <c r="EC1300" s="49"/>
      <c r="ED1300" s="49"/>
      <c r="EE1300" s="49"/>
      <c r="EF1300" s="49"/>
      <c r="EG1300" s="49"/>
      <c r="EH1300" s="49"/>
      <c r="EI1300" s="49"/>
      <c r="EJ1300" s="49"/>
      <c r="EK1300" s="49"/>
      <c r="EL1300" s="49"/>
      <c r="EM1300" s="49"/>
      <c r="EN1300" s="49"/>
      <c r="EO1300" s="49"/>
      <c r="EP1300" s="49"/>
      <c r="EQ1300" s="49"/>
      <c r="ER1300" s="49"/>
      <c r="ES1300" s="49"/>
      <c r="ET1300" s="49"/>
      <c r="EU1300" s="49"/>
      <c r="EV1300" s="49"/>
      <c r="EW1300" s="49"/>
      <c r="EX1300" s="49"/>
      <c r="EY1300" s="49"/>
      <c r="EZ1300" s="49"/>
      <c r="FA1300" s="49"/>
      <c r="FB1300" s="49"/>
      <c r="FC1300" s="49"/>
      <c r="FD1300" s="49"/>
      <c r="FE1300" s="49"/>
      <c r="FF1300" s="49"/>
      <c r="FG1300" s="49"/>
      <c r="FH1300" s="49"/>
      <c r="FI1300" s="49"/>
      <c r="FJ1300" s="49"/>
      <c r="FK1300" s="49"/>
      <c r="FL1300" s="49"/>
      <c r="FM1300" s="49"/>
      <c r="FN1300" s="49"/>
      <c r="FO1300" s="49"/>
      <c r="FP1300" s="49"/>
      <c r="FQ1300" s="49"/>
      <c r="FR1300" s="49"/>
      <c r="FS1300" s="49"/>
      <c r="FT1300" s="49"/>
      <c r="FU1300" s="49"/>
      <c r="FV1300" s="49"/>
      <c r="FW1300" s="49"/>
      <c r="FX1300" s="49"/>
      <c r="FY1300" s="49"/>
      <c r="FZ1300" s="49"/>
      <c r="GA1300" s="49"/>
      <c r="GB1300" s="49"/>
      <c r="GC1300" s="49"/>
      <c r="GD1300" s="49"/>
      <c r="GE1300" s="49"/>
      <c r="GF1300" s="49"/>
      <c r="GG1300" s="49"/>
      <c r="GH1300" s="49"/>
      <c r="GI1300" s="49"/>
      <c r="GJ1300" s="49"/>
      <c r="GK1300" s="49"/>
      <c r="GL1300" s="49"/>
      <c r="GM1300" s="49"/>
      <c r="GN1300" s="49"/>
      <c r="GO1300" s="49"/>
      <c r="GP1300" s="49"/>
      <c r="GQ1300" s="49"/>
      <c r="GR1300" s="49"/>
      <c r="GS1300" s="49"/>
      <c r="GT1300" s="49"/>
      <c r="GU1300" s="49"/>
      <c r="GV1300" s="49"/>
      <c r="GW1300" s="49"/>
      <c r="GX1300" s="49"/>
      <c r="GY1300" s="49"/>
      <c r="GZ1300" s="49"/>
      <c r="HA1300" s="49"/>
      <c r="HB1300" s="49"/>
      <c r="HC1300" s="49"/>
      <c r="HD1300" s="49"/>
      <c r="HE1300" s="49"/>
      <c r="HF1300" s="49"/>
      <c r="HG1300" s="49"/>
      <c r="HH1300" s="49"/>
      <c r="HI1300" s="49"/>
      <c r="HJ1300" s="49"/>
      <c r="HK1300" s="49"/>
      <c r="HL1300" s="49"/>
      <c r="HM1300" s="49"/>
      <c r="HN1300" s="49"/>
      <c r="HO1300" s="49"/>
      <c r="HP1300" s="49"/>
      <c r="HQ1300" s="49"/>
      <c r="HR1300" s="49"/>
      <c r="HS1300" s="49"/>
      <c r="HT1300" s="49"/>
      <c r="HU1300" s="49"/>
      <c r="HV1300" s="49"/>
      <c r="HW1300" s="49"/>
      <c r="HX1300" s="49"/>
      <c r="HY1300" s="49"/>
      <c r="HZ1300" s="49"/>
      <c r="IA1300" s="49"/>
      <c r="IB1300" s="49"/>
      <c r="IC1300" s="49"/>
      <c r="ID1300" s="49"/>
      <c r="IE1300" s="49"/>
      <c r="IF1300" s="49"/>
      <c r="IG1300" s="49"/>
      <c r="IH1300" s="49"/>
      <c r="II1300" s="49"/>
      <c r="IJ1300" s="49"/>
      <c r="IK1300" s="49"/>
      <c r="IL1300" s="49"/>
    </row>
    <row r="1301" spans="1:246" s="37" customFormat="1" ht="14.25" customHeight="1" x14ac:dyDescent="0.4">
      <c r="A1301" s="34" t="e">
        <f>_xlfn.CONCAT(D1301,E1301,G1301,#REF!)</f>
        <v>#REF!</v>
      </c>
      <c r="B1301" s="40">
        <v>232</v>
      </c>
      <c r="C1301" s="40">
        <v>1194</v>
      </c>
      <c r="D1301" s="40">
        <v>105</v>
      </c>
      <c r="E1301" s="41" t="s">
        <v>7520</v>
      </c>
      <c r="F1301" s="42" t="s">
        <v>658</v>
      </c>
      <c r="G1301" s="41" t="s">
        <v>645</v>
      </c>
      <c r="H1301" s="41" t="s">
        <v>659</v>
      </c>
      <c r="I1301" s="41" t="s">
        <v>13</v>
      </c>
      <c r="J1301" s="43">
        <v>10</v>
      </c>
      <c r="K1301" s="44">
        <v>278</v>
      </c>
      <c r="L1301" s="45">
        <v>10</v>
      </c>
      <c r="M1301" s="45">
        <v>2780</v>
      </c>
      <c r="N1301" s="46">
        <v>16</v>
      </c>
      <c r="O1301" s="46">
        <v>0</v>
      </c>
      <c r="P1301" s="46">
        <v>104</v>
      </c>
      <c r="Q1301" s="46">
        <v>0</v>
      </c>
      <c r="R1301" s="46">
        <f t="shared" si="191"/>
        <v>120</v>
      </c>
      <c r="S1301" s="85"/>
      <c r="T1301" s="47">
        <f t="shared" si="193"/>
        <v>0</v>
      </c>
      <c r="U1301" s="47" t="str" cm="1">
        <f t="array" aca="1" ref="U1301" ca="1">IF(S1301="", "×", IF(LEFT(S1301,2)="項番", COUNTIFS($D$2:$D$4001, INDIRECT("D" &amp; ROW()-1), $U$2:$U$4001, "〇"), "〇"))</f>
        <v>×</v>
      </c>
      <c r="V1301" s="47" t="str">
        <f t="shared" si="194"/>
        <v>×</v>
      </c>
      <c r="W1301" s="47" t="str">
        <f t="shared" si="195"/>
        <v>×</v>
      </c>
      <c r="X1301" s="48" t="str">
        <f t="shared" ca="1" si="196"/>
        <v/>
      </c>
      <c r="Y1301" s="47">
        <f t="shared" ca="1" si="197"/>
        <v>0</v>
      </c>
      <c r="Z1301" s="47">
        <f t="shared" si="198"/>
        <v>105</v>
      </c>
      <c r="AA1301" s="47" t="str">
        <f t="shared" si="199"/>
        <v/>
      </c>
      <c r="AB1301" s="49"/>
      <c r="AC1301" s="49"/>
      <c r="AD1301" s="49"/>
      <c r="AE1301" s="49"/>
      <c r="AF1301" s="49"/>
      <c r="AG1301" s="49"/>
      <c r="AH1301" s="49"/>
      <c r="AI1301" s="49"/>
      <c r="AJ1301" s="49"/>
      <c r="AK1301" s="49"/>
      <c r="AL1301" s="49"/>
      <c r="AM1301" s="49"/>
      <c r="AN1301" s="49"/>
      <c r="AO1301" s="49"/>
      <c r="AP1301" s="49"/>
      <c r="AQ1301" s="49"/>
      <c r="AR1301" s="49"/>
      <c r="AS1301" s="49"/>
      <c r="AT1301" s="49"/>
      <c r="AU1301" s="49"/>
      <c r="AV1301" s="49"/>
      <c r="AW1301" s="49"/>
      <c r="AX1301" s="49"/>
      <c r="AY1301" s="49"/>
      <c r="AZ1301" s="49"/>
      <c r="BA1301" s="49"/>
      <c r="BB1301" s="49"/>
      <c r="BC1301" s="49"/>
      <c r="BD1301" s="49"/>
      <c r="BE1301" s="49"/>
      <c r="BF1301" s="49"/>
      <c r="BG1301" s="49"/>
      <c r="BH1301" s="49"/>
      <c r="BI1301" s="49"/>
      <c r="BJ1301" s="49"/>
      <c r="BK1301" s="49"/>
      <c r="BL1301" s="49"/>
      <c r="BM1301" s="49"/>
      <c r="BN1301" s="49"/>
      <c r="BO1301" s="49"/>
      <c r="BP1301" s="49"/>
      <c r="BQ1301" s="49"/>
      <c r="BR1301" s="49"/>
      <c r="BS1301" s="49"/>
      <c r="BT1301" s="49"/>
      <c r="BU1301" s="49"/>
      <c r="BV1301" s="49"/>
      <c r="BW1301" s="49"/>
      <c r="BX1301" s="49"/>
      <c r="BY1301" s="49"/>
      <c r="BZ1301" s="49"/>
      <c r="CA1301" s="49"/>
      <c r="CB1301" s="49"/>
      <c r="CC1301" s="49"/>
      <c r="CD1301" s="49"/>
      <c r="CE1301" s="49"/>
      <c r="CF1301" s="49"/>
      <c r="CG1301" s="49"/>
      <c r="CH1301" s="49"/>
      <c r="CI1301" s="49"/>
      <c r="CJ1301" s="49"/>
      <c r="CK1301" s="49"/>
      <c r="CL1301" s="49"/>
      <c r="CM1301" s="49"/>
      <c r="CN1301" s="49"/>
      <c r="CO1301" s="49"/>
      <c r="CP1301" s="49"/>
      <c r="CQ1301" s="49"/>
      <c r="CR1301" s="49"/>
      <c r="CS1301" s="49"/>
      <c r="CT1301" s="49"/>
      <c r="CU1301" s="49"/>
      <c r="CV1301" s="49"/>
      <c r="CW1301" s="49"/>
      <c r="CX1301" s="49"/>
      <c r="CY1301" s="49"/>
      <c r="CZ1301" s="49"/>
      <c r="DA1301" s="49"/>
      <c r="DB1301" s="49"/>
      <c r="DC1301" s="49"/>
      <c r="DD1301" s="49"/>
      <c r="DE1301" s="49"/>
      <c r="DF1301" s="49"/>
      <c r="DG1301" s="49"/>
      <c r="DH1301" s="49"/>
      <c r="DI1301" s="49"/>
      <c r="DJ1301" s="49"/>
      <c r="DK1301" s="49"/>
      <c r="DL1301" s="49"/>
      <c r="DM1301" s="49"/>
      <c r="DN1301" s="49"/>
      <c r="DO1301" s="49"/>
      <c r="DP1301" s="49"/>
      <c r="DQ1301" s="49"/>
      <c r="DR1301" s="49"/>
      <c r="DS1301" s="49"/>
      <c r="DT1301" s="49"/>
      <c r="DU1301" s="49"/>
      <c r="DV1301" s="49"/>
      <c r="DW1301" s="49"/>
      <c r="DX1301" s="49"/>
      <c r="DY1301" s="49"/>
      <c r="DZ1301" s="49"/>
      <c r="EA1301" s="49"/>
      <c r="EB1301" s="49"/>
      <c r="EC1301" s="49"/>
      <c r="ED1301" s="49"/>
      <c r="EE1301" s="49"/>
      <c r="EF1301" s="49"/>
      <c r="EG1301" s="49"/>
      <c r="EH1301" s="49"/>
      <c r="EI1301" s="49"/>
      <c r="EJ1301" s="49"/>
      <c r="EK1301" s="49"/>
      <c r="EL1301" s="49"/>
      <c r="EM1301" s="49"/>
      <c r="EN1301" s="49"/>
      <c r="EO1301" s="49"/>
      <c r="EP1301" s="49"/>
      <c r="EQ1301" s="49"/>
      <c r="ER1301" s="49"/>
      <c r="ES1301" s="49"/>
      <c r="ET1301" s="49"/>
      <c r="EU1301" s="49"/>
      <c r="EV1301" s="49"/>
      <c r="EW1301" s="49"/>
      <c r="EX1301" s="49"/>
      <c r="EY1301" s="49"/>
      <c r="EZ1301" s="49"/>
      <c r="FA1301" s="49"/>
      <c r="FB1301" s="49"/>
      <c r="FC1301" s="49"/>
      <c r="FD1301" s="49"/>
      <c r="FE1301" s="49"/>
      <c r="FF1301" s="49"/>
      <c r="FG1301" s="49"/>
      <c r="FH1301" s="49"/>
      <c r="FI1301" s="49"/>
      <c r="FJ1301" s="49"/>
      <c r="FK1301" s="49"/>
      <c r="FL1301" s="49"/>
      <c r="FM1301" s="49"/>
      <c r="FN1301" s="49"/>
      <c r="FO1301" s="49"/>
      <c r="FP1301" s="49"/>
      <c r="FQ1301" s="49"/>
      <c r="FR1301" s="49"/>
      <c r="FS1301" s="49"/>
      <c r="FT1301" s="49"/>
      <c r="FU1301" s="49"/>
      <c r="FV1301" s="49"/>
      <c r="FW1301" s="49"/>
      <c r="FX1301" s="49"/>
      <c r="FY1301" s="49"/>
      <c r="FZ1301" s="49"/>
      <c r="GA1301" s="49"/>
      <c r="GB1301" s="49"/>
      <c r="GC1301" s="49"/>
      <c r="GD1301" s="49"/>
      <c r="GE1301" s="49"/>
      <c r="GF1301" s="49"/>
      <c r="GG1301" s="49"/>
      <c r="GH1301" s="49"/>
      <c r="GI1301" s="49"/>
      <c r="GJ1301" s="49"/>
      <c r="GK1301" s="49"/>
      <c r="GL1301" s="49"/>
      <c r="GM1301" s="49"/>
      <c r="GN1301" s="49"/>
      <c r="GO1301" s="49"/>
      <c r="GP1301" s="49"/>
      <c r="GQ1301" s="49"/>
      <c r="GR1301" s="49"/>
      <c r="GS1301" s="49"/>
      <c r="GT1301" s="49"/>
      <c r="GU1301" s="49"/>
      <c r="GV1301" s="49"/>
      <c r="GW1301" s="49"/>
      <c r="GX1301" s="49"/>
      <c r="GY1301" s="49"/>
      <c r="GZ1301" s="49"/>
      <c r="HA1301" s="49"/>
      <c r="HB1301" s="49"/>
      <c r="HC1301" s="49"/>
      <c r="HD1301" s="49"/>
      <c r="HE1301" s="49"/>
      <c r="HF1301" s="49"/>
      <c r="HG1301" s="49"/>
      <c r="HH1301" s="49"/>
      <c r="HI1301" s="49"/>
      <c r="HJ1301" s="49"/>
      <c r="HK1301" s="49"/>
      <c r="HL1301" s="49"/>
      <c r="HM1301" s="49"/>
      <c r="HN1301" s="49"/>
      <c r="HO1301" s="49"/>
      <c r="HP1301" s="49"/>
      <c r="HQ1301" s="49"/>
      <c r="HR1301" s="49"/>
      <c r="HS1301" s="49"/>
      <c r="HT1301" s="49"/>
      <c r="HU1301" s="49"/>
      <c r="HV1301" s="49"/>
      <c r="HW1301" s="49"/>
      <c r="HX1301" s="49"/>
      <c r="HY1301" s="49"/>
      <c r="HZ1301" s="49"/>
      <c r="IA1301" s="49"/>
      <c r="IB1301" s="49"/>
      <c r="IC1301" s="49"/>
      <c r="ID1301" s="49"/>
      <c r="IE1301" s="49"/>
      <c r="IF1301" s="49"/>
      <c r="IG1301" s="49"/>
      <c r="IH1301" s="49"/>
      <c r="II1301" s="49"/>
      <c r="IJ1301" s="49"/>
      <c r="IK1301" s="49"/>
      <c r="IL1301" s="49"/>
    </row>
    <row r="1302" spans="1:246" s="37" customFormat="1" ht="14.25" customHeight="1" x14ac:dyDescent="0.4">
      <c r="A1302" s="34" t="e">
        <f>_xlfn.CONCAT(D1302,E1302,G1302,#REF!)</f>
        <v>#REF!</v>
      </c>
      <c r="B1302" s="40">
        <v>233</v>
      </c>
      <c r="C1302" s="40">
        <v>1195</v>
      </c>
      <c r="D1302" s="40">
        <v>105</v>
      </c>
      <c r="E1302" s="41" t="s">
        <v>7520</v>
      </c>
      <c r="F1302" s="42" t="s">
        <v>660</v>
      </c>
      <c r="G1302" s="41" t="s">
        <v>645</v>
      </c>
      <c r="H1302" s="41" t="s">
        <v>659</v>
      </c>
      <c r="I1302" s="41" t="s">
        <v>307</v>
      </c>
      <c r="J1302" s="43">
        <v>50</v>
      </c>
      <c r="K1302" s="44">
        <v>278</v>
      </c>
      <c r="L1302" s="45">
        <v>50</v>
      </c>
      <c r="M1302" s="45">
        <v>13900</v>
      </c>
      <c r="N1302" s="46">
        <v>0</v>
      </c>
      <c r="O1302" s="46">
        <v>70</v>
      </c>
      <c r="P1302" s="46">
        <v>0</v>
      </c>
      <c r="Q1302" s="46">
        <v>0</v>
      </c>
      <c r="R1302" s="46">
        <f t="shared" si="191"/>
        <v>70</v>
      </c>
      <c r="S1302" s="85"/>
      <c r="T1302" s="47">
        <f t="shared" si="193"/>
        <v>0</v>
      </c>
      <c r="U1302" s="47" t="str" cm="1">
        <f t="array" aca="1" ref="U1302" ca="1">IF(S1302="", "×", IF(LEFT(S1302,2)="項番", COUNTIFS($D$2:$D$4001, INDIRECT("D" &amp; ROW()-1), $U$2:$U$4001, "〇"), "〇"))</f>
        <v>×</v>
      </c>
      <c r="V1302" s="47" t="str">
        <f t="shared" si="194"/>
        <v>×</v>
      </c>
      <c r="W1302" s="47" t="str">
        <f t="shared" si="195"/>
        <v>×</v>
      </c>
      <c r="X1302" s="48" t="str">
        <f t="shared" ca="1" si="196"/>
        <v/>
      </c>
      <c r="Y1302" s="47">
        <f t="shared" ca="1" si="197"/>
        <v>0</v>
      </c>
      <c r="Z1302" s="47">
        <f t="shared" si="198"/>
        <v>105</v>
      </c>
      <c r="AA1302" s="47" t="str">
        <f t="shared" si="199"/>
        <v/>
      </c>
      <c r="AB1302" s="49"/>
      <c r="AC1302" s="49"/>
      <c r="AD1302" s="49"/>
      <c r="AE1302" s="49"/>
      <c r="AF1302" s="49"/>
      <c r="AG1302" s="49"/>
      <c r="AH1302" s="49"/>
      <c r="AI1302" s="49"/>
      <c r="AJ1302" s="49"/>
      <c r="AK1302" s="49"/>
      <c r="AL1302" s="49"/>
      <c r="AM1302" s="49"/>
      <c r="AN1302" s="49"/>
      <c r="AO1302" s="49"/>
      <c r="AP1302" s="49"/>
      <c r="AQ1302" s="49"/>
      <c r="AR1302" s="49"/>
      <c r="AS1302" s="49"/>
      <c r="AT1302" s="49"/>
      <c r="AU1302" s="49"/>
      <c r="AV1302" s="49"/>
      <c r="AW1302" s="49"/>
      <c r="AX1302" s="49"/>
      <c r="AY1302" s="49"/>
      <c r="AZ1302" s="49"/>
      <c r="BA1302" s="49"/>
      <c r="BB1302" s="49"/>
      <c r="BC1302" s="49"/>
      <c r="BD1302" s="49"/>
      <c r="BE1302" s="49"/>
      <c r="BF1302" s="49"/>
      <c r="BG1302" s="49"/>
      <c r="BH1302" s="49"/>
      <c r="BI1302" s="49"/>
      <c r="BJ1302" s="49"/>
      <c r="BK1302" s="49"/>
      <c r="BL1302" s="49"/>
      <c r="BM1302" s="49"/>
      <c r="BN1302" s="49"/>
      <c r="BO1302" s="49"/>
      <c r="BP1302" s="49"/>
      <c r="BQ1302" s="49"/>
      <c r="BR1302" s="49"/>
      <c r="BS1302" s="49"/>
      <c r="BT1302" s="49"/>
      <c r="BU1302" s="49"/>
      <c r="BV1302" s="49"/>
      <c r="BW1302" s="49"/>
      <c r="BX1302" s="49"/>
      <c r="BY1302" s="49"/>
      <c r="BZ1302" s="49"/>
      <c r="CA1302" s="49"/>
      <c r="CB1302" s="49"/>
      <c r="CC1302" s="49"/>
      <c r="CD1302" s="49"/>
      <c r="CE1302" s="49"/>
      <c r="CF1302" s="49"/>
      <c r="CG1302" s="49"/>
      <c r="CH1302" s="49"/>
      <c r="CI1302" s="49"/>
      <c r="CJ1302" s="49"/>
      <c r="CK1302" s="49"/>
      <c r="CL1302" s="49"/>
      <c r="CM1302" s="49"/>
      <c r="CN1302" s="49"/>
      <c r="CO1302" s="49"/>
      <c r="CP1302" s="49"/>
      <c r="CQ1302" s="49"/>
      <c r="CR1302" s="49"/>
      <c r="CS1302" s="49"/>
      <c r="CT1302" s="49"/>
      <c r="CU1302" s="49"/>
      <c r="CV1302" s="49"/>
      <c r="CW1302" s="49"/>
      <c r="CX1302" s="49"/>
      <c r="CY1302" s="49"/>
      <c r="CZ1302" s="49"/>
      <c r="DA1302" s="49"/>
      <c r="DB1302" s="49"/>
      <c r="DC1302" s="49"/>
      <c r="DD1302" s="49"/>
      <c r="DE1302" s="49"/>
      <c r="DF1302" s="49"/>
      <c r="DG1302" s="49"/>
      <c r="DH1302" s="49"/>
      <c r="DI1302" s="49"/>
      <c r="DJ1302" s="49"/>
      <c r="DK1302" s="49"/>
      <c r="DL1302" s="49"/>
      <c r="DM1302" s="49"/>
      <c r="DN1302" s="49"/>
      <c r="DO1302" s="49"/>
      <c r="DP1302" s="49"/>
      <c r="DQ1302" s="49"/>
      <c r="DR1302" s="49"/>
      <c r="DS1302" s="49"/>
      <c r="DT1302" s="49"/>
      <c r="DU1302" s="49"/>
      <c r="DV1302" s="49"/>
      <c r="DW1302" s="49"/>
      <c r="DX1302" s="49"/>
      <c r="DY1302" s="49"/>
      <c r="DZ1302" s="49"/>
      <c r="EA1302" s="49"/>
      <c r="EB1302" s="49"/>
      <c r="EC1302" s="49"/>
      <c r="ED1302" s="49"/>
      <c r="EE1302" s="49"/>
      <c r="EF1302" s="49"/>
      <c r="EG1302" s="49"/>
      <c r="EH1302" s="49"/>
      <c r="EI1302" s="49"/>
      <c r="EJ1302" s="49"/>
      <c r="EK1302" s="49"/>
      <c r="EL1302" s="49"/>
      <c r="EM1302" s="49"/>
      <c r="EN1302" s="49"/>
      <c r="EO1302" s="49"/>
      <c r="EP1302" s="49"/>
      <c r="EQ1302" s="49"/>
      <c r="ER1302" s="49"/>
      <c r="ES1302" s="49"/>
      <c r="ET1302" s="49"/>
      <c r="EU1302" s="49"/>
      <c r="EV1302" s="49"/>
      <c r="EW1302" s="49"/>
      <c r="EX1302" s="49"/>
      <c r="EY1302" s="49"/>
      <c r="EZ1302" s="49"/>
      <c r="FA1302" s="49"/>
      <c r="FB1302" s="49"/>
      <c r="FC1302" s="49"/>
      <c r="FD1302" s="49"/>
      <c r="FE1302" s="49"/>
      <c r="FF1302" s="49"/>
      <c r="FG1302" s="49"/>
      <c r="FH1302" s="49"/>
      <c r="FI1302" s="49"/>
      <c r="FJ1302" s="49"/>
      <c r="FK1302" s="49"/>
      <c r="FL1302" s="49"/>
      <c r="FM1302" s="49"/>
      <c r="FN1302" s="49"/>
      <c r="FO1302" s="49"/>
      <c r="FP1302" s="49"/>
      <c r="FQ1302" s="49"/>
      <c r="FR1302" s="49"/>
      <c r="FS1302" s="49"/>
      <c r="FT1302" s="49"/>
      <c r="FU1302" s="49"/>
      <c r="FV1302" s="49"/>
      <c r="FW1302" s="49"/>
      <c r="FX1302" s="49"/>
      <c r="FY1302" s="49"/>
      <c r="FZ1302" s="49"/>
      <c r="GA1302" s="49"/>
      <c r="GB1302" s="49"/>
      <c r="GC1302" s="49"/>
      <c r="GD1302" s="49"/>
      <c r="GE1302" s="49"/>
      <c r="GF1302" s="49"/>
      <c r="GG1302" s="49"/>
      <c r="GH1302" s="49"/>
      <c r="GI1302" s="49"/>
      <c r="GJ1302" s="49"/>
      <c r="GK1302" s="49"/>
      <c r="GL1302" s="49"/>
      <c r="GM1302" s="49"/>
      <c r="GN1302" s="49"/>
      <c r="GO1302" s="49"/>
      <c r="GP1302" s="49"/>
      <c r="GQ1302" s="49"/>
      <c r="GR1302" s="49"/>
      <c r="GS1302" s="49"/>
      <c r="GT1302" s="49"/>
      <c r="GU1302" s="49"/>
      <c r="GV1302" s="49"/>
      <c r="GW1302" s="49"/>
      <c r="GX1302" s="49"/>
      <c r="GY1302" s="49"/>
      <c r="GZ1302" s="49"/>
      <c r="HA1302" s="49"/>
      <c r="HB1302" s="49"/>
      <c r="HC1302" s="49"/>
      <c r="HD1302" s="49"/>
      <c r="HE1302" s="49"/>
      <c r="HF1302" s="49"/>
      <c r="HG1302" s="49"/>
      <c r="HH1302" s="49"/>
      <c r="HI1302" s="49"/>
      <c r="HJ1302" s="49"/>
      <c r="HK1302" s="49"/>
      <c r="HL1302" s="49"/>
      <c r="HM1302" s="49"/>
      <c r="HN1302" s="49"/>
      <c r="HO1302" s="49"/>
      <c r="HP1302" s="49"/>
      <c r="HQ1302" s="49"/>
      <c r="HR1302" s="49"/>
      <c r="HS1302" s="49"/>
      <c r="HT1302" s="49"/>
      <c r="HU1302" s="49"/>
      <c r="HV1302" s="49"/>
      <c r="HW1302" s="49"/>
      <c r="HX1302" s="49"/>
      <c r="HY1302" s="49"/>
      <c r="HZ1302" s="49"/>
      <c r="IA1302" s="49"/>
      <c r="IB1302" s="49"/>
      <c r="IC1302" s="49"/>
      <c r="ID1302" s="49"/>
      <c r="IE1302" s="49"/>
      <c r="IF1302" s="49"/>
      <c r="IG1302" s="49"/>
      <c r="IH1302" s="49"/>
      <c r="II1302" s="49"/>
      <c r="IJ1302" s="49"/>
      <c r="IK1302" s="49"/>
      <c r="IL1302" s="49"/>
    </row>
    <row r="1303" spans="1:246" s="37" customFormat="1" ht="14.25" customHeight="1" x14ac:dyDescent="0.4">
      <c r="A1303" s="34" t="e">
        <f>_xlfn.CONCAT(D1303,E1303,G1303,#REF!)</f>
        <v>#REF!</v>
      </c>
      <c r="B1303" s="40">
        <v>234</v>
      </c>
      <c r="C1303" s="40">
        <v>1196</v>
      </c>
      <c r="D1303" s="40">
        <v>105</v>
      </c>
      <c r="E1303" s="41" t="s">
        <v>7520</v>
      </c>
      <c r="F1303" s="42" t="s">
        <v>7479</v>
      </c>
      <c r="G1303" s="41" t="s">
        <v>645</v>
      </c>
      <c r="H1303" s="41" t="s">
        <v>661</v>
      </c>
      <c r="I1303" s="41" t="s">
        <v>12</v>
      </c>
      <c r="J1303" s="43">
        <v>100</v>
      </c>
      <c r="K1303" s="44">
        <v>10.8</v>
      </c>
      <c r="L1303" s="45">
        <v>100</v>
      </c>
      <c r="M1303" s="45">
        <v>1080</v>
      </c>
      <c r="N1303" s="46">
        <v>0</v>
      </c>
      <c r="O1303" s="46">
        <v>16</v>
      </c>
      <c r="P1303" s="46">
        <v>0</v>
      </c>
      <c r="Q1303" s="46">
        <v>2</v>
      </c>
      <c r="R1303" s="46">
        <f t="shared" si="191"/>
        <v>18</v>
      </c>
      <c r="S1303" s="85"/>
      <c r="T1303" s="47">
        <f t="shared" si="193"/>
        <v>0</v>
      </c>
      <c r="U1303" s="47" t="str" cm="1">
        <f t="array" aca="1" ref="U1303" ca="1">IF(S1303="", "×", IF(LEFT(S1303,2)="項番", COUNTIFS($D$2:$D$4001, INDIRECT("D" &amp; ROW()-1), $U$2:$U$4001, "〇"), "〇"))</f>
        <v>×</v>
      </c>
      <c r="V1303" s="47" t="str">
        <f t="shared" si="194"/>
        <v>×</v>
      </c>
      <c r="W1303" s="47" t="str">
        <f t="shared" si="195"/>
        <v>×</v>
      </c>
      <c r="X1303" s="48" t="str">
        <f t="shared" ca="1" si="196"/>
        <v/>
      </c>
      <c r="Y1303" s="47">
        <f t="shared" ca="1" si="197"/>
        <v>0</v>
      </c>
      <c r="Z1303" s="47">
        <f t="shared" si="198"/>
        <v>105</v>
      </c>
      <c r="AA1303" s="47" t="str">
        <f t="shared" si="199"/>
        <v/>
      </c>
      <c r="AB1303" s="49"/>
      <c r="AC1303" s="49"/>
      <c r="AD1303" s="49"/>
      <c r="AE1303" s="49"/>
      <c r="AF1303" s="49"/>
      <c r="AG1303" s="49"/>
      <c r="AH1303" s="49"/>
      <c r="AI1303" s="49"/>
      <c r="AJ1303" s="49"/>
      <c r="AK1303" s="49"/>
      <c r="AL1303" s="49"/>
      <c r="AM1303" s="49"/>
      <c r="AN1303" s="49"/>
      <c r="AO1303" s="49"/>
      <c r="AP1303" s="49"/>
      <c r="AQ1303" s="49"/>
      <c r="AR1303" s="49"/>
      <c r="AS1303" s="49"/>
      <c r="AT1303" s="49"/>
      <c r="AU1303" s="49"/>
      <c r="AV1303" s="49"/>
      <c r="AW1303" s="49"/>
      <c r="AX1303" s="49"/>
      <c r="AY1303" s="49"/>
      <c r="AZ1303" s="49"/>
      <c r="BA1303" s="49"/>
      <c r="BB1303" s="49"/>
      <c r="BC1303" s="49"/>
      <c r="BD1303" s="49"/>
      <c r="BE1303" s="49"/>
      <c r="BF1303" s="49"/>
      <c r="BG1303" s="49"/>
      <c r="BH1303" s="49"/>
      <c r="BI1303" s="49"/>
      <c r="BJ1303" s="49"/>
      <c r="BK1303" s="49"/>
      <c r="BL1303" s="49"/>
      <c r="BM1303" s="49"/>
      <c r="BN1303" s="49"/>
      <c r="BO1303" s="49"/>
      <c r="BP1303" s="49"/>
      <c r="BQ1303" s="49"/>
      <c r="BR1303" s="49"/>
      <c r="BS1303" s="49"/>
      <c r="BT1303" s="49"/>
      <c r="BU1303" s="49"/>
      <c r="BV1303" s="49"/>
      <c r="BW1303" s="49"/>
      <c r="BX1303" s="49"/>
      <c r="BY1303" s="49"/>
      <c r="BZ1303" s="49"/>
      <c r="CA1303" s="49"/>
      <c r="CB1303" s="49"/>
      <c r="CC1303" s="49"/>
      <c r="CD1303" s="49"/>
      <c r="CE1303" s="49"/>
      <c r="CF1303" s="49"/>
      <c r="CG1303" s="49"/>
      <c r="CH1303" s="49"/>
      <c r="CI1303" s="49"/>
      <c r="CJ1303" s="49"/>
      <c r="CK1303" s="49"/>
      <c r="CL1303" s="49"/>
      <c r="CM1303" s="49"/>
      <c r="CN1303" s="49"/>
      <c r="CO1303" s="49"/>
      <c r="CP1303" s="49"/>
      <c r="CQ1303" s="49"/>
      <c r="CR1303" s="49"/>
      <c r="CS1303" s="49"/>
      <c r="CT1303" s="49"/>
      <c r="CU1303" s="49"/>
      <c r="CV1303" s="49"/>
      <c r="CW1303" s="49"/>
      <c r="CX1303" s="49"/>
      <c r="CY1303" s="49"/>
      <c r="CZ1303" s="49"/>
      <c r="DA1303" s="49"/>
      <c r="DB1303" s="49"/>
      <c r="DC1303" s="49"/>
      <c r="DD1303" s="49"/>
      <c r="DE1303" s="49"/>
      <c r="DF1303" s="49"/>
      <c r="DG1303" s="49"/>
      <c r="DH1303" s="49"/>
      <c r="DI1303" s="49"/>
      <c r="DJ1303" s="49"/>
      <c r="DK1303" s="49"/>
      <c r="DL1303" s="49"/>
      <c r="DM1303" s="49"/>
      <c r="DN1303" s="49"/>
      <c r="DO1303" s="49"/>
      <c r="DP1303" s="49"/>
      <c r="DQ1303" s="49"/>
      <c r="DR1303" s="49"/>
      <c r="DS1303" s="49"/>
      <c r="DT1303" s="49"/>
      <c r="DU1303" s="49"/>
      <c r="DV1303" s="49"/>
      <c r="DW1303" s="49"/>
      <c r="DX1303" s="49"/>
      <c r="DY1303" s="49"/>
      <c r="DZ1303" s="49"/>
      <c r="EA1303" s="49"/>
      <c r="EB1303" s="49"/>
      <c r="EC1303" s="49"/>
      <c r="ED1303" s="49"/>
      <c r="EE1303" s="49"/>
      <c r="EF1303" s="49"/>
      <c r="EG1303" s="49"/>
      <c r="EH1303" s="49"/>
      <c r="EI1303" s="49"/>
      <c r="EJ1303" s="49"/>
      <c r="EK1303" s="49"/>
      <c r="EL1303" s="49"/>
      <c r="EM1303" s="49"/>
      <c r="EN1303" s="49"/>
      <c r="EO1303" s="49"/>
      <c r="EP1303" s="49"/>
      <c r="EQ1303" s="49"/>
      <c r="ER1303" s="49"/>
      <c r="ES1303" s="49"/>
      <c r="ET1303" s="49"/>
      <c r="EU1303" s="49"/>
      <c r="EV1303" s="49"/>
      <c r="EW1303" s="49"/>
      <c r="EX1303" s="49"/>
      <c r="EY1303" s="49"/>
      <c r="EZ1303" s="49"/>
      <c r="FA1303" s="49"/>
      <c r="FB1303" s="49"/>
      <c r="FC1303" s="49"/>
      <c r="FD1303" s="49"/>
      <c r="FE1303" s="49"/>
      <c r="FF1303" s="49"/>
      <c r="FG1303" s="49"/>
      <c r="FH1303" s="49"/>
      <c r="FI1303" s="49"/>
      <c r="FJ1303" s="49"/>
      <c r="FK1303" s="49"/>
      <c r="FL1303" s="49"/>
      <c r="FM1303" s="49"/>
      <c r="FN1303" s="49"/>
      <c r="FO1303" s="49"/>
      <c r="FP1303" s="49"/>
      <c r="FQ1303" s="49"/>
      <c r="FR1303" s="49"/>
      <c r="FS1303" s="49"/>
      <c r="FT1303" s="49"/>
      <c r="FU1303" s="49"/>
      <c r="FV1303" s="49"/>
      <c r="FW1303" s="49"/>
      <c r="FX1303" s="49"/>
      <c r="FY1303" s="49"/>
      <c r="FZ1303" s="49"/>
      <c r="GA1303" s="49"/>
      <c r="GB1303" s="49"/>
      <c r="GC1303" s="49"/>
      <c r="GD1303" s="49"/>
      <c r="GE1303" s="49"/>
      <c r="GF1303" s="49"/>
      <c r="GG1303" s="49"/>
      <c r="GH1303" s="49"/>
      <c r="GI1303" s="49"/>
      <c r="GJ1303" s="49"/>
      <c r="GK1303" s="49"/>
      <c r="GL1303" s="49"/>
      <c r="GM1303" s="49"/>
      <c r="GN1303" s="49"/>
      <c r="GO1303" s="49"/>
      <c r="GP1303" s="49"/>
      <c r="GQ1303" s="49"/>
      <c r="GR1303" s="49"/>
      <c r="GS1303" s="49"/>
      <c r="GT1303" s="49"/>
      <c r="GU1303" s="49"/>
      <c r="GV1303" s="49"/>
      <c r="GW1303" s="49"/>
      <c r="GX1303" s="49"/>
      <c r="GY1303" s="49"/>
      <c r="GZ1303" s="49"/>
      <c r="HA1303" s="49"/>
      <c r="HB1303" s="49"/>
      <c r="HC1303" s="49"/>
      <c r="HD1303" s="49"/>
      <c r="HE1303" s="49"/>
      <c r="HF1303" s="49"/>
      <c r="HG1303" s="49"/>
      <c r="HH1303" s="49"/>
      <c r="HI1303" s="49"/>
      <c r="HJ1303" s="49"/>
      <c r="HK1303" s="49"/>
      <c r="HL1303" s="49"/>
      <c r="HM1303" s="49"/>
      <c r="HN1303" s="49"/>
      <c r="HO1303" s="49"/>
      <c r="HP1303" s="49"/>
      <c r="HQ1303" s="49"/>
      <c r="HR1303" s="49"/>
      <c r="HS1303" s="49"/>
      <c r="HT1303" s="49"/>
      <c r="HU1303" s="49"/>
      <c r="HV1303" s="49"/>
      <c r="HW1303" s="49"/>
      <c r="HX1303" s="49"/>
      <c r="HY1303" s="49"/>
      <c r="HZ1303" s="49"/>
      <c r="IA1303" s="49"/>
      <c r="IB1303" s="49"/>
      <c r="IC1303" s="49"/>
      <c r="ID1303" s="49"/>
      <c r="IE1303" s="49"/>
      <c r="IF1303" s="49"/>
      <c r="IG1303" s="49"/>
      <c r="IH1303" s="49"/>
      <c r="II1303" s="49"/>
      <c r="IJ1303" s="49"/>
      <c r="IK1303" s="49"/>
      <c r="IL1303" s="49"/>
    </row>
    <row r="1304" spans="1:246" s="37" customFormat="1" ht="14.25" customHeight="1" x14ac:dyDescent="0.4">
      <c r="A1304" s="34" t="e">
        <f>_xlfn.CONCAT(D1304,E1304,G1304,#REF!)</f>
        <v>#REF!</v>
      </c>
      <c r="B1304" s="40">
        <v>235</v>
      </c>
      <c r="C1304" s="40">
        <v>1197</v>
      </c>
      <c r="D1304" s="40">
        <v>105</v>
      </c>
      <c r="E1304" s="41" t="s">
        <v>7520</v>
      </c>
      <c r="F1304" s="42" t="s">
        <v>662</v>
      </c>
      <c r="G1304" s="41" t="s">
        <v>645</v>
      </c>
      <c r="H1304" s="41" t="s">
        <v>663</v>
      </c>
      <c r="I1304" s="41" t="s">
        <v>664</v>
      </c>
      <c r="J1304" s="43">
        <v>10</v>
      </c>
      <c r="K1304" s="44">
        <v>663</v>
      </c>
      <c r="L1304" s="45">
        <v>10</v>
      </c>
      <c r="M1304" s="45">
        <v>6630</v>
      </c>
      <c r="N1304" s="46">
        <v>0</v>
      </c>
      <c r="O1304" s="46">
        <v>0</v>
      </c>
      <c r="P1304" s="46">
        <v>1</v>
      </c>
      <c r="Q1304" s="46">
        <v>0</v>
      </c>
      <c r="R1304" s="46">
        <f t="shared" si="191"/>
        <v>1</v>
      </c>
      <c r="S1304" s="85"/>
      <c r="T1304" s="47">
        <f t="shared" si="193"/>
        <v>0</v>
      </c>
      <c r="U1304" s="47" t="str" cm="1">
        <f t="array" aca="1" ref="U1304" ca="1">IF(S1304="", "×", IF(LEFT(S1304,2)="項番", COUNTIFS($D$2:$D$4001, INDIRECT("D" &amp; ROW()-1), $U$2:$U$4001, "〇"), "〇"))</f>
        <v>×</v>
      </c>
      <c r="V1304" s="47" t="str">
        <f t="shared" si="194"/>
        <v>×</v>
      </c>
      <c r="W1304" s="47" t="str">
        <f t="shared" si="195"/>
        <v>×</v>
      </c>
      <c r="X1304" s="48" t="str">
        <f t="shared" ca="1" si="196"/>
        <v/>
      </c>
      <c r="Y1304" s="47">
        <f t="shared" ca="1" si="197"/>
        <v>0</v>
      </c>
      <c r="Z1304" s="47">
        <f t="shared" si="198"/>
        <v>105</v>
      </c>
      <c r="AA1304" s="47" t="str">
        <f t="shared" si="199"/>
        <v/>
      </c>
      <c r="AB1304" s="49"/>
      <c r="AC1304" s="49"/>
      <c r="AD1304" s="49"/>
      <c r="AE1304" s="49"/>
      <c r="AF1304" s="49"/>
      <c r="AG1304" s="49"/>
      <c r="AH1304" s="49"/>
      <c r="AI1304" s="49"/>
      <c r="AJ1304" s="49"/>
      <c r="AK1304" s="49"/>
      <c r="AL1304" s="49"/>
      <c r="AM1304" s="49"/>
      <c r="AN1304" s="49"/>
      <c r="AO1304" s="49"/>
      <c r="AP1304" s="49"/>
      <c r="AQ1304" s="49"/>
      <c r="AR1304" s="49"/>
      <c r="AS1304" s="49"/>
      <c r="AT1304" s="49"/>
      <c r="AU1304" s="49"/>
      <c r="AV1304" s="49"/>
      <c r="AW1304" s="49"/>
      <c r="AX1304" s="49"/>
      <c r="AY1304" s="49"/>
      <c r="AZ1304" s="49"/>
      <c r="BA1304" s="49"/>
      <c r="BB1304" s="49"/>
      <c r="BC1304" s="49"/>
      <c r="BD1304" s="49"/>
      <c r="BE1304" s="49"/>
      <c r="BF1304" s="49"/>
      <c r="BG1304" s="49"/>
      <c r="BH1304" s="49"/>
      <c r="BI1304" s="49"/>
      <c r="BJ1304" s="49"/>
      <c r="BK1304" s="49"/>
      <c r="BL1304" s="49"/>
      <c r="BM1304" s="49"/>
      <c r="BN1304" s="49"/>
      <c r="BO1304" s="49"/>
      <c r="BP1304" s="49"/>
      <c r="BQ1304" s="49"/>
      <c r="BR1304" s="49"/>
      <c r="BS1304" s="49"/>
      <c r="BT1304" s="49"/>
      <c r="BU1304" s="49"/>
      <c r="BV1304" s="49"/>
      <c r="BW1304" s="49"/>
      <c r="BX1304" s="49"/>
      <c r="BY1304" s="49"/>
      <c r="BZ1304" s="49"/>
      <c r="CA1304" s="49"/>
      <c r="CB1304" s="49"/>
      <c r="CC1304" s="49"/>
      <c r="CD1304" s="49"/>
      <c r="CE1304" s="49"/>
      <c r="CF1304" s="49"/>
      <c r="CG1304" s="49"/>
      <c r="CH1304" s="49"/>
      <c r="CI1304" s="49"/>
      <c r="CJ1304" s="49"/>
      <c r="CK1304" s="49"/>
      <c r="CL1304" s="49"/>
      <c r="CM1304" s="49"/>
      <c r="CN1304" s="49"/>
      <c r="CO1304" s="49"/>
      <c r="CP1304" s="49"/>
      <c r="CQ1304" s="49"/>
      <c r="CR1304" s="49"/>
      <c r="CS1304" s="49"/>
      <c r="CT1304" s="49"/>
      <c r="CU1304" s="49"/>
      <c r="CV1304" s="49"/>
      <c r="CW1304" s="49"/>
      <c r="CX1304" s="49"/>
      <c r="CY1304" s="49"/>
      <c r="CZ1304" s="49"/>
      <c r="DA1304" s="49"/>
      <c r="DB1304" s="49"/>
      <c r="DC1304" s="49"/>
      <c r="DD1304" s="49"/>
      <c r="DE1304" s="49"/>
      <c r="DF1304" s="49"/>
      <c r="DG1304" s="49"/>
      <c r="DH1304" s="49"/>
      <c r="DI1304" s="49"/>
      <c r="DJ1304" s="49"/>
      <c r="DK1304" s="49"/>
      <c r="DL1304" s="49"/>
      <c r="DM1304" s="49"/>
      <c r="DN1304" s="49"/>
      <c r="DO1304" s="49"/>
      <c r="DP1304" s="49"/>
      <c r="DQ1304" s="49"/>
      <c r="DR1304" s="49"/>
      <c r="DS1304" s="49"/>
      <c r="DT1304" s="49"/>
      <c r="DU1304" s="49"/>
      <c r="DV1304" s="49"/>
      <c r="DW1304" s="49"/>
      <c r="DX1304" s="49"/>
      <c r="DY1304" s="49"/>
      <c r="DZ1304" s="49"/>
      <c r="EA1304" s="49"/>
      <c r="EB1304" s="49"/>
      <c r="EC1304" s="49"/>
      <c r="ED1304" s="49"/>
      <c r="EE1304" s="49"/>
      <c r="EF1304" s="49"/>
      <c r="EG1304" s="49"/>
      <c r="EH1304" s="49"/>
      <c r="EI1304" s="49"/>
      <c r="EJ1304" s="49"/>
      <c r="EK1304" s="49"/>
      <c r="EL1304" s="49"/>
      <c r="EM1304" s="49"/>
      <c r="EN1304" s="49"/>
      <c r="EO1304" s="49"/>
      <c r="EP1304" s="49"/>
      <c r="EQ1304" s="49"/>
      <c r="ER1304" s="49"/>
      <c r="ES1304" s="49"/>
      <c r="ET1304" s="49"/>
      <c r="EU1304" s="49"/>
      <c r="EV1304" s="49"/>
      <c r="EW1304" s="49"/>
      <c r="EX1304" s="49"/>
      <c r="EY1304" s="49"/>
      <c r="EZ1304" s="49"/>
      <c r="FA1304" s="49"/>
      <c r="FB1304" s="49"/>
      <c r="FC1304" s="49"/>
      <c r="FD1304" s="49"/>
      <c r="FE1304" s="49"/>
      <c r="FF1304" s="49"/>
      <c r="FG1304" s="49"/>
      <c r="FH1304" s="49"/>
      <c r="FI1304" s="49"/>
      <c r="FJ1304" s="49"/>
      <c r="FK1304" s="49"/>
      <c r="FL1304" s="49"/>
      <c r="FM1304" s="49"/>
      <c r="FN1304" s="49"/>
      <c r="FO1304" s="49"/>
      <c r="FP1304" s="49"/>
      <c r="FQ1304" s="49"/>
      <c r="FR1304" s="49"/>
      <c r="FS1304" s="49"/>
      <c r="FT1304" s="49"/>
      <c r="FU1304" s="49"/>
      <c r="FV1304" s="49"/>
      <c r="FW1304" s="49"/>
      <c r="FX1304" s="49"/>
      <c r="FY1304" s="49"/>
      <c r="FZ1304" s="49"/>
      <c r="GA1304" s="49"/>
      <c r="GB1304" s="49"/>
      <c r="GC1304" s="49"/>
      <c r="GD1304" s="49"/>
      <c r="GE1304" s="49"/>
      <c r="GF1304" s="49"/>
      <c r="GG1304" s="49"/>
      <c r="GH1304" s="49"/>
      <c r="GI1304" s="49"/>
      <c r="GJ1304" s="49"/>
      <c r="GK1304" s="49"/>
      <c r="GL1304" s="49"/>
      <c r="GM1304" s="49"/>
      <c r="GN1304" s="49"/>
      <c r="GO1304" s="49"/>
      <c r="GP1304" s="49"/>
      <c r="GQ1304" s="49"/>
      <c r="GR1304" s="49"/>
      <c r="GS1304" s="49"/>
      <c r="GT1304" s="49"/>
      <c r="GU1304" s="49"/>
      <c r="GV1304" s="49"/>
      <c r="GW1304" s="49"/>
      <c r="GX1304" s="49"/>
      <c r="GY1304" s="49"/>
      <c r="GZ1304" s="49"/>
      <c r="HA1304" s="49"/>
      <c r="HB1304" s="49"/>
      <c r="HC1304" s="49"/>
      <c r="HD1304" s="49"/>
      <c r="HE1304" s="49"/>
      <c r="HF1304" s="49"/>
      <c r="HG1304" s="49"/>
      <c r="HH1304" s="49"/>
      <c r="HI1304" s="49"/>
      <c r="HJ1304" s="49"/>
      <c r="HK1304" s="49"/>
      <c r="HL1304" s="49"/>
      <c r="HM1304" s="49"/>
      <c r="HN1304" s="49"/>
      <c r="HO1304" s="49"/>
      <c r="HP1304" s="49"/>
      <c r="HQ1304" s="49"/>
      <c r="HR1304" s="49"/>
      <c r="HS1304" s="49"/>
      <c r="HT1304" s="49"/>
      <c r="HU1304" s="49"/>
      <c r="HV1304" s="49"/>
      <c r="HW1304" s="49"/>
      <c r="HX1304" s="49"/>
      <c r="HY1304" s="49"/>
      <c r="HZ1304" s="49"/>
      <c r="IA1304" s="49"/>
      <c r="IB1304" s="49"/>
      <c r="IC1304" s="49"/>
      <c r="ID1304" s="49"/>
      <c r="IE1304" s="49"/>
      <c r="IF1304" s="49"/>
      <c r="IG1304" s="49"/>
      <c r="IH1304" s="49"/>
      <c r="II1304" s="49"/>
      <c r="IJ1304" s="49"/>
      <c r="IK1304" s="49"/>
      <c r="IL1304" s="49"/>
    </row>
    <row r="1305" spans="1:246" s="37" customFormat="1" ht="14.25" customHeight="1" x14ac:dyDescent="0.4">
      <c r="A1305" s="34" t="e">
        <f>_xlfn.CONCAT(D1305,E1305,G1305,#REF!)</f>
        <v>#REF!</v>
      </c>
      <c r="B1305" s="40">
        <v>236</v>
      </c>
      <c r="C1305" s="40">
        <v>1198</v>
      </c>
      <c r="D1305" s="40">
        <v>105</v>
      </c>
      <c r="E1305" s="41" t="s">
        <v>7520</v>
      </c>
      <c r="F1305" s="42" t="s">
        <v>665</v>
      </c>
      <c r="G1305" s="41" t="s">
        <v>645</v>
      </c>
      <c r="H1305" s="41" t="s">
        <v>666</v>
      </c>
      <c r="I1305" s="41" t="s">
        <v>667</v>
      </c>
      <c r="J1305" s="43">
        <v>140</v>
      </c>
      <c r="K1305" s="44">
        <v>18.2</v>
      </c>
      <c r="L1305" s="45">
        <v>140</v>
      </c>
      <c r="M1305" s="45">
        <v>2548</v>
      </c>
      <c r="N1305" s="46">
        <v>0</v>
      </c>
      <c r="O1305" s="46">
        <v>0</v>
      </c>
      <c r="P1305" s="46">
        <v>10</v>
      </c>
      <c r="Q1305" s="46">
        <v>0</v>
      </c>
      <c r="R1305" s="46">
        <f t="shared" si="191"/>
        <v>10</v>
      </c>
      <c r="S1305" s="85"/>
      <c r="T1305" s="47">
        <f t="shared" si="193"/>
        <v>0</v>
      </c>
      <c r="U1305" s="47" t="str" cm="1">
        <f t="array" aca="1" ref="U1305" ca="1">IF(S1305="", "×", IF(LEFT(S1305,2)="項番", COUNTIFS($D$2:$D$4001, INDIRECT("D" &amp; ROW()-1), $U$2:$U$4001, "〇"), "〇"))</f>
        <v>×</v>
      </c>
      <c r="V1305" s="47" t="str">
        <f t="shared" si="194"/>
        <v>×</v>
      </c>
      <c r="W1305" s="47" t="str">
        <f t="shared" si="195"/>
        <v>×</v>
      </c>
      <c r="X1305" s="48" t="str">
        <f t="shared" ca="1" si="196"/>
        <v/>
      </c>
      <c r="Y1305" s="47">
        <f t="shared" ca="1" si="197"/>
        <v>0</v>
      </c>
      <c r="Z1305" s="47">
        <f t="shared" si="198"/>
        <v>105</v>
      </c>
      <c r="AA1305" s="47" t="str">
        <f t="shared" si="199"/>
        <v/>
      </c>
      <c r="AB1305" s="49"/>
      <c r="AC1305" s="49"/>
      <c r="AD1305" s="49"/>
      <c r="AE1305" s="49"/>
      <c r="AF1305" s="49"/>
      <c r="AG1305" s="49"/>
      <c r="AH1305" s="49"/>
      <c r="AI1305" s="49"/>
      <c r="AJ1305" s="49"/>
      <c r="AK1305" s="49"/>
      <c r="AL1305" s="49"/>
      <c r="AM1305" s="49"/>
      <c r="AN1305" s="49"/>
      <c r="AO1305" s="49"/>
      <c r="AP1305" s="49"/>
      <c r="AQ1305" s="49"/>
      <c r="AR1305" s="49"/>
      <c r="AS1305" s="49"/>
      <c r="AT1305" s="49"/>
      <c r="AU1305" s="49"/>
      <c r="AV1305" s="49"/>
      <c r="AW1305" s="49"/>
      <c r="AX1305" s="49"/>
      <c r="AY1305" s="49"/>
      <c r="AZ1305" s="49"/>
      <c r="BA1305" s="49"/>
      <c r="BB1305" s="49"/>
      <c r="BC1305" s="49"/>
      <c r="BD1305" s="49"/>
      <c r="BE1305" s="49"/>
      <c r="BF1305" s="49"/>
      <c r="BG1305" s="49"/>
      <c r="BH1305" s="49"/>
      <c r="BI1305" s="49"/>
      <c r="BJ1305" s="49"/>
      <c r="BK1305" s="49"/>
      <c r="BL1305" s="49"/>
      <c r="BM1305" s="49"/>
      <c r="BN1305" s="49"/>
      <c r="BO1305" s="49"/>
      <c r="BP1305" s="49"/>
      <c r="BQ1305" s="49"/>
      <c r="BR1305" s="49"/>
      <c r="BS1305" s="49"/>
      <c r="BT1305" s="49"/>
      <c r="BU1305" s="49"/>
      <c r="BV1305" s="49"/>
      <c r="BW1305" s="49"/>
      <c r="BX1305" s="49"/>
      <c r="BY1305" s="49"/>
      <c r="BZ1305" s="49"/>
      <c r="CA1305" s="49"/>
      <c r="CB1305" s="49"/>
      <c r="CC1305" s="49"/>
      <c r="CD1305" s="49"/>
      <c r="CE1305" s="49"/>
      <c r="CF1305" s="49"/>
      <c r="CG1305" s="49"/>
      <c r="CH1305" s="49"/>
      <c r="CI1305" s="49"/>
      <c r="CJ1305" s="49"/>
      <c r="CK1305" s="49"/>
      <c r="CL1305" s="49"/>
      <c r="CM1305" s="49"/>
      <c r="CN1305" s="49"/>
      <c r="CO1305" s="49"/>
      <c r="CP1305" s="49"/>
      <c r="CQ1305" s="49"/>
      <c r="CR1305" s="49"/>
      <c r="CS1305" s="49"/>
      <c r="CT1305" s="49"/>
      <c r="CU1305" s="49"/>
      <c r="CV1305" s="49"/>
      <c r="CW1305" s="49"/>
      <c r="CX1305" s="49"/>
      <c r="CY1305" s="49"/>
      <c r="CZ1305" s="49"/>
      <c r="DA1305" s="49"/>
      <c r="DB1305" s="49"/>
      <c r="DC1305" s="49"/>
      <c r="DD1305" s="49"/>
      <c r="DE1305" s="49"/>
      <c r="DF1305" s="49"/>
      <c r="DG1305" s="49"/>
      <c r="DH1305" s="49"/>
      <c r="DI1305" s="49"/>
      <c r="DJ1305" s="49"/>
      <c r="DK1305" s="49"/>
      <c r="DL1305" s="49"/>
      <c r="DM1305" s="49"/>
      <c r="DN1305" s="49"/>
      <c r="DO1305" s="49"/>
      <c r="DP1305" s="49"/>
      <c r="DQ1305" s="49"/>
      <c r="DR1305" s="49"/>
      <c r="DS1305" s="49"/>
      <c r="DT1305" s="49"/>
      <c r="DU1305" s="49"/>
      <c r="DV1305" s="49"/>
      <c r="DW1305" s="49"/>
      <c r="DX1305" s="49"/>
      <c r="DY1305" s="49"/>
      <c r="DZ1305" s="49"/>
      <c r="EA1305" s="49"/>
      <c r="EB1305" s="49"/>
      <c r="EC1305" s="49"/>
      <c r="ED1305" s="49"/>
      <c r="EE1305" s="49"/>
      <c r="EF1305" s="49"/>
      <c r="EG1305" s="49"/>
      <c r="EH1305" s="49"/>
      <c r="EI1305" s="49"/>
      <c r="EJ1305" s="49"/>
      <c r="EK1305" s="49"/>
      <c r="EL1305" s="49"/>
      <c r="EM1305" s="49"/>
      <c r="EN1305" s="49"/>
      <c r="EO1305" s="49"/>
      <c r="EP1305" s="49"/>
      <c r="EQ1305" s="49"/>
      <c r="ER1305" s="49"/>
      <c r="ES1305" s="49"/>
      <c r="ET1305" s="49"/>
      <c r="EU1305" s="49"/>
      <c r="EV1305" s="49"/>
      <c r="EW1305" s="49"/>
      <c r="EX1305" s="49"/>
      <c r="EY1305" s="49"/>
      <c r="EZ1305" s="49"/>
      <c r="FA1305" s="49"/>
      <c r="FB1305" s="49"/>
      <c r="FC1305" s="49"/>
      <c r="FD1305" s="49"/>
      <c r="FE1305" s="49"/>
      <c r="FF1305" s="49"/>
      <c r="FG1305" s="49"/>
      <c r="FH1305" s="49"/>
      <c r="FI1305" s="49"/>
      <c r="FJ1305" s="49"/>
      <c r="FK1305" s="49"/>
      <c r="FL1305" s="49"/>
      <c r="FM1305" s="49"/>
      <c r="FN1305" s="49"/>
      <c r="FO1305" s="49"/>
      <c r="FP1305" s="49"/>
      <c r="FQ1305" s="49"/>
      <c r="FR1305" s="49"/>
      <c r="FS1305" s="49"/>
      <c r="FT1305" s="49"/>
      <c r="FU1305" s="49"/>
      <c r="FV1305" s="49"/>
      <c r="FW1305" s="49"/>
      <c r="FX1305" s="49"/>
      <c r="FY1305" s="49"/>
      <c r="FZ1305" s="49"/>
      <c r="GA1305" s="49"/>
      <c r="GB1305" s="49"/>
      <c r="GC1305" s="49"/>
      <c r="GD1305" s="49"/>
      <c r="GE1305" s="49"/>
      <c r="GF1305" s="49"/>
      <c r="GG1305" s="49"/>
      <c r="GH1305" s="49"/>
      <c r="GI1305" s="49"/>
      <c r="GJ1305" s="49"/>
      <c r="GK1305" s="49"/>
      <c r="GL1305" s="49"/>
      <c r="GM1305" s="49"/>
      <c r="GN1305" s="49"/>
      <c r="GO1305" s="49"/>
      <c r="GP1305" s="49"/>
      <c r="GQ1305" s="49"/>
      <c r="GR1305" s="49"/>
      <c r="GS1305" s="49"/>
      <c r="GT1305" s="49"/>
      <c r="GU1305" s="49"/>
      <c r="GV1305" s="49"/>
      <c r="GW1305" s="49"/>
      <c r="GX1305" s="49"/>
      <c r="GY1305" s="49"/>
      <c r="GZ1305" s="49"/>
      <c r="HA1305" s="49"/>
      <c r="HB1305" s="49"/>
      <c r="HC1305" s="49"/>
      <c r="HD1305" s="49"/>
      <c r="HE1305" s="49"/>
      <c r="HF1305" s="49"/>
      <c r="HG1305" s="49"/>
      <c r="HH1305" s="49"/>
      <c r="HI1305" s="49"/>
      <c r="HJ1305" s="49"/>
      <c r="HK1305" s="49"/>
      <c r="HL1305" s="49"/>
      <c r="HM1305" s="49"/>
      <c r="HN1305" s="49"/>
      <c r="HO1305" s="49"/>
      <c r="HP1305" s="49"/>
      <c r="HQ1305" s="49"/>
      <c r="HR1305" s="49"/>
      <c r="HS1305" s="49"/>
      <c r="HT1305" s="49"/>
      <c r="HU1305" s="49"/>
      <c r="HV1305" s="49"/>
      <c r="HW1305" s="49"/>
      <c r="HX1305" s="49"/>
      <c r="HY1305" s="49"/>
      <c r="HZ1305" s="49"/>
      <c r="IA1305" s="49"/>
      <c r="IB1305" s="49"/>
      <c r="IC1305" s="49"/>
      <c r="ID1305" s="49"/>
      <c r="IE1305" s="49"/>
      <c r="IF1305" s="49"/>
      <c r="IG1305" s="49"/>
      <c r="IH1305" s="49"/>
      <c r="II1305" s="49"/>
      <c r="IJ1305" s="49"/>
      <c r="IK1305" s="49"/>
      <c r="IL1305" s="49"/>
    </row>
    <row r="1306" spans="1:246" s="37" customFormat="1" ht="14.25" customHeight="1" x14ac:dyDescent="0.4">
      <c r="A1306" s="34" t="e">
        <f>_xlfn.CONCAT(D1306,E1306,G1306,#REF!)</f>
        <v>#REF!</v>
      </c>
      <c r="B1306" s="40">
        <v>237</v>
      </c>
      <c r="C1306" s="40">
        <v>1199</v>
      </c>
      <c r="D1306" s="40">
        <v>105</v>
      </c>
      <c r="E1306" s="41" t="s">
        <v>7520</v>
      </c>
      <c r="F1306" s="42" t="s">
        <v>668</v>
      </c>
      <c r="G1306" s="41" t="s">
        <v>645</v>
      </c>
      <c r="H1306" s="41" t="s">
        <v>669</v>
      </c>
      <c r="I1306" s="41" t="s">
        <v>670</v>
      </c>
      <c r="J1306" s="43">
        <v>50</v>
      </c>
      <c r="K1306" s="44">
        <v>18.2</v>
      </c>
      <c r="L1306" s="45">
        <v>350</v>
      </c>
      <c r="M1306" s="45">
        <v>6370</v>
      </c>
      <c r="N1306" s="46">
        <v>32</v>
      </c>
      <c r="O1306" s="46">
        <v>24</v>
      </c>
      <c r="P1306" s="46">
        <v>0</v>
      </c>
      <c r="Q1306" s="46">
        <v>24</v>
      </c>
      <c r="R1306" s="46">
        <f t="shared" si="191"/>
        <v>80</v>
      </c>
      <c r="S1306" s="85"/>
      <c r="T1306" s="47">
        <f t="shared" si="193"/>
        <v>0</v>
      </c>
      <c r="U1306" s="47" t="str" cm="1">
        <f t="array" aca="1" ref="U1306" ca="1">IF(S1306="", "×", IF(LEFT(S1306,2)="項番", COUNTIFS($D$2:$D$4001, INDIRECT("D" &amp; ROW()-1), $U$2:$U$4001, "〇"), "〇"))</f>
        <v>×</v>
      </c>
      <c r="V1306" s="47" t="str">
        <f t="shared" si="194"/>
        <v>×</v>
      </c>
      <c r="W1306" s="47" t="str">
        <f t="shared" si="195"/>
        <v>×</v>
      </c>
      <c r="X1306" s="48" t="str">
        <f t="shared" ca="1" si="196"/>
        <v/>
      </c>
      <c r="Y1306" s="47">
        <f t="shared" ca="1" si="197"/>
        <v>0</v>
      </c>
      <c r="Z1306" s="47">
        <f t="shared" si="198"/>
        <v>105</v>
      </c>
      <c r="AA1306" s="47" t="str">
        <f t="shared" si="199"/>
        <v/>
      </c>
      <c r="AB1306" s="49"/>
      <c r="AC1306" s="49"/>
      <c r="AD1306" s="49"/>
      <c r="AE1306" s="49"/>
      <c r="AF1306" s="49"/>
      <c r="AG1306" s="49"/>
      <c r="AH1306" s="49"/>
      <c r="AI1306" s="49"/>
      <c r="AJ1306" s="49"/>
      <c r="AK1306" s="49"/>
      <c r="AL1306" s="49"/>
      <c r="AM1306" s="49"/>
      <c r="AN1306" s="49"/>
      <c r="AO1306" s="49"/>
      <c r="AP1306" s="49"/>
      <c r="AQ1306" s="49"/>
      <c r="AR1306" s="49"/>
      <c r="AS1306" s="49"/>
      <c r="AT1306" s="49"/>
      <c r="AU1306" s="49"/>
      <c r="AV1306" s="49"/>
      <c r="AW1306" s="49"/>
      <c r="AX1306" s="49"/>
      <c r="AY1306" s="49"/>
      <c r="AZ1306" s="49"/>
      <c r="BA1306" s="49"/>
      <c r="BB1306" s="49"/>
      <c r="BC1306" s="49"/>
      <c r="BD1306" s="49"/>
      <c r="BE1306" s="49"/>
      <c r="BF1306" s="49"/>
      <c r="BG1306" s="49"/>
      <c r="BH1306" s="49"/>
      <c r="BI1306" s="49"/>
      <c r="BJ1306" s="49"/>
      <c r="BK1306" s="49"/>
      <c r="BL1306" s="49"/>
      <c r="BM1306" s="49"/>
      <c r="BN1306" s="49"/>
      <c r="BO1306" s="49"/>
      <c r="BP1306" s="49"/>
      <c r="BQ1306" s="49"/>
      <c r="BR1306" s="49"/>
      <c r="BS1306" s="49"/>
      <c r="BT1306" s="49"/>
      <c r="BU1306" s="49"/>
      <c r="BV1306" s="49"/>
      <c r="BW1306" s="49"/>
      <c r="BX1306" s="49"/>
      <c r="BY1306" s="49"/>
      <c r="BZ1306" s="49"/>
      <c r="CA1306" s="49"/>
      <c r="CB1306" s="49"/>
      <c r="CC1306" s="49"/>
      <c r="CD1306" s="49"/>
      <c r="CE1306" s="49"/>
      <c r="CF1306" s="49"/>
      <c r="CG1306" s="49"/>
      <c r="CH1306" s="49"/>
      <c r="CI1306" s="49"/>
      <c r="CJ1306" s="49"/>
      <c r="CK1306" s="49"/>
      <c r="CL1306" s="49"/>
      <c r="CM1306" s="49"/>
      <c r="CN1306" s="49"/>
      <c r="CO1306" s="49"/>
      <c r="CP1306" s="49"/>
      <c r="CQ1306" s="49"/>
      <c r="CR1306" s="49"/>
      <c r="CS1306" s="49"/>
      <c r="CT1306" s="49"/>
      <c r="CU1306" s="49"/>
      <c r="CV1306" s="49"/>
      <c r="CW1306" s="49"/>
      <c r="CX1306" s="49"/>
      <c r="CY1306" s="49"/>
      <c r="CZ1306" s="49"/>
      <c r="DA1306" s="49"/>
      <c r="DB1306" s="49"/>
      <c r="DC1306" s="49"/>
      <c r="DD1306" s="49"/>
      <c r="DE1306" s="49"/>
      <c r="DF1306" s="49"/>
      <c r="DG1306" s="49"/>
      <c r="DH1306" s="49"/>
      <c r="DI1306" s="49"/>
      <c r="DJ1306" s="49"/>
      <c r="DK1306" s="49"/>
      <c r="DL1306" s="49"/>
      <c r="DM1306" s="49"/>
      <c r="DN1306" s="49"/>
      <c r="DO1306" s="49"/>
      <c r="DP1306" s="49"/>
      <c r="DQ1306" s="49"/>
      <c r="DR1306" s="49"/>
      <c r="DS1306" s="49"/>
      <c r="DT1306" s="49"/>
      <c r="DU1306" s="49"/>
      <c r="DV1306" s="49"/>
      <c r="DW1306" s="49"/>
      <c r="DX1306" s="49"/>
      <c r="DY1306" s="49"/>
      <c r="DZ1306" s="49"/>
      <c r="EA1306" s="49"/>
      <c r="EB1306" s="49"/>
      <c r="EC1306" s="49"/>
      <c r="ED1306" s="49"/>
      <c r="EE1306" s="49"/>
      <c r="EF1306" s="49"/>
      <c r="EG1306" s="49"/>
      <c r="EH1306" s="49"/>
      <c r="EI1306" s="49"/>
      <c r="EJ1306" s="49"/>
      <c r="EK1306" s="49"/>
      <c r="EL1306" s="49"/>
      <c r="EM1306" s="49"/>
      <c r="EN1306" s="49"/>
      <c r="EO1306" s="49"/>
      <c r="EP1306" s="49"/>
      <c r="EQ1306" s="49"/>
      <c r="ER1306" s="49"/>
      <c r="ES1306" s="49"/>
      <c r="ET1306" s="49"/>
      <c r="EU1306" s="49"/>
      <c r="EV1306" s="49"/>
      <c r="EW1306" s="49"/>
      <c r="EX1306" s="49"/>
      <c r="EY1306" s="49"/>
      <c r="EZ1306" s="49"/>
      <c r="FA1306" s="49"/>
      <c r="FB1306" s="49"/>
      <c r="FC1306" s="49"/>
      <c r="FD1306" s="49"/>
      <c r="FE1306" s="49"/>
      <c r="FF1306" s="49"/>
      <c r="FG1306" s="49"/>
      <c r="FH1306" s="49"/>
      <c r="FI1306" s="49"/>
      <c r="FJ1306" s="49"/>
      <c r="FK1306" s="49"/>
      <c r="FL1306" s="49"/>
      <c r="FM1306" s="49"/>
      <c r="FN1306" s="49"/>
      <c r="FO1306" s="49"/>
      <c r="FP1306" s="49"/>
      <c r="FQ1306" s="49"/>
      <c r="FR1306" s="49"/>
      <c r="FS1306" s="49"/>
      <c r="FT1306" s="49"/>
      <c r="FU1306" s="49"/>
      <c r="FV1306" s="49"/>
      <c r="FW1306" s="49"/>
      <c r="FX1306" s="49"/>
      <c r="FY1306" s="49"/>
      <c r="FZ1306" s="49"/>
      <c r="GA1306" s="49"/>
      <c r="GB1306" s="49"/>
      <c r="GC1306" s="49"/>
      <c r="GD1306" s="49"/>
      <c r="GE1306" s="49"/>
      <c r="GF1306" s="49"/>
      <c r="GG1306" s="49"/>
      <c r="GH1306" s="49"/>
      <c r="GI1306" s="49"/>
      <c r="GJ1306" s="49"/>
      <c r="GK1306" s="49"/>
      <c r="GL1306" s="49"/>
      <c r="GM1306" s="49"/>
      <c r="GN1306" s="49"/>
      <c r="GO1306" s="49"/>
      <c r="GP1306" s="49"/>
      <c r="GQ1306" s="49"/>
      <c r="GR1306" s="49"/>
      <c r="GS1306" s="49"/>
      <c r="GT1306" s="49"/>
      <c r="GU1306" s="49"/>
      <c r="GV1306" s="49"/>
      <c r="GW1306" s="49"/>
      <c r="GX1306" s="49"/>
      <c r="GY1306" s="49"/>
      <c r="GZ1306" s="49"/>
      <c r="HA1306" s="49"/>
      <c r="HB1306" s="49"/>
      <c r="HC1306" s="49"/>
      <c r="HD1306" s="49"/>
      <c r="HE1306" s="49"/>
      <c r="HF1306" s="49"/>
      <c r="HG1306" s="49"/>
      <c r="HH1306" s="49"/>
      <c r="HI1306" s="49"/>
      <c r="HJ1306" s="49"/>
      <c r="HK1306" s="49"/>
      <c r="HL1306" s="49"/>
      <c r="HM1306" s="49"/>
      <c r="HN1306" s="49"/>
      <c r="HO1306" s="49"/>
      <c r="HP1306" s="49"/>
      <c r="HQ1306" s="49"/>
      <c r="HR1306" s="49"/>
      <c r="HS1306" s="49"/>
      <c r="HT1306" s="49"/>
      <c r="HU1306" s="49"/>
      <c r="HV1306" s="49"/>
      <c r="HW1306" s="49"/>
      <c r="HX1306" s="49"/>
      <c r="HY1306" s="49"/>
      <c r="HZ1306" s="49"/>
      <c r="IA1306" s="49"/>
      <c r="IB1306" s="49"/>
      <c r="IC1306" s="49"/>
      <c r="ID1306" s="49"/>
      <c r="IE1306" s="49"/>
      <c r="IF1306" s="49"/>
      <c r="IG1306" s="49"/>
      <c r="IH1306" s="49"/>
      <c r="II1306" s="49"/>
      <c r="IJ1306" s="49"/>
      <c r="IK1306" s="49"/>
      <c r="IL1306" s="49"/>
    </row>
    <row r="1307" spans="1:246" s="37" customFormat="1" ht="14.25" customHeight="1" x14ac:dyDescent="0.4">
      <c r="A1307" s="34" t="e">
        <f>_xlfn.CONCAT(D1307,E1307,G1307,#REF!)</f>
        <v>#REF!</v>
      </c>
      <c r="B1307" s="40">
        <v>238</v>
      </c>
      <c r="C1307" s="40">
        <v>1200</v>
      </c>
      <c r="D1307" s="40">
        <v>105</v>
      </c>
      <c r="E1307" s="41" t="s">
        <v>7520</v>
      </c>
      <c r="F1307" s="42" t="s">
        <v>671</v>
      </c>
      <c r="G1307" s="41" t="s">
        <v>645</v>
      </c>
      <c r="H1307" s="41" t="s">
        <v>672</v>
      </c>
      <c r="I1307" s="41" t="s">
        <v>12</v>
      </c>
      <c r="J1307" s="43">
        <v>100</v>
      </c>
      <c r="K1307" s="44">
        <v>55.1</v>
      </c>
      <c r="L1307" s="45">
        <v>100</v>
      </c>
      <c r="M1307" s="45">
        <v>5510</v>
      </c>
      <c r="N1307" s="46">
        <v>12</v>
      </c>
      <c r="O1307" s="46">
        <v>6</v>
      </c>
      <c r="P1307" s="46">
        <v>0</v>
      </c>
      <c r="Q1307" s="46">
        <v>0</v>
      </c>
      <c r="R1307" s="46">
        <f t="shared" si="191"/>
        <v>18</v>
      </c>
      <c r="S1307" s="85"/>
      <c r="T1307" s="47">
        <f t="shared" si="193"/>
        <v>0</v>
      </c>
      <c r="U1307" s="47" t="str" cm="1">
        <f t="array" aca="1" ref="U1307" ca="1">IF(S1307="", "×", IF(LEFT(S1307,2)="項番", COUNTIFS($D$2:$D$4001, INDIRECT("D" &amp; ROW()-1), $U$2:$U$4001, "〇"), "〇"))</f>
        <v>×</v>
      </c>
      <c r="V1307" s="47" t="str">
        <f t="shared" si="194"/>
        <v>×</v>
      </c>
      <c r="W1307" s="47" t="str">
        <f t="shared" si="195"/>
        <v>×</v>
      </c>
      <c r="X1307" s="48" t="str">
        <f t="shared" ca="1" si="196"/>
        <v/>
      </c>
      <c r="Y1307" s="47">
        <f t="shared" ca="1" si="197"/>
        <v>0</v>
      </c>
      <c r="Z1307" s="47">
        <f t="shared" si="198"/>
        <v>105</v>
      </c>
      <c r="AA1307" s="47" t="str">
        <f t="shared" si="199"/>
        <v/>
      </c>
      <c r="AB1307" s="49"/>
      <c r="AC1307" s="49"/>
      <c r="AD1307" s="49"/>
      <c r="AE1307" s="49"/>
      <c r="AF1307" s="49"/>
      <c r="AG1307" s="49"/>
      <c r="AH1307" s="49"/>
      <c r="AI1307" s="49"/>
      <c r="AJ1307" s="49"/>
      <c r="AK1307" s="49"/>
      <c r="AL1307" s="49"/>
      <c r="AM1307" s="49"/>
      <c r="AN1307" s="49"/>
      <c r="AO1307" s="49"/>
      <c r="AP1307" s="49"/>
      <c r="AQ1307" s="49"/>
      <c r="AR1307" s="49"/>
      <c r="AS1307" s="49"/>
      <c r="AT1307" s="49"/>
      <c r="AU1307" s="49"/>
      <c r="AV1307" s="49"/>
      <c r="AW1307" s="49"/>
      <c r="AX1307" s="49"/>
      <c r="AY1307" s="49"/>
      <c r="AZ1307" s="49"/>
      <c r="BA1307" s="49"/>
      <c r="BB1307" s="49"/>
      <c r="BC1307" s="49"/>
      <c r="BD1307" s="49"/>
      <c r="BE1307" s="49"/>
      <c r="BF1307" s="49"/>
      <c r="BG1307" s="49"/>
      <c r="BH1307" s="49"/>
      <c r="BI1307" s="49"/>
      <c r="BJ1307" s="49"/>
      <c r="BK1307" s="49"/>
      <c r="BL1307" s="49"/>
      <c r="BM1307" s="49"/>
      <c r="BN1307" s="49"/>
      <c r="BO1307" s="49"/>
      <c r="BP1307" s="49"/>
      <c r="BQ1307" s="49"/>
      <c r="BR1307" s="49"/>
      <c r="BS1307" s="49"/>
      <c r="BT1307" s="49"/>
      <c r="BU1307" s="49"/>
      <c r="BV1307" s="49"/>
      <c r="BW1307" s="49"/>
      <c r="BX1307" s="49"/>
      <c r="BY1307" s="49"/>
      <c r="BZ1307" s="49"/>
      <c r="CA1307" s="49"/>
      <c r="CB1307" s="49"/>
      <c r="CC1307" s="49"/>
      <c r="CD1307" s="49"/>
      <c r="CE1307" s="49"/>
      <c r="CF1307" s="49"/>
      <c r="CG1307" s="49"/>
      <c r="CH1307" s="49"/>
      <c r="CI1307" s="49"/>
      <c r="CJ1307" s="49"/>
      <c r="CK1307" s="49"/>
      <c r="CL1307" s="49"/>
      <c r="CM1307" s="49"/>
      <c r="CN1307" s="49"/>
      <c r="CO1307" s="49"/>
      <c r="CP1307" s="49"/>
      <c r="CQ1307" s="49"/>
      <c r="CR1307" s="49"/>
      <c r="CS1307" s="49"/>
      <c r="CT1307" s="49"/>
      <c r="CU1307" s="49"/>
      <c r="CV1307" s="49"/>
      <c r="CW1307" s="49"/>
      <c r="CX1307" s="49"/>
      <c r="CY1307" s="49"/>
      <c r="CZ1307" s="49"/>
      <c r="DA1307" s="49"/>
      <c r="DB1307" s="49"/>
      <c r="DC1307" s="49"/>
      <c r="DD1307" s="49"/>
      <c r="DE1307" s="49"/>
      <c r="DF1307" s="49"/>
      <c r="DG1307" s="49"/>
      <c r="DH1307" s="49"/>
      <c r="DI1307" s="49"/>
      <c r="DJ1307" s="49"/>
      <c r="DK1307" s="49"/>
      <c r="DL1307" s="49"/>
      <c r="DM1307" s="49"/>
      <c r="DN1307" s="49"/>
      <c r="DO1307" s="49"/>
      <c r="DP1307" s="49"/>
      <c r="DQ1307" s="49"/>
      <c r="DR1307" s="49"/>
      <c r="DS1307" s="49"/>
      <c r="DT1307" s="49"/>
      <c r="DU1307" s="49"/>
      <c r="DV1307" s="49"/>
      <c r="DW1307" s="49"/>
      <c r="DX1307" s="49"/>
      <c r="DY1307" s="49"/>
      <c r="DZ1307" s="49"/>
      <c r="EA1307" s="49"/>
      <c r="EB1307" s="49"/>
      <c r="EC1307" s="49"/>
      <c r="ED1307" s="49"/>
      <c r="EE1307" s="49"/>
      <c r="EF1307" s="49"/>
      <c r="EG1307" s="49"/>
      <c r="EH1307" s="49"/>
      <c r="EI1307" s="49"/>
      <c r="EJ1307" s="49"/>
      <c r="EK1307" s="49"/>
      <c r="EL1307" s="49"/>
      <c r="EM1307" s="49"/>
      <c r="EN1307" s="49"/>
      <c r="EO1307" s="49"/>
      <c r="EP1307" s="49"/>
      <c r="EQ1307" s="49"/>
      <c r="ER1307" s="49"/>
      <c r="ES1307" s="49"/>
      <c r="ET1307" s="49"/>
      <c r="EU1307" s="49"/>
      <c r="EV1307" s="49"/>
      <c r="EW1307" s="49"/>
      <c r="EX1307" s="49"/>
      <c r="EY1307" s="49"/>
      <c r="EZ1307" s="49"/>
      <c r="FA1307" s="49"/>
      <c r="FB1307" s="49"/>
      <c r="FC1307" s="49"/>
      <c r="FD1307" s="49"/>
      <c r="FE1307" s="49"/>
      <c r="FF1307" s="49"/>
      <c r="FG1307" s="49"/>
      <c r="FH1307" s="49"/>
      <c r="FI1307" s="49"/>
      <c r="FJ1307" s="49"/>
      <c r="FK1307" s="49"/>
      <c r="FL1307" s="49"/>
      <c r="FM1307" s="49"/>
      <c r="FN1307" s="49"/>
      <c r="FO1307" s="49"/>
      <c r="FP1307" s="49"/>
      <c r="FQ1307" s="49"/>
      <c r="FR1307" s="49"/>
      <c r="FS1307" s="49"/>
      <c r="FT1307" s="49"/>
      <c r="FU1307" s="49"/>
      <c r="FV1307" s="49"/>
      <c r="FW1307" s="49"/>
      <c r="FX1307" s="49"/>
      <c r="FY1307" s="49"/>
      <c r="FZ1307" s="49"/>
      <c r="GA1307" s="49"/>
      <c r="GB1307" s="49"/>
      <c r="GC1307" s="49"/>
      <c r="GD1307" s="49"/>
      <c r="GE1307" s="49"/>
      <c r="GF1307" s="49"/>
      <c r="GG1307" s="49"/>
      <c r="GH1307" s="49"/>
      <c r="GI1307" s="49"/>
      <c r="GJ1307" s="49"/>
      <c r="GK1307" s="49"/>
      <c r="GL1307" s="49"/>
      <c r="GM1307" s="49"/>
      <c r="GN1307" s="49"/>
      <c r="GO1307" s="49"/>
      <c r="GP1307" s="49"/>
      <c r="GQ1307" s="49"/>
      <c r="GR1307" s="49"/>
      <c r="GS1307" s="49"/>
      <c r="GT1307" s="49"/>
      <c r="GU1307" s="49"/>
      <c r="GV1307" s="49"/>
      <c r="GW1307" s="49"/>
      <c r="GX1307" s="49"/>
      <c r="GY1307" s="49"/>
      <c r="GZ1307" s="49"/>
      <c r="HA1307" s="49"/>
      <c r="HB1307" s="49"/>
      <c r="HC1307" s="49"/>
      <c r="HD1307" s="49"/>
      <c r="HE1307" s="49"/>
      <c r="HF1307" s="49"/>
      <c r="HG1307" s="49"/>
      <c r="HH1307" s="49"/>
      <c r="HI1307" s="49"/>
      <c r="HJ1307" s="49"/>
      <c r="HK1307" s="49"/>
      <c r="HL1307" s="49"/>
      <c r="HM1307" s="49"/>
      <c r="HN1307" s="49"/>
      <c r="HO1307" s="49"/>
      <c r="HP1307" s="49"/>
      <c r="HQ1307" s="49"/>
      <c r="HR1307" s="49"/>
      <c r="HS1307" s="49"/>
      <c r="HT1307" s="49"/>
      <c r="HU1307" s="49"/>
      <c r="HV1307" s="49"/>
      <c r="HW1307" s="49"/>
      <c r="HX1307" s="49"/>
      <c r="HY1307" s="49"/>
      <c r="HZ1307" s="49"/>
      <c r="IA1307" s="49"/>
      <c r="IB1307" s="49"/>
      <c r="IC1307" s="49"/>
      <c r="ID1307" s="49"/>
      <c r="IE1307" s="49"/>
      <c r="IF1307" s="49"/>
      <c r="IG1307" s="49"/>
      <c r="IH1307" s="49"/>
      <c r="II1307" s="49"/>
      <c r="IJ1307" s="49"/>
      <c r="IK1307" s="49"/>
      <c r="IL1307" s="49"/>
    </row>
    <row r="1308" spans="1:246" s="37" customFormat="1" ht="14.25" customHeight="1" x14ac:dyDescent="0.4">
      <c r="A1308" s="34" t="e">
        <f>_xlfn.CONCAT(D1308,E1308,G1308,#REF!)</f>
        <v>#REF!</v>
      </c>
      <c r="B1308" s="40">
        <v>239</v>
      </c>
      <c r="C1308" s="40">
        <v>1201</v>
      </c>
      <c r="D1308" s="40">
        <v>105</v>
      </c>
      <c r="E1308" s="41" t="s">
        <v>7520</v>
      </c>
      <c r="F1308" s="42" t="s">
        <v>673</v>
      </c>
      <c r="G1308" s="41" t="s">
        <v>645</v>
      </c>
      <c r="H1308" s="41" t="s">
        <v>674</v>
      </c>
      <c r="I1308" s="41" t="s">
        <v>675</v>
      </c>
      <c r="J1308" s="43">
        <v>100</v>
      </c>
      <c r="K1308" s="44">
        <v>15.7</v>
      </c>
      <c r="L1308" s="45">
        <v>100</v>
      </c>
      <c r="M1308" s="45">
        <v>1570</v>
      </c>
      <c r="N1308" s="46">
        <v>0</v>
      </c>
      <c r="O1308" s="46">
        <v>0</v>
      </c>
      <c r="P1308" s="46">
        <v>3</v>
      </c>
      <c r="Q1308" s="46">
        <v>0</v>
      </c>
      <c r="R1308" s="46">
        <f t="shared" si="191"/>
        <v>3</v>
      </c>
      <c r="S1308" s="85"/>
      <c r="T1308" s="47">
        <f t="shared" si="193"/>
        <v>0</v>
      </c>
      <c r="U1308" s="47" t="str" cm="1">
        <f t="array" aca="1" ref="U1308" ca="1">IF(S1308="", "×", IF(LEFT(S1308,2)="項番", COUNTIFS($D$2:$D$4001, INDIRECT("D" &amp; ROW()-1), $U$2:$U$4001, "〇"), "〇"))</f>
        <v>×</v>
      </c>
      <c r="V1308" s="47" t="str">
        <f t="shared" si="194"/>
        <v>×</v>
      </c>
      <c r="W1308" s="47" t="str">
        <f t="shared" si="195"/>
        <v>×</v>
      </c>
      <c r="X1308" s="48" t="str">
        <f t="shared" ca="1" si="196"/>
        <v/>
      </c>
      <c r="Y1308" s="47">
        <f t="shared" ca="1" si="197"/>
        <v>0</v>
      </c>
      <c r="Z1308" s="47">
        <f t="shared" si="198"/>
        <v>105</v>
      </c>
      <c r="AA1308" s="47" t="str">
        <f t="shared" si="199"/>
        <v/>
      </c>
      <c r="AB1308" s="49"/>
      <c r="AC1308" s="49"/>
      <c r="AD1308" s="49"/>
      <c r="AE1308" s="49"/>
      <c r="AF1308" s="49"/>
      <c r="AG1308" s="49"/>
      <c r="AH1308" s="49"/>
      <c r="AI1308" s="49"/>
      <c r="AJ1308" s="49"/>
      <c r="AK1308" s="49"/>
      <c r="AL1308" s="49"/>
      <c r="AM1308" s="49"/>
      <c r="AN1308" s="49"/>
      <c r="AO1308" s="49"/>
      <c r="AP1308" s="49"/>
      <c r="AQ1308" s="49"/>
      <c r="AR1308" s="49"/>
      <c r="AS1308" s="49"/>
      <c r="AT1308" s="49"/>
      <c r="AU1308" s="49"/>
      <c r="AV1308" s="49"/>
      <c r="AW1308" s="49"/>
      <c r="AX1308" s="49"/>
      <c r="AY1308" s="49"/>
      <c r="AZ1308" s="49"/>
      <c r="BA1308" s="49"/>
      <c r="BB1308" s="49"/>
      <c r="BC1308" s="49"/>
      <c r="BD1308" s="49"/>
      <c r="BE1308" s="49"/>
      <c r="BF1308" s="49"/>
      <c r="BG1308" s="49"/>
      <c r="BH1308" s="49"/>
      <c r="BI1308" s="49"/>
      <c r="BJ1308" s="49"/>
      <c r="BK1308" s="49"/>
      <c r="BL1308" s="49"/>
      <c r="BM1308" s="49"/>
      <c r="BN1308" s="49"/>
      <c r="BO1308" s="49"/>
      <c r="BP1308" s="49"/>
      <c r="BQ1308" s="49"/>
      <c r="BR1308" s="49"/>
      <c r="BS1308" s="49"/>
      <c r="BT1308" s="49"/>
      <c r="BU1308" s="49"/>
      <c r="BV1308" s="49"/>
      <c r="BW1308" s="49"/>
      <c r="BX1308" s="49"/>
      <c r="BY1308" s="49"/>
      <c r="BZ1308" s="49"/>
      <c r="CA1308" s="49"/>
      <c r="CB1308" s="49"/>
      <c r="CC1308" s="49"/>
      <c r="CD1308" s="49"/>
      <c r="CE1308" s="49"/>
      <c r="CF1308" s="49"/>
      <c r="CG1308" s="49"/>
      <c r="CH1308" s="49"/>
      <c r="CI1308" s="49"/>
      <c r="CJ1308" s="49"/>
      <c r="CK1308" s="49"/>
      <c r="CL1308" s="49"/>
      <c r="CM1308" s="49"/>
      <c r="CN1308" s="49"/>
      <c r="CO1308" s="49"/>
      <c r="CP1308" s="49"/>
      <c r="CQ1308" s="49"/>
      <c r="CR1308" s="49"/>
      <c r="CS1308" s="49"/>
      <c r="CT1308" s="49"/>
      <c r="CU1308" s="49"/>
      <c r="CV1308" s="49"/>
      <c r="CW1308" s="49"/>
      <c r="CX1308" s="49"/>
      <c r="CY1308" s="49"/>
      <c r="CZ1308" s="49"/>
      <c r="DA1308" s="49"/>
      <c r="DB1308" s="49"/>
      <c r="DC1308" s="49"/>
      <c r="DD1308" s="49"/>
      <c r="DE1308" s="49"/>
      <c r="DF1308" s="49"/>
      <c r="DG1308" s="49"/>
      <c r="DH1308" s="49"/>
      <c r="DI1308" s="49"/>
      <c r="DJ1308" s="49"/>
      <c r="DK1308" s="49"/>
      <c r="DL1308" s="49"/>
      <c r="DM1308" s="49"/>
      <c r="DN1308" s="49"/>
      <c r="DO1308" s="49"/>
      <c r="DP1308" s="49"/>
      <c r="DQ1308" s="49"/>
      <c r="DR1308" s="49"/>
      <c r="DS1308" s="49"/>
      <c r="DT1308" s="49"/>
      <c r="DU1308" s="49"/>
      <c r="DV1308" s="49"/>
      <c r="DW1308" s="49"/>
      <c r="DX1308" s="49"/>
      <c r="DY1308" s="49"/>
      <c r="DZ1308" s="49"/>
      <c r="EA1308" s="49"/>
      <c r="EB1308" s="49"/>
      <c r="EC1308" s="49"/>
      <c r="ED1308" s="49"/>
      <c r="EE1308" s="49"/>
      <c r="EF1308" s="49"/>
      <c r="EG1308" s="49"/>
      <c r="EH1308" s="49"/>
      <c r="EI1308" s="49"/>
      <c r="EJ1308" s="49"/>
      <c r="EK1308" s="49"/>
      <c r="EL1308" s="49"/>
      <c r="EM1308" s="49"/>
      <c r="EN1308" s="49"/>
      <c r="EO1308" s="49"/>
      <c r="EP1308" s="49"/>
      <c r="EQ1308" s="49"/>
      <c r="ER1308" s="49"/>
      <c r="ES1308" s="49"/>
      <c r="ET1308" s="49"/>
      <c r="EU1308" s="49"/>
      <c r="EV1308" s="49"/>
      <c r="EW1308" s="49"/>
      <c r="EX1308" s="49"/>
      <c r="EY1308" s="49"/>
      <c r="EZ1308" s="49"/>
      <c r="FA1308" s="49"/>
      <c r="FB1308" s="49"/>
      <c r="FC1308" s="49"/>
      <c r="FD1308" s="49"/>
      <c r="FE1308" s="49"/>
      <c r="FF1308" s="49"/>
      <c r="FG1308" s="49"/>
      <c r="FH1308" s="49"/>
      <c r="FI1308" s="49"/>
      <c r="FJ1308" s="49"/>
      <c r="FK1308" s="49"/>
      <c r="FL1308" s="49"/>
      <c r="FM1308" s="49"/>
      <c r="FN1308" s="49"/>
      <c r="FO1308" s="49"/>
      <c r="FP1308" s="49"/>
      <c r="FQ1308" s="49"/>
      <c r="FR1308" s="49"/>
      <c r="FS1308" s="49"/>
      <c r="FT1308" s="49"/>
      <c r="FU1308" s="49"/>
      <c r="FV1308" s="49"/>
      <c r="FW1308" s="49"/>
      <c r="FX1308" s="49"/>
      <c r="FY1308" s="49"/>
      <c r="FZ1308" s="49"/>
      <c r="GA1308" s="49"/>
      <c r="GB1308" s="49"/>
      <c r="GC1308" s="49"/>
      <c r="GD1308" s="49"/>
      <c r="GE1308" s="49"/>
      <c r="GF1308" s="49"/>
      <c r="GG1308" s="49"/>
      <c r="GH1308" s="49"/>
      <c r="GI1308" s="49"/>
      <c r="GJ1308" s="49"/>
      <c r="GK1308" s="49"/>
      <c r="GL1308" s="49"/>
      <c r="GM1308" s="49"/>
      <c r="GN1308" s="49"/>
      <c r="GO1308" s="49"/>
      <c r="GP1308" s="49"/>
      <c r="GQ1308" s="49"/>
      <c r="GR1308" s="49"/>
      <c r="GS1308" s="49"/>
      <c r="GT1308" s="49"/>
      <c r="GU1308" s="49"/>
      <c r="GV1308" s="49"/>
      <c r="GW1308" s="49"/>
      <c r="GX1308" s="49"/>
      <c r="GY1308" s="49"/>
      <c r="GZ1308" s="49"/>
      <c r="HA1308" s="49"/>
      <c r="HB1308" s="49"/>
      <c r="HC1308" s="49"/>
      <c r="HD1308" s="49"/>
      <c r="HE1308" s="49"/>
      <c r="HF1308" s="49"/>
      <c r="HG1308" s="49"/>
      <c r="HH1308" s="49"/>
      <c r="HI1308" s="49"/>
      <c r="HJ1308" s="49"/>
      <c r="HK1308" s="49"/>
      <c r="HL1308" s="49"/>
      <c r="HM1308" s="49"/>
      <c r="HN1308" s="49"/>
      <c r="HO1308" s="49"/>
      <c r="HP1308" s="49"/>
      <c r="HQ1308" s="49"/>
      <c r="HR1308" s="49"/>
      <c r="HS1308" s="49"/>
      <c r="HT1308" s="49"/>
      <c r="HU1308" s="49"/>
      <c r="HV1308" s="49"/>
      <c r="HW1308" s="49"/>
      <c r="HX1308" s="49"/>
      <c r="HY1308" s="49"/>
      <c r="HZ1308" s="49"/>
      <c r="IA1308" s="49"/>
      <c r="IB1308" s="49"/>
      <c r="IC1308" s="49"/>
      <c r="ID1308" s="49"/>
      <c r="IE1308" s="49"/>
      <c r="IF1308" s="49"/>
      <c r="IG1308" s="49"/>
      <c r="IH1308" s="49"/>
      <c r="II1308" s="49"/>
      <c r="IJ1308" s="49"/>
      <c r="IK1308" s="49"/>
      <c r="IL1308" s="49"/>
    </row>
    <row r="1309" spans="1:246" s="37" customFormat="1" ht="14.25" customHeight="1" x14ac:dyDescent="0.4">
      <c r="A1309" s="34" t="e">
        <f>_xlfn.CONCAT(D1309,E1309,G1309,#REF!)</f>
        <v>#REF!</v>
      </c>
      <c r="B1309" s="40">
        <v>240</v>
      </c>
      <c r="C1309" s="40">
        <v>1202</v>
      </c>
      <c r="D1309" s="40">
        <v>105</v>
      </c>
      <c r="E1309" s="41" t="s">
        <v>7520</v>
      </c>
      <c r="F1309" s="42" t="s">
        <v>676</v>
      </c>
      <c r="G1309" s="41" t="s">
        <v>645</v>
      </c>
      <c r="H1309" s="41" t="s">
        <v>677</v>
      </c>
      <c r="I1309" s="41" t="s">
        <v>678</v>
      </c>
      <c r="J1309" s="43">
        <v>60</v>
      </c>
      <c r="K1309" s="44">
        <v>121.4</v>
      </c>
      <c r="L1309" s="45">
        <v>60</v>
      </c>
      <c r="M1309" s="45">
        <v>7284</v>
      </c>
      <c r="N1309" s="46">
        <v>5</v>
      </c>
      <c r="O1309" s="46">
        <v>0</v>
      </c>
      <c r="P1309" s="46">
        <v>0</v>
      </c>
      <c r="Q1309" s="46">
        <v>0</v>
      </c>
      <c r="R1309" s="46">
        <f t="shared" si="191"/>
        <v>5</v>
      </c>
      <c r="S1309" s="85"/>
      <c r="T1309" s="47">
        <f t="shared" si="193"/>
        <v>0</v>
      </c>
      <c r="U1309" s="47" t="str" cm="1">
        <f t="array" aca="1" ref="U1309" ca="1">IF(S1309="", "×", IF(LEFT(S1309,2)="項番", COUNTIFS($D$2:$D$4001, INDIRECT("D" &amp; ROW()-1), $U$2:$U$4001, "〇"), "〇"))</f>
        <v>×</v>
      </c>
      <c r="V1309" s="47" t="str">
        <f t="shared" si="194"/>
        <v>×</v>
      </c>
      <c r="W1309" s="47" t="str">
        <f t="shared" si="195"/>
        <v>×</v>
      </c>
      <c r="X1309" s="48" t="str">
        <f t="shared" ca="1" si="196"/>
        <v/>
      </c>
      <c r="Y1309" s="47">
        <f t="shared" ca="1" si="197"/>
        <v>0</v>
      </c>
      <c r="Z1309" s="47">
        <f t="shared" si="198"/>
        <v>105</v>
      </c>
      <c r="AA1309" s="47" t="str">
        <f t="shared" si="199"/>
        <v/>
      </c>
      <c r="AB1309" s="49"/>
      <c r="AC1309" s="49"/>
      <c r="AD1309" s="49"/>
      <c r="AE1309" s="49"/>
      <c r="AF1309" s="49"/>
      <c r="AG1309" s="49"/>
      <c r="AH1309" s="49"/>
      <c r="AI1309" s="49"/>
      <c r="AJ1309" s="49"/>
      <c r="AK1309" s="49"/>
      <c r="AL1309" s="49"/>
      <c r="AM1309" s="49"/>
      <c r="AN1309" s="49"/>
      <c r="AO1309" s="49"/>
      <c r="AP1309" s="49"/>
      <c r="AQ1309" s="49"/>
      <c r="AR1309" s="49"/>
      <c r="AS1309" s="49"/>
      <c r="AT1309" s="49"/>
      <c r="AU1309" s="49"/>
      <c r="AV1309" s="49"/>
      <c r="AW1309" s="49"/>
      <c r="AX1309" s="49"/>
      <c r="AY1309" s="49"/>
      <c r="AZ1309" s="49"/>
      <c r="BA1309" s="49"/>
      <c r="BB1309" s="49"/>
      <c r="BC1309" s="49"/>
      <c r="BD1309" s="49"/>
      <c r="BE1309" s="49"/>
      <c r="BF1309" s="49"/>
      <c r="BG1309" s="49"/>
      <c r="BH1309" s="49"/>
      <c r="BI1309" s="49"/>
      <c r="BJ1309" s="49"/>
      <c r="BK1309" s="49"/>
      <c r="BL1309" s="49"/>
      <c r="BM1309" s="49"/>
      <c r="BN1309" s="49"/>
      <c r="BO1309" s="49"/>
      <c r="BP1309" s="49"/>
      <c r="BQ1309" s="49"/>
      <c r="BR1309" s="49"/>
      <c r="BS1309" s="49"/>
      <c r="BT1309" s="49"/>
      <c r="BU1309" s="49"/>
      <c r="BV1309" s="49"/>
      <c r="BW1309" s="49"/>
      <c r="BX1309" s="49"/>
      <c r="BY1309" s="49"/>
      <c r="BZ1309" s="49"/>
      <c r="CA1309" s="49"/>
      <c r="CB1309" s="49"/>
      <c r="CC1309" s="49"/>
      <c r="CD1309" s="49"/>
      <c r="CE1309" s="49"/>
      <c r="CF1309" s="49"/>
      <c r="CG1309" s="49"/>
      <c r="CH1309" s="49"/>
      <c r="CI1309" s="49"/>
      <c r="CJ1309" s="49"/>
      <c r="CK1309" s="49"/>
      <c r="CL1309" s="49"/>
      <c r="CM1309" s="49"/>
      <c r="CN1309" s="49"/>
      <c r="CO1309" s="49"/>
      <c r="CP1309" s="49"/>
      <c r="CQ1309" s="49"/>
      <c r="CR1309" s="49"/>
      <c r="CS1309" s="49"/>
      <c r="CT1309" s="49"/>
      <c r="CU1309" s="49"/>
      <c r="CV1309" s="49"/>
      <c r="CW1309" s="49"/>
      <c r="CX1309" s="49"/>
      <c r="CY1309" s="49"/>
      <c r="CZ1309" s="49"/>
      <c r="DA1309" s="49"/>
      <c r="DB1309" s="49"/>
      <c r="DC1309" s="49"/>
      <c r="DD1309" s="49"/>
      <c r="DE1309" s="49"/>
      <c r="DF1309" s="49"/>
      <c r="DG1309" s="49"/>
      <c r="DH1309" s="49"/>
      <c r="DI1309" s="49"/>
      <c r="DJ1309" s="49"/>
      <c r="DK1309" s="49"/>
      <c r="DL1309" s="49"/>
      <c r="DM1309" s="49"/>
      <c r="DN1309" s="49"/>
      <c r="DO1309" s="49"/>
      <c r="DP1309" s="49"/>
      <c r="DQ1309" s="49"/>
      <c r="DR1309" s="49"/>
      <c r="DS1309" s="49"/>
      <c r="DT1309" s="49"/>
      <c r="DU1309" s="49"/>
      <c r="DV1309" s="49"/>
      <c r="DW1309" s="49"/>
      <c r="DX1309" s="49"/>
      <c r="DY1309" s="49"/>
      <c r="DZ1309" s="49"/>
      <c r="EA1309" s="49"/>
      <c r="EB1309" s="49"/>
      <c r="EC1309" s="49"/>
      <c r="ED1309" s="49"/>
      <c r="EE1309" s="49"/>
      <c r="EF1309" s="49"/>
      <c r="EG1309" s="49"/>
      <c r="EH1309" s="49"/>
      <c r="EI1309" s="49"/>
      <c r="EJ1309" s="49"/>
      <c r="EK1309" s="49"/>
      <c r="EL1309" s="49"/>
      <c r="EM1309" s="49"/>
      <c r="EN1309" s="49"/>
      <c r="EO1309" s="49"/>
      <c r="EP1309" s="49"/>
      <c r="EQ1309" s="49"/>
      <c r="ER1309" s="49"/>
      <c r="ES1309" s="49"/>
      <c r="ET1309" s="49"/>
      <c r="EU1309" s="49"/>
      <c r="EV1309" s="49"/>
      <c r="EW1309" s="49"/>
      <c r="EX1309" s="49"/>
      <c r="EY1309" s="49"/>
      <c r="EZ1309" s="49"/>
      <c r="FA1309" s="49"/>
      <c r="FB1309" s="49"/>
      <c r="FC1309" s="49"/>
      <c r="FD1309" s="49"/>
      <c r="FE1309" s="49"/>
      <c r="FF1309" s="49"/>
      <c r="FG1309" s="49"/>
      <c r="FH1309" s="49"/>
      <c r="FI1309" s="49"/>
      <c r="FJ1309" s="49"/>
      <c r="FK1309" s="49"/>
      <c r="FL1309" s="49"/>
      <c r="FM1309" s="49"/>
      <c r="FN1309" s="49"/>
      <c r="FO1309" s="49"/>
      <c r="FP1309" s="49"/>
      <c r="FQ1309" s="49"/>
      <c r="FR1309" s="49"/>
      <c r="FS1309" s="49"/>
      <c r="FT1309" s="49"/>
      <c r="FU1309" s="49"/>
      <c r="FV1309" s="49"/>
      <c r="FW1309" s="49"/>
      <c r="FX1309" s="49"/>
      <c r="FY1309" s="49"/>
      <c r="FZ1309" s="49"/>
      <c r="GA1309" s="49"/>
      <c r="GB1309" s="49"/>
      <c r="GC1309" s="49"/>
      <c r="GD1309" s="49"/>
      <c r="GE1309" s="49"/>
      <c r="GF1309" s="49"/>
      <c r="GG1309" s="49"/>
      <c r="GH1309" s="49"/>
      <c r="GI1309" s="49"/>
      <c r="GJ1309" s="49"/>
      <c r="GK1309" s="49"/>
      <c r="GL1309" s="49"/>
      <c r="GM1309" s="49"/>
      <c r="GN1309" s="49"/>
      <c r="GO1309" s="49"/>
      <c r="GP1309" s="49"/>
      <c r="GQ1309" s="49"/>
      <c r="GR1309" s="49"/>
      <c r="GS1309" s="49"/>
      <c r="GT1309" s="49"/>
      <c r="GU1309" s="49"/>
      <c r="GV1309" s="49"/>
      <c r="GW1309" s="49"/>
      <c r="GX1309" s="49"/>
      <c r="GY1309" s="49"/>
      <c r="GZ1309" s="49"/>
      <c r="HA1309" s="49"/>
      <c r="HB1309" s="49"/>
      <c r="HC1309" s="49"/>
      <c r="HD1309" s="49"/>
      <c r="HE1309" s="49"/>
      <c r="HF1309" s="49"/>
      <c r="HG1309" s="49"/>
      <c r="HH1309" s="49"/>
      <c r="HI1309" s="49"/>
      <c r="HJ1309" s="49"/>
      <c r="HK1309" s="49"/>
      <c r="HL1309" s="49"/>
      <c r="HM1309" s="49"/>
      <c r="HN1309" s="49"/>
      <c r="HO1309" s="49"/>
      <c r="HP1309" s="49"/>
      <c r="HQ1309" s="49"/>
      <c r="HR1309" s="49"/>
      <c r="HS1309" s="49"/>
      <c r="HT1309" s="49"/>
      <c r="HU1309" s="49"/>
      <c r="HV1309" s="49"/>
      <c r="HW1309" s="49"/>
      <c r="HX1309" s="49"/>
      <c r="HY1309" s="49"/>
      <c r="HZ1309" s="49"/>
      <c r="IA1309" s="49"/>
      <c r="IB1309" s="49"/>
      <c r="IC1309" s="49"/>
      <c r="ID1309" s="49"/>
      <c r="IE1309" s="49"/>
      <c r="IF1309" s="49"/>
      <c r="IG1309" s="49"/>
      <c r="IH1309" s="49"/>
      <c r="II1309" s="49"/>
      <c r="IJ1309" s="49"/>
      <c r="IK1309" s="49"/>
      <c r="IL1309" s="49"/>
    </row>
    <row r="1310" spans="1:246" s="37" customFormat="1" ht="14.25" customHeight="1" x14ac:dyDescent="0.4">
      <c r="A1310" s="34" t="e">
        <f>_xlfn.CONCAT(D1310,E1310,G1310,#REF!)</f>
        <v>#REF!</v>
      </c>
      <c r="B1310" s="40">
        <v>241</v>
      </c>
      <c r="C1310" s="40">
        <v>1203</v>
      </c>
      <c r="D1310" s="40">
        <v>105</v>
      </c>
      <c r="E1310" s="41" t="s">
        <v>7520</v>
      </c>
      <c r="F1310" s="42" t="s">
        <v>679</v>
      </c>
      <c r="G1310" s="41" t="s">
        <v>645</v>
      </c>
      <c r="H1310" s="41" t="s">
        <v>677</v>
      </c>
      <c r="I1310" s="41" t="s">
        <v>680</v>
      </c>
      <c r="J1310" s="43">
        <v>120</v>
      </c>
      <c r="K1310" s="44">
        <v>121.4</v>
      </c>
      <c r="L1310" s="45">
        <v>120</v>
      </c>
      <c r="M1310" s="45">
        <v>14568</v>
      </c>
      <c r="N1310" s="46">
        <v>0</v>
      </c>
      <c r="O1310" s="46">
        <v>38</v>
      </c>
      <c r="P1310" s="46">
        <v>0</v>
      </c>
      <c r="Q1310" s="46">
        <v>0</v>
      </c>
      <c r="R1310" s="46">
        <f t="shared" si="191"/>
        <v>38</v>
      </c>
      <c r="S1310" s="85"/>
      <c r="T1310" s="47">
        <f t="shared" si="193"/>
        <v>0</v>
      </c>
      <c r="U1310" s="47" t="str" cm="1">
        <f t="array" aca="1" ref="U1310" ca="1">IF(S1310="", "×", IF(LEFT(S1310,2)="項番", COUNTIFS($D$2:$D$4001, INDIRECT("D" &amp; ROW()-1), $U$2:$U$4001, "〇"), "〇"))</f>
        <v>×</v>
      </c>
      <c r="V1310" s="47" t="str">
        <f t="shared" si="194"/>
        <v>×</v>
      </c>
      <c r="W1310" s="47" t="str">
        <f t="shared" si="195"/>
        <v>×</v>
      </c>
      <c r="X1310" s="48" t="str">
        <f t="shared" ca="1" si="196"/>
        <v/>
      </c>
      <c r="Y1310" s="47">
        <f t="shared" ca="1" si="197"/>
        <v>0</v>
      </c>
      <c r="Z1310" s="47">
        <f t="shared" si="198"/>
        <v>105</v>
      </c>
      <c r="AA1310" s="47" t="str">
        <f t="shared" si="199"/>
        <v/>
      </c>
      <c r="AB1310" s="49"/>
      <c r="AC1310" s="49"/>
      <c r="AD1310" s="49"/>
      <c r="AE1310" s="49"/>
      <c r="AF1310" s="49"/>
      <c r="AG1310" s="49"/>
      <c r="AH1310" s="49"/>
      <c r="AI1310" s="49"/>
      <c r="AJ1310" s="49"/>
      <c r="AK1310" s="49"/>
      <c r="AL1310" s="49"/>
      <c r="AM1310" s="49"/>
      <c r="AN1310" s="49"/>
      <c r="AO1310" s="49"/>
      <c r="AP1310" s="49"/>
      <c r="AQ1310" s="49"/>
      <c r="AR1310" s="49"/>
      <c r="AS1310" s="49"/>
      <c r="AT1310" s="49"/>
      <c r="AU1310" s="49"/>
      <c r="AV1310" s="49"/>
      <c r="AW1310" s="49"/>
      <c r="AX1310" s="49"/>
      <c r="AY1310" s="49"/>
      <c r="AZ1310" s="49"/>
      <c r="BA1310" s="49"/>
      <c r="BB1310" s="49"/>
      <c r="BC1310" s="49"/>
      <c r="BD1310" s="49"/>
      <c r="BE1310" s="49"/>
      <c r="BF1310" s="49"/>
      <c r="BG1310" s="49"/>
      <c r="BH1310" s="49"/>
      <c r="BI1310" s="49"/>
      <c r="BJ1310" s="49"/>
      <c r="BK1310" s="49"/>
      <c r="BL1310" s="49"/>
      <c r="BM1310" s="49"/>
      <c r="BN1310" s="49"/>
      <c r="BO1310" s="49"/>
      <c r="BP1310" s="49"/>
      <c r="BQ1310" s="49"/>
      <c r="BR1310" s="49"/>
      <c r="BS1310" s="49"/>
      <c r="BT1310" s="49"/>
      <c r="BU1310" s="49"/>
      <c r="BV1310" s="49"/>
      <c r="BW1310" s="49"/>
      <c r="BX1310" s="49"/>
      <c r="BY1310" s="49"/>
      <c r="BZ1310" s="49"/>
      <c r="CA1310" s="49"/>
      <c r="CB1310" s="49"/>
      <c r="CC1310" s="49"/>
      <c r="CD1310" s="49"/>
      <c r="CE1310" s="49"/>
      <c r="CF1310" s="49"/>
      <c r="CG1310" s="49"/>
      <c r="CH1310" s="49"/>
      <c r="CI1310" s="49"/>
      <c r="CJ1310" s="49"/>
      <c r="CK1310" s="49"/>
      <c r="CL1310" s="49"/>
      <c r="CM1310" s="49"/>
      <c r="CN1310" s="49"/>
      <c r="CO1310" s="49"/>
      <c r="CP1310" s="49"/>
      <c r="CQ1310" s="49"/>
      <c r="CR1310" s="49"/>
      <c r="CS1310" s="49"/>
      <c r="CT1310" s="49"/>
      <c r="CU1310" s="49"/>
      <c r="CV1310" s="49"/>
      <c r="CW1310" s="49"/>
      <c r="CX1310" s="49"/>
      <c r="CY1310" s="49"/>
      <c r="CZ1310" s="49"/>
      <c r="DA1310" s="49"/>
      <c r="DB1310" s="49"/>
      <c r="DC1310" s="49"/>
      <c r="DD1310" s="49"/>
      <c r="DE1310" s="49"/>
      <c r="DF1310" s="49"/>
      <c r="DG1310" s="49"/>
      <c r="DH1310" s="49"/>
      <c r="DI1310" s="49"/>
      <c r="DJ1310" s="49"/>
      <c r="DK1310" s="49"/>
      <c r="DL1310" s="49"/>
      <c r="DM1310" s="49"/>
      <c r="DN1310" s="49"/>
      <c r="DO1310" s="49"/>
      <c r="DP1310" s="49"/>
      <c r="DQ1310" s="49"/>
      <c r="DR1310" s="49"/>
      <c r="DS1310" s="49"/>
      <c r="DT1310" s="49"/>
      <c r="DU1310" s="49"/>
      <c r="DV1310" s="49"/>
      <c r="DW1310" s="49"/>
      <c r="DX1310" s="49"/>
      <c r="DY1310" s="49"/>
      <c r="DZ1310" s="49"/>
      <c r="EA1310" s="49"/>
      <c r="EB1310" s="49"/>
      <c r="EC1310" s="49"/>
      <c r="ED1310" s="49"/>
      <c r="EE1310" s="49"/>
      <c r="EF1310" s="49"/>
      <c r="EG1310" s="49"/>
      <c r="EH1310" s="49"/>
      <c r="EI1310" s="49"/>
      <c r="EJ1310" s="49"/>
      <c r="EK1310" s="49"/>
      <c r="EL1310" s="49"/>
      <c r="EM1310" s="49"/>
      <c r="EN1310" s="49"/>
      <c r="EO1310" s="49"/>
      <c r="EP1310" s="49"/>
      <c r="EQ1310" s="49"/>
      <c r="ER1310" s="49"/>
      <c r="ES1310" s="49"/>
      <c r="ET1310" s="49"/>
      <c r="EU1310" s="49"/>
      <c r="EV1310" s="49"/>
      <c r="EW1310" s="49"/>
      <c r="EX1310" s="49"/>
      <c r="EY1310" s="49"/>
      <c r="EZ1310" s="49"/>
      <c r="FA1310" s="49"/>
      <c r="FB1310" s="49"/>
      <c r="FC1310" s="49"/>
      <c r="FD1310" s="49"/>
      <c r="FE1310" s="49"/>
      <c r="FF1310" s="49"/>
      <c r="FG1310" s="49"/>
      <c r="FH1310" s="49"/>
      <c r="FI1310" s="49"/>
      <c r="FJ1310" s="49"/>
      <c r="FK1310" s="49"/>
      <c r="FL1310" s="49"/>
      <c r="FM1310" s="49"/>
      <c r="FN1310" s="49"/>
      <c r="FO1310" s="49"/>
      <c r="FP1310" s="49"/>
      <c r="FQ1310" s="49"/>
      <c r="FR1310" s="49"/>
      <c r="FS1310" s="49"/>
      <c r="FT1310" s="49"/>
      <c r="FU1310" s="49"/>
      <c r="FV1310" s="49"/>
      <c r="FW1310" s="49"/>
      <c r="FX1310" s="49"/>
      <c r="FY1310" s="49"/>
      <c r="FZ1310" s="49"/>
      <c r="GA1310" s="49"/>
      <c r="GB1310" s="49"/>
      <c r="GC1310" s="49"/>
      <c r="GD1310" s="49"/>
      <c r="GE1310" s="49"/>
      <c r="GF1310" s="49"/>
      <c r="GG1310" s="49"/>
      <c r="GH1310" s="49"/>
      <c r="GI1310" s="49"/>
      <c r="GJ1310" s="49"/>
      <c r="GK1310" s="49"/>
      <c r="GL1310" s="49"/>
      <c r="GM1310" s="49"/>
      <c r="GN1310" s="49"/>
      <c r="GO1310" s="49"/>
      <c r="GP1310" s="49"/>
      <c r="GQ1310" s="49"/>
      <c r="GR1310" s="49"/>
      <c r="GS1310" s="49"/>
      <c r="GT1310" s="49"/>
      <c r="GU1310" s="49"/>
      <c r="GV1310" s="49"/>
      <c r="GW1310" s="49"/>
      <c r="GX1310" s="49"/>
      <c r="GY1310" s="49"/>
      <c r="GZ1310" s="49"/>
      <c r="HA1310" s="49"/>
      <c r="HB1310" s="49"/>
      <c r="HC1310" s="49"/>
      <c r="HD1310" s="49"/>
      <c r="HE1310" s="49"/>
      <c r="HF1310" s="49"/>
      <c r="HG1310" s="49"/>
      <c r="HH1310" s="49"/>
      <c r="HI1310" s="49"/>
      <c r="HJ1310" s="49"/>
      <c r="HK1310" s="49"/>
      <c r="HL1310" s="49"/>
      <c r="HM1310" s="49"/>
      <c r="HN1310" s="49"/>
      <c r="HO1310" s="49"/>
      <c r="HP1310" s="49"/>
      <c r="HQ1310" s="49"/>
      <c r="HR1310" s="49"/>
      <c r="HS1310" s="49"/>
      <c r="HT1310" s="49"/>
      <c r="HU1310" s="49"/>
      <c r="HV1310" s="49"/>
      <c r="HW1310" s="49"/>
      <c r="HX1310" s="49"/>
      <c r="HY1310" s="49"/>
      <c r="HZ1310" s="49"/>
      <c r="IA1310" s="49"/>
      <c r="IB1310" s="49"/>
      <c r="IC1310" s="49"/>
      <c r="ID1310" s="49"/>
      <c r="IE1310" s="49"/>
      <c r="IF1310" s="49"/>
      <c r="IG1310" s="49"/>
      <c r="IH1310" s="49"/>
      <c r="II1310" s="49"/>
      <c r="IJ1310" s="49"/>
      <c r="IK1310" s="49"/>
      <c r="IL1310" s="49"/>
    </row>
    <row r="1311" spans="1:246" s="62" customFormat="1" ht="14.25" customHeight="1" x14ac:dyDescent="0.4">
      <c r="A1311" s="50" t="e">
        <f>_xlfn.CONCAT(D1311,E1311,G1311,#REF!)</f>
        <v>#REF!</v>
      </c>
      <c r="B1311" s="51"/>
      <c r="C1311" s="51" t="s">
        <v>125</v>
      </c>
      <c r="D1311" s="51" t="s">
        <v>125</v>
      </c>
      <c r="E1311" s="52"/>
      <c r="F1311" s="53"/>
      <c r="G1311" s="52"/>
      <c r="H1311" s="52"/>
      <c r="I1311" s="52"/>
      <c r="J1311" s="54"/>
      <c r="K1311" s="55"/>
      <c r="L1311" s="56"/>
      <c r="M1311" s="56"/>
      <c r="N1311" s="57"/>
      <c r="O1311" s="57"/>
      <c r="P1311" s="57"/>
      <c r="Q1311" s="57"/>
      <c r="R1311" s="57"/>
      <c r="S1311" s="86" t="s">
        <v>7665</v>
      </c>
      <c r="T1311" s="58">
        <f t="shared" si="193"/>
        <v>0</v>
      </c>
      <c r="U1311" s="58" cm="1">
        <f t="array" aca="1" ref="U1311" ca="1">IF(S1311="", "×", IF(LEFT(S1311,2)="項番", COUNTIFS($D$2:$D$4001, INDIRECT("D" &amp; ROW()-1), $U$2:$U$4001, "〇"), "〇"))</f>
        <v>0</v>
      </c>
      <c r="V1311" s="58" t="str">
        <f t="shared" si="194"/>
        <v/>
      </c>
      <c r="W1311" s="58" t="str">
        <f t="shared" si="195"/>
        <v/>
      </c>
      <c r="X1311" s="59" t="str">
        <f t="shared" ca="1" si="196"/>
        <v/>
      </c>
      <c r="Y1311" s="58">
        <f t="shared" ca="1" si="197"/>
        <v>0</v>
      </c>
      <c r="Z1311" s="58">
        <f t="shared" si="198"/>
        <v>105</v>
      </c>
      <c r="AA1311" s="58" t="str">
        <f t="shared" si="199"/>
        <v>【注意】：項番集計行（項番〇計）は、一つ上のNOにする)</v>
      </c>
      <c r="AB1311" s="61"/>
      <c r="AC1311" s="61"/>
      <c r="AD1311" s="61"/>
      <c r="AE1311" s="61"/>
      <c r="AF1311" s="61"/>
      <c r="AG1311" s="61"/>
      <c r="AH1311" s="61"/>
      <c r="AI1311" s="61"/>
      <c r="AJ1311" s="61"/>
      <c r="AK1311" s="61"/>
      <c r="AL1311" s="61"/>
      <c r="AM1311" s="61"/>
      <c r="AN1311" s="61"/>
      <c r="AO1311" s="61"/>
      <c r="AP1311" s="61"/>
      <c r="AQ1311" s="61"/>
      <c r="AR1311" s="61"/>
      <c r="AS1311" s="61"/>
      <c r="AT1311" s="61"/>
      <c r="AU1311" s="61"/>
      <c r="AV1311" s="61"/>
      <c r="AW1311" s="61"/>
      <c r="AX1311" s="61"/>
      <c r="AY1311" s="61"/>
      <c r="AZ1311" s="61"/>
      <c r="BA1311" s="61"/>
      <c r="BB1311" s="61"/>
      <c r="BC1311" s="61"/>
      <c r="BD1311" s="61"/>
      <c r="BE1311" s="61"/>
      <c r="BF1311" s="61"/>
      <c r="BG1311" s="61"/>
      <c r="BH1311" s="61"/>
      <c r="BI1311" s="61"/>
      <c r="BJ1311" s="61"/>
      <c r="BK1311" s="61"/>
      <c r="BL1311" s="61"/>
      <c r="BM1311" s="61"/>
      <c r="BN1311" s="61"/>
      <c r="BO1311" s="61"/>
      <c r="BP1311" s="61"/>
      <c r="BQ1311" s="61"/>
      <c r="BR1311" s="61"/>
      <c r="BS1311" s="61"/>
      <c r="BT1311" s="61"/>
      <c r="BU1311" s="61"/>
      <c r="BV1311" s="61"/>
      <c r="BW1311" s="61"/>
      <c r="BX1311" s="61"/>
      <c r="BY1311" s="61"/>
      <c r="BZ1311" s="61"/>
      <c r="CA1311" s="61"/>
      <c r="CB1311" s="61"/>
      <c r="CC1311" s="61"/>
      <c r="CD1311" s="61"/>
      <c r="CE1311" s="61"/>
      <c r="CF1311" s="61"/>
      <c r="CG1311" s="61"/>
      <c r="CH1311" s="61"/>
      <c r="CI1311" s="61"/>
      <c r="CJ1311" s="61"/>
      <c r="CK1311" s="61"/>
      <c r="CL1311" s="61"/>
      <c r="CM1311" s="61"/>
      <c r="CN1311" s="61"/>
      <c r="CO1311" s="61"/>
      <c r="CP1311" s="61"/>
      <c r="CQ1311" s="61"/>
      <c r="CR1311" s="61"/>
      <c r="CS1311" s="61"/>
      <c r="CT1311" s="61"/>
      <c r="CU1311" s="61"/>
      <c r="CV1311" s="61"/>
      <c r="CW1311" s="61"/>
      <c r="CX1311" s="61"/>
      <c r="CY1311" s="61"/>
      <c r="CZ1311" s="61"/>
      <c r="DA1311" s="61"/>
      <c r="DB1311" s="61"/>
      <c r="DC1311" s="61"/>
      <c r="DD1311" s="61"/>
      <c r="DE1311" s="61"/>
      <c r="DF1311" s="61"/>
      <c r="DG1311" s="61"/>
      <c r="DH1311" s="61"/>
      <c r="DI1311" s="61"/>
      <c r="DJ1311" s="61"/>
      <c r="DK1311" s="61"/>
      <c r="DL1311" s="61"/>
      <c r="DM1311" s="61"/>
      <c r="DN1311" s="61"/>
      <c r="DO1311" s="61"/>
      <c r="DP1311" s="61"/>
      <c r="DQ1311" s="61"/>
      <c r="DR1311" s="61"/>
      <c r="DS1311" s="61"/>
      <c r="DT1311" s="61"/>
      <c r="DU1311" s="61"/>
      <c r="DV1311" s="61"/>
      <c r="DW1311" s="61"/>
      <c r="DX1311" s="61"/>
      <c r="DY1311" s="61"/>
      <c r="DZ1311" s="61"/>
      <c r="EA1311" s="61"/>
      <c r="EB1311" s="61"/>
      <c r="EC1311" s="61"/>
      <c r="ED1311" s="61"/>
      <c r="EE1311" s="61"/>
      <c r="EF1311" s="61"/>
      <c r="EG1311" s="61"/>
      <c r="EH1311" s="61"/>
      <c r="EI1311" s="61"/>
      <c r="EJ1311" s="61"/>
      <c r="EK1311" s="61"/>
      <c r="EL1311" s="61"/>
      <c r="EM1311" s="61"/>
      <c r="EN1311" s="61"/>
      <c r="EO1311" s="61"/>
      <c r="EP1311" s="61"/>
      <c r="EQ1311" s="61"/>
      <c r="ER1311" s="61"/>
      <c r="ES1311" s="61"/>
      <c r="ET1311" s="61"/>
      <c r="EU1311" s="61"/>
      <c r="EV1311" s="61"/>
      <c r="EW1311" s="61"/>
      <c r="EX1311" s="61"/>
      <c r="EY1311" s="61"/>
      <c r="EZ1311" s="61"/>
      <c r="FA1311" s="61"/>
      <c r="FB1311" s="61"/>
      <c r="FC1311" s="61"/>
      <c r="FD1311" s="61"/>
      <c r="FE1311" s="61"/>
      <c r="FF1311" s="61"/>
      <c r="FG1311" s="61"/>
      <c r="FH1311" s="61"/>
      <c r="FI1311" s="61"/>
      <c r="FJ1311" s="61"/>
      <c r="FK1311" s="61"/>
      <c r="FL1311" s="61"/>
      <c r="FM1311" s="61"/>
      <c r="FN1311" s="61"/>
      <c r="FO1311" s="61"/>
      <c r="FP1311" s="61"/>
      <c r="FQ1311" s="61"/>
      <c r="FR1311" s="61"/>
      <c r="FS1311" s="61"/>
      <c r="FT1311" s="61"/>
      <c r="FU1311" s="61"/>
      <c r="FV1311" s="61"/>
      <c r="FW1311" s="61"/>
      <c r="FX1311" s="61"/>
      <c r="FY1311" s="61"/>
      <c r="FZ1311" s="61"/>
      <c r="GA1311" s="61"/>
      <c r="GB1311" s="61"/>
      <c r="GC1311" s="61"/>
      <c r="GD1311" s="61"/>
      <c r="GE1311" s="61"/>
      <c r="GF1311" s="61"/>
      <c r="GG1311" s="61"/>
      <c r="GH1311" s="61"/>
      <c r="GI1311" s="61"/>
      <c r="GJ1311" s="61"/>
      <c r="GK1311" s="61"/>
      <c r="GL1311" s="61"/>
      <c r="GM1311" s="61"/>
      <c r="GN1311" s="61"/>
      <c r="GO1311" s="61"/>
      <c r="GP1311" s="61"/>
      <c r="GQ1311" s="61"/>
      <c r="GR1311" s="61"/>
      <c r="GS1311" s="61"/>
      <c r="GT1311" s="61"/>
      <c r="GU1311" s="61"/>
      <c r="GV1311" s="61"/>
      <c r="GW1311" s="61"/>
      <c r="GX1311" s="61"/>
      <c r="GY1311" s="61"/>
      <c r="GZ1311" s="61"/>
      <c r="HA1311" s="61"/>
      <c r="HB1311" s="61"/>
      <c r="HC1311" s="61"/>
      <c r="HD1311" s="61"/>
      <c r="HE1311" s="61"/>
      <c r="HF1311" s="61"/>
      <c r="HG1311" s="61"/>
      <c r="HH1311" s="61"/>
      <c r="HI1311" s="61"/>
      <c r="HJ1311" s="61"/>
      <c r="HK1311" s="61"/>
      <c r="HL1311" s="61"/>
      <c r="HM1311" s="61"/>
      <c r="HN1311" s="61"/>
      <c r="HO1311" s="61"/>
      <c r="HP1311" s="61"/>
      <c r="HQ1311" s="61"/>
      <c r="HR1311" s="61"/>
      <c r="HS1311" s="61"/>
      <c r="HT1311" s="61"/>
      <c r="HU1311" s="61"/>
      <c r="HV1311" s="61"/>
      <c r="HW1311" s="61"/>
      <c r="HX1311" s="61"/>
      <c r="HY1311" s="61"/>
      <c r="HZ1311" s="61"/>
      <c r="IA1311" s="61"/>
      <c r="IB1311" s="61"/>
      <c r="IC1311" s="61"/>
      <c r="ID1311" s="61"/>
      <c r="IE1311" s="61"/>
      <c r="IF1311" s="61"/>
      <c r="IG1311" s="61"/>
      <c r="IH1311" s="61"/>
      <c r="II1311" s="61"/>
      <c r="IJ1311" s="61"/>
      <c r="IK1311" s="61"/>
      <c r="IL1311" s="61"/>
    </row>
    <row r="1312" spans="1:246" s="37" customFormat="1" ht="14.25" customHeight="1" x14ac:dyDescent="0.4">
      <c r="A1312" s="34" t="e">
        <f>_xlfn.CONCAT(D1312,E1312,G1312,#REF!)</f>
        <v>#REF!</v>
      </c>
      <c r="B1312" s="40">
        <v>1845</v>
      </c>
      <c r="C1312" s="40">
        <v>1204</v>
      </c>
      <c r="D1312" s="40">
        <v>106</v>
      </c>
      <c r="E1312" s="41" t="s">
        <v>7520</v>
      </c>
      <c r="F1312" s="42" t="s">
        <v>4258</v>
      </c>
      <c r="G1312" s="41" t="s">
        <v>64</v>
      </c>
      <c r="H1312" s="41" t="s">
        <v>4259</v>
      </c>
      <c r="I1312" s="41" t="s">
        <v>713</v>
      </c>
      <c r="J1312" s="43">
        <v>1</v>
      </c>
      <c r="K1312" s="44">
        <v>8.6</v>
      </c>
      <c r="L1312" s="45">
        <v>25</v>
      </c>
      <c r="M1312" s="45">
        <v>215</v>
      </c>
      <c r="N1312" s="46">
        <v>0</v>
      </c>
      <c r="O1312" s="46">
        <v>0</v>
      </c>
      <c r="P1312" s="46">
        <v>1</v>
      </c>
      <c r="Q1312" s="46">
        <v>0</v>
      </c>
      <c r="R1312" s="46">
        <f t="shared" si="191"/>
        <v>1</v>
      </c>
      <c r="S1312" s="85"/>
      <c r="T1312" s="47">
        <f t="shared" si="193"/>
        <v>0</v>
      </c>
      <c r="U1312" s="47" t="str" cm="1">
        <f t="array" aca="1" ref="U1312" ca="1">IF(S1312="", "×", IF(LEFT(S1312,2)="項番", COUNTIFS($D$2:$D$4001, INDIRECT("D" &amp; ROW()-1), $U$2:$U$4001, "〇"), "〇"))</f>
        <v>×</v>
      </c>
      <c r="V1312" s="47" t="str">
        <f t="shared" si="194"/>
        <v>×</v>
      </c>
      <c r="W1312" s="47" t="str">
        <f t="shared" si="195"/>
        <v>×</v>
      </c>
      <c r="X1312" s="48" t="str">
        <f t="shared" ca="1" si="196"/>
        <v/>
      </c>
      <c r="Y1312" s="47">
        <f t="shared" ca="1" si="197"/>
        <v>0</v>
      </c>
      <c r="Z1312" s="47">
        <f t="shared" si="198"/>
        <v>106</v>
      </c>
      <c r="AA1312" s="47" t="str">
        <f t="shared" si="199"/>
        <v/>
      </c>
      <c r="AB1312" s="49"/>
      <c r="AC1312" s="49"/>
      <c r="AD1312" s="49"/>
      <c r="AE1312" s="49"/>
      <c r="AF1312" s="49"/>
      <c r="AG1312" s="49"/>
      <c r="AH1312" s="49"/>
      <c r="AI1312" s="49"/>
      <c r="AJ1312" s="49"/>
      <c r="AK1312" s="49"/>
      <c r="AL1312" s="49"/>
      <c r="AM1312" s="49"/>
      <c r="AN1312" s="49"/>
      <c r="AO1312" s="49"/>
      <c r="AP1312" s="49"/>
      <c r="AQ1312" s="49"/>
      <c r="AR1312" s="49"/>
      <c r="AS1312" s="49"/>
      <c r="AT1312" s="49"/>
      <c r="AU1312" s="49"/>
      <c r="AV1312" s="49"/>
      <c r="AW1312" s="49"/>
      <c r="AX1312" s="49"/>
      <c r="AY1312" s="49"/>
      <c r="AZ1312" s="49"/>
      <c r="BA1312" s="49"/>
      <c r="BB1312" s="49"/>
      <c r="BC1312" s="49"/>
      <c r="BD1312" s="49"/>
      <c r="BE1312" s="49"/>
      <c r="BF1312" s="49"/>
      <c r="BG1312" s="49"/>
      <c r="BH1312" s="49"/>
      <c r="BI1312" s="49"/>
      <c r="BJ1312" s="49"/>
      <c r="BK1312" s="49"/>
      <c r="BL1312" s="49"/>
      <c r="BM1312" s="49"/>
      <c r="BN1312" s="49"/>
      <c r="BO1312" s="49"/>
      <c r="BP1312" s="49"/>
      <c r="BQ1312" s="49"/>
      <c r="BR1312" s="49"/>
      <c r="BS1312" s="49"/>
      <c r="BT1312" s="49"/>
      <c r="BU1312" s="49"/>
      <c r="BV1312" s="49"/>
      <c r="BW1312" s="49"/>
      <c r="BX1312" s="49"/>
      <c r="BY1312" s="49"/>
      <c r="BZ1312" s="49"/>
      <c r="CA1312" s="49"/>
      <c r="CB1312" s="49"/>
      <c r="CC1312" s="49"/>
      <c r="CD1312" s="49"/>
      <c r="CE1312" s="49"/>
      <c r="CF1312" s="49"/>
      <c r="CG1312" s="49"/>
      <c r="CH1312" s="49"/>
      <c r="CI1312" s="49"/>
      <c r="CJ1312" s="49"/>
      <c r="CK1312" s="49"/>
      <c r="CL1312" s="49"/>
      <c r="CM1312" s="49"/>
      <c r="CN1312" s="49"/>
      <c r="CO1312" s="49"/>
      <c r="CP1312" s="49"/>
      <c r="CQ1312" s="49"/>
      <c r="CR1312" s="49"/>
      <c r="CS1312" s="49"/>
      <c r="CT1312" s="49"/>
      <c r="CU1312" s="49"/>
      <c r="CV1312" s="49"/>
      <c r="CW1312" s="49"/>
      <c r="CX1312" s="49"/>
      <c r="CY1312" s="49"/>
      <c r="CZ1312" s="49"/>
      <c r="DA1312" s="49"/>
      <c r="DB1312" s="49"/>
      <c r="DC1312" s="49"/>
      <c r="DD1312" s="49"/>
      <c r="DE1312" s="49"/>
      <c r="DF1312" s="49"/>
      <c r="DG1312" s="49"/>
      <c r="DH1312" s="49"/>
      <c r="DI1312" s="49"/>
      <c r="DJ1312" s="49"/>
      <c r="DK1312" s="49"/>
      <c r="DL1312" s="49"/>
      <c r="DM1312" s="49"/>
      <c r="DN1312" s="49"/>
      <c r="DO1312" s="49"/>
      <c r="DP1312" s="49"/>
      <c r="DQ1312" s="49"/>
      <c r="DR1312" s="49"/>
      <c r="DS1312" s="49"/>
      <c r="DT1312" s="49"/>
      <c r="DU1312" s="49"/>
      <c r="DV1312" s="49"/>
      <c r="DW1312" s="49"/>
      <c r="DX1312" s="49"/>
      <c r="DY1312" s="49"/>
      <c r="DZ1312" s="49"/>
      <c r="EA1312" s="49"/>
      <c r="EB1312" s="49"/>
      <c r="EC1312" s="49"/>
      <c r="ED1312" s="49"/>
      <c r="EE1312" s="49"/>
      <c r="EF1312" s="49"/>
      <c r="EG1312" s="49"/>
      <c r="EH1312" s="49"/>
      <c r="EI1312" s="49"/>
      <c r="EJ1312" s="49"/>
      <c r="EK1312" s="49"/>
      <c r="EL1312" s="49"/>
      <c r="EM1312" s="49"/>
      <c r="EN1312" s="49"/>
      <c r="EO1312" s="49"/>
      <c r="EP1312" s="49"/>
      <c r="EQ1312" s="49"/>
      <c r="ER1312" s="49"/>
      <c r="ES1312" s="49"/>
      <c r="ET1312" s="49"/>
      <c r="EU1312" s="49"/>
      <c r="EV1312" s="49"/>
      <c r="EW1312" s="49"/>
      <c r="EX1312" s="49"/>
      <c r="EY1312" s="49"/>
      <c r="EZ1312" s="49"/>
      <c r="FA1312" s="49"/>
      <c r="FB1312" s="49"/>
      <c r="FC1312" s="49"/>
      <c r="FD1312" s="49"/>
      <c r="FE1312" s="49"/>
      <c r="FF1312" s="49"/>
      <c r="FG1312" s="49"/>
      <c r="FH1312" s="49"/>
      <c r="FI1312" s="49"/>
      <c r="FJ1312" s="49"/>
      <c r="FK1312" s="49"/>
      <c r="FL1312" s="49"/>
      <c r="FM1312" s="49"/>
      <c r="FN1312" s="49"/>
      <c r="FO1312" s="49"/>
      <c r="FP1312" s="49"/>
      <c r="FQ1312" s="49"/>
      <c r="FR1312" s="49"/>
      <c r="FS1312" s="49"/>
      <c r="FT1312" s="49"/>
      <c r="FU1312" s="49"/>
      <c r="FV1312" s="49"/>
      <c r="FW1312" s="49"/>
      <c r="FX1312" s="49"/>
      <c r="FY1312" s="49"/>
      <c r="FZ1312" s="49"/>
      <c r="GA1312" s="49"/>
      <c r="GB1312" s="49"/>
      <c r="GC1312" s="49"/>
      <c r="GD1312" s="49"/>
      <c r="GE1312" s="49"/>
      <c r="GF1312" s="49"/>
      <c r="GG1312" s="49"/>
      <c r="GH1312" s="49"/>
      <c r="GI1312" s="49"/>
      <c r="GJ1312" s="49"/>
      <c r="GK1312" s="49"/>
      <c r="GL1312" s="49"/>
      <c r="GM1312" s="49"/>
      <c r="GN1312" s="49"/>
      <c r="GO1312" s="49"/>
      <c r="GP1312" s="49"/>
      <c r="GQ1312" s="49"/>
      <c r="GR1312" s="49"/>
      <c r="GS1312" s="49"/>
      <c r="GT1312" s="49"/>
      <c r="GU1312" s="49"/>
      <c r="GV1312" s="49"/>
      <c r="GW1312" s="49"/>
      <c r="GX1312" s="49"/>
      <c r="GY1312" s="49"/>
      <c r="GZ1312" s="49"/>
      <c r="HA1312" s="49"/>
      <c r="HB1312" s="49"/>
      <c r="HC1312" s="49"/>
      <c r="HD1312" s="49"/>
      <c r="HE1312" s="49"/>
      <c r="HF1312" s="49"/>
      <c r="HG1312" s="49"/>
      <c r="HH1312" s="49"/>
      <c r="HI1312" s="49"/>
      <c r="HJ1312" s="49"/>
      <c r="HK1312" s="49"/>
      <c r="HL1312" s="49"/>
      <c r="HM1312" s="49"/>
      <c r="HN1312" s="49"/>
      <c r="HO1312" s="49"/>
      <c r="HP1312" s="49"/>
      <c r="HQ1312" s="49"/>
      <c r="HR1312" s="49"/>
      <c r="HS1312" s="49"/>
      <c r="HT1312" s="49"/>
      <c r="HU1312" s="49"/>
      <c r="HV1312" s="49"/>
      <c r="HW1312" s="49"/>
      <c r="HX1312" s="49"/>
      <c r="HY1312" s="49"/>
      <c r="HZ1312" s="49"/>
      <c r="IA1312" s="49"/>
      <c r="IB1312" s="49"/>
      <c r="IC1312" s="49"/>
      <c r="ID1312" s="49"/>
      <c r="IE1312" s="49"/>
      <c r="IF1312" s="49"/>
      <c r="IG1312" s="49"/>
      <c r="IH1312" s="49"/>
      <c r="II1312" s="49"/>
      <c r="IJ1312" s="49"/>
      <c r="IK1312" s="49"/>
      <c r="IL1312" s="49"/>
    </row>
    <row r="1313" spans="1:246" s="37" customFormat="1" ht="14.25" customHeight="1" x14ac:dyDescent="0.4">
      <c r="A1313" s="34" t="e">
        <f>_xlfn.CONCAT(D1313,E1313,G1313,#REF!)</f>
        <v>#REF!</v>
      </c>
      <c r="B1313" s="40">
        <v>1846</v>
      </c>
      <c r="C1313" s="40">
        <v>1205</v>
      </c>
      <c r="D1313" s="40">
        <v>106</v>
      </c>
      <c r="E1313" s="41" t="s">
        <v>7520</v>
      </c>
      <c r="F1313" s="42" t="s">
        <v>4260</v>
      </c>
      <c r="G1313" s="41" t="s">
        <v>64</v>
      </c>
      <c r="H1313" s="41" t="s">
        <v>4261</v>
      </c>
      <c r="I1313" s="41" t="s">
        <v>4262</v>
      </c>
      <c r="J1313" s="43">
        <v>1</v>
      </c>
      <c r="K1313" s="44">
        <v>8</v>
      </c>
      <c r="L1313" s="45">
        <v>500</v>
      </c>
      <c r="M1313" s="45">
        <v>4000</v>
      </c>
      <c r="N1313" s="46">
        <v>0</v>
      </c>
      <c r="O1313" s="46">
        <v>2</v>
      </c>
      <c r="P1313" s="46">
        <v>150</v>
      </c>
      <c r="Q1313" s="46">
        <v>0</v>
      </c>
      <c r="R1313" s="46">
        <f t="shared" si="191"/>
        <v>152</v>
      </c>
      <c r="S1313" s="85"/>
      <c r="T1313" s="47">
        <f t="shared" si="193"/>
        <v>0</v>
      </c>
      <c r="U1313" s="47" t="str" cm="1">
        <f t="array" aca="1" ref="U1313" ca="1">IF(S1313="", "×", IF(LEFT(S1313,2)="項番", COUNTIFS($D$2:$D$4001, INDIRECT("D" &amp; ROW()-1), $U$2:$U$4001, "〇"), "〇"))</f>
        <v>×</v>
      </c>
      <c r="V1313" s="47" t="str">
        <f t="shared" si="194"/>
        <v>×</v>
      </c>
      <c r="W1313" s="47" t="str">
        <f t="shared" si="195"/>
        <v>×</v>
      </c>
      <c r="X1313" s="48" t="str">
        <f t="shared" ca="1" si="196"/>
        <v/>
      </c>
      <c r="Y1313" s="47">
        <f t="shared" ca="1" si="197"/>
        <v>0</v>
      </c>
      <c r="Z1313" s="47">
        <f t="shared" si="198"/>
        <v>106</v>
      </c>
      <c r="AA1313" s="47" t="str">
        <f t="shared" si="199"/>
        <v/>
      </c>
      <c r="AB1313" s="49"/>
      <c r="AC1313" s="49"/>
      <c r="AD1313" s="49"/>
      <c r="AE1313" s="49"/>
      <c r="AF1313" s="49"/>
      <c r="AG1313" s="49"/>
      <c r="AH1313" s="49"/>
      <c r="AI1313" s="49"/>
      <c r="AJ1313" s="49"/>
      <c r="AK1313" s="49"/>
      <c r="AL1313" s="49"/>
      <c r="AM1313" s="49"/>
      <c r="AN1313" s="49"/>
      <c r="AO1313" s="49"/>
      <c r="AP1313" s="49"/>
      <c r="AQ1313" s="49"/>
      <c r="AR1313" s="49"/>
      <c r="AS1313" s="49"/>
      <c r="AT1313" s="49"/>
      <c r="AU1313" s="49"/>
      <c r="AV1313" s="49"/>
      <c r="AW1313" s="49"/>
      <c r="AX1313" s="49"/>
      <c r="AY1313" s="49"/>
      <c r="AZ1313" s="49"/>
      <c r="BA1313" s="49"/>
      <c r="BB1313" s="49"/>
      <c r="BC1313" s="49"/>
      <c r="BD1313" s="49"/>
      <c r="BE1313" s="49"/>
      <c r="BF1313" s="49"/>
      <c r="BG1313" s="49"/>
      <c r="BH1313" s="49"/>
      <c r="BI1313" s="49"/>
      <c r="BJ1313" s="49"/>
      <c r="BK1313" s="49"/>
      <c r="BL1313" s="49"/>
      <c r="BM1313" s="49"/>
      <c r="BN1313" s="49"/>
      <c r="BO1313" s="49"/>
      <c r="BP1313" s="49"/>
      <c r="BQ1313" s="49"/>
      <c r="BR1313" s="49"/>
      <c r="BS1313" s="49"/>
      <c r="BT1313" s="49"/>
      <c r="BU1313" s="49"/>
      <c r="BV1313" s="49"/>
      <c r="BW1313" s="49"/>
      <c r="BX1313" s="49"/>
      <c r="BY1313" s="49"/>
      <c r="BZ1313" s="49"/>
      <c r="CA1313" s="49"/>
      <c r="CB1313" s="49"/>
      <c r="CC1313" s="49"/>
      <c r="CD1313" s="49"/>
      <c r="CE1313" s="49"/>
      <c r="CF1313" s="49"/>
      <c r="CG1313" s="49"/>
      <c r="CH1313" s="49"/>
      <c r="CI1313" s="49"/>
      <c r="CJ1313" s="49"/>
      <c r="CK1313" s="49"/>
      <c r="CL1313" s="49"/>
      <c r="CM1313" s="49"/>
      <c r="CN1313" s="49"/>
      <c r="CO1313" s="49"/>
      <c r="CP1313" s="49"/>
      <c r="CQ1313" s="49"/>
      <c r="CR1313" s="49"/>
      <c r="CS1313" s="49"/>
      <c r="CT1313" s="49"/>
      <c r="CU1313" s="49"/>
      <c r="CV1313" s="49"/>
      <c r="CW1313" s="49"/>
      <c r="CX1313" s="49"/>
      <c r="CY1313" s="49"/>
      <c r="CZ1313" s="49"/>
      <c r="DA1313" s="49"/>
      <c r="DB1313" s="49"/>
      <c r="DC1313" s="49"/>
      <c r="DD1313" s="49"/>
      <c r="DE1313" s="49"/>
      <c r="DF1313" s="49"/>
      <c r="DG1313" s="49"/>
      <c r="DH1313" s="49"/>
      <c r="DI1313" s="49"/>
      <c r="DJ1313" s="49"/>
      <c r="DK1313" s="49"/>
      <c r="DL1313" s="49"/>
      <c r="DM1313" s="49"/>
      <c r="DN1313" s="49"/>
      <c r="DO1313" s="49"/>
      <c r="DP1313" s="49"/>
      <c r="DQ1313" s="49"/>
      <c r="DR1313" s="49"/>
      <c r="DS1313" s="49"/>
      <c r="DT1313" s="49"/>
      <c r="DU1313" s="49"/>
      <c r="DV1313" s="49"/>
      <c r="DW1313" s="49"/>
      <c r="DX1313" s="49"/>
      <c r="DY1313" s="49"/>
      <c r="DZ1313" s="49"/>
      <c r="EA1313" s="49"/>
      <c r="EB1313" s="49"/>
      <c r="EC1313" s="49"/>
      <c r="ED1313" s="49"/>
      <c r="EE1313" s="49"/>
      <c r="EF1313" s="49"/>
      <c r="EG1313" s="49"/>
      <c r="EH1313" s="49"/>
      <c r="EI1313" s="49"/>
      <c r="EJ1313" s="49"/>
      <c r="EK1313" s="49"/>
      <c r="EL1313" s="49"/>
      <c r="EM1313" s="49"/>
      <c r="EN1313" s="49"/>
      <c r="EO1313" s="49"/>
      <c r="EP1313" s="49"/>
      <c r="EQ1313" s="49"/>
      <c r="ER1313" s="49"/>
      <c r="ES1313" s="49"/>
      <c r="ET1313" s="49"/>
      <c r="EU1313" s="49"/>
      <c r="EV1313" s="49"/>
      <c r="EW1313" s="49"/>
      <c r="EX1313" s="49"/>
      <c r="EY1313" s="49"/>
      <c r="EZ1313" s="49"/>
      <c r="FA1313" s="49"/>
      <c r="FB1313" s="49"/>
      <c r="FC1313" s="49"/>
      <c r="FD1313" s="49"/>
      <c r="FE1313" s="49"/>
      <c r="FF1313" s="49"/>
      <c r="FG1313" s="49"/>
      <c r="FH1313" s="49"/>
      <c r="FI1313" s="49"/>
      <c r="FJ1313" s="49"/>
      <c r="FK1313" s="49"/>
      <c r="FL1313" s="49"/>
      <c r="FM1313" s="49"/>
      <c r="FN1313" s="49"/>
      <c r="FO1313" s="49"/>
      <c r="FP1313" s="49"/>
      <c r="FQ1313" s="49"/>
      <c r="FR1313" s="49"/>
      <c r="FS1313" s="49"/>
      <c r="FT1313" s="49"/>
      <c r="FU1313" s="49"/>
      <c r="FV1313" s="49"/>
      <c r="FW1313" s="49"/>
      <c r="FX1313" s="49"/>
      <c r="FY1313" s="49"/>
      <c r="FZ1313" s="49"/>
      <c r="GA1313" s="49"/>
      <c r="GB1313" s="49"/>
      <c r="GC1313" s="49"/>
      <c r="GD1313" s="49"/>
      <c r="GE1313" s="49"/>
      <c r="GF1313" s="49"/>
      <c r="GG1313" s="49"/>
      <c r="GH1313" s="49"/>
      <c r="GI1313" s="49"/>
      <c r="GJ1313" s="49"/>
      <c r="GK1313" s="49"/>
      <c r="GL1313" s="49"/>
      <c r="GM1313" s="49"/>
      <c r="GN1313" s="49"/>
      <c r="GO1313" s="49"/>
      <c r="GP1313" s="49"/>
      <c r="GQ1313" s="49"/>
      <c r="GR1313" s="49"/>
      <c r="GS1313" s="49"/>
      <c r="GT1313" s="49"/>
      <c r="GU1313" s="49"/>
      <c r="GV1313" s="49"/>
      <c r="GW1313" s="49"/>
      <c r="GX1313" s="49"/>
      <c r="GY1313" s="49"/>
      <c r="GZ1313" s="49"/>
      <c r="HA1313" s="49"/>
      <c r="HB1313" s="49"/>
      <c r="HC1313" s="49"/>
      <c r="HD1313" s="49"/>
      <c r="HE1313" s="49"/>
      <c r="HF1313" s="49"/>
      <c r="HG1313" s="49"/>
      <c r="HH1313" s="49"/>
      <c r="HI1313" s="49"/>
      <c r="HJ1313" s="49"/>
      <c r="HK1313" s="49"/>
      <c r="HL1313" s="49"/>
      <c r="HM1313" s="49"/>
      <c r="HN1313" s="49"/>
      <c r="HO1313" s="49"/>
      <c r="HP1313" s="49"/>
      <c r="HQ1313" s="49"/>
      <c r="HR1313" s="49"/>
      <c r="HS1313" s="49"/>
      <c r="HT1313" s="49"/>
      <c r="HU1313" s="49"/>
      <c r="HV1313" s="49"/>
      <c r="HW1313" s="49"/>
      <c r="HX1313" s="49"/>
      <c r="HY1313" s="49"/>
      <c r="HZ1313" s="49"/>
      <c r="IA1313" s="49"/>
      <c r="IB1313" s="49"/>
      <c r="IC1313" s="49"/>
      <c r="ID1313" s="49"/>
      <c r="IE1313" s="49"/>
      <c r="IF1313" s="49"/>
      <c r="IG1313" s="49"/>
      <c r="IH1313" s="49"/>
      <c r="II1313" s="49"/>
      <c r="IJ1313" s="49"/>
      <c r="IK1313" s="49"/>
      <c r="IL1313" s="49"/>
    </row>
    <row r="1314" spans="1:246" s="37" customFormat="1" ht="14.25" customHeight="1" x14ac:dyDescent="0.4">
      <c r="A1314" s="34" t="e">
        <f>_xlfn.CONCAT(D1314,E1314,G1314,#REF!)</f>
        <v>#REF!</v>
      </c>
      <c r="B1314" s="40">
        <v>1847</v>
      </c>
      <c r="C1314" s="40">
        <v>1206</v>
      </c>
      <c r="D1314" s="40">
        <v>106</v>
      </c>
      <c r="E1314" s="41" t="s">
        <v>7520</v>
      </c>
      <c r="F1314" s="42" t="s">
        <v>4263</v>
      </c>
      <c r="G1314" s="41" t="s">
        <v>64</v>
      </c>
      <c r="H1314" s="41" t="s">
        <v>4264</v>
      </c>
      <c r="I1314" s="41" t="s">
        <v>233</v>
      </c>
      <c r="J1314" s="43">
        <v>1</v>
      </c>
      <c r="K1314" s="44">
        <v>24.7</v>
      </c>
      <c r="L1314" s="45">
        <v>50</v>
      </c>
      <c r="M1314" s="45">
        <v>1235</v>
      </c>
      <c r="N1314" s="46">
        <v>0</v>
      </c>
      <c r="O1314" s="46">
        <v>4</v>
      </c>
      <c r="P1314" s="46">
        <v>0</v>
      </c>
      <c r="Q1314" s="46">
        <v>0</v>
      </c>
      <c r="R1314" s="46">
        <f t="shared" ref="R1314:R1351" si="200">SUM(N1314:Q1314)</f>
        <v>4</v>
      </c>
      <c r="S1314" s="85"/>
      <c r="T1314" s="47">
        <f t="shared" si="193"/>
        <v>0</v>
      </c>
      <c r="U1314" s="47" t="str" cm="1">
        <f t="array" aca="1" ref="U1314" ca="1">IF(S1314="", "×", IF(LEFT(S1314,2)="項番", COUNTIFS($D$2:$D$4001, INDIRECT("D" &amp; ROW()-1), $U$2:$U$4001, "〇"), "〇"))</f>
        <v>×</v>
      </c>
      <c r="V1314" s="47" t="str">
        <f t="shared" si="194"/>
        <v>×</v>
      </c>
      <c r="W1314" s="47" t="str">
        <f t="shared" si="195"/>
        <v>×</v>
      </c>
      <c r="X1314" s="48" t="str">
        <f t="shared" ca="1" si="196"/>
        <v/>
      </c>
      <c r="Y1314" s="47">
        <f t="shared" ca="1" si="197"/>
        <v>0</v>
      </c>
      <c r="Z1314" s="47">
        <f t="shared" si="198"/>
        <v>106</v>
      </c>
      <c r="AA1314" s="47" t="str">
        <f t="shared" si="199"/>
        <v/>
      </c>
      <c r="AB1314" s="49"/>
      <c r="AC1314" s="49"/>
      <c r="AD1314" s="49"/>
      <c r="AE1314" s="49"/>
      <c r="AF1314" s="49"/>
      <c r="AG1314" s="49"/>
      <c r="AH1314" s="49"/>
      <c r="AI1314" s="49"/>
      <c r="AJ1314" s="49"/>
      <c r="AK1314" s="49"/>
      <c r="AL1314" s="49"/>
      <c r="AM1314" s="49"/>
      <c r="AN1314" s="49"/>
      <c r="AO1314" s="49"/>
      <c r="AP1314" s="49"/>
      <c r="AQ1314" s="49"/>
      <c r="AR1314" s="49"/>
      <c r="AS1314" s="49"/>
      <c r="AT1314" s="49"/>
      <c r="AU1314" s="49"/>
      <c r="AV1314" s="49"/>
      <c r="AW1314" s="49"/>
      <c r="AX1314" s="49"/>
      <c r="AY1314" s="49"/>
      <c r="AZ1314" s="49"/>
      <c r="BA1314" s="49"/>
      <c r="BB1314" s="49"/>
      <c r="BC1314" s="49"/>
      <c r="BD1314" s="49"/>
      <c r="BE1314" s="49"/>
      <c r="BF1314" s="49"/>
      <c r="BG1314" s="49"/>
      <c r="BH1314" s="49"/>
      <c r="BI1314" s="49"/>
      <c r="BJ1314" s="49"/>
      <c r="BK1314" s="49"/>
      <c r="BL1314" s="49"/>
      <c r="BM1314" s="49"/>
      <c r="BN1314" s="49"/>
      <c r="BO1314" s="49"/>
      <c r="BP1314" s="49"/>
      <c r="BQ1314" s="49"/>
      <c r="BR1314" s="49"/>
      <c r="BS1314" s="49"/>
      <c r="BT1314" s="49"/>
      <c r="BU1314" s="49"/>
      <c r="BV1314" s="49"/>
      <c r="BW1314" s="49"/>
      <c r="BX1314" s="49"/>
      <c r="BY1314" s="49"/>
      <c r="BZ1314" s="49"/>
      <c r="CA1314" s="49"/>
      <c r="CB1314" s="49"/>
      <c r="CC1314" s="49"/>
      <c r="CD1314" s="49"/>
      <c r="CE1314" s="49"/>
      <c r="CF1314" s="49"/>
      <c r="CG1314" s="49"/>
      <c r="CH1314" s="49"/>
      <c r="CI1314" s="49"/>
      <c r="CJ1314" s="49"/>
      <c r="CK1314" s="49"/>
      <c r="CL1314" s="49"/>
      <c r="CM1314" s="49"/>
      <c r="CN1314" s="49"/>
      <c r="CO1314" s="49"/>
      <c r="CP1314" s="49"/>
      <c r="CQ1314" s="49"/>
      <c r="CR1314" s="49"/>
      <c r="CS1314" s="49"/>
      <c r="CT1314" s="49"/>
      <c r="CU1314" s="49"/>
      <c r="CV1314" s="49"/>
      <c r="CW1314" s="49"/>
      <c r="CX1314" s="49"/>
      <c r="CY1314" s="49"/>
      <c r="CZ1314" s="49"/>
      <c r="DA1314" s="49"/>
      <c r="DB1314" s="49"/>
      <c r="DC1314" s="49"/>
      <c r="DD1314" s="49"/>
      <c r="DE1314" s="49"/>
      <c r="DF1314" s="49"/>
      <c r="DG1314" s="49"/>
      <c r="DH1314" s="49"/>
      <c r="DI1314" s="49"/>
      <c r="DJ1314" s="49"/>
      <c r="DK1314" s="49"/>
      <c r="DL1314" s="49"/>
      <c r="DM1314" s="49"/>
      <c r="DN1314" s="49"/>
      <c r="DO1314" s="49"/>
      <c r="DP1314" s="49"/>
      <c r="DQ1314" s="49"/>
      <c r="DR1314" s="49"/>
      <c r="DS1314" s="49"/>
      <c r="DT1314" s="49"/>
      <c r="DU1314" s="49"/>
      <c r="DV1314" s="49"/>
      <c r="DW1314" s="49"/>
      <c r="DX1314" s="49"/>
      <c r="DY1314" s="49"/>
      <c r="DZ1314" s="49"/>
      <c r="EA1314" s="49"/>
      <c r="EB1314" s="49"/>
      <c r="EC1314" s="49"/>
      <c r="ED1314" s="49"/>
      <c r="EE1314" s="49"/>
      <c r="EF1314" s="49"/>
      <c r="EG1314" s="49"/>
      <c r="EH1314" s="49"/>
      <c r="EI1314" s="49"/>
      <c r="EJ1314" s="49"/>
      <c r="EK1314" s="49"/>
      <c r="EL1314" s="49"/>
      <c r="EM1314" s="49"/>
      <c r="EN1314" s="49"/>
      <c r="EO1314" s="49"/>
      <c r="EP1314" s="49"/>
      <c r="EQ1314" s="49"/>
      <c r="ER1314" s="49"/>
      <c r="ES1314" s="49"/>
      <c r="ET1314" s="49"/>
      <c r="EU1314" s="49"/>
      <c r="EV1314" s="49"/>
      <c r="EW1314" s="49"/>
      <c r="EX1314" s="49"/>
      <c r="EY1314" s="49"/>
      <c r="EZ1314" s="49"/>
      <c r="FA1314" s="49"/>
      <c r="FB1314" s="49"/>
      <c r="FC1314" s="49"/>
      <c r="FD1314" s="49"/>
      <c r="FE1314" s="49"/>
      <c r="FF1314" s="49"/>
      <c r="FG1314" s="49"/>
      <c r="FH1314" s="49"/>
      <c r="FI1314" s="49"/>
      <c r="FJ1314" s="49"/>
      <c r="FK1314" s="49"/>
      <c r="FL1314" s="49"/>
      <c r="FM1314" s="49"/>
      <c r="FN1314" s="49"/>
      <c r="FO1314" s="49"/>
      <c r="FP1314" s="49"/>
      <c r="FQ1314" s="49"/>
      <c r="FR1314" s="49"/>
      <c r="FS1314" s="49"/>
      <c r="FT1314" s="49"/>
      <c r="FU1314" s="49"/>
      <c r="FV1314" s="49"/>
      <c r="FW1314" s="49"/>
      <c r="FX1314" s="49"/>
      <c r="FY1314" s="49"/>
      <c r="FZ1314" s="49"/>
      <c r="GA1314" s="49"/>
      <c r="GB1314" s="49"/>
      <c r="GC1314" s="49"/>
      <c r="GD1314" s="49"/>
      <c r="GE1314" s="49"/>
      <c r="GF1314" s="49"/>
      <c r="GG1314" s="49"/>
      <c r="GH1314" s="49"/>
      <c r="GI1314" s="49"/>
      <c r="GJ1314" s="49"/>
      <c r="GK1314" s="49"/>
      <c r="GL1314" s="49"/>
      <c r="GM1314" s="49"/>
      <c r="GN1314" s="49"/>
      <c r="GO1314" s="49"/>
      <c r="GP1314" s="49"/>
      <c r="GQ1314" s="49"/>
      <c r="GR1314" s="49"/>
      <c r="GS1314" s="49"/>
      <c r="GT1314" s="49"/>
      <c r="GU1314" s="49"/>
      <c r="GV1314" s="49"/>
      <c r="GW1314" s="49"/>
      <c r="GX1314" s="49"/>
      <c r="GY1314" s="49"/>
      <c r="GZ1314" s="49"/>
      <c r="HA1314" s="49"/>
      <c r="HB1314" s="49"/>
      <c r="HC1314" s="49"/>
      <c r="HD1314" s="49"/>
      <c r="HE1314" s="49"/>
      <c r="HF1314" s="49"/>
      <c r="HG1314" s="49"/>
      <c r="HH1314" s="49"/>
      <c r="HI1314" s="49"/>
      <c r="HJ1314" s="49"/>
      <c r="HK1314" s="49"/>
      <c r="HL1314" s="49"/>
      <c r="HM1314" s="49"/>
      <c r="HN1314" s="49"/>
      <c r="HO1314" s="49"/>
      <c r="HP1314" s="49"/>
      <c r="HQ1314" s="49"/>
      <c r="HR1314" s="49"/>
      <c r="HS1314" s="49"/>
      <c r="HT1314" s="49"/>
      <c r="HU1314" s="49"/>
      <c r="HV1314" s="49"/>
      <c r="HW1314" s="49"/>
      <c r="HX1314" s="49"/>
      <c r="HY1314" s="49"/>
      <c r="HZ1314" s="49"/>
      <c r="IA1314" s="49"/>
      <c r="IB1314" s="49"/>
      <c r="IC1314" s="49"/>
      <c r="ID1314" s="49"/>
      <c r="IE1314" s="49"/>
      <c r="IF1314" s="49"/>
      <c r="IG1314" s="49"/>
      <c r="IH1314" s="49"/>
      <c r="II1314" s="49"/>
      <c r="IJ1314" s="49"/>
      <c r="IK1314" s="49"/>
      <c r="IL1314" s="49"/>
    </row>
    <row r="1315" spans="1:246" s="37" customFormat="1" ht="14.25" customHeight="1" x14ac:dyDescent="0.4">
      <c r="A1315" s="34" t="e">
        <f>_xlfn.CONCAT(D1315,E1315,G1315,#REF!)</f>
        <v>#REF!</v>
      </c>
      <c r="B1315" s="40">
        <v>1848</v>
      </c>
      <c r="C1315" s="40">
        <v>1207</v>
      </c>
      <c r="D1315" s="40">
        <v>106</v>
      </c>
      <c r="E1315" s="41" t="s">
        <v>7520</v>
      </c>
      <c r="F1315" s="42" t="s">
        <v>4265</v>
      </c>
      <c r="G1315" s="41" t="s">
        <v>64</v>
      </c>
      <c r="H1315" s="41" t="s">
        <v>4266</v>
      </c>
      <c r="I1315" s="41" t="s">
        <v>4267</v>
      </c>
      <c r="J1315" s="43">
        <v>10</v>
      </c>
      <c r="K1315" s="44">
        <v>124.2</v>
      </c>
      <c r="L1315" s="45">
        <v>10</v>
      </c>
      <c r="M1315" s="45">
        <v>1242</v>
      </c>
      <c r="N1315" s="46">
        <v>0</v>
      </c>
      <c r="O1315" s="46">
        <v>216</v>
      </c>
      <c r="P1315" s="46">
        <v>0</v>
      </c>
      <c r="Q1315" s="46">
        <v>30</v>
      </c>
      <c r="R1315" s="46">
        <f t="shared" si="200"/>
        <v>246</v>
      </c>
      <c r="S1315" s="85"/>
      <c r="T1315" s="47">
        <f t="shared" si="193"/>
        <v>0</v>
      </c>
      <c r="U1315" s="47" t="str" cm="1">
        <f t="array" aca="1" ref="U1315" ca="1">IF(S1315="", "×", IF(LEFT(S1315,2)="項番", COUNTIFS($D$2:$D$4001, INDIRECT("D" &amp; ROW()-1), $U$2:$U$4001, "〇"), "〇"))</f>
        <v>×</v>
      </c>
      <c r="V1315" s="47" t="str">
        <f t="shared" si="194"/>
        <v>×</v>
      </c>
      <c r="W1315" s="47" t="str">
        <f t="shared" si="195"/>
        <v>×</v>
      </c>
      <c r="X1315" s="48" t="str">
        <f t="shared" ca="1" si="196"/>
        <v/>
      </c>
      <c r="Y1315" s="47">
        <f t="shared" ca="1" si="197"/>
        <v>0</v>
      </c>
      <c r="Z1315" s="47">
        <f t="shared" si="198"/>
        <v>106</v>
      </c>
      <c r="AA1315" s="47" t="str">
        <f t="shared" si="199"/>
        <v/>
      </c>
      <c r="AB1315" s="49"/>
      <c r="AC1315" s="49"/>
      <c r="AD1315" s="49"/>
      <c r="AE1315" s="49"/>
      <c r="AF1315" s="49"/>
      <c r="AG1315" s="49"/>
      <c r="AH1315" s="49"/>
      <c r="AI1315" s="49"/>
      <c r="AJ1315" s="49"/>
      <c r="AK1315" s="49"/>
      <c r="AL1315" s="49"/>
      <c r="AM1315" s="49"/>
      <c r="AN1315" s="49"/>
      <c r="AO1315" s="49"/>
      <c r="AP1315" s="49"/>
      <c r="AQ1315" s="49"/>
      <c r="AR1315" s="49"/>
      <c r="AS1315" s="49"/>
      <c r="AT1315" s="49"/>
      <c r="AU1315" s="49"/>
      <c r="AV1315" s="49"/>
      <c r="AW1315" s="49"/>
      <c r="AX1315" s="49"/>
      <c r="AY1315" s="49"/>
      <c r="AZ1315" s="49"/>
      <c r="BA1315" s="49"/>
      <c r="BB1315" s="49"/>
      <c r="BC1315" s="49"/>
      <c r="BD1315" s="49"/>
      <c r="BE1315" s="49"/>
      <c r="BF1315" s="49"/>
      <c r="BG1315" s="49"/>
      <c r="BH1315" s="49"/>
      <c r="BI1315" s="49"/>
      <c r="BJ1315" s="49"/>
      <c r="BK1315" s="49"/>
      <c r="BL1315" s="49"/>
      <c r="BM1315" s="49"/>
      <c r="BN1315" s="49"/>
      <c r="BO1315" s="49"/>
      <c r="BP1315" s="49"/>
      <c r="BQ1315" s="49"/>
      <c r="BR1315" s="49"/>
      <c r="BS1315" s="49"/>
      <c r="BT1315" s="49"/>
      <c r="BU1315" s="49"/>
      <c r="BV1315" s="49"/>
      <c r="BW1315" s="49"/>
      <c r="BX1315" s="49"/>
      <c r="BY1315" s="49"/>
      <c r="BZ1315" s="49"/>
      <c r="CA1315" s="49"/>
      <c r="CB1315" s="49"/>
      <c r="CC1315" s="49"/>
      <c r="CD1315" s="49"/>
      <c r="CE1315" s="49"/>
      <c r="CF1315" s="49"/>
      <c r="CG1315" s="49"/>
      <c r="CH1315" s="49"/>
      <c r="CI1315" s="49"/>
      <c r="CJ1315" s="49"/>
      <c r="CK1315" s="49"/>
      <c r="CL1315" s="49"/>
      <c r="CM1315" s="49"/>
      <c r="CN1315" s="49"/>
      <c r="CO1315" s="49"/>
      <c r="CP1315" s="49"/>
      <c r="CQ1315" s="49"/>
      <c r="CR1315" s="49"/>
      <c r="CS1315" s="49"/>
      <c r="CT1315" s="49"/>
      <c r="CU1315" s="49"/>
      <c r="CV1315" s="49"/>
      <c r="CW1315" s="49"/>
      <c r="CX1315" s="49"/>
      <c r="CY1315" s="49"/>
      <c r="CZ1315" s="49"/>
      <c r="DA1315" s="49"/>
      <c r="DB1315" s="49"/>
      <c r="DC1315" s="49"/>
      <c r="DD1315" s="49"/>
      <c r="DE1315" s="49"/>
      <c r="DF1315" s="49"/>
      <c r="DG1315" s="49"/>
      <c r="DH1315" s="49"/>
      <c r="DI1315" s="49"/>
      <c r="DJ1315" s="49"/>
      <c r="DK1315" s="49"/>
      <c r="DL1315" s="49"/>
      <c r="DM1315" s="49"/>
      <c r="DN1315" s="49"/>
      <c r="DO1315" s="49"/>
      <c r="DP1315" s="49"/>
      <c r="DQ1315" s="49"/>
      <c r="DR1315" s="49"/>
      <c r="DS1315" s="49"/>
      <c r="DT1315" s="49"/>
      <c r="DU1315" s="49"/>
      <c r="DV1315" s="49"/>
      <c r="DW1315" s="49"/>
      <c r="DX1315" s="49"/>
      <c r="DY1315" s="49"/>
      <c r="DZ1315" s="49"/>
      <c r="EA1315" s="49"/>
      <c r="EB1315" s="49"/>
      <c r="EC1315" s="49"/>
      <c r="ED1315" s="49"/>
      <c r="EE1315" s="49"/>
      <c r="EF1315" s="49"/>
      <c r="EG1315" s="49"/>
      <c r="EH1315" s="49"/>
      <c r="EI1315" s="49"/>
      <c r="EJ1315" s="49"/>
      <c r="EK1315" s="49"/>
      <c r="EL1315" s="49"/>
      <c r="EM1315" s="49"/>
      <c r="EN1315" s="49"/>
      <c r="EO1315" s="49"/>
      <c r="EP1315" s="49"/>
      <c r="EQ1315" s="49"/>
      <c r="ER1315" s="49"/>
      <c r="ES1315" s="49"/>
      <c r="ET1315" s="49"/>
      <c r="EU1315" s="49"/>
      <c r="EV1315" s="49"/>
      <c r="EW1315" s="49"/>
      <c r="EX1315" s="49"/>
      <c r="EY1315" s="49"/>
      <c r="EZ1315" s="49"/>
      <c r="FA1315" s="49"/>
      <c r="FB1315" s="49"/>
      <c r="FC1315" s="49"/>
      <c r="FD1315" s="49"/>
      <c r="FE1315" s="49"/>
      <c r="FF1315" s="49"/>
      <c r="FG1315" s="49"/>
      <c r="FH1315" s="49"/>
      <c r="FI1315" s="49"/>
      <c r="FJ1315" s="49"/>
      <c r="FK1315" s="49"/>
      <c r="FL1315" s="49"/>
      <c r="FM1315" s="49"/>
      <c r="FN1315" s="49"/>
      <c r="FO1315" s="49"/>
      <c r="FP1315" s="49"/>
      <c r="FQ1315" s="49"/>
      <c r="FR1315" s="49"/>
      <c r="FS1315" s="49"/>
      <c r="FT1315" s="49"/>
      <c r="FU1315" s="49"/>
      <c r="FV1315" s="49"/>
      <c r="FW1315" s="49"/>
      <c r="FX1315" s="49"/>
      <c r="FY1315" s="49"/>
      <c r="FZ1315" s="49"/>
      <c r="GA1315" s="49"/>
      <c r="GB1315" s="49"/>
      <c r="GC1315" s="49"/>
      <c r="GD1315" s="49"/>
      <c r="GE1315" s="49"/>
      <c r="GF1315" s="49"/>
      <c r="GG1315" s="49"/>
      <c r="GH1315" s="49"/>
      <c r="GI1315" s="49"/>
      <c r="GJ1315" s="49"/>
      <c r="GK1315" s="49"/>
      <c r="GL1315" s="49"/>
      <c r="GM1315" s="49"/>
      <c r="GN1315" s="49"/>
      <c r="GO1315" s="49"/>
      <c r="GP1315" s="49"/>
      <c r="GQ1315" s="49"/>
      <c r="GR1315" s="49"/>
      <c r="GS1315" s="49"/>
      <c r="GT1315" s="49"/>
      <c r="GU1315" s="49"/>
      <c r="GV1315" s="49"/>
      <c r="GW1315" s="49"/>
      <c r="GX1315" s="49"/>
      <c r="GY1315" s="49"/>
      <c r="GZ1315" s="49"/>
      <c r="HA1315" s="49"/>
      <c r="HB1315" s="49"/>
      <c r="HC1315" s="49"/>
      <c r="HD1315" s="49"/>
      <c r="HE1315" s="49"/>
      <c r="HF1315" s="49"/>
      <c r="HG1315" s="49"/>
      <c r="HH1315" s="49"/>
      <c r="HI1315" s="49"/>
      <c r="HJ1315" s="49"/>
      <c r="HK1315" s="49"/>
      <c r="HL1315" s="49"/>
      <c r="HM1315" s="49"/>
      <c r="HN1315" s="49"/>
      <c r="HO1315" s="49"/>
      <c r="HP1315" s="49"/>
      <c r="HQ1315" s="49"/>
      <c r="HR1315" s="49"/>
      <c r="HS1315" s="49"/>
      <c r="HT1315" s="49"/>
      <c r="HU1315" s="49"/>
      <c r="HV1315" s="49"/>
      <c r="HW1315" s="49"/>
      <c r="HX1315" s="49"/>
      <c r="HY1315" s="49"/>
      <c r="HZ1315" s="49"/>
      <c r="IA1315" s="49"/>
      <c r="IB1315" s="49"/>
      <c r="IC1315" s="49"/>
      <c r="ID1315" s="49"/>
      <c r="IE1315" s="49"/>
      <c r="IF1315" s="49"/>
      <c r="IG1315" s="49"/>
      <c r="IH1315" s="49"/>
      <c r="II1315" s="49"/>
      <c r="IJ1315" s="49"/>
      <c r="IK1315" s="49"/>
      <c r="IL1315" s="49"/>
    </row>
    <row r="1316" spans="1:246" s="37" customFormat="1" ht="14.25" customHeight="1" x14ac:dyDescent="0.4">
      <c r="A1316" s="34" t="e">
        <f>_xlfn.CONCAT(D1316,E1316,G1316,#REF!)</f>
        <v>#REF!</v>
      </c>
      <c r="B1316" s="40">
        <v>1849</v>
      </c>
      <c r="C1316" s="40">
        <v>1208</v>
      </c>
      <c r="D1316" s="40">
        <v>106</v>
      </c>
      <c r="E1316" s="41" t="s">
        <v>7520</v>
      </c>
      <c r="F1316" s="42" t="s">
        <v>4268</v>
      </c>
      <c r="G1316" s="41" t="s">
        <v>64</v>
      </c>
      <c r="H1316" s="41" t="s">
        <v>4269</v>
      </c>
      <c r="I1316" s="41" t="s">
        <v>4267</v>
      </c>
      <c r="J1316" s="43">
        <v>10</v>
      </c>
      <c r="K1316" s="44">
        <v>156.80000000000001</v>
      </c>
      <c r="L1316" s="45">
        <v>10</v>
      </c>
      <c r="M1316" s="45">
        <v>1568</v>
      </c>
      <c r="N1316" s="46">
        <v>0</v>
      </c>
      <c r="O1316" s="46">
        <v>0</v>
      </c>
      <c r="P1316" s="46">
        <v>0</v>
      </c>
      <c r="Q1316" s="46">
        <v>60</v>
      </c>
      <c r="R1316" s="46">
        <f t="shared" si="200"/>
        <v>60</v>
      </c>
      <c r="S1316" s="85"/>
      <c r="T1316" s="47">
        <f t="shared" si="193"/>
        <v>0</v>
      </c>
      <c r="U1316" s="47" t="str" cm="1">
        <f t="array" aca="1" ref="U1316" ca="1">IF(S1316="", "×", IF(LEFT(S1316,2)="項番", COUNTIFS($D$2:$D$4001, INDIRECT("D" &amp; ROW()-1), $U$2:$U$4001, "〇"), "〇"))</f>
        <v>×</v>
      </c>
      <c r="V1316" s="47" t="str">
        <f t="shared" si="194"/>
        <v>×</v>
      </c>
      <c r="W1316" s="47" t="str">
        <f t="shared" si="195"/>
        <v>×</v>
      </c>
      <c r="X1316" s="48" t="str">
        <f t="shared" ca="1" si="196"/>
        <v/>
      </c>
      <c r="Y1316" s="47">
        <f t="shared" ca="1" si="197"/>
        <v>0</v>
      </c>
      <c r="Z1316" s="47">
        <f t="shared" si="198"/>
        <v>106</v>
      </c>
      <c r="AA1316" s="47" t="str">
        <f t="shared" si="199"/>
        <v/>
      </c>
      <c r="AB1316" s="49"/>
      <c r="AC1316" s="49"/>
      <c r="AD1316" s="49"/>
      <c r="AE1316" s="49"/>
      <c r="AF1316" s="49"/>
      <c r="AG1316" s="49"/>
      <c r="AH1316" s="49"/>
      <c r="AI1316" s="49"/>
      <c r="AJ1316" s="49"/>
      <c r="AK1316" s="49"/>
      <c r="AL1316" s="49"/>
      <c r="AM1316" s="49"/>
      <c r="AN1316" s="49"/>
      <c r="AO1316" s="49"/>
      <c r="AP1316" s="49"/>
      <c r="AQ1316" s="49"/>
      <c r="AR1316" s="49"/>
      <c r="AS1316" s="49"/>
      <c r="AT1316" s="49"/>
      <c r="AU1316" s="49"/>
      <c r="AV1316" s="49"/>
      <c r="AW1316" s="49"/>
      <c r="AX1316" s="49"/>
      <c r="AY1316" s="49"/>
      <c r="AZ1316" s="49"/>
      <c r="BA1316" s="49"/>
      <c r="BB1316" s="49"/>
      <c r="BC1316" s="49"/>
      <c r="BD1316" s="49"/>
      <c r="BE1316" s="49"/>
      <c r="BF1316" s="49"/>
      <c r="BG1316" s="49"/>
      <c r="BH1316" s="49"/>
      <c r="BI1316" s="49"/>
      <c r="BJ1316" s="49"/>
      <c r="BK1316" s="49"/>
      <c r="BL1316" s="49"/>
      <c r="BM1316" s="49"/>
      <c r="BN1316" s="49"/>
      <c r="BO1316" s="49"/>
      <c r="BP1316" s="49"/>
      <c r="BQ1316" s="49"/>
      <c r="BR1316" s="49"/>
      <c r="BS1316" s="49"/>
      <c r="BT1316" s="49"/>
      <c r="BU1316" s="49"/>
      <c r="BV1316" s="49"/>
      <c r="BW1316" s="49"/>
      <c r="BX1316" s="49"/>
      <c r="BY1316" s="49"/>
      <c r="BZ1316" s="49"/>
      <c r="CA1316" s="49"/>
      <c r="CB1316" s="49"/>
      <c r="CC1316" s="49"/>
      <c r="CD1316" s="49"/>
      <c r="CE1316" s="49"/>
      <c r="CF1316" s="49"/>
      <c r="CG1316" s="49"/>
      <c r="CH1316" s="49"/>
      <c r="CI1316" s="49"/>
      <c r="CJ1316" s="49"/>
      <c r="CK1316" s="49"/>
      <c r="CL1316" s="49"/>
      <c r="CM1316" s="49"/>
      <c r="CN1316" s="49"/>
      <c r="CO1316" s="49"/>
      <c r="CP1316" s="49"/>
      <c r="CQ1316" s="49"/>
      <c r="CR1316" s="49"/>
      <c r="CS1316" s="49"/>
      <c r="CT1316" s="49"/>
      <c r="CU1316" s="49"/>
      <c r="CV1316" s="49"/>
      <c r="CW1316" s="49"/>
      <c r="CX1316" s="49"/>
      <c r="CY1316" s="49"/>
      <c r="CZ1316" s="49"/>
      <c r="DA1316" s="49"/>
      <c r="DB1316" s="49"/>
      <c r="DC1316" s="49"/>
      <c r="DD1316" s="49"/>
      <c r="DE1316" s="49"/>
      <c r="DF1316" s="49"/>
      <c r="DG1316" s="49"/>
      <c r="DH1316" s="49"/>
      <c r="DI1316" s="49"/>
      <c r="DJ1316" s="49"/>
      <c r="DK1316" s="49"/>
      <c r="DL1316" s="49"/>
      <c r="DM1316" s="49"/>
      <c r="DN1316" s="49"/>
      <c r="DO1316" s="49"/>
      <c r="DP1316" s="49"/>
      <c r="DQ1316" s="49"/>
      <c r="DR1316" s="49"/>
      <c r="DS1316" s="49"/>
      <c r="DT1316" s="49"/>
      <c r="DU1316" s="49"/>
      <c r="DV1316" s="49"/>
      <c r="DW1316" s="49"/>
      <c r="DX1316" s="49"/>
      <c r="DY1316" s="49"/>
      <c r="DZ1316" s="49"/>
      <c r="EA1316" s="49"/>
      <c r="EB1316" s="49"/>
      <c r="EC1316" s="49"/>
      <c r="ED1316" s="49"/>
      <c r="EE1316" s="49"/>
      <c r="EF1316" s="49"/>
      <c r="EG1316" s="49"/>
      <c r="EH1316" s="49"/>
      <c r="EI1316" s="49"/>
      <c r="EJ1316" s="49"/>
      <c r="EK1316" s="49"/>
      <c r="EL1316" s="49"/>
      <c r="EM1316" s="49"/>
      <c r="EN1316" s="49"/>
      <c r="EO1316" s="49"/>
      <c r="EP1316" s="49"/>
      <c r="EQ1316" s="49"/>
      <c r="ER1316" s="49"/>
      <c r="ES1316" s="49"/>
      <c r="ET1316" s="49"/>
      <c r="EU1316" s="49"/>
      <c r="EV1316" s="49"/>
      <c r="EW1316" s="49"/>
      <c r="EX1316" s="49"/>
      <c r="EY1316" s="49"/>
      <c r="EZ1316" s="49"/>
      <c r="FA1316" s="49"/>
      <c r="FB1316" s="49"/>
      <c r="FC1316" s="49"/>
      <c r="FD1316" s="49"/>
      <c r="FE1316" s="49"/>
      <c r="FF1316" s="49"/>
      <c r="FG1316" s="49"/>
      <c r="FH1316" s="49"/>
      <c r="FI1316" s="49"/>
      <c r="FJ1316" s="49"/>
      <c r="FK1316" s="49"/>
      <c r="FL1316" s="49"/>
      <c r="FM1316" s="49"/>
      <c r="FN1316" s="49"/>
      <c r="FO1316" s="49"/>
      <c r="FP1316" s="49"/>
      <c r="FQ1316" s="49"/>
      <c r="FR1316" s="49"/>
      <c r="FS1316" s="49"/>
      <c r="FT1316" s="49"/>
      <c r="FU1316" s="49"/>
      <c r="FV1316" s="49"/>
      <c r="FW1316" s="49"/>
      <c r="FX1316" s="49"/>
      <c r="FY1316" s="49"/>
      <c r="FZ1316" s="49"/>
      <c r="GA1316" s="49"/>
      <c r="GB1316" s="49"/>
      <c r="GC1316" s="49"/>
      <c r="GD1316" s="49"/>
      <c r="GE1316" s="49"/>
      <c r="GF1316" s="49"/>
      <c r="GG1316" s="49"/>
      <c r="GH1316" s="49"/>
      <c r="GI1316" s="49"/>
      <c r="GJ1316" s="49"/>
      <c r="GK1316" s="49"/>
      <c r="GL1316" s="49"/>
      <c r="GM1316" s="49"/>
      <c r="GN1316" s="49"/>
      <c r="GO1316" s="49"/>
      <c r="GP1316" s="49"/>
      <c r="GQ1316" s="49"/>
      <c r="GR1316" s="49"/>
      <c r="GS1316" s="49"/>
      <c r="GT1316" s="49"/>
      <c r="GU1316" s="49"/>
      <c r="GV1316" s="49"/>
      <c r="GW1316" s="49"/>
      <c r="GX1316" s="49"/>
      <c r="GY1316" s="49"/>
      <c r="GZ1316" s="49"/>
      <c r="HA1316" s="49"/>
      <c r="HB1316" s="49"/>
      <c r="HC1316" s="49"/>
      <c r="HD1316" s="49"/>
      <c r="HE1316" s="49"/>
      <c r="HF1316" s="49"/>
      <c r="HG1316" s="49"/>
      <c r="HH1316" s="49"/>
      <c r="HI1316" s="49"/>
      <c r="HJ1316" s="49"/>
      <c r="HK1316" s="49"/>
      <c r="HL1316" s="49"/>
      <c r="HM1316" s="49"/>
      <c r="HN1316" s="49"/>
      <c r="HO1316" s="49"/>
      <c r="HP1316" s="49"/>
      <c r="HQ1316" s="49"/>
      <c r="HR1316" s="49"/>
      <c r="HS1316" s="49"/>
      <c r="HT1316" s="49"/>
      <c r="HU1316" s="49"/>
      <c r="HV1316" s="49"/>
      <c r="HW1316" s="49"/>
      <c r="HX1316" s="49"/>
      <c r="HY1316" s="49"/>
      <c r="HZ1316" s="49"/>
      <c r="IA1316" s="49"/>
      <c r="IB1316" s="49"/>
      <c r="IC1316" s="49"/>
      <c r="ID1316" s="49"/>
      <c r="IE1316" s="49"/>
      <c r="IF1316" s="49"/>
      <c r="IG1316" s="49"/>
      <c r="IH1316" s="49"/>
      <c r="II1316" s="49"/>
      <c r="IJ1316" s="49"/>
      <c r="IK1316" s="49"/>
      <c r="IL1316" s="49"/>
    </row>
    <row r="1317" spans="1:246" s="37" customFormat="1" ht="14.25" customHeight="1" x14ac:dyDescent="0.4">
      <c r="A1317" s="34" t="e">
        <f>_xlfn.CONCAT(D1317,E1317,G1317,#REF!)</f>
        <v>#REF!</v>
      </c>
      <c r="B1317" s="40">
        <v>1850</v>
      </c>
      <c r="C1317" s="40">
        <v>1209</v>
      </c>
      <c r="D1317" s="40">
        <v>106</v>
      </c>
      <c r="E1317" s="41" t="s">
        <v>7520</v>
      </c>
      <c r="F1317" s="42" t="s">
        <v>4270</v>
      </c>
      <c r="G1317" s="41" t="s">
        <v>64</v>
      </c>
      <c r="H1317" s="41" t="s">
        <v>4271</v>
      </c>
      <c r="I1317" s="41" t="s">
        <v>4267</v>
      </c>
      <c r="J1317" s="43">
        <v>10</v>
      </c>
      <c r="K1317" s="44">
        <v>184.2</v>
      </c>
      <c r="L1317" s="45">
        <v>10</v>
      </c>
      <c r="M1317" s="45">
        <v>1842</v>
      </c>
      <c r="N1317" s="46">
        <v>0</v>
      </c>
      <c r="O1317" s="46">
        <v>12</v>
      </c>
      <c r="P1317" s="46">
        <v>0</v>
      </c>
      <c r="Q1317" s="46">
        <v>0</v>
      </c>
      <c r="R1317" s="46">
        <f t="shared" si="200"/>
        <v>12</v>
      </c>
      <c r="S1317" s="85"/>
      <c r="T1317" s="47">
        <f t="shared" si="193"/>
        <v>0</v>
      </c>
      <c r="U1317" s="47" t="str" cm="1">
        <f t="array" aca="1" ref="U1317" ca="1">IF(S1317="", "×", IF(LEFT(S1317,2)="項番", COUNTIFS($D$2:$D$4001, INDIRECT("D" &amp; ROW()-1), $U$2:$U$4001, "〇"), "〇"))</f>
        <v>×</v>
      </c>
      <c r="V1317" s="47" t="str">
        <f t="shared" si="194"/>
        <v>×</v>
      </c>
      <c r="W1317" s="47" t="str">
        <f t="shared" si="195"/>
        <v>×</v>
      </c>
      <c r="X1317" s="48" t="str">
        <f t="shared" ca="1" si="196"/>
        <v/>
      </c>
      <c r="Y1317" s="47">
        <f t="shared" ca="1" si="197"/>
        <v>0</v>
      </c>
      <c r="Z1317" s="47">
        <f t="shared" si="198"/>
        <v>106</v>
      </c>
      <c r="AA1317" s="47" t="str">
        <f t="shared" si="199"/>
        <v/>
      </c>
      <c r="AB1317" s="49"/>
      <c r="AC1317" s="49"/>
      <c r="AD1317" s="49"/>
      <c r="AE1317" s="49"/>
      <c r="AF1317" s="49"/>
      <c r="AG1317" s="49"/>
      <c r="AH1317" s="49"/>
      <c r="AI1317" s="49"/>
      <c r="AJ1317" s="49"/>
      <c r="AK1317" s="49"/>
      <c r="AL1317" s="49"/>
      <c r="AM1317" s="49"/>
      <c r="AN1317" s="49"/>
      <c r="AO1317" s="49"/>
      <c r="AP1317" s="49"/>
      <c r="AQ1317" s="49"/>
      <c r="AR1317" s="49"/>
      <c r="AS1317" s="49"/>
      <c r="AT1317" s="49"/>
      <c r="AU1317" s="49"/>
      <c r="AV1317" s="49"/>
      <c r="AW1317" s="49"/>
      <c r="AX1317" s="49"/>
      <c r="AY1317" s="49"/>
      <c r="AZ1317" s="49"/>
      <c r="BA1317" s="49"/>
      <c r="BB1317" s="49"/>
      <c r="BC1317" s="49"/>
      <c r="BD1317" s="49"/>
      <c r="BE1317" s="49"/>
      <c r="BF1317" s="49"/>
      <c r="BG1317" s="49"/>
      <c r="BH1317" s="49"/>
      <c r="BI1317" s="49"/>
      <c r="BJ1317" s="49"/>
      <c r="BK1317" s="49"/>
      <c r="BL1317" s="49"/>
      <c r="BM1317" s="49"/>
      <c r="BN1317" s="49"/>
      <c r="BO1317" s="49"/>
      <c r="BP1317" s="49"/>
      <c r="BQ1317" s="49"/>
      <c r="BR1317" s="49"/>
      <c r="BS1317" s="49"/>
      <c r="BT1317" s="49"/>
      <c r="BU1317" s="49"/>
      <c r="BV1317" s="49"/>
      <c r="BW1317" s="49"/>
      <c r="BX1317" s="49"/>
      <c r="BY1317" s="49"/>
      <c r="BZ1317" s="49"/>
      <c r="CA1317" s="49"/>
      <c r="CB1317" s="49"/>
      <c r="CC1317" s="49"/>
      <c r="CD1317" s="49"/>
      <c r="CE1317" s="49"/>
      <c r="CF1317" s="49"/>
      <c r="CG1317" s="49"/>
      <c r="CH1317" s="49"/>
      <c r="CI1317" s="49"/>
      <c r="CJ1317" s="49"/>
      <c r="CK1317" s="49"/>
      <c r="CL1317" s="49"/>
      <c r="CM1317" s="49"/>
      <c r="CN1317" s="49"/>
      <c r="CO1317" s="49"/>
      <c r="CP1317" s="49"/>
      <c r="CQ1317" s="49"/>
      <c r="CR1317" s="49"/>
      <c r="CS1317" s="49"/>
      <c r="CT1317" s="49"/>
      <c r="CU1317" s="49"/>
      <c r="CV1317" s="49"/>
      <c r="CW1317" s="49"/>
      <c r="CX1317" s="49"/>
      <c r="CY1317" s="49"/>
      <c r="CZ1317" s="49"/>
      <c r="DA1317" s="49"/>
      <c r="DB1317" s="49"/>
      <c r="DC1317" s="49"/>
      <c r="DD1317" s="49"/>
      <c r="DE1317" s="49"/>
      <c r="DF1317" s="49"/>
      <c r="DG1317" s="49"/>
      <c r="DH1317" s="49"/>
      <c r="DI1317" s="49"/>
      <c r="DJ1317" s="49"/>
      <c r="DK1317" s="49"/>
      <c r="DL1317" s="49"/>
      <c r="DM1317" s="49"/>
      <c r="DN1317" s="49"/>
      <c r="DO1317" s="49"/>
      <c r="DP1317" s="49"/>
      <c r="DQ1317" s="49"/>
      <c r="DR1317" s="49"/>
      <c r="DS1317" s="49"/>
      <c r="DT1317" s="49"/>
      <c r="DU1317" s="49"/>
      <c r="DV1317" s="49"/>
      <c r="DW1317" s="49"/>
      <c r="DX1317" s="49"/>
      <c r="DY1317" s="49"/>
      <c r="DZ1317" s="49"/>
      <c r="EA1317" s="49"/>
      <c r="EB1317" s="49"/>
      <c r="EC1317" s="49"/>
      <c r="ED1317" s="49"/>
      <c r="EE1317" s="49"/>
      <c r="EF1317" s="49"/>
      <c r="EG1317" s="49"/>
      <c r="EH1317" s="49"/>
      <c r="EI1317" s="49"/>
      <c r="EJ1317" s="49"/>
      <c r="EK1317" s="49"/>
      <c r="EL1317" s="49"/>
      <c r="EM1317" s="49"/>
      <c r="EN1317" s="49"/>
      <c r="EO1317" s="49"/>
      <c r="EP1317" s="49"/>
      <c r="EQ1317" s="49"/>
      <c r="ER1317" s="49"/>
      <c r="ES1317" s="49"/>
      <c r="ET1317" s="49"/>
      <c r="EU1317" s="49"/>
      <c r="EV1317" s="49"/>
      <c r="EW1317" s="49"/>
      <c r="EX1317" s="49"/>
      <c r="EY1317" s="49"/>
      <c r="EZ1317" s="49"/>
      <c r="FA1317" s="49"/>
      <c r="FB1317" s="49"/>
      <c r="FC1317" s="49"/>
      <c r="FD1317" s="49"/>
      <c r="FE1317" s="49"/>
      <c r="FF1317" s="49"/>
      <c r="FG1317" s="49"/>
      <c r="FH1317" s="49"/>
      <c r="FI1317" s="49"/>
      <c r="FJ1317" s="49"/>
      <c r="FK1317" s="49"/>
      <c r="FL1317" s="49"/>
      <c r="FM1317" s="49"/>
      <c r="FN1317" s="49"/>
      <c r="FO1317" s="49"/>
      <c r="FP1317" s="49"/>
      <c r="FQ1317" s="49"/>
      <c r="FR1317" s="49"/>
      <c r="FS1317" s="49"/>
      <c r="FT1317" s="49"/>
      <c r="FU1317" s="49"/>
      <c r="FV1317" s="49"/>
      <c r="FW1317" s="49"/>
      <c r="FX1317" s="49"/>
      <c r="FY1317" s="49"/>
      <c r="FZ1317" s="49"/>
      <c r="GA1317" s="49"/>
      <c r="GB1317" s="49"/>
      <c r="GC1317" s="49"/>
      <c r="GD1317" s="49"/>
      <c r="GE1317" s="49"/>
      <c r="GF1317" s="49"/>
      <c r="GG1317" s="49"/>
      <c r="GH1317" s="49"/>
      <c r="GI1317" s="49"/>
      <c r="GJ1317" s="49"/>
      <c r="GK1317" s="49"/>
      <c r="GL1317" s="49"/>
      <c r="GM1317" s="49"/>
      <c r="GN1317" s="49"/>
      <c r="GO1317" s="49"/>
      <c r="GP1317" s="49"/>
      <c r="GQ1317" s="49"/>
      <c r="GR1317" s="49"/>
      <c r="GS1317" s="49"/>
      <c r="GT1317" s="49"/>
      <c r="GU1317" s="49"/>
      <c r="GV1317" s="49"/>
      <c r="GW1317" s="49"/>
      <c r="GX1317" s="49"/>
      <c r="GY1317" s="49"/>
      <c r="GZ1317" s="49"/>
      <c r="HA1317" s="49"/>
      <c r="HB1317" s="49"/>
      <c r="HC1317" s="49"/>
      <c r="HD1317" s="49"/>
      <c r="HE1317" s="49"/>
      <c r="HF1317" s="49"/>
      <c r="HG1317" s="49"/>
      <c r="HH1317" s="49"/>
      <c r="HI1317" s="49"/>
      <c r="HJ1317" s="49"/>
      <c r="HK1317" s="49"/>
      <c r="HL1317" s="49"/>
      <c r="HM1317" s="49"/>
      <c r="HN1317" s="49"/>
      <c r="HO1317" s="49"/>
      <c r="HP1317" s="49"/>
      <c r="HQ1317" s="49"/>
      <c r="HR1317" s="49"/>
      <c r="HS1317" s="49"/>
      <c r="HT1317" s="49"/>
      <c r="HU1317" s="49"/>
      <c r="HV1317" s="49"/>
      <c r="HW1317" s="49"/>
      <c r="HX1317" s="49"/>
      <c r="HY1317" s="49"/>
      <c r="HZ1317" s="49"/>
      <c r="IA1317" s="49"/>
      <c r="IB1317" s="49"/>
      <c r="IC1317" s="49"/>
      <c r="ID1317" s="49"/>
      <c r="IE1317" s="49"/>
      <c r="IF1317" s="49"/>
      <c r="IG1317" s="49"/>
      <c r="IH1317" s="49"/>
      <c r="II1317" s="49"/>
      <c r="IJ1317" s="49"/>
      <c r="IK1317" s="49"/>
      <c r="IL1317" s="49"/>
    </row>
    <row r="1318" spans="1:246" s="37" customFormat="1" ht="14.25" customHeight="1" x14ac:dyDescent="0.4">
      <c r="A1318" s="34" t="e">
        <f>_xlfn.CONCAT(D1318,E1318,G1318,#REF!)</f>
        <v>#REF!</v>
      </c>
      <c r="B1318" s="40">
        <v>1853</v>
      </c>
      <c r="C1318" s="40">
        <v>1210</v>
      </c>
      <c r="D1318" s="40">
        <v>106</v>
      </c>
      <c r="E1318" s="41" t="s">
        <v>7520</v>
      </c>
      <c r="F1318" s="42" t="s">
        <v>4276</v>
      </c>
      <c r="G1318" s="41" t="s">
        <v>64</v>
      </c>
      <c r="H1318" s="41" t="s">
        <v>4277</v>
      </c>
      <c r="I1318" s="41" t="s">
        <v>25</v>
      </c>
      <c r="J1318" s="43">
        <v>1</v>
      </c>
      <c r="K1318" s="44">
        <v>10.7</v>
      </c>
      <c r="L1318" s="45">
        <v>50</v>
      </c>
      <c r="M1318" s="45">
        <v>535</v>
      </c>
      <c r="N1318" s="46">
        <v>24</v>
      </c>
      <c r="O1318" s="46">
        <v>0</v>
      </c>
      <c r="P1318" s="46">
        <v>0</v>
      </c>
      <c r="Q1318" s="46">
        <v>0</v>
      </c>
      <c r="R1318" s="46">
        <f t="shared" si="200"/>
        <v>24</v>
      </c>
      <c r="S1318" s="85"/>
      <c r="T1318" s="47">
        <f t="shared" si="193"/>
        <v>0</v>
      </c>
      <c r="U1318" s="47" t="str" cm="1">
        <f t="array" aca="1" ref="U1318" ca="1">IF(S1318="", "×", IF(LEFT(S1318,2)="項番", COUNTIFS($D$2:$D$4001, INDIRECT("D" &amp; ROW()-1), $U$2:$U$4001, "〇"), "〇"))</f>
        <v>×</v>
      </c>
      <c r="V1318" s="47" t="str">
        <f t="shared" si="194"/>
        <v>×</v>
      </c>
      <c r="W1318" s="47" t="str">
        <f t="shared" si="195"/>
        <v>×</v>
      </c>
      <c r="X1318" s="48" t="str">
        <f t="shared" ca="1" si="196"/>
        <v/>
      </c>
      <c r="Y1318" s="47">
        <f t="shared" ca="1" si="197"/>
        <v>0</v>
      </c>
      <c r="Z1318" s="47">
        <f t="shared" si="198"/>
        <v>106</v>
      </c>
      <c r="AA1318" s="47" t="str">
        <f t="shared" si="199"/>
        <v/>
      </c>
      <c r="AB1318" s="49"/>
      <c r="AC1318" s="49"/>
      <c r="AD1318" s="49"/>
      <c r="AE1318" s="49"/>
      <c r="AF1318" s="49"/>
      <c r="AG1318" s="49"/>
      <c r="AH1318" s="49"/>
      <c r="AI1318" s="49"/>
      <c r="AJ1318" s="49"/>
      <c r="AK1318" s="49"/>
      <c r="AL1318" s="49"/>
      <c r="AM1318" s="49"/>
      <c r="AN1318" s="49"/>
      <c r="AO1318" s="49"/>
      <c r="AP1318" s="49"/>
      <c r="AQ1318" s="49"/>
      <c r="AR1318" s="49"/>
      <c r="AS1318" s="49"/>
      <c r="AT1318" s="49"/>
      <c r="AU1318" s="49"/>
      <c r="AV1318" s="49"/>
      <c r="AW1318" s="49"/>
      <c r="AX1318" s="49"/>
      <c r="AY1318" s="49"/>
      <c r="AZ1318" s="49"/>
      <c r="BA1318" s="49"/>
      <c r="BB1318" s="49"/>
      <c r="BC1318" s="49"/>
      <c r="BD1318" s="49"/>
      <c r="BE1318" s="49"/>
      <c r="BF1318" s="49"/>
      <c r="BG1318" s="49"/>
      <c r="BH1318" s="49"/>
      <c r="BI1318" s="49"/>
      <c r="BJ1318" s="49"/>
      <c r="BK1318" s="49"/>
      <c r="BL1318" s="49"/>
      <c r="BM1318" s="49"/>
      <c r="BN1318" s="49"/>
      <c r="BO1318" s="49"/>
      <c r="BP1318" s="49"/>
      <c r="BQ1318" s="49"/>
      <c r="BR1318" s="49"/>
      <c r="BS1318" s="49"/>
      <c r="BT1318" s="49"/>
      <c r="BU1318" s="49"/>
      <c r="BV1318" s="49"/>
      <c r="BW1318" s="49"/>
      <c r="BX1318" s="49"/>
      <c r="BY1318" s="49"/>
      <c r="BZ1318" s="49"/>
      <c r="CA1318" s="49"/>
      <c r="CB1318" s="49"/>
      <c r="CC1318" s="49"/>
      <c r="CD1318" s="49"/>
      <c r="CE1318" s="49"/>
      <c r="CF1318" s="49"/>
      <c r="CG1318" s="49"/>
      <c r="CH1318" s="49"/>
      <c r="CI1318" s="49"/>
      <c r="CJ1318" s="49"/>
      <c r="CK1318" s="49"/>
      <c r="CL1318" s="49"/>
      <c r="CM1318" s="49"/>
      <c r="CN1318" s="49"/>
      <c r="CO1318" s="49"/>
      <c r="CP1318" s="49"/>
      <c r="CQ1318" s="49"/>
      <c r="CR1318" s="49"/>
      <c r="CS1318" s="49"/>
      <c r="CT1318" s="49"/>
      <c r="CU1318" s="49"/>
      <c r="CV1318" s="49"/>
      <c r="CW1318" s="49"/>
      <c r="CX1318" s="49"/>
      <c r="CY1318" s="49"/>
      <c r="CZ1318" s="49"/>
      <c r="DA1318" s="49"/>
      <c r="DB1318" s="49"/>
      <c r="DC1318" s="49"/>
      <c r="DD1318" s="49"/>
      <c r="DE1318" s="49"/>
      <c r="DF1318" s="49"/>
      <c r="DG1318" s="49"/>
      <c r="DH1318" s="49"/>
      <c r="DI1318" s="49"/>
      <c r="DJ1318" s="49"/>
      <c r="DK1318" s="49"/>
      <c r="DL1318" s="49"/>
      <c r="DM1318" s="49"/>
      <c r="DN1318" s="49"/>
      <c r="DO1318" s="49"/>
      <c r="DP1318" s="49"/>
      <c r="DQ1318" s="49"/>
      <c r="DR1318" s="49"/>
      <c r="DS1318" s="49"/>
      <c r="DT1318" s="49"/>
      <c r="DU1318" s="49"/>
      <c r="DV1318" s="49"/>
      <c r="DW1318" s="49"/>
      <c r="DX1318" s="49"/>
      <c r="DY1318" s="49"/>
      <c r="DZ1318" s="49"/>
      <c r="EA1318" s="49"/>
      <c r="EB1318" s="49"/>
      <c r="EC1318" s="49"/>
      <c r="ED1318" s="49"/>
      <c r="EE1318" s="49"/>
      <c r="EF1318" s="49"/>
      <c r="EG1318" s="49"/>
      <c r="EH1318" s="49"/>
      <c r="EI1318" s="49"/>
      <c r="EJ1318" s="49"/>
      <c r="EK1318" s="49"/>
      <c r="EL1318" s="49"/>
      <c r="EM1318" s="49"/>
      <c r="EN1318" s="49"/>
      <c r="EO1318" s="49"/>
      <c r="EP1318" s="49"/>
      <c r="EQ1318" s="49"/>
      <c r="ER1318" s="49"/>
      <c r="ES1318" s="49"/>
      <c r="ET1318" s="49"/>
      <c r="EU1318" s="49"/>
      <c r="EV1318" s="49"/>
      <c r="EW1318" s="49"/>
      <c r="EX1318" s="49"/>
      <c r="EY1318" s="49"/>
      <c r="EZ1318" s="49"/>
      <c r="FA1318" s="49"/>
      <c r="FB1318" s="49"/>
      <c r="FC1318" s="49"/>
      <c r="FD1318" s="49"/>
      <c r="FE1318" s="49"/>
      <c r="FF1318" s="49"/>
      <c r="FG1318" s="49"/>
      <c r="FH1318" s="49"/>
      <c r="FI1318" s="49"/>
      <c r="FJ1318" s="49"/>
      <c r="FK1318" s="49"/>
      <c r="FL1318" s="49"/>
      <c r="FM1318" s="49"/>
      <c r="FN1318" s="49"/>
      <c r="FO1318" s="49"/>
      <c r="FP1318" s="49"/>
      <c r="FQ1318" s="49"/>
      <c r="FR1318" s="49"/>
      <c r="FS1318" s="49"/>
      <c r="FT1318" s="49"/>
      <c r="FU1318" s="49"/>
      <c r="FV1318" s="49"/>
      <c r="FW1318" s="49"/>
      <c r="FX1318" s="49"/>
      <c r="FY1318" s="49"/>
      <c r="FZ1318" s="49"/>
      <c r="GA1318" s="49"/>
      <c r="GB1318" s="49"/>
      <c r="GC1318" s="49"/>
      <c r="GD1318" s="49"/>
      <c r="GE1318" s="49"/>
      <c r="GF1318" s="49"/>
      <c r="GG1318" s="49"/>
      <c r="GH1318" s="49"/>
      <c r="GI1318" s="49"/>
      <c r="GJ1318" s="49"/>
      <c r="GK1318" s="49"/>
      <c r="GL1318" s="49"/>
      <c r="GM1318" s="49"/>
      <c r="GN1318" s="49"/>
      <c r="GO1318" s="49"/>
      <c r="GP1318" s="49"/>
      <c r="GQ1318" s="49"/>
      <c r="GR1318" s="49"/>
      <c r="GS1318" s="49"/>
      <c r="GT1318" s="49"/>
      <c r="GU1318" s="49"/>
      <c r="GV1318" s="49"/>
      <c r="GW1318" s="49"/>
      <c r="GX1318" s="49"/>
      <c r="GY1318" s="49"/>
      <c r="GZ1318" s="49"/>
      <c r="HA1318" s="49"/>
      <c r="HB1318" s="49"/>
      <c r="HC1318" s="49"/>
      <c r="HD1318" s="49"/>
      <c r="HE1318" s="49"/>
      <c r="HF1318" s="49"/>
      <c r="HG1318" s="49"/>
      <c r="HH1318" s="49"/>
      <c r="HI1318" s="49"/>
      <c r="HJ1318" s="49"/>
      <c r="HK1318" s="49"/>
      <c r="HL1318" s="49"/>
      <c r="HM1318" s="49"/>
      <c r="HN1318" s="49"/>
      <c r="HO1318" s="49"/>
      <c r="HP1318" s="49"/>
      <c r="HQ1318" s="49"/>
      <c r="HR1318" s="49"/>
      <c r="HS1318" s="49"/>
      <c r="HT1318" s="49"/>
      <c r="HU1318" s="49"/>
      <c r="HV1318" s="49"/>
      <c r="HW1318" s="49"/>
      <c r="HX1318" s="49"/>
      <c r="HY1318" s="49"/>
      <c r="HZ1318" s="49"/>
      <c r="IA1318" s="49"/>
      <c r="IB1318" s="49"/>
      <c r="IC1318" s="49"/>
      <c r="ID1318" s="49"/>
      <c r="IE1318" s="49"/>
      <c r="IF1318" s="49"/>
      <c r="IG1318" s="49"/>
      <c r="IH1318" s="49"/>
      <c r="II1318" s="49"/>
      <c r="IJ1318" s="49"/>
      <c r="IK1318" s="49"/>
      <c r="IL1318" s="49"/>
    </row>
    <row r="1319" spans="1:246" s="66" customFormat="1" ht="14.25" customHeight="1" x14ac:dyDescent="0.4">
      <c r="A1319" s="34" t="e">
        <f>_xlfn.CONCAT(D1319,E1319,G1319,#REF!)</f>
        <v>#REF!</v>
      </c>
      <c r="B1319" s="40">
        <v>1854</v>
      </c>
      <c r="C1319" s="40">
        <v>1211</v>
      </c>
      <c r="D1319" s="40">
        <v>106</v>
      </c>
      <c r="E1319" s="41" t="s">
        <v>7520</v>
      </c>
      <c r="F1319" s="42" t="s">
        <v>4278</v>
      </c>
      <c r="G1319" s="41" t="s">
        <v>64</v>
      </c>
      <c r="H1319" s="41" t="s">
        <v>4279</v>
      </c>
      <c r="I1319" s="41" t="s">
        <v>260</v>
      </c>
      <c r="J1319" s="43">
        <v>1</v>
      </c>
      <c r="K1319" s="44">
        <v>41.7</v>
      </c>
      <c r="L1319" s="45">
        <v>50</v>
      </c>
      <c r="M1319" s="45">
        <v>2085</v>
      </c>
      <c r="N1319" s="46">
        <v>0</v>
      </c>
      <c r="O1319" s="46">
        <v>0</v>
      </c>
      <c r="P1319" s="46">
        <v>15</v>
      </c>
      <c r="Q1319" s="46">
        <v>0</v>
      </c>
      <c r="R1319" s="46">
        <f t="shared" si="200"/>
        <v>15</v>
      </c>
      <c r="S1319" s="85"/>
      <c r="T1319" s="47">
        <f t="shared" si="193"/>
        <v>0</v>
      </c>
      <c r="U1319" s="47" t="str" cm="1">
        <f t="array" aca="1" ref="U1319" ca="1">IF(S1319="", "×", IF(LEFT(S1319,2)="項番", COUNTIFS($D$2:$D$4001, INDIRECT("D" &amp; ROW()-1), $U$2:$U$4001, "〇"), "〇"))</f>
        <v>×</v>
      </c>
      <c r="V1319" s="47" t="str">
        <f t="shared" si="194"/>
        <v>×</v>
      </c>
      <c r="W1319" s="47" t="str">
        <f t="shared" si="195"/>
        <v>×</v>
      </c>
      <c r="X1319" s="48" t="str">
        <f t="shared" ca="1" si="196"/>
        <v/>
      </c>
      <c r="Y1319" s="47">
        <f t="shared" ca="1" si="197"/>
        <v>0</v>
      </c>
      <c r="Z1319" s="47">
        <f t="shared" si="198"/>
        <v>106</v>
      </c>
      <c r="AA1319" s="47" t="str">
        <f t="shared" si="199"/>
        <v/>
      </c>
      <c r="AB1319" s="65"/>
      <c r="AC1319" s="65"/>
      <c r="AD1319" s="65"/>
      <c r="AE1319" s="65"/>
      <c r="AF1319" s="65"/>
      <c r="AG1319" s="65"/>
      <c r="AH1319" s="65"/>
      <c r="AI1319" s="65"/>
      <c r="AJ1319" s="65"/>
      <c r="AK1319" s="65"/>
      <c r="AL1319" s="65"/>
      <c r="AM1319" s="65"/>
      <c r="AN1319" s="65"/>
      <c r="AO1319" s="65"/>
      <c r="AP1319" s="65"/>
      <c r="AQ1319" s="65"/>
      <c r="AR1319" s="65"/>
      <c r="AS1319" s="65"/>
      <c r="AT1319" s="65"/>
      <c r="AU1319" s="65"/>
      <c r="AV1319" s="65"/>
      <c r="AW1319" s="65"/>
      <c r="AX1319" s="65"/>
      <c r="AY1319" s="65"/>
      <c r="AZ1319" s="65"/>
      <c r="BA1319" s="65"/>
      <c r="BB1319" s="65"/>
      <c r="BC1319" s="65"/>
      <c r="BD1319" s="65"/>
      <c r="BE1319" s="65"/>
      <c r="BF1319" s="65"/>
      <c r="BG1319" s="65"/>
      <c r="BH1319" s="65"/>
      <c r="BI1319" s="65"/>
      <c r="BJ1319" s="65"/>
      <c r="BK1319" s="65"/>
      <c r="BL1319" s="65"/>
      <c r="BM1319" s="65"/>
      <c r="BN1319" s="65"/>
      <c r="BO1319" s="65"/>
      <c r="BP1319" s="65"/>
      <c r="BQ1319" s="65"/>
      <c r="BR1319" s="65"/>
      <c r="BS1319" s="65"/>
      <c r="BT1319" s="65"/>
      <c r="BU1319" s="65"/>
      <c r="BV1319" s="65"/>
      <c r="BW1319" s="65"/>
      <c r="BX1319" s="65"/>
      <c r="BY1319" s="65"/>
      <c r="BZ1319" s="65"/>
      <c r="CA1319" s="65"/>
      <c r="CB1319" s="65"/>
      <c r="CC1319" s="65"/>
      <c r="CD1319" s="65"/>
      <c r="CE1319" s="65"/>
      <c r="CF1319" s="65"/>
      <c r="CG1319" s="65"/>
      <c r="CH1319" s="65"/>
      <c r="CI1319" s="65"/>
      <c r="CJ1319" s="65"/>
      <c r="CK1319" s="65"/>
      <c r="CL1319" s="65"/>
      <c r="CM1319" s="65"/>
      <c r="CN1319" s="65"/>
      <c r="CO1319" s="65"/>
      <c r="CP1319" s="65"/>
      <c r="CQ1319" s="65"/>
      <c r="CR1319" s="65"/>
      <c r="CS1319" s="65"/>
      <c r="CT1319" s="65"/>
      <c r="CU1319" s="65"/>
      <c r="CV1319" s="65"/>
      <c r="CW1319" s="65"/>
      <c r="CX1319" s="65"/>
      <c r="CY1319" s="65"/>
      <c r="CZ1319" s="65"/>
      <c r="DA1319" s="65"/>
      <c r="DB1319" s="65"/>
      <c r="DC1319" s="65"/>
      <c r="DD1319" s="65"/>
      <c r="DE1319" s="65"/>
      <c r="DF1319" s="65"/>
      <c r="DG1319" s="65"/>
      <c r="DH1319" s="65"/>
      <c r="DI1319" s="65"/>
      <c r="DJ1319" s="65"/>
      <c r="DK1319" s="65"/>
      <c r="DL1319" s="65"/>
      <c r="DM1319" s="65"/>
      <c r="DN1319" s="65"/>
      <c r="DO1319" s="65"/>
      <c r="DP1319" s="65"/>
      <c r="DQ1319" s="65"/>
      <c r="DR1319" s="65"/>
      <c r="DS1319" s="65"/>
      <c r="DT1319" s="65"/>
      <c r="DU1319" s="65"/>
      <c r="DV1319" s="65"/>
      <c r="DW1319" s="65"/>
      <c r="DX1319" s="65"/>
      <c r="DY1319" s="65"/>
      <c r="DZ1319" s="65"/>
      <c r="EA1319" s="65"/>
      <c r="EB1319" s="65"/>
      <c r="EC1319" s="65"/>
      <c r="ED1319" s="65"/>
      <c r="EE1319" s="65"/>
      <c r="EF1319" s="65"/>
      <c r="EG1319" s="65"/>
      <c r="EH1319" s="65"/>
      <c r="EI1319" s="65"/>
      <c r="EJ1319" s="65"/>
      <c r="EK1319" s="65"/>
      <c r="EL1319" s="65"/>
      <c r="EM1319" s="65"/>
      <c r="EN1319" s="65"/>
      <c r="EO1319" s="65"/>
      <c r="EP1319" s="65"/>
      <c r="EQ1319" s="65"/>
      <c r="ER1319" s="65"/>
      <c r="ES1319" s="65"/>
      <c r="ET1319" s="65"/>
      <c r="EU1319" s="65"/>
      <c r="EV1319" s="65"/>
      <c r="EW1319" s="65"/>
      <c r="EX1319" s="65"/>
      <c r="EY1319" s="65"/>
      <c r="EZ1319" s="65"/>
      <c r="FA1319" s="65"/>
      <c r="FB1319" s="65"/>
      <c r="FC1319" s="65"/>
      <c r="FD1319" s="65"/>
      <c r="FE1319" s="65"/>
      <c r="FF1319" s="65"/>
      <c r="FG1319" s="65"/>
      <c r="FH1319" s="65"/>
      <c r="FI1319" s="65"/>
      <c r="FJ1319" s="65"/>
      <c r="FK1319" s="65"/>
      <c r="FL1319" s="65"/>
      <c r="FM1319" s="65"/>
      <c r="FN1319" s="65"/>
      <c r="FO1319" s="65"/>
      <c r="FP1319" s="65"/>
      <c r="FQ1319" s="65"/>
      <c r="FR1319" s="65"/>
      <c r="FS1319" s="65"/>
      <c r="FT1319" s="65"/>
      <c r="FU1319" s="65"/>
      <c r="FV1319" s="65"/>
      <c r="FW1319" s="65"/>
      <c r="FX1319" s="65"/>
      <c r="FY1319" s="65"/>
      <c r="FZ1319" s="65"/>
      <c r="GA1319" s="65"/>
      <c r="GB1319" s="65"/>
      <c r="GC1319" s="65"/>
      <c r="GD1319" s="65"/>
      <c r="GE1319" s="65"/>
      <c r="GF1319" s="65"/>
      <c r="GG1319" s="65"/>
      <c r="GH1319" s="65"/>
      <c r="GI1319" s="65"/>
      <c r="GJ1319" s="65"/>
      <c r="GK1319" s="65"/>
      <c r="GL1319" s="65"/>
      <c r="GM1319" s="65"/>
      <c r="GN1319" s="65"/>
      <c r="GO1319" s="65"/>
      <c r="GP1319" s="65"/>
      <c r="GQ1319" s="65"/>
      <c r="GR1319" s="65"/>
      <c r="GS1319" s="65"/>
      <c r="GT1319" s="65"/>
      <c r="GU1319" s="65"/>
      <c r="GV1319" s="65"/>
      <c r="GW1319" s="65"/>
      <c r="GX1319" s="65"/>
      <c r="GY1319" s="65"/>
      <c r="GZ1319" s="65"/>
      <c r="HA1319" s="65"/>
      <c r="HB1319" s="65"/>
      <c r="HC1319" s="65"/>
      <c r="HD1319" s="65"/>
      <c r="HE1319" s="65"/>
      <c r="HF1319" s="65"/>
      <c r="HG1319" s="65"/>
      <c r="HH1319" s="65"/>
      <c r="HI1319" s="65"/>
      <c r="HJ1319" s="65"/>
      <c r="HK1319" s="65"/>
      <c r="HL1319" s="65"/>
      <c r="HM1319" s="65"/>
      <c r="HN1319" s="65"/>
      <c r="HO1319" s="65"/>
      <c r="HP1319" s="65"/>
      <c r="HQ1319" s="65"/>
      <c r="HR1319" s="65"/>
      <c r="HS1319" s="65"/>
      <c r="HT1319" s="65"/>
      <c r="HU1319" s="65"/>
      <c r="HV1319" s="65"/>
      <c r="HW1319" s="65"/>
      <c r="HX1319" s="65"/>
      <c r="HY1319" s="65"/>
      <c r="HZ1319" s="65"/>
      <c r="IA1319" s="65"/>
      <c r="IB1319" s="65"/>
      <c r="IC1319" s="65"/>
      <c r="ID1319" s="65"/>
      <c r="IE1319" s="65"/>
      <c r="IF1319" s="65"/>
      <c r="IG1319" s="65"/>
      <c r="IH1319" s="65"/>
      <c r="II1319" s="65"/>
      <c r="IJ1319" s="65"/>
      <c r="IK1319" s="65"/>
      <c r="IL1319" s="65"/>
    </row>
    <row r="1320" spans="1:246" s="66" customFormat="1" ht="14.25" customHeight="1" x14ac:dyDescent="0.4">
      <c r="A1320" s="34" t="e">
        <f>_xlfn.CONCAT(D1320,E1320,G1320,#REF!)</f>
        <v>#REF!</v>
      </c>
      <c r="B1320" s="40">
        <v>1856</v>
      </c>
      <c r="C1320" s="40">
        <v>1212</v>
      </c>
      <c r="D1320" s="40">
        <v>106</v>
      </c>
      <c r="E1320" s="41" t="s">
        <v>7520</v>
      </c>
      <c r="F1320" s="42" t="s">
        <v>4283</v>
      </c>
      <c r="G1320" s="41" t="s">
        <v>64</v>
      </c>
      <c r="H1320" s="41" t="s">
        <v>4284</v>
      </c>
      <c r="I1320" s="41" t="s">
        <v>25</v>
      </c>
      <c r="J1320" s="43">
        <v>1</v>
      </c>
      <c r="K1320" s="44">
        <v>7</v>
      </c>
      <c r="L1320" s="45">
        <v>50</v>
      </c>
      <c r="M1320" s="45">
        <v>350</v>
      </c>
      <c r="N1320" s="46">
        <v>0</v>
      </c>
      <c r="O1320" s="46">
        <v>0</v>
      </c>
      <c r="P1320" s="46">
        <v>0</v>
      </c>
      <c r="Q1320" s="46">
        <v>6</v>
      </c>
      <c r="R1320" s="46">
        <f t="shared" si="200"/>
        <v>6</v>
      </c>
      <c r="S1320" s="85"/>
      <c r="T1320" s="47">
        <f t="shared" si="193"/>
        <v>0</v>
      </c>
      <c r="U1320" s="47" t="str" cm="1">
        <f t="array" aca="1" ref="U1320" ca="1">IF(S1320="", "×", IF(LEFT(S1320,2)="項番", COUNTIFS($D$2:$D$4001, INDIRECT("D" &amp; ROW()-1), $U$2:$U$4001, "〇"), "〇"))</f>
        <v>×</v>
      </c>
      <c r="V1320" s="47" t="str">
        <f t="shared" si="194"/>
        <v>×</v>
      </c>
      <c r="W1320" s="47" t="str">
        <f t="shared" si="195"/>
        <v>×</v>
      </c>
      <c r="X1320" s="48" t="str">
        <f t="shared" ca="1" si="196"/>
        <v/>
      </c>
      <c r="Y1320" s="47">
        <f t="shared" ca="1" si="197"/>
        <v>0</v>
      </c>
      <c r="Z1320" s="47">
        <f t="shared" si="198"/>
        <v>106</v>
      </c>
      <c r="AA1320" s="47" t="str">
        <f t="shared" si="199"/>
        <v/>
      </c>
      <c r="AB1320" s="65"/>
      <c r="AC1320" s="65"/>
      <c r="AD1320" s="65"/>
      <c r="AE1320" s="65"/>
      <c r="AF1320" s="65"/>
      <c r="AG1320" s="65"/>
      <c r="AH1320" s="65"/>
      <c r="AI1320" s="65"/>
      <c r="AJ1320" s="65"/>
      <c r="AK1320" s="65"/>
      <c r="AL1320" s="65"/>
      <c r="AM1320" s="65"/>
      <c r="AN1320" s="65"/>
      <c r="AO1320" s="65"/>
      <c r="AP1320" s="65"/>
      <c r="AQ1320" s="65"/>
      <c r="AR1320" s="65"/>
      <c r="AS1320" s="65"/>
      <c r="AT1320" s="65"/>
      <c r="AU1320" s="65"/>
      <c r="AV1320" s="65"/>
      <c r="AW1320" s="65"/>
      <c r="AX1320" s="65"/>
      <c r="AY1320" s="65"/>
      <c r="AZ1320" s="65"/>
      <c r="BA1320" s="65"/>
      <c r="BB1320" s="65"/>
      <c r="BC1320" s="65"/>
      <c r="BD1320" s="65"/>
      <c r="BE1320" s="65"/>
      <c r="BF1320" s="65"/>
      <c r="BG1320" s="65"/>
      <c r="BH1320" s="65"/>
      <c r="BI1320" s="65"/>
      <c r="BJ1320" s="65"/>
      <c r="BK1320" s="65"/>
      <c r="BL1320" s="65"/>
      <c r="BM1320" s="65"/>
      <c r="BN1320" s="65"/>
      <c r="BO1320" s="65"/>
      <c r="BP1320" s="65"/>
      <c r="BQ1320" s="65"/>
      <c r="BR1320" s="65"/>
      <c r="BS1320" s="65"/>
      <c r="BT1320" s="65"/>
      <c r="BU1320" s="65"/>
      <c r="BV1320" s="65"/>
      <c r="BW1320" s="65"/>
      <c r="BX1320" s="65"/>
      <c r="BY1320" s="65"/>
      <c r="BZ1320" s="65"/>
      <c r="CA1320" s="65"/>
      <c r="CB1320" s="65"/>
      <c r="CC1320" s="65"/>
      <c r="CD1320" s="65"/>
      <c r="CE1320" s="65"/>
      <c r="CF1320" s="65"/>
      <c r="CG1320" s="65"/>
      <c r="CH1320" s="65"/>
      <c r="CI1320" s="65"/>
      <c r="CJ1320" s="65"/>
      <c r="CK1320" s="65"/>
      <c r="CL1320" s="65"/>
      <c r="CM1320" s="65"/>
      <c r="CN1320" s="65"/>
      <c r="CO1320" s="65"/>
      <c r="CP1320" s="65"/>
      <c r="CQ1320" s="65"/>
      <c r="CR1320" s="65"/>
      <c r="CS1320" s="65"/>
      <c r="CT1320" s="65"/>
      <c r="CU1320" s="65"/>
      <c r="CV1320" s="65"/>
      <c r="CW1320" s="65"/>
      <c r="CX1320" s="65"/>
      <c r="CY1320" s="65"/>
      <c r="CZ1320" s="65"/>
      <c r="DA1320" s="65"/>
      <c r="DB1320" s="65"/>
      <c r="DC1320" s="65"/>
      <c r="DD1320" s="65"/>
      <c r="DE1320" s="65"/>
      <c r="DF1320" s="65"/>
      <c r="DG1320" s="65"/>
      <c r="DH1320" s="65"/>
      <c r="DI1320" s="65"/>
      <c r="DJ1320" s="65"/>
      <c r="DK1320" s="65"/>
      <c r="DL1320" s="65"/>
      <c r="DM1320" s="65"/>
      <c r="DN1320" s="65"/>
      <c r="DO1320" s="65"/>
      <c r="DP1320" s="65"/>
      <c r="DQ1320" s="65"/>
      <c r="DR1320" s="65"/>
      <c r="DS1320" s="65"/>
      <c r="DT1320" s="65"/>
      <c r="DU1320" s="65"/>
      <c r="DV1320" s="65"/>
      <c r="DW1320" s="65"/>
      <c r="DX1320" s="65"/>
      <c r="DY1320" s="65"/>
      <c r="DZ1320" s="65"/>
      <c r="EA1320" s="65"/>
      <c r="EB1320" s="65"/>
      <c r="EC1320" s="65"/>
      <c r="ED1320" s="65"/>
      <c r="EE1320" s="65"/>
      <c r="EF1320" s="65"/>
      <c r="EG1320" s="65"/>
      <c r="EH1320" s="65"/>
      <c r="EI1320" s="65"/>
      <c r="EJ1320" s="65"/>
      <c r="EK1320" s="65"/>
      <c r="EL1320" s="65"/>
      <c r="EM1320" s="65"/>
      <c r="EN1320" s="65"/>
      <c r="EO1320" s="65"/>
      <c r="EP1320" s="65"/>
      <c r="EQ1320" s="65"/>
      <c r="ER1320" s="65"/>
      <c r="ES1320" s="65"/>
      <c r="ET1320" s="65"/>
      <c r="EU1320" s="65"/>
      <c r="EV1320" s="65"/>
      <c r="EW1320" s="65"/>
      <c r="EX1320" s="65"/>
      <c r="EY1320" s="65"/>
      <c r="EZ1320" s="65"/>
      <c r="FA1320" s="65"/>
      <c r="FB1320" s="65"/>
      <c r="FC1320" s="65"/>
      <c r="FD1320" s="65"/>
      <c r="FE1320" s="65"/>
      <c r="FF1320" s="65"/>
      <c r="FG1320" s="65"/>
      <c r="FH1320" s="65"/>
      <c r="FI1320" s="65"/>
      <c r="FJ1320" s="65"/>
      <c r="FK1320" s="65"/>
      <c r="FL1320" s="65"/>
      <c r="FM1320" s="65"/>
      <c r="FN1320" s="65"/>
      <c r="FO1320" s="65"/>
      <c r="FP1320" s="65"/>
      <c r="FQ1320" s="65"/>
      <c r="FR1320" s="65"/>
      <c r="FS1320" s="65"/>
      <c r="FT1320" s="65"/>
      <c r="FU1320" s="65"/>
      <c r="FV1320" s="65"/>
      <c r="FW1320" s="65"/>
      <c r="FX1320" s="65"/>
      <c r="FY1320" s="65"/>
      <c r="FZ1320" s="65"/>
      <c r="GA1320" s="65"/>
      <c r="GB1320" s="65"/>
      <c r="GC1320" s="65"/>
      <c r="GD1320" s="65"/>
      <c r="GE1320" s="65"/>
      <c r="GF1320" s="65"/>
      <c r="GG1320" s="65"/>
      <c r="GH1320" s="65"/>
      <c r="GI1320" s="65"/>
      <c r="GJ1320" s="65"/>
      <c r="GK1320" s="65"/>
      <c r="GL1320" s="65"/>
      <c r="GM1320" s="65"/>
      <c r="GN1320" s="65"/>
      <c r="GO1320" s="65"/>
      <c r="GP1320" s="65"/>
      <c r="GQ1320" s="65"/>
      <c r="GR1320" s="65"/>
      <c r="GS1320" s="65"/>
      <c r="GT1320" s="65"/>
      <c r="GU1320" s="65"/>
      <c r="GV1320" s="65"/>
      <c r="GW1320" s="65"/>
      <c r="GX1320" s="65"/>
      <c r="GY1320" s="65"/>
      <c r="GZ1320" s="65"/>
      <c r="HA1320" s="65"/>
      <c r="HB1320" s="65"/>
      <c r="HC1320" s="65"/>
      <c r="HD1320" s="65"/>
      <c r="HE1320" s="65"/>
      <c r="HF1320" s="65"/>
      <c r="HG1320" s="65"/>
      <c r="HH1320" s="65"/>
      <c r="HI1320" s="65"/>
      <c r="HJ1320" s="65"/>
      <c r="HK1320" s="65"/>
      <c r="HL1320" s="65"/>
      <c r="HM1320" s="65"/>
      <c r="HN1320" s="65"/>
      <c r="HO1320" s="65"/>
      <c r="HP1320" s="65"/>
      <c r="HQ1320" s="65"/>
      <c r="HR1320" s="65"/>
      <c r="HS1320" s="65"/>
      <c r="HT1320" s="65"/>
      <c r="HU1320" s="65"/>
      <c r="HV1320" s="65"/>
      <c r="HW1320" s="65"/>
      <c r="HX1320" s="65"/>
      <c r="HY1320" s="65"/>
      <c r="HZ1320" s="65"/>
      <c r="IA1320" s="65"/>
      <c r="IB1320" s="65"/>
      <c r="IC1320" s="65"/>
      <c r="ID1320" s="65"/>
      <c r="IE1320" s="65"/>
      <c r="IF1320" s="65"/>
      <c r="IG1320" s="65"/>
      <c r="IH1320" s="65"/>
      <c r="II1320" s="65"/>
      <c r="IJ1320" s="65"/>
      <c r="IK1320" s="65"/>
      <c r="IL1320" s="65"/>
    </row>
    <row r="1321" spans="1:246" ht="14.25" customHeight="1" x14ac:dyDescent="0.4">
      <c r="A1321" s="34" t="e">
        <f>_xlfn.CONCAT(D1321,E1321,G1321,#REF!)</f>
        <v>#REF!</v>
      </c>
      <c r="B1321" s="40">
        <v>1857</v>
      </c>
      <c r="C1321" s="40">
        <v>1213</v>
      </c>
      <c r="D1321" s="40">
        <v>106</v>
      </c>
      <c r="E1321" s="41" t="s">
        <v>7520</v>
      </c>
      <c r="F1321" s="42" t="s">
        <v>7497</v>
      </c>
      <c r="G1321" s="41" t="s">
        <v>64</v>
      </c>
      <c r="H1321" s="41" t="s">
        <v>4285</v>
      </c>
      <c r="I1321" s="41" t="s">
        <v>12</v>
      </c>
      <c r="J1321" s="43">
        <v>100</v>
      </c>
      <c r="K1321" s="44">
        <v>9.5</v>
      </c>
      <c r="L1321" s="45">
        <v>100</v>
      </c>
      <c r="M1321" s="45">
        <v>950</v>
      </c>
      <c r="N1321" s="46">
        <v>0</v>
      </c>
      <c r="O1321" s="46">
        <v>4</v>
      </c>
      <c r="P1321" s="46">
        <v>0</v>
      </c>
      <c r="Q1321" s="46">
        <v>0</v>
      </c>
      <c r="R1321" s="46">
        <f t="shared" si="200"/>
        <v>4</v>
      </c>
      <c r="S1321" s="85"/>
      <c r="T1321" s="47">
        <f t="shared" si="193"/>
        <v>0</v>
      </c>
      <c r="U1321" s="47" t="str" cm="1">
        <f t="array" aca="1" ref="U1321" ca="1">IF(S1321="", "×", IF(LEFT(S1321,2)="項番", COUNTIFS($D$2:$D$4001, INDIRECT("D" &amp; ROW()-1), $U$2:$U$4001, "〇"), "〇"))</f>
        <v>×</v>
      </c>
      <c r="V1321" s="47" t="str">
        <f t="shared" si="194"/>
        <v>×</v>
      </c>
      <c r="W1321" s="47" t="str">
        <f t="shared" si="195"/>
        <v>×</v>
      </c>
      <c r="X1321" s="48" t="str">
        <f t="shared" ca="1" si="196"/>
        <v/>
      </c>
      <c r="Y1321" s="47">
        <f t="shared" ca="1" si="197"/>
        <v>0</v>
      </c>
      <c r="Z1321" s="47">
        <f t="shared" si="198"/>
        <v>106</v>
      </c>
      <c r="AA1321" s="47" t="str">
        <f t="shared" si="199"/>
        <v/>
      </c>
    </row>
    <row r="1322" spans="1:246" ht="14.25" customHeight="1" x14ac:dyDescent="0.4">
      <c r="A1322" s="34" t="e">
        <f>_xlfn.CONCAT(D1322,E1322,G1322,#REF!)</f>
        <v>#REF!</v>
      </c>
      <c r="B1322" s="40">
        <v>1858</v>
      </c>
      <c r="C1322" s="40">
        <v>1214</v>
      </c>
      <c r="D1322" s="40">
        <v>106</v>
      </c>
      <c r="E1322" s="41" t="s">
        <v>7520</v>
      </c>
      <c r="F1322" s="42" t="s">
        <v>4286</v>
      </c>
      <c r="G1322" s="41" t="s">
        <v>64</v>
      </c>
      <c r="H1322" s="41" t="s">
        <v>4287</v>
      </c>
      <c r="I1322" s="41" t="s">
        <v>4288</v>
      </c>
      <c r="J1322" s="43">
        <v>1</v>
      </c>
      <c r="K1322" s="44">
        <v>31.6</v>
      </c>
      <c r="L1322" s="45">
        <v>10</v>
      </c>
      <c r="M1322" s="45">
        <v>316</v>
      </c>
      <c r="N1322" s="46">
        <v>0</v>
      </c>
      <c r="O1322" s="46">
        <v>2160</v>
      </c>
      <c r="P1322" s="46">
        <v>330</v>
      </c>
      <c r="Q1322" s="46">
        <v>0</v>
      </c>
      <c r="R1322" s="46">
        <f t="shared" si="200"/>
        <v>2490</v>
      </c>
      <c r="S1322" s="85"/>
      <c r="T1322" s="47">
        <f t="shared" si="193"/>
        <v>0</v>
      </c>
      <c r="U1322" s="47" t="str" cm="1">
        <f t="array" aca="1" ref="U1322" ca="1">IF(S1322="", "×", IF(LEFT(S1322,2)="項番", COUNTIFS($D$2:$D$4001, INDIRECT("D" &amp; ROW()-1), $U$2:$U$4001, "〇"), "〇"))</f>
        <v>×</v>
      </c>
      <c r="V1322" s="47" t="str">
        <f t="shared" si="194"/>
        <v>×</v>
      </c>
      <c r="W1322" s="47" t="str">
        <f t="shared" si="195"/>
        <v>×</v>
      </c>
      <c r="X1322" s="48" t="str">
        <f t="shared" ca="1" si="196"/>
        <v/>
      </c>
      <c r="Y1322" s="47">
        <f t="shared" ca="1" si="197"/>
        <v>0</v>
      </c>
      <c r="Z1322" s="47">
        <f t="shared" si="198"/>
        <v>106</v>
      </c>
      <c r="AA1322" s="47" t="str">
        <f t="shared" si="199"/>
        <v/>
      </c>
    </row>
    <row r="1323" spans="1:246" ht="14.25" customHeight="1" x14ac:dyDescent="0.4">
      <c r="A1323" s="34" t="e">
        <f>_xlfn.CONCAT(D1323,E1323,G1323,#REF!)</f>
        <v>#REF!</v>
      </c>
      <c r="B1323" s="40">
        <v>1859</v>
      </c>
      <c r="C1323" s="40">
        <v>1215</v>
      </c>
      <c r="D1323" s="40">
        <v>106</v>
      </c>
      <c r="E1323" s="41" t="s">
        <v>7520</v>
      </c>
      <c r="F1323" s="42" t="s">
        <v>4289</v>
      </c>
      <c r="G1323" s="41" t="s">
        <v>64</v>
      </c>
      <c r="H1323" s="41" t="s">
        <v>4287</v>
      </c>
      <c r="I1323" s="41" t="s">
        <v>260</v>
      </c>
      <c r="J1323" s="43">
        <v>1</v>
      </c>
      <c r="K1323" s="44">
        <v>31.6</v>
      </c>
      <c r="L1323" s="45">
        <v>50</v>
      </c>
      <c r="M1323" s="45">
        <v>1580</v>
      </c>
      <c r="N1323" s="46">
        <v>0</v>
      </c>
      <c r="O1323" s="46">
        <v>150</v>
      </c>
      <c r="P1323" s="46">
        <v>82</v>
      </c>
      <c r="Q1323" s="46">
        <v>0</v>
      </c>
      <c r="R1323" s="46">
        <f t="shared" si="200"/>
        <v>232</v>
      </c>
      <c r="S1323" s="85"/>
      <c r="T1323" s="47">
        <f t="shared" si="193"/>
        <v>0</v>
      </c>
      <c r="U1323" s="47" t="str" cm="1">
        <f t="array" aca="1" ref="U1323" ca="1">IF(S1323="", "×", IF(LEFT(S1323,2)="項番", COUNTIFS($D$2:$D$4001, INDIRECT("D" &amp; ROW()-1), $U$2:$U$4001, "〇"), "〇"))</f>
        <v>×</v>
      </c>
      <c r="V1323" s="47" t="str">
        <f t="shared" si="194"/>
        <v>×</v>
      </c>
      <c r="W1323" s="47" t="str">
        <f t="shared" si="195"/>
        <v>×</v>
      </c>
      <c r="X1323" s="48" t="str">
        <f t="shared" ca="1" si="196"/>
        <v/>
      </c>
      <c r="Y1323" s="47">
        <f t="shared" ca="1" si="197"/>
        <v>0</v>
      </c>
      <c r="Z1323" s="47">
        <f t="shared" si="198"/>
        <v>106</v>
      </c>
      <c r="AA1323" s="47" t="str">
        <f t="shared" si="199"/>
        <v/>
      </c>
    </row>
    <row r="1324" spans="1:246" s="66" customFormat="1" ht="14.25" customHeight="1" x14ac:dyDescent="0.4">
      <c r="A1324" s="34" t="e">
        <f>_xlfn.CONCAT(D1324,E1324,G1324,#REF!)</f>
        <v>#REF!</v>
      </c>
      <c r="B1324" s="40">
        <v>1860</v>
      </c>
      <c r="C1324" s="40">
        <v>1216</v>
      </c>
      <c r="D1324" s="40">
        <v>106</v>
      </c>
      <c r="E1324" s="41" t="s">
        <v>7520</v>
      </c>
      <c r="F1324" s="42" t="s">
        <v>4290</v>
      </c>
      <c r="G1324" s="41" t="s">
        <v>64</v>
      </c>
      <c r="H1324" s="41" t="s">
        <v>4291</v>
      </c>
      <c r="I1324" s="41" t="s">
        <v>12</v>
      </c>
      <c r="J1324" s="43">
        <v>100</v>
      </c>
      <c r="K1324" s="44">
        <v>6.4</v>
      </c>
      <c r="L1324" s="45">
        <v>100</v>
      </c>
      <c r="M1324" s="45">
        <v>640</v>
      </c>
      <c r="N1324" s="46">
        <v>0</v>
      </c>
      <c r="O1324" s="46">
        <v>0</v>
      </c>
      <c r="P1324" s="46">
        <v>1</v>
      </c>
      <c r="Q1324" s="46">
        <v>0</v>
      </c>
      <c r="R1324" s="46">
        <f t="shared" si="200"/>
        <v>1</v>
      </c>
      <c r="S1324" s="85"/>
      <c r="T1324" s="47">
        <f t="shared" si="193"/>
        <v>0</v>
      </c>
      <c r="U1324" s="47" t="str" cm="1">
        <f t="array" aca="1" ref="U1324" ca="1">IF(S1324="", "×", IF(LEFT(S1324,2)="項番", COUNTIFS($D$2:$D$4001, INDIRECT("D" &amp; ROW()-1), $U$2:$U$4001, "〇"), "〇"))</f>
        <v>×</v>
      </c>
      <c r="V1324" s="47" t="str">
        <f t="shared" si="194"/>
        <v>×</v>
      </c>
      <c r="W1324" s="47" t="str">
        <f t="shared" si="195"/>
        <v>×</v>
      </c>
      <c r="X1324" s="48" t="str">
        <f t="shared" ca="1" si="196"/>
        <v/>
      </c>
      <c r="Y1324" s="47">
        <f t="shared" ca="1" si="197"/>
        <v>0</v>
      </c>
      <c r="Z1324" s="47">
        <f t="shared" si="198"/>
        <v>106</v>
      </c>
      <c r="AA1324" s="47" t="str">
        <f t="shared" si="199"/>
        <v/>
      </c>
      <c r="AB1324" s="65"/>
      <c r="AC1324" s="65"/>
      <c r="AD1324" s="65"/>
      <c r="AE1324" s="65"/>
      <c r="AF1324" s="65"/>
      <c r="AG1324" s="65"/>
      <c r="AH1324" s="65"/>
      <c r="AI1324" s="65"/>
      <c r="AJ1324" s="65"/>
      <c r="AK1324" s="65"/>
      <c r="AL1324" s="65"/>
      <c r="AM1324" s="65"/>
      <c r="AN1324" s="65"/>
      <c r="AO1324" s="65"/>
      <c r="AP1324" s="65"/>
      <c r="AQ1324" s="65"/>
      <c r="AR1324" s="65"/>
      <c r="AS1324" s="65"/>
      <c r="AT1324" s="65"/>
      <c r="AU1324" s="65"/>
      <c r="AV1324" s="65"/>
      <c r="AW1324" s="65"/>
      <c r="AX1324" s="65"/>
      <c r="AY1324" s="65"/>
      <c r="AZ1324" s="65"/>
      <c r="BA1324" s="65"/>
      <c r="BB1324" s="65"/>
      <c r="BC1324" s="65"/>
      <c r="BD1324" s="65"/>
      <c r="BE1324" s="65"/>
      <c r="BF1324" s="65"/>
      <c r="BG1324" s="65"/>
      <c r="BH1324" s="65"/>
      <c r="BI1324" s="65"/>
      <c r="BJ1324" s="65"/>
      <c r="BK1324" s="65"/>
      <c r="BL1324" s="65"/>
      <c r="BM1324" s="65"/>
      <c r="BN1324" s="65"/>
      <c r="BO1324" s="65"/>
      <c r="BP1324" s="65"/>
      <c r="BQ1324" s="65"/>
      <c r="BR1324" s="65"/>
      <c r="BS1324" s="65"/>
      <c r="BT1324" s="65"/>
      <c r="BU1324" s="65"/>
      <c r="BV1324" s="65"/>
      <c r="BW1324" s="65"/>
      <c r="BX1324" s="65"/>
      <c r="BY1324" s="65"/>
      <c r="BZ1324" s="65"/>
      <c r="CA1324" s="65"/>
      <c r="CB1324" s="65"/>
      <c r="CC1324" s="65"/>
      <c r="CD1324" s="65"/>
      <c r="CE1324" s="65"/>
      <c r="CF1324" s="65"/>
      <c r="CG1324" s="65"/>
      <c r="CH1324" s="65"/>
      <c r="CI1324" s="65"/>
      <c r="CJ1324" s="65"/>
      <c r="CK1324" s="65"/>
      <c r="CL1324" s="65"/>
      <c r="CM1324" s="65"/>
      <c r="CN1324" s="65"/>
      <c r="CO1324" s="65"/>
      <c r="CP1324" s="65"/>
      <c r="CQ1324" s="65"/>
      <c r="CR1324" s="65"/>
      <c r="CS1324" s="65"/>
      <c r="CT1324" s="65"/>
      <c r="CU1324" s="65"/>
      <c r="CV1324" s="65"/>
      <c r="CW1324" s="65"/>
      <c r="CX1324" s="65"/>
      <c r="CY1324" s="65"/>
      <c r="CZ1324" s="65"/>
      <c r="DA1324" s="65"/>
      <c r="DB1324" s="65"/>
      <c r="DC1324" s="65"/>
      <c r="DD1324" s="65"/>
      <c r="DE1324" s="65"/>
      <c r="DF1324" s="65"/>
      <c r="DG1324" s="65"/>
      <c r="DH1324" s="65"/>
      <c r="DI1324" s="65"/>
      <c r="DJ1324" s="65"/>
      <c r="DK1324" s="65"/>
      <c r="DL1324" s="65"/>
      <c r="DM1324" s="65"/>
      <c r="DN1324" s="65"/>
      <c r="DO1324" s="65"/>
      <c r="DP1324" s="65"/>
      <c r="DQ1324" s="65"/>
      <c r="DR1324" s="65"/>
      <c r="DS1324" s="65"/>
      <c r="DT1324" s="65"/>
      <c r="DU1324" s="65"/>
      <c r="DV1324" s="65"/>
      <c r="DW1324" s="65"/>
      <c r="DX1324" s="65"/>
      <c r="DY1324" s="65"/>
      <c r="DZ1324" s="65"/>
      <c r="EA1324" s="65"/>
      <c r="EB1324" s="65"/>
      <c r="EC1324" s="65"/>
      <c r="ED1324" s="65"/>
      <c r="EE1324" s="65"/>
      <c r="EF1324" s="65"/>
      <c r="EG1324" s="65"/>
      <c r="EH1324" s="65"/>
      <c r="EI1324" s="65"/>
      <c r="EJ1324" s="65"/>
      <c r="EK1324" s="65"/>
      <c r="EL1324" s="65"/>
      <c r="EM1324" s="65"/>
      <c r="EN1324" s="65"/>
      <c r="EO1324" s="65"/>
      <c r="EP1324" s="65"/>
      <c r="EQ1324" s="65"/>
      <c r="ER1324" s="65"/>
      <c r="ES1324" s="65"/>
      <c r="ET1324" s="65"/>
      <c r="EU1324" s="65"/>
      <c r="EV1324" s="65"/>
      <c r="EW1324" s="65"/>
      <c r="EX1324" s="65"/>
      <c r="EY1324" s="65"/>
      <c r="EZ1324" s="65"/>
      <c r="FA1324" s="65"/>
      <c r="FB1324" s="65"/>
      <c r="FC1324" s="65"/>
      <c r="FD1324" s="65"/>
      <c r="FE1324" s="65"/>
      <c r="FF1324" s="65"/>
      <c r="FG1324" s="65"/>
      <c r="FH1324" s="65"/>
      <c r="FI1324" s="65"/>
      <c r="FJ1324" s="65"/>
      <c r="FK1324" s="65"/>
      <c r="FL1324" s="65"/>
      <c r="FM1324" s="65"/>
      <c r="FN1324" s="65"/>
      <c r="FO1324" s="65"/>
      <c r="FP1324" s="65"/>
      <c r="FQ1324" s="65"/>
      <c r="FR1324" s="65"/>
      <c r="FS1324" s="65"/>
      <c r="FT1324" s="65"/>
      <c r="FU1324" s="65"/>
      <c r="FV1324" s="65"/>
      <c r="FW1324" s="65"/>
      <c r="FX1324" s="65"/>
      <c r="FY1324" s="65"/>
      <c r="FZ1324" s="65"/>
      <c r="GA1324" s="65"/>
      <c r="GB1324" s="65"/>
      <c r="GC1324" s="65"/>
      <c r="GD1324" s="65"/>
      <c r="GE1324" s="65"/>
      <c r="GF1324" s="65"/>
      <c r="GG1324" s="65"/>
      <c r="GH1324" s="65"/>
      <c r="GI1324" s="65"/>
      <c r="GJ1324" s="65"/>
      <c r="GK1324" s="65"/>
      <c r="GL1324" s="65"/>
      <c r="GM1324" s="65"/>
      <c r="GN1324" s="65"/>
      <c r="GO1324" s="65"/>
      <c r="GP1324" s="65"/>
      <c r="GQ1324" s="65"/>
      <c r="GR1324" s="65"/>
      <c r="GS1324" s="65"/>
      <c r="GT1324" s="65"/>
      <c r="GU1324" s="65"/>
      <c r="GV1324" s="65"/>
      <c r="GW1324" s="65"/>
      <c r="GX1324" s="65"/>
      <c r="GY1324" s="65"/>
      <c r="GZ1324" s="65"/>
      <c r="HA1324" s="65"/>
      <c r="HB1324" s="65"/>
      <c r="HC1324" s="65"/>
      <c r="HD1324" s="65"/>
      <c r="HE1324" s="65"/>
      <c r="HF1324" s="65"/>
      <c r="HG1324" s="65"/>
      <c r="HH1324" s="65"/>
      <c r="HI1324" s="65"/>
      <c r="HJ1324" s="65"/>
      <c r="HK1324" s="65"/>
      <c r="HL1324" s="65"/>
      <c r="HM1324" s="65"/>
      <c r="HN1324" s="65"/>
      <c r="HO1324" s="65"/>
      <c r="HP1324" s="65"/>
      <c r="HQ1324" s="65"/>
      <c r="HR1324" s="65"/>
      <c r="HS1324" s="65"/>
      <c r="HT1324" s="65"/>
      <c r="HU1324" s="65"/>
      <c r="HV1324" s="65"/>
      <c r="HW1324" s="65"/>
      <c r="HX1324" s="65"/>
      <c r="HY1324" s="65"/>
      <c r="HZ1324" s="65"/>
      <c r="IA1324" s="65"/>
      <c r="IB1324" s="65"/>
      <c r="IC1324" s="65"/>
      <c r="ID1324" s="65"/>
      <c r="IE1324" s="65"/>
      <c r="IF1324" s="65"/>
      <c r="IG1324" s="65"/>
      <c r="IH1324" s="65"/>
      <c r="II1324" s="65"/>
      <c r="IJ1324" s="65"/>
      <c r="IK1324" s="65"/>
      <c r="IL1324" s="65"/>
    </row>
    <row r="1325" spans="1:246" s="66" customFormat="1" ht="14.25" customHeight="1" x14ac:dyDescent="0.4">
      <c r="A1325" s="34" t="e">
        <f>_xlfn.CONCAT(D1325,E1325,G1325,#REF!)</f>
        <v>#REF!</v>
      </c>
      <c r="B1325" s="40">
        <v>1861</v>
      </c>
      <c r="C1325" s="40">
        <v>1217</v>
      </c>
      <c r="D1325" s="40">
        <v>106</v>
      </c>
      <c r="E1325" s="41" t="s">
        <v>7520</v>
      </c>
      <c r="F1325" s="42" t="s">
        <v>4292</v>
      </c>
      <c r="G1325" s="41" t="s">
        <v>64</v>
      </c>
      <c r="H1325" s="41" t="s">
        <v>4293</v>
      </c>
      <c r="I1325" s="41" t="s">
        <v>12</v>
      </c>
      <c r="J1325" s="43">
        <v>100</v>
      </c>
      <c r="K1325" s="44">
        <v>10</v>
      </c>
      <c r="L1325" s="45">
        <v>100</v>
      </c>
      <c r="M1325" s="45">
        <v>1000</v>
      </c>
      <c r="N1325" s="46">
        <v>0</v>
      </c>
      <c r="O1325" s="46">
        <v>0</v>
      </c>
      <c r="P1325" s="46">
        <v>1</v>
      </c>
      <c r="Q1325" s="46">
        <v>0</v>
      </c>
      <c r="R1325" s="46">
        <f t="shared" si="200"/>
        <v>1</v>
      </c>
      <c r="S1325" s="85"/>
      <c r="T1325" s="47">
        <f t="shared" si="193"/>
        <v>0</v>
      </c>
      <c r="U1325" s="47" t="str" cm="1">
        <f t="array" aca="1" ref="U1325" ca="1">IF(S1325="", "×", IF(LEFT(S1325,2)="項番", COUNTIFS($D$2:$D$4001, INDIRECT("D" &amp; ROW()-1), $U$2:$U$4001, "〇"), "〇"))</f>
        <v>×</v>
      </c>
      <c r="V1325" s="47" t="str">
        <f t="shared" si="194"/>
        <v>×</v>
      </c>
      <c r="W1325" s="47" t="str">
        <f t="shared" si="195"/>
        <v>×</v>
      </c>
      <c r="X1325" s="48" t="str">
        <f t="shared" ca="1" si="196"/>
        <v/>
      </c>
      <c r="Y1325" s="47">
        <f t="shared" ca="1" si="197"/>
        <v>0</v>
      </c>
      <c r="Z1325" s="47">
        <f t="shared" si="198"/>
        <v>106</v>
      </c>
      <c r="AA1325" s="47" t="str">
        <f t="shared" si="199"/>
        <v/>
      </c>
      <c r="AB1325" s="65"/>
      <c r="AC1325" s="65"/>
      <c r="AD1325" s="65"/>
      <c r="AE1325" s="65"/>
      <c r="AF1325" s="65"/>
      <c r="AG1325" s="65"/>
      <c r="AH1325" s="65"/>
      <c r="AI1325" s="65"/>
      <c r="AJ1325" s="65"/>
      <c r="AK1325" s="65"/>
      <c r="AL1325" s="65"/>
      <c r="AM1325" s="65"/>
      <c r="AN1325" s="65"/>
      <c r="AO1325" s="65"/>
      <c r="AP1325" s="65"/>
      <c r="AQ1325" s="65"/>
      <c r="AR1325" s="65"/>
      <c r="AS1325" s="65"/>
      <c r="AT1325" s="65"/>
      <c r="AU1325" s="65"/>
      <c r="AV1325" s="65"/>
      <c r="AW1325" s="65"/>
      <c r="AX1325" s="65"/>
      <c r="AY1325" s="65"/>
      <c r="AZ1325" s="65"/>
      <c r="BA1325" s="65"/>
      <c r="BB1325" s="65"/>
      <c r="BC1325" s="65"/>
      <c r="BD1325" s="65"/>
      <c r="BE1325" s="65"/>
      <c r="BF1325" s="65"/>
      <c r="BG1325" s="65"/>
      <c r="BH1325" s="65"/>
      <c r="BI1325" s="65"/>
      <c r="BJ1325" s="65"/>
      <c r="BK1325" s="65"/>
      <c r="BL1325" s="65"/>
      <c r="BM1325" s="65"/>
      <c r="BN1325" s="65"/>
      <c r="BO1325" s="65"/>
      <c r="BP1325" s="65"/>
      <c r="BQ1325" s="65"/>
      <c r="BR1325" s="65"/>
      <c r="BS1325" s="65"/>
      <c r="BT1325" s="65"/>
      <c r="BU1325" s="65"/>
      <c r="BV1325" s="65"/>
      <c r="BW1325" s="65"/>
      <c r="BX1325" s="65"/>
      <c r="BY1325" s="65"/>
      <c r="BZ1325" s="65"/>
      <c r="CA1325" s="65"/>
      <c r="CB1325" s="65"/>
      <c r="CC1325" s="65"/>
      <c r="CD1325" s="65"/>
      <c r="CE1325" s="65"/>
      <c r="CF1325" s="65"/>
      <c r="CG1325" s="65"/>
      <c r="CH1325" s="65"/>
      <c r="CI1325" s="65"/>
      <c r="CJ1325" s="65"/>
      <c r="CK1325" s="65"/>
      <c r="CL1325" s="65"/>
      <c r="CM1325" s="65"/>
      <c r="CN1325" s="65"/>
      <c r="CO1325" s="65"/>
      <c r="CP1325" s="65"/>
      <c r="CQ1325" s="65"/>
      <c r="CR1325" s="65"/>
      <c r="CS1325" s="65"/>
      <c r="CT1325" s="65"/>
      <c r="CU1325" s="65"/>
      <c r="CV1325" s="65"/>
      <c r="CW1325" s="65"/>
      <c r="CX1325" s="65"/>
      <c r="CY1325" s="65"/>
      <c r="CZ1325" s="65"/>
      <c r="DA1325" s="65"/>
      <c r="DB1325" s="65"/>
      <c r="DC1325" s="65"/>
      <c r="DD1325" s="65"/>
      <c r="DE1325" s="65"/>
      <c r="DF1325" s="65"/>
      <c r="DG1325" s="65"/>
      <c r="DH1325" s="65"/>
      <c r="DI1325" s="65"/>
      <c r="DJ1325" s="65"/>
      <c r="DK1325" s="65"/>
      <c r="DL1325" s="65"/>
      <c r="DM1325" s="65"/>
      <c r="DN1325" s="65"/>
      <c r="DO1325" s="65"/>
      <c r="DP1325" s="65"/>
      <c r="DQ1325" s="65"/>
      <c r="DR1325" s="65"/>
      <c r="DS1325" s="65"/>
      <c r="DT1325" s="65"/>
      <c r="DU1325" s="65"/>
      <c r="DV1325" s="65"/>
      <c r="DW1325" s="65"/>
      <c r="DX1325" s="65"/>
      <c r="DY1325" s="65"/>
      <c r="DZ1325" s="65"/>
      <c r="EA1325" s="65"/>
      <c r="EB1325" s="65"/>
      <c r="EC1325" s="65"/>
      <c r="ED1325" s="65"/>
      <c r="EE1325" s="65"/>
      <c r="EF1325" s="65"/>
      <c r="EG1325" s="65"/>
      <c r="EH1325" s="65"/>
      <c r="EI1325" s="65"/>
      <c r="EJ1325" s="65"/>
      <c r="EK1325" s="65"/>
      <c r="EL1325" s="65"/>
      <c r="EM1325" s="65"/>
      <c r="EN1325" s="65"/>
      <c r="EO1325" s="65"/>
      <c r="EP1325" s="65"/>
      <c r="EQ1325" s="65"/>
      <c r="ER1325" s="65"/>
      <c r="ES1325" s="65"/>
      <c r="ET1325" s="65"/>
      <c r="EU1325" s="65"/>
      <c r="EV1325" s="65"/>
      <c r="EW1325" s="65"/>
      <c r="EX1325" s="65"/>
      <c r="EY1325" s="65"/>
      <c r="EZ1325" s="65"/>
      <c r="FA1325" s="65"/>
      <c r="FB1325" s="65"/>
      <c r="FC1325" s="65"/>
      <c r="FD1325" s="65"/>
      <c r="FE1325" s="65"/>
      <c r="FF1325" s="65"/>
      <c r="FG1325" s="65"/>
      <c r="FH1325" s="65"/>
      <c r="FI1325" s="65"/>
      <c r="FJ1325" s="65"/>
      <c r="FK1325" s="65"/>
      <c r="FL1325" s="65"/>
      <c r="FM1325" s="65"/>
      <c r="FN1325" s="65"/>
      <c r="FO1325" s="65"/>
      <c r="FP1325" s="65"/>
      <c r="FQ1325" s="65"/>
      <c r="FR1325" s="65"/>
      <c r="FS1325" s="65"/>
      <c r="FT1325" s="65"/>
      <c r="FU1325" s="65"/>
      <c r="FV1325" s="65"/>
      <c r="FW1325" s="65"/>
      <c r="FX1325" s="65"/>
      <c r="FY1325" s="65"/>
      <c r="FZ1325" s="65"/>
      <c r="GA1325" s="65"/>
      <c r="GB1325" s="65"/>
      <c r="GC1325" s="65"/>
      <c r="GD1325" s="65"/>
      <c r="GE1325" s="65"/>
      <c r="GF1325" s="65"/>
      <c r="GG1325" s="65"/>
      <c r="GH1325" s="65"/>
      <c r="GI1325" s="65"/>
      <c r="GJ1325" s="65"/>
      <c r="GK1325" s="65"/>
      <c r="GL1325" s="65"/>
      <c r="GM1325" s="65"/>
      <c r="GN1325" s="65"/>
      <c r="GO1325" s="65"/>
      <c r="GP1325" s="65"/>
      <c r="GQ1325" s="65"/>
      <c r="GR1325" s="65"/>
      <c r="GS1325" s="65"/>
      <c r="GT1325" s="65"/>
      <c r="GU1325" s="65"/>
      <c r="GV1325" s="65"/>
      <c r="GW1325" s="65"/>
      <c r="GX1325" s="65"/>
      <c r="GY1325" s="65"/>
      <c r="GZ1325" s="65"/>
      <c r="HA1325" s="65"/>
      <c r="HB1325" s="65"/>
      <c r="HC1325" s="65"/>
      <c r="HD1325" s="65"/>
      <c r="HE1325" s="65"/>
      <c r="HF1325" s="65"/>
      <c r="HG1325" s="65"/>
      <c r="HH1325" s="65"/>
      <c r="HI1325" s="65"/>
      <c r="HJ1325" s="65"/>
      <c r="HK1325" s="65"/>
      <c r="HL1325" s="65"/>
      <c r="HM1325" s="65"/>
      <c r="HN1325" s="65"/>
      <c r="HO1325" s="65"/>
      <c r="HP1325" s="65"/>
      <c r="HQ1325" s="65"/>
      <c r="HR1325" s="65"/>
      <c r="HS1325" s="65"/>
      <c r="HT1325" s="65"/>
      <c r="HU1325" s="65"/>
      <c r="HV1325" s="65"/>
      <c r="HW1325" s="65"/>
      <c r="HX1325" s="65"/>
      <c r="HY1325" s="65"/>
      <c r="HZ1325" s="65"/>
      <c r="IA1325" s="65"/>
      <c r="IB1325" s="65"/>
      <c r="IC1325" s="65"/>
      <c r="ID1325" s="65"/>
      <c r="IE1325" s="65"/>
      <c r="IF1325" s="65"/>
      <c r="IG1325" s="65"/>
      <c r="IH1325" s="65"/>
      <c r="II1325" s="65"/>
      <c r="IJ1325" s="65"/>
      <c r="IK1325" s="65"/>
      <c r="IL1325" s="65"/>
    </row>
    <row r="1326" spans="1:246" s="66" customFormat="1" ht="14.25" customHeight="1" x14ac:dyDescent="0.4">
      <c r="A1326" s="34" t="e">
        <f>_xlfn.CONCAT(D1326,E1326,G1326,#REF!)</f>
        <v>#REF!</v>
      </c>
      <c r="B1326" s="40">
        <v>1862</v>
      </c>
      <c r="C1326" s="40">
        <v>1218</v>
      </c>
      <c r="D1326" s="40">
        <v>106</v>
      </c>
      <c r="E1326" s="41" t="s">
        <v>7520</v>
      </c>
      <c r="F1326" s="42" t="s">
        <v>4294</v>
      </c>
      <c r="G1326" s="41" t="s">
        <v>64</v>
      </c>
      <c r="H1326" s="41" t="s">
        <v>4295</v>
      </c>
      <c r="I1326" s="41" t="s">
        <v>13</v>
      </c>
      <c r="J1326" s="43">
        <v>10</v>
      </c>
      <c r="K1326" s="44">
        <v>118</v>
      </c>
      <c r="L1326" s="45">
        <v>10</v>
      </c>
      <c r="M1326" s="45">
        <v>1180</v>
      </c>
      <c r="N1326" s="46">
        <v>0</v>
      </c>
      <c r="O1326" s="46">
        <v>30</v>
      </c>
      <c r="P1326" s="46">
        <v>0</v>
      </c>
      <c r="Q1326" s="46">
        <v>6</v>
      </c>
      <c r="R1326" s="46">
        <f t="shared" si="200"/>
        <v>36</v>
      </c>
      <c r="S1326" s="85"/>
      <c r="T1326" s="47">
        <f t="shared" si="193"/>
        <v>0</v>
      </c>
      <c r="U1326" s="47" t="str" cm="1">
        <f t="array" aca="1" ref="U1326" ca="1">IF(S1326="", "×", IF(LEFT(S1326,2)="項番", COUNTIFS($D$2:$D$4001, INDIRECT("D" &amp; ROW()-1), $U$2:$U$4001, "〇"), "〇"))</f>
        <v>×</v>
      </c>
      <c r="V1326" s="47" t="str">
        <f t="shared" si="194"/>
        <v>×</v>
      </c>
      <c r="W1326" s="47" t="str">
        <f t="shared" si="195"/>
        <v>×</v>
      </c>
      <c r="X1326" s="48" t="str">
        <f t="shared" ca="1" si="196"/>
        <v/>
      </c>
      <c r="Y1326" s="47">
        <f t="shared" ca="1" si="197"/>
        <v>0</v>
      </c>
      <c r="Z1326" s="47">
        <f t="shared" si="198"/>
        <v>106</v>
      </c>
      <c r="AA1326" s="47" t="str">
        <f t="shared" si="199"/>
        <v/>
      </c>
      <c r="AB1326" s="65"/>
      <c r="AC1326" s="65"/>
      <c r="AD1326" s="65"/>
      <c r="AE1326" s="65"/>
      <c r="AF1326" s="65"/>
      <c r="AG1326" s="65"/>
      <c r="AH1326" s="65"/>
      <c r="AI1326" s="65"/>
      <c r="AJ1326" s="65"/>
      <c r="AK1326" s="65"/>
      <c r="AL1326" s="65"/>
      <c r="AM1326" s="65"/>
      <c r="AN1326" s="65"/>
      <c r="AO1326" s="65"/>
      <c r="AP1326" s="65"/>
      <c r="AQ1326" s="65"/>
      <c r="AR1326" s="65"/>
      <c r="AS1326" s="65"/>
      <c r="AT1326" s="65"/>
      <c r="AU1326" s="65"/>
      <c r="AV1326" s="65"/>
      <c r="AW1326" s="65"/>
      <c r="AX1326" s="65"/>
      <c r="AY1326" s="65"/>
      <c r="AZ1326" s="65"/>
      <c r="BA1326" s="65"/>
      <c r="BB1326" s="65"/>
      <c r="BC1326" s="65"/>
      <c r="BD1326" s="65"/>
      <c r="BE1326" s="65"/>
      <c r="BF1326" s="65"/>
      <c r="BG1326" s="65"/>
      <c r="BH1326" s="65"/>
      <c r="BI1326" s="65"/>
      <c r="BJ1326" s="65"/>
      <c r="BK1326" s="65"/>
      <c r="BL1326" s="65"/>
      <c r="BM1326" s="65"/>
      <c r="BN1326" s="65"/>
      <c r="BO1326" s="65"/>
      <c r="BP1326" s="65"/>
      <c r="BQ1326" s="65"/>
      <c r="BR1326" s="65"/>
      <c r="BS1326" s="65"/>
      <c r="BT1326" s="65"/>
      <c r="BU1326" s="65"/>
      <c r="BV1326" s="65"/>
      <c r="BW1326" s="65"/>
      <c r="BX1326" s="65"/>
      <c r="BY1326" s="65"/>
      <c r="BZ1326" s="65"/>
      <c r="CA1326" s="65"/>
      <c r="CB1326" s="65"/>
      <c r="CC1326" s="65"/>
      <c r="CD1326" s="65"/>
      <c r="CE1326" s="65"/>
      <c r="CF1326" s="65"/>
      <c r="CG1326" s="65"/>
      <c r="CH1326" s="65"/>
      <c r="CI1326" s="65"/>
      <c r="CJ1326" s="65"/>
      <c r="CK1326" s="65"/>
      <c r="CL1326" s="65"/>
      <c r="CM1326" s="65"/>
      <c r="CN1326" s="65"/>
      <c r="CO1326" s="65"/>
      <c r="CP1326" s="65"/>
      <c r="CQ1326" s="65"/>
      <c r="CR1326" s="65"/>
      <c r="CS1326" s="65"/>
      <c r="CT1326" s="65"/>
      <c r="CU1326" s="65"/>
      <c r="CV1326" s="65"/>
      <c r="CW1326" s="65"/>
      <c r="CX1326" s="65"/>
      <c r="CY1326" s="65"/>
      <c r="CZ1326" s="65"/>
      <c r="DA1326" s="65"/>
      <c r="DB1326" s="65"/>
      <c r="DC1326" s="65"/>
      <c r="DD1326" s="65"/>
      <c r="DE1326" s="65"/>
      <c r="DF1326" s="65"/>
      <c r="DG1326" s="65"/>
      <c r="DH1326" s="65"/>
      <c r="DI1326" s="65"/>
      <c r="DJ1326" s="65"/>
      <c r="DK1326" s="65"/>
      <c r="DL1326" s="65"/>
      <c r="DM1326" s="65"/>
      <c r="DN1326" s="65"/>
      <c r="DO1326" s="65"/>
      <c r="DP1326" s="65"/>
      <c r="DQ1326" s="65"/>
      <c r="DR1326" s="65"/>
      <c r="DS1326" s="65"/>
      <c r="DT1326" s="65"/>
      <c r="DU1326" s="65"/>
      <c r="DV1326" s="65"/>
      <c r="DW1326" s="65"/>
      <c r="DX1326" s="65"/>
      <c r="DY1326" s="65"/>
      <c r="DZ1326" s="65"/>
      <c r="EA1326" s="65"/>
      <c r="EB1326" s="65"/>
      <c r="EC1326" s="65"/>
      <c r="ED1326" s="65"/>
      <c r="EE1326" s="65"/>
      <c r="EF1326" s="65"/>
      <c r="EG1326" s="65"/>
      <c r="EH1326" s="65"/>
      <c r="EI1326" s="65"/>
      <c r="EJ1326" s="65"/>
      <c r="EK1326" s="65"/>
      <c r="EL1326" s="65"/>
      <c r="EM1326" s="65"/>
      <c r="EN1326" s="65"/>
      <c r="EO1326" s="65"/>
      <c r="EP1326" s="65"/>
      <c r="EQ1326" s="65"/>
      <c r="ER1326" s="65"/>
      <c r="ES1326" s="65"/>
      <c r="ET1326" s="65"/>
      <c r="EU1326" s="65"/>
      <c r="EV1326" s="65"/>
      <c r="EW1326" s="65"/>
      <c r="EX1326" s="65"/>
      <c r="EY1326" s="65"/>
      <c r="EZ1326" s="65"/>
      <c r="FA1326" s="65"/>
      <c r="FB1326" s="65"/>
      <c r="FC1326" s="65"/>
      <c r="FD1326" s="65"/>
      <c r="FE1326" s="65"/>
      <c r="FF1326" s="65"/>
      <c r="FG1326" s="65"/>
      <c r="FH1326" s="65"/>
      <c r="FI1326" s="65"/>
      <c r="FJ1326" s="65"/>
      <c r="FK1326" s="65"/>
      <c r="FL1326" s="65"/>
      <c r="FM1326" s="65"/>
      <c r="FN1326" s="65"/>
      <c r="FO1326" s="65"/>
      <c r="FP1326" s="65"/>
      <c r="FQ1326" s="65"/>
      <c r="FR1326" s="65"/>
      <c r="FS1326" s="65"/>
      <c r="FT1326" s="65"/>
      <c r="FU1326" s="65"/>
      <c r="FV1326" s="65"/>
      <c r="FW1326" s="65"/>
      <c r="FX1326" s="65"/>
      <c r="FY1326" s="65"/>
      <c r="FZ1326" s="65"/>
      <c r="GA1326" s="65"/>
      <c r="GB1326" s="65"/>
      <c r="GC1326" s="65"/>
      <c r="GD1326" s="65"/>
      <c r="GE1326" s="65"/>
      <c r="GF1326" s="65"/>
      <c r="GG1326" s="65"/>
      <c r="GH1326" s="65"/>
      <c r="GI1326" s="65"/>
      <c r="GJ1326" s="65"/>
      <c r="GK1326" s="65"/>
      <c r="GL1326" s="65"/>
      <c r="GM1326" s="65"/>
      <c r="GN1326" s="65"/>
      <c r="GO1326" s="65"/>
      <c r="GP1326" s="65"/>
      <c r="GQ1326" s="65"/>
      <c r="GR1326" s="65"/>
      <c r="GS1326" s="65"/>
      <c r="GT1326" s="65"/>
      <c r="GU1326" s="65"/>
      <c r="GV1326" s="65"/>
      <c r="GW1326" s="65"/>
      <c r="GX1326" s="65"/>
      <c r="GY1326" s="65"/>
      <c r="GZ1326" s="65"/>
      <c r="HA1326" s="65"/>
      <c r="HB1326" s="65"/>
      <c r="HC1326" s="65"/>
      <c r="HD1326" s="65"/>
      <c r="HE1326" s="65"/>
      <c r="HF1326" s="65"/>
      <c r="HG1326" s="65"/>
      <c r="HH1326" s="65"/>
      <c r="HI1326" s="65"/>
      <c r="HJ1326" s="65"/>
      <c r="HK1326" s="65"/>
      <c r="HL1326" s="65"/>
      <c r="HM1326" s="65"/>
      <c r="HN1326" s="65"/>
      <c r="HO1326" s="65"/>
      <c r="HP1326" s="65"/>
      <c r="HQ1326" s="65"/>
      <c r="HR1326" s="65"/>
      <c r="HS1326" s="65"/>
      <c r="HT1326" s="65"/>
      <c r="HU1326" s="65"/>
      <c r="HV1326" s="65"/>
      <c r="HW1326" s="65"/>
      <c r="HX1326" s="65"/>
      <c r="HY1326" s="65"/>
      <c r="HZ1326" s="65"/>
      <c r="IA1326" s="65"/>
      <c r="IB1326" s="65"/>
      <c r="IC1326" s="65"/>
      <c r="ID1326" s="65"/>
      <c r="IE1326" s="65"/>
      <c r="IF1326" s="65"/>
      <c r="IG1326" s="65"/>
      <c r="IH1326" s="65"/>
      <c r="II1326" s="65"/>
      <c r="IJ1326" s="65"/>
      <c r="IK1326" s="65"/>
      <c r="IL1326" s="65"/>
    </row>
    <row r="1327" spans="1:246" s="66" customFormat="1" ht="14.25" customHeight="1" x14ac:dyDescent="0.4">
      <c r="A1327" s="34" t="e">
        <f>_xlfn.CONCAT(D1327,E1327,G1327,#REF!)</f>
        <v>#REF!</v>
      </c>
      <c r="B1327" s="40">
        <v>1863</v>
      </c>
      <c r="C1327" s="40">
        <v>1219</v>
      </c>
      <c r="D1327" s="40">
        <v>106</v>
      </c>
      <c r="E1327" s="41" t="s">
        <v>7520</v>
      </c>
      <c r="F1327" s="42" t="s">
        <v>4296</v>
      </c>
      <c r="G1327" s="41" t="s">
        <v>64</v>
      </c>
      <c r="H1327" s="41" t="s">
        <v>4297</v>
      </c>
      <c r="I1327" s="41" t="s">
        <v>4298</v>
      </c>
      <c r="J1327" s="43">
        <v>1</v>
      </c>
      <c r="K1327" s="44">
        <v>19.399999999999999</v>
      </c>
      <c r="L1327" s="45">
        <v>50</v>
      </c>
      <c r="M1327" s="45">
        <v>969.99999999999989</v>
      </c>
      <c r="N1327" s="46">
        <v>0</v>
      </c>
      <c r="O1327" s="46">
        <v>0</v>
      </c>
      <c r="P1327" s="46">
        <v>0</v>
      </c>
      <c r="Q1327" s="46">
        <v>2</v>
      </c>
      <c r="R1327" s="46">
        <f t="shared" si="200"/>
        <v>2</v>
      </c>
      <c r="S1327" s="85"/>
      <c r="T1327" s="47">
        <f t="shared" si="193"/>
        <v>0</v>
      </c>
      <c r="U1327" s="47" t="str" cm="1">
        <f t="array" aca="1" ref="U1327" ca="1">IF(S1327="", "×", IF(LEFT(S1327,2)="項番", COUNTIFS($D$2:$D$4001, INDIRECT("D" &amp; ROW()-1), $U$2:$U$4001, "〇"), "〇"))</f>
        <v>×</v>
      </c>
      <c r="V1327" s="47" t="str">
        <f t="shared" si="194"/>
        <v>×</v>
      </c>
      <c r="W1327" s="47" t="str">
        <f t="shared" si="195"/>
        <v>×</v>
      </c>
      <c r="X1327" s="48" t="str">
        <f t="shared" ca="1" si="196"/>
        <v/>
      </c>
      <c r="Y1327" s="47">
        <f t="shared" ca="1" si="197"/>
        <v>0</v>
      </c>
      <c r="Z1327" s="47">
        <f t="shared" si="198"/>
        <v>106</v>
      </c>
      <c r="AA1327" s="47" t="str">
        <f t="shared" si="199"/>
        <v/>
      </c>
      <c r="AB1327" s="65"/>
      <c r="AC1327" s="65"/>
      <c r="AD1327" s="65"/>
      <c r="AE1327" s="65"/>
      <c r="AF1327" s="65"/>
      <c r="AG1327" s="65"/>
      <c r="AH1327" s="65"/>
      <c r="AI1327" s="65"/>
      <c r="AJ1327" s="65"/>
      <c r="AK1327" s="65"/>
      <c r="AL1327" s="65"/>
      <c r="AM1327" s="65"/>
      <c r="AN1327" s="65"/>
      <c r="AO1327" s="65"/>
      <c r="AP1327" s="65"/>
      <c r="AQ1327" s="65"/>
      <c r="AR1327" s="65"/>
      <c r="AS1327" s="65"/>
      <c r="AT1327" s="65"/>
      <c r="AU1327" s="65"/>
      <c r="AV1327" s="65"/>
      <c r="AW1327" s="65"/>
      <c r="AX1327" s="65"/>
      <c r="AY1327" s="65"/>
      <c r="AZ1327" s="65"/>
      <c r="BA1327" s="65"/>
      <c r="BB1327" s="65"/>
      <c r="BC1327" s="65"/>
      <c r="BD1327" s="65"/>
      <c r="BE1327" s="65"/>
      <c r="BF1327" s="65"/>
      <c r="BG1327" s="65"/>
      <c r="BH1327" s="65"/>
      <c r="BI1327" s="65"/>
      <c r="BJ1327" s="65"/>
      <c r="BK1327" s="65"/>
      <c r="BL1327" s="65"/>
      <c r="BM1327" s="65"/>
      <c r="BN1327" s="65"/>
      <c r="BO1327" s="65"/>
      <c r="BP1327" s="65"/>
      <c r="BQ1327" s="65"/>
      <c r="BR1327" s="65"/>
      <c r="BS1327" s="65"/>
      <c r="BT1327" s="65"/>
      <c r="BU1327" s="65"/>
      <c r="BV1327" s="65"/>
      <c r="BW1327" s="65"/>
      <c r="BX1327" s="65"/>
      <c r="BY1327" s="65"/>
      <c r="BZ1327" s="65"/>
      <c r="CA1327" s="65"/>
      <c r="CB1327" s="65"/>
      <c r="CC1327" s="65"/>
      <c r="CD1327" s="65"/>
      <c r="CE1327" s="65"/>
      <c r="CF1327" s="65"/>
      <c r="CG1327" s="65"/>
      <c r="CH1327" s="65"/>
      <c r="CI1327" s="65"/>
      <c r="CJ1327" s="65"/>
      <c r="CK1327" s="65"/>
      <c r="CL1327" s="65"/>
      <c r="CM1327" s="65"/>
      <c r="CN1327" s="65"/>
      <c r="CO1327" s="65"/>
      <c r="CP1327" s="65"/>
      <c r="CQ1327" s="65"/>
      <c r="CR1327" s="65"/>
      <c r="CS1327" s="65"/>
      <c r="CT1327" s="65"/>
      <c r="CU1327" s="65"/>
      <c r="CV1327" s="65"/>
      <c r="CW1327" s="65"/>
      <c r="CX1327" s="65"/>
      <c r="CY1327" s="65"/>
      <c r="CZ1327" s="65"/>
      <c r="DA1327" s="65"/>
      <c r="DB1327" s="65"/>
      <c r="DC1327" s="65"/>
      <c r="DD1327" s="65"/>
      <c r="DE1327" s="65"/>
      <c r="DF1327" s="65"/>
      <c r="DG1327" s="65"/>
      <c r="DH1327" s="65"/>
      <c r="DI1327" s="65"/>
      <c r="DJ1327" s="65"/>
      <c r="DK1327" s="65"/>
      <c r="DL1327" s="65"/>
      <c r="DM1327" s="65"/>
      <c r="DN1327" s="65"/>
      <c r="DO1327" s="65"/>
      <c r="DP1327" s="65"/>
      <c r="DQ1327" s="65"/>
      <c r="DR1327" s="65"/>
      <c r="DS1327" s="65"/>
      <c r="DT1327" s="65"/>
      <c r="DU1327" s="65"/>
      <c r="DV1327" s="65"/>
      <c r="DW1327" s="65"/>
      <c r="DX1327" s="65"/>
      <c r="DY1327" s="65"/>
      <c r="DZ1327" s="65"/>
      <c r="EA1327" s="65"/>
      <c r="EB1327" s="65"/>
      <c r="EC1327" s="65"/>
      <c r="ED1327" s="65"/>
      <c r="EE1327" s="65"/>
      <c r="EF1327" s="65"/>
      <c r="EG1327" s="65"/>
      <c r="EH1327" s="65"/>
      <c r="EI1327" s="65"/>
      <c r="EJ1327" s="65"/>
      <c r="EK1327" s="65"/>
      <c r="EL1327" s="65"/>
      <c r="EM1327" s="65"/>
      <c r="EN1327" s="65"/>
      <c r="EO1327" s="65"/>
      <c r="EP1327" s="65"/>
      <c r="EQ1327" s="65"/>
      <c r="ER1327" s="65"/>
      <c r="ES1327" s="65"/>
      <c r="ET1327" s="65"/>
      <c r="EU1327" s="65"/>
      <c r="EV1327" s="65"/>
      <c r="EW1327" s="65"/>
      <c r="EX1327" s="65"/>
      <c r="EY1327" s="65"/>
      <c r="EZ1327" s="65"/>
      <c r="FA1327" s="65"/>
      <c r="FB1327" s="65"/>
      <c r="FC1327" s="65"/>
      <c r="FD1327" s="65"/>
      <c r="FE1327" s="65"/>
      <c r="FF1327" s="65"/>
      <c r="FG1327" s="65"/>
      <c r="FH1327" s="65"/>
      <c r="FI1327" s="65"/>
      <c r="FJ1327" s="65"/>
      <c r="FK1327" s="65"/>
      <c r="FL1327" s="65"/>
      <c r="FM1327" s="65"/>
      <c r="FN1327" s="65"/>
      <c r="FO1327" s="65"/>
      <c r="FP1327" s="65"/>
      <c r="FQ1327" s="65"/>
      <c r="FR1327" s="65"/>
      <c r="FS1327" s="65"/>
      <c r="FT1327" s="65"/>
      <c r="FU1327" s="65"/>
      <c r="FV1327" s="65"/>
      <c r="FW1327" s="65"/>
      <c r="FX1327" s="65"/>
      <c r="FY1327" s="65"/>
      <c r="FZ1327" s="65"/>
      <c r="GA1327" s="65"/>
      <c r="GB1327" s="65"/>
      <c r="GC1327" s="65"/>
      <c r="GD1327" s="65"/>
      <c r="GE1327" s="65"/>
      <c r="GF1327" s="65"/>
      <c r="GG1327" s="65"/>
      <c r="GH1327" s="65"/>
      <c r="GI1327" s="65"/>
      <c r="GJ1327" s="65"/>
      <c r="GK1327" s="65"/>
      <c r="GL1327" s="65"/>
      <c r="GM1327" s="65"/>
      <c r="GN1327" s="65"/>
      <c r="GO1327" s="65"/>
      <c r="GP1327" s="65"/>
      <c r="GQ1327" s="65"/>
      <c r="GR1327" s="65"/>
      <c r="GS1327" s="65"/>
      <c r="GT1327" s="65"/>
      <c r="GU1327" s="65"/>
      <c r="GV1327" s="65"/>
      <c r="GW1327" s="65"/>
      <c r="GX1327" s="65"/>
      <c r="GY1327" s="65"/>
      <c r="GZ1327" s="65"/>
      <c r="HA1327" s="65"/>
      <c r="HB1327" s="65"/>
      <c r="HC1327" s="65"/>
      <c r="HD1327" s="65"/>
      <c r="HE1327" s="65"/>
      <c r="HF1327" s="65"/>
      <c r="HG1327" s="65"/>
      <c r="HH1327" s="65"/>
      <c r="HI1327" s="65"/>
      <c r="HJ1327" s="65"/>
      <c r="HK1327" s="65"/>
      <c r="HL1327" s="65"/>
      <c r="HM1327" s="65"/>
      <c r="HN1327" s="65"/>
      <c r="HO1327" s="65"/>
      <c r="HP1327" s="65"/>
      <c r="HQ1327" s="65"/>
      <c r="HR1327" s="65"/>
      <c r="HS1327" s="65"/>
      <c r="HT1327" s="65"/>
      <c r="HU1327" s="65"/>
      <c r="HV1327" s="65"/>
      <c r="HW1327" s="65"/>
      <c r="HX1327" s="65"/>
      <c r="HY1327" s="65"/>
      <c r="HZ1327" s="65"/>
      <c r="IA1327" s="65"/>
      <c r="IB1327" s="65"/>
      <c r="IC1327" s="65"/>
      <c r="ID1327" s="65"/>
      <c r="IE1327" s="65"/>
      <c r="IF1327" s="65"/>
      <c r="IG1327" s="65"/>
      <c r="IH1327" s="65"/>
      <c r="II1327" s="65"/>
      <c r="IJ1327" s="65"/>
      <c r="IK1327" s="65"/>
      <c r="IL1327" s="65"/>
    </row>
    <row r="1328" spans="1:246" s="66" customFormat="1" ht="14.25" customHeight="1" x14ac:dyDescent="0.4">
      <c r="A1328" s="34" t="e">
        <f>_xlfn.CONCAT(D1328,E1328,G1328,#REF!)</f>
        <v>#REF!</v>
      </c>
      <c r="B1328" s="40">
        <v>1864</v>
      </c>
      <c r="C1328" s="40">
        <v>1220</v>
      </c>
      <c r="D1328" s="40">
        <v>106</v>
      </c>
      <c r="E1328" s="41" t="s">
        <v>7520</v>
      </c>
      <c r="F1328" s="42" t="s">
        <v>4299</v>
      </c>
      <c r="G1328" s="41" t="s">
        <v>64</v>
      </c>
      <c r="H1328" s="41" t="s">
        <v>4300</v>
      </c>
      <c r="I1328" s="41" t="s">
        <v>4301</v>
      </c>
      <c r="J1328" s="43">
        <v>1</v>
      </c>
      <c r="K1328" s="44">
        <v>33</v>
      </c>
      <c r="L1328" s="45">
        <v>50</v>
      </c>
      <c r="M1328" s="45">
        <v>1650</v>
      </c>
      <c r="N1328" s="41">
        <v>0</v>
      </c>
      <c r="O1328" s="41">
        <v>360</v>
      </c>
      <c r="P1328" s="41">
        <v>0</v>
      </c>
      <c r="Q1328" s="41">
        <v>0</v>
      </c>
      <c r="R1328" s="46">
        <f t="shared" si="200"/>
        <v>360</v>
      </c>
      <c r="S1328" s="85"/>
      <c r="T1328" s="47">
        <f t="shared" si="193"/>
        <v>0</v>
      </c>
      <c r="U1328" s="47" t="str" cm="1">
        <f t="array" aca="1" ref="U1328" ca="1">IF(S1328="", "×", IF(LEFT(S1328,2)="項番", COUNTIFS($D$2:$D$4001, INDIRECT("D" &amp; ROW()-1), $U$2:$U$4001, "〇"), "〇"))</f>
        <v>×</v>
      </c>
      <c r="V1328" s="47" t="str">
        <f t="shared" si="194"/>
        <v>×</v>
      </c>
      <c r="W1328" s="47" t="str">
        <f t="shared" si="195"/>
        <v>×</v>
      </c>
      <c r="X1328" s="48" t="str">
        <f t="shared" ca="1" si="196"/>
        <v/>
      </c>
      <c r="Y1328" s="47">
        <f t="shared" ca="1" si="197"/>
        <v>0</v>
      </c>
      <c r="Z1328" s="47">
        <f t="shared" si="198"/>
        <v>106</v>
      </c>
      <c r="AA1328" s="47" t="str">
        <f t="shared" si="199"/>
        <v/>
      </c>
      <c r="AB1328" s="65"/>
      <c r="AC1328" s="65"/>
      <c r="AD1328" s="65"/>
      <c r="AE1328" s="65"/>
      <c r="AF1328" s="65"/>
      <c r="AG1328" s="65"/>
      <c r="AH1328" s="65"/>
      <c r="AI1328" s="65"/>
      <c r="AJ1328" s="65"/>
      <c r="AK1328" s="65"/>
      <c r="AL1328" s="65"/>
      <c r="AM1328" s="65"/>
      <c r="AN1328" s="65"/>
      <c r="AO1328" s="65"/>
      <c r="AP1328" s="65"/>
      <c r="AQ1328" s="65"/>
      <c r="AR1328" s="65"/>
      <c r="AS1328" s="65"/>
      <c r="AT1328" s="65"/>
      <c r="AU1328" s="65"/>
      <c r="AV1328" s="65"/>
      <c r="AW1328" s="65"/>
      <c r="AX1328" s="65"/>
      <c r="AY1328" s="65"/>
      <c r="AZ1328" s="65"/>
      <c r="BA1328" s="65"/>
      <c r="BB1328" s="65"/>
      <c r="BC1328" s="65"/>
      <c r="BD1328" s="65"/>
      <c r="BE1328" s="65"/>
      <c r="BF1328" s="65"/>
      <c r="BG1328" s="65"/>
      <c r="BH1328" s="65"/>
      <c r="BI1328" s="65"/>
      <c r="BJ1328" s="65"/>
      <c r="BK1328" s="65"/>
      <c r="BL1328" s="65"/>
      <c r="BM1328" s="65"/>
      <c r="BN1328" s="65"/>
      <c r="BO1328" s="65"/>
      <c r="BP1328" s="65"/>
      <c r="BQ1328" s="65"/>
      <c r="BR1328" s="65"/>
      <c r="BS1328" s="65"/>
      <c r="BT1328" s="65"/>
      <c r="BU1328" s="65"/>
      <c r="BV1328" s="65"/>
      <c r="BW1328" s="65"/>
      <c r="BX1328" s="65"/>
      <c r="BY1328" s="65"/>
      <c r="BZ1328" s="65"/>
      <c r="CA1328" s="65"/>
      <c r="CB1328" s="65"/>
      <c r="CC1328" s="65"/>
      <c r="CD1328" s="65"/>
      <c r="CE1328" s="65"/>
      <c r="CF1328" s="65"/>
      <c r="CG1328" s="65"/>
      <c r="CH1328" s="65"/>
      <c r="CI1328" s="65"/>
      <c r="CJ1328" s="65"/>
      <c r="CK1328" s="65"/>
      <c r="CL1328" s="65"/>
      <c r="CM1328" s="65"/>
      <c r="CN1328" s="65"/>
      <c r="CO1328" s="65"/>
      <c r="CP1328" s="65"/>
      <c r="CQ1328" s="65"/>
      <c r="CR1328" s="65"/>
      <c r="CS1328" s="65"/>
      <c r="CT1328" s="65"/>
      <c r="CU1328" s="65"/>
      <c r="CV1328" s="65"/>
      <c r="CW1328" s="65"/>
      <c r="CX1328" s="65"/>
      <c r="CY1328" s="65"/>
      <c r="CZ1328" s="65"/>
      <c r="DA1328" s="65"/>
      <c r="DB1328" s="65"/>
      <c r="DC1328" s="65"/>
      <c r="DD1328" s="65"/>
      <c r="DE1328" s="65"/>
      <c r="DF1328" s="65"/>
      <c r="DG1328" s="65"/>
      <c r="DH1328" s="65"/>
      <c r="DI1328" s="65"/>
      <c r="DJ1328" s="65"/>
      <c r="DK1328" s="65"/>
      <c r="DL1328" s="65"/>
      <c r="DM1328" s="65"/>
      <c r="DN1328" s="65"/>
      <c r="DO1328" s="65"/>
      <c r="DP1328" s="65"/>
      <c r="DQ1328" s="65"/>
      <c r="DR1328" s="65"/>
      <c r="DS1328" s="65"/>
      <c r="DT1328" s="65"/>
      <c r="DU1328" s="65"/>
      <c r="DV1328" s="65"/>
      <c r="DW1328" s="65"/>
      <c r="DX1328" s="65"/>
      <c r="DY1328" s="65"/>
      <c r="DZ1328" s="65"/>
      <c r="EA1328" s="65"/>
      <c r="EB1328" s="65"/>
      <c r="EC1328" s="65"/>
      <c r="ED1328" s="65"/>
      <c r="EE1328" s="65"/>
      <c r="EF1328" s="65"/>
      <c r="EG1328" s="65"/>
      <c r="EH1328" s="65"/>
      <c r="EI1328" s="65"/>
      <c r="EJ1328" s="65"/>
      <c r="EK1328" s="65"/>
      <c r="EL1328" s="65"/>
      <c r="EM1328" s="65"/>
      <c r="EN1328" s="65"/>
      <c r="EO1328" s="65"/>
      <c r="EP1328" s="65"/>
      <c r="EQ1328" s="65"/>
      <c r="ER1328" s="65"/>
      <c r="ES1328" s="65"/>
      <c r="ET1328" s="65"/>
      <c r="EU1328" s="65"/>
      <c r="EV1328" s="65"/>
      <c r="EW1328" s="65"/>
      <c r="EX1328" s="65"/>
      <c r="EY1328" s="65"/>
      <c r="EZ1328" s="65"/>
      <c r="FA1328" s="65"/>
      <c r="FB1328" s="65"/>
      <c r="FC1328" s="65"/>
      <c r="FD1328" s="65"/>
      <c r="FE1328" s="65"/>
      <c r="FF1328" s="65"/>
      <c r="FG1328" s="65"/>
      <c r="FH1328" s="65"/>
      <c r="FI1328" s="65"/>
      <c r="FJ1328" s="65"/>
      <c r="FK1328" s="65"/>
      <c r="FL1328" s="65"/>
      <c r="FM1328" s="65"/>
      <c r="FN1328" s="65"/>
      <c r="FO1328" s="65"/>
      <c r="FP1328" s="65"/>
      <c r="FQ1328" s="65"/>
      <c r="FR1328" s="65"/>
      <c r="FS1328" s="65"/>
      <c r="FT1328" s="65"/>
      <c r="FU1328" s="65"/>
      <c r="FV1328" s="65"/>
      <c r="FW1328" s="65"/>
      <c r="FX1328" s="65"/>
      <c r="FY1328" s="65"/>
      <c r="FZ1328" s="65"/>
      <c r="GA1328" s="65"/>
      <c r="GB1328" s="65"/>
      <c r="GC1328" s="65"/>
      <c r="GD1328" s="65"/>
      <c r="GE1328" s="65"/>
      <c r="GF1328" s="65"/>
      <c r="GG1328" s="65"/>
      <c r="GH1328" s="65"/>
      <c r="GI1328" s="65"/>
      <c r="GJ1328" s="65"/>
      <c r="GK1328" s="65"/>
      <c r="GL1328" s="65"/>
      <c r="GM1328" s="65"/>
      <c r="GN1328" s="65"/>
      <c r="GO1328" s="65"/>
      <c r="GP1328" s="65"/>
      <c r="GQ1328" s="65"/>
      <c r="GR1328" s="65"/>
      <c r="GS1328" s="65"/>
      <c r="GT1328" s="65"/>
      <c r="GU1328" s="65"/>
      <c r="GV1328" s="65"/>
      <c r="GW1328" s="65"/>
      <c r="GX1328" s="65"/>
      <c r="GY1328" s="65"/>
      <c r="GZ1328" s="65"/>
      <c r="HA1328" s="65"/>
      <c r="HB1328" s="65"/>
      <c r="HC1328" s="65"/>
      <c r="HD1328" s="65"/>
      <c r="HE1328" s="65"/>
      <c r="HF1328" s="65"/>
      <c r="HG1328" s="65"/>
      <c r="HH1328" s="65"/>
      <c r="HI1328" s="65"/>
      <c r="HJ1328" s="65"/>
      <c r="HK1328" s="65"/>
      <c r="HL1328" s="65"/>
      <c r="HM1328" s="65"/>
      <c r="HN1328" s="65"/>
      <c r="HO1328" s="65"/>
      <c r="HP1328" s="65"/>
      <c r="HQ1328" s="65"/>
      <c r="HR1328" s="65"/>
      <c r="HS1328" s="65"/>
      <c r="HT1328" s="65"/>
      <c r="HU1328" s="65"/>
      <c r="HV1328" s="65"/>
      <c r="HW1328" s="65"/>
      <c r="HX1328" s="65"/>
      <c r="HY1328" s="65"/>
      <c r="HZ1328" s="65"/>
      <c r="IA1328" s="65"/>
      <c r="IB1328" s="65"/>
      <c r="IC1328" s="65"/>
      <c r="ID1328" s="65"/>
      <c r="IE1328" s="65"/>
      <c r="IF1328" s="65"/>
      <c r="IG1328" s="65"/>
      <c r="IH1328" s="65"/>
      <c r="II1328" s="65"/>
      <c r="IJ1328" s="65"/>
      <c r="IK1328" s="65"/>
      <c r="IL1328" s="65"/>
    </row>
    <row r="1329" spans="1:246" s="66" customFormat="1" ht="14.25" customHeight="1" x14ac:dyDescent="0.4">
      <c r="A1329" s="34" t="e">
        <f>_xlfn.CONCAT(D1329,E1329,G1329,#REF!)</f>
        <v>#REF!</v>
      </c>
      <c r="B1329" s="40">
        <v>1865</v>
      </c>
      <c r="C1329" s="40">
        <v>1221</v>
      </c>
      <c r="D1329" s="40">
        <v>106</v>
      </c>
      <c r="E1329" s="41" t="s">
        <v>7520</v>
      </c>
      <c r="F1329" s="42" t="s">
        <v>4302</v>
      </c>
      <c r="G1329" s="41" t="s">
        <v>64</v>
      </c>
      <c r="H1329" s="41" t="s">
        <v>4303</v>
      </c>
      <c r="I1329" s="41" t="s">
        <v>13</v>
      </c>
      <c r="J1329" s="43">
        <v>10</v>
      </c>
      <c r="K1329" s="44">
        <v>342</v>
      </c>
      <c r="L1329" s="45">
        <v>10</v>
      </c>
      <c r="M1329" s="45">
        <v>3420</v>
      </c>
      <c r="N1329" s="41">
        <v>0</v>
      </c>
      <c r="O1329" s="41">
        <v>0</v>
      </c>
      <c r="P1329" s="41">
        <v>2</v>
      </c>
      <c r="Q1329" s="41">
        <v>0</v>
      </c>
      <c r="R1329" s="46">
        <f t="shared" si="200"/>
        <v>2</v>
      </c>
      <c r="S1329" s="85"/>
      <c r="T1329" s="47">
        <f t="shared" si="193"/>
        <v>0</v>
      </c>
      <c r="U1329" s="47" t="str" cm="1">
        <f t="array" aca="1" ref="U1329" ca="1">IF(S1329="", "×", IF(LEFT(S1329,2)="項番", COUNTIFS($D$2:$D$4001, INDIRECT("D" &amp; ROW()-1), $U$2:$U$4001, "〇"), "〇"))</f>
        <v>×</v>
      </c>
      <c r="V1329" s="47" t="str">
        <f t="shared" si="194"/>
        <v>×</v>
      </c>
      <c r="W1329" s="47" t="str">
        <f t="shared" si="195"/>
        <v>×</v>
      </c>
      <c r="X1329" s="48" t="str">
        <f t="shared" ca="1" si="196"/>
        <v/>
      </c>
      <c r="Y1329" s="47">
        <f t="shared" ca="1" si="197"/>
        <v>0</v>
      </c>
      <c r="Z1329" s="47">
        <f t="shared" si="198"/>
        <v>106</v>
      </c>
      <c r="AA1329" s="47" t="str">
        <f t="shared" si="199"/>
        <v/>
      </c>
      <c r="AB1329" s="65"/>
      <c r="AC1329" s="65"/>
      <c r="AD1329" s="65"/>
      <c r="AE1329" s="65"/>
      <c r="AF1329" s="65"/>
      <c r="AG1329" s="65"/>
      <c r="AH1329" s="65"/>
      <c r="AI1329" s="65"/>
      <c r="AJ1329" s="65"/>
      <c r="AK1329" s="65"/>
      <c r="AL1329" s="65"/>
      <c r="AM1329" s="65"/>
      <c r="AN1329" s="65"/>
      <c r="AO1329" s="65"/>
      <c r="AP1329" s="65"/>
      <c r="AQ1329" s="65"/>
      <c r="AR1329" s="65"/>
      <c r="AS1329" s="65"/>
      <c r="AT1329" s="65"/>
      <c r="AU1329" s="65"/>
      <c r="AV1329" s="65"/>
      <c r="AW1329" s="65"/>
      <c r="AX1329" s="65"/>
      <c r="AY1329" s="65"/>
      <c r="AZ1329" s="65"/>
      <c r="BA1329" s="65"/>
      <c r="BB1329" s="65"/>
      <c r="BC1329" s="65"/>
      <c r="BD1329" s="65"/>
      <c r="BE1329" s="65"/>
      <c r="BF1329" s="65"/>
      <c r="BG1329" s="65"/>
      <c r="BH1329" s="65"/>
      <c r="BI1329" s="65"/>
      <c r="BJ1329" s="65"/>
      <c r="BK1329" s="65"/>
      <c r="BL1329" s="65"/>
      <c r="BM1329" s="65"/>
      <c r="BN1329" s="65"/>
      <c r="BO1329" s="65"/>
      <c r="BP1329" s="65"/>
      <c r="BQ1329" s="65"/>
      <c r="BR1329" s="65"/>
      <c r="BS1329" s="65"/>
      <c r="BT1329" s="65"/>
      <c r="BU1329" s="65"/>
      <c r="BV1329" s="65"/>
      <c r="BW1329" s="65"/>
      <c r="BX1329" s="65"/>
      <c r="BY1329" s="65"/>
      <c r="BZ1329" s="65"/>
      <c r="CA1329" s="65"/>
      <c r="CB1329" s="65"/>
      <c r="CC1329" s="65"/>
      <c r="CD1329" s="65"/>
      <c r="CE1329" s="65"/>
      <c r="CF1329" s="65"/>
      <c r="CG1329" s="65"/>
      <c r="CH1329" s="65"/>
      <c r="CI1329" s="65"/>
      <c r="CJ1329" s="65"/>
      <c r="CK1329" s="65"/>
      <c r="CL1329" s="65"/>
      <c r="CM1329" s="65"/>
      <c r="CN1329" s="65"/>
      <c r="CO1329" s="65"/>
      <c r="CP1329" s="65"/>
      <c r="CQ1329" s="65"/>
      <c r="CR1329" s="65"/>
      <c r="CS1329" s="65"/>
      <c r="CT1329" s="65"/>
      <c r="CU1329" s="65"/>
      <c r="CV1329" s="65"/>
      <c r="CW1329" s="65"/>
      <c r="CX1329" s="65"/>
      <c r="CY1329" s="65"/>
      <c r="CZ1329" s="65"/>
      <c r="DA1329" s="65"/>
      <c r="DB1329" s="65"/>
      <c r="DC1329" s="65"/>
      <c r="DD1329" s="65"/>
      <c r="DE1329" s="65"/>
      <c r="DF1329" s="65"/>
      <c r="DG1329" s="65"/>
      <c r="DH1329" s="65"/>
      <c r="DI1329" s="65"/>
      <c r="DJ1329" s="65"/>
      <c r="DK1329" s="65"/>
      <c r="DL1329" s="65"/>
      <c r="DM1329" s="65"/>
      <c r="DN1329" s="65"/>
      <c r="DO1329" s="65"/>
      <c r="DP1329" s="65"/>
      <c r="DQ1329" s="65"/>
      <c r="DR1329" s="65"/>
      <c r="DS1329" s="65"/>
      <c r="DT1329" s="65"/>
      <c r="DU1329" s="65"/>
      <c r="DV1329" s="65"/>
      <c r="DW1329" s="65"/>
      <c r="DX1329" s="65"/>
      <c r="DY1329" s="65"/>
      <c r="DZ1329" s="65"/>
      <c r="EA1329" s="65"/>
      <c r="EB1329" s="65"/>
      <c r="EC1329" s="65"/>
      <c r="ED1329" s="65"/>
      <c r="EE1329" s="65"/>
      <c r="EF1329" s="65"/>
      <c r="EG1329" s="65"/>
      <c r="EH1329" s="65"/>
      <c r="EI1329" s="65"/>
      <c r="EJ1329" s="65"/>
      <c r="EK1329" s="65"/>
      <c r="EL1329" s="65"/>
      <c r="EM1329" s="65"/>
      <c r="EN1329" s="65"/>
      <c r="EO1329" s="65"/>
      <c r="EP1329" s="65"/>
      <c r="EQ1329" s="65"/>
      <c r="ER1329" s="65"/>
      <c r="ES1329" s="65"/>
      <c r="ET1329" s="65"/>
      <c r="EU1329" s="65"/>
      <c r="EV1329" s="65"/>
      <c r="EW1329" s="65"/>
      <c r="EX1329" s="65"/>
      <c r="EY1329" s="65"/>
      <c r="EZ1329" s="65"/>
      <c r="FA1329" s="65"/>
      <c r="FB1329" s="65"/>
      <c r="FC1329" s="65"/>
      <c r="FD1329" s="65"/>
      <c r="FE1329" s="65"/>
      <c r="FF1329" s="65"/>
      <c r="FG1329" s="65"/>
      <c r="FH1329" s="65"/>
      <c r="FI1329" s="65"/>
      <c r="FJ1329" s="65"/>
      <c r="FK1329" s="65"/>
      <c r="FL1329" s="65"/>
      <c r="FM1329" s="65"/>
      <c r="FN1329" s="65"/>
      <c r="FO1329" s="65"/>
      <c r="FP1329" s="65"/>
      <c r="FQ1329" s="65"/>
      <c r="FR1329" s="65"/>
      <c r="FS1329" s="65"/>
      <c r="FT1329" s="65"/>
      <c r="FU1329" s="65"/>
      <c r="FV1329" s="65"/>
      <c r="FW1329" s="65"/>
      <c r="FX1329" s="65"/>
      <c r="FY1329" s="65"/>
      <c r="FZ1329" s="65"/>
      <c r="GA1329" s="65"/>
      <c r="GB1329" s="65"/>
      <c r="GC1329" s="65"/>
      <c r="GD1329" s="65"/>
      <c r="GE1329" s="65"/>
      <c r="GF1329" s="65"/>
      <c r="GG1329" s="65"/>
      <c r="GH1329" s="65"/>
      <c r="GI1329" s="65"/>
      <c r="GJ1329" s="65"/>
      <c r="GK1329" s="65"/>
      <c r="GL1329" s="65"/>
      <c r="GM1329" s="65"/>
      <c r="GN1329" s="65"/>
      <c r="GO1329" s="65"/>
      <c r="GP1329" s="65"/>
      <c r="GQ1329" s="65"/>
      <c r="GR1329" s="65"/>
      <c r="GS1329" s="65"/>
      <c r="GT1329" s="65"/>
      <c r="GU1329" s="65"/>
      <c r="GV1329" s="65"/>
      <c r="GW1329" s="65"/>
      <c r="GX1329" s="65"/>
      <c r="GY1329" s="65"/>
      <c r="GZ1329" s="65"/>
      <c r="HA1329" s="65"/>
      <c r="HB1329" s="65"/>
      <c r="HC1329" s="65"/>
      <c r="HD1329" s="65"/>
      <c r="HE1329" s="65"/>
      <c r="HF1329" s="65"/>
      <c r="HG1329" s="65"/>
      <c r="HH1329" s="65"/>
      <c r="HI1329" s="65"/>
      <c r="HJ1329" s="65"/>
      <c r="HK1329" s="65"/>
      <c r="HL1329" s="65"/>
      <c r="HM1329" s="65"/>
      <c r="HN1329" s="65"/>
      <c r="HO1329" s="65"/>
      <c r="HP1329" s="65"/>
      <c r="HQ1329" s="65"/>
      <c r="HR1329" s="65"/>
      <c r="HS1329" s="65"/>
      <c r="HT1329" s="65"/>
      <c r="HU1329" s="65"/>
      <c r="HV1329" s="65"/>
      <c r="HW1329" s="65"/>
      <c r="HX1329" s="65"/>
      <c r="HY1329" s="65"/>
      <c r="HZ1329" s="65"/>
      <c r="IA1329" s="65"/>
      <c r="IB1329" s="65"/>
      <c r="IC1329" s="65"/>
      <c r="ID1329" s="65"/>
      <c r="IE1329" s="65"/>
      <c r="IF1329" s="65"/>
      <c r="IG1329" s="65"/>
      <c r="IH1329" s="65"/>
      <c r="II1329" s="65"/>
      <c r="IJ1329" s="65"/>
      <c r="IK1329" s="65"/>
      <c r="IL1329" s="65"/>
    </row>
    <row r="1330" spans="1:246" s="66" customFormat="1" ht="14.25" customHeight="1" x14ac:dyDescent="0.4">
      <c r="A1330" s="34" t="e">
        <f>_xlfn.CONCAT(D1330,E1330,G1330,#REF!)</f>
        <v>#REF!</v>
      </c>
      <c r="B1330" s="40">
        <v>1866</v>
      </c>
      <c r="C1330" s="40">
        <v>1222</v>
      </c>
      <c r="D1330" s="40">
        <v>106</v>
      </c>
      <c r="E1330" s="41" t="s">
        <v>7520</v>
      </c>
      <c r="F1330" s="42" t="s">
        <v>4304</v>
      </c>
      <c r="G1330" s="41" t="s">
        <v>64</v>
      </c>
      <c r="H1330" s="41" t="s">
        <v>4305</v>
      </c>
      <c r="I1330" s="41" t="s">
        <v>14</v>
      </c>
      <c r="J1330" s="43">
        <v>10</v>
      </c>
      <c r="K1330" s="44">
        <v>443</v>
      </c>
      <c r="L1330" s="45">
        <v>10</v>
      </c>
      <c r="M1330" s="45">
        <v>4430</v>
      </c>
      <c r="N1330" s="46">
        <v>0</v>
      </c>
      <c r="O1330" s="46">
        <v>0</v>
      </c>
      <c r="P1330" s="46">
        <v>500</v>
      </c>
      <c r="Q1330" s="46">
        <v>0</v>
      </c>
      <c r="R1330" s="46">
        <f t="shared" si="200"/>
        <v>500</v>
      </c>
      <c r="S1330" s="85"/>
      <c r="T1330" s="47">
        <f t="shared" si="193"/>
        <v>0</v>
      </c>
      <c r="U1330" s="47" t="str" cm="1">
        <f t="array" aca="1" ref="U1330" ca="1">IF(S1330="", "×", IF(LEFT(S1330,2)="項番", COUNTIFS($D$2:$D$4001, INDIRECT("D" &amp; ROW()-1), $U$2:$U$4001, "〇"), "〇"))</f>
        <v>×</v>
      </c>
      <c r="V1330" s="47" t="str">
        <f t="shared" si="194"/>
        <v>×</v>
      </c>
      <c r="W1330" s="47" t="str">
        <f t="shared" si="195"/>
        <v>×</v>
      </c>
      <c r="X1330" s="48" t="str">
        <f t="shared" ca="1" si="196"/>
        <v/>
      </c>
      <c r="Y1330" s="47">
        <f t="shared" ca="1" si="197"/>
        <v>0</v>
      </c>
      <c r="Z1330" s="47">
        <f t="shared" si="198"/>
        <v>106</v>
      </c>
      <c r="AA1330" s="47" t="str">
        <f t="shared" si="199"/>
        <v/>
      </c>
      <c r="AB1330" s="65"/>
      <c r="AC1330" s="65"/>
      <c r="AD1330" s="65"/>
      <c r="AE1330" s="65"/>
      <c r="AF1330" s="65"/>
      <c r="AG1330" s="65"/>
      <c r="AH1330" s="65"/>
      <c r="AI1330" s="65"/>
      <c r="AJ1330" s="65"/>
      <c r="AK1330" s="65"/>
      <c r="AL1330" s="65"/>
      <c r="AM1330" s="65"/>
      <c r="AN1330" s="65"/>
      <c r="AO1330" s="65"/>
      <c r="AP1330" s="65"/>
      <c r="AQ1330" s="65"/>
      <c r="AR1330" s="65"/>
      <c r="AS1330" s="65"/>
      <c r="AT1330" s="65"/>
      <c r="AU1330" s="65"/>
      <c r="AV1330" s="65"/>
      <c r="AW1330" s="65"/>
      <c r="AX1330" s="65"/>
      <c r="AY1330" s="65"/>
      <c r="AZ1330" s="65"/>
      <c r="BA1330" s="65"/>
      <c r="BB1330" s="65"/>
      <c r="BC1330" s="65"/>
      <c r="BD1330" s="65"/>
      <c r="BE1330" s="65"/>
      <c r="BF1330" s="65"/>
      <c r="BG1330" s="65"/>
      <c r="BH1330" s="65"/>
      <c r="BI1330" s="65"/>
      <c r="BJ1330" s="65"/>
      <c r="BK1330" s="65"/>
      <c r="BL1330" s="65"/>
      <c r="BM1330" s="65"/>
      <c r="BN1330" s="65"/>
      <c r="BO1330" s="65"/>
      <c r="BP1330" s="65"/>
      <c r="BQ1330" s="65"/>
      <c r="BR1330" s="65"/>
      <c r="BS1330" s="65"/>
      <c r="BT1330" s="65"/>
      <c r="BU1330" s="65"/>
      <c r="BV1330" s="65"/>
      <c r="BW1330" s="65"/>
      <c r="BX1330" s="65"/>
      <c r="BY1330" s="65"/>
      <c r="BZ1330" s="65"/>
      <c r="CA1330" s="65"/>
      <c r="CB1330" s="65"/>
      <c r="CC1330" s="65"/>
      <c r="CD1330" s="65"/>
      <c r="CE1330" s="65"/>
      <c r="CF1330" s="65"/>
      <c r="CG1330" s="65"/>
      <c r="CH1330" s="65"/>
      <c r="CI1330" s="65"/>
      <c r="CJ1330" s="65"/>
      <c r="CK1330" s="65"/>
      <c r="CL1330" s="65"/>
      <c r="CM1330" s="65"/>
      <c r="CN1330" s="65"/>
      <c r="CO1330" s="65"/>
      <c r="CP1330" s="65"/>
      <c r="CQ1330" s="65"/>
      <c r="CR1330" s="65"/>
      <c r="CS1330" s="65"/>
      <c r="CT1330" s="65"/>
      <c r="CU1330" s="65"/>
      <c r="CV1330" s="65"/>
      <c r="CW1330" s="65"/>
      <c r="CX1330" s="65"/>
      <c r="CY1330" s="65"/>
      <c r="CZ1330" s="65"/>
      <c r="DA1330" s="65"/>
      <c r="DB1330" s="65"/>
      <c r="DC1330" s="65"/>
      <c r="DD1330" s="65"/>
      <c r="DE1330" s="65"/>
      <c r="DF1330" s="65"/>
      <c r="DG1330" s="65"/>
      <c r="DH1330" s="65"/>
      <c r="DI1330" s="65"/>
      <c r="DJ1330" s="65"/>
      <c r="DK1330" s="65"/>
      <c r="DL1330" s="65"/>
      <c r="DM1330" s="65"/>
      <c r="DN1330" s="65"/>
      <c r="DO1330" s="65"/>
      <c r="DP1330" s="65"/>
      <c r="DQ1330" s="65"/>
      <c r="DR1330" s="65"/>
      <c r="DS1330" s="65"/>
      <c r="DT1330" s="65"/>
      <c r="DU1330" s="65"/>
      <c r="DV1330" s="65"/>
      <c r="DW1330" s="65"/>
      <c r="DX1330" s="65"/>
      <c r="DY1330" s="65"/>
      <c r="DZ1330" s="65"/>
      <c r="EA1330" s="65"/>
      <c r="EB1330" s="65"/>
      <c r="EC1330" s="65"/>
      <c r="ED1330" s="65"/>
      <c r="EE1330" s="65"/>
      <c r="EF1330" s="65"/>
      <c r="EG1330" s="65"/>
      <c r="EH1330" s="65"/>
      <c r="EI1330" s="65"/>
      <c r="EJ1330" s="65"/>
      <c r="EK1330" s="65"/>
      <c r="EL1330" s="65"/>
      <c r="EM1330" s="65"/>
      <c r="EN1330" s="65"/>
      <c r="EO1330" s="65"/>
      <c r="EP1330" s="65"/>
      <c r="EQ1330" s="65"/>
      <c r="ER1330" s="65"/>
      <c r="ES1330" s="65"/>
      <c r="ET1330" s="65"/>
      <c r="EU1330" s="65"/>
      <c r="EV1330" s="65"/>
      <c r="EW1330" s="65"/>
      <c r="EX1330" s="65"/>
      <c r="EY1330" s="65"/>
      <c r="EZ1330" s="65"/>
      <c r="FA1330" s="65"/>
      <c r="FB1330" s="65"/>
      <c r="FC1330" s="65"/>
      <c r="FD1330" s="65"/>
      <c r="FE1330" s="65"/>
      <c r="FF1330" s="65"/>
      <c r="FG1330" s="65"/>
      <c r="FH1330" s="65"/>
      <c r="FI1330" s="65"/>
      <c r="FJ1330" s="65"/>
      <c r="FK1330" s="65"/>
      <c r="FL1330" s="65"/>
      <c r="FM1330" s="65"/>
      <c r="FN1330" s="65"/>
      <c r="FO1330" s="65"/>
      <c r="FP1330" s="65"/>
      <c r="FQ1330" s="65"/>
      <c r="FR1330" s="65"/>
      <c r="FS1330" s="65"/>
      <c r="FT1330" s="65"/>
      <c r="FU1330" s="65"/>
      <c r="FV1330" s="65"/>
      <c r="FW1330" s="65"/>
      <c r="FX1330" s="65"/>
      <c r="FY1330" s="65"/>
      <c r="FZ1330" s="65"/>
      <c r="GA1330" s="65"/>
      <c r="GB1330" s="65"/>
      <c r="GC1330" s="65"/>
      <c r="GD1330" s="65"/>
      <c r="GE1330" s="65"/>
      <c r="GF1330" s="65"/>
      <c r="GG1330" s="65"/>
      <c r="GH1330" s="65"/>
      <c r="GI1330" s="65"/>
      <c r="GJ1330" s="65"/>
      <c r="GK1330" s="65"/>
      <c r="GL1330" s="65"/>
      <c r="GM1330" s="65"/>
      <c r="GN1330" s="65"/>
      <c r="GO1330" s="65"/>
      <c r="GP1330" s="65"/>
      <c r="GQ1330" s="65"/>
      <c r="GR1330" s="65"/>
      <c r="GS1330" s="65"/>
      <c r="GT1330" s="65"/>
      <c r="GU1330" s="65"/>
      <c r="GV1330" s="65"/>
      <c r="GW1330" s="65"/>
      <c r="GX1330" s="65"/>
      <c r="GY1330" s="65"/>
      <c r="GZ1330" s="65"/>
      <c r="HA1330" s="65"/>
      <c r="HB1330" s="65"/>
      <c r="HC1330" s="65"/>
      <c r="HD1330" s="65"/>
      <c r="HE1330" s="65"/>
      <c r="HF1330" s="65"/>
      <c r="HG1330" s="65"/>
      <c r="HH1330" s="65"/>
      <c r="HI1330" s="65"/>
      <c r="HJ1330" s="65"/>
      <c r="HK1330" s="65"/>
      <c r="HL1330" s="65"/>
      <c r="HM1330" s="65"/>
      <c r="HN1330" s="65"/>
      <c r="HO1330" s="65"/>
      <c r="HP1330" s="65"/>
      <c r="HQ1330" s="65"/>
      <c r="HR1330" s="65"/>
      <c r="HS1330" s="65"/>
      <c r="HT1330" s="65"/>
      <c r="HU1330" s="65"/>
      <c r="HV1330" s="65"/>
      <c r="HW1330" s="65"/>
      <c r="HX1330" s="65"/>
      <c r="HY1330" s="65"/>
      <c r="HZ1330" s="65"/>
      <c r="IA1330" s="65"/>
      <c r="IB1330" s="65"/>
      <c r="IC1330" s="65"/>
      <c r="ID1330" s="65"/>
      <c r="IE1330" s="65"/>
      <c r="IF1330" s="65"/>
      <c r="IG1330" s="65"/>
      <c r="IH1330" s="65"/>
      <c r="II1330" s="65"/>
      <c r="IJ1330" s="65"/>
      <c r="IK1330" s="65"/>
      <c r="IL1330" s="65"/>
    </row>
    <row r="1331" spans="1:246" s="66" customFormat="1" ht="14.25" customHeight="1" x14ac:dyDescent="0.4">
      <c r="A1331" s="34" t="e">
        <f>_xlfn.CONCAT(D1331,E1331,G1331,#REF!)</f>
        <v>#REF!</v>
      </c>
      <c r="B1331" s="40">
        <v>1867</v>
      </c>
      <c r="C1331" s="40">
        <v>1223</v>
      </c>
      <c r="D1331" s="40">
        <v>106</v>
      </c>
      <c r="E1331" s="41" t="s">
        <v>7520</v>
      </c>
      <c r="F1331" s="42" t="s">
        <v>4306</v>
      </c>
      <c r="G1331" s="41" t="s">
        <v>64</v>
      </c>
      <c r="H1331" s="41" t="s">
        <v>4307</v>
      </c>
      <c r="I1331" s="41" t="s">
        <v>593</v>
      </c>
      <c r="J1331" s="43">
        <v>5</v>
      </c>
      <c r="K1331" s="44">
        <v>5934</v>
      </c>
      <c r="L1331" s="45">
        <v>5</v>
      </c>
      <c r="M1331" s="45">
        <v>29670</v>
      </c>
      <c r="N1331" s="46">
        <v>1</v>
      </c>
      <c r="O1331" s="46">
        <v>2</v>
      </c>
      <c r="P1331" s="46">
        <v>5</v>
      </c>
      <c r="Q1331" s="46">
        <v>0</v>
      </c>
      <c r="R1331" s="46">
        <f t="shared" si="200"/>
        <v>8</v>
      </c>
      <c r="S1331" s="85"/>
      <c r="T1331" s="47">
        <f t="shared" si="193"/>
        <v>0</v>
      </c>
      <c r="U1331" s="47" t="str" cm="1">
        <f t="array" aca="1" ref="U1331" ca="1">IF(S1331="", "×", IF(LEFT(S1331,2)="項番", COUNTIFS($D$2:$D$4001, INDIRECT("D" &amp; ROW()-1), $U$2:$U$4001, "〇"), "〇"))</f>
        <v>×</v>
      </c>
      <c r="V1331" s="47" t="str">
        <f t="shared" si="194"/>
        <v>×</v>
      </c>
      <c r="W1331" s="47" t="str">
        <f t="shared" si="195"/>
        <v>×</v>
      </c>
      <c r="X1331" s="48" t="str">
        <f t="shared" ca="1" si="196"/>
        <v/>
      </c>
      <c r="Y1331" s="47">
        <f t="shared" ca="1" si="197"/>
        <v>0</v>
      </c>
      <c r="Z1331" s="47">
        <f t="shared" si="198"/>
        <v>106</v>
      </c>
      <c r="AA1331" s="47" t="str">
        <f t="shared" si="199"/>
        <v/>
      </c>
      <c r="AB1331" s="65"/>
      <c r="AC1331" s="65"/>
      <c r="AD1331" s="65"/>
      <c r="AE1331" s="65"/>
      <c r="AF1331" s="65"/>
      <c r="AG1331" s="65"/>
      <c r="AH1331" s="65"/>
      <c r="AI1331" s="65"/>
      <c r="AJ1331" s="65"/>
      <c r="AK1331" s="65"/>
      <c r="AL1331" s="65"/>
      <c r="AM1331" s="65"/>
      <c r="AN1331" s="65"/>
      <c r="AO1331" s="65"/>
      <c r="AP1331" s="65"/>
      <c r="AQ1331" s="65"/>
      <c r="AR1331" s="65"/>
      <c r="AS1331" s="65"/>
      <c r="AT1331" s="65"/>
      <c r="AU1331" s="65"/>
      <c r="AV1331" s="65"/>
      <c r="AW1331" s="65"/>
      <c r="AX1331" s="65"/>
      <c r="AY1331" s="65"/>
      <c r="AZ1331" s="65"/>
      <c r="BA1331" s="65"/>
      <c r="BB1331" s="65"/>
      <c r="BC1331" s="65"/>
      <c r="BD1331" s="65"/>
      <c r="BE1331" s="65"/>
      <c r="BF1331" s="65"/>
      <c r="BG1331" s="65"/>
      <c r="BH1331" s="65"/>
      <c r="BI1331" s="65"/>
      <c r="BJ1331" s="65"/>
      <c r="BK1331" s="65"/>
      <c r="BL1331" s="65"/>
      <c r="BM1331" s="65"/>
      <c r="BN1331" s="65"/>
      <c r="BO1331" s="65"/>
      <c r="BP1331" s="65"/>
      <c r="BQ1331" s="65"/>
      <c r="BR1331" s="65"/>
      <c r="BS1331" s="65"/>
      <c r="BT1331" s="65"/>
      <c r="BU1331" s="65"/>
      <c r="BV1331" s="65"/>
      <c r="BW1331" s="65"/>
      <c r="BX1331" s="65"/>
      <c r="BY1331" s="65"/>
      <c r="BZ1331" s="65"/>
      <c r="CA1331" s="65"/>
      <c r="CB1331" s="65"/>
      <c r="CC1331" s="65"/>
      <c r="CD1331" s="65"/>
      <c r="CE1331" s="65"/>
      <c r="CF1331" s="65"/>
      <c r="CG1331" s="65"/>
      <c r="CH1331" s="65"/>
      <c r="CI1331" s="65"/>
      <c r="CJ1331" s="65"/>
      <c r="CK1331" s="65"/>
      <c r="CL1331" s="65"/>
      <c r="CM1331" s="65"/>
      <c r="CN1331" s="65"/>
      <c r="CO1331" s="65"/>
      <c r="CP1331" s="65"/>
      <c r="CQ1331" s="65"/>
      <c r="CR1331" s="65"/>
      <c r="CS1331" s="65"/>
      <c r="CT1331" s="65"/>
      <c r="CU1331" s="65"/>
      <c r="CV1331" s="65"/>
      <c r="CW1331" s="65"/>
      <c r="CX1331" s="65"/>
      <c r="CY1331" s="65"/>
      <c r="CZ1331" s="65"/>
      <c r="DA1331" s="65"/>
      <c r="DB1331" s="65"/>
      <c r="DC1331" s="65"/>
      <c r="DD1331" s="65"/>
      <c r="DE1331" s="65"/>
      <c r="DF1331" s="65"/>
      <c r="DG1331" s="65"/>
      <c r="DH1331" s="65"/>
      <c r="DI1331" s="65"/>
      <c r="DJ1331" s="65"/>
      <c r="DK1331" s="65"/>
      <c r="DL1331" s="65"/>
      <c r="DM1331" s="65"/>
      <c r="DN1331" s="65"/>
      <c r="DO1331" s="65"/>
      <c r="DP1331" s="65"/>
      <c r="DQ1331" s="65"/>
      <c r="DR1331" s="65"/>
      <c r="DS1331" s="65"/>
      <c r="DT1331" s="65"/>
      <c r="DU1331" s="65"/>
      <c r="DV1331" s="65"/>
      <c r="DW1331" s="65"/>
      <c r="DX1331" s="65"/>
      <c r="DY1331" s="65"/>
      <c r="DZ1331" s="65"/>
      <c r="EA1331" s="65"/>
      <c r="EB1331" s="65"/>
      <c r="EC1331" s="65"/>
      <c r="ED1331" s="65"/>
      <c r="EE1331" s="65"/>
      <c r="EF1331" s="65"/>
      <c r="EG1331" s="65"/>
      <c r="EH1331" s="65"/>
      <c r="EI1331" s="65"/>
      <c r="EJ1331" s="65"/>
      <c r="EK1331" s="65"/>
      <c r="EL1331" s="65"/>
      <c r="EM1331" s="65"/>
      <c r="EN1331" s="65"/>
      <c r="EO1331" s="65"/>
      <c r="EP1331" s="65"/>
      <c r="EQ1331" s="65"/>
      <c r="ER1331" s="65"/>
      <c r="ES1331" s="65"/>
      <c r="ET1331" s="65"/>
      <c r="EU1331" s="65"/>
      <c r="EV1331" s="65"/>
      <c r="EW1331" s="65"/>
      <c r="EX1331" s="65"/>
      <c r="EY1331" s="65"/>
      <c r="EZ1331" s="65"/>
      <c r="FA1331" s="65"/>
      <c r="FB1331" s="65"/>
      <c r="FC1331" s="65"/>
      <c r="FD1331" s="65"/>
      <c r="FE1331" s="65"/>
      <c r="FF1331" s="65"/>
      <c r="FG1331" s="65"/>
      <c r="FH1331" s="65"/>
      <c r="FI1331" s="65"/>
      <c r="FJ1331" s="65"/>
      <c r="FK1331" s="65"/>
      <c r="FL1331" s="65"/>
      <c r="FM1331" s="65"/>
      <c r="FN1331" s="65"/>
      <c r="FO1331" s="65"/>
      <c r="FP1331" s="65"/>
      <c r="FQ1331" s="65"/>
      <c r="FR1331" s="65"/>
      <c r="FS1331" s="65"/>
      <c r="FT1331" s="65"/>
      <c r="FU1331" s="65"/>
      <c r="FV1331" s="65"/>
      <c r="FW1331" s="65"/>
      <c r="FX1331" s="65"/>
      <c r="FY1331" s="65"/>
      <c r="FZ1331" s="65"/>
      <c r="GA1331" s="65"/>
      <c r="GB1331" s="65"/>
      <c r="GC1331" s="65"/>
      <c r="GD1331" s="65"/>
      <c r="GE1331" s="65"/>
      <c r="GF1331" s="65"/>
      <c r="GG1331" s="65"/>
      <c r="GH1331" s="65"/>
      <c r="GI1331" s="65"/>
      <c r="GJ1331" s="65"/>
      <c r="GK1331" s="65"/>
      <c r="GL1331" s="65"/>
      <c r="GM1331" s="65"/>
      <c r="GN1331" s="65"/>
      <c r="GO1331" s="65"/>
      <c r="GP1331" s="65"/>
      <c r="GQ1331" s="65"/>
      <c r="GR1331" s="65"/>
      <c r="GS1331" s="65"/>
      <c r="GT1331" s="65"/>
      <c r="GU1331" s="65"/>
      <c r="GV1331" s="65"/>
      <c r="GW1331" s="65"/>
      <c r="GX1331" s="65"/>
      <c r="GY1331" s="65"/>
      <c r="GZ1331" s="65"/>
      <c r="HA1331" s="65"/>
      <c r="HB1331" s="65"/>
      <c r="HC1331" s="65"/>
      <c r="HD1331" s="65"/>
      <c r="HE1331" s="65"/>
      <c r="HF1331" s="65"/>
      <c r="HG1331" s="65"/>
      <c r="HH1331" s="65"/>
      <c r="HI1331" s="65"/>
      <c r="HJ1331" s="65"/>
      <c r="HK1331" s="65"/>
      <c r="HL1331" s="65"/>
      <c r="HM1331" s="65"/>
      <c r="HN1331" s="65"/>
      <c r="HO1331" s="65"/>
      <c r="HP1331" s="65"/>
      <c r="HQ1331" s="65"/>
      <c r="HR1331" s="65"/>
      <c r="HS1331" s="65"/>
      <c r="HT1331" s="65"/>
      <c r="HU1331" s="65"/>
      <c r="HV1331" s="65"/>
      <c r="HW1331" s="65"/>
      <c r="HX1331" s="65"/>
      <c r="HY1331" s="65"/>
      <c r="HZ1331" s="65"/>
      <c r="IA1331" s="65"/>
      <c r="IB1331" s="65"/>
      <c r="IC1331" s="65"/>
      <c r="ID1331" s="65"/>
      <c r="IE1331" s="65"/>
      <c r="IF1331" s="65"/>
      <c r="IG1331" s="65"/>
      <c r="IH1331" s="65"/>
      <c r="II1331" s="65"/>
      <c r="IJ1331" s="65"/>
      <c r="IK1331" s="65"/>
      <c r="IL1331" s="65"/>
    </row>
    <row r="1332" spans="1:246" s="66" customFormat="1" ht="14.25" customHeight="1" x14ac:dyDescent="0.4">
      <c r="A1332" s="34" t="e">
        <f>_xlfn.CONCAT(D1332,E1332,G1332,#REF!)</f>
        <v>#REF!</v>
      </c>
      <c r="B1332" s="40">
        <v>1868</v>
      </c>
      <c r="C1332" s="40">
        <v>1224</v>
      </c>
      <c r="D1332" s="40">
        <v>106</v>
      </c>
      <c r="E1332" s="41" t="s">
        <v>7520</v>
      </c>
      <c r="F1332" s="42" t="s">
        <v>4308</v>
      </c>
      <c r="G1332" s="41" t="s">
        <v>64</v>
      </c>
      <c r="H1332" s="41" t="s">
        <v>4309</v>
      </c>
      <c r="I1332" s="41" t="s">
        <v>14</v>
      </c>
      <c r="J1332" s="43">
        <v>10</v>
      </c>
      <c r="K1332" s="44">
        <v>179</v>
      </c>
      <c r="L1332" s="45">
        <v>10</v>
      </c>
      <c r="M1332" s="45">
        <v>1790</v>
      </c>
      <c r="N1332" s="46">
        <v>0</v>
      </c>
      <c r="O1332" s="46">
        <v>0</v>
      </c>
      <c r="P1332" s="46">
        <v>1</v>
      </c>
      <c r="Q1332" s="46">
        <v>0</v>
      </c>
      <c r="R1332" s="46">
        <f t="shared" si="200"/>
        <v>1</v>
      </c>
      <c r="S1332" s="85"/>
      <c r="T1332" s="47">
        <f t="shared" si="193"/>
        <v>0</v>
      </c>
      <c r="U1332" s="47" t="str" cm="1">
        <f t="array" aca="1" ref="U1332" ca="1">IF(S1332="", "×", IF(LEFT(S1332,2)="項番", COUNTIFS($D$2:$D$4001, INDIRECT("D" &amp; ROW()-1), $U$2:$U$4001, "〇"), "〇"))</f>
        <v>×</v>
      </c>
      <c r="V1332" s="47" t="str">
        <f t="shared" si="194"/>
        <v>×</v>
      </c>
      <c r="W1332" s="47" t="str">
        <f t="shared" si="195"/>
        <v>×</v>
      </c>
      <c r="X1332" s="48" t="str">
        <f t="shared" ca="1" si="196"/>
        <v/>
      </c>
      <c r="Y1332" s="47">
        <f t="shared" ca="1" si="197"/>
        <v>0</v>
      </c>
      <c r="Z1332" s="47">
        <f t="shared" si="198"/>
        <v>106</v>
      </c>
      <c r="AA1332" s="47" t="str">
        <f t="shared" si="199"/>
        <v/>
      </c>
      <c r="AB1332" s="65"/>
      <c r="AC1332" s="65"/>
      <c r="AD1332" s="65"/>
      <c r="AE1332" s="65"/>
      <c r="AF1332" s="65"/>
      <c r="AG1332" s="65"/>
      <c r="AH1332" s="65"/>
      <c r="AI1332" s="65"/>
      <c r="AJ1332" s="65"/>
      <c r="AK1332" s="65"/>
      <c r="AL1332" s="65"/>
      <c r="AM1332" s="65"/>
      <c r="AN1332" s="65"/>
      <c r="AO1332" s="65"/>
      <c r="AP1332" s="65"/>
      <c r="AQ1332" s="65"/>
      <c r="AR1332" s="65"/>
      <c r="AS1332" s="65"/>
      <c r="AT1332" s="65"/>
      <c r="AU1332" s="65"/>
      <c r="AV1332" s="65"/>
      <c r="AW1332" s="65"/>
      <c r="AX1332" s="65"/>
      <c r="AY1332" s="65"/>
      <c r="AZ1332" s="65"/>
      <c r="BA1332" s="65"/>
      <c r="BB1332" s="65"/>
      <c r="BC1332" s="65"/>
      <c r="BD1332" s="65"/>
      <c r="BE1332" s="65"/>
      <c r="BF1332" s="65"/>
      <c r="BG1332" s="65"/>
      <c r="BH1332" s="65"/>
      <c r="BI1332" s="65"/>
      <c r="BJ1332" s="65"/>
      <c r="BK1332" s="65"/>
      <c r="BL1332" s="65"/>
      <c r="BM1332" s="65"/>
      <c r="BN1332" s="65"/>
      <c r="BO1332" s="65"/>
      <c r="BP1332" s="65"/>
      <c r="BQ1332" s="65"/>
      <c r="BR1332" s="65"/>
      <c r="BS1332" s="65"/>
      <c r="BT1332" s="65"/>
      <c r="BU1332" s="65"/>
      <c r="BV1332" s="65"/>
      <c r="BW1332" s="65"/>
      <c r="BX1332" s="65"/>
      <c r="BY1332" s="65"/>
      <c r="BZ1332" s="65"/>
      <c r="CA1332" s="65"/>
      <c r="CB1332" s="65"/>
      <c r="CC1332" s="65"/>
      <c r="CD1332" s="65"/>
      <c r="CE1332" s="65"/>
      <c r="CF1332" s="65"/>
      <c r="CG1332" s="65"/>
      <c r="CH1332" s="65"/>
      <c r="CI1332" s="65"/>
      <c r="CJ1332" s="65"/>
      <c r="CK1332" s="65"/>
      <c r="CL1332" s="65"/>
      <c r="CM1332" s="65"/>
      <c r="CN1332" s="65"/>
      <c r="CO1332" s="65"/>
      <c r="CP1332" s="65"/>
      <c r="CQ1332" s="65"/>
      <c r="CR1332" s="65"/>
      <c r="CS1332" s="65"/>
      <c r="CT1332" s="65"/>
      <c r="CU1332" s="65"/>
      <c r="CV1332" s="65"/>
      <c r="CW1332" s="65"/>
      <c r="CX1332" s="65"/>
      <c r="CY1332" s="65"/>
      <c r="CZ1332" s="65"/>
      <c r="DA1332" s="65"/>
      <c r="DB1332" s="65"/>
      <c r="DC1332" s="65"/>
      <c r="DD1332" s="65"/>
      <c r="DE1332" s="65"/>
      <c r="DF1332" s="65"/>
      <c r="DG1332" s="65"/>
      <c r="DH1332" s="65"/>
      <c r="DI1332" s="65"/>
      <c r="DJ1332" s="65"/>
      <c r="DK1332" s="65"/>
      <c r="DL1332" s="65"/>
      <c r="DM1332" s="65"/>
      <c r="DN1332" s="65"/>
      <c r="DO1332" s="65"/>
      <c r="DP1332" s="65"/>
      <c r="DQ1332" s="65"/>
      <c r="DR1332" s="65"/>
      <c r="DS1332" s="65"/>
      <c r="DT1332" s="65"/>
      <c r="DU1332" s="65"/>
      <c r="DV1332" s="65"/>
      <c r="DW1332" s="65"/>
      <c r="DX1332" s="65"/>
      <c r="DY1332" s="65"/>
      <c r="DZ1332" s="65"/>
      <c r="EA1332" s="65"/>
      <c r="EB1332" s="65"/>
      <c r="EC1332" s="65"/>
      <c r="ED1332" s="65"/>
      <c r="EE1332" s="65"/>
      <c r="EF1332" s="65"/>
      <c r="EG1332" s="65"/>
      <c r="EH1332" s="65"/>
      <c r="EI1332" s="65"/>
      <c r="EJ1332" s="65"/>
      <c r="EK1332" s="65"/>
      <c r="EL1332" s="65"/>
      <c r="EM1332" s="65"/>
      <c r="EN1332" s="65"/>
      <c r="EO1332" s="65"/>
      <c r="EP1332" s="65"/>
      <c r="EQ1332" s="65"/>
      <c r="ER1332" s="65"/>
      <c r="ES1332" s="65"/>
      <c r="ET1332" s="65"/>
      <c r="EU1332" s="65"/>
      <c r="EV1332" s="65"/>
      <c r="EW1332" s="65"/>
      <c r="EX1332" s="65"/>
      <c r="EY1332" s="65"/>
      <c r="EZ1332" s="65"/>
      <c r="FA1332" s="65"/>
      <c r="FB1332" s="65"/>
      <c r="FC1332" s="65"/>
      <c r="FD1332" s="65"/>
      <c r="FE1332" s="65"/>
      <c r="FF1332" s="65"/>
      <c r="FG1332" s="65"/>
      <c r="FH1332" s="65"/>
      <c r="FI1332" s="65"/>
      <c r="FJ1332" s="65"/>
      <c r="FK1332" s="65"/>
      <c r="FL1332" s="65"/>
      <c r="FM1332" s="65"/>
      <c r="FN1332" s="65"/>
      <c r="FO1332" s="65"/>
      <c r="FP1332" s="65"/>
      <c r="FQ1332" s="65"/>
      <c r="FR1332" s="65"/>
      <c r="FS1332" s="65"/>
      <c r="FT1332" s="65"/>
      <c r="FU1332" s="65"/>
      <c r="FV1332" s="65"/>
      <c r="FW1332" s="65"/>
      <c r="FX1332" s="65"/>
      <c r="FY1332" s="65"/>
      <c r="FZ1332" s="65"/>
      <c r="GA1332" s="65"/>
      <c r="GB1332" s="65"/>
      <c r="GC1332" s="65"/>
      <c r="GD1332" s="65"/>
      <c r="GE1332" s="65"/>
      <c r="GF1332" s="65"/>
      <c r="GG1332" s="65"/>
      <c r="GH1332" s="65"/>
      <c r="GI1332" s="65"/>
      <c r="GJ1332" s="65"/>
      <c r="GK1332" s="65"/>
      <c r="GL1332" s="65"/>
      <c r="GM1332" s="65"/>
      <c r="GN1332" s="65"/>
      <c r="GO1332" s="65"/>
      <c r="GP1332" s="65"/>
      <c r="GQ1332" s="65"/>
      <c r="GR1332" s="65"/>
      <c r="GS1332" s="65"/>
      <c r="GT1332" s="65"/>
      <c r="GU1332" s="65"/>
      <c r="GV1332" s="65"/>
      <c r="GW1332" s="65"/>
      <c r="GX1332" s="65"/>
      <c r="GY1332" s="65"/>
      <c r="GZ1332" s="65"/>
      <c r="HA1332" s="65"/>
      <c r="HB1332" s="65"/>
      <c r="HC1332" s="65"/>
      <c r="HD1332" s="65"/>
      <c r="HE1332" s="65"/>
      <c r="HF1332" s="65"/>
      <c r="HG1332" s="65"/>
      <c r="HH1332" s="65"/>
      <c r="HI1332" s="65"/>
      <c r="HJ1332" s="65"/>
      <c r="HK1332" s="65"/>
      <c r="HL1332" s="65"/>
      <c r="HM1332" s="65"/>
      <c r="HN1332" s="65"/>
      <c r="HO1332" s="65"/>
      <c r="HP1332" s="65"/>
      <c r="HQ1332" s="65"/>
      <c r="HR1332" s="65"/>
      <c r="HS1332" s="65"/>
      <c r="HT1332" s="65"/>
      <c r="HU1332" s="65"/>
      <c r="HV1332" s="65"/>
      <c r="HW1332" s="65"/>
      <c r="HX1332" s="65"/>
      <c r="HY1332" s="65"/>
      <c r="HZ1332" s="65"/>
      <c r="IA1332" s="65"/>
      <c r="IB1332" s="65"/>
      <c r="IC1332" s="65"/>
      <c r="ID1332" s="65"/>
      <c r="IE1332" s="65"/>
      <c r="IF1332" s="65"/>
      <c r="IG1332" s="65"/>
      <c r="IH1332" s="65"/>
      <c r="II1332" s="65"/>
      <c r="IJ1332" s="65"/>
      <c r="IK1332" s="65"/>
      <c r="IL1332" s="65"/>
    </row>
    <row r="1333" spans="1:246" s="66" customFormat="1" ht="14.25" customHeight="1" x14ac:dyDescent="0.4">
      <c r="A1333" s="34" t="e">
        <f>_xlfn.CONCAT(D1333,E1333,G1333,#REF!)</f>
        <v>#REF!</v>
      </c>
      <c r="B1333" s="40">
        <v>1869</v>
      </c>
      <c r="C1333" s="40">
        <v>1225</v>
      </c>
      <c r="D1333" s="40">
        <v>106</v>
      </c>
      <c r="E1333" s="41" t="s">
        <v>7520</v>
      </c>
      <c r="F1333" s="42" t="s">
        <v>4310</v>
      </c>
      <c r="G1333" s="41" t="s">
        <v>64</v>
      </c>
      <c r="H1333" s="41" t="s">
        <v>4311</v>
      </c>
      <c r="I1333" s="41" t="s">
        <v>286</v>
      </c>
      <c r="J1333" s="43">
        <v>5</v>
      </c>
      <c r="K1333" s="44">
        <v>2981</v>
      </c>
      <c r="L1333" s="45">
        <v>5</v>
      </c>
      <c r="M1333" s="45">
        <v>14905</v>
      </c>
      <c r="N1333" s="46">
        <v>0</v>
      </c>
      <c r="O1333" s="46">
        <v>540</v>
      </c>
      <c r="P1333" s="46">
        <v>180</v>
      </c>
      <c r="Q1333" s="46">
        <v>0</v>
      </c>
      <c r="R1333" s="46">
        <f t="shared" si="200"/>
        <v>720</v>
      </c>
      <c r="S1333" s="85"/>
      <c r="T1333" s="47">
        <f t="shared" si="193"/>
        <v>0</v>
      </c>
      <c r="U1333" s="47" t="str" cm="1">
        <f t="array" aca="1" ref="U1333" ca="1">IF(S1333="", "×", IF(LEFT(S1333,2)="項番", COUNTIFS($D$2:$D$4001, INDIRECT("D" &amp; ROW()-1), $U$2:$U$4001, "〇"), "〇"))</f>
        <v>×</v>
      </c>
      <c r="V1333" s="47" t="str">
        <f t="shared" si="194"/>
        <v>×</v>
      </c>
      <c r="W1333" s="47" t="str">
        <f t="shared" si="195"/>
        <v>×</v>
      </c>
      <c r="X1333" s="48" t="str">
        <f t="shared" ca="1" si="196"/>
        <v/>
      </c>
      <c r="Y1333" s="47">
        <f t="shared" ca="1" si="197"/>
        <v>0</v>
      </c>
      <c r="Z1333" s="47">
        <f t="shared" si="198"/>
        <v>106</v>
      </c>
      <c r="AA1333" s="47" t="str">
        <f t="shared" si="199"/>
        <v/>
      </c>
      <c r="AB1333" s="65"/>
      <c r="AC1333" s="65"/>
      <c r="AD1333" s="65"/>
      <c r="AE1333" s="65"/>
      <c r="AF1333" s="65"/>
      <c r="AG1333" s="65"/>
      <c r="AH1333" s="65"/>
      <c r="AI1333" s="65"/>
      <c r="AJ1333" s="65"/>
      <c r="AK1333" s="65"/>
      <c r="AL1333" s="65"/>
      <c r="AM1333" s="65"/>
      <c r="AN1333" s="65"/>
      <c r="AO1333" s="65"/>
      <c r="AP1333" s="65"/>
      <c r="AQ1333" s="65"/>
      <c r="AR1333" s="65"/>
      <c r="AS1333" s="65"/>
      <c r="AT1333" s="65"/>
      <c r="AU1333" s="65"/>
      <c r="AV1333" s="65"/>
      <c r="AW1333" s="65"/>
      <c r="AX1333" s="65"/>
      <c r="AY1333" s="65"/>
      <c r="AZ1333" s="65"/>
      <c r="BA1333" s="65"/>
      <c r="BB1333" s="65"/>
      <c r="BC1333" s="65"/>
      <c r="BD1333" s="65"/>
      <c r="BE1333" s="65"/>
      <c r="BF1333" s="65"/>
      <c r="BG1333" s="65"/>
      <c r="BH1333" s="65"/>
      <c r="BI1333" s="65"/>
      <c r="BJ1333" s="65"/>
      <c r="BK1333" s="65"/>
      <c r="BL1333" s="65"/>
      <c r="BM1333" s="65"/>
      <c r="BN1333" s="65"/>
      <c r="BO1333" s="65"/>
      <c r="BP1333" s="65"/>
      <c r="BQ1333" s="65"/>
      <c r="BR1333" s="65"/>
      <c r="BS1333" s="65"/>
      <c r="BT1333" s="65"/>
      <c r="BU1333" s="65"/>
      <c r="BV1333" s="65"/>
      <c r="BW1333" s="65"/>
      <c r="BX1333" s="65"/>
      <c r="BY1333" s="65"/>
      <c r="BZ1333" s="65"/>
      <c r="CA1333" s="65"/>
      <c r="CB1333" s="65"/>
      <c r="CC1333" s="65"/>
      <c r="CD1333" s="65"/>
      <c r="CE1333" s="65"/>
      <c r="CF1333" s="65"/>
      <c r="CG1333" s="65"/>
      <c r="CH1333" s="65"/>
      <c r="CI1333" s="65"/>
      <c r="CJ1333" s="65"/>
      <c r="CK1333" s="65"/>
      <c r="CL1333" s="65"/>
      <c r="CM1333" s="65"/>
      <c r="CN1333" s="65"/>
      <c r="CO1333" s="65"/>
      <c r="CP1333" s="65"/>
      <c r="CQ1333" s="65"/>
      <c r="CR1333" s="65"/>
      <c r="CS1333" s="65"/>
      <c r="CT1333" s="65"/>
      <c r="CU1333" s="65"/>
      <c r="CV1333" s="65"/>
      <c r="CW1333" s="65"/>
      <c r="CX1333" s="65"/>
      <c r="CY1333" s="65"/>
      <c r="CZ1333" s="65"/>
      <c r="DA1333" s="65"/>
      <c r="DB1333" s="65"/>
      <c r="DC1333" s="65"/>
      <c r="DD1333" s="65"/>
      <c r="DE1333" s="65"/>
      <c r="DF1333" s="65"/>
      <c r="DG1333" s="65"/>
      <c r="DH1333" s="65"/>
      <c r="DI1333" s="65"/>
      <c r="DJ1333" s="65"/>
      <c r="DK1333" s="65"/>
      <c r="DL1333" s="65"/>
      <c r="DM1333" s="65"/>
      <c r="DN1333" s="65"/>
      <c r="DO1333" s="65"/>
      <c r="DP1333" s="65"/>
      <c r="DQ1333" s="65"/>
      <c r="DR1333" s="65"/>
      <c r="DS1333" s="65"/>
      <c r="DT1333" s="65"/>
      <c r="DU1333" s="65"/>
      <c r="DV1333" s="65"/>
      <c r="DW1333" s="65"/>
      <c r="DX1333" s="65"/>
      <c r="DY1333" s="65"/>
      <c r="DZ1333" s="65"/>
      <c r="EA1333" s="65"/>
      <c r="EB1333" s="65"/>
      <c r="EC1333" s="65"/>
      <c r="ED1333" s="65"/>
      <c r="EE1333" s="65"/>
      <c r="EF1333" s="65"/>
      <c r="EG1333" s="65"/>
      <c r="EH1333" s="65"/>
      <c r="EI1333" s="65"/>
      <c r="EJ1333" s="65"/>
      <c r="EK1333" s="65"/>
      <c r="EL1333" s="65"/>
      <c r="EM1333" s="65"/>
      <c r="EN1333" s="65"/>
      <c r="EO1333" s="65"/>
      <c r="EP1333" s="65"/>
      <c r="EQ1333" s="65"/>
      <c r="ER1333" s="65"/>
      <c r="ES1333" s="65"/>
      <c r="ET1333" s="65"/>
      <c r="EU1333" s="65"/>
      <c r="EV1333" s="65"/>
      <c r="EW1333" s="65"/>
      <c r="EX1333" s="65"/>
      <c r="EY1333" s="65"/>
      <c r="EZ1333" s="65"/>
      <c r="FA1333" s="65"/>
      <c r="FB1333" s="65"/>
      <c r="FC1333" s="65"/>
      <c r="FD1333" s="65"/>
      <c r="FE1333" s="65"/>
      <c r="FF1333" s="65"/>
      <c r="FG1333" s="65"/>
      <c r="FH1333" s="65"/>
      <c r="FI1333" s="65"/>
      <c r="FJ1333" s="65"/>
      <c r="FK1333" s="65"/>
      <c r="FL1333" s="65"/>
      <c r="FM1333" s="65"/>
      <c r="FN1333" s="65"/>
      <c r="FO1333" s="65"/>
      <c r="FP1333" s="65"/>
      <c r="FQ1333" s="65"/>
      <c r="FR1333" s="65"/>
      <c r="FS1333" s="65"/>
      <c r="FT1333" s="65"/>
      <c r="FU1333" s="65"/>
      <c r="FV1333" s="65"/>
      <c r="FW1333" s="65"/>
      <c r="FX1333" s="65"/>
      <c r="FY1333" s="65"/>
      <c r="FZ1333" s="65"/>
      <c r="GA1333" s="65"/>
      <c r="GB1333" s="65"/>
      <c r="GC1333" s="65"/>
      <c r="GD1333" s="65"/>
      <c r="GE1333" s="65"/>
      <c r="GF1333" s="65"/>
      <c r="GG1333" s="65"/>
      <c r="GH1333" s="65"/>
      <c r="GI1333" s="65"/>
      <c r="GJ1333" s="65"/>
      <c r="GK1333" s="65"/>
      <c r="GL1333" s="65"/>
      <c r="GM1333" s="65"/>
      <c r="GN1333" s="65"/>
      <c r="GO1333" s="65"/>
      <c r="GP1333" s="65"/>
      <c r="GQ1333" s="65"/>
      <c r="GR1333" s="65"/>
      <c r="GS1333" s="65"/>
      <c r="GT1333" s="65"/>
      <c r="GU1333" s="65"/>
      <c r="GV1333" s="65"/>
      <c r="GW1333" s="65"/>
      <c r="GX1333" s="65"/>
      <c r="GY1333" s="65"/>
      <c r="GZ1333" s="65"/>
      <c r="HA1333" s="65"/>
      <c r="HB1333" s="65"/>
      <c r="HC1333" s="65"/>
      <c r="HD1333" s="65"/>
      <c r="HE1333" s="65"/>
      <c r="HF1333" s="65"/>
      <c r="HG1333" s="65"/>
      <c r="HH1333" s="65"/>
      <c r="HI1333" s="65"/>
      <c r="HJ1333" s="65"/>
      <c r="HK1333" s="65"/>
      <c r="HL1333" s="65"/>
      <c r="HM1333" s="65"/>
      <c r="HN1333" s="65"/>
      <c r="HO1333" s="65"/>
      <c r="HP1333" s="65"/>
      <c r="HQ1333" s="65"/>
      <c r="HR1333" s="65"/>
      <c r="HS1333" s="65"/>
      <c r="HT1333" s="65"/>
      <c r="HU1333" s="65"/>
      <c r="HV1333" s="65"/>
      <c r="HW1333" s="65"/>
      <c r="HX1333" s="65"/>
      <c r="HY1333" s="65"/>
      <c r="HZ1333" s="65"/>
      <c r="IA1333" s="65"/>
      <c r="IB1333" s="65"/>
      <c r="IC1333" s="65"/>
      <c r="ID1333" s="65"/>
      <c r="IE1333" s="65"/>
      <c r="IF1333" s="65"/>
      <c r="IG1333" s="65"/>
      <c r="IH1333" s="65"/>
      <c r="II1333" s="65"/>
      <c r="IJ1333" s="65"/>
      <c r="IK1333" s="65"/>
      <c r="IL1333" s="65"/>
    </row>
    <row r="1334" spans="1:246" s="66" customFormat="1" ht="14.25" customHeight="1" x14ac:dyDescent="0.4">
      <c r="A1334" s="34" t="e">
        <f>_xlfn.CONCAT(D1334,E1334,G1334,#REF!)</f>
        <v>#REF!</v>
      </c>
      <c r="B1334" s="40">
        <v>1870</v>
      </c>
      <c r="C1334" s="40">
        <v>1226</v>
      </c>
      <c r="D1334" s="40">
        <v>106</v>
      </c>
      <c r="E1334" s="41" t="s">
        <v>7520</v>
      </c>
      <c r="F1334" s="42" t="s">
        <v>4312</v>
      </c>
      <c r="G1334" s="41" t="s">
        <v>64</v>
      </c>
      <c r="H1334" s="41" t="s">
        <v>4313</v>
      </c>
      <c r="I1334" s="41" t="s">
        <v>4314</v>
      </c>
      <c r="J1334" s="43">
        <v>1</v>
      </c>
      <c r="K1334" s="44">
        <v>24.4</v>
      </c>
      <c r="L1334" s="45">
        <v>250</v>
      </c>
      <c r="M1334" s="45">
        <v>6100</v>
      </c>
      <c r="N1334" s="46">
        <v>76</v>
      </c>
      <c r="O1334" s="46">
        <v>402</v>
      </c>
      <c r="P1334" s="46">
        <v>226</v>
      </c>
      <c r="Q1334" s="46">
        <v>0</v>
      </c>
      <c r="R1334" s="46">
        <f t="shared" si="200"/>
        <v>704</v>
      </c>
      <c r="S1334" s="85"/>
      <c r="T1334" s="47">
        <f t="shared" si="193"/>
        <v>0</v>
      </c>
      <c r="U1334" s="47" t="str" cm="1">
        <f t="array" aca="1" ref="U1334" ca="1">IF(S1334="", "×", IF(LEFT(S1334,2)="項番", COUNTIFS($D$2:$D$4001, INDIRECT("D" &amp; ROW()-1), $U$2:$U$4001, "〇"), "〇"))</f>
        <v>×</v>
      </c>
      <c r="V1334" s="47" t="str">
        <f t="shared" si="194"/>
        <v>×</v>
      </c>
      <c r="W1334" s="47" t="str">
        <f t="shared" si="195"/>
        <v>×</v>
      </c>
      <c r="X1334" s="48" t="str">
        <f t="shared" ca="1" si="196"/>
        <v/>
      </c>
      <c r="Y1334" s="47">
        <f t="shared" ca="1" si="197"/>
        <v>0</v>
      </c>
      <c r="Z1334" s="47">
        <f t="shared" si="198"/>
        <v>106</v>
      </c>
      <c r="AA1334" s="47" t="str">
        <f t="shared" si="199"/>
        <v/>
      </c>
      <c r="AB1334" s="65"/>
      <c r="AC1334" s="65"/>
      <c r="AD1334" s="65"/>
      <c r="AE1334" s="65"/>
      <c r="AF1334" s="65"/>
      <c r="AG1334" s="65"/>
      <c r="AH1334" s="65"/>
      <c r="AI1334" s="65"/>
      <c r="AJ1334" s="65"/>
      <c r="AK1334" s="65"/>
      <c r="AL1334" s="65"/>
      <c r="AM1334" s="65"/>
      <c r="AN1334" s="65"/>
      <c r="AO1334" s="65"/>
      <c r="AP1334" s="65"/>
      <c r="AQ1334" s="65"/>
      <c r="AR1334" s="65"/>
      <c r="AS1334" s="65"/>
      <c r="AT1334" s="65"/>
      <c r="AU1334" s="65"/>
      <c r="AV1334" s="65"/>
      <c r="AW1334" s="65"/>
      <c r="AX1334" s="65"/>
      <c r="AY1334" s="65"/>
      <c r="AZ1334" s="65"/>
      <c r="BA1334" s="65"/>
      <c r="BB1334" s="65"/>
      <c r="BC1334" s="65"/>
      <c r="BD1334" s="65"/>
      <c r="BE1334" s="65"/>
      <c r="BF1334" s="65"/>
      <c r="BG1334" s="65"/>
      <c r="BH1334" s="65"/>
      <c r="BI1334" s="65"/>
      <c r="BJ1334" s="65"/>
      <c r="BK1334" s="65"/>
      <c r="BL1334" s="65"/>
      <c r="BM1334" s="65"/>
      <c r="BN1334" s="65"/>
      <c r="BO1334" s="65"/>
      <c r="BP1334" s="65"/>
      <c r="BQ1334" s="65"/>
      <c r="BR1334" s="65"/>
      <c r="BS1334" s="65"/>
      <c r="BT1334" s="65"/>
      <c r="BU1334" s="65"/>
      <c r="BV1334" s="65"/>
      <c r="BW1334" s="65"/>
      <c r="BX1334" s="65"/>
      <c r="BY1334" s="65"/>
      <c r="BZ1334" s="65"/>
      <c r="CA1334" s="65"/>
      <c r="CB1334" s="65"/>
      <c r="CC1334" s="65"/>
      <c r="CD1334" s="65"/>
      <c r="CE1334" s="65"/>
      <c r="CF1334" s="65"/>
      <c r="CG1334" s="65"/>
      <c r="CH1334" s="65"/>
      <c r="CI1334" s="65"/>
      <c r="CJ1334" s="65"/>
      <c r="CK1334" s="65"/>
      <c r="CL1334" s="65"/>
      <c r="CM1334" s="65"/>
      <c r="CN1334" s="65"/>
      <c r="CO1334" s="65"/>
      <c r="CP1334" s="65"/>
      <c r="CQ1334" s="65"/>
      <c r="CR1334" s="65"/>
      <c r="CS1334" s="65"/>
      <c r="CT1334" s="65"/>
      <c r="CU1334" s="65"/>
      <c r="CV1334" s="65"/>
      <c r="CW1334" s="65"/>
      <c r="CX1334" s="65"/>
      <c r="CY1334" s="65"/>
      <c r="CZ1334" s="65"/>
      <c r="DA1334" s="65"/>
      <c r="DB1334" s="65"/>
      <c r="DC1334" s="65"/>
      <c r="DD1334" s="65"/>
      <c r="DE1334" s="65"/>
      <c r="DF1334" s="65"/>
      <c r="DG1334" s="65"/>
      <c r="DH1334" s="65"/>
      <c r="DI1334" s="65"/>
      <c r="DJ1334" s="65"/>
      <c r="DK1334" s="65"/>
      <c r="DL1334" s="65"/>
      <c r="DM1334" s="65"/>
      <c r="DN1334" s="65"/>
      <c r="DO1334" s="65"/>
      <c r="DP1334" s="65"/>
      <c r="DQ1334" s="65"/>
      <c r="DR1334" s="65"/>
      <c r="DS1334" s="65"/>
      <c r="DT1334" s="65"/>
      <c r="DU1334" s="65"/>
      <c r="DV1334" s="65"/>
      <c r="DW1334" s="65"/>
      <c r="DX1334" s="65"/>
      <c r="DY1334" s="65"/>
      <c r="DZ1334" s="65"/>
      <c r="EA1334" s="65"/>
      <c r="EB1334" s="65"/>
      <c r="EC1334" s="65"/>
      <c r="ED1334" s="65"/>
      <c r="EE1334" s="65"/>
      <c r="EF1334" s="65"/>
      <c r="EG1334" s="65"/>
      <c r="EH1334" s="65"/>
      <c r="EI1334" s="65"/>
      <c r="EJ1334" s="65"/>
      <c r="EK1334" s="65"/>
      <c r="EL1334" s="65"/>
      <c r="EM1334" s="65"/>
      <c r="EN1334" s="65"/>
      <c r="EO1334" s="65"/>
      <c r="EP1334" s="65"/>
      <c r="EQ1334" s="65"/>
      <c r="ER1334" s="65"/>
      <c r="ES1334" s="65"/>
      <c r="ET1334" s="65"/>
      <c r="EU1334" s="65"/>
      <c r="EV1334" s="65"/>
      <c r="EW1334" s="65"/>
      <c r="EX1334" s="65"/>
      <c r="EY1334" s="65"/>
      <c r="EZ1334" s="65"/>
      <c r="FA1334" s="65"/>
      <c r="FB1334" s="65"/>
      <c r="FC1334" s="65"/>
      <c r="FD1334" s="65"/>
      <c r="FE1334" s="65"/>
      <c r="FF1334" s="65"/>
      <c r="FG1334" s="65"/>
      <c r="FH1334" s="65"/>
      <c r="FI1334" s="65"/>
      <c r="FJ1334" s="65"/>
      <c r="FK1334" s="65"/>
      <c r="FL1334" s="65"/>
      <c r="FM1334" s="65"/>
      <c r="FN1334" s="65"/>
      <c r="FO1334" s="65"/>
      <c r="FP1334" s="65"/>
      <c r="FQ1334" s="65"/>
      <c r="FR1334" s="65"/>
      <c r="FS1334" s="65"/>
      <c r="FT1334" s="65"/>
      <c r="FU1334" s="65"/>
      <c r="FV1334" s="65"/>
      <c r="FW1334" s="65"/>
      <c r="FX1334" s="65"/>
      <c r="FY1334" s="65"/>
      <c r="FZ1334" s="65"/>
      <c r="GA1334" s="65"/>
      <c r="GB1334" s="65"/>
      <c r="GC1334" s="65"/>
      <c r="GD1334" s="65"/>
      <c r="GE1334" s="65"/>
      <c r="GF1334" s="65"/>
      <c r="GG1334" s="65"/>
      <c r="GH1334" s="65"/>
      <c r="GI1334" s="65"/>
      <c r="GJ1334" s="65"/>
      <c r="GK1334" s="65"/>
      <c r="GL1334" s="65"/>
      <c r="GM1334" s="65"/>
      <c r="GN1334" s="65"/>
      <c r="GO1334" s="65"/>
      <c r="GP1334" s="65"/>
      <c r="GQ1334" s="65"/>
      <c r="GR1334" s="65"/>
      <c r="GS1334" s="65"/>
      <c r="GT1334" s="65"/>
      <c r="GU1334" s="65"/>
      <c r="GV1334" s="65"/>
      <c r="GW1334" s="65"/>
      <c r="GX1334" s="65"/>
      <c r="GY1334" s="65"/>
      <c r="GZ1334" s="65"/>
      <c r="HA1334" s="65"/>
      <c r="HB1334" s="65"/>
      <c r="HC1334" s="65"/>
      <c r="HD1334" s="65"/>
      <c r="HE1334" s="65"/>
      <c r="HF1334" s="65"/>
      <c r="HG1334" s="65"/>
      <c r="HH1334" s="65"/>
      <c r="HI1334" s="65"/>
      <c r="HJ1334" s="65"/>
      <c r="HK1334" s="65"/>
      <c r="HL1334" s="65"/>
      <c r="HM1334" s="65"/>
      <c r="HN1334" s="65"/>
      <c r="HO1334" s="65"/>
      <c r="HP1334" s="65"/>
      <c r="HQ1334" s="65"/>
      <c r="HR1334" s="65"/>
      <c r="HS1334" s="65"/>
      <c r="HT1334" s="65"/>
      <c r="HU1334" s="65"/>
      <c r="HV1334" s="65"/>
      <c r="HW1334" s="65"/>
      <c r="HX1334" s="65"/>
      <c r="HY1334" s="65"/>
      <c r="HZ1334" s="65"/>
      <c r="IA1334" s="65"/>
      <c r="IB1334" s="65"/>
      <c r="IC1334" s="65"/>
      <c r="ID1334" s="65"/>
      <c r="IE1334" s="65"/>
      <c r="IF1334" s="65"/>
      <c r="IG1334" s="65"/>
      <c r="IH1334" s="65"/>
      <c r="II1334" s="65"/>
      <c r="IJ1334" s="65"/>
      <c r="IK1334" s="65"/>
      <c r="IL1334" s="65"/>
    </row>
    <row r="1335" spans="1:246" s="66" customFormat="1" ht="14.25" customHeight="1" x14ac:dyDescent="0.4">
      <c r="A1335" s="34" t="e">
        <f>_xlfn.CONCAT(D1335,E1335,G1335,#REF!)</f>
        <v>#REF!</v>
      </c>
      <c r="B1335" s="40">
        <v>1871</v>
      </c>
      <c r="C1335" s="40">
        <v>1227</v>
      </c>
      <c r="D1335" s="40">
        <v>106</v>
      </c>
      <c r="E1335" s="41" t="s">
        <v>7520</v>
      </c>
      <c r="F1335" s="42" t="s">
        <v>4315</v>
      </c>
      <c r="G1335" s="41" t="s">
        <v>64</v>
      </c>
      <c r="H1335" s="41" t="s">
        <v>4316</v>
      </c>
      <c r="I1335" s="41" t="s">
        <v>132</v>
      </c>
      <c r="J1335" s="43">
        <v>5</v>
      </c>
      <c r="K1335" s="44">
        <v>887</v>
      </c>
      <c r="L1335" s="45">
        <v>5</v>
      </c>
      <c r="M1335" s="45">
        <v>4435</v>
      </c>
      <c r="N1335" s="46">
        <v>170</v>
      </c>
      <c r="O1335" s="46">
        <v>720</v>
      </c>
      <c r="P1335" s="46">
        <v>1200</v>
      </c>
      <c r="Q1335" s="46">
        <v>24</v>
      </c>
      <c r="R1335" s="46">
        <f t="shared" si="200"/>
        <v>2114</v>
      </c>
      <c r="S1335" s="85"/>
      <c r="T1335" s="47">
        <f t="shared" si="193"/>
        <v>0</v>
      </c>
      <c r="U1335" s="47" t="str" cm="1">
        <f t="array" aca="1" ref="U1335" ca="1">IF(S1335="", "×", IF(LEFT(S1335,2)="項番", COUNTIFS($D$2:$D$4001, INDIRECT("D" &amp; ROW()-1), $U$2:$U$4001, "〇"), "〇"))</f>
        <v>×</v>
      </c>
      <c r="V1335" s="47" t="str">
        <f t="shared" si="194"/>
        <v>×</v>
      </c>
      <c r="W1335" s="47" t="str">
        <f t="shared" si="195"/>
        <v>×</v>
      </c>
      <c r="X1335" s="48" t="str">
        <f t="shared" ca="1" si="196"/>
        <v/>
      </c>
      <c r="Y1335" s="47">
        <f t="shared" ca="1" si="197"/>
        <v>0</v>
      </c>
      <c r="Z1335" s="47">
        <f t="shared" si="198"/>
        <v>106</v>
      </c>
      <c r="AA1335" s="47" t="str">
        <f t="shared" si="199"/>
        <v/>
      </c>
      <c r="AB1335" s="65"/>
      <c r="AC1335" s="65"/>
      <c r="AD1335" s="65"/>
      <c r="AE1335" s="65"/>
      <c r="AF1335" s="65"/>
      <c r="AG1335" s="65"/>
      <c r="AH1335" s="65"/>
      <c r="AI1335" s="65"/>
      <c r="AJ1335" s="65"/>
      <c r="AK1335" s="65"/>
      <c r="AL1335" s="65"/>
      <c r="AM1335" s="65"/>
      <c r="AN1335" s="65"/>
      <c r="AO1335" s="65"/>
      <c r="AP1335" s="65"/>
      <c r="AQ1335" s="65"/>
      <c r="AR1335" s="65"/>
      <c r="AS1335" s="65"/>
      <c r="AT1335" s="65"/>
      <c r="AU1335" s="65"/>
      <c r="AV1335" s="65"/>
      <c r="AW1335" s="65"/>
      <c r="AX1335" s="65"/>
      <c r="AY1335" s="65"/>
      <c r="AZ1335" s="65"/>
      <c r="BA1335" s="65"/>
      <c r="BB1335" s="65"/>
      <c r="BC1335" s="65"/>
      <c r="BD1335" s="65"/>
      <c r="BE1335" s="65"/>
      <c r="BF1335" s="65"/>
      <c r="BG1335" s="65"/>
      <c r="BH1335" s="65"/>
      <c r="BI1335" s="65"/>
      <c r="BJ1335" s="65"/>
      <c r="BK1335" s="65"/>
      <c r="BL1335" s="65"/>
      <c r="BM1335" s="65"/>
      <c r="BN1335" s="65"/>
      <c r="BO1335" s="65"/>
      <c r="BP1335" s="65"/>
      <c r="BQ1335" s="65"/>
      <c r="BR1335" s="65"/>
      <c r="BS1335" s="65"/>
      <c r="BT1335" s="65"/>
      <c r="BU1335" s="65"/>
      <c r="BV1335" s="65"/>
      <c r="BW1335" s="65"/>
      <c r="BX1335" s="65"/>
      <c r="BY1335" s="65"/>
      <c r="BZ1335" s="65"/>
      <c r="CA1335" s="65"/>
      <c r="CB1335" s="65"/>
      <c r="CC1335" s="65"/>
      <c r="CD1335" s="65"/>
      <c r="CE1335" s="65"/>
      <c r="CF1335" s="65"/>
      <c r="CG1335" s="65"/>
      <c r="CH1335" s="65"/>
      <c r="CI1335" s="65"/>
      <c r="CJ1335" s="65"/>
      <c r="CK1335" s="65"/>
      <c r="CL1335" s="65"/>
      <c r="CM1335" s="65"/>
      <c r="CN1335" s="65"/>
      <c r="CO1335" s="65"/>
      <c r="CP1335" s="65"/>
      <c r="CQ1335" s="65"/>
      <c r="CR1335" s="65"/>
      <c r="CS1335" s="65"/>
      <c r="CT1335" s="65"/>
      <c r="CU1335" s="65"/>
      <c r="CV1335" s="65"/>
      <c r="CW1335" s="65"/>
      <c r="CX1335" s="65"/>
      <c r="CY1335" s="65"/>
      <c r="CZ1335" s="65"/>
      <c r="DA1335" s="65"/>
      <c r="DB1335" s="65"/>
      <c r="DC1335" s="65"/>
      <c r="DD1335" s="65"/>
      <c r="DE1335" s="65"/>
      <c r="DF1335" s="65"/>
      <c r="DG1335" s="65"/>
      <c r="DH1335" s="65"/>
      <c r="DI1335" s="65"/>
      <c r="DJ1335" s="65"/>
      <c r="DK1335" s="65"/>
      <c r="DL1335" s="65"/>
      <c r="DM1335" s="65"/>
      <c r="DN1335" s="65"/>
      <c r="DO1335" s="65"/>
      <c r="DP1335" s="65"/>
      <c r="DQ1335" s="65"/>
      <c r="DR1335" s="65"/>
      <c r="DS1335" s="65"/>
      <c r="DT1335" s="65"/>
      <c r="DU1335" s="65"/>
      <c r="DV1335" s="65"/>
      <c r="DW1335" s="65"/>
      <c r="DX1335" s="65"/>
      <c r="DY1335" s="65"/>
      <c r="DZ1335" s="65"/>
      <c r="EA1335" s="65"/>
      <c r="EB1335" s="65"/>
      <c r="EC1335" s="65"/>
      <c r="ED1335" s="65"/>
      <c r="EE1335" s="65"/>
      <c r="EF1335" s="65"/>
      <c r="EG1335" s="65"/>
      <c r="EH1335" s="65"/>
      <c r="EI1335" s="65"/>
      <c r="EJ1335" s="65"/>
      <c r="EK1335" s="65"/>
      <c r="EL1335" s="65"/>
      <c r="EM1335" s="65"/>
      <c r="EN1335" s="65"/>
      <c r="EO1335" s="65"/>
      <c r="EP1335" s="65"/>
      <c r="EQ1335" s="65"/>
      <c r="ER1335" s="65"/>
      <c r="ES1335" s="65"/>
      <c r="ET1335" s="65"/>
      <c r="EU1335" s="65"/>
      <c r="EV1335" s="65"/>
      <c r="EW1335" s="65"/>
      <c r="EX1335" s="65"/>
      <c r="EY1335" s="65"/>
      <c r="EZ1335" s="65"/>
      <c r="FA1335" s="65"/>
      <c r="FB1335" s="65"/>
      <c r="FC1335" s="65"/>
      <c r="FD1335" s="65"/>
      <c r="FE1335" s="65"/>
      <c r="FF1335" s="65"/>
      <c r="FG1335" s="65"/>
      <c r="FH1335" s="65"/>
      <c r="FI1335" s="65"/>
      <c r="FJ1335" s="65"/>
      <c r="FK1335" s="65"/>
      <c r="FL1335" s="65"/>
      <c r="FM1335" s="65"/>
      <c r="FN1335" s="65"/>
      <c r="FO1335" s="65"/>
      <c r="FP1335" s="65"/>
      <c r="FQ1335" s="65"/>
      <c r="FR1335" s="65"/>
      <c r="FS1335" s="65"/>
      <c r="FT1335" s="65"/>
      <c r="FU1335" s="65"/>
      <c r="FV1335" s="65"/>
      <c r="FW1335" s="65"/>
      <c r="FX1335" s="65"/>
      <c r="FY1335" s="65"/>
      <c r="FZ1335" s="65"/>
      <c r="GA1335" s="65"/>
      <c r="GB1335" s="65"/>
      <c r="GC1335" s="65"/>
      <c r="GD1335" s="65"/>
      <c r="GE1335" s="65"/>
      <c r="GF1335" s="65"/>
      <c r="GG1335" s="65"/>
      <c r="GH1335" s="65"/>
      <c r="GI1335" s="65"/>
      <c r="GJ1335" s="65"/>
      <c r="GK1335" s="65"/>
      <c r="GL1335" s="65"/>
      <c r="GM1335" s="65"/>
      <c r="GN1335" s="65"/>
      <c r="GO1335" s="65"/>
      <c r="GP1335" s="65"/>
      <c r="GQ1335" s="65"/>
      <c r="GR1335" s="65"/>
      <c r="GS1335" s="65"/>
      <c r="GT1335" s="65"/>
      <c r="GU1335" s="65"/>
      <c r="GV1335" s="65"/>
      <c r="GW1335" s="65"/>
      <c r="GX1335" s="65"/>
      <c r="GY1335" s="65"/>
      <c r="GZ1335" s="65"/>
      <c r="HA1335" s="65"/>
      <c r="HB1335" s="65"/>
      <c r="HC1335" s="65"/>
      <c r="HD1335" s="65"/>
      <c r="HE1335" s="65"/>
      <c r="HF1335" s="65"/>
      <c r="HG1335" s="65"/>
      <c r="HH1335" s="65"/>
      <c r="HI1335" s="65"/>
      <c r="HJ1335" s="65"/>
      <c r="HK1335" s="65"/>
      <c r="HL1335" s="65"/>
      <c r="HM1335" s="65"/>
      <c r="HN1335" s="65"/>
      <c r="HO1335" s="65"/>
      <c r="HP1335" s="65"/>
      <c r="HQ1335" s="65"/>
      <c r="HR1335" s="65"/>
      <c r="HS1335" s="65"/>
      <c r="HT1335" s="65"/>
      <c r="HU1335" s="65"/>
      <c r="HV1335" s="65"/>
      <c r="HW1335" s="65"/>
      <c r="HX1335" s="65"/>
      <c r="HY1335" s="65"/>
      <c r="HZ1335" s="65"/>
      <c r="IA1335" s="65"/>
      <c r="IB1335" s="65"/>
      <c r="IC1335" s="65"/>
      <c r="ID1335" s="65"/>
      <c r="IE1335" s="65"/>
      <c r="IF1335" s="65"/>
      <c r="IG1335" s="65"/>
      <c r="IH1335" s="65"/>
      <c r="II1335" s="65"/>
      <c r="IJ1335" s="65"/>
      <c r="IK1335" s="65"/>
      <c r="IL1335" s="65"/>
    </row>
    <row r="1336" spans="1:246" s="66" customFormat="1" ht="14.25" customHeight="1" x14ac:dyDescent="0.4">
      <c r="A1336" s="34" t="e">
        <f>_xlfn.CONCAT(D1336,E1336,G1336,#REF!)</f>
        <v>#REF!</v>
      </c>
      <c r="B1336" s="40">
        <v>1872</v>
      </c>
      <c r="C1336" s="40">
        <v>1228</v>
      </c>
      <c r="D1336" s="40">
        <v>106</v>
      </c>
      <c r="E1336" s="41" t="s">
        <v>7520</v>
      </c>
      <c r="F1336" s="42" t="s">
        <v>4317</v>
      </c>
      <c r="G1336" s="41" t="s">
        <v>64</v>
      </c>
      <c r="H1336" s="41" t="s">
        <v>4318</v>
      </c>
      <c r="I1336" s="41" t="s">
        <v>143</v>
      </c>
      <c r="J1336" s="43">
        <v>1</v>
      </c>
      <c r="K1336" s="44">
        <v>1327</v>
      </c>
      <c r="L1336" s="45">
        <v>1</v>
      </c>
      <c r="M1336" s="45">
        <v>1327</v>
      </c>
      <c r="N1336" s="46">
        <v>500</v>
      </c>
      <c r="O1336" s="46">
        <v>0</v>
      </c>
      <c r="P1336" s="46">
        <v>1200</v>
      </c>
      <c r="Q1336" s="46">
        <v>0</v>
      </c>
      <c r="R1336" s="46">
        <f t="shared" si="200"/>
        <v>1700</v>
      </c>
      <c r="S1336" s="85"/>
      <c r="T1336" s="47">
        <f t="shared" si="193"/>
        <v>0</v>
      </c>
      <c r="U1336" s="47" t="str" cm="1">
        <f t="array" aca="1" ref="U1336" ca="1">IF(S1336="", "×", IF(LEFT(S1336,2)="項番", COUNTIFS($D$2:$D$4001, INDIRECT("D" &amp; ROW()-1), $U$2:$U$4001, "〇"), "〇"))</f>
        <v>×</v>
      </c>
      <c r="V1336" s="47" t="str">
        <f t="shared" si="194"/>
        <v>×</v>
      </c>
      <c r="W1336" s="47" t="str">
        <f t="shared" si="195"/>
        <v>×</v>
      </c>
      <c r="X1336" s="48" t="str">
        <f t="shared" ca="1" si="196"/>
        <v/>
      </c>
      <c r="Y1336" s="47">
        <f t="shared" ca="1" si="197"/>
        <v>0</v>
      </c>
      <c r="Z1336" s="47">
        <f t="shared" si="198"/>
        <v>106</v>
      </c>
      <c r="AA1336" s="47" t="str">
        <f t="shared" si="199"/>
        <v/>
      </c>
      <c r="AB1336" s="65"/>
      <c r="AC1336" s="65"/>
      <c r="AD1336" s="65"/>
      <c r="AE1336" s="65"/>
      <c r="AF1336" s="65"/>
      <c r="AG1336" s="65"/>
      <c r="AH1336" s="65"/>
      <c r="AI1336" s="65"/>
      <c r="AJ1336" s="65"/>
      <c r="AK1336" s="65"/>
      <c r="AL1336" s="65"/>
      <c r="AM1336" s="65"/>
      <c r="AN1336" s="65"/>
      <c r="AO1336" s="65"/>
      <c r="AP1336" s="65"/>
      <c r="AQ1336" s="65"/>
      <c r="AR1336" s="65"/>
      <c r="AS1336" s="65"/>
      <c r="AT1336" s="65"/>
      <c r="AU1336" s="65"/>
      <c r="AV1336" s="65"/>
      <c r="AW1336" s="65"/>
      <c r="AX1336" s="65"/>
      <c r="AY1336" s="65"/>
      <c r="AZ1336" s="65"/>
      <c r="BA1336" s="65"/>
      <c r="BB1336" s="65"/>
      <c r="BC1336" s="65"/>
      <c r="BD1336" s="65"/>
      <c r="BE1336" s="65"/>
      <c r="BF1336" s="65"/>
      <c r="BG1336" s="65"/>
      <c r="BH1336" s="65"/>
      <c r="BI1336" s="65"/>
      <c r="BJ1336" s="65"/>
      <c r="BK1336" s="65"/>
      <c r="BL1336" s="65"/>
      <c r="BM1336" s="65"/>
      <c r="BN1336" s="65"/>
      <c r="BO1336" s="65"/>
      <c r="BP1336" s="65"/>
      <c r="BQ1336" s="65"/>
      <c r="BR1336" s="65"/>
      <c r="BS1336" s="65"/>
      <c r="BT1336" s="65"/>
      <c r="BU1336" s="65"/>
      <c r="BV1336" s="65"/>
      <c r="BW1336" s="65"/>
      <c r="BX1336" s="65"/>
      <c r="BY1336" s="65"/>
      <c r="BZ1336" s="65"/>
      <c r="CA1336" s="65"/>
      <c r="CB1336" s="65"/>
      <c r="CC1336" s="65"/>
      <c r="CD1336" s="65"/>
      <c r="CE1336" s="65"/>
      <c r="CF1336" s="65"/>
      <c r="CG1336" s="65"/>
      <c r="CH1336" s="65"/>
      <c r="CI1336" s="65"/>
      <c r="CJ1336" s="65"/>
      <c r="CK1336" s="65"/>
      <c r="CL1336" s="65"/>
      <c r="CM1336" s="65"/>
      <c r="CN1336" s="65"/>
      <c r="CO1336" s="65"/>
      <c r="CP1336" s="65"/>
      <c r="CQ1336" s="65"/>
      <c r="CR1336" s="65"/>
      <c r="CS1336" s="65"/>
      <c r="CT1336" s="65"/>
      <c r="CU1336" s="65"/>
      <c r="CV1336" s="65"/>
      <c r="CW1336" s="65"/>
      <c r="CX1336" s="65"/>
      <c r="CY1336" s="65"/>
      <c r="CZ1336" s="65"/>
      <c r="DA1336" s="65"/>
      <c r="DB1336" s="65"/>
      <c r="DC1336" s="65"/>
      <c r="DD1336" s="65"/>
      <c r="DE1336" s="65"/>
      <c r="DF1336" s="65"/>
      <c r="DG1336" s="65"/>
      <c r="DH1336" s="65"/>
      <c r="DI1336" s="65"/>
      <c r="DJ1336" s="65"/>
      <c r="DK1336" s="65"/>
      <c r="DL1336" s="65"/>
      <c r="DM1336" s="65"/>
      <c r="DN1336" s="65"/>
      <c r="DO1336" s="65"/>
      <c r="DP1336" s="65"/>
      <c r="DQ1336" s="65"/>
      <c r="DR1336" s="65"/>
      <c r="DS1336" s="65"/>
      <c r="DT1336" s="65"/>
      <c r="DU1336" s="65"/>
      <c r="DV1336" s="65"/>
      <c r="DW1336" s="65"/>
      <c r="DX1336" s="65"/>
      <c r="DY1336" s="65"/>
      <c r="DZ1336" s="65"/>
      <c r="EA1336" s="65"/>
      <c r="EB1336" s="65"/>
      <c r="EC1336" s="65"/>
      <c r="ED1336" s="65"/>
      <c r="EE1336" s="65"/>
      <c r="EF1336" s="65"/>
      <c r="EG1336" s="65"/>
      <c r="EH1336" s="65"/>
      <c r="EI1336" s="65"/>
      <c r="EJ1336" s="65"/>
      <c r="EK1336" s="65"/>
      <c r="EL1336" s="65"/>
      <c r="EM1336" s="65"/>
      <c r="EN1336" s="65"/>
      <c r="EO1336" s="65"/>
      <c r="EP1336" s="65"/>
      <c r="EQ1336" s="65"/>
      <c r="ER1336" s="65"/>
      <c r="ES1336" s="65"/>
      <c r="ET1336" s="65"/>
      <c r="EU1336" s="65"/>
      <c r="EV1336" s="65"/>
      <c r="EW1336" s="65"/>
      <c r="EX1336" s="65"/>
      <c r="EY1336" s="65"/>
      <c r="EZ1336" s="65"/>
      <c r="FA1336" s="65"/>
      <c r="FB1336" s="65"/>
      <c r="FC1336" s="65"/>
      <c r="FD1336" s="65"/>
      <c r="FE1336" s="65"/>
      <c r="FF1336" s="65"/>
      <c r="FG1336" s="65"/>
      <c r="FH1336" s="65"/>
      <c r="FI1336" s="65"/>
      <c r="FJ1336" s="65"/>
      <c r="FK1336" s="65"/>
      <c r="FL1336" s="65"/>
      <c r="FM1336" s="65"/>
      <c r="FN1336" s="65"/>
      <c r="FO1336" s="65"/>
      <c r="FP1336" s="65"/>
      <c r="FQ1336" s="65"/>
      <c r="FR1336" s="65"/>
      <c r="FS1336" s="65"/>
      <c r="FT1336" s="65"/>
      <c r="FU1336" s="65"/>
      <c r="FV1336" s="65"/>
      <c r="FW1336" s="65"/>
      <c r="FX1336" s="65"/>
      <c r="FY1336" s="65"/>
      <c r="FZ1336" s="65"/>
      <c r="GA1336" s="65"/>
      <c r="GB1336" s="65"/>
      <c r="GC1336" s="65"/>
      <c r="GD1336" s="65"/>
      <c r="GE1336" s="65"/>
      <c r="GF1336" s="65"/>
      <c r="GG1336" s="65"/>
      <c r="GH1336" s="65"/>
      <c r="GI1336" s="65"/>
      <c r="GJ1336" s="65"/>
      <c r="GK1336" s="65"/>
      <c r="GL1336" s="65"/>
      <c r="GM1336" s="65"/>
      <c r="GN1336" s="65"/>
      <c r="GO1336" s="65"/>
      <c r="GP1336" s="65"/>
      <c r="GQ1336" s="65"/>
      <c r="GR1336" s="65"/>
      <c r="GS1336" s="65"/>
      <c r="GT1336" s="65"/>
      <c r="GU1336" s="65"/>
      <c r="GV1336" s="65"/>
      <c r="GW1336" s="65"/>
      <c r="GX1336" s="65"/>
      <c r="GY1336" s="65"/>
      <c r="GZ1336" s="65"/>
      <c r="HA1336" s="65"/>
      <c r="HB1336" s="65"/>
      <c r="HC1336" s="65"/>
      <c r="HD1336" s="65"/>
      <c r="HE1336" s="65"/>
      <c r="HF1336" s="65"/>
      <c r="HG1336" s="65"/>
      <c r="HH1336" s="65"/>
      <c r="HI1336" s="65"/>
      <c r="HJ1336" s="65"/>
      <c r="HK1336" s="65"/>
      <c r="HL1336" s="65"/>
      <c r="HM1336" s="65"/>
      <c r="HN1336" s="65"/>
      <c r="HO1336" s="65"/>
      <c r="HP1336" s="65"/>
      <c r="HQ1336" s="65"/>
      <c r="HR1336" s="65"/>
      <c r="HS1336" s="65"/>
      <c r="HT1336" s="65"/>
      <c r="HU1336" s="65"/>
      <c r="HV1336" s="65"/>
      <c r="HW1336" s="65"/>
      <c r="HX1336" s="65"/>
      <c r="HY1336" s="65"/>
      <c r="HZ1336" s="65"/>
      <c r="IA1336" s="65"/>
      <c r="IB1336" s="65"/>
      <c r="IC1336" s="65"/>
      <c r="ID1336" s="65"/>
      <c r="IE1336" s="65"/>
      <c r="IF1336" s="65"/>
      <c r="IG1336" s="65"/>
      <c r="IH1336" s="65"/>
      <c r="II1336" s="65"/>
      <c r="IJ1336" s="65"/>
      <c r="IK1336" s="65"/>
      <c r="IL1336" s="65"/>
    </row>
    <row r="1337" spans="1:246" s="66" customFormat="1" ht="14.25" customHeight="1" x14ac:dyDescent="0.4">
      <c r="A1337" s="34" t="e">
        <f>_xlfn.CONCAT(D1337,E1337,G1337,#REF!)</f>
        <v>#REF!</v>
      </c>
      <c r="B1337" s="40">
        <v>1873</v>
      </c>
      <c r="C1337" s="40">
        <v>1229</v>
      </c>
      <c r="D1337" s="40">
        <v>106</v>
      </c>
      <c r="E1337" s="41" t="s">
        <v>7520</v>
      </c>
      <c r="F1337" s="42" t="s">
        <v>4319</v>
      </c>
      <c r="G1337" s="41" t="s">
        <v>64</v>
      </c>
      <c r="H1337" s="41" t="s">
        <v>4320</v>
      </c>
      <c r="I1337" s="41" t="s">
        <v>143</v>
      </c>
      <c r="J1337" s="43">
        <v>1</v>
      </c>
      <c r="K1337" s="44">
        <v>1900</v>
      </c>
      <c r="L1337" s="45">
        <v>1</v>
      </c>
      <c r="M1337" s="45">
        <v>1900</v>
      </c>
      <c r="N1337" s="46">
        <v>2800</v>
      </c>
      <c r="O1337" s="46">
        <v>20</v>
      </c>
      <c r="P1337" s="46">
        <v>0</v>
      </c>
      <c r="Q1337" s="46">
        <v>0</v>
      </c>
      <c r="R1337" s="46">
        <f t="shared" si="200"/>
        <v>2820</v>
      </c>
      <c r="S1337" s="85"/>
      <c r="T1337" s="47">
        <f t="shared" si="193"/>
        <v>0</v>
      </c>
      <c r="U1337" s="47" t="str" cm="1">
        <f t="array" aca="1" ref="U1337" ca="1">IF(S1337="", "×", IF(LEFT(S1337,2)="項番", COUNTIFS($D$2:$D$4001, INDIRECT("D" &amp; ROW()-1), $U$2:$U$4001, "〇"), "〇"))</f>
        <v>×</v>
      </c>
      <c r="V1337" s="47" t="str">
        <f t="shared" si="194"/>
        <v>×</v>
      </c>
      <c r="W1337" s="47" t="str">
        <f t="shared" si="195"/>
        <v>×</v>
      </c>
      <c r="X1337" s="48" t="str">
        <f t="shared" ca="1" si="196"/>
        <v/>
      </c>
      <c r="Y1337" s="47">
        <f t="shared" ca="1" si="197"/>
        <v>0</v>
      </c>
      <c r="Z1337" s="47">
        <f t="shared" si="198"/>
        <v>106</v>
      </c>
      <c r="AA1337" s="47" t="str">
        <f t="shared" si="199"/>
        <v/>
      </c>
      <c r="AB1337" s="65"/>
      <c r="AC1337" s="65"/>
      <c r="AD1337" s="65"/>
      <c r="AE1337" s="65"/>
      <c r="AF1337" s="65"/>
      <c r="AG1337" s="65"/>
      <c r="AH1337" s="65"/>
      <c r="AI1337" s="65"/>
      <c r="AJ1337" s="65"/>
      <c r="AK1337" s="65"/>
      <c r="AL1337" s="65"/>
      <c r="AM1337" s="65"/>
      <c r="AN1337" s="65"/>
      <c r="AO1337" s="65"/>
      <c r="AP1337" s="65"/>
      <c r="AQ1337" s="65"/>
      <c r="AR1337" s="65"/>
      <c r="AS1337" s="65"/>
      <c r="AT1337" s="65"/>
      <c r="AU1337" s="65"/>
      <c r="AV1337" s="65"/>
      <c r="AW1337" s="65"/>
      <c r="AX1337" s="65"/>
      <c r="AY1337" s="65"/>
      <c r="AZ1337" s="65"/>
      <c r="BA1337" s="65"/>
      <c r="BB1337" s="65"/>
      <c r="BC1337" s="65"/>
      <c r="BD1337" s="65"/>
      <c r="BE1337" s="65"/>
      <c r="BF1337" s="65"/>
      <c r="BG1337" s="65"/>
      <c r="BH1337" s="65"/>
      <c r="BI1337" s="65"/>
      <c r="BJ1337" s="65"/>
      <c r="BK1337" s="65"/>
      <c r="BL1337" s="65"/>
      <c r="BM1337" s="65"/>
      <c r="BN1337" s="65"/>
      <c r="BO1337" s="65"/>
      <c r="BP1337" s="65"/>
      <c r="BQ1337" s="65"/>
      <c r="BR1337" s="65"/>
      <c r="BS1337" s="65"/>
      <c r="BT1337" s="65"/>
      <c r="BU1337" s="65"/>
      <c r="BV1337" s="65"/>
      <c r="BW1337" s="65"/>
      <c r="BX1337" s="65"/>
      <c r="BY1337" s="65"/>
      <c r="BZ1337" s="65"/>
      <c r="CA1337" s="65"/>
      <c r="CB1337" s="65"/>
      <c r="CC1337" s="65"/>
      <c r="CD1337" s="65"/>
      <c r="CE1337" s="65"/>
      <c r="CF1337" s="65"/>
      <c r="CG1337" s="65"/>
      <c r="CH1337" s="65"/>
      <c r="CI1337" s="65"/>
      <c r="CJ1337" s="65"/>
      <c r="CK1337" s="65"/>
      <c r="CL1337" s="65"/>
      <c r="CM1337" s="65"/>
      <c r="CN1337" s="65"/>
      <c r="CO1337" s="65"/>
      <c r="CP1337" s="65"/>
      <c r="CQ1337" s="65"/>
      <c r="CR1337" s="65"/>
      <c r="CS1337" s="65"/>
      <c r="CT1337" s="65"/>
      <c r="CU1337" s="65"/>
      <c r="CV1337" s="65"/>
      <c r="CW1337" s="65"/>
      <c r="CX1337" s="65"/>
      <c r="CY1337" s="65"/>
      <c r="CZ1337" s="65"/>
      <c r="DA1337" s="65"/>
      <c r="DB1337" s="65"/>
      <c r="DC1337" s="65"/>
      <c r="DD1337" s="65"/>
      <c r="DE1337" s="65"/>
      <c r="DF1337" s="65"/>
      <c r="DG1337" s="65"/>
      <c r="DH1337" s="65"/>
      <c r="DI1337" s="65"/>
      <c r="DJ1337" s="65"/>
      <c r="DK1337" s="65"/>
      <c r="DL1337" s="65"/>
      <c r="DM1337" s="65"/>
      <c r="DN1337" s="65"/>
      <c r="DO1337" s="65"/>
      <c r="DP1337" s="65"/>
      <c r="DQ1337" s="65"/>
      <c r="DR1337" s="65"/>
      <c r="DS1337" s="65"/>
      <c r="DT1337" s="65"/>
      <c r="DU1337" s="65"/>
      <c r="DV1337" s="65"/>
      <c r="DW1337" s="65"/>
      <c r="DX1337" s="65"/>
      <c r="DY1337" s="65"/>
      <c r="DZ1337" s="65"/>
      <c r="EA1337" s="65"/>
      <c r="EB1337" s="65"/>
      <c r="EC1337" s="65"/>
      <c r="ED1337" s="65"/>
      <c r="EE1337" s="65"/>
      <c r="EF1337" s="65"/>
      <c r="EG1337" s="65"/>
      <c r="EH1337" s="65"/>
      <c r="EI1337" s="65"/>
      <c r="EJ1337" s="65"/>
      <c r="EK1337" s="65"/>
      <c r="EL1337" s="65"/>
      <c r="EM1337" s="65"/>
      <c r="EN1337" s="65"/>
      <c r="EO1337" s="65"/>
      <c r="EP1337" s="65"/>
      <c r="EQ1337" s="65"/>
      <c r="ER1337" s="65"/>
      <c r="ES1337" s="65"/>
      <c r="ET1337" s="65"/>
      <c r="EU1337" s="65"/>
      <c r="EV1337" s="65"/>
      <c r="EW1337" s="65"/>
      <c r="EX1337" s="65"/>
      <c r="EY1337" s="65"/>
      <c r="EZ1337" s="65"/>
      <c r="FA1337" s="65"/>
      <c r="FB1337" s="65"/>
      <c r="FC1337" s="65"/>
      <c r="FD1337" s="65"/>
      <c r="FE1337" s="65"/>
      <c r="FF1337" s="65"/>
      <c r="FG1337" s="65"/>
      <c r="FH1337" s="65"/>
      <c r="FI1337" s="65"/>
      <c r="FJ1337" s="65"/>
      <c r="FK1337" s="65"/>
      <c r="FL1337" s="65"/>
      <c r="FM1337" s="65"/>
      <c r="FN1337" s="65"/>
      <c r="FO1337" s="65"/>
      <c r="FP1337" s="65"/>
      <c r="FQ1337" s="65"/>
      <c r="FR1337" s="65"/>
      <c r="FS1337" s="65"/>
      <c r="FT1337" s="65"/>
      <c r="FU1337" s="65"/>
      <c r="FV1337" s="65"/>
      <c r="FW1337" s="65"/>
      <c r="FX1337" s="65"/>
      <c r="FY1337" s="65"/>
      <c r="FZ1337" s="65"/>
      <c r="GA1337" s="65"/>
      <c r="GB1337" s="65"/>
      <c r="GC1337" s="65"/>
      <c r="GD1337" s="65"/>
      <c r="GE1337" s="65"/>
      <c r="GF1337" s="65"/>
      <c r="GG1337" s="65"/>
      <c r="GH1337" s="65"/>
      <c r="GI1337" s="65"/>
      <c r="GJ1337" s="65"/>
      <c r="GK1337" s="65"/>
      <c r="GL1337" s="65"/>
      <c r="GM1337" s="65"/>
      <c r="GN1337" s="65"/>
      <c r="GO1337" s="65"/>
      <c r="GP1337" s="65"/>
      <c r="GQ1337" s="65"/>
      <c r="GR1337" s="65"/>
      <c r="GS1337" s="65"/>
      <c r="GT1337" s="65"/>
      <c r="GU1337" s="65"/>
      <c r="GV1337" s="65"/>
      <c r="GW1337" s="65"/>
      <c r="GX1337" s="65"/>
      <c r="GY1337" s="65"/>
      <c r="GZ1337" s="65"/>
      <c r="HA1337" s="65"/>
      <c r="HB1337" s="65"/>
      <c r="HC1337" s="65"/>
      <c r="HD1337" s="65"/>
      <c r="HE1337" s="65"/>
      <c r="HF1337" s="65"/>
      <c r="HG1337" s="65"/>
      <c r="HH1337" s="65"/>
      <c r="HI1337" s="65"/>
      <c r="HJ1337" s="65"/>
      <c r="HK1337" s="65"/>
      <c r="HL1337" s="65"/>
      <c r="HM1337" s="65"/>
      <c r="HN1337" s="65"/>
      <c r="HO1337" s="65"/>
      <c r="HP1337" s="65"/>
      <c r="HQ1337" s="65"/>
      <c r="HR1337" s="65"/>
      <c r="HS1337" s="65"/>
      <c r="HT1337" s="65"/>
      <c r="HU1337" s="65"/>
      <c r="HV1337" s="65"/>
      <c r="HW1337" s="65"/>
      <c r="HX1337" s="65"/>
      <c r="HY1337" s="65"/>
      <c r="HZ1337" s="65"/>
      <c r="IA1337" s="65"/>
      <c r="IB1337" s="65"/>
      <c r="IC1337" s="65"/>
      <c r="ID1337" s="65"/>
      <c r="IE1337" s="65"/>
      <c r="IF1337" s="65"/>
      <c r="IG1337" s="65"/>
      <c r="IH1337" s="65"/>
      <c r="II1337" s="65"/>
      <c r="IJ1337" s="65"/>
      <c r="IK1337" s="65"/>
      <c r="IL1337" s="65"/>
    </row>
    <row r="1338" spans="1:246" s="66" customFormat="1" ht="14.25" customHeight="1" x14ac:dyDescent="0.4">
      <c r="A1338" s="34" t="e">
        <f>_xlfn.CONCAT(D1338,E1338,G1338,#REF!)</f>
        <v>#REF!</v>
      </c>
      <c r="B1338" s="40">
        <v>1874</v>
      </c>
      <c r="C1338" s="40">
        <v>1230</v>
      </c>
      <c r="D1338" s="40">
        <v>106</v>
      </c>
      <c r="E1338" s="41" t="s">
        <v>7520</v>
      </c>
      <c r="F1338" s="42" t="s">
        <v>4321</v>
      </c>
      <c r="G1338" s="41" t="s">
        <v>64</v>
      </c>
      <c r="H1338" s="41" t="s">
        <v>4322</v>
      </c>
      <c r="I1338" s="41" t="s">
        <v>45</v>
      </c>
      <c r="J1338" s="43">
        <v>10</v>
      </c>
      <c r="K1338" s="44">
        <v>603</v>
      </c>
      <c r="L1338" s="45">
        <v>10</v>
      </c>
      <c r="M1338" s="45">
        <v>6030</v>
      </c>
      <c r="N1338" s="46">
        <v>20</v>
      </c>
      <c r="O1338" s="46">
        <v>0</v>
      </c>
      <c r="P1338" s="46">
        <v>0</v>
      </c>
      <c r="Q1338" s="46">
        <v>0</v>
      </c>
      <c r="R1338" s="46">
        <f t="shared" si="200"/>
        <v>20</v>
      </c>
      <c r="S1338" s="85"/>
      <c r="T1338" s="47">
        <f t="shared" si="193"/>
        <v>0</v>
      </c>
      <c r="U1338" s="47" t="str" cm="1">
        <f t="array" aca="1" ref="U1338" ca="1">IF(S1338="", "×", IF(LEFT(S1338,2)="項番", COUNTIFS($D$2:$D$4001, INDIRECT("D" &amp; ROW()-1), $U$2:$U$4001, "〇"), "〇"))</f>
        <v>×</v>
      </c>
      <c r="V1338" s="47" t="str">
        <f t="shared" si="194"/>
        <v>×</v>
      </c>
      <c r="W1338" s="47" t="str">
        <f t="shared" si="195"/>
        <v>×</v>
      </c>
      <c r="X1338" s="48" t="str">
        <f t="shared" ca="1" si="196"/>
        <v/>
      </c>
      <c r="Y1338" s="47">
        <f t="shared" ca="1" si="197"/>
        <v>0</v>
      </c>
      <c r="Z1338" s="47">
        <f t="shared" si="198"/>
        <v>106</v>
      </c>
      <c r="AA1338" s="47" t="str">
        <f t="shared" si="199"/>
        <v/>
      </c>
      <c r="AB1338" s="65"/>
      <c r="AC1338" s="65"/>
      <c r="AD1338" s="65"/>
      <c r="AE1338" s="65"/>
      <c r="AF1338" s="65"/>
      <c r="AG1338" s="65"/>
      <c r="AH1338" s="65"/>
      <c r="AI1338" s="65"/>
      <c r="AJ1338" s="65"/>
      <c r="AK1338" s="65"/>
      <c r="AL1338" s="65"/>
      <c r="AM1338" s="65"/>
      <c r="AN1338" s="65"/>
      <c r="AO1338" s="65"/>
      <c r="AP1338" s="65"/>
      <c r="AQ1338" s="65"/>
      <c r="AR1338" s="65"/>
      <c r="AS1338" s="65"/>
      <c r="AT1338" s="65"/>
      <c r="AU1338" s="65"/>
      <c r="AV1338" s="65"/>
      <c r="AW1338" s="65"/>
      <c r="AX1338" s="65"/>
      <c r="AY1338" s="65"/>
      <c r="AZ1338" s="65"/>
      <c r="BA1338" s="65"/>
      <c r="BB1338" s="65"/>
      <c r="BC1338" s="65"/>
      <c r="BD1338" s="65"/>
      <c r="BE1338" s="65"/>
      <c r="BF1338" s="65"/>
      <c r="BG1338" s="65"/>
      <c r="BH1338" s="65"/>
      <c r="BI1338" s="65"/>
      <c r="BJ1338" s="65"/>
      <c r="BK1338" s="65"/>
      <c r="BL1338" s="65"/>
      <c r="BM1338" s="65"/>
      <c r="BN1338" s="65"/>
      <c r="BO1338" s="65"/>
      <c r="BP1338" s="65"/>
      <c r="BQ1338" s="65"/>
      <c r="BR1338" s="65"/>
      <c r="BS1338" s="65"/>
      <c r="BT1338" s="65"/>
      <c r="BU1338" s="65"/>
      <c r="BV1338" s="65"/>
      <c r="BW1338" s="65"/>
      <c r="BX1338" s="65"/>
      <c r="BY1338" s="65"/>
      <c r="BZ1338" s="65"/>
      <c r="CA1338" s="65"/>
      <c r="CB1338" s="65"/>
      <c r="CC1338" s="65"/>
      <c r="CD1338" s="65"/>
      <c r="CE1338" s="65"/>
      <c r="CF1338" s="65"/>
      <c r="CG1338" s="65"/>
      <c r="CH1338" s="65"/>
      <c r="CI1338" s="65"/>
      <c r="CJ1338" s="65"/>
      <c r="CK1338" s="65"/>
      <c r="CL1338" s="65"/>
      <c r="CM1338" s="65"/>
      <c r="CN1338" s="65"/>
      <c r="CO1338" s="65"/>
      <c r="CP1338" s="65"/>
      <c r="CQ1338" s="65"/>
      <c r="CR1338" s="65"/>
      <c r="CS1338" s="65"/>
      <c r="CT1338" s="65"/>
      <c r="CU1338" s="65"/>
      <c r="CV1338" s="65"/>
      <c r="CW1338" s="65"/>
      <c r="CX1338" s="65"/>
      <c r="CY1338" s="65"/>
      <c r="CZ1338" s="65"/>
      <c r="DA1338" s="65"/>
      <c r="DB1338" s="65"/>
      <c r="DC1338" s="65"/>
      <c r="DD1338" s="65"/>
      <c r="DE1338" s="65"/>
      <c r="DF1338" s="65"/>
      <c r="DG1338" s="65"/>
      <c r="DH1338" s="65"/>
      <c r="DI1338" s="65"/>
      <c r="DJ1338" s="65"/>
      <c r="DK1338" s="65"/>
      <c r="DL1338" s="65"/>
      <c r="DM1338" s="65"/>
      <c r="DN1338" s="65"/>
      <c r="DO1338" s="65"/>
      <c r="DP1338" s="65"/>
      <c r="DQ1338" s="65"/>
      <c r="DR1338" s="65"/>
      <c r="DS1338" s="65"/>
      <c r="DT1338" s="65"/>
      <c r="DU1338" s="65"/>
      <c r="DV1338" s="65"/>
      <c r="DW1338" s="65"/>
      <c r="DX1338" s="65"/>
      <c r="DY1338" s="65"/>
      <c r="DZ1338" s="65"/>
      <c r="EA1338" s="65"/>
      <c r="EB1338" s="65"/>
      <c r="EC1338" s="65"/>
      <c r="ED1338" s="65"/>
      <c r="EE1338" s="65"/>
      <c r="EF1338" s="65"/>
      <c r="EG1338" s="65"/>
      <c r="EH1338" s="65"/>
      <c r="EI1338" s="65"/>
      <c r="EJ1338" s="65"/>
      <c r="EK1338" s="65"/>
      <c r="EL1338" s="65"/>
      <c r="EM1338" s="65"/>
      <c r="EN1338" s="65"/>
      <c r="EO1338" s="65"/>
      <c r="EP1338" s="65"/>
      <c r="EQ1338" s="65"/>
      <c r="ER1338" s="65"/>
      <c r="ES1338" s="65"/>
      <c r="ET1338" s="65"/>
      <c r="EU1338" s="65"/>
      <c r="EV1338" s="65"/>
      <c r="EW1338" s="65"/>
      <c r="EX1338" s="65"/>
      <c r="EY1338" s="65"/>
      <c r="EZ1338" s="65"/>
      <c r="FA1338" s="65"/>
      <c r="FB1338" s="65"/>
      <c r="FC1338" s="65"/>
      <c r="FD1338" s="65"/>
      <c r="FE1338" s="65"/>
      <c r="FF1338" s="65"/>
      <c r="FG1338" s="65"/>
      <c r="FH1338" s="65"/>
      <c r="FI1338" s="65"/>
      <c r="FJ1338" s="65"/>
      <c r="FK1338" s="65"/>
      <c r="FL1338" s="65"/>
      <c r="FM1338" s="65"/>
      <c r="FN1338" s="65"/>
      <c r="FO1338" s="65"/>
      <c r="FP1338" s="65"/>
      <c r="FQ1338" s="65"/>
      <c r="FR1338" s="65"/>
      <c r="FS1338" s="65"/>
      <c r="FT1338" s="65"/>
      <c r="FU1338" s="65"/>
      <c r="FV1338" s="65"/>
      <c r="FW1338" s="65"/>
      <c r="FX1338" s="65"/>
      <c r="FY1338" s="65"/>
      <c r="FZ1338" s="65"/>
      <c r="GA1338" s="65"/>
      <c r="GB1338" s="65"/>
      <c r="GC1338" s="65"/>
      <c r="GD1338" s="65"/>
      <c r="GE1338" s="65"/>
      <c r="GF1338" s="65"/>
      <c r="GG1338" s="65"/>
      <c r="GH1338" s="65"/>
      <c r="GI1338" s="65"/>
      <c r="GJ1338" s="65"/>
      <c r="GK1338" s="65"/>
      <c r="GL1338" s="65"/>
      <c r="GM1338" s="65"/>
      <c r="GN1338" s="65"/>
      <c r="GO1338" s="65"/>
      <c r="GP1338" s="65"/>
      <c r="GQ1338" s="65"/>
      <c r="GR1338" s="65"/>
      <c r="GS1338" s="65"/>
      <c r="GT1338" s="65"/>
      <c r="GU1338" s="65"/>
      <c r="GV1338" s="65"/>
      <c r="GW1338" s="65"/>
      <c r="GX1338" s="65"/>
      <c r="GY1338" s="65"/>
      <c r="GZ1338" s="65"/>
      <c r="HA1338" s="65"/>
      <c r="HB1338" s="65"/>
      <c r="HC1338" s="65"/>
      <c r="HD1338" s="65"/>
      <c r="HE1338" s="65"/>
      <c r="HF1338" s="65"/>
      <c r="HG1338" s="65"/>
      <c r="HH1338" s="65"/>
      <c r="HI1338" s="65"/>
      <c r="HJ1338" s="65"/>
      <c r="HK1338" s="65"/>
      <c r="HL1338" s="65"/>
      <c r="HM1338" s="65"/>
      <c r="HN1338" s="65"/>
      <c r="HO1338" s="65"/>
      <c r="HP1338" s="65"/>
      <c r="HQ1338" s="65"/>
      <c r="HR1338" s="65"/>
      <c r="HS1338" s="65"/>
      <c r="HT1338" s="65"/>
      <c r="HU1338" s="65"/>
      <c r="HV1338" s="65"/>
      <c r="HW1338" s="65"/>
      <c r="HX1338" s="65"/>
      <c r="HY1338" s="65"/>
      <c r="HZ1338" s="65"/>
      <c r="IA1338" s="65"/>
      <c r="IB1338" s="65"/>
      <c r="IC1338" s="65"/>
      <c r="ID1338" s="65"/>
      <c r="IE1338" s="65"/>
      <c r="IF1338" s="65"/>
      <c r="IG1338" s="65"/>
      <c r="IH1338" s="65"/>
      <c r="II1338" s="65"/>
      <c r="IJ1338" s="65"/>
      <c r="IK1338" s="65"/>
      <c r="IL1338" s="65"/>
    </row>
    <row r="1339" spans="1:246" s="66" customFormat="1" ht="14.25" customHeight="1" x14ac:dyDescent="0.4">
      <c r="A1339" s="34" t="e">
        <f>_xlfn.CONCAT(D1339,E1339,G1339,#REF!)</f>
        <v>#REF!</v>
      </c>
      <c r="B1339" s="40">
        <v>1875</v>
      </c>
      <c r="C1339" s="40">
        <v>1231</v>
      </c>
      <c r="D1339" s="40">
        <v>106</v>
      </c>
      <c r="E1339" s="41" t="s">
        <v>7520</v>
      </c>
      <c r="F1339" s="42" t="s">
        <v>4323</v>
      </c>
      <c r="G1339" s="41" t="s">
        <v>64</v>
      </c>
      <c r="H1339" s="41" t="s">
        <v>4324</v>
      </c>
      <c r="I1339" s="41" t="s">
        <v>13</v>
      </c>
      <c r="J1339" s="43">
        <v>10</v>
      </c>
      <c r="K1339" s="44">
        <v>2360</v>
      </c>
      <c r="L1339" s="45">
        <v>10</v>
      </c>
      <c r="M1339" s="45">
        <v>23600</v>
      </c>
      <c r="N1339" s="46">
        <v>0</v>
      </c>
      <c r="O1339" s="46">
        <v>0</v>
      </c>
      <c r="P1339" s="46">
        <v>50</v>
      </c>
      <c r="Q1339" s="46">
        <v>0</v>
      </c>
      <c r="R1339" s="46">
        <f t="shared" si="200"/>
        <v>50</v>
      </c>
      <c r="S1339" s="85"/>
      <c r="T1339" s="47">
        <f t="shared" si="193"/>
        <v>0</v>
      </c>
      <c r="U1339" s="47" t="str" cm="1">
        <f t="array" aca="1" ref="U1339" ca="1">IF(S1339="", "×", IF(LEFT(S1339,2)="項番", COUNTIFS($D$2:$D$4001, INDIRECT("D" &amp; ROW()-1), $U$2:$U$4001, "〇"), "〇"))</f>
        <v>×</v>
      </c>
      <c r="V1339" s="47" t="str">
        <f t="shared" si="194"/>
        <v>×</v>
      </c>
      <c r="W1339" s="47" t="str">
        <f t="shared" si="195"/>
        <v>×</v>
      </c>
      <c r="X1339" s="48" t="str">
        <f t="shared" ca="1" si="196"/>
        <v/>
      </c>
      <c r="Y1339" s="47">
        <f t="shared" ca="1" si="197"/>
        <v>0</v>
      </c>
      <c r="Z1339" s="47">
        <f t="shared" si="198"/>
        <v>106</v>
      </c>
      <c r="AA1339" s="47" t="str">
        <f t="shared" si="199"/>
        <v/>
      </c>
      <c r="AB1339" s="65"/>
      <c r="AC1339" s="65"/>
      <c r="AD1339" s="65"/>
      <c r="AE1339" s="65"/>
      <c r="AF1339" s="65"/>
      <c r="AG1339" s="65"/>
      <c r="AH1339" s="65"/>
      <c r="AI1339" s="65"/>
      <c r="AJ1339" s="65"/>
      <c r="AK1339" s="65"/>
      <c r="AL1339" s="65"/>
      <c r="AM1339" s="65"/>
      <c r="AN1339" s="65"/>
      <c r="AO1339" s="65"/>
      <c r="AP1339" s="65"/>
      <c r="AQ1339" s="65"/>
      <c r="AR1339" s="65"/>
      <c r="AS1339" s="65"/>
      <c r="AT1339" s="65"/>
      <c r="AU1339" s="65"/>
      <c r="AV1339" s="65"/>
      <c r="AW1339" s="65"/>
      <c r="AX1339" s="65"/>
      <c r="AY1339" s="65"/>
      <c r="AZ1339" s="65"/>
      <c r="BA1339" s="65"/>
      <c r="BB1339" s="65"/>
      <c r="BC1339" s="65"/>
      <c r="BD1339" s="65"/>
      <c r="BE1339" s="65"/>
      <c r="BF1339" s="65"/>
      <c r="BG1339" s="65"/>
      <c r="BH1339" s="65"/>
      <c r="BI1339" s="65"/>
      <c r="BJ1339" s="65"/>
      <c r="BK1339" s="65"/>
      <c r="BL1339" s="65"/>
      <c r="BM1339" s="65"/>
      <c r="BN1339" s="65"/>
      <c r="BO1339" s="65"/>
      <c r="BP1339" s="65"/>
      <c r="BQ1339" s="65"/>
      <c r="BR1339" s="65"/>
      <c r="BS1339" s="65"/>
      <c r="BT1339" s="65"/>
      <c r="BU1339" s="65"/>
      <c r="BV1339" s="65"/>
      <c r="BW1339" s="65"/>
      <c r="BX1339" s="65"/>
      <c r="BY1339" s="65"/>
      <c r="BZ1339" s="65"/>
      <c r="CA1339" s="65"/>
      <c r="CB1339" s="65"/>
      <c r="CC1339" s="65"/>
      <c r="CD1339" s="65"/>
      <c r="CE1339" s="65"/>
      <c r="CF1339" s="65"/>
      <c r="CG1339" s="65"/>
      <c r="CH1339" s="65"/>
      <c r="CI1339" s="65"/>
      <c r="CJ1339" s="65"/>
      <c r="CK1339" s="65"/>
      <c r="CL1339" s="65"/>
      <c r="CM1339" s="65"/>
      <c r="CN1339" s="65"/>
      <c r="CO1339" s="65"/>
      <c r="CP1339" s="65"/>
      <c r="CQ1339" s="65"/>
      <c r="CR1339" s="65"/>
      <c r="CS1339" s="65"/>
      <c r="CT1339" s="65"/>
      <c r="CU1339" s="65"/>
      <c r="CV1339" s="65"/>
      <c r="CW1339" s="65"/>
      <c r="CX1339" s="65"/>
      <c r="CY1339" s="65"/>
      <c r="CZ1339" s="65"/>
      <c r="DA1339" s="65"/>
      <c r="DB1339" s="65"/>
      <c r="DC1339" s="65"/>
      <c r="DD1339" s="65"/>
      <c r="DE1339" s="65"/>
      <c r="DF1339" s="65"/>
      <c r="DG1339" s="65"/>
      <c r="DH1339" s="65"/>
      <c r="DI1339" s="65"/>
      <c r="DJ1339" s="65"/>
      <c r="DK1339" s="65"/>
      <c r="DL1339" s="65"/>
      <c r="DM1339" s="65"/>
      <c r="DN1339" s="65"/>
      <c r="DO1339" s="65"/>
      <c r="DP1339" s="65"/>
      <c r="DQ1339" s="65"/>
      <c r="DR1339" s="65"/>
      <c r="DS1339" s="65"/>
      <c r="DT1339" s="65"/>
      <c r="DU1339" s="65"/>
      <c r="DV1339" s="65"/>
      <c r="DW1339" s="65"/>
      <c r="DX1339" s="65"/>
      <c r="DY1339" s="65"/>
      <c r="DZ1339" s="65"/>
      <c r="EA1339" s="65"/>
      <c r="EB1339" s="65"/>
      <c r="EC1339" s="65"/>
      <c r="ED1339" s="65"/>
      <c r="EE1339" s="65"/>
      <c r="EF1339" s="65"/>
      <c r="EG1339" s="65"/>
      <c r="EH1339" s="65"/>
      <c r="EI1339" s="65"/>
      <c r="EJ1339" s="65"/>
      <c r="EK1339" s="65"/>
      <c r="EL1339" s="65"/>
      <c r="EM1339" s="65"/>
      <c r="EN1339" s="65"/>
      <c r="EO1339" s="65"/>
      <c r="EP1339" s="65"/>
      <c r="EQ1339" s="65"/>
      <c r="ER1339" s="65"/>
      <c r="ES1339" s="65"/>
      <c r="ET1339" s="65"/>
      <c r="EU1339" s="65"/>
      <c r="EV1339" s="65"/>
      <c r="EW1339" s="65"/>
      <c r="EX1339" s="65"/>
      <c r="EY1339" s="65"/>
      <c r="EZ1339" s="65"/>
      <c r="FA1339" s="65"/>
      <c r="FB1339" s="65"/>
      <c r="FC1339" s="65"/>
      <c r="FD1339" s="65"/>
      <c r="FE1339" s="65"/>
      <c r="FF1339" s="65"/>
      <c r="FG1339" s="65"/>
      <c r="FH1339" s="65"/>
      <c r="FI1339" s="65"/>
      <c r="FJ1339" s="65"/>
      <c r="FK1339" s="65"/>
      <c r="FL1339" s="65"/>
      <c r="FM1339" s="65"/>
      <c r="FN1339" s="65"/>
      <c r="FO1339" s="65"/>
      <c r="FP1339" s="65"/>
      <c r="FQ1339" s="65"/>
      <c r="FR1339" s="65"/>
      <c r="FS1339" s="65"/>
      <c r="FT1339" s="65"/>
      <c r="FU1339" s="65"/>
      <c r="FV1339" s="65"/>
      <c r="FW1339" s="65"/>
      <c r="FX1339" s="65"/>
      <c r="FY1339" s="65"/>
      <c r="FZ1339" s="65"/>
      <c r="GA1339" s="65"/>
      <c r="GB1339" s="65"/>
      <c r="GC1339" s="65"/>
      <c r="GD1339" s="65"/>
      <c r="GE1339" s="65"/>
      <c r="GF1339" s="65"/>
      <c r="GG1339" s="65"/>
      <c r="GH1339" s="65"/>
      <c r="GI1339" s="65"/>
      <c r="GJ1339" s="65"/>
      <c r="GK1339" s="65"/>
      <c r="GL1339" s="65"/>
      <c r="GM1339" s="65"/>
      <c r="GN1339" s="65"/>
      <c r="GO1339" s="65"/>
      <c r="GP1339" s="65"/>
      <c r="GQ1339" s="65"/>
      <c r="GR1339" s="65"/>
      <c r="GS1339" s="65"/>
      <c r="GT1339" s="65"/>
      <c r="GU1339" s="65"/>
      <c r="GV1339" s="65"/>
      <c r="GW1339" s="65"/>
      <c r="GX1339" s="65"/>
      <c r="GY1339" s="65"/>
      <c r="GZ1339" s="65"/>
      <c r="HA1339" s="65"/>
      <c r="HB1339" s="65"/>
      <c r="HC1339" s="65"/>
      <c r="HD1339" s="65"/>
      <c r="HE1339" s="65"/>
      <c r="HF1339" s="65"/>
      <c r="HG1339" s="65"/>
      <c r="HH1339" s="65"/>
      <c r="HI1339" s="65"/>
      <c r="HJ1339" s="65"/>
      <c r="HK1339" s="65"/>
      <c r="HL1339" s="65"/>
      <c r="HM1339" s="65"/>
      <c r="HN1339" s="65"/>
      <c r="HO1339" s="65"/>
      <c r="HP1339" s="65"/>
      <c r="HQ1339" s="65"/>
      <c r="HR1339" s="65"/>
      <c r="HS1339" s="65"/>
      <c r="HT1339" s="65"/>
      <c r="HU1339" s="65"/>
      <c r="HV1339" s="65"/>
      <c r="HW1339" s="65"/>
      <c r="HX1339" s="65"/>
      <c r="HY1339" s="65"/>
      <c r="HZ1339" s="65"/>
      <c r="IA1339" s="65"/>
      <c r="IB1339" s="65"/>
      <c r="IC1339" s="65"/>
      <c r="ID1339" s="65"/>
      <c r="IE1339" s="65"/>
      <c r="IF1339" s="65"/>
      <c r="IG1339" s="65"/>
      <c r="IH1339" s="65"/>
      <c r="II1339" s="65"/>
      <c r="IJ1339" s="65"/>
      <c r="IK1339" s="65"/>
      <c r="IL1339" s="65"/>
    </row>
    <row r="1340" spans="1:246" s="66" customFormat="1" ht="14.25" customHeight="1" x14ac:dyDescent="0.4">
      <c r="A1340" s="34" t="e">
        <f>_xlfn.CONCAT(D1340,E1340,G1340,#REF!)</f>
        <v>#REF!</v>
      </c>
      <c r="B1340" s="40">
        <v>1876</v>
      </c>
      <c r="C1340" s="40">
        <v>1232</v>
      </c>
      <c r="D1340" s="40">
        <v>106</v>
      </c>
      <c r="E1340" s="41" t="s">
        <v>7520</v>
      </c>
      <c r="F1340" s="42" t="s">
        <v>4325</v>
      </c>
      <c r="G1340" s="41" t="s">
        <v>64</v>
      </c>
      <c r="H1340" s="41" t="s">
        <v>4326</v>
      </c>
      <c r="I1340" s="41" t="s">
        <v>14</v>
      </c>
      <c r="J1340" s="43">
        <v>10</v>
      </c>
      <c r="K1340" s="44">
        <v>2600</v>
      </c>
      <c r="L1340" s="45">
        <v>10</v>
      </c>
      <c r="M1340" s="45">
        <v>26000</v>
      </c>
      <c r="N1340" s="46">
        <v>0</v>
      </c>
      <c r="O1340" s="46">
        <v>0</v>
      </c>
      <c r="P1340" s="46">
        <v>1</v>
      </c>
      <c r="Q1340" s="46">
        <v>0</v>
      </c>
      <c r="R1340" s="46">
        <f t="shared" si="200"/>
        <v>1</v>
      </c>
      <c r="S1340" s="85"/>
      <c r="T1340" s="47">
        <f t="shared" si="193"/>
        <v>0</v>
      </c>
      <c r="U1340" s="47" t="str" cm="1">
        <f t="array" aca="1" ref="U1340" ca="1">IF(S1340="", "×", IF(LEFT(S1340,2)="項番", COUNTIFS($D$2:$D$4001, INDIRECT("D" &amp; ROW()-1), $U$2:$U$4001, "〇"), "〇"))</f>
        <v>×</v>
      </c>
      <c r="V1340" s="47" t="str">
        <f t="shared" si="194"/>
        <v>×</v>
      </c>
      <c r="W1340" s="47" t="str">
        <f t="shared" si="195"/>
        <v>×</v>
      </c>
      <c r="X1340" s="48" t="str">
        <f t="shared" ca="1" si="196"/>
        <v/>
      </c>
      <c r="Y1340" s="47">
        <f t="shared" ca="1" si="197"/>
        <v>0</v>
      </c>
      <c r="Z1340" s="47">
        <f t="shared" si="198"/>
        <v>106</v>
      </c>
      <c r="AA1340" s="47" t="str">
        <f t="shared" si="199"/>
        <v/>
      </c>
      <c r="AB1340" s="65"/>
      <c r="AC1340" s="65"/>
      <c r="AD1340" s="65"/>
      <c r="AE1340" s="65"/>
      <c r="AF1340" s="65"/>
      <c r="AG1340" s="65"/>
      <c r="AH1340" s="65"/>
      <c r="AI1340" s="65"/>
      <c r="AJ1340" s="65"/>
      <c r="AK1340" s="65"/>
      <c r="AL1340" s="65"/>
      <c r="AM1340" s="65"/>
      <c r="AN1340" s="65"/>
      <c r="AO1340" s="65"/>
      <c r="AP1340" s="65"/>
      <c r="AQ1340" s="65"/>
      <c r="AR1340" s="65"/>
      <c r="AS1340" s="65"/>
      <c r="AT1340" s="65"/>
      <c r="AU1340" s="65"/>
      <c r="AV1340" s="65"/>
      <c r="AW1340" s="65"/>
      <c r="AX1340" s="65"/>
      <c r="AY1340" s="65"/>
      <c r="AZ1340" s="65"/>
      <c r="BA1340" s="65"/>
      <c r="BB1340" s="65"/>
      <c r="BC1340" s="65"/>
      <c r="BD1340" s="65"/>
      <c r="BE1340" s="65"/>
      <c r="BF1340" s="65"/>
      <c r="BG1340" s="65"/>
      <c r="BH1340" s="65"/>
      <c r="BI1340" s="65"/>
      <c r="BJ1340" s="65"/>
      <c r="BK1340" s="65"/>
      <c r="BL1340" s="65"/>
      <c r="BM1340" s="65"/>
      <c r="BN1340" s="65"/>
      <c r="BO1340" s="65"/>
      <c r="BP1340" s="65"/>
      <c r="BQ1340" s="65"/>
      <c r="BR1340" s="65"/>
      <c r="BS1340" s="65"/>
      <c r="BT1340" s="65"/>
      <c r="BU1340" s="65"/>
      <c r="BV1340" s="65"/>
      <c r="BW1340" s="65"/>
      <c r="BX1340" s="65"/>
      <c r="BY1340" s="65"/>
      <c r="BZ1340" s="65"/>
      <c r="CA1340" s="65"/>
      <c r="CB1340" s="65"/>
      <c r="CC1340" s="65"/>
      <c r="CD1340" s="65"/>
      <c r="CE1340" s="65"/>
      <c r="CF1340" s="65"/>
      <c r="CG1340" s="65"/>
      <c r="CH1340" s="65"/>
      <c r="CI1340" s="65"/>
      <c r="CJ1340" s="65"/>
      <c r="CK1340" s="65"/>
      <c r="CL1340" s="65"/>
      <c r="CM1340" s="65"/>
      <c r="CN1340" s="65"/>
      <c r="CO1340" s="65"/>
      <c r="CP1340" s="65"/>
      <c r="CQ1340" s="65"/>
      <c r="CR1340" s="65"/>
      <c r="CS1340" s="65"/>
      <c r="CT1340" s="65"/>
      <c r="CU1340" s="65"/>
      <c r="CV1340" s="65"/>
      <c r="CW1340" s="65"/>
      <c r="CX1340" s="65"/>
      <c r="CY1340" s="65"/>
      <c r="CZ1340" s="65"/>
      <c r="DA1340" s="65"/>
      <c r="DB1340" s="65"/>
      <c r="DC1340" s="65"/>
      <c r="DD1340" s="65"/>
      <c r="DE1340" s="65"/>
      <c r="DF1340" s="65"/>
      <c r="DG1340" s="65"/>
      <c r="DH1340" s="65"/>
      <c r="DI1340" s="65"/>
      <c r="DJ1340" s="65"/>
      <c r="DK1340" s="65"/>
      <c r="DL1340" s="65"/>
      <c r="DM1340" s="65"/>
      <c r="DN1340" s="65"/>
      <c r="DO1340" s="65"/>
      <c r="DP1340" s="65"/>
      <c r="DQ1340" s="65"/>
      <c r="DR1340" s="65"/>
      <c r="DS1340" s="65"/>
      <c r="DT1340" s="65"/>
      <c r="DU1340" s="65"/>
      <c r="DV1340" s="65"/>
      <c r="DW1340" s="65"/>
      <c r="DX1340" s="65"/>
      <c r="DY1340" s="65"/>
      <c r="DZ1340" s="65"/>
      <c r="EA1340" s="65"/>
      <c r="EB1340" s="65"/>
      <c r="EC1340" s="65"/>
      <c r="ED1340" s="65"/>
      <c r="EE1340" s="65"/>
      <c r="EF1340" s="65"/>
      <c r="EG1340" s="65"/>
      <c r="EH1340" s="65"/>
      <c r="EI1340" s="65"/>
      <c r="EJ1340" s="65"/>
      <c r="EK1340" s="65"/>
      <c r="EL1340" s="65"/>
      <c r="EM1340" s="65"/>
      <c r="EN1340" s="65"/>
      <c r="EO1340" s="65"/>
      <c r="EP1340" s="65"/>
      <c r="EQ1340" s="65"/>
      <c r="ER1340" s="65"/>
      <c r="ES1340" s="65"/>
      <c r="ET1340" s="65"/>
      <c r="EU1340" s="65"/>
      <c r="EV1340" s="65"/>
      <c r="EW1340" s="65"/>
      <c r="EX1340" s="65"/>
      <c r="EY1340" s="65"/>
      <c r="EZ1340" s="65"/>
      <c r="FA1340" s="65"/>
      <c r="FB1340" s="65"/>
      <c r="FC1340" s="65"/>
      <c r="FD1340" s="65"/>
      <c r="FE1340" s="65"/>
      <c r="FF1340" s="65"/>
      <c r="FG1340" s="65"/>
      <c r="FH1340" s="65"/>
      <c r="FI1340" s="65"/>
      <c r="FJ1340" s="65"/>
      <c r="FK1340" s="65"/>
      <c r="FL1340" s="65"/>
      <c r="FM1340" s="65"/>
      <c r="FN1340" s="65"/>
      <c r="FO1340" s="65"/>
      <c r="FP1340" s="65"/>
      <c r="FQ1340" s="65"/>
      <c r="FR1340" s="65"/>
      <c r="FS1340" s="65"/>
      <c r="FT1340" s="65"/>
      <c r="FU1340" s="65"/>
      <c r="FV1340" s="65"/>
      <c r="FW1340" s="65"/>
      <c r="FX1340" s="65"/>
      <c r="FY1340" s="65"/>
      <c r="FZ1340" s="65"/>
      <c r="GA1340" s="65"/>
      <c r="GB1340" s="65"/>
      <c r="GC1340" s="65"/>
      <c r="GD1340" s="65"/>
      <c r="GE1340" s="65"/>
      <c r="GF1340" s="65"/>
      <c r="GG1340" s="65"/>
      <c r="GH1340" s="65"/>
      <c r="GI1340" s="65"/>
      <c r="GJ1340" s="65"/>
      <c r="GK1340" s="65"/>
      <c r="GL1340" s="65"/>
      <c r="GM1340" s="65"/>
      <c r="GN1340" s="65"/>
      <c r="GO1340" s="65"/>
      <c r="GP1340" s="65"/>
      <c r="GQ1340" s="65"/>
      <c r="GR1340" s="65"/>
      <c r="GS1340" s="65"/>
      <c r="GT1340" s="65"/>
      <c r="GU1340" s="65"/>
      <c r="GV1340" s="65"/>
      <c r="GW1340" s="65"/>
      <c r="GX1340" s="65"/>
      <c r="GY1340" s="65"/>
      <c r="GZ1340" s="65"/>
      <c r="HA1340" s="65"/>
      <c r="HB1340" s="65"/>
      <c r="HC1340" s="65"/>
      <c r="HD1340" s="65"/>
      <c r="HE1340" s="65"/>
      <c r="HF1340" s="65"/>
      <c r="HG1340" s="65"/>
      <c r="HH1340" s="65"/>
      <c r="HI1340" s="65"/>
      <c r="HJ1340" s="65"/>
      <c r="HK1340" s="65"/>
      <c r="HL1340" s="65"/>
      <c r="HM1340" s="65"/>
      <c r="HN1340" s="65"/>
      <c r="HO1340" s="65"/>
      <c r="HP1340" s="65"/>
      <c r="HQ1340" s="65"/>
      <c r="HR1340" s="65"/>
      <c r="HS1340" s="65"/>
      <c r="HT1340" s="65"/>
      <c r="HU1340" s="65"/>
      <c r="HV1340" s="65"/>
      <c r="HW1340" s="65"/>
      <c r="HX1340" s="65"/>
      <c r="HY1340" s="65"/>
      <c r="HZ1340" s="65"/>
      <c r="IA1340" s="65"/>
      <c r="IB1340" s="65"/>
      <c r="IC1340" s="65"/>
      <c r="ID1340" s="65"/>
      <c r="IE1340" s="65"/>
      <c r="IF1340" s="65"/>
      <c r="IG1340" s="65"/>
      <c r="IH1340" s="65"/>
      <c r="II1340" s="65"/>
      <c r="IJ1340" s="65"/>
      <c r="IK1340" s="65"/>
      <c r="IL1340" s="65"/>
    </row>
    <row r="1341" spans="1:246" s="66" customFormat="1" ht="14.25" customHeight="1" x14ac:dyDescent="0.4">
      <c r="A1341" s="34" t="e">
        <f>_xlfn.CONCAT(D1341,E1341,G1341,#REF!)</f>
        <v>#REF!</v>
      </c>
      <c r="B1341" s="40">
        <v>1877</v>
      </c>
      <c r="C1341" s="40">
        <v>1233</v>
      </c>
      <c r="D1341" s="40">
        <v>106</v>
      </c>
      <c r="E1341" s="41" t="s">
        <v>7520</v>
      </c>
      <c r="F1341" s="42" t="s">
        <v>4327</v>
      </c>
      <c r="G1341" s="41" t="s">
        <v>64</v>
      </c>
      <c r="H1341" s="41" t="s">
        <v>4328</v>
      </c>
      <c r="I1341" s="41" t="s">
        <v>13</v>
      </c>
      <c r="J1341" s="43">
        <v>10</v>
      </c>
      <c r="K1341" s="44">
        <v>241</v>
      </c>
      <c r="L1341" s="45">
        <v>10</v>
      </c>
      <c r="M1341" s="45">
        <v>2410</v>
      </c>
      <c r="N1341" s="46">
        <v>12</v>
      </c>
      <c r="O1341" s="46">
        <v>0</v>
      </c>
      <c r="P1341" s="46">
        <v>0</v>
      </c>
      <c r="Q1341" s="46">
        <v>0</v>
      </c>
      <c r="R1341" s="46">
        <f t="shared" si="200"/>
        <v>12</v>
      </c>
      <c r="S1341" s="85"/>
      <c r="T1341" s="47">
        <f t="shared" si="193"/>
        <v>0</v>
      </c>
      <c r="U1341" s="47" t="str" cm="1">
        <f t="array" aca="1" ref="U1341" ca="1">IF(S1341="", "×", IF(LEFT(S1341,2)="項番", COUNTIFS($D$2:$D$4001, INDIRECT("D" &amp; ROW()-1), $U$2:$U$4001, "〇"), "〇"))</f>
        <v>×</v>
      </c>
      <c r="V1341" s="47" t="str">
        <f t="shared" si="194"/>
        <v>×</v>
      </c>
      <c r="W1341" s="47" t="str">
        <f t="shared" si="195"/>
        <v>×</v>
      </c>
      <c r="X1341" s="48" t="str">
        <f t="shared" ca="1" si="196"/>
        <v/>
      </c>
      <c r="Y1341" s="47">
        <f t="shared" ca="1" si="197"/>
        <v>0</v>
      </c>
      <c r="Z1341" s="47">
        <f t="shared" si="198"/>
        <v>106</v>
      </c>
      <c r="AA1341" s="47" t="str">
        <f t="shared" si="199"/>
        <v/>
      </c>
      <c r="AB1341" s="65"/>
      <c r="AC1341" s="65"/>
      <c r="AD1341" s="65"/>
      <c r="AE1341" s="65"/>
      <c r="AF1341" s="65"/>
      <c r="AG1341" s="65"/>
      <c r="AH1341" s="65"/>
      <c r="AI1341" s="65"/>
      <c r="AJ1341" s="65"/>
      <c r="AK1341" s="65"/>
      <c r="AL1341" s="65"/>
      <c r="AM1341" s="65"/>
      <c r="AN1341" s="65"/>
      <c r="AO1341" s="65"/>
      <c r="AP1341" s="65"/>
      <c r="AQ1341" s="65"/>
      <c r="AR1341" s="65"/>
      <c r="AS1341" s="65"/>
      <c r="AT1341" s="65"/>
      <c r="AU1341" s="65"/>
      <c r="AV1341" s="65"/>
      <c r="AW1341" s="65"/>
      <c r="AX1341" s="65"/>
      <c r="AY1341" s="65"/>
      <c r="AZ1341" s="65"/>
      <c r="BA1341" s="65"/>
      <c r="BB1341" s="65"/>
      <c r="BC1341" s="65"/>
      <c r="BD1341" s="65"/>
      <c r="BE1341" s="65"/>
      <c r="BF1341" s="65"/>
      <c r="BG1341" s="65"/>
      <c r="BH1341" s="65"/>
      <c r="BI1341" s="65"/>
      <c r="BJ1341" s="65"/>
      <c r="BK1341" s="65"/>
      <c r="BL1341" s="65"/>
      <c r="BM1341" s="65"/>
      <c r="BN1341" s="65"/>
      <c r="BO1341" s="65"/>
      <c r="BP1341" s="65"/>
      <c r="BQ1341" s="65"/>
      <c r="BR1341" s="65"/>
      <c r="BS1341" s="65"/>
      <c r="BT1341" s="65"/>
      <c r="BU1341" s="65"/>
      <c r="BV1341" s="65"/>
      <c r="BW1341" s="65"/>
      <c r="BX1341" s="65"/>
      <c r="BY1341" s="65"/>
      <c r="BZ1341" s="65"/>
      <c r="CA1341" s="65"/>
      <c r="CB1341" s="65"/>
      <c r="CC1341" s="65"/>
      <c r="CD1341" s="65"/>
      <c r="CE1341" s="65"/>
      <c r="CF1341" s="65"/>
      <c r="CG1341" s="65"/>
      <c r="CH1341" s="65"/>
      <c r="CI1341" s="65"/>
      <c r="CJ1341" s="65"/>
      <c r="CK1341" s="65"/>
      <c r="CL1341" s="65"/>
      <c r="CM1341" s="65"/>
      <c r="CN1341" s="65"/>
      <c r="CO1341" s="65"/>
      <c r="CP1341" s="65"/>
      <c r="CQ1341" s="65"/>
      <c r="CR1341" s="65"/>
      <c r="CS1341" s="65"/>
      <c r="CT1341" s="65"/>
      <c r="CU1341" s="65"/>
      <c r="CV1341" s="65"/>
      <c r="CW1341" s="65"/>
      <c r="CX1341" s="65"/>
      <c r="CY1341" s="65"/>
      <c r="CZ1341" s="65"/>
      <c r="DA1341" s="65"/>
      <c r="DB1341" s="65"/>
      <c r="DC1341" s="65"/>
      <c r="DD1341" s="65"/>
      <c r="DE1341" s="65"/>
      <c r="DF1341" s="65"/>
      <c r="DG1341" s="65"/>
      <c r="DH1341" s="65"/>
      <c r="DI1341" s="65"/>
      <c r="DJ1341" s="65"/>
      <c r="DK1341" s="65"/>
      <c r="DL1341" s="65"/>
      <c r="DM1341" s="65"/>
      <c r="DN1341" s="65"/>
      <c r="DO1341" s="65"/>
      <c r="DP1341" s="65"/>
      <c r="DQ1341" s="65"/>
      <c r="DR1341" s="65"/>
      <c r="DS1341" s="65"/>
      <c r="DT1341" s="65"/>
      <c r="DU1341" s="65"/>
      <c r="DV1341" s="65"/>
      <c r="DW1341" s="65"/>
      <c r="DX1341" s="65"/>
      <c r="DY1341" s="65"/>
      <c r="DZ1341" s="65"/>
      <c r="EA1341" s="65"/>
      <c r="EB1341" s="65"/>
      <c r="EC1341" s="65"/>
      <c r="ED1341" s="65"/>
      <c r="EE1341" s="65"/>
      <c r="EF1341" s="65"/>
      <c r="EG1341" s="65"/>
      <c r="EH1341" s="65"/>
      <c r="EI1341" s="65"/>
      <c r="EJ1341" s="65"/>
      <c r="EK1341" s="65"/>
      <c r="EL1341" s="65"/>
      <c r="EM1341" s="65"/>
      <c r="EN1341" s="65"/>
      <c r="EO1341" s="65"/>
      <c r="EP1341" s="65"/>
      <c r="EQ1341" s="65"/>
      <c r="ER1341" s="65"/>
      <c r="ES1341" s="65"/>
      <c r="ET1341" s="65"/>
      <c r="EU1341" s="65"/>
      <c r="EV1341" s="65"/>
      <c r="EW1341" s="65"/>
      <c r="EX1341" s="65"/>
      <c r="EY1341" s="65"/>
      <c r="EZ1341" s="65"/>
      <c r="FA1341" s="65"/>
      <c r="FB1341" s="65"/>
      <c r="FC1341" s="65"/>
      <c r="FD1341" s="65"/>
      <c r="FE1341" s="65"/>
      <c r="FF1341" s="65"/>
      <c r="FG1341" s="65"/>
      <c r="FH1341" s="65"/>
      <c r="FI1341" s="65"/>
      <c r="FJ1341" s="65"/>
      <c r="FK1341" s="65"/>
      <c r="FL1341" s="65"/>
      <c r="FM1341" s="65"/>
      <c r="FN1341" s="65"/>
      <c r="FO1341" s="65"/>
      <c r="FP1341" s="65"/>
      <c r="FQ1341" s="65"/>
      <c r="FR1341" s="65"/>
      <c r="FS1341" s="65"/>
      <c r="FT1341" s="65"/>
      <c r="FU1341" s="65"/>
      <c r="FV1341" s="65"/>
      <c r="FW1341" s="65"/>
      <c r="FX1341" s="65"/>
      <c r="FY1341" s="65"/>
      <c r="FZ1341" s="65"/>
      <c r="GA1341" s="65"/>
      <c r="GB1341" s="65"/>
      <c r="GC1341" s="65"/>
      <c r="GD1341" s="65"/>
      <c r="GE1341" s="65"/>
      <c r="GF1341" s="65"/>
      <c r="GG1341" s="65"/>
      <c r="GH1341" s="65"/>
      <c r="GI1341" s="65"/>
      <c r="GJ1341" s="65"/>
      <c r="GK1341" s="65"/>
      <c r="GL1341" s="65"/>
      <c r="GM1341" s="65"/>
      <c r="GN1341" s="65"/>
      <c r="GO1341" s="65"/>
      <c r="GP1341" s="65"/>
      <c r="GQ1341" s="65"/>
      <c r="GR1341" s="65"/>
      <c r="GS1341" s="65"/>
      <c r="GT1341" s="65"/>
      <c r="GU1341" s="65"/>
      <c r="GV1341" s="65"/>
      <c r="GW1341" s="65"/>
      <c r="GX1341" s="65"/>
      <c r="GY1341" s="65"/>
      <c r="GZ1341" s="65"/>
      <c r="HA1341" s="65"/>
      <c r="HB1341" s="65"/>
      <c r="HC1341" s="65"/>
      <c r="HD1341" s="65"/>
      <c r="HE1341" s="65"/>
      <c r="HF1341" s="65"/>
      <c r="HG1341" s="65"/>
      <c r="HH1341" s="65"/>
      <c r="HI1341" s="65"/>
      <c r="HJ1341" s="65"/>
      <c r="HK1341" s="65"/>
      <c r="HL1341" s="65"/>
      <c r="HM1341" s="65"/>
      <c r="HN1341" s="65"/>
      <c r="HO1341" s="65"/>
      <c r="HP1341" s="65"/>
      <c r="HQ1341" s="65"/>
      <c r="HR1341" s="65"/>
      <c r="HS1341" s="65"/>
      <c r="HT1341" s="65"/>
      <c r="HU1341" s="65"/>
      <c r="HV1341" s="65"/>
      <c r="HW1341" s="65"/>
      <c r="HX1341" s="65"/>
      <c r="HY1341" s="65"/>
      <c r="HZ1341" s="65"/>
      <c r="IA1341" s="65"/>
      <c r="IB1341" s="65"/>
      <c r="IC1341" s="65"/>
      <c r="ID1341" s="65"/>
      <c r="IE1341" s="65"/>
      <c r="IF1341" s="65"/>
      <c r="IG1341" s="65"/>
      <c r="IH1341" s="65"/>
      <c r="II1341" s="65"/>
      <c r="IJ1341" s="65"/>
      <c r="IK1341" s="65"/>
      <c r="IL1341" s="65"/>
    </row>
    <row r="1342" spans="1:246" ht="14.25" customHeight="1" x14ac:dyDescent="0.4">
      <c r="A1342" s="34" t="e">
        <f>_xlfn.CONCAT(D1342,E1342,G1342,#REF!)</f>
        <v>#REF!</v>
      </c>
      <c r="B1342" s="40">
        <v>1878</v>
      </c>
      <c r="C1342" s="40">
        <v>1234</v>
      </c>
      <c r="D1342" s="40">
        <v>106</v>
      </c>
      <c r="E1342" s="41" t="s">
        <v>7520</v>
      </c>
      <c r="F1342" s="42" t="s">
        <v>4329</v>
      </c>
      <c r="G1342" s="41" t="s">
        <v>64</v>
      </c>
      <c r="H1342" s="41" t="s">
        <v>4330</v>
      </c>
      <c r="I1342" s="41" t="s">
        <v>1875</v>
      </c>
      <c r="J1342" s="43">
        <v>1</v>
      </c>
      <c r="K1342" s="44">
        <v>882</v>
      </c>
      <c r="L1342" s="45">
        <v>1</v>
      </c>
      <c r="M1342" s="45">
        <v>882</v>
      </c>
      <c r="N1342" s="46">
        <v>10</v>
      </c>
      <c r="O1342" s="46">
        <v>446</v>
      </c>
      <c r="P1342" s="46">
        <v>96</v>
      </c>
      <c r="Q1342" s="46">
        <v>0</v>
      </c>
      <c r="R1342" s="46">
        <f t="shared" si="200"/>
        <v>552</v>
      </c>
      <c r="S1342" s="85"/>
      <c r="T1342" s="47">
        <f t="shared" si="193"/>
        <v>0</v>
      </c>
      <c r="U1342" s="47" t="str" cm="1">
        <f t="array" aca="1" ref="U1342" ca="1">IF(S1342="", "×", IF(LEFT(S1342,2)="項番", COUNTIFS($D$2:$D$4001, INDIRECT("D" &amp; ROW()-1), $U$2:$U$4001, "〇"), "〇"))</f>
        <v>×</v>
      </c>
      <c r="V1342" s="47" t="str">
        <f t="shared" si="194"/>
        <v>×</v>
      </c>
      <c r="W1342" s="47" t="str">
        <f t="shared" si="195"/>
        <v>×</v>
      </c>
      <c r="X1342" s="48" t="str">
        <f t="shared" ca="1" si="196"/>
        <v/>
      </c>
      <c r="Y1342" s="47">
        <f t="shared" ca="1" si="197"/>
        <v>0</v>
      </c>
      <c r="Z1342" s="47">
        <f t="shared" si="198"/>
        <v>106</v>
      </c>
      <c r="AA1342" s="47" t="str">
        <f t="shared" si="199"/>
        <v/>
      </c>
    </row>
    <row r="1343" spans="1:246" ht="14.25" customHeight="1" x14ac:dyDescent="0.4">
      <c r="A1343" s="34" t="e">
        <f>_xlfn.CONCAT(D1343,E1343,G1343,#REF!)</f>
        <v>#REF!</v>
      </c>
      <c r="B1343" s="40">
        <v>1879</v>
      </c>
      <c r="C1343" s="40">
        <v>1235</v>
      </c>
      <c r="D1343" s="40">
        <v>106</v>
      </c>
      <c r="E1343" s="41" t="s">
        <v>7520</v>
      </c>
      <c r="F1343" s="42" t="s">
        <v>4331</v>
      </c>
      <c r="G1343" s="41" t="s">
        <v>64</v>
      </c>
      <c r="H1343" s="41" t="s">
        <v>4332</v>
      </c>
      <c r="I1343" s="41" t="s">
        <v>4333</v>
      </c>
      <c r="J1343" s="43">
        <v>10</v>
      </c>
      <c r="K1343" s="44">
        <v>243</v>
      </c>
      <c r="L1343" s="45">
        <v>10</v>
      </c>
      <c r="M1343" s="45">
        <v>2430</v>
      </c>
      <c r="N1343" s="41">
        <v>0</v>
      </c>
      <c r="O1343" s="41">
        <v>0</v>
      </c>
      <c r="P1343" s="41">
        <v>240</v>
      </c>
      <c r="Q1343" s="41">
        <v>0</v>
      </c>
      <c r="R1343" s="46">
        <f t="shared" si="200"/>
        <v>240</v>
      </c>
      <c r="S1343" s="85"/>
      <c r="T1343" s="47">
        <f t="shared" si="193"/>
        <v>0</v>
      </c>
      <c r="U1343" s="47" t="str" cm="1">
        <f t="array" aca="1" ref="U1343" ca="1">IF(S1343="", "×", IF(LEFT(S1343,2)="項番", COUNTIFS($D$2:$D$4001, INDIRECT("D" &amp; ROW()-1), $U$2:$U$4001, "〇"), "〇"))</f>
        <v>×</v>
      </c>
      <c r="V1343" s="47" t="str">
        <f t="shared" si="194"/>
        <v>×</v>
      </c>
      <c r="W1343" s="47" t="str">
        <f t="shared" si="195"/>
        <v>×</v>
      </c>
      <c r="X1343" s="48" t="str">
        <f t="shared" ca="1" si="196"/>
        <v/>
      </c>
      <c r="Y1343" s="47">
        <f t="shared" ca="1" si="197"/>
        <v>0</v>
      </c>
      <c r="Z1343" s="47">
        <f t="shared" si="198"/>
        <v>106</v>
      </c>
      <c r="AA1343" s="47" t="str">
        <f t="shared" si="199"/>
        <v/>
      </c>
    </row>
    <row r="1344" spans="1:246" s="17" customFormat="1" ht="14.25" customHeight="1" x14ac:dyDescent="0.4">
      <c r="A1344" s="34" t="e">
        <f>_xlfn.CONCAT(D1344,E1344,G1344,#REF!)</f>
        <v>#REF!</v>
      </c>
      <c r="B1344" s="40">
        <v>1880</v>
      </c>
      <c r="C1344" s="40">
        <v>1236</v>
      </c>
      <c r="D1344" s="40">
        <v>106</v>
      </c>
      <c r="E1344" s="41" t="s">
        <v>7520</v>
      </c>
      <c r="F1344" s="42" t="s">
        <v>4334</v>
      </c>
      <c r="G1344" s="41" t="s">
        <v>64</v>
      </c>
      <c r="H1344" s="41" t="s">
        <v>4335</v>
      </c>
      <c r="I1344" s="41" t="s">
        <v>13</v>
      </c>
      <c r="J1344" s="43">
        <v>10</v>
      </c>
      <c r="K1344" s="44">
        <v>679</v>
      </c>
      <c r="L1344" s="45">
        <v>10</v>
      </c>
      <c r="M1344" s="45">
        <v>6790</v>
      </c>
      <c r="N1344" s="46">
        <v>10</v>
      </c>
      <c r="O1344" s="46">
        <v>0</v>
      </c>
      <c r="P1344" s="46">
        <v>0</v>
      </c>
      <c r="Q1344" s="46">
        <v>0</v>
      </c>
      <c r="R1344" s="46">
        <f t="shared" si="200"/>
        <v>10</v>
      </c>
      <c r="S1344" s="85"/>
      <c r="T1344" s="47">
        <f t="shared" si="193"/>
        <v>0</v>
      </c>
      <c r="U1344" s="47" t="str" cm="1">
        <f t="array" aca="1" ref="U1344" ca="1">IF(S1344="", "×", IF(LEFT(S1344,2)="項番", COUNTIFS($D$2:$D$4001, INDIRECT("D" &amp; ROW()-1), $U$2:$U$4001, "〇"), "〇"))</f>
        <v>×</v>
      </c>
      <c r="V1344" s="47" t="str">
        <f t="shared" si="194"/>
        <v>×</v>
      </c>
      <c r="W1344" s="47" t="str">
        <f t="shared" si="195"/>
        <v>×</v>
      </c>
      <c r="X1344" s="48" t="str">
        <f t="shared" ca="1" si="196"/>
        <v/>
      </c>
      <c r="Y1344" s="47">
        <f t="shared" ca="1" si="197"/>
        <v>0</v>
      </c>
      <c r="Z1344" s="47">
        <f t="shared" si="198"/>
        <v>106</v>
      </c>
      <c r="AA1344" s="47" t="str">
        <f t="shared" si="199"/>
        <v/>
      </c>
    </row>
    <row r="1345" spans="1:27" s="17" customFormat="1" ht="14.25" customHeight="1" x14ac:dyDescent="0.4">
      <c r="A1345" s="34" t="e">
        <f>_xlfn.CONCAT(D1345,E1345,G1345,#REF!)</f>
        <v>#REF!</v>
      </c>
      <c r="B1345" s="40">
        <v>1882</v>
      </c>
      <c r="C1345" s="40">
        <v>1237</v>
      </c>
      <c r="D1345" s="40">
        <v>106</v>
      </c>
      <c r="E1345" s="41" t="s">
        <v>7520</v>
      </c>
      <c r="F1345" s="42" t="s">
        <v>4338</v>
      </c>
      <c r="G1345" s="41" t="s">
        <v>64</v>
      </c>
      <c r="H1345" s="41" t="s">
        <v>4339</v>
      </c>
      <c r="I1345" s="41" t="s">
        <v>4340</v>
      </c>
      <c r="J1345" s="43">
        <v>10</v>
      </c>
      <c r="K1345" s="44">
        <v>2661</v>
      </c>
      <c r="L1345" s="45">
        <v>10</v>
      </c>
      <c r="M1345" s="45">
        <v>26610</v>
      </c>
      <c r="N1345" s="46">
        <v>60</v>
      </c>
      <c r="O1345" s="46">
        <v>0</v>
      </c>
      <c r="P1345" s="46">
        <v>0</v>
      </c>
      <c r="Q1345" s="46">
        <v>0</v>
      </c>
      <c r="R1345" s="46">
        <f t="shared" si="200"/>
        <v>60</v>
      </c>
      <c r="S1345" s="85"/>
      <c r="T1345" s="47">
        <f t="shared" si="193"/>
        <v>0</v>
      </c>
      <c r="U1345" s="47" t="str" cm="1">
        <f t="array" aca="1" ref="U1345" ca="1">IF(S1345="", "×", IF(LEFT(S1345,2)="項番", COUNTIFS($D$2:$D$4001, INDIRECT("D" &amp; ROW()-1), $U$2:$U$4001, "〇"), "〇"))</f>
        <v>×</v>
      </c>
      <c r="V1345" s="47" t="str">
        <f t="shared" si="194"/>
        <v>×</v>
      </c>
      <c r="W1345" s="47" t="str">
        <f t="shared" si="195"/>
        <v>×</v>
      </c>
      <c r="X1345" s="48" t="str">
        <f t="shared" ca="1" si="196"/>
        <v/>
      </c>
      <c r="Y1345" s="47">
        <f t="shared" ca="1" si="197"/>
        <v>0</v>
      </c>
      <c r="Z1345" s="47">
        <f t="shared" si="198"/>
        <v>106</v>
      </c>
      <c r="AA1345" s="47" t="str">
        <f t="shared" si="199"/>
        <v/>
      </c>
    </row>
    <row r="1346" spans="1:27" s="17" customFormat="1" ht="14.25" customHeight="1" x14ac:dyDescent="0.4">
      <c r="A1346" s="34" t="e">
        <f>_xlfn.CONCAT(D1346,E1346,G1346,#REF!)</f>
        <v>#REF!</v>
      </c>
      <c r="B1346" s="40">
        <v>1883</v>
      </c>
      <c r="C1346" s="40">
        <v>1238</v>
      </c>
      <c r="D1346" s="40">
        <v>106</v>
      </c>
      <c r="E1346" s="41" t="s">
        <v>7520</v>
      </c>
      <c r="F1346" s="42" t="s">
        <v>4341</v>
      </c>
      <c r="G1346" s="41" t="s">
        <v>64</v>
      </c>
      <c r="H1346" s="41" t="s">
        <v>4342</v>
      </c>
      <c r="I1346" s="41" t="s">
        <v>14</v>
      </c>
      <c r="J1346" s="43">
        <v>10</v>
      </c>
      <c r="K1346" s="44">
        <v>385</v>
      </c>
      <c r="L1346" s="45">
        <v>10</v>
      </c>
      <c r="M1346" s="45">
        <v>3850</v>
      </c>
      <c r="N1346" s="46">
        <v>0</v>
      </c>
      <c r="O1346" s="46">
        <v>0</v>
      </c>
      <c r="P1346" s="46">
        <v>800</v>
      </c>
      <c r="Q1346" s="46">
        <v>0</v>
      </c>
      <c r="R1346" s="46">
        <f t="shared" si="200"/>
        <v>800</v>
      </c>
      <c r="S1346" s="85"/>
      <c r="T1346" s="47">
        <f t="shared" si="193"/>
        <v>0</v>
      </c>
      <c r="U1346" s="47" t="str" cm="1">
        <f t="array" aca="1" ref="U1346" ca="1">IF(S1346="", "×", IF(LEFT(S1346,2)="項番", COUNTIFS($D$2:$D$4001, INDIRECT("D" &amp; ROW()-1), $U$2:$U$4001, "〇"), "〇"))</f>
        <v>×</v>
      </c>
      <c r="V1346" s="47" t="str">
        <f t="shared" si="194"/>
        <v>×</v>
      </c>
      <c r="W1346" s="47" t="str">
        <f t="shared" si="195"/>
        <v>×</v>
      </c>
      <c r="X1346" s="48" t="str">
        <f t="shared" ca="1" si="196"/>
        <v/>
      </c>
      <c r="Y1346" s="47">
        <f t="shared" ca="1" si="197"/>
        <v>0</v>
      </c>
      <c r="Z1346" s="47">
        <f t="shared" si="198"/>
        <v>106</v>
      </c>
      <c r="AA1346" s="47" t="str">
        <f t="shared" si="199"/>
        <v/>
      </c>
    </row>
    <row r="1347" spans="1:27" s="17" customFormat="1" ht="14.25" customHeight="1" x14ac:dyDescent="0.4">
      <c r="A1347" s="34" t="e">
        <f>_xlfn.CONCAT(D1347,E1347,G1347,#REF!)</f>
        <v>#REF!</v>
      </c>
      <c r="B1347" s="40">
        <v>1884</v>
      </c>
      <c r="C1347" s="40">
        <v>1239</v>
      </c>
      <c r="D1347" s="40">
        <v>106</v>
      </c>
      <c r="E1347" s="41" t="s">
        <v>7520</v>
      </c>
      <c r="F1347" s="42" t="s">
        <v>4343</v>
      </c>
      <c r="G1347" s="41" t="s">
        <v>64</v>
      </c>
      <c r="H1347" s="41" t="s">
        <v>4344</v>
      </c>
      <c r="I1347" s="41" t="s">
        <v>14</v>
      </c>
      <c r="J1347" s="43">
        <v>10</v>
      </c>
      <c r="K1347" s="44">
        <v>540</v>
      </c>
      <c r="L1347" s="45">
        <v>10</v>
      </c>
      <c r="M1347" s="45">
        <v>5400</v>
      </c>
      <c r="N1347" s="46">
        <v>0</v>
      </c>
      <c r="O1347" s="46">
        <v>720</v>
      </c>
      <c r="P1347" s="46">
        <v>0</v>
      </c>
      <c r="Q1347" s="46">
        <v>48</v>
      </c>
      <c r="R1347" s="46">
        <f t="shared" si="200"/>
        <v>768</v>
      </c>
      <c r="S1347" s="85"/>
      <c r="T1347" s="47">
        <f t="shared" si="193"/>
        <v>0</v>
      </c>
      <c r="U1347" s="47" t="str" cm="1">
        <f t="array" aca="1" ref="U1347" ca="1">IF(S1347="", "×", IF(LEFT(S1347,2)="項番", COUNTIFS($D$2:$D$4001, INDIRECT("D" &amp; ROW()-1), $U$2:$U$4001, "〇"), "〇"))</f>
        <v>×</v>
      </c>
      <c r="V1347" s="47" t="str">
        <f t="shared" si="194"/>
        <v>×</v>
      </c>
      <c r="W1347" s="47" t="str">
        <f t="shared" si="195"/>
        <v>×</v>
      </c>
      <c r="X1347" s="48" t="str">
        <f t="shared" ca="1" si="196"/>
        <v/>
      </c>
      <c r="Y1347" s="47">
        <f t="shared" ca="1" si="197"/>
        <v>0</v>
      </c>
      <c r="Z1347" s="47">
        <f t="shared" si="198"/>
        <v>106</v>
      </c>
      <c r="AA1347" s="47" t="str">
        <f t="shared" si="199"/>
        <v/>
      </c>
    </row>
    <row r="1348" spans="1:27" s="17" customFormat="1" ht="14.25" customHeight="1" x14ac:dyDescent="0.4">
      <c r="A1348" s="34" t="e">
        <f>_xlfn.CONCAT(D1348,E1348,G1348,#REF!)</f>
        <v>#REF!</v>
      </c>
      <c r="B1348" s="40">
        <v>1885</v>
      </c>
      <c r="C1348" s="40">
        <v>1240</v>
      </c>
      <c r="D1348" s="40">
        <v>106</v>
      </c>
      <c r="E1348" s="41" t="s">
        <v>7520</v>
      </c>
      <c r="F1348" s="42" t="s">
        <v>4345</v>
      </c>
      <c r="G1348" s="41" t="s">
        <v>64</v>
      </c>
      <c r="H1348" s="41" t="s">
        <v>4346</v>
      </c>
      <c r="I1348" s="41" t="s">
        <v>13</v>
      </c>
      <c r="J1348" s="43">
        <v>10</v>
      </c>
      <c r="K1348" s="44">
        <v>379</v>
      </c>
      <c r="L1348" s="45">
        <v>10</v>
      </c>
      <c r="M1348" s="45">
        <v>3790</v>
      </c>
      <c r="N1348" s="46">
        <v>0</v>
      </c>
      <c r="O1348" s="46">
        <v>0</v>
      </c>
      <c r="P1348" s="46">
        <v>0</v>
      </c>
      <c r="Q1348" s="46">
        <v>60</v>
      </c>
      <c r="R1348" s="46">
        <f t="shared" si="200"/>
        <v>60</v>
      </c>
      <c r="S1348" s="85"/>
      <c r="T1348" s="47">
        <f t="shared" si="193"/>
        <v>0</v>
      </c>
      <c r="U1348" s="47" t="str" cm="1">
        <f t="array" aca="1" ref="U1348" ca="1">IF(S1348="", "×", IF(LEFT(S1348,2)="項番", COUNTIFS($D$2:$D$4001, INDIRECT("D" &amp; ROW()-1), $U$2:$U$4001, "〇"), "〇"))</f>
        <v>×</v>
      </c>
      <c r="V1348" s="47" t="str">
        <f t="shared" si="194"/>
        <v>×</v>
      </c>
      <c r="W1348" s="47" t="str">
        <f t="shared" si="195"/>
        <v>×</v>
      </c>
      <c r="X1348" s="48" t="str">
        <f t="shared" ca="1" si="196"/>
        <v/>
      </c>
      <c r="Y1348" s="47">
        <f t="shared" ca="1" si="197"/>
        <v>0</v>
      </c>
      <c r="Z1348" s="47">
        <f t="shared" si="198"/>
        <v>106</v>
      </c>
      <c r="AA1348" s="47" t="str">
        <f t="shared" si="199"/>
        <v/>
      </c>
    </row>
    <row r="1349" spans="1:27" s="17" customFormat="1" ht="14.25" customHeight="1" x14ac:dyDescent="0.4">
      <c r="A1349" s="34" t="e">
        <f>_xlfn.CONCAT(D1349,E1349,G1349,#REF!)</f>
        <v>#REF!</v>
      </c>
      <c r="B1349" s="40">
        <v>1886</v>
      </c>
      <c r="C1349" s="40">
        <v>1241</v>
      </c>
      <c r="D1349" s="40">
        <v>106</v>
      </c>
      <c r="E1349" s="41" t="s">
        <v>7520</v>
      </c>
      <c r="F1349" s="42" t="s">
        <v>4347</v>
      </c>
      <c r="G1349" s="41" t="s">
        <v>64</v>
      </c>
      <c r="H1349" s="41" t="s">
        <v>4348</v>
      </c>
      <c r="I1349" s="41" t="s">
        <v>132</v>
      </c>
      <c r="J1349" s="43">
        <v>5</v>
      </c>
      <c r="K1349" s="44">
        <v>706</v>
      </c>
      <c r="L1349" s="45">
        <v>5</v>
      </c>
      <c r="M1349" s="45">
        <v>3530</v>
      </c>
      <c r="N1349" s="46">
        <v>0</v>
      </c>
      <c r="O1349" s="46">
        <v>0</v>
      </c>
      <c r="P1349" s="46">
        <v>1</v>
      </c>
      <c r="Q1349" s="46">
        <v>0</v>
      </c>
      <c r="R1349" s="46">
        <f t="shared" si="200"/>
        <v>1</v>
      </c>
      <c r="S1349" s="85"/>
      <c r="T1349" s="47">
        <f t="shared" ref="T1349:T1412" si="201">IF(C1349="",SUMIF(D:D,D1348,T:T),R1349*S1349)</f>
        <v>0</v>
      </c>
      <c r="U1349" s="47" t="str" cm="1">
        <f t="array" aca="1" ref="U1349" ca="1">IF(S1349="", "×", IF(LEFT(S1349,2)="項番", COUNTIFS($D$2:$D$4001, INDIRECT("D" &amp; ROW()-1), $U$2:$U$4001, "〇"), "〇"))</f>
        <v>×</v>
      </c>
      <c r="V1349" s="47" t="str">
        <f t="shared" ref="V1349:V1412" si="202">IF(LEFT(S1349,2)="項番","",IF(S1349&gt;=1,"〇","×"))</f>
        <v>×</v>
      </c>
      <c r="W1349" s="47" t="str">
        <f t="shared" ref="W1349:W1412" si="203">IF(LEFT(S1349,2)="項番","",IF(ISNUMBER(S1349),IF(INT(S1349)=S1349,"〇","×"),"×"))</f>
        <v>×</v>
      </c>
      <c r="X1349" s="48" t="str">
        <f t="shared" ref="X1349:X1412" ca="1" si="204">IF(LEFT(S1349,2)="項番",IF(U1349=0,"",IF(COUNTIF(D:D,Z1349)=U1349,"","この項番で見積単価（税別）が入力されていない品目があります")),IF(U1349="〇",IF(OR(V1349="×",W1349="×"),"←見積単価（税別）欄には、1以上の整数を入力してください",""),""))</f>
        <v/>
      </c>
      <c r="Y1349" s="47">
        <f t="shared" ref="Y1349:Y1412" ca="1" si="205">IF(X1349="",0,1)</f>
        <v>0</v>
      </c>
      <c r="Z1349" s="47">
        <f t="shared" ref="Z1349:Z1412" si="206">IF(D1349="",D1348,D1349)</f>
        <v>106</v>
      </c>
      <c r="AA1349" s="47" t="str">
        <f t="shared" ref="AA1349:AA1412" si="207">IF(C1349&lt;&gt;"","","【注意】：項番集計行（項番〇計）は、一つ上のNOにする)")</f>
        <v/>
      </c>
    </row>
    <row r="1350" spans="1:27" s="17" customFormat="1" ht="14.25" customHeight="1" x14ac:dyDescent="0.4">
      <c r="A1350" s="34" t="e">
        <f>_xlfn.CONCAT(D1350,E1350,G1350,#REF!)</f>
        <v>#REF!</v>
      </c>
      <c r="B1350" s="40">
        <v>1887</v>
      </c>
      <c r="C1350" s="40">
        <v>1242</v>
      </c>
      <c r="D1350" s="40">
        <v>106</v>
      </c>
      <c r="E1350" s="41" t="s">
        <v>7520</v>
      </c>
      <c r="F1350" s="42" t="s">
        <v>4349</v>
      </c>
      <c r="G1350" s="41" t="s">
        <v>64</v>
      </c>
      <c r="H1350" s="41" t="s">
        <v>4350</v>
      </c>
      <c r="I1350" s="41" t="s">
        <v>13</v>
      </c>
      <c r="J1350" s="43">
        <v>10</v>
      </c>
      <c r="K1350" s="44">
        <v>115</v>
      </c>
      <c r="L1350" s="45">
        <v>10</v>
      </c>
      <c r="M1350" s="45">
        <v>1150</v>
      </c>
      <c r="N1350" s="46">
        <v>600</v>
      </c>
      <c r="O1350" s="46">
        <v>50</v>
      </c>
      <c r="P1350" s="46">
        <v>1100</v>
      </c>
      <c r="Q1350" s="46">
        <v>10</v>
      </c>
      <c r="R1350" s="46">
        <f t="shared" si="200"/>
        <v>1760</v>
      </c>
      <c r="S1350" s="85"/>
      <c r="T1350" s="47">
        <f t="shared" si="201"/>
        <v>0</v>
      </c>
      <c r="U1350" s="47" t="str" cm="1">
        <f t="array" aca="1" ref="U1350" ca="1">IF(S1350="", "×", IF(LEFT(S1350,2)="項番", COUNTIFS($D$2:$D$4001, INDIRECT("D" &amp; ROW()-1), $U$2:$U$4001, "〇"), "〇"))</f>
        <v>×</v>
      </c>
      <c r="V1350" s="47" t="str">
        <f t="shared" si="202"/>
        <v>×</v>
      </c>
      <c r="W1350" s="47" t="str">
        <f t="shared" si="203"/>
        <v>×</v>
      </c>
      <c r="X1350" s="48" t="str">
        <f t="shared" ca="1" si="204"/>
        <v/>
      </c>
      <c r="Y1350" s="47">
        <f t="shared" ca="1" si="205"/>
        <v>0</v>
      </c>
      <c r="Z1350" s="47">
        <f t="shared" si="206"/>
        <v>106</v>
      </c>
      <c r="AA1350" s="47" t="str">
        <f t="shared" si="207"/>
        <v/>
      </c>
    </row>
    <row r="1351" spans="1:27" s="17" customFormat="1" ht="14.25" customHeight="1" x14ac:dyDescent="0.4">
      <c r="A1351" s="34" t="e">
        <f>_xlfn.CONCAT(D1351,E1351,G1351,#REF!)</f>
        <v>#REF!</v>
      </c>
      <c r="B1351" s="40">
        <v>1888</v>
      </c>
      <c r="C1351" s="40">
        <v>1243</v>
      </c>
      <c r="D1351" s="40">
        <v>106</v>
      </c>
      <c r="E1351" s="41" t="s">
        <v>7520</v>
      </c>
      <c r="F1351" s="42" t="s">
        <v>4351</v>
      </c>
      <c r="G1351" s="41" t="s">
        <v>64</v>
      </c>
      <c r="H1351" s="41" t="s">
        <v>4352</v>
      </c>
      <c r="I1351" s="41" t="s">
        <v>4353</v>
      </c>
      <c r="J1351" s="43">
        <v>5</v>
      </c>
      <c r="K1351" s="44">
        <v>1117.8</v>
      </c>
      <c r="L1351" s="45">
        <v>50</v>
      </c>
      <c r="M1351" s="45">
        <v>55890</v>
      </c>
      <c r="N1351" s="41">
        <v>0</v>
      </c>
      <c r="O1351" s="41">
        <v>0</v>
      </c>
      <c r="P1351" s="41">
        <v>24</v>
      </c>
      <c r="Q1351" s="41">
        <v>0</v>
      </c>
      <c r="R1351" s="46">
        <f t="shared" si="200"/>
        <v>24</v>
      </c>
      <c r="S1351" s="85"/>
      <c r="T1351" s="47">
        <f t="shared" si="201"/>
        <v>0</v>
      </c>
      <c r="U1351" s="47" t="str" cm="1">
        <f t="array" aca="1" ref="U1351" ca="1">IF(S1351="", "×", IF(LEFT(S1351,2)="項番", COUNTIFS($D$2:$D$4001, INDIRECT("D" &amp; ROW()-1), $U$2:$U$4001, "〇"), "〇"))</f>
        <v>×</v>
      </c>
      <c r="V1351" s="47" t="str">
        <f t="shared" si="202"/>
        <v>×</v>
      </c>
      <c r="W1351" s="47" t="str">
        <f t="shared" si="203"/>
        <v>×</v>
      </c>
      <c r="X1351" s="48" t="str">
        <f t="shared" ca="1" si="204"/>
        <v/>
      </c>
      <c r="Y1351" s="47">
        <f t="shared" ca="1" si="205"/>
        <v>0</v>
      </c>
      <c r="Z1351" s="47">
        <f t="shared" si="206"/>
        <v>106</v>
      </c>
      <c r="AA1351" s="47" t="str">
        <f t="shared" si="207"/>
        <v/>
      </c>
    </row>
    <row r="1352" spans="1:27" s="17" customFormat="1" ht="14.25" customHeight="1" x14ac:dyDescent="0.4">
      <c r="A1352" s="34" t="e">
        <f>_xlfn.CONCAT(D1352,E1352,G1352,#REF!)</f>
        <v>#REF!</v>
      </c>
      <c r="B1352" s="40">
        <v>3273</v>
      </c>
      <c r="C1352" s="40">
        <v>1244</v>
      </c>
      <c r="D1352" s="40">
        <v>106</v>
      </c>
      <c r="E1352" s="41" t="s">
        <v>7520</v>
      </c>
      <c r="F1352" s="63" t="s">
        <v>65</v>
      </c>
      <c r="G1352" s="41" t="s">
        <v>64</v>
      </c>
      <c r="H1352" s="41" t="s">
        <v>66</v>
      </c>
      <c r="I1352" s="41" t="s">
        <v>67</v>
      </c>
      <c r="J1352" s="43">
        <v>1</v>
      </c>
      <c r="K1352" s="44" t="s">
        <v>125</v>
      </c>
      <c r="L1352" s="45"/>
      <c r="M1352" s="45" t="s">
        <v>125</v>
      </c>
      <c r="N1352" s="41">
        <v>0</v>
      </c>
      <c r="O1352" s="41">
        <v>0</v>
      </c>
      <c r="P1352" s="41">
        <v>360</v>
      </c>
      <c r="Q1352" s="41">
        <v>0</v>
      </c>
      <c r="R1352" s="41">
        <v>360</v>
      </c>
      <c r="S1352" s="85"/>
      <c r="T1352" s="47">
        <f t="shared" si="201"/>
        <v>0</v>
      </c>
      <c r="U1352" s="47" t="str" cm="1">
        <f t="array" aca="1" ref="U1352" ca="1">IF(S1352="", "×", IF(LEFT(S1352,2)="項番", COUNTIFS($D$2:$D$4001, INDIRECT("D" &amp; ROW()-1), $U$2:$U$4001, "〇"), "〇"))</f>
        <v>×</v>
      </c>
      <c r="V1352" s="47" t="str">
        <f t="shared" si="202"/>
        <v>×</v>
      </c>
      <c r="W1352" s="47" t="str">
        <f t="shared" si="203"/>
        <v>×</v>
      </c>
      <c r="X1352" s="48" t="str">
        <f t="shared" ca="1" si="204"/>
        <v/>
      </c>
      <c r="Y1352" s="47">
        <f t="shared" ca="1" si="205"/>
        <v>0</v>
      </c>
      <c r="Z1352" s="47">
        <f t="shared" si="206"/>
        <v>106</v>
      </c>
      <c r="AA1352" s="47" t="str">
        <f t="shared" si="207"/>
        <v/>
      </c>
    </row>
    <row r="1353" spans="1:27" s="17" customFormat="1" ht="14.25" customHeight="1" x14ac:dyDescent="0.4">
      <c r="A1353" s="34" t="e">
        <f>_xlfn.CONCAT(D1353,E1353,G1353,#REF!)</f>
        <v>#REF!</v>
      </c>
      <c r="B1353" s="40">
        <v>3274</v>
      </c>
      <c r="C1353" s="40">
        <v>1245</v>
      </c>
      <c r="D1353" s="40">
        <v>106</v>
      </c>
      <c r="E1353" s="41" t="s">
        <v>7520</v>
      </c>
      <c r="F1353" s="63" t="s">
        <v>68</v>
      </c>
      <c r="G1353" s="41" t="s">
        <v>64</v>
      </c>
      <c r="H1353" s="41" t="s">
        <v>69</v>
      </c>
      <c r="I1353" s="41" t="s">
        <v>25</v>
      </c>
      <c r="J1353" s="43">
        <v>1</v>
      </c>
      <c r="K1353" s="44" t="s">
        <v>125</v>
      </c>
      <c r="L1353" s="45"/>
      <c r="M1353" s="45" t="s">
        <v>125</v>
      </c>
      <c r="N1353" s="41">
        <v>0</v>
      </c>
      <c r="O1353" s="41">
        <v>0</v>
      </c>
      <c r="P1353" s="41">
        <v>250</v>
      </c>
      <c r="Q1353" s="41">
        <v>0</v>
      </c>
      <c r="R1353" s="41">
        <v>250</v>
      </c>
      <c r="S1353" s="85"/>
      <c r="T1353" s="47">
        <f t="shared" si="201"/>
        <v>0</v>
      </c>
      <c r="U1353" s="47" t="str" cm="1">
        <f t="array" aca="1" ref="U1353" ca="1">IF(S1353="", "×", IF(LEFT(S1353,2)="項番", COUNTIFS($D$2:$D$4001, INDIRECT("D" &amp; ROW()-1), $U$2:$U$4001, "〇"), "〇"))</f>
        <v>×</v>
      </c>
      <c r="V1353" s="47" t="str">
        <f t="shared" si="202"/>
        <v>×</v>
      </c>
      <c r="W1353" s="47" t="str">
        <f t="shared" si="203"/>
        <v>×</v>
      </c>
      <c r="X1353" s="48" t="str">
        <f t="shared" ca="1" si="204"/>
        <v/>
      </c>
      <c r="Y1353" s="47">
        <f t="shared" ca="1" si="205"/>
        <v>0</v>
      </c>
      <c r="Z1353" s="47">
        <f t="shared" si="206"/>
        <v>106</v>
      </c>
      <c r="AA1353" s="47" t="str">
        <f t="shared" si="207"/>
        <v/>
      </c>
    </row>
    <row r="1354" spans="1:27" s="60" customFormat="1" ht="14.25" customHeight="1" x14ac:dyDescent="0.4">
      <c r="A1354" s="50" t="e">
        <f>_xlfn.CONCAT(D1354,E1354,G1354,#REF!)</f>
        <v>#REF!</v>
      </c>
      <c r="B1354" s="51"/>
      <c r="C1354" s="51" t="s">
        <v>125</v>
      </c>
      <c r="D1354" s="51" t="s">
        <v>125</v>
      </c>
      <c r="E1354" s="52"/>
      <c r="F1354" s="64"/>
      <c r="G1354" s="52"/>
      <c r="H1354" s="52"/>
      <c r="I1354" s="52"/>
      <c r="J1354" s="54"/>
      <c r="K1354" s="55"/>
      <c r="L1354" s="56"/>
      <c r="M1354" s="56"/>
      <c r="N1354" s="52"/>
      <c r="O1354" s="52"/>
      <c r="P1354" s="52"/>
      <c r="Q1354" s="52"/>
      <c r="R1354" s="52"/>
      <c r="S1354" s="86" t="s">
        <v>7666</v>
      </c>
      <c r="T1354" s="58">
        <f t="shared" si="201"/>
        <v>0</v>
      </c>
      <c r="U1354" s="58" cm="1">
        <f t="array" aca="1" ref="U1354" ca="1">IF(S1354="", "×", IF(LEFT(S1354,2)="項番", COUNTIFS($D$2:$D$4001, INDIRECT("D" &amp; ROW()-1), $U$2:$U$4001, "〇"), "〇"))</f>
        <v>0</v>
      </c>
      <c r="V1354" s="58" t="str">
        <f t="shared" si="202"/>
        <v/>
      </c>
      <c r="W1354" s="58" t="str">
        <f t="shared" si="203"/>
        <v/>
      </c>
      <c r="X1354" s="59" t="str">
        <f t="shared" ca="1" si="204"/>
        <v/>
      </c>
      <c r="Y1354" s="58">
        <f t="shared" ca="1" si="205"/>
        <v>0</v>
      </c>
      <c r="Z1354" s="58">
        <f t="shared" si="206"/>
        <v>106</v>
      </c>
      <c r="AA1354" s="58" t="str">
        <f t="shared" si="207"/>
        <v>【注意】：項番集計行（項番〇計）は、一つ上のNOにする)</v>
      </c>
    </row>
    <row r="1355" spans="1:27" s="17" customFormat="1" ht="14.25" customHeight="1" x14ac:dyDescent="0.4">
      <c r="A1355" s="34" t="e">
        <f>_xlfn.CONCAT(D1355,E1355,G1355,#REF!)</f>
        <v>#REF!</v>
      </c>
      <c r="B1355" s="40">
        <v>10</v>
      </c>
      <c r="C1355" s="40">
        <v>1246</v>
      </c>
      <c r="D1355" s="40">
        <v>107</v>
      </c>
      <c r="E1355" s="41" t="s">
        <v>7520</v>
      </c>
      <c r="F1355" s="42" t="s">
        <v>151</v>
      </c>
      <c r="G1355" s="41" t="s">
        <v>152</v>
      </c>
      <c r="H1355" s="41" t="s">
        <v>153</v>
      </c>
      <c r="I1355" s="41" t="s">
        <v>154</v>
      </c>
      <c r="J1355" s="43">
        <v>10</v>
      </c>
      <c r="K1355" s="44">
        <v>27.7</v>
      </c>
      <c r="L1355" s="45">
        <v>50</v>
      </c>
      <c r="M1355" s="45">
        <v>1385</v>
      </c>
      <c r="N1355" s="46">
        <v>10</v>
      </c>
      <c r="O1355" s="46">
        <v>0</v>
      </c>
      <c r="P1355" s="46">
        <v>0</v>
      </c>
      <c r="Q1355" s="46">
        <v>0</v>
      </c>
      <c r="R1355" s="46">
        <f t="shared" ref="R1355:R1385" si="208">SUM(N1355:Q1355)</f>
        <v>10</v>
      </c>
      <c r="S1355" s="85"/>
      <c r="T1355" s="47">
        <f t="shared" si="201"/>
        <v>0</v>
      </c>
      <c r="U1355" s="47" t="str" cm="1">
        <f t="array" aca="1" ref="U1355" ca="1">IF(S1355="", "×", IF(LEFT(S1355,2)="項番", COUNTIFS($D$2:$D$4001, INDIRECT("D" &amp; ROW()-1), $U$2:$U$4001, "〇"), "〇"))</f>
        <v>×</v>
      </c>
      <c r="V1355" s="47" t="str">
        <f t="shared" si="202"/>
        <v>×</v>
      </c>
      <c r="W1355" s="47" t="str">
        <f t="shared" si="203"/>
        <v>×</v>
      </c>
      <c r="X1355" s="48" t="str">
        <f t="shared" ca="1" si="204"/>
        <v/>
      </c>
      <c r="Y1355" s="47">
        <f t="shared" ca="1" si="205"/>
        <v>0</v>
      </c>
      <c r="Z1355" s="47">
        <f t="shared" si="206"/>
        <v>107</v>
      </c>
      <c r="AA1355" s="47" t="str">
        <f t="shared" si="207"/>
        <v/>
      </c>
    </row>
    <row r="1356" spans="1:27" s="17" customFormat="1" ht="14.25" customHeight="1" x14ac:dyDescent="0.4">
      <c r="A1356" s="34" t="e">
        <f>_xlfn.CONCAT(D1356,E1356,G1356,#REF!)</f>
        <v>#REF!</v>
      </c>
      <c r="B1356" s="40">
        <v>11</v>
      </c>
      <c r="C1356" s="40">
        <v>1247</v>
      </c>
      <c r="D1356" s="40">
        <v>107</v>
      </c>
      <c r="E1356" s="41" t="s">
        <v>7520</v>
      </c>
      <c r="F1356" s="42" t="s">
        <v>155</v>
      </c>
      <c r="G1356" s="41" t="s">
        <v>152</v>
      </c>
      <c r="H1356" s="41" t="s">
        <v>156</v>
      </c>
      <c r="I1356" s="41" t="s">
        <v>154</v>
      </c>
      <c r="J1356" s="43">
        <v>10</v>
      </c>
      <c r="K1356" s="44">
        <v>27.7</v>
      </c>
      <c r="L1356" s="45">
        <v>50</v>
      </c>
      <c r="M1356" s="45">
        <v>1385</v>
      </c>
      <c r="N1356" s="46">
        <v>22</v>
      </c>
      <c r="O1356" s="46">
        <v>0</v>
      </c>
      <c r="P1356" s="46">
        <v>0</v>
      </c>
      <c r="Q1356" s="46">
        <v>0</v>
      </c>
      <c r="R1356" s="46">
        <f t="shared" si="208"/>
        <v>22</v>
      </c>
      <c r="S1356" s="85"/>
      <c r="T1356" s="47">
        <f t="shared" si="201"/>
        <v>0</v>
      </c>
      <c r="U1356" s="47" t="str" cm="1">
        <f t="array" aca="1" ref="U1356" ca="1">IF(S1356="", "×", IF(LEFT(S1356,2)="項番", COUNTIFS($D$2:$D$4001, INDIRECT("D" &amp; ROW()-1), $U$2:$U$4001, "〇"), "〇"))</f>
        <v>×</v>
      </c>
      <c r="V1356" s="47" t="str">
        <f t="shared" si="202"/>
        <v>×</v>
      </c>
      <c r="W1356" s="47" t="str">
        <f t="shared" si="203"/>
        <v>×</v>
      </c>
      <c r="X1356" s="48" t="str">
        <f t="shared" ca="1" si="204"/>
        <v/>
      </c>
      <c r="Y1356" s="47">
        <f t="shared" ca="1" si="205"/>
        <v>0</v>
      </c>
      <c r="Z1356" s="47">
        <f t="shared" si="206"/>
        <v>107</v>
      </c>
      <c r="AA1356" s="47" t="str">
        <f t="shared" si="207"/>
        <v/>
      </c>
    </row>
    <row r="1357" spans="1:27" s="17" customFormat="1" ht="14.25" customHeight="1" x14ac:dyDescent="0.4">
      <c r="A1357" s="34" t="e">
        <f>_xlfn.CONCAT(D1357,E1357,G1357,#REF!)</f>
        <v>#REF!</v>
      </c>
      <c r="B1357" s="40">
        <v>12</v>
      </c>
      <c r="C1357" s="40">
        <v>1248</v>
      </c>
      <c r="D1357" s="40">
        <v>107</v>
      </c>
      <c r="E1357" s="41" t="s">
        <v>7520</v>
      </c>
      <c r="F1357" s="42" t="s">
        <v>157</v>
      </c>
      <c r="G1357" s="41" t="s">
        <v>152</v>
      </c>
      <c r="H1357" s="41" t="s">
        <v>158</v>
      </c>
      <c r="I1357" s="41" t="s">
        <v>159</v>
      </c>
      <c r="J1357" s="43">
        <v>10</v>
      </c>
      <c r="K1357" s="44">
        <v>14.7</v>
      </c>
      <c r="L1357" s="45">
        <v>100</v>
      </c>
      <c r="M1357" s="45">
        <v>1470</v>
      </c>
      <c r="N1357" s="46">
        <v>1</v>
      </c>
      <c r="O1357" s="46">
        <v>0</v>
      </c>
      <c r="P1357" s="46">
        <v>0</v>
      </c>
      <c r="Q1357" s="46">
        <v>0</v>
      </c>
      <c r="R1357" s="46">
        <f t="shared" si="208"/>
        <v>1</v>
      </c>
      <c r="S1357" s="85"/>
      <c r="T1357" s="47">
        <f t="shared" si="201"/>
        <v>0</v>
      </c>
      <c r="U1357" s="47" t="str" cm="1">
        <f t="array" aca="1" ref="U1357" ca="1">IF(S1357="", "×", IF(LEFT(S1357,2)="項番", COUNTIFS($D$2:$D$4001, INDIRECT("D" &amp; ROW()-1), $U$2:$U$4001, "〇"), "〇"))</f>
        <v>×</v>
      </c>
      <c r="V1357" s="47" t="str">
        <f t="shared" si="202"/>
        <v>×</v>
      </c>
      <c r="W1357" s="47" t="str">
        <f t="shared" si="203"/>
        <v>×</v>
      </c>
      <c r="X1357" s="48" t="str">
        <f t="shared" ca="1" si="204"/>
        <v/>
      </c>
      <c r="Y1357" s="47">
        <f t="shared" ca="1" si="205"/>
        <v>0</v>
      </c>
      <c r="Z1357" s="47">
        <f t="shared" si="206"/>
        <v>107</v>
      </c>
      <c r="AA1357" s="47" t="str">
        <f t="shared" si="207"/>
        <v/>
      </c>
    </row>
    <row r="1358" spans="1:27" s="17" customFormat="1" ht="14.25" customHeight="1" x14ac:dyDescent="0.4">
      <c r="A1358" s="34" t="e">
        <f>_xlfn.CONCAT(D1358,E1358,G1358,#REF!)</f>
        <v>#REF!</v>
      </c>
      <c r="B1358" s="40">
        <v>14</v>
      </c>
      <c r="C1358" s="40">
        <v>1249</v>
      </c>
      <c r="D1358" s="40">
        <v>107</v>
      </c>
      <c r="E1358" s="41" t="s">
        <v>7520</v>
      </c>
      <c r="F1358" s="42" t="s">
        <v>163</v>
      </c>
      <c r="G1358" s="41" t="s">
        <v>152</v>
      </c>
      <c r="H1358" s="41" t="s">
        <v>164</v>
      </c>
      <c r="I1358" s="41" t="s">
        <v>165</v>
      </c>
      <c r="J1358" s="43">
        <v>10</v>
      </c>
      <c r="K1358" s="44">
        <v>7.3</v>
      </c>
      <c r="L1358" s="45">
        <v>100</v>
      </c>
      <c r="M1358" s="45">
        <v>730</v>
      </c>
      <c r="N1358" s="46">
        <v>0</v>
      </c>
      <c r="O1358" s="46">
        <v>360</v>
      </c>
      <c r="P1358" s="46">
        <v>0</v>
      </c>
      <c r="Q1358" s="46">
        <v>0</v>
      </c>
      <c r="R1358" s="46">
        <f t="shared" si="208"/>
        <v>360</v>
      </c>
      <c r="S1358" s="85"/>
      <c r="T1358" s="47">
        <f t="shared" si="201"/>
        <v>0</v>
      </c>
      <c r="U1358" s="47" t="str" cm="1">
        <f t="array" aca="1" ref="U1358" ca="1">IF(S1358="", "×", IF(LEFT(S1358,2)="項番", COUNTIFS($D$2:$D$4001, INDIRECT("D" &amp; ROW()-1), $U$2:$U$4001, "〇"), "〇"))</f>
        <v>×</v>
      </c>
      <c r="V1358" s="47" t="str">
        <f t="shared" si="202"/>
        <v>×</v>
      </c>
      <c r="W1358" s="47" t="str">
        <f t="shared" si="203"/>
        <v>×</v>
      </c>
      <c r="X1358" s="48" t="str">
        <f t="shared" ca="1" si="204"/>
        <v/>
      </c>
      <c r="Y1358" s="47">
        <f t="shared" ca="1" si="205"/>
        <v>0</v>
      </c>
      <c r="Z1358" s="47">
        <f t="shared" si="206"/>
        <v>107</v>
      </c>
      <c r="AA1358" s="47" t="str">
        <f t="shared" si="207"/>
        <v/>
      </c>
    </row>
    <row r="1359" spans="1:27" s="17" customFormat="1" ht="14.25" customHeight="1" x14ac:dyDescent="0.4">
      <c r="A1359" s="34" t="e">
        <f>_xlfn.CONCAT(D1359,E1359,G1359,#REF!)</f>
        <v>#REF!</v>
      </c>
      <c r="B1359" s="40">
        <v>15</v>
      </c>
      <c r="C1359" s="40">
        <v>1250</v>
      </c>
      <c r="D1359" s="40">
        <v>107</v>
      </c>
      <c r="E1359" s="41" t="s">
        <v>7520</v>
      </c>
      <c r="F1359" s="42" t="s">
        <v>166</v>
      </c>
      <c r="G1359" s="41" t="s">
        <v>152</v>
      </c>
      <c r="H1359" s="41" t="s">
        <v>167</v>
      </c>
      <c r="I1359" s="41" t="s">
        <v>168</v>
      </c>
      <c r="J1359" s="43">
        <v>1</v>
      </c>
      <c r="K1359" s="44">
        <v>7.3</v>
      </c>
      <c r="L1359" s="45">
        <v>100</v>
      </c>
      <c r="M1359" s="45">
        <v>730</v>
      </c>
      <c r="N1359" s="46">
        <v>0</v>
      </c>
      <c r="O1359" s="46">
        <v>12</v>
      </c>
      <c r="P1359" s="46">
        <v>0</v>
      </c>
      <c r="Q1359" s="46">
        <v>0</v>
      </c>
      <c r="R1359" s="46">
        <f t="shared" si="208"/>
        <v>12</v>
      </c>
      <c r="S1359" s="85"/>
      <c r="T1359" s="47">
        <f t="shared" si="201"/>
        <v>0</v>
      </c>
      <c r="U1359" s="47" t="str" cm="1">
        <f t="array" aca="1" ref="U1359" ca="1">IF(S1359="", "×", IF(LEFT(S1359,2)="項番", COUNTIFS($D$2:$D$4001, INDIRECT("D" &amp; ROW()-1), $U$2:$U$4001, "〇"), "〇"))</f>
        <v>×</v>
      </c>
      <c r="V1359" s="47" t="str">
        <f t="shared" si="202"/>
        <v>×</v>
      </c>
      <c r="W1359" s="47" t="str">
        <f t="shared" si="203"/>
        <v>×</v>
      </c>
      <c r="X1359" s="48" t="str">
        <f t="shared" ca="1" si="204"/>
        <v/>
      </c>
      <c r="Y1359" s="47">
        <f t="shared" ca="1" si="205"/>
        <v>0</v>
      </c>
      <c r="Z1359" s="47">
        <f t="shared" si="206"/>
        <v>107</v>
      </c>
      <c r="AA1359" s="47" t="str">
        <f t="shared" si="207"/>
        <v/>
      </c>
    </row>
    <row r="1360" spans="1:27" s="17" customFormat="1" ht="14.25" customHeight="1" x14ac:dyDescent="0.4">
      <c r="A1360" s="34" t="e">
        <f>_xlfn.CONCAT(D1360,E1360,G1360,#REF!)</f>
        <v>#REF!</v>
      </c>
      <c r="B1360" s="40">
        <v>16</v>
      </c>
      <c r="C1360" s="40">
        <v>1251</v>
      </c>
      <c r="D1360" s="40">
        <v>107</v>
      </c>
      <c r="E1360" s="41" t="s">
        <v>7520</v>
      </c>
      <c r="F1360" s="42" t="s">
        <v>169</v>
      </c>
      <c r="G1360" s="41" t="s">
        <v>152</v>
      </c>
      <c r="H1360" s="41" t="s">
        <v>170</v>
      </c>
      <c r="I1360" s="41" t="s">
        <v>171</v>
      </c>
      <c r="J1360" s="43">
        <v>10</v>
      </c>
      <c r="K1360" s="44">
        <v>11.7</v>
      </c>
      <c r="L1360" s="45">
        <v>50</v>
      </c>
      <c r="M1360" s="45">
        <v>585</v>
      </c>
      <c r="N1360" s="41">
        <v>0</v>
      </c>
      <c r="O1360" s="41">
        <v>6</v>
      </c>
      <c r="P1360" s="41">
        <v>50</v>
      </c>
      <c r="Q1360" s="41">
        <v>0</v>
      </c>
      <c r="R1360" s="46">
        <f t="shared" si="208"/>
        <v>56</v>
      </c>
      <c r="S1360" s="85"/>
      <c r="T1360" s="47">
        <f t="shared" si="201"/>
        <v>0</v>
      </c>
      <c r="U1360" s="47" t="str" cm="1">
        <f t="array" aca="1" ref="U1360" ca="1">IF(S1360="", "×", IF(LEFT(S1360,2)="項番", COUNTIFS($D$2:$D$4001, INDIRECT("D" &amp; ROW()-1), $U$2:$U$4001, "〇"), "〇"))</f>
        <v>×</v>
      </c>
      <c r="V1360" s="47" t="str">
        <f t="shared" si="202"/>
        <v>×</v>
      </c>
      <c r="W1360" s="47" t="str">
        <f t="shared" si="203"/>
        <v>×</v>
      </c>
      <c r="X1360" s="48" t="str">
        <f t="shared" ca="1" si="204"/>
        <v/>
      </c>
      <c r="Y1360" s="47">
        <f t="shared" ca="1" si="205"/>
        <v>0</v>
      </c>
      <c r="Z1360" s="47">
        <f t="shared" si="206"/>
        <v>107</v>
      </c>
      <c r="AA1360" s="47" t="str">
        <f t="shared" si="207"/>
        <v/>
      </c>
    </row>
    <row r="1361" spans="1:27" s="17" customFormat="1" ht="14.25" customHeight="1" x14ac:dyDescent="0.4">
      <c r="A1361" s="34" t="e">
        <f>_xlfn.CONCAT(D1361,E1361,G1361,#REF!)</f>
        <v>#REF!</v>
      </c>
      <c r="B1361" s="40">
        <v>17</v>
      </c>
      <c r="C1361" s="40">
        <v>1252</v>
      </c>
      <c r="D1361" s="40">
        <v>107</v>
      </c>
      <c r="E1361" s="41" t="s">
        <v>7520</v>
      </c>
      <c r="F1361" s="42" t="s">
        <v>172</v>
      </c>
      <c r="G1361" s="41" t="s">
        <v>152</v>
      </c>
      <c r="H1361" s="41" t="s">
        <v>173</v>
      </c>
      <c r="I1361" s="41" t="s">
        <v>174</v>
      </c>
      <c r="J1361" s="43">
        <v>10</v>
      </c>
      <c r="K1361" s="44">
        <v>14.4</v>
      </c>
      <c r="L1361" s="45">
        <v>100</v>
      </c>
      <c r="M1361" s="45">
        <v>1440</v>
      </c>
      <c r="N1361" s="41">
        <v>0</v>
      </c>
      <c r="O1361" s="41">
        <v>6</v>
      </c>
      <c r="P1361" s="41">
        <v>0</v>
      </c>
      <c r="Q1361" s="41">
        <v>0</v>
      </c>
      <c r="R1361" s="46">
        <f t="shared" si="208"/>
        <v>6</v>
      </c>
      <c r="S1361" s="85"/>
      <c r="T1361" s="47">
        <f t="shared" si="201"/>
        <v>0</v>
      </c>
      <c r="U1361" s="47" t="str" cm="1">
        <f t="array" aca="1" ref="U1361" ca="1">IF(S1361="", "×", IF(LEFT(S1361,2)="項番", COUNTIFS($D$2:$D$4001, INDIRECT("D" &amp; ROW()-1), $U$2:$U$4001, "〇"), "〇"))</f>
        <v>×</v>
      </c>
      <c r="V1361" s="47" t="str">
        <f t="shared" si="202"/>
        <v>×</v>
      </c>
      <c r="W1361" s="47" t="str">
        <f t="shared" si="203"/>
        <v>×</v>
      </c>
      <c r="X1361" s="48" t="str">
        <f t="shared" ca="1" si="204"/>
        <v/>
      </c>
      <c r="Y1361" s="47">
        <f t="shared" ca="1" si="205"/>
        <v>0</v>
      </c>
      <c r="Z1361" s="47">
        <f t="shared" si="206"/>
        <v>107</v>
      </c>
      <c r="AA1361" s="47" t="str">
        <f t="shared" si="207"/>
        <v/>
      </c>
    </row>
    <row r="1362" spans="1:27" s="17" customFormat="1" ht="14.25" customHeight="1" x14ac:dyDescent="0.4">
      <c r="A1362" s="34" t="e">
        <f>_xlfn.CONCAT(D1362,E1362,G1362,#REF!)</f>
        <v>#REF!</v>
      </c>
      <c r="B1362" s="40">
        <v>18</v>
      </c>
      <c r="C1362" s="40">
        <v>1253</v>
      </c>
      <c r="D1362" s="40">
        <v>107</v>
      </c>
      <c r="E1362" s="41" t="s">
        <v>7520</v>
      </c>
      <c r="F1362" s="42" t="s">
        <v>175</v>
      </c>
      <c r="G1362" s="41" t="s">
        <v>152</v>
      </c>
      <c r="H1362" s="41" t="s">
        <v>176</v>
      </c>
      <c r="I1362" s="41" t="s">
        <v>154</v>
      </c>
      <c r="J1362" s="43">
        <v>10</v>
      </c>
      <c r="K1362" s="44">
        <v>13</v>
      </c>
      <c r="L1362" s="45">
        <v>50</v>
      </c>
      <c r="M1362" s="45">
        <v>650</v>
      </c>
      <c r="N1362" s="46">
        <v>30</v>
      </c>
      <c r="O1362" s="46">
        <v>0</v>
      </c>
      <c r="P1362" s="46">
        <v>0</v>
      </c>
      <c r="Q1362" s="46">
        <v>0</v>
      </c>
      <c r="R1362" s="46">
        <f t="shared" si="208"/>
        <v>30</v>
      </c>
      <c r="S1362" s="85"/>
      <c r="T1362" s="47">
        <f t="shared" si="201"/>
        <v>0</v>
      </c>
      <c r="U1362" s="47" t="str" cm="1">
        <f t="array" aca="1" ref="U1362" ca="1">IF(S1362="", "×", IF(LEFT(S1362,2)="項番", COUNTIFS($D$2:$D$4001, INDIRECT("D" &amp; ROW()-1), $U$2:$U$4001, "〇"), "〇"))</f>
        <v>×</v>
      </c>
      <c r="V1362" s="47" t="str">
        <f t="shared" si="202"/>
        <v>×</v>
      </c>
      <c r="W1362" s="47" t="str">
        <f t="shared" si="203"/>
        <v>×</v>
      </c>
      <c r="X1362" s="48" t="str">
        <f t="shared" ca="1" si="204"/>
        <v/>
      </c>
      <c r="Y1362" s="47">
        <f t="shared" ca="1" si="205"/>
        <v>0</v>
      </c>
      <c r="Z1362" s="47">
        <f t="shared" si="206"/>
        <v>107</v>
      </c>
      <c r="AA1362" s="47" t="str">
        <f t="shared" si="207"/>
        <v/>
      </c>
    </row>
    <row r="1363" spans="1:27" s="60" customFormat="1" ht="14.25" customHeight="1" x14ac:dyDescent="0.4">
      <c r="A1363" s="50" t="e">
        <f>_xlfn.CONCAT(D1363,E1363,G1363,#REF!)</f>
        <v>#REF!</v>
      </c>
      <c r="B1363" s="51"/>
      <c r="C1363" s="51" t="s">
        <v>125</v>
      </c>
      <c r="D1363" s="51" t="s">
        <v>125</v>
      </c>
      <c r="E1363" s="52"/>
      <c r="F1363" s="53"/>
      <c r="G1363" s="52"/>
      <c r="H1363" s="52"/>
      <c r="I1363" s="52"/>
      <c r="J1363" s="54"/>
      <c r="K1363" s="55"/>
      <c r="L1363" s="56"/>
      <c r="M1363" s="56"/>
      <c r="N1363" s="57"/>
      <c r="O1363" s="57"/>
      <c r="P1363" s="57"/>
      <c r="Q1363" s="57"/>
      <c r="R1363" s="57"/>
      <c r="S1363" s="86" t="s">
        <v>7667</v>
      </c>
      <c r="T1363" s="58">
        <f t="shared" si="201"/>
        <v>0</v>
      </c>
      <c r="U1363" s="58" cm="1">
        <f t="array" aca="1" ref="U1363" ca="1">IF(S1363="", "×", IF(LEFT(S1363,2)="項番", COUNTIFS($D$2:$D$4001, INDIRECT("D" &amp; ROW()-1), $U$2:$U$4001, "〇"), "〇"))</f>
        <v>0</v>
      </c>
      <c r="V1363" s="58" t="str">
        <f t="shared" si="202"/>
        <v/>
      </c>
      <c r="W1363" s="58" t="str">
        <f t="shared" si="203"/>
        <v/>
      </c>
      <c r="X1363" s="59" t="str">
        <f t="shared" ca="1" si="204"/>
        <v/>
      </c>
      <c r="Y1363" s="58">
        <f t="shared" ca="1" si="205"/>
        <v>0</v>
      </c>
      <c r="Z1363" s="58">
        <f t="shared" si="206"/>
        <v>107</v>
      </c>
      <c r="AA1363" s="58" t="str">
        <f t="shared" si="207"/>
        <v>【注意】：項番集計行（項番〇計）は、一つ上のNOにする)</v>
      </c>
    </row>
    <row r="1364" spans="1:27" s="17" customFormat="1" ht="14.25" customHeight="1" x14ac:dyDescent="0.4">
      <c r="A1364" s="34" t="e">
        <f>_xlfn.CONCAT(D1364,E1364,G1364,#REF!)</f>
        <v>#REF!</v>
      </c>
      <c r="B1364" s="40">
        <v>2177</v>
      </c>
      <c r="C1364" s="40">
        <v>1254</v>
      </c>
      <c r="D1364" s="40">
        <v>108</v>
      </c>
      <c r="E1364" s="41" t="s">
        <v>7520</v>
      </c>
      <c r="F1364" s="42" t="s">
        <v>4994</v>
      </c>
      <c r="G1364" s="41" t="s">
        <v>91</v>
      </c>
      <c r="H1364" s="41" t="s">
        <v>4995</v>
      </c>
      <c r="I1364" s="41" t="s">
        <v>25</v>
      </c>
      <c r="J1364" s="43">
        <v>1</v>
      </c>
      <c r="K1364" s="44">
        <v>7</v>
      </c>
      <c r="L1364" s="45">
        <v>50</v>
      </c>
      <c r="M1364" s="45">
        <v>350</v>
      </c>
      <c r="N1364" s="46">
        <v>660</v>
      </c>
      <c r="O1364" s="46">
        <v>0</v>
      </c>
      <c r="P1364" s="46">
        <v>280</v>
      </c>
      <c r="Q1364" s="46">
        <v>0</v>
      </c>
      <c r="R1364" s="46">
        <f t="shared" si="208"/>
        <v>940</v>
      </c>
      <c r="S1364" s="85"/>
      <c r="T1364" s="47">
        <f t="shared" si="201"/>
        <v>0</v>
      </c>
      <c r="U1364" s="47" t="str" cm="1">
        <f t="array" aca="1" ref="U1364" ca="1">IF(S1364="", "×", IF(LEFT(S1364,2)="項番", COUNTIFS($D$2:$D$4001, INDIRECT("D" &amp; ROW()-1), $U$2:$U$4001, "〇"), "〇"))</f>
        <v>×</v>
      </c>
      <c r="V1364" s="47" t="str">
        <f t="shared" si="202"/>
        <v>×</v>
      </c>
      <c r="W1364" s="47" t="str">
        <f t="shared" si="203"/>
        <v>×</v>
      </c>
      <c r="X1364" s="48" t="str">
        <f t="shared" ca="1" si="204"/>
        <v/>
      </c>
      <c r="Y1364" s="47">
        <f t="shared" ca="1" si="205"/>
        <v>0</v>
      </c>
      <c r="Z1364" s="47">
        <f t="shared" si="206"/>
        <v>108</v>
      </c>
      <c r="AA1364" s="47" t="str">
        <f t="shared" si="207"/>
        <v/>
      </c>
    </row>
    <row r="1365" spans="1:27" s="17" customFormat="1" ht="14.25" customHeight="1" x14ac:dyDescent="0.4">
      <c r="A1365" s="34" t="e">
        <f>_xlfn.CONCAT(D1365,E1365,G1365,#REF!)</f>
        <v>#REF!</v>
      </c>
      <c r="B1365" s="40">
        <v>2178</v>
      </c>
      <c r="C1365" s="40">
        <v>1255</v>
      </c>
      <c r="D1365" s="40">
        <v>108</v>
      </c>
      <c r="E1365" s="41" t="s">
        <v>7520</v>
      </c>
      <c r="F1365" s="42" t="s">
        <v>4996</v>
      </c>
      <c r="G1365" s="41" t="s">
        <v>91</v>
      </c>
      <c r="H1365" s="41" t="s">
        <v>4997</v>
      </c>
      <c r="I1365" s="41" t="s">
        <v>25</v>
      </c>
      <c r="J1365" s="43">
        <v>1</v>
      </c>
      <c r="K1365" s="44">
        <v>8.9</v>
      </c>
      <c r="L1365" s="45">
        <v>50</v>
      </c>
      <c r="M1365" s="45">
        <v>445</v>
      </c>
      <c r="N1365" s="46">
        <v>80</v>
      </c>
      <c r="O1365" s="46">
        <v>0</v>
      </c>
      <c r="P1365" s="46">
        <v>0</v>
      </c>
      <c r="Q1365" s="46">
        <v>0</v>
      </c>
      <c r="R1365" s="46">
        <f t="shared" si="208"/>
        <v>80</v>
      </c>
      <c r="S1365" s="85"/>
      <c r="T1365" s="47">
        <f t="shared" si="201"/>
        <v>0</v>
      </c>
      <c r="U1365" s="47" t="str" cm="1">
        <f t="array" aca="1" ref="U1365" ca="1">IF(S1365="", "×", IF(LEFT(S1365,2)="項番", COUNTIFS($D$2:$D$4001, INDIRECT("D" &amp; ROW()-1), $U$2:$U$4001, "〇"), "〇"))</f>
        <v>×</v>
      </c>
      <c r="V1365" s="47" t="str">
        <f t="shared" si="202"/>
        <v>×</v>
      </c>
      <c r="W1365" s="47" t="str">
        <f t="shared" si="203"/>
        <v>×</v>
      </c>
      <c r="X1365" s="48" t="str">
        <f t="shared" ca="1" si="204"/>
        <v/>
      </c>
      <c r="Y1365" s="47">
        <f t="shared" ca="1" si="205"/>
        <v>0</v>
      </c>
      <c r="Z1365" s="47">
        <f t="shared" si="206"/>
        <v>108</v>
      </c>
      <c r="AA1365" s="47" t="str">
        <f t="shared" si="207"/>
        <v/>
      </c>
    </row>
    <row r="1366" spans="1:27" s="17" customFormat="1" ht="14.25" customHeight="1" x14ac:dyDescent="0.4">
      <c r="A1366" s="34" t="e">
        <f>_xlfn.CONCAT(D1366,E1366,G1366,#REF!)</f>
        <v>#REF!</v>
      </c>
      <c r="B1366" s="40">
        <v>2179</v>
      </c>
      <c r="C1366" s="40">
        <v>1256</v>
      </c>
      <c r="D1366" s="40">
        <v>108</v>
      </c>
      <c r="E1366" s="41" t="s">
        <v>7520</v>
      </c>
      <c r="F1366" s="42" t="s">
        <v>4998</v>
      </c>
      <c r="G1366" s="41" t="s">
        <v>91</v>
      </c>
      <c r="H1366" s="41" t="s">
        <v>4999</v>
      </c>
      <c r="I1366" s="41" t="s">
        <v>5000</v>
      </c>
      <c r="J1366" s="43">
        <v>12</v>
      </c>
      <c r="K1366" s="44">
        <v>10.7</v>
      </c>
      <c r="L1366" s="45">
        <v>120</v>
      </c>
      <c r="M1366" s="45">
        <v>1284</v>
      </c>
      <c r="N1366" s="46">
        <v>0</v>
      </c>
      <c r="O1366" s="46">
        <v>0</v>
      </c>
      <c r="P1366" s="46">
        <v>8</v>
      </c>
      <c r="Q1366" s="46">
        <v>0</v>
      </c>
      <c r="R1366" s="46">
        <f t="shared" si="208"/>
        <v>8</v>
      </c>
      <c r="S1366" s="85"/>
      <c r="T1366" s="47">
        <f t="shared" si="201"/>
        <v>0</v>
      </c>
      <c r="U1366" s="47" t="str" cm="1">
        <f t="array" aca="1" ref="U1366" ca="1">IF(S1366="", "×", IF(LEFT(S1366,2)="項番", COUNTIFS($D$2:$D$4001, INDIRECT("D" &amp; ROW()-1), $U$2:$U$4001, "〇"), "〇"))</f>
        <v>×</v>
      </c>
      <c r="V1366" s="47" t="str">
        <f t="shared" si="202"/>
        <v>×</v>
      </c>
      <c r="W1366" s="47" t="str">
        <f t="shared" si="203"/>
        <v>×</v>
      </c>
      <c r="X1366" s="48" t="str">
        <f t="shared" ca="1" si="204"/>
        <v/>
      </c>
      <c r="Y1366" s="47">
        <f t="shared" ca="1" si="205"/>
        <v>0</v>
      </c>
      <c r="Z1366" s="47">
        <f t="shared" si="206"/>
        <v>108</v>
      </c>
      <c r="AA1366" s="47" t="str">
        <f t="shared" si="207"/>
        <v/>
      </c>
    </row>
    <row r="1367" spans="1:27" s="17" customFormat="1" ht="14.25" customHeight="1" x14ac:dyDescent="0.4">
      <c r="A1367" s="34" t="e">
        <f>_xlfn.CONCAT(D1367,E1367,G1367,#REF!)</f>
        <v>#REF!</v>
      </c>
      <c r="B1367" s="40">
        <v>2180</v>
      </c>
      <c r="C1367" s="40">
        <v>1257</v>
      </c>
      <c r="D1367" s="40">
        <v>108</v>
      </c>
      <c r="E1367" s="41" t="s">
        <v>7520</v>
      </c>
      <c r="F1367" s="42" t="s">
        <v>5001</v>
      </c>
      <c r="G1367" s="41" t="s">
        <v>91</v>
      </c>
      <c r="H1367" s="41" t="s">
        <v>4999</v>
      </c>
      <c r="I1367" s="41" t="s">
        <v>5002</v>
      </c>
      <c r="J1367" s="43">
        <v>50</v>
      </c>
      <c r="K1367" s="44">
        <v>10.7</v>
      </c>
      <c r="L1367" s="45">
        <v>50</v>
      </c>
      <c r="M1367" s="45">
        <v>535</v>
      </c>
      <c r="N1367" s="46">
        <v>10</v>
      </c>
      <c r="O1367" s="46">
        <v>0</v>
      </c>
      <c r="P1367" s="46">
        <v>0</v>
      </c>
      <c r="Q1367" s="46">
        <v>0</v>
      </c>
      <c r="R1367" s="46">
        <f t="shared" si="208"/>
        <v>10</v>
      </c>
      <c r="S1367" s="85"/>
      <c r="T1367" s="47">
        <f t="shared" si="201"/>
        <v>0</v>
      </c>
      <c r="U1367" s="47" t="str" cm="1">
        <f t="array" aca="1" ref="U1367" ca="1">IF(S1367="", "×", IF(LEFT(S1367,2)="項番", COUNTIFS($D$2:$D$4001, INDIRECT("D" &amp; ROW()-1), $U$2:$U$4001, "〇"), "〇"))</f>
        <v>×</v>
      </c>
      <c r="V1367" s="47" t="str">
        <f t="shared" si="202"/>
        <v>×</v>
      </c>
      <c r="W1367" s="47" t="str">
        <f t="shared" si="203"/>
        <v>×</v>
      </c>
      <c r="X1367" s="48" t="str">
        <f t="shared" ca="1" si="204"/>
        <v/>
      </c>
      <c r="Y1367" s="47">
        <f t="shared" ca="1" si="205"/>
        <v>0</v>
      </c>
      <c r="Z1367" s="47">
        <f t="shared" si="206"/>
        <v>108</v>
      </c>
      <c r="AA1367" s="47" t="str">
        <f t="shared" si="207"/>
        <v/>
      </c>
    </row>
    <row r="1368" spans="1:27" s="17" customFormat="1" ht="14.25" customHeight="1" x14ac:dyDescent="0.4">
      <c r="A1368" s="34" t="e">
        <f>_xlfn.CONCAT(D1368,E1368,G1368,#REF!)</f>
        <v>#REF!</v>
      </c>
      <c r="B1368" s="40">
        <v>2181</v>
      </c>
      <c r="C1368" s="40">
        <v>1258</v>
      </c>
      <c r="D1368" s="40">
        <v>108</v>
      </c>
      <c r="E1368" s="41" t="s">
        <v>7520</v>
      </c>
      <c r="F1368" s="42" t="s">
        <v>5003</v>
      </c>
      <c r="G1368" s="41" t="s">
        <v>91</v>
      </c>
      <c r="H1368" s="41" t="s">
        <v>5004</v>
      </c>
      <c r="I1368" s="41" t="s">
        <v>5005</v>
      </c>
      <c r="J1368" s="43">
        <v>1</v>
      </c>
      <c r="K1368" s="44">
        <v>13.9</v>
      </c>
      <c r="L1368" s="45">
        <v>25</v>
      </c>
      <c r="M1368" s="45">
        <v>347.5</v>
      </c>
      <c r="N1368" s="46">
        <v>1420</v>
      </c>
      <c r="O1368" s="46">
        <v>0</v>
      </c>
      <c r="P1368" s="46">
        <v>0</v>
      </c>
      <c r="Q1368" s="46">
        <v>0</v>
      </c>
      <c r="R1368" s="46">
        <f t="shared" si="208"/>
        <v>1420</v>
      </c>
      <c r="S1368" s="85"/>
      <c r="T1368" s="47">
        <f t="shared" si="201"/>
        <v>0</v>
      </c>
      <c r="U1368" s="47" t="str" cm="1">
        <f t="array" aca="1" ref="U1368" ca="1">IF(S1368="", "×", IF(LEFT(S1368,2)="項番", COUNTIFS($D$2:$D$4001, INDIRECT("D" &amp; ROW()-1), $U$2:$U$4001, "〇"), "〇"))</f>
        <v>×</v>
      </c>
      <c r="V1368" s="47" t="str">
        <f t="shared" si="202"/>
        <v>×</v>
      </c>
      <c r="W1368" s="47" t="str">
        <f t="shared" si="203"/>
        <v>×</v>
      </c>
      <c r="X1368" s="48" t="str">
        <f t="shared" ca="1" si="204"/>
        <v/>
      </c>
      <c r="Y1368" s="47">
        <f t="shared" ca="1" si="205"/>
        <v>0</v>
      </c>
      <c r="Z1368" s="47">
        <f t="shared" si="206"/>
        <v>108</v>
      </c>
      <c r="AA1368" s="47" t="str">
        <f t="shared" si="207"/>
        <v/>
      </c>
    </row>
    <row r="1369" spans="1:27" s="17" customFormat="1" ht="14.25" customHeight="1" x14ac:dyDescent="0.4">
      <c r="A1369" s="34" t="e">
        <f>_xlfn.CONCAT(D1369,E1369,G1369,#REF!)</f>
        <v>#REF!</v>
      </c>
      <c r="B1369" s="40">
        <v>2182</v>
      </c>
      <c r="C1369" s="40">
        <v>1259</v>
      </c>
      <c r="D1369" s="40">
        <v>108</v>
      </c>
      <c r="E1369" s="41" t="s">
        <v>7520</v>
      </c>
      <c r="F1369" s="42" t="s">
        <v>5006</v>
      </c>
      <c r="G1369" s="41" t="s">
        <v>91</v>
      </c>
      <c r="H1369" s="41" t="s">
        <v>5007</v>
      </c>
      <c r="I1369" s="41" t="s">
        <v>25</v>
      </c>
      <c r="J1369" s="43">
        <v>1</v>
      </c>
      <c r="K1369" s="44">
        <v>23.2</v>
      </c>
      <c r="L1369" s="45">
        <v>50</v>
      </c>
      <c r="M1369" s="45">
        <v>1160</v>
      </c>
      <c r="N1369" s="46">
        <v>0</v>
      </c>
      <c r="O1369" s="46">
        <v>0</v>
      </c>
      <c r="P1369" s="46">
        <v>240</v>
      </c>
      <c r="Q1369" s="46">
        <v>0</v>
      </c>
      <c r="R1369" s="46">
        <f t="shared" si="208"/>
        <v>240</v>
      </c>
      <c r="S1369" s="85"/>
      <c r="T1369" s="47">
        <f t="shared" si="201"/>
        <v>0</v>
      </c>
      <c r="U1369" s="47" t="str" cm="1">
        <f t="array" aca="1" ref="U1369" ca="1">IF(S1369="", "×", IF(LEFT(S1369,2)="項番", COUNTIFS($D$2:$D$4001, INDIRECT("D" &amp; ROW()-1), $U$2:$U$4001, "〇"), "〇"))</f>
        <v>×</v>
      </c>
      <c r="V1369" s="47" t="str">
        <f t="shared" si="202"/>
        <v>×</v>
      </c>
      <c r="W1369" s="47" t="str">
        <f t="shared" si="203"/>
        <v>×</v>
      </c>
      <c r="X1369" s="48" t="str">
        <f t="shared" ca="1" si="204"/>
        <v/>
      </c>
      <c r="Y1369" s="47">
        <f t="shared" ca="1" si="205"/>
        <v>0</v>
      </c>
      <c r="Z1369" s="47">
        <f t="shared" si="206"/>
        <v>108</v>
      </c>
      <c r="AA1369" s="47" t="str">
        <f t="shared" si="207"/>
        <v/>
      </c>
    </row>
    <row r="1370" spans="1:27" ht="14.25" customHeight="1" x14ac:dyDescent="0.4">
      <c r="A1370" s="34" t="e">
        <f>_xlfn.CONCAT(D1370,E1370,G1370,#REF!)</f>
        <v>#REF!</v>
      </c>
      <c r="B1370" s="40">
        <v>2184</v>
      </c>
      <c r="C1370" s="40">
        <v>1260</v>
      </c>
      <c r="D1370" s="40">
        <v>108</v>
      </c>
      <c r="E1370" s="41" t="s">
        <v>7520</v>
      </c>
      <c r="F1370" s="42" t="s">
        <v>5011</v>
      </c>
      <c r="G1370" s="41" t="s">
        <v>91</v>
      </c>
      <c r="H1370" s="41" t="s">
        <v>5012</v>
      </c>
      <c r="I1370" s="41" t="s">
        <v>2518</v>
      </c>
      <c r="J1370" s="43">
        <v>1</v>
      </c>
      <c r="K1370" s="44">
        <v>49.1</v>
      </c>
      <c r="L1370" s="45">
        <v>10</v>
      </c>
      <c r="M1370" s="45">
        <v>491</v>
      </c>
      <c r="N1370" s="46">
        <v>6</v>
      </c>
      <c r="O1370" s="46">
        <v>0</v>
      </c>
      <c r="P1370" s="46">
        <v>10</v>
      </c>
      <c r="Q1370" s="46">
        <v>0</v>
      </c>
      <c r="R1370" s="46">
        <f t="shared" si="208"/>
        <v>16</v>
      </c>
      <c r="S1370" s="85"/>
      <c r="T1370" s="47">
        <f t="shared" si="201"/>
        <v>0</v>
      </c>
      <c r="U1370" s="47" t="str" cm="1">
        <f t="array" aca="1" ref="U1370" ca="1">IF(S1370="", "×", IF(LEFT(S1370,2)="項番", COUNTIFS($D$2:$D$4001, INDIRECT("D" &amp; ROW()-1), $U$2:$U$4001, "〇"), "〇"))</f>
        <v>×</v>
      </c>
      <c r="V1370" s="47" t="str">
        <f t="shared" si="202"/>
        <v>×</v>
      </c>
      <c r="W1370" s="47" t="str">
        <f t="shared" si="203"/>
        <v>×</v>
      </c>
      <c r="X1370" s="48" t="str">
        <f t="shared" ca="1" si="204"/>
        <v/>
      </c>
      <c r="Y1370" s="47">
        <f t="shared" ca="1" si="205"/>
        <v>0</v>
      </c>
      <c r="Z1370" s="47">
        <f t="shared" si="206"/>
        <v>108</v>
      </c>
      <c r="AA1370" s="47" t="str">
        <f t="shared" si="207"/>
        <v/>
      </c>
    </row>
    <row r="1371" spans="1:27" ht="14.25" customHeight="1" x14ac:dyDescent="0.4">
      <c r="A1371" s="34" t="e">
        <f>_xlfn.CONCAT(D1371,E1371,G1371,#REF!)</f>
        <v>#REF!</v>
      </c>
      <c r="B1371" s="40">
        <v>2185</v>
      </c>
      <c r="C1371" s="40">
        <v>1261</v>
      </c>
      <c r="D1371" s="40">
        <v>108</v>
      </c>
      <c r="E1371" s="41" t="s">
        <v>7520</v>
      </c>
      <c r="F1371" s="42" t="s">
        <v>5013</v>
      </c>
      <c r="G1371" s="41" t="s">
        <v>91</v>
      </c>
      <c r="H1371" s="41" t="s">
        <v>5014</v>
      </c>
      <c r="I1371" s="41" t="s">
        <v>12</v>
      </c>
      <c r="J1371" s="43">
        <v>100</v>
      </c>
      <c r="K1371" s="44">
        <v>6.1</v>
      </c>
      <c r="L1371" s="45">
        <v>100</v>
      </c>
      <c r="M1371" s="45">
        <v>610</v>
      </c>
      <c r="N1371" s="46">
        <v>0</v>
      </c>
      <c r="O1371" s="46">
        <v>0</v>
      </c>
      <c r="P1371" s="46">
        <v>0</v>
      </c>
      <c r="Q1371" s="46">
        <v>48</v>
      </c>
      <c r="R1371" s="46">
        <f t="shared" si="208"/>
        <v>48</v>
      </c>
      <c r="S1371" s="85"/>
      <c r="T1371" s="47">
        <f t="shared" si="201"/>
        <v>0</v>
      </c>
      <c r="U1371" s="47" t="str" cm="1">
        <f t="array" aca="1" ref="U1371" ca="1">IF(S1371="", "×", IF(LEFT(S1371,2)="項番", COUNTIFS($D$2:$D$4001, INDIRECT("D" &amp; ROW()-1), $U$2:$U$4001, "〇"), "〇"))</f>
        <v>×</v>
      </c>
      <c r="V1371" s="47" t="str">
        <f t="shared" si="202"/>
        <v>×</v>
      </c>
      <c r="W1371" s="47" t="str">
        <f t="shared" si="203"/>
        <v>×</v>
      </c>
      <c r="X1371" s="48" t="str">
        <f t="shared" ca="1" si="204"/>
        <v/>
      </c>
      <c r="Y1371" s="47">
        <f t="shared" ca="1" si="205"/>
        <v>0</v>
      </c>
      <c r="Z1371" s="47">
        <f t="shared" si="206"/>
        <v>108</v>
      </c>
      <c r="AA1371" s="47" t="str">
        <f t="shared" si="207"/>
        <v/>
      </c>
    </row>
    <row r="1372" spans="1:27" ht="14.25" customHeight="1" x14ac:dyDescent="0.4">
      <c r="A1372" s="34" t="e">
        <f>_xlfn.CONCAT(D1372,E1372,G1372,#REF!)</f>
        <v>#REF!</v>
      </c>
      <c r="B1372" s="40">
        <v>2186</v>
      </c>
      <c r="C1372" s="40">
        <v>1262</v>
      </c>
      <c r="D1372" s="40">
        <v>108</v>
      </c>
      <c r="E1372" s="41" t="s">
        <v>7520</v>
      </c>
      <c r="F1372" s="42" t="s">
        <v>5015</v>
      </c>
      <c r="G1372" s="41" t="s">
        <v>91</v>
      </c>
      <c r="H1372" s="41" t="s">
        <v>5014</v>
      </c>
      <c r="I1372" s="41" t="s">
        <v>275</v>
      </c>
      <c r="J1372" s="43">
        <v>1000</v>
      </c>
      <c r="K1372" s="44">
        <v>6.1</v>
      </c>
      <c r="L1372" s="45">
        <v>1000</v>
      </c>
      <c r="M1372" s="45">
        <v>6100</v>
      </c>
      <c r="N1372" s="46">
        <v>60</v>
      </c>
      <c r="O1372" s="46">
        <v>0</v>
      </c>
      <c r="P1372" s="46">
        <v>0</v>
      </c>
      <c r="Q1372" s="46">
        <v>0</v>
      </c>
      <c r="R1372" s="46">
        <f t="shared" si="208"/>
        <v>60</v>
      </c>
      <c r="S1372" s="85"/>
      <c r="T1372" s="47">
        <f t="shared" si="201"/>
        <v>0</v>
      </c>
      <c r="U1372" s="47" t="str" cm="1">
        <f t="array" aca="1" ref="U1372" ca="1">IF(S1372="", "×", IF(LEFT(S1372,2)="項番", COUNTIFS($D$2:$D$4001, INDIRECT("D" &amp; ROW()-1), $U$2:$U$4001, "〇"), "〇"))</f>
        <v>×</v>
      </c>
      <c r="V1372" s="47" t="str">
        <f t="shared" si="202"/>
        <v>×</v>
      </c>
      <c r="W1372" s="47" t="str">
        <f t="shared" si="203"/>
        <v>×</v>
      </c>
      <c r="X1372" s="48" t="str">
        <f t="shared" ca="1" si="204"/>
        <v/>
      </c>
      <c r="Y1372" s="47">
        <f t="shared" ca="1" si="205"/>
        <v>0</v>
      </c>
      <c r="Z1372" s="47">
        <f t="shared" si="206"/>
        <v>108</v>
      </c>
      <c r="AA1372" s="47" t="str">
        <f t="shared" si="207"/>
        <v/>
      </c>
    </row>
    <row r="1373" spans="1:27" ht="14.25" customHeight="1" x14ac:dyDescent="0.4">
      <c r="A1373" s="34" t="e">
        <f>_xlfn.CONCAT(D1373,E1373,G1373,#REF!)</f>
        <v>#REF!</v>
      </c>
      <c r="B1373" s="40">
        <v>2187</v>
      </c>
      <c r="C1373" s="40">
        <v>1263</v>
      </c>
      <c r="D1373" s="40">
        <v>108</v>
      </c>
      <c r="E1373" s="41" t="s">
        <v>7520</v>
      </c>
      <c r="F1373" s="42" t="s">
        <v>5016</v>
      </c>
      <c r="G1373" s="41" t="s">
        <v>91</v>
      </c>
      <c r="H1373" s="41" t="s">
        <v>5014</v>
      </c>
      <c r="I1373" s="41" t="s">
        <v>316</v>
      </c>
      <c r="J1373" s="43">
        <v>500</v>
      </c>
      <c r="K1373" s="44">
        <v>6.1</v>
      </c>
      <c r="L1373" s="45">
        <v>500</v>
      </c>
      <c r="M1373" s="45">
        <v>3050</v>
      </c>
      <c r="N1373" s="46">
        <v>0</v>
      </c>
      <c r="O1373" s="46">
        <v>0</v>
      </c>
      <c r="P1373" s="46">
        <v>0</v>
      </c>
      <c r="Q1373" s="46">
        <v>240</v>
      </c>
      <c r="R1373" s="46">
        <f t="shared" si="208"/>
        <v>240</v>
      </c>
      <c r="S1373" s="85"/>
      <c r="T1373" s="47">
        <f t="shared" si="201"/>
        <v>0</v>
      </c>
      <c r="U1373" s="47" t="str" cm="1">
        <f t="array" aca="1" ref="U1373" ca="1">IF(S1373="", "×", IF(LEFT(S1373,2)="項番", COUNTIFS($D$2:$D$4001, INDIRECT("D" &amp; ROW()-1), $U$2:$U$4001, "〇"), "〇"))</f>
        <v>×</v>
      </c>
      <c r="V1373" s="47" t="str">
        <f t="shared" si="202"/>
        <v>×</v>
      </c>
      <c r="W1373" s="47" t="str">
        <f t="shared" si="203"/>
        <v>×</v>
      </c>
      <c r="X1373" s="48" t="str">
        <f t="shared" ca="1" si="204"/>
        <v/>
      </c>
      <c r="Y1373" s="47">
        <f t="shared" ca="1" si="205"/>
        <v>0</v>
      </c>
      <c r="Z1373" s="47">
        <f t="shared" si="206"/>
        <v>108</v>
      </c>
      <c r="AA1373" s="47" t="str">
        <f t="shared" si="207"/>
        <v/>
      </c>
    </row>
    <row r="1374" spans="1:27" ht="14.25" customHeight="1" x14ac:dyDescent="0.4">
      <c r="A1374" s="34" t="e">
        <f>_xlfn.CONCAT(D1374,E1374,G1374,#REF!)</f>
        <v>#REF!</v>
      </c>
      <c r="B1374" s="40">
        <v>2188</v>
      </c>
      <c r="C1374" s="40">
        <v>1264</v>
      </c>
      <c r="D1374" s="40">
        <v>108</v>
      </c>
      <c r="E1374" s="41" t="s">
        <v>7520</v>
      </c>
      <c r="F1374" s="42" t="s">
        <v>5017</v>
      </c>
      <c r="G1374" s="41" t="s">
        <v>91</v>
      </c>
      <c r="H1374" s="41" t="s">
        <v>5018</v>
      </c>
      <c r="I1374" s="41" t="s">
        <v>3402</v>
      </c>
      <c r="J1374" s="43">
        <v>1000</v>
      </c>
      <c r="K1374" s="44">
        <v>6.1</v>
      </c>
      <c r="L1374" s="45">
        <v>1000</v>
      </c>
      <c r="M1374" s="45">
        <v>6100</v>
      </c>
      <c r="N1374" s="46">
        <v>0</v>
      </c>
      <c r="O1374" s="46">
        <v>0</v>
      </c>
      <c r="P1374" s="46">
        <v>8</v>
      </c>
      <c r="Q1374" s="46">
        <v>0</v>
      </c>
      <c r="R1374" s="46">
        <f t="shared" si="208"/>
        <v>8</v>
      </c>
      <c r="S1374" s="85"/>
      <c r="T1374" s="47">
        <f t="shared" si="201"/>
        <v>0</v>
      </c>
      <c r="U1374" s="47" t="str" cm="1">
        <f t="array" aca="1" ref="U1374" ca="1">IF(S1374="", "×", IF(LEFT(S1374,2)="項番", COUNTIFS($D$2:$D$4001, INDIRECT("D" &amp; ROW()-1), $U$2:$U$4001, "〇"), "〇"))</f>
        <v>×</v>
      </c>
      <c r="V1374" s="47" t="str">
        <f t="shared" si="202"/>
        <v>×</v>
      </c>
      <c r="W1374" s="47" t="str">
        <f t="shared" si="203"/>
        <v>×</v>
      </c>
      <c r="X1374" s="48" t="str">
        <f t="shared" ca="1" si="204"/>
        <v/>
      </c>
      <c r="Y1374" s="47">
        <f t="shared" ca="1" si="205"/>
        <v>0</v>
      </c>
      <c r="Z1374" s="47">
        <f t="shared" si="206"/>
        <v>108</v>
      </c>
      <c r="AA1374" s="47" t="str">
        <f t="shared" si="207"/>
        <v/>
      </c>
    </row>
    <row r="1375" spans="1:27" ht="14.25" customHeight="1" x14ac:dyDescent="0.4">
      <c r="A1375" s="34" t="e">
        <f>_xlfn.CONCAT(D1375,E1375,G1375,#REF!)</f>
        <v>#REF!</v>
      </c>
      <c r="B1375" s="40">
        <v>2189</v>
      </c>
      <c r="C1375" s="40">
        <v>1265</v>
      </c>
      <c r="D1375" s="40">
        <v>108</v>
      </c>
      <c r="E1375" s="41" t="s">
        <v>7520</v>
      </c>
      <c r="F1375" s="42" t="s">
        <v>5019</v>
      </c>
      <c r="G1375" s="41" t="s">
        <v>91</v>
      </c>
      <c r="H1375" s="41" t="s">
        <v>5020</v>
      </c>
      <c r="I1375" s="41" t="s">
        <v>5021</v>
      </c>
      <c r="J1375" s="43">
        <v>1</v>
      </c>
      <c r="K1375" s="44">
        <v>8.4</v>
      </c>
      <c r="L1375" s="45">
        <v>250</v>
      </c>
      <c r="M1375" s="45">
        <v>2100</v>
      </c>
      <c r="N1375" s="46">
        <v>0</v>
      </c>
      <c r="O1375" s="46">
        <v>0</v>
      </c>
      <c r="P1375" s="46">
        <v>64</v>
      </c>
      <c r="Q1375" s="46">
        <v>0</v>
      </c>
      <c r="R1375" s="46">
        <f t="shared" si="208"/>
        <v>64</v>
      </c>
      <c r="S1375" s="85"/>
      <c r="T1375" s="47">
        <f t="shared" si="201"/>
        <v>0</v>
      </c>
      <c r="U1375" s="47" t="str" cm="1">
        <f t="array" aca="1" ref="U1375" ca="1">IF(S1375="", "×", IF(LEFT(S1375,2)="項番", COUNTIFS($D$2:$D$4001, INDIRECT("D" &amp; ROW()-1), $U$2:$U$4001, "〇"), "〇"))</f>
        <v>×</v>
      </c>
      <c r="V1375" s="47" t="str">
        <f t="shared" si="202"/>
        <v>×</v>
      </c>
      <c r="W1375" s="47" t="str">
        <f t="shared" si="203"/>
        <v>×</v>
      </c>
      <c r="X1375" s="48" t="str">
        <f t="shared" ca="1" si="204"/>
        <v/>
      </c>
      <c r="Y1375" s="47">
        <f t="shared" ca="1" si="205"/>
        <v>0</v>
      </c>
      <c r="Z1375" s="47">
        <f t="shared" si="206"/>
        <v>108</v>
      </c>
      <c r="AA1375" s="47" t="str">
        <f t="shared" si="207"/>
        <v/>
      </c>
    </row>
    <row r="1376" spans="1:27" ht="14.25" customHeight="1" x14ac:dyDescent="0.4">
      <c r="A1376" s="34" t="e">
        <f>_xlfn.CONCAT(D1376,E1376,G1376,#REF!)</f>
        <v>#REF!</v>
      </c>
      <c r="B1376" s="40">
        <v>2190</v>
      </c>
      <c r="C1376" s="40">
        <v>1266</v>
      </c>
      <c r="D1376" s="40">
        <v>108</v>
      </c>
      <c r="E1376" s="41" t="s">
        <v>7520</v>
      </c>
      <c r="F1376" s="42" t="s">
        <v>5022</v>
      </c>
      <c r="G1376" s="41" t="s">
        <v>91</v>
      </c>
      <c r="H1376" s="41" t="s">
        <v>5023</v>
      </c>
      <c r="I1376" s="41" t="s">
        <v>12</v>
      </c>
      <c r="J1376" s="43">
        <v>100</v>
      </c>
      <c r="K1376" s="44">
        <v>6.1</v>
      </c>
      <c r="L1376" s="45">
        <v>100</v>
      </c>
      <c r="M1376" s="45">
        <v>610</v>
      </c>
      <c r="N1376" s="46">
        <v>20</v>
      </c>
      <c r="O1376" s="46">
        <v>0</v>
      </c>
      <c r="P1376" s="46">
        <v>0</v>
      </c>
      <c r="Q1376" s="46">
        <v>0</v>
      </c>
      <c r="R1376" s="46">
        <f t="shared" si="208"/>
        <v>20</v>
      </c>
      <c r="S1376" s="85"/>
      <c r="T1376" s="47">
        <f t="shared" si="201"/>
        <v>0</v>
      </c>
      <c r="U1376" s="47" t="str" cm="1">
        <f t="array" aca="1" ref="U1376" ca="1">IF(S1376="", "×", IF(LEFT(S1376,2)="項番", COUNTIFS($D$2:$D$4001, INDIRECT("D" &amp; ROW()-1), $U$2:$U$4001, "〇"), "〇"))</f>
        <v>×</v>
      </c>
      <c r="V1376" s="47" t="str">
        <f t="shared" si="202"/>
        <v>×</v>
      </c>
      <c r="W1376" s="47" t="str">
        <f t="shared" si="203"/>
        <v>×</v>
      </c>
      <c r="X1376" s="48" t="str">
        <f t="shared" ca="1" si="204"/>
        <v/>
      </c>
      <c r="Y1376" s="47">
        <f t="shared" ca="1" si="205"/>
        <v>0</v>
      </c>
      <c r="Z1376" s="47">
        <f t="shared" si="206"/>
        <v>108</v>
      </c>
      <c r="AA1376" s="47" t="str">
        <f t="shared" si="207"/>
        <v/>
      </c>
    </row>
    <row r="1377" spans="1:246" ht="14.25" customHeight="1" x14ac:dyDescent="0.4">
      <c r="A1377" s="34" t="e">
        <f>_xlfn.CONCAT(D1377,E1377,G1377,#REF!)</f>
        <v>#REF!</v>
      </c>
      <c r="B1377" s="40">
        <v>2191</v>
      </c>
      <c r="C1377" s="40">
        <v>1267</v>
      </c>
      <c r="D1377" s="40">
        <v>108</v>
      </c>
      <c r="E1377" s="41" t="s">
        <v>7520</v>
      </c>
      <c r="F1377" s="42" t="s">
        <v>5024</v>
      </c>
      <c r="G1377" s="41" t="s">
        <v>91</v>
      </c>
      <c r="H1377" s="41" t="s">
        <v>5025</v>
      </c>
      <c r="I1377" s="41" t="s">
        <v>12</v>
      </c>
      <c r="J1377" s="43">
        <v>100</v>
      </c>
      <c r="K1377" s="44">
        <v>6.1</v>
      </c>
      <c r="L1377" s="45">
        <v>100</v>
      </c>
      <c r="M1377" s="45">
        <v>610</v>
      </c>
      <c r="N1377" s="46">
        <v>0</v>
      </c>
      <c r="O1377" s="46">
        <v>0</v>
      </c>
      <c r="P1377" s="46">
        <v>0</v>
      </c>
      <c r="Q1377" s="46">
        <v>24</v>
      </c>
      <c r="R1377" s="46">
        <f t="shared" si="208"/>
        <v>24</v>
      </c>
      <c r="S1377" s="85"/>
      <c r="T1377" s="47">
        <f t="shared" si="201"/>
        <v>0</v>
      </c>
      <c r="U1377" s="47" t="str" cm="1">
        <f t="array" aca="1" ref="U1377" ca="1">IF(S1377="", "×", IF(LEFT(S1377,2)="項番", COUNTIFS($D$2:$D$4001, INDIRECT("D" &amp; ROW()-1), $U$2:$U$4001, "〇"), "〇"))</f>
        <v>×</v>
      </c>
      <c r="V1377" s="47" t="str">
        <f t="shared" si="202"/>
        <v>×</v>
      </c>
      <c r="W1377" s="47" t="str">
        <f t="shared" si="203"/>
        <v>×</v>
      </c>
      <c r="X1377" s="48" t="str">
        <f t="shared" ca="1" si="204"/>
        <v/>
      </c>
      <c r="Y1377" s="47">
        <f t="shared" ca="1" si="205"/>
        <v>0</v>
      </c>
      <c r="Z1377" s="47">
        <f t="shared" si="206"/>
        <v>108</v>
      </c>
      <c r="AA1377" s="47" t="str">
        <f t="shared" si="207"/>
        <v/>
      </c>
    </row>
    <row r="1378" spans="1:246" ht="14.25" customHeight="1" x14ac:dyDescent="0.4">
      <c r="A1378" s="34" t="e">
        <f>_xlfn.CONCAT(D1378,E1378,G1378,#REF!)</f>
        <v>#REF!</v>
      </c>
      <c r="B1378" s="40">
        <v>2192</v>
      </c>
      <c r="C1378" s="40">
        <v>1268</v>
      </c>
      <c r="D1378" s="40">
        <v>108</v>
      </c>
      <c r="E1378" s="41" t="s">
        <v>7520</v>
      </c>
      <c r="F1378" s="42" t="s">
        <v>5026</v>
      </c>
      <c r="G1378" s="41" t="s">
        <v>91</v>
      </c>
      <c r="H1378" s="41" t="s">
        <v>5025</v>
      </c>
      <c r="I1378" s="41" t="s">
        <v>275</v>
      </c>
      <c r="J1378" s="43">
        <v>1000</v>
      </c>
      <c r="K1378" s="44">
        <v>6.1</v>
      </c>
      <c r="L1378" s="45">
        <v>1000</v>
      </c>
      <c r="M1378" s="45">
        <v>6100</v>
      </c>
      <c r="N1378" s="46">
        <v>8</v>
      </c>
      <c r="O1378" s="46">
        <v>0</v>
      </c>
      <c r="P1378" s="46">
        <v>0</v>
      </c>
      <c r="Q1378" s="46">
        <v>0</v>
      </c>
      <c r="R1378" s="46">
        <f t="shared" si="208"/>
        <v>8</v>
      </c>
      <c r="S1378" s="85"/>
      <c r="T1378" s="47">
        <f t="shared" si="201"/>
        <v>0</v>
      </c>
      <c r="U1378" s="47" t="str" cm="1">
        <f t="array" aca="1" ref="U1378" ca="1">IF(S1378="", "×", IF(LEFT(S1378,2)="項番", COUNTIFS($D$2:$D$4001, INDIRECT("D" &amp; ROW()-1), $U$2:$U$4001, "〇"), "〇"))</f>
        <v>×</v>
      </c>
      <c r="V1378" s="47" t="str">
        <f t="shared" si="202"/>
        <v>×</v>
      </c>
      <c r="W1378" s="47" t="str">
        <f t="shared" si="203"/>
        <v>×</v>
      </c>
      <c r="X1378" s="48" t="str">
        <f t="shared" ca="1" si="204"/>
        <v/>
      </c>
      <c r="Y1378" s="47">
        <f t="shared" ca="1" si="205"/>
        <v>0</v>
      </c>
      <c r="Z1378" s="47">
        <f t="shared" si="206"/>
        <v>108</v>
      </c>
      <c r="AA1378" s="47" t="str">
        <f t="shared" si="207"/>
        <v/>
      </c>
    </row>
    <row r="1379" spans="1:246" ht="14.25" customHeight="1" x14ac:dyDescent="0.4">
      <c r="A1379" s="34" t="e">
        <f>_xlfn.CONCAT(D1379,E1379,G1379,#REF!)</f>
        <v>#REF!</v>
      </c>
      <c r="B1379" s="40">
        <v>2193</v>
      </c>
      <c r="C1379" s="40">
        <v>1269</v>
      </c>
      <c r="D1379" s="40">
        <v>108</v>
      </c>
      <c r="E1379" s="41" t="s">
        <v>7520</v>
      </c>
      <c r="F1379" s="42" t="s">
        <v>5027</v>
      </c>
      <c r="G1379" s="41" t="s">
        <v>91</v>
      </c>
      <c r="H1379" s="41" t="s">
        <v>5025</v>
      </c>
      <c r="I1379" s="41" t="s">
        <v>316</v>
      </c>
      <c r="J1379" s="43">
        <v>500</v>
      </c>
      <c r="K1379" s="44">
        <v>6.1</v>
      </c>
      <c r="L1379" s="45">
        <v>500</v>
      </c>
      <c r="M1379" s="45">
        <v>3050</v>
      </c>
      <c r="N1379" s="46">
        <v>0</v>
      </c>
      <c r="O1379" s="46">
        <v>0</v>
      </c>
      <c r="P1379" s="46">
        <v>0</v>
      </c>
      <c r="Q1379" s="46">
        <v>120</v>
      </c>
      <c r="R1379" s="46">
        <f t="shared" si="208"/>
        <v>120</v>
      </c>
      <c r="S1379" s="85"/>
      <c r="T1379" s="47">
        <f t="shared" si="201"/>
        <v>0</v>
      </c>
      <c r="U1379" s="47" t="str" cm="1">
        <f t="array" aca="1" ref="U1379" ca="1">IF(S1379="", "×", IF(LEFT(S1379,2)="項番", COUNTIFS($D$2:$D$4001, INDIRECT("D" &amp; ROW()-1), $U$2:$U$4001, "〇"), "〇"))</f>
        <v>×</v>
      </c>
      <c r="V1379" s="47" t="str">
        <f t="shared" si="202"/>
        <v>×</v>
      </c>
      <c r="W1379" s="47" t="str">
        <f t="shared" si="203"/>
        <v>×</v>
      </c>
      <c r="X1379" s="48" t="str">
        <f t="shared" ca="1" si="204"/>
        <v/>
      </c>
      <c r="Y1379" s="47">
        <f t="shared" ca="1" si="205"/>
        <v>0</v>
      </c>
      <c r="Z1379" s="47">
        <f t="shared" si="206"/>
        <v>108</v>
      </c>
      <c r="AA1379" s="47" t="str">
        <f t="shared" si="207"/>
        <v/>
      </c>
    </row>
    <row r="1380" spans="1:246" ht="14.25" customHeight="1" x14ac:dyDescent="0.4">
      <c r="A1380" s="34" t="e">
        <f>_xlfn.CONCAT(D1380,E1380,G1380,#REF!)</f>
        <v>#REF!</v>
      </c>
      <c r="B1380" s="40">
        <v>2194</v>
      </c>
      <c r="C1380" s="40">
        <v>1270</v>
      </c>
      <c r="D1380" s="40">
        <v>108</v>
      </c>
      <c r="E1380" s="41" t="s">
        <v>7520</v>
      </c>
      <c r="F1380" s="42" t="s">
        <v>5028</v>
      </c>
      <c r="G1380" s="41" t="s">
        <v>91</v>
      </c>
      <c r="H1380" s="41" t="s">
        <v>5029</v>
      </c>
      <c r="I1380" s="41" t="s">
        <v>206</v>
      </c>
      <c r="J1380" s="43">
        <v>100</v>
      </c>
      <c r="K1380" s="44">
        <v>9.1</v>
      </c>
      <c r="L1380" s="45">
        <v>100</v>
      </c>
      <c r="M1380" s="45">
        <v>910</v>
      </c>
      <c r="N1380" s="46">
        <v>0</v>
      </c>
      <c r="O1380" s="46">
        <v>0</v>
      </c>
      <c r="P1380" s="46">
        <v>2</v>
      </c>
      <c r="Q1380" s="46">
        <v>0</v>
      </c>
      <c r="R1380" s="46">
        <f t="shared" si="208"/>
        <v>2</v>
      </c>
      <c r="S1380" s="85"/>
      <c r="T1380" s="47">
        <f t="shared" si="201"/>
        <v>0</v>
      </c>
      <c r="U1380" s="47" t="str" cm="1">
        <f t="array" aca="1" ref="U1380" ca="1">IF(S1380="", "×", IF(LEFT(S1380,2)="項番", COUNTIFS($D$2:$D$4001, INDIRECT("D" &amp; ROW()-1), $U$2:$U$4001, "〇"), "〇"))</f>
        <v>×</v>
      </c>
      <c r="V1380" s="47" t="str">
        <f t="shared" si="202"/>
        <v>×</v>
      </c>
      <c r="W1380" s="47" t="str">
        <f t="shared" si="203"/>
        <v>×</v>
      </c>
      <c r="X1380" s="48" t="str">
        <f t="shared" ca="1" si="204"/>
        <v/>
      </c>
      <c r="Y1380" s="47">
        <f t="shared" ca="1" si="205"/>
        <v>0</v>
      </c>
      <c r="Z1380" s="47">
        <f t="shared" si="206"/>
        <v>108</v>
      </c>
      <c r="AA1380" s="47" t="str">
        <f t="shared" si="207"/>
        <v/>
      </c>
    </row>
    <row r="1381" spans="1:246" s="17" customFormat="1" ht="14.25" customHeight="1" x14ac:dyDescent="0.4">
      <c r="A1381" s="34" t="e">
        <f>_xlfn.CONCAT(D1381,E1381,G1381,#REF!)</f>
        <v>#REF!</v>
      </c>
      <c r="B1381" s="40">
        <v>2195</v>
      </c>
      <c r="C1381" s="40">
        <v>1271</v>
      </c>
      <c r="D1381" s="40">
        <v>108</v>
      </c>
      <c r="E1381" s="41" t="s">
        <v>7520</v>
      </c>
      <c r="F1381" s="42" t="s">
        <v>5030</v>
      </c>
      <c r="G1381" s="41" t="s">
        <v>91</v>
      </c>
      <c r="H1381" s="41" t="s">
        <v>5031</v>
      </c>
      <c r="I1381" s="41" t="s">
        <v>5032</v>
      </c>
      <c r="J1381" s="43">
        <v>1</v>
      </c>
      <c r="K1381" s="44">
        <v>9.5</v>
      </c>
      <c r="L1381" s="45">
        <v>500</v>
      </c>
      <c r="M1381" s="45">
        <v>4750</v>
      </c>
      <c r="N1381" s="46">
        <v>0</v>
      </c>
      <c r="O1381" s="46">
        <v>12</v>
      </c>
      <c r="P1381" s="46">
        <v>10</v>
      </c>
      <c r="Q1381" s="46">
        <v>0</v>
      </c>
      <c r="R1381" s="46">
        <f t="shared" si="208"/>
        <v>22</v>
      </c>
      <c r="S1381" s="85"/>
      <c r="T1381" s="47">
        <f t="shared" si="201"/>
        <v>0</v>
      </c>
      <c r="U1381" s="47" t="str" cm="1">
        <f t="array" aca="1" ref="U1381" ca="1">IF(S1381="", "×", IF(LEFT(S1381,2)="項番", COUNTIFS($D$2:$D$4001, INDIRECT("D" &amp; ROW()-1), $U$2:$U$4001, "〇"), "〇"))</f>
        <v>×</v>
      </c>
      <c r="V1381" s="47" t="str">
        <f t="shared" si="202"/>
        <v>×</v>
      </c>
      <c r="W1381" s="47" t="str">
        <f t="shared" si="203"/>
        <v>×</v>
      </c>
      <c r="X1381" s="48" t="str">
        <f t="shared" ca="1" si="204"/>
        <v/>
      </c>
      <c r="Y1381" s="47">
        <f t="shared" ca="1" si="205"/>
        <v>0</v>
      </c>
      <c r="Z1381" s="47">
        <f t="shared" si="206"/>
        <v>108</v>
      </c>
      <c r="AA1381" s="47" t="str">
        <f t="shared" si="207"/>
        <v/>
      </c>
    </row>
    <row r="1382" spans="1:246" s="17" customFormat="1" ht="14.25" customHeight="1" x14ac:dyDescent="0.4">
      <c r="A1382" s="34" t="e">
        <f>_xlfn.CONCAT(D1382,E1382,G1382,#REF!)</f>
        <v>#REF!</v>
      </c>
      <c r="B1382" s="40">
        <v>2196</v>
      </c>
      <c r="C1382" s="40">
        <v>1272</v>
      </c>
      <c r="D1382" s="40">
        <v>108</v>
      </c>
      <c r="E1382" s="41" t="s">
        <v>7520</v>
      </c>
      <c r="F1382" s="42" t="s">
        <v>5033</v>
      </c>
      <c r="G1382" s="41" t="s">
        <v>91</v>
      </c>
      <c r="H1382" s="41" t="s">
        <v>5034</v>
      </c>
      <c r="I1382" s="41" t="s">
        <v>5035</v>
      </c>
      <c r="J1382" s="43">
        <v>25</v>
      </c>
      <c r="K1382" s="44">
        <v>10.7</v>
      </c>
      <c r="L1382" s="45">
        <v>25</v>
      </c>
      <c r="M1382" s="45">
        <v>267.5</v>
      </c>
      <c r="N1382" s="46">
        <v>0</v>
      </c>
      <c r="O1382" s="46">
        <v>48</v>
      </c>
      <c r="P1382" s="46">
        <v>0</v>
      </c>
      <c r="Q1382" s="46">
        <v>0</v>
      </c>
      <c r="R1382" s="46">
        <f t="shared" si="208"/>
        <v>48</v>
      </c>
      <c r="S1382" s="85"/>
      <c r="T1382" s="47">
        <f t="shared" si="201"/>
        <v>0</v>
      </c>
      <c r="U1382" s="47" t="str" cm="1">
        <f t="array" aca="1" ref="U1382" ca="1">IF(S1382="", "×", IF(LEFT(S1382,2)="項番", COUNTIFS($D$2:$D$4001, INDIRECT("D" &amp; ROW()-1), $U$2:$U$4001, "〇"), "〇"))</f>
        <v>×</v>
      </c>
      <c r="V1382" s="47" t="str">
        <f t="shared" si="202"/>
        <v>×</v>
      </c>
      <c r="W1382" s="47" t="str">
        <f t="shared" si="203"/>
        <v>×</v>
      </c>
      <c r="X1382" s="48" t="str">
        <f t="shared" ca="1" si="204"/>
        <v/>
      </c>
      <c r="Y1382" s="47">
        <f t="shared" ca="1" si="205"/>
        <v>0</v>
      </c>
      <c r="Z1382" s="47">
        <f t="shared" si="206"/>
        <v>108</v>
      </c>
      <c r="AA1382" s="47" t="str">
        <f t="shared" si="207"/>
        <v/>
      </c>
    </row>
    <row r="1383" spans="1:246" s="17" customFormat="1" ht="14.25" customHeight="1" x14ac:dyDescent="0.4">
      <c r="A1383" s="34" t="e">
        <f>_xlfn.CONCAT(D1383,E1383,G1383,#REF!)</f>
        <v>#REF!</v>
      </c>
      <c r="B1383" s="40">
        <v>2197</v>
      </c>
      <c r="C1383" s="40">
        <v>1273</v>
      </c>
      <c r="D1383" s="40">
        <v>108</v>
      </c>
      <c r="E1383" s="41" t="s">
        <v>7520</v>
      </c>
      <c r="F1383" s="42" t="s">
        <v>5036</v>
      </c>
      <c r="G1383" s="41" t="s">
        <v>91</v>
      </c>
      <c r="H1383" s="41" t="s">
        <v>5037</v>
      </c>
      <c r="I1383" s="41" t="s">
        <v>1627</v>
      </c>
      <c r="J1383" s="43">
        <v>1</v>
      </c>
      <c r="K1383" s="44">
        <v>8.9</v>
      </c>
      <c r="L1383" s="45">
        <v>50</v>
      </c>
      <c r="M1383" s="45">
        <v>445</v>
      </c>
      <c r="N1383" s="41">
        <v>5</v>
      </c>
      <c r="O1383" s="41">
        <v>0</v>
      </c>
      <c r="P1383" s="41">
        <v>2</v>
      </c>
      <c r="Q1383" s="41">
        <v>0</v>
      </c>
      <c r="R1383" s="46">
        <f t="shared" si="208"/>
        <v>7</v>
      </c>
      <c r="S1383" s="85"/>
      <c r="T1383" s="47">
        <f t="shared" si="201"/>
        <v>0</v>
      </c>
      <c r="U1383" s="47" t="str" cm="1">
        <f t="array" aca="1" ref="U1383" ca="1">IF(S1383="", "×", IF(LEFT(S1383,2)="項番", COUNTIFS($D$2:$D$4001, INDIRECT("D" &amp; ROW()-1), $U$2:$U$4001, "〇"), "〇"))</f>
        <v>×</v>
      </c>
      <c r="V1383" s="47" t="str">
        <f t="shared" si="202"/>
        <v>×</v>
      </c>
      <c r="W1383" s="47" t="str">
        <f t="shared" si="203"/>
        <v>×</v>
      </c>
      <c r="X1383" s="48" t="str">
        <f t="shared" ca="1" si="204"/>
        <v/>
      </c>
      <c r="Y1383" s="47">
        <f t="shared" ca="1" si="205"/>
        <v>0</v>
      </c>
      <c r="Z1383" s="47">
        <f t="shared" si="206"/>
        <v>108</v>
      </c>
      <c r="AA1383" s="47" t="str">
        <f t="shared" si="207"/>
        <v/>
      </c>
    </row>
    <row r="1384" spans="1:246" s="17" customFormat="1" ht="14.25" customHeight="1" x14ac:dyDescent="0.4">
      <c r="A1384" s="34" t="e">
        <f>_xlfn.CONCAT(D1384,E1384,G1384,#REF!)</f>
        <v>#REF!</v>
      </c>
      <c r="B1384" s="40">
        <v>2198</v>
      </c>
      <c r="C1384" s="40">
        <v>1274</v>
      </c>
      <c r="D1384" s="40">
        <v>108</v>
      </c>
      <c r="E1384" s="41" t="s">
        <v>7520</v>
      </c>
      <c r="F1384" s="42" t="s">
        <v>5038</v>
      </c>
      <c r="G1384" s="41" t="s">
        <v>91</v>
      </c>
      <c r="H1384" s="41" t="s">
        <v>5039</v>
      </c>
      <c r="I1384" s="41" t="s">
        <v>5040</v>
      </c>
      <c r="J1384" s="43">
        <v>1</v>
      </c>
      <c r="K1384" s="44">
        <v>8.4</v>
      </c>
      <c r="L1384" s="45">
        <v>50</v>
      </c>
      <c r="M1384" s="45">
        <v>420</v>
      </c>
      <c r="N1384" s="46">
        <v>0</v>
      </c>
      <c r="O1384" s="46">
        <v>0</v>
      </c>
      <c r="P1384" s="46">
        <v>6</v>
      </c>
      <c r="Q1384" s="46">
        <v>0</v>
      </c>
      <c r="R1384" s="46">
        <f t="shared" si="208"/>
        <v>6</v>
      </c>
      <c r="S1384" s="85"/>
      <c r="T1384" s="47">
        <f t="shared" si="201"/>
        <v>0</v>
      </c>
      <c r="U1384" s="47" t="str" cm="1">
        <f t="array" aca="1" ref="U1384" ca="1">IF(S1384="", "×", IF(LEFT(S1384,2)="項番", COUNTIFS($D$2:$D$4001, INDIRECT("D" &amp; ROW()-1), $U$2:$U$4001, "〇"), "〇"))</f>
        <v>×</v>
      </c>
      <c r="V1384" s="47" t="str">
        <f t="shared" si="202"/>
        <v>×</v>
      </c>
      <c r="W1384" s="47" t="str">
        <f t="shared" si="203"/>
        <v>×</v>
      </c>
      <c r="X1384" s="48" t="str">
        <f t="shared" ca="1" si="204"/>
        <v/>
      </c>
      <c r="Y1384" s="47">
        <f t="shared" ca="1" si="205"/>
        <v>0</v>
      </c>
      <c r="Z1384" s="47">
        <f t="shared" si="206"/>
        <v>108</v>
      </c>
      <c r="AA1384" s="47" t="str">
        <f t="shared" si="207"/>
        <v/>
      </c>
    </row>
    <row r="1385" spans="1:246" s="17" customFormat="1" ht="14.25" customHeight="1" x14ac:dyDescent="0.4">
      <c r="A1385" s="34" t="e">
        <f>_xlfn.CONCAT(D1385,E1385,G1385,#REF!)</f>
        <v>#REF!</v>
      </c>
      <c r="B1385" s="40">
        <v>2203</v>
      </c>
      <c r="C1385" s="40">
        <v>1275</v>
      </c>
      <c r="D1385" s="40">
        <v>108</v>
      </c>
      <c r="E1385" s="41" t="s">
        <v>7520</v>
      </c>
      <c r="F1385" s="42" t="s">
        <v>5049</v>
      </c>
      <c r="G1385" s="41" t="s">
        <v>91</v>
      </c>
      <c r="H1385" s="41" t="s">
        <v>5050</v>
      </c>
      <c r="I1385" s="41" t="s">
        <v>5051</v>
      </c>
      <c r="J1385" s="43">
        <v>525</v>
      </c>
      <c r="K1385" s="44">
        <v>10.5</v>
      </c>
      <c r="L1385" s="45">
        <v>1050</v>
      </c>
      <c r="M1385" s="45">
        <v>11025</v>
      </c>
      <c r="N1385" s="46">
        <v>0</v>
      </c>
      <c r="O1385" s="46">
        <v>6</v>
      </c>
      <c r="P1385" s="46">
        <v>0</v>
      </c>
      <c r="Q1385" s="46">
        <v>0</v>
      </c>
      <c r="R1385" s="46">
        <f t="shared" si="208"/>
        <v>6</v>
      </c>
      <c r="S1385" s="85"/>
      <c r="T1385" s="47">
        <f t="shared" si="201"/>
        <v>0</v>
      </c>
      <c r="U1385" s="47" t="str" cm="1">
        <f t="array" aca="1" ref="U1385" ca="1">IF(S1385="", "×", IF(LEFT(S1385,2)="項番", COUNTIFS($D$2:$D$4001, INDIRECT("D" &amp; ROW()-1), $U$2:$U$4001, "〇"), "〇"))</f>
        <v>×</v>
      </c>
      <c r="V1385" s="47" t="str">
        <f t="shared" si="202"/>
        <v>×</v>
      </c>
      <c r="W1385" s="47" t="str">
        <f t="shared" si="203"/>
        <v>×</v>
      </c>
      <c r="X1385" s="48" t="str">
        <f t="shared" ca="1" si="204"/>
        <v/>
      </c>
      <c r="Y1385" s="47">
        <f t="shared" ca="1" si="205"/>
        <v>0</v>
      </c>
      <c r="Z1385" s="47">
        <f t="shared" si="206"/>
        <v>108</v>
      </c>
      <c r="AA1385" s="47" t="str">
        <f t="shared" si="207"/>
        <v/>
      </c>
    </row>
    <row r="1386" spans="1:246" s="17" customFormat="1" ht="14.25" customHeight="1" x14ac:dyDescent="0.4">
      <c r="A1386" s="34" t="e">
        <f>_xlfn.CONCAT(D1386,E1386,G1386,#REF!)</f>
        <v>#REF!</v>
      </c>
      <c r="B1386" s="40">
        <v>3282</v>
      </c>
      <c r="C1386" s="40">
        <v>1276</v>
      </c>
      <c r="D1386" s="40">
        <v>108</v>
      </c>
      <c r="E1386" s="41" t="s">
        <v>7520</v>
      </c>
      <c r="F1386" s="63" t="s">
        <v>90</v>
      </c>
      <c r="G1386" s="41" t="s">
        <v>91</v>
      </c>
      <c r="H1386" s="41" t="s">
        <v>92</v>
      </c>
      <c r="I1386" s="41" t="s">
        <v>93</v>
      </c>
      <c r="J1386" s="43">
        <v>1</v>
      </c>
      <c r="K1386" s="44" t="s">
        <v>125</v>
      </c>
      <c r="L1386" s="45"/>
      <c r="M1386" s="45" t="s">
        <v>125</v>
      </c>
      <c r="N1386" s="41">
        <v>0</v>
      </c>
      <c r="O1386" s="41">
        <v>0</v>
      </c>
      <c r="P1386" s="41">
        <v>60</v>
      </c>
      <c r="Q1386" s="41">
        <v>0</v>
      </c>
      <c r="R1386" s="41">
        <v>60</v>
      </c>
      <c r="S1386" s="85"/>
      <c r="T1386" s="47">
        <f t="shared" si="201"/>
        <v>0</v>
      </c>
      <c r="U1386" s="47" t="str" cm="1">
        <f t="array" aca="1" ref="U1386" ca="1">IF(S1386="", "×", IF(LEFT(S1386,2)="項番", COUNTIFS($D$2:$D$4001, INDIRECT("D" &amp; ROW()-1), $U$2:$U$4001, "〇"), "〇"))</f>
        <v>×</v>
      </c>
      <c r="V1386" s="47" t="str">
        <f t="shared" si="202"/>
        <v>×</v>
      </c>
      <c r="W1386" s="47" t="str">
        <f t="shared" si="203"/>
        <v>×</v>
      </c>
      <c r="X1386" s="48" t="str">
        <f t="shared" ca="1" si="204"/>
        <v/>
      </c>
      <c r="Y1386" s="47">
        <f t="shared" ca="1" si="205"/>
        <v>0</v>
      </c>
      <c r="Z1386" s="47">
        <f t="shared" si="206"/>
        <v>108</v>
      </c>
      <c r="AA1386" s="47" t="str">
        <f t="shared" si="207"/>
        <v/>
      </c>
    </row>
    <row r="1387" spans="1:246" s="17" customFormat="1" ht="14.25" customHeight="1" x14ac:dyDescent="0.4">
      <c r="A1387" s="34" t="e">
        <f>_xlfn.CONCAT(D1387,E1387,G1387,#REF!)</f>
        <v>#REF!</v>
      </c>
      <c r="B1387" s="40">
        <v>3283</v>
      </c>
      <c r="C1387" s="40">
        <v>1277</v>
      </c>
      <c r="D1387" s="40">
        <v>108</v>
      </c>
      <c r="E1387" s="41" t="s">
        <v>7520</v>
      </c>
      <c r="F1387" s="63" t="s">
        <v>94</v>
      </c>
      <c r="G1387" s="41" t="s">
        <v>91</v>
      </c>
      <c r="H1387" s="41" t="s">
        <v>95</v>
      </c>
      <c r="I1387" s="41" t="s">
        <v>96</v>
      </c>
      <c r="J1387" s="43">
        <v>1</v>
      </c>
      <c r="K1387" s="44" t="s">
        <v>125</v>
      </c>
      <c r="L1387" s="45"/>
      <c r="M1387" s="45" t="s">
        <v>125</v>
      </c>
      <c r="N1387" s="41">
        <v>0</v>
      </c>
      <c r="O1387" s="41">
        <v>0</v>
      </c>
      <c r="P1387" s="41">
        <v>240</v>
      </c>
      <c r="Q1387" s="41">
        <v>0</v>
      </c>
      <c r="R1387" s="41">
        <v>240</v>
      </c>
      <c r="S1387" s="85"/>
      <c r="T1387" s="47">
        <f t="shared" si="201"/>
        <v>0</v>
      </c>
      <c r="U1387" s="47" t="str" cm="1">
        <f t="array" aca="1" ref="U1387" ca="1">IF(S1387="", "×", IF(LEFT(S1387,2)="項番", COUNTIFS($D$2:$D$4001, INDIRECT("D" &amp; ROW()-1), $U$2:$U$4001, "〇"), "〇"))</f>
        <v>×</v>
      </c>
      <c r="V1387" s="47" t="str">
        <f t="shared" si="202"/>
        <v>×</v>
      </c>
      <c r="W1387" s="47" t="str">
        <f t="shared" si="203"/>
        <v>×</v>
      </c>
      <c r="X1387" s="48" t="str">
        <f t="shared" ca="1" si="204"/>
        <v/>
      </c>
      <c r="Y1387" s="47">
        <f t="shared" ca="1" si="205"/>
        <v>0</v>
      </c>
      <c r="Z1387" s="47">
        <f t="shared" si="206"/>
        <v>108</v>
      </c>
      <c r="AA1387" s="47" t="str">
        <f t="shared" si="207"/>
        <v/>
      </c>
    </row>
    <row r="1388" spans="1:246" ht="14.25" customHeight="1" x14ac:dyDescent="0.4">
      <c r="A1388" s="34" t="e">
        <f>_xlfn.CONCAT(D1388,E1388,G1388,#REF!)</f>
        <v>#REF!</v>
      </c>
      <c r="B1388" s="40">
        <v>3284</v>
      </c>
      <c r="C1388" s="40">
        <v>1278</v>
      </c>
      <c r="D1388" s="40">
        <v>108</v>
      </c>
      <c r="E1388" s="41" t="s">
        <v>7520</v>
      </c>
      <c r="F1388" s="63" t="s">
        <v>97</v>
      </c>
      <c r="G1388" s="41" t="s">
        <v>91</v>
      </c>
      <c r="H1388" s="41" t="s">
        <v>98</v>
      </c>
      <c r="I1388" s="41" t="s">
        <v>16</v>
      </c>
      <c r="J1388" s="43">
        <v>1</v>
      </c>
      <c r="K1388" s="44" t="s">
        <v>125</v>
      </c>
      <c r="L1388" s="45"/>
      <c r="M1388" s="45" t="s">
        <v>125</v>
      </c>
      <c r="N1388" s="41">
        <v>0</v>
      </c>
      <c r="O1388" s="41">
        <v>0</v>
      </c>
      <c r="P1388" s="41">
        <v>480</v>
      </c>
      <c r="Q1388" s="41">
        <v>0</v>
      </c>
      <c r="R1388" s="41">
        <v>480</v>
      </c>
      <c r="S1388" s="85"/>
      <c r="T1388" s="47">
        <f t="shared" si="201"/>
        <v>0</v>
      </c>
      <c r="U1388" s="47" t="str" cm="1">
        <f t="array" aca="1" ref="U1388" ca="1">IF(S1388="", "×", IF(LEFT(S1388,2)="項番", COUNTIFS($D$2:$D$4001, INDIRECT("D" &amp; ROW()-1), $U$2:$U$4001, "〇"), "〇"))</f>
        <v>×</v>
      </c>
      <c r="V1388" s="47" t="str">
        <f t="shared" si="202"/>
        <v>×</v>
      </c>
      <c r="W1388" s="47" t="str">
        <f t="shared" si="203"/>
        <v>×</v>
      </c>
      <c r="X1388" s="48" t="str">
        <f t="shared" ca="1" si="204"/>
        <v/>
      </c>
      <c r="Y1388" s="47">
        <f t="shared" ca="1" si="205"/>
        <v>0</v>
      </c>
      <c r="Z1388" s="47">
        <f t="shared" si="206"/>
        <v>108</v>
      </c>
      <c r="AA1388" s="47" t="str">
        <f t="shared" si="207"/>
        <v/>
      </c>
    </row>
    <row r="1389" spans="1:246" s="50" customFormat="1" ht="14.25" customHeight="1" x14ac:dyDescent="0.4">
      <c r="A1389" s="50" t="e">
        <f>_xlfn.CONCAT(D1389,E1389,G1389,#REF!)</f>
        <v>#REF!</v>
      </c>
      <c r="B1389" s="51"/>
      <c r="C1389" s="51" t="s">
        <v>125</v>
      </c>
      <c r="D1389" s="51" t="s">
        <v>125</v>
      </c>
      <c r="E1389" s="52"/>
      <c r="F1389" s="64"/>
      <c r="G1389" s="52"/>
      <c r="H1389" s="52"/>
      <c r="I1389" s="52"/>
      <c r="J1389" s="54"/>
      <c r="K1389" s="55"/>
      <c r="L1389" s="56"/>
      <c r="M1389" s="56"/>
      <c r="N1389" s="52"/>
      <c r="O1389" s="52"/>
      <c r="P1389" s="52"/>
      <c r="Q1389" s="52"/>
      <c r="R1389" s="52"/>
      <c r="S1389" s="86" t="s">
        <v>7668</v>
      </c>
      <c r="T1389" s="58">
        <f t="shared" si="201"/>
        <v>0</v>
      </c>
      <c r="U1389" s="58" cm="1">
        <f t="array" aca="1" ref="U1389" ca="1">IF(S1389="", "×", IF(LEFT(S1389,2)="項番", COUNTIFS($D$2:$D$4001, INDIRECT("D" &amp; ROW()-1), $U$2:$U$4001, "〇"), "〇"))</f>
        <v>0</v>
      </c>
      <c r="V1389" s="58" t="str">
        <f t="shared" si="202"/>
        <v/>
      </c>
      <c r="W1389" s="58" t="str">
        <f t="shared" si="203"/>
        <v/>
      </c>
      <c r="X1389" s="59" t="str">
        <f t="shared" ca="1" si="204"/>
        <v/>
      </c>
      <c r="Y1389" s="58">
        <f t="shared" ca="1" si="205"/>
        <v>0</v>
      </c>
      <c r="Z1389" s="58">
        <f t="shared" si="206"/>
        <v>108</v>
      </c>
      <c r="AA1389" s="58" t="str">
        <f t="shared" si="207"/>
        <v>【注意】：項番集計行（項番〇計）は、一つ上のNOにする)</v>
      </c>
      <c r="AB1389" s="60"/>
      <c r="AC1389" s="60"/>
      <c r="AD1389" s="60"/>
      <c r="AE1389" s="60"/>
      <c r="AF1389" s="60"/>
      <c r="AG1389" s="60"/>
      <c r="AH1389" s="60"/>
      <c r="AI1389" s="60"/>
      <c r="AJ1389" s="60"/>
      <c r="AK1389" s="60"/>
      <c r="AL1389" s="60"/>
      <c r="AM1389" s="60"/>
      <c r="AN1389" s="60"/>
      <c r="AO1389" s="60"/>
      <c r="AP1389" s="60"/>
      <c r="AQ1389" s="60"/>
      <c r="AR1389" s="60"/>
      <c r="AS1389" s="60"/>
      <c r="AT1389" s="60"/>
      <c r="AU1389" s="60"/>
      <c r="AV1389" s="60"/>
      <c r="AW1389" s="60"/>
      <c r="AX1389" s="60"/>
      <c r="AY1389" s="60"/>
      <c r="AZ1389" s="60"/>
      <c r="BA1389" s="60"/>
      <c r="BB1389" s="60"/>
      <c r="BC1389" s="60"/>
      <c r="BD1389" s="60"/>
      <c r="BE1389" s="60"/>
      <c r="BF1389" s="60"/>
      <c r="BG1389" s="60"/>
      <c r="BH1389" s="60"/>
      <c r="BI1389" s="60"/>
      <c r="BJ1389" s="60"/>
      <c r="BK1389" s="60"/>
      <c r="BL1389" s="60"/>
      <c r="BM1389" s="60"/>
      <c r="BN1389" s="60"/>
      <c r="BO1389" s="60"/>
      <c r="BP1389" s="60"/>
      <c r="BQ1389" s="60"/>
      <c r="BR1389" s="60"/>
      <c r="BS1389" s="60"/>
      <c r="BT1389" s="60"/>
      <c r="BU1389" s="60"/>
      <c r="BV1389" s="60"/>
      <c r="BW1389" s="60"/>
      <c r="BX1389" s="60"/>
      <c r="BY1389" s="60"/>
      <c r="BZ1389" s="60"/>
      <c r="CA1389" s="60"/>
      <c r="CB1389" s="60"/>
      <c r="CC1389" s="60"/>
      <c r="CD1389" s="60"/>
      <c r="CE1389" s="60"/>
      <c r="CF1389" s="60"/>
      <c r="CG1389" s="60"/>
      <c r="CH1389" s="60"/>
      <c r="CI1389" s="60"/>
      <c r="CJ1389" s="60"/>
      <c r="CK1389" s="60"/>
      <c r="CL1389" s="60"/>
      <c r="CM1389" s="60"/>
      <c r="CN1389" s="60"/>
      <c r="CO1389" s="60"/>
      <c r="CP1389" s="60"/>
      <c r="CQ1389" s="60"/>
      <c r="CR1389" s="60"/>
      <c r="CS1389" s="60"/>
      <c r="CT1389" s="60"/>
      <c r="CU1389" s="60"/>
      <c r="CV1389" s="60"/>
      <c r="CW1389" s="60"/>
      <c r="CX1389" s="60"/>
      <c r="CY1389" s="60"/>
      <c r="CZ1389" s="60"/>
      <c r="DA1389" s="60"/>
      <c r="DB1389" s="60"/>
      <c r="DC1389" s="60"/>
      <c r="DD1389" s="60"/>
      <c r="DE1389" s="60"/>
      <c r="DF1389" s="60"/>
      <c r="DG1389" s="60"/>
      <c r="DH1389" s="60"/>
      <c r="DI1389" s="60"/>
      <c r="DJ1389" s="60"/>
      <c r="DK1389" s="60"/>
      <c r="DL1389" s="60"/>
      <c r="DM1389" s="60"/>
      <c r="DN1389" s="60"/>
      <c r="DO1389" s="60"/>
      <c r="DP1389" s="60"/>
      <c r="DQ1389" s="60"/>
      <c r="DR1389" s="60"/>
      <c r="DS1389" s="60"/>
      <c r="DT1389" s="60"/>
      <c r="DU1389" s="60"/>
      <c r="DV1389" s="60"/>
      <c r="DW1389" s="60"/>
      <c r="DX1389" s="60"/>
      <c r="DY1389" s="60"/>
      <c r="DZ1389" s="60"/>
      <c r="EA1389" s="60"/>
      <c r="EB1389" s="60"/>
      <c r="EC1389" s="60"/>
      <c r="ED1389" s="60"/>
      <c r="EE1389" s="60"/>
      <c r="EF1389" s="60"/>
      <c r="EG1389" s="60"/>
      <c r="EH1389" s="60"/>
      <c r="EI1389" s="60"/>
      <c r="EJ1389" s="60"/>
      <c r="EK1389" s="60"/>
      <c r="EL1389" s="60"/>
      <c r="EM1389" s="60"/>
      <c r="EN1389" s="60"/>
      <c r="EO1389" s="60"/>
      <c r="EP1389" s="60"/>
      <c r="EQ1389" s="60"/>
      <c r="ER1389" s="60"/>
      <c r="ES1389" s="60"/>
      <c r="ET1389" s="60"/>
      <c r="EU1389" s="60"/>
      <c r="EV1389" s="60"/>
      <c r="EW1389" s="60"/>
      <c r="EX1389" s="60"/>
      <c r="EY1389" s="60"/>
      <c r="EZ1389" s="60"/>
      <c r="FA1389" s="60"/>
      <c r="FB1389" s="60"/>
      <c r="FC1389" s="60"/>
      <c r="FD1389" s="60"/>
      <c r="FE1389" s="60"/>
      <c r="FF1389" s="60"/>
      <c r="FG1389" s="60"/>
      <c r="FH1389" s="60"/>
      <c r="FI1389" s="60"/>
      <c r="FJ1389" s="60"/>
      <c r="FK1389" s="60"/>
      <c r="FL1389" s="60"/>
      <c r="FM1389" s="60"/>
      <c r="FN1389" s="60"/>
      <c r="FO1389" s="60"/>
      <c r="FP1389" s="60"/>
      <c r="FQ1389" s="60"/>
      <c r="FR1389" s="60"/>
      <c r="FS1389" s="60"/>
      <c r="FT1389" s="60"/>
      <c r="FU1389" s="60"/>
      <c r="FV1389" s="60"/>
      <c r="FW1389" s="60"/>
      <c r="FX1389" s="60"/>
      <c r="FY1389" s="60"/>
      <c r="FZ1389" s="60"/>
      <c r="GA1389" s="60"/>
      <c r="GB1389" s="60"/>
      <c r="GC1389" s="60"/>
      <c r="GD1389" s="60"/>
      <c r="GE1389" s="60"/>
      <c r="GF1389" s="60"/>
      <c r="GG1389" s="60"/>
      <c r="GH1389" s="60"/>
      <c r="GI1389" s="60"/>
      <c r="GJ1389" s="60"/>
      <c r="GK1389" s="60"/>
      <c r="GL1389" s="60"/>
      <c r="GM1389" s="60"/>
      <c r="GN1389" s="60"/>
      <c r="GO1389" s="60"/>
      <c r="GP1389" s="60"/>
      <c r="GQ1389" s="60"/>
      <c r="GR1389" s="60"/>
      <c r="GS1389" s="60"/>
      <c r="GT1389" s="60"/>
      <c r="GU1389" s="60"/>
      <c r="GV1389" s="60"/>
      <c r="GW1389" s="60"/>
      <c r="GX1389" s="60"/>
      <c r="GY1389" s="60"/>
      <c r="GZ1389" s="60"/>
      <c r="HA1389" s="60"/>
      <c r="HB1389" s="60"/>
      <c r="HC1389" s="60"/>
      <c r="HD1389" s="60"/>
      <c r="HE1389" s="60"/>
      <c r="HF1389" s="60"/>
      <c r="HG1389" s="60"/>
      <c r="HH1389" s="60"/>
      <c r="HI1389" s="60"/>
      <c r="HJ1389" s="60"/>
      <c r="HK1389" s="60"/>
      <c r="HL1389" s="60"/>
      <c r="HM1389" s="60"/>
      <c r="HN1389" s="60"/>
      <c r="HO1389" s="60"/>
      <c r="HP1389" s="60"/>
      <c r="HQ1389" s="60"/>
      <c r="HR1389" s="60"/>
      <c r="HS1389" s="60"/>
      <c r="HT1389" s="60"/>
      <c r="HU1389" s="60"/>
      <c r="HV1389" s="60"/>
      <c r="HW1389" s="60"/>
      <c r="HX1389" s="60"/>
      <c r="HY1389" s="60"/>
      <c r="HZ1389" s="60"/>
      <c r="IA1389" s="60"/>
      <c r="IB1389" s="60"/>
      <c r="IC1389" s="60"/>
      <c r="ID1389" s="60"/>
      <c r="IE1389" s="60"/>
      <c r="IF1389" s="60"/>
      <c r="IG1389" s="60"/>
      <c r="IH1389" s="60"/>
      <c r="II1389" s="60"/>
      <c r="IJ1389" s="60"/>
      <c r="IK1389" s="60"/>
      <c r="IL1389" s="60"/>
    </row>
    <row r="1390" spans="1:246" ht="14.25" customHeight="1" x14ac:dyDescent="0.4">
      <c r="A1390" s="34" t="e">
        <f>_xlfn.CONCAT(D1390,E1390,G1390,#REF!)</f>
        <v>#REF!</v>
      </c>
      <c r="B1390" s="40">
        <v>1658</v>
      </c>
      <c r="C1390" s="40">
        <v>1279</v>
      </c>
      <c r="D1390" s="40">
        <v>109</v>
      </c>
      <c r="E1390" s="41" t="s">
        <v>7520</v>
      </c>
      <c r="F1390" s="42" t="s">
        <v>3847</v>
      </c>
      <c r="G1390" s="41" t="s">
        <v>3848</v>
      </c>
      <c r="H1390" s="41" t="s">
        <v>3849</v>
      </c>
      <c r="I1390" s="41" t="s">
        <v>3850</v>
      </c>
      <c r="J1390" s="43">
        <v>280</v>
      </c>
      <c r="K1390" s="44">
        <v>26.6</v>
      </c>
      <c r="L1390" s="45">
        <v>280</v>
      </c>
      <c r="M1390" s="45">
        <v>7448</v>
      </c>
      <c r="N1390" s="46">
        <v>0</v>
      </c>
      <c r="O1390" s="46">
        <v>18</v>
      </c>
      <c r="P1390" s="46">
        <v>0</v>
      </c>
      <c r="Q1390" s="46">
        <v>0</v>
      </c>
      <c r="R1390" s="46">
        <f t="shared" ref="R1390:R1420" si="209">SUM(N1390:Q1390)</f>
        <v>18</v>
      </c>
      <c r="S1390" s="85"/>
      <c r="T1390" s="47">
        <f t="shared" si="201"/>
        <v>0</v>
      </c>
      <c r="U1390" s="47" t="str" cm="1">
        <f t="array" aca="1" ref="U1390" ca="1">IF(S1390="", "×", IF(LEFT(S1390,2)="項番", COUNTIFS($D$2:$D$4001, INDIRECT("D" &amp; ROW()-1), $U$2:$U$4001, "〇"), "〇"))</f>
        <v>×</v>
      </c>
      <c r="V1390" s="47" t="str">
        <f t="shared" si="202"/>
        <v>×</v>
      </c>
      <c r="W1390" s="47" t="str">
        <f t="shared" si="203"/>
        <v>×</v>
      </c>
      <c r="X1390" s="48" t="str">
        <f t="shared" ca="1" si="204"/>
        <v/>
      </c>
      <c r="Y1390" s="47">
        <f t="shared" ca="1" si="205"/>
        <v>0</v>
      </c>
      <c r="Z1390" s="47">
        <f t="shared" si="206"/>
        <v>109</v>
      </c>
      <c r="AA1390" s="47" t="str">
        <f t="shared" si="207"/>
        <v/>
      </c>
    </row>
    <row r="1391" spans="1:246" ht="14.25" customHeight="1" x14ac:dyDescent="0.4">
      <c r="A1391" s="34" t="e">
        <f>_xlfn.CONCAT(D1391,E1391,G1391,#REF!)</f>
        <v>#REF!</v>
      </c>
      <c r="B1391" s="40">
        <v>1660</v>
      </c>
      <c r="C1391" s="40">
        <v>1280</v>
      </c>
      <c r="D1391" s="40">
        <v>109</v>
      </c>
      <c r="E1391" s="41" t="s">
        <v>7520</v>
      </c>
      <c r="F1391" s="42" t="s">
        <v>3853</v>
      </c>
      <c r="G1391" s="41" t="s">
        <v>3848</v>
      </c>
      <c r="H1391" s="41" t="s">
        <v>3854</v>
      </c>
      <c r="I1391" s="41" t="s">
        <v>1287</v>
      </c>
      <c r="J1391" s="43">
        <v>70</v>
      </c>
      <c r="K1391" s="44">
        <v>66.099999999999994</v>
      </c>
      <c r="L1391" s="45">
        <v>70</v>
      </c>
      <c r="M1391" s="45">
        <v>4627</v>
      </c>
      <c r="N1391" s="46">
        <v>0</v>
      </c>
      <c r="O1391" s="46">
        <v>4</v>
      </c>
      <c r="P1391" s="46">
        <v>1</v>
      </c>
      <c r="Q1391" s="46">
        <v>0</v>
      </c>
      <c r="R1391" s="46">
        <f t="shared" si="209"/>
        <v>5</v>
      </c>
      <c r="S1391" s="85"/>
      <c r="T1391" s="47">
        <f t="shared" si="201"/>
        <v>0</v>
      </c>
      <c r="U1391" s="47" t="str" cm="1">
        <f t="array" aca="1" ref="U1391" ca="1">IF(S1391="", "×", IF(LEFT(S1391,2)="項番", COUNTIFS($D$2:$D$4001, INDIRECT("D" &amp; ROW()-1), $U$2:$U$4001, "〇"), "〇"))</f>
        <v>×</v>
      </c>
      <c r="V1391" s="47" t="str">
        <f t="shared" si="202"/>
        <v>×</v>
      </c>
      <c r="W1391" s="47" t="str">
        <f t="shared" si="203"/>
        <v>×</v>
      </c>
      <c r="X1391" s="48" t="str">
        <f t="shared" ca="1" si="204"/>
        <v/>
      </c>
      <c r="Y1391" s="47">
        <f t="shared" ca="1" si="205"/>
        <v>0</v>
      </c>
      <c r="Z1391" s="47">
        <f t="shared" si="206"/>
        <v>109</v>
      </c>
      <c r="AA1391" s="47" t="str">
        <f t="shared" si="207"/>
        <v/>
      </c>
    </row>
    <row r="1392" spans="1:246" ht="14.25" customHeight="1" x14ac:dyDescent="0.4">
      <c r="A1392" s="34" t="e">
        <f>_xlfn.CONCAT(D1392,E1392,G1392,#REF!)</f>
        <v>#REF!</v>
      </c>
      <c r="B1392" s="40">
        <v>1661</v>
      </c>
      <c r="C1392" s="40">
        <v>1281</v>
      </c>
      <c r="D1392" s="40">
        <v>109</v>
      </c>
      <c r="E1392" s="41" t="s">
        <v>7520</v>
      </c>
      <c r="F1392" s="42" t="s">
        <v>3855</v>
      </c>
      <c r="G1392" s="41" t="s">
        <v>3848</v>
      </c>
      <c r="H1392" s="41" t="s">
        <v>3856</v>
      </c>
      <c r="I1392" s="41" t="s">
        <v>3857</v>
      </c>
      <c r="J1392" s="43">
        <v>14</v>
      </c>
      <c r="K1392" s="44">
        <v>61.8</v>
      </c>
      <c r="L1392" s="45">
        <v>14</v>
      </c>
      <c r="M1392" s="45">
        <v>865.19999999999993</v>
      </c>
      <c r="N1392" s="46">
        <v>0</v>
      </c>
      <c r="O1392" s="46">
        <v>2</v>
      </c>
      <c r="P1392" s="46">
        <v>0</v>
      </c>
      <c r="Q1392" s="46">
        <v>0</v>
      </c>
      <c r="R1392" s="46">
        <f t="shared" si="209"/>
        <v>2</v>
      </c>
      <c r="S1392" s="85"/>
      <c r="T1392" s="47">
        <f t="shared" si="201"/>
        <v>0</v>
      </c>
      <c r="U1392" s="47" t="str" cm="1">
        <f t="array" aca="1" ref="U1392" ca="1">IF(S1392="", "×", IF(LEFT(S1392,2)="項番", COUNTIFS($D$2:$D$4001, INDIRECT("D" &amp; ROW()-1), $U$2:$U$4001, "〇"), "〇"))</f>
        <v>×</v>
      </c>
      <c r="V1392" s="47" t="str">
        <f t="shared" si="202"/>
        <v>×</v>
      </c>
      <c r="W1392" s="47" t="str">
        <f t="shared" si="203"/>
        <v>×</v>
      </c>
      <c r="X1392" s="48" t="str">
        <f t="shared" ca="1" si="204"/>
        <v/>
      </c>
      <c r="Y1392" s="47">
        <f t="shared" ca="1" si="205"/>
        <v>0</v>
      </c>
      <c r="Z1392" s="47">
        <f t="shared" si="206"/>
        <v>109</v>
      </c>
      <c r="AA1392" s="47" t="str">
        <f t="shared" si="207"/>
        <v/>
      </c>
    </row>
    <row r="1393" spans="1:246" ht="14.25" customHeight="1" x14ac:dyDescent="0.4">
      <c r="A1393" s="34" t="e">
        <f>_xlfn.CONCAT(D1393,E1393,G1393,#REF!)</f>
        <v>#REF!</v>
      </c>
      <c r="B1393" s="40">
        <v>1663</v>
      </c>
      <c r="C1393" s="40">
        <v>1282</v>
      </c>
      <c r="D1393" s="40">
        <v>109</v>
      </c>
      <c r="E1393" s="41" t="s">
        <v>7520</v>
      </c>
      <c r="F1393" s="42" t="s">
        <v>3861</v>
      </c>
      <c r="G1393" s="41" t="s">
        <v>3848</v>
      </c>
      <c r="H1393" s="41" t="s">
        <v>3862</v>
      </c>
      <c r="I1393" s="41" t="s">
        <v>3863</v>
      </c>
      <c r="J1393" s="43">
        <v>100</v>
      </c>
      <c r="K1393" s="44">
        <v>21.6</v>
      </c>
      <c r="L1393" s="45">
        <v>100</v>
      </c>
      <c r="M1393" s="45">
        <v>2160</v>
      </c>
      <c r="N1393" s="46">
        <v>0</v>
      </c>
      <c r="O1393" s="46">
        <v>0</v>
      </c>
      <c r="P1393" s="46">
        <v>8</v>
      </c>
      <c r="Q1393" s="46">
        <v>0</v>
      </c>
      <c r="R1393" s="46">
        <f t="shared" si="209"/>
        <v>8</v>
      </c>
      <c r="S1393" s="85"/>
      <c r="T1393" s="47">
        <f t="shared" si="201"/>
        <v>0</v>
      </c>
      <c r="U1393" s="47" t="str" cm="1">
        <f t="array" aca="1" ref="U1393" ca="1">IF(S1393="", "×", IF(LEFT(S1393,2)="項番", COUNTIFS($D$2:$D$4001, INDIRECT("D" &amp; ROW()-1), $U$2:$U$4001, "〇"), "〇"))</f>
        <v>×</v>
      </c>
      <c r="V1393" s="47" t="str">
        <f t="shared" si="202"/>
        <v>×</v>
      </c>
      <c r="W1393" s="47" t="str">
        <f t="shared" si="203"/>
        <v>×</v>
      </c>
      <c r="X1393" s="48" t="str">
        <f t="shared" ca="1" si="204"/>
        <v/>
      </c>
      <c r="Y1393" s="47">
        <f t="shared" ca="1" si="205"/>
        <v>0</v>
      </c>
      <c r="Z1393" s="47">
        <f t="shared" si="206"/>
        <v>109</v>
      </c>
      <c r="AA1393" s="47" t="str">
        <f t="shared" si="207"/>
        <v/>
      </c>
    </row>
    <row r="1394" spans="1:246" ht="14.25" customHeight="1" x14ac:dyDescent="0.4">
      <c r="A1394" s="34" t="e">
        <f>_xlfn.CONCAT(D1394,E1394,G1394,#REF!)</f>
        <v>#REF!</v>
      </c>
      <c r="B1394" s="40">
        <v>1664</v>
      </c>
      <c r="C1394" s="40">
        <v>1283</v>
      </c>
      <c r="D1394" s="40">
        <v>109</v>
      </c>
      <c r="E1394" s="41" t="s">
        <v>7520</v>
      </c>
      <c r="F1394" s="42" t="s">
        <v>3864</v>
      </c>
      <c r="G1394" s="41" t="s">
        <v>3848</v>
      </c>
      <c r="H1394" s="41" t="s">
        <v>3865</v>
      </c>
      <c r="I1394" s="41" t="s">
        <v>3863</v>
      </c>
      <c r="J1394" s="43">
        <v>100</v>
      </c>
      <c r="K1394" s="44">
        <v>21.6</v>
      </c>
      <c r="L1394" s="45">
        <v>100</v>
      </c>
      <c r="M1394" s="45">
        <v>2160</v>
      </c>
      <c r="N1394" s="46">
        <v>0</v>
      </c>
      <c r="O1394" s="46">
        <v>6</v>
      </c>
      <c r="P1394" s="46">
        <v>6</v>
      </c>
      <c r="Q1394" s="46">
        <v>0</v>
      </c>
      <c r="R1394" s="46">
        <f t="shared" si="209"/>
        <v>12</v>
      </c>
      <c r="S1394" s="85"/>
      <c r="T1394" s="47">
        <f t="shared" si="201"/>
        <v>0</v>
      </c>
      <c r="U1394" s="47" t="str" cm="1">
        <f t="array" aca="1" ref="U1394" ca="1">IF(S1394="", "×", IF(LEFT(S1394,2)="項番", COUNTIFS($D$2:$D$4001, INDIRECT("D" &amp; ROW()-1), $U$2:$U$4001, "〇"), "〇"))</f>
        <v>×</v>
      </c>
      <c r="V1394" s="47" t="str">
        <f t="shared" si="202"/>
        <v>×</v>
      </c>
      <c r="W1394" s="47" t="str">
        <f t="shared" si="203"/>
        <v>×</v>
      </c>
      <c r="X1394" s="48" t="str">
        <f t="shared" ca="1" si="204"/>
        <v/>
      </c>
      <c r="Y1394" s="47">
        <f t="shared" ca="1" si="205"/>
        <v>0</v>
      </c>
      <c r="Z1394" s="47">
        <f t="shared" si="206"/>
        <v>109</v>
      </c>
      <c r="AA1394" s="47" t="str">
        <f t="shared" si="207"/>
        <v/>
      </c>
    </row>
    <row r="1395" spans="1:246" ht="14.25" customHeight="1" x14ac:dyDescent="0.4">
      <c r="A1395" s="34" t="e">
        <f>_xlfn.CONCAT(D1395,E1395,G1395,#REF!)</f>
        <v>#REF!</v>
      </c>
      <c r="B1395" s="40">
        <v>1665</v>
      </c>
      <c r="C1395" s="40">
        <v>1284</v>
      </c>
      <c r="D1395" s="40">
        <v>109</v>
      </c>
      <c r="E1395" s="41" t="s">
        <v>7520</v>
      </c>
      <c r="F1395" s="42" t="s">
        <v>3866</v>
      </c>
      <c r="G1395" s="41" t="s">
        <v>3848</v>
      </c>
      <c r="H1395" s="41" t="s">
        <v>3867</v>
      </c>
      <c r="I1395" s="41" t="s">
        <v>3868</v>
      </c>
      <c r="J1395" s="43">
        <v>30</v>
      </c>
      <c r="K1395" s="44">
        <v>119.9</v>
      </c>
      <c r="L1395" s="45">
        <v>30</v>
      </c>
      <c r="M1395" s="45">
        <v>3597</v>
      </c>
      <c r="N1395" s="46">
        <v>0</v>
      </c>
      <c r="O1395" s="46">
        <v>0</v>
      </c>
      <c r="P1395" s="46">
        <v>8</v>
      </c>
      <c r="Q1395" s="46">
        <v>0</v>
      </c>
      <c r="R1395" s="46">
        <f t="shared" si="209"/>
        <v>8</v>
      </c>
      <c r="S1395" s="85"/>
      <c r="T1395" s="47">
        <f t="shared" si="201"/>
        <v>0</v>
      </c>
      <c r="U1395" s="47" t="str" cm="1">
        <f t="array" aca="1" ref="U1395" ca="1">IF(S1395="", "×", IF(LEFT(S1395,2)="項番", COUNTIFS($D$2:$D$4001, INDIRECT("D" &amp; ROW()-1), $U$2:$U$4001, "〇"), "〇"))</f>
        <v>×</v>
      </c>
      <c r="V1395" s="47" t="str">
        <f t="shared" si="202"/>
        <v>×</v>
      </c>
      <c r="W1395" s="47" t="str">
        <f t="shared" si="203"/>
        <v>×</v>
      </c>
      <c r="X1395" s="48" t="str">
        <f t="shared" ca="1" si="204"/>
        <v/>
      </c>
      <c r="Y1395" s="47">
        <f t="shared" ca="1" si="205"/>
        <v>0</v>
      </c>
      <c r="Z1395" s="47">
        <f t="shared" si="206"/>
        <v>109</v>
      </c>
      <c r="AA1395" s="47" t="str">
        <f t="shared" si="207"/>
        <v/>
      </c>
    </row>
    <row r="1396" spans="1:246" ht="14.25" customHeight="1" x14ac:dyDescent="0.4">
      <c r="A1396" s="34" t="e">
        <f>_xlfn.CONCAT(D1396,E1396,G1396,#REF!)</f>
        <v>#REF!</v>
      </c>
      <c r="B1396" s="40">
        <v>1666</v>
      </c>
      <c r="C1396" s="40">
        <v>1285</v>
      </c>
      <c r="D1396" s="40">
        <v>109</v>
      </c>
      <c r="E1396" s="41" t="s">
        <v>7520</v>
      </c>
      <c r="F1396" s="42" t="s">
        <v>3869</v>
      </c>
      <c r="G1396" s="41" t="s">
        <v>3848</v>
      </c>
      <c r="H1396" s="41" t="s">
        <v>3870</v>
      </c>
      <c r="I1396" s="41" t="s">
        <v>283</v>
      </c>
      <c r="J1396" s="43">
        <v>10</v>
      </c>
      <c r="K1396" s="44">
        <v>576.1</v>
      </c>
      <c r="L1396" s="45">
        <v>10</v>
      </c>
      <c r="M1396" s="45">
        <v>5761</v>
      </c>
      <c r="N1396" s="46">
        <v>0</v>
      </c>
      <c r="O1396" s="46">
        <v>0</v>
      </c>
      <c r="P1396" s="46">
        <v>180</v>
      </c>
      <c r="Q1396" s="46">
        <v>0</v>
      </c>
      <c r="R1396" s="46">
        <f t="shared" si="209"/>
        <v>180</v>
      </c>
      <c r="S1396" s="85"/>
      <c r="T1396" s="47">
        <f t="shared" si="201"/>
        <v>0</v>
      </c>
      <c r="U1396" s="47" t="str" cm="1">
        <f t="array" aca="1" ref="U1396" ca="1">IF(S1396="", "×", IF(LEFT(S1396,2)="項番", COUNTIFS($D$2:$D$4001, INDIRECT("D" &amp; ROW()-1), $U$2:$U$4001, "〇"), "〇"))</f>
        <v>×</v>
      </c>
      <c r="V1396" s="47" t="str">
        <f t="shared" si="202"/>
        <v>×</v>
      </c>
      <c r="W1396" s="47" t="str">
        <f t="shared" si="203"/>
        <v>×</v>
      </c>
      <c r="X1396" s="48" t="str">
        <f t="shared" ca="1" si="204"/>
        <v/>
      </c>
      <c r="Y1396" s="47">
        <f t="shared" ca="1" si="205"/>
        <v>0</v>
      </c>
      <c r="Z1396" s="47">
        <f t="shared" si="206"/>
        <v>109</v>
      </c>
      <c r="AA1396" s="47" t="str">
        <f t="shared" si="207"/>
        <v/>
      </c>
    </row>
    <row r="1397" spans="1:246" s="66" customFormat="1" ht="14.25" customHeight="1" x14ac:dyDescent="0.4">
      <c r="A1397" s="34" t="e">
        <f>_xlfn.CONCAT(D1397,E1397,G1397,#REF!)</f>
        <v>#REF!</v>
      </c>
      <c r="B1397" s="40">
        <v>1667</v>
      </c>
      <c r="C1397" s="40">
        <v>1286</v>
      </c>
      <c r="D1397" s="40">
        <v>109</v>
      </c>
      <c r="E1397" s="41" t="s">
        <v>7520</v>
      </c>
      <c r="F1397" s="42" t="s">
        <v>3871</v>
      </c>
      <c r="G1397" s="41" t="s">
        <v>3848</v>
      </c>
      <c r="H1397" s="41" t="s">
        <v>3872</v>
      </c>
      <c r="I1397" s="41" t="s">
        <v>12</v>
      </c>
      <c r="J1397" s="43">
        <v>100</v>
      </c>
      <c r="K1397" s="44">
        <v>30.9</v>
      </c>
      <c r="L1397" s="45">
        <v>100</v>
      </c>
      <c r="M1397" s="45">
        <v>3090</v>
      </c>
      <c r="N1397" s="46">
        <v>0</v>
      </c>
      <c r="O1397" s="46">
        <v>0</v>
      </c>
      <c r="P1397" s="46">
        <v>0</v>
      </c>
      <c r="Q1397" s="46">
        <v>2</v>
      </c>
      <c r="R1397" s="46">
        <f t="shared" si="209"/>
        <v>2</v>
      </c>
      <c r="S1397" s="85"/>
      <c r="T1397" s="47">
        <f t="shared" si="201"/>
        <v>0</v>
      </c>
      <c r="U1397" s="47" t="str" cm="1">
        <f t="array" aca="1" ref="U1397" ca="1">IF(S1397="", "×", IF(LEFT(S1397,2)="項番", COUNTIFS($D$2:$D$4001, INDIRECT("D" &amp; ROW()-1), $U$2:$U$4001, "〇"), "〇"))</f>
        <v>×</v>
      </c>
      <c r="V1397" s="47" t="str">
        <f t="shared" si="202"/>
        <v>×</v>
      </c>
      <c r="W1397" s="47" t="str">
        <f t="shared" si="203"/>
        <v>×</v>
      </c>
      <c r="X1397" s="48" t="str">
        <f t="shared" ca="1" si="204"/>
        <v/>
      </c>
      <c r="Y1397" s="47">
        <f t="shared" ca="1" si="205"/>
        <v>0</v>
      </c>
      <c r="Z1397" s="47">
        <f t="shared" si="206"/>
        <v>109</v>
      </c>
      <c r="AA1397" s="47" t="str">
        <f t="shared" si="207"/>
        <v/>
      </c>
      <c r="AB1397" s="65"/>
      <c r="AC1397" s="65"/>
      <c r="AD1397" s="65"/>
      <c r="AE1397" s="65"/>
      <c r="AF1397" s="65"/>
      <c r="AG1397" s="65"/>
      <c r="AH1397" s="65"/>
      <c r="AI1397" s="65"/>
      <c r="AJ1397" s="65"/>
      <c r="AK1397" s="65"/>
      <c r="AL1397" s="65"/>
      <c r="AM1397" s="65"/>
      <c r="AN1397" s="65"/>
      <c r="AO1397" s="65"/>
      <c r="AP1397" s="65"/>
      <c r="AQ1397" s="65"/>
      <c r="AR1397" s="65"/>
      <c r="AS1397" s="65"/>
      <c r="AT1397" s="65"/>
      <c r="AU1397" s="65"/>
      <c r="AV1397" s="65"/>
      <c r="AW1397" s="65"/>
      <c r="AX1397" s="65"/>
      <c r="AY1397" s="65"/>
      <c r="AZ1397" s="65"/>
      <c r="BA1397" s="65"/>
      <c r="BB1397" s="65"/>
      <c r="BC1397" s="65"/>
      <c r="BD1397" s="65"/>
      <c r="BE1397" s="65"/>
      <c r="BF1397" s="65"/>
      <c r="BG1397" s="65"/>
      <c r="BH1397" s="65"/>
      <c r="BI1397" s="65"/>
      <c r="BJ1397" s="65"/>
      <c r="BK1397" s="65"/>
      <c r="BL1397" s="65"/>
      <c r="BM1397" s="65"/>
      <c r="BN1397" s="65"/>
      <c r="BO1397" s="65"/>
      <c r="BP1397" s="65"/>
      <c r="BQ1397" s="65"/>
      <c r="BR1397" s="65"/>
      <c r="BS1397" s="65"/>
      <c r="BT1397" s="65"/>
      <c r="BU1397" s="65"/>
      <c r="BV1397" s="65"/>
      <c r="BW1397" s="65"/>
      <c r="BX1397" s="65"/>
      <c r="BY1397" s="65"/>
      <c r="BZ1397" s="65"/>
      <c r="CA1397" s="65"/>
      <c r="CB1397" s="65"/>
      <c r="CC1397" s="65"/>
      <c r="CD1397" s="65"/>
      <c r="CE1397" s="65"/>
      <c r="CF1397" s="65"/>
      <c r="CG1397" s="65"/>
      <c r="CH1397" s="65"/>
      <c r="CI1397" s="65"/>
      <c r="CJ1397" s="65"/>
      <c r="CK1397" s="65"/>
      <c r="CL1397" s="65"/>
      <c r="CM1397" s="65"/>
      <c r="CN1397" s="65"/>
      <c r="CO1397" s="65"/>
      <c r="CP1397" s="65"/>
      <c r="CQ1397" s="65"/>
      <c r="CR1397" s="65"/>
      <c r="CS1397" s="65"/>
      <c r="CT1397" s="65"/>
      <c r="CU1397" s="65"/>
      <c r="CV1397" s="65"/>
      <c r="CW1397" s="65"/>
      <c r="CX1397" s="65"/>
      <c r="CY1397" s="65"/>
      <c r="CZ1397" s="65"/>
      <c r="DA1397" s="65"/>
      <c r="DB1397" s="65"/>
      <c r="DC1397" s="65"/>
      <c r="DD1397" s="65"/>
      <c r="DE1397" s="65"/>
      <c r="DF1397" s="65"/>
      <c r="DG1397" s="65"/>
      <c r="DH1397" s="65"/>
      <c r="DI1397" s="65"/>
      <c r="DJ1397" s="65"/>
      <c r="DK1397" s="65"/>
      <c r="DL1397" s="65"/>
      <c r="DM1397" s="65"/>
      <c r="DN1397" s="65"/>
      <c r="DO1397" s="65"/>
      <c r="DP1397" s="65"/>
      <c r="DQ1397" s="65"/>
      <c r="DR1397" s="65"/>
      <c r="DS1397" s="65"/>
      <c r="DT1397" s="65"/>
      <c r="DU1397" s="65"/>
      <c r="DV1397" s="65"/>
      <c r="DW1397" s="65"/>
      <c r="DX1397" s="65"/>
      <c r="DY1397" s="65"/>
      <c r="DZ1397" s="65"/>
      <c r="EA1397" s="65"/>
      <c r="EB1397" s="65"/>
      <c r="EC1397" s="65"/>
      <c r="ED1397" s="65"/>
      <c r="EE1397" s="65"/>
      <c r="EF1397" s="65"/>
      <c r="EG1397" s="65"/>
      <c r="EH1397" s="65"/>
      <c r="EI1397" s="65"/>
      <c r="EJ1397" s="65"/>
      <c r="EK1397" s="65"/>
      <c r="EL1397" s="65"/>
      <c r="EM1397" s="65"/>
      <c r="EN1397" s="65"/>
      <c r="EO1397" s="65"/>
      <c r="EP1397" s="65"/>
      <c r="EQ1397" s="65"/>
      <c r="ER1397" s="65"/>
      <c r="ES1397" s="65"/>
      <c r="ET1397" s="65"/>
      <c r="EU1397" s="65"/>
      <c r="EV1397" s="65"/>
      <c r="EW1397" s="65"/>
      <c r="EX1397" s="65"/>
      <c r="EY1397" s="65"/>
      <c r="EZ1397" s="65"/>
      <c r="FA1397" s="65"/>
      <c r="FB1397" s="65"/>
      <c r="FC1397" s="65"/>
      <c r="FD1397" s="65"/>
      <c r="FE1397" s="65"/>
      <c r="FF1397" s="65"/>
      <c r="FG1397" s="65"/>
      <c r="FH1397" s="65"/>
      <c r="FI1397" s="65"/>
      <c r="FJ1397" s="65"/>
      <c r="FK1397" s="65"/>
      <c r="FL1397" s="65"/>
      <c r="FM1397" s="65"/>
      <c r="FN1397" s="65"/>
      <c r="FO1397" s="65"/>
      <c r="FP1397" s="65"/>
      <c r="FQ1397" s="65"/>
      <c r="FR1397" s="65"/>
      <c r="FS1397" s="65"/>
      <c r="FT1397" s="65"/>
      <c r="FU1397" s="65"/>
      <c r="FV1397" s="65"/>
      <c r="FW1397" s="65"/>
      <c r="FX1397" s="65"/>
      <c r="FY1397" s="65"/>
      <c r="FZ1397" s="65"/>
      <c r="GA1397" s="65"/>
      <c r="GB1397" s="65"/>
      <c r="GC1397" s="65"/>
      <c r="GD1397" s="65"/>
      <c r="GE1397" s="65"/>
      <c r="GF1397" s="65"/>
      <c r="GG1397" s="65"/>
      <c r="GH1397" s="65"/>
      <c r="GI1397" s="65"/>
      <c r="GJ1397" s="65"/>
      <c r="GK1397" s="65"/>
      <c r="GL1397" s="65"/>
      <c r="GM1397" s="65"/>
      <c r="GN1397" s="65"/>
      <c r="GO1397" s="65"/>
      <c r="GP1397" s="65"/>
      <c r="GQ1397" s="65"/>
      <c r="GR1397" s="65"/>
      <c r="GS1397" s="65"/>
      <c r="GT1397" s="65"/>
      <c r="GU1397" s="65"/>
      <c r="GV1397" s="65"/>
      <c r="GW1397" s="65"/>
      <c r="GX1397" s="65"/>
      <c r="GY1397" s="65"/>
      <c r="GZ1397" s="65"/>
      <c r="HA1397" s="65"/>
      <c r="HB1397" s="65"/>
      <c r="HC1397" s="65"/>
      <c r="HD1397" s="65"/>
      <c r="HE1397" s="65"/>
      <c r="HF1397" s="65"/>
      <c r="HG1397" s="65"/>
      <c r="HH1397" s="65"/>
      <c r="HI1397" s="65"/>
      <c r="HJ1397" s="65"/>
      <c r="HK1397" s="65"/>
      <c r="HL1397" s="65"/>
      <c r="HM1397" s="65"/>
      <c r="HN1397" s="65"/>
      <c r="HO1397" s="65"/>
      <c r="HP1397" s="65"/>
      <c r="HQ1397" s="65"/>
      <c r="HR1397" s="65"/>
      <c r="HS1397" s="65"/>
      <c r="HT1397" s="65"/>
      <c r="HU1397" s="65"/>
      <c r="HV1397" s="65"/>
      <c r="HW1397" s="65"/>
      <c r="HX1397" s="65"/>
      <c r="HY1397" s="65"/>
      <c r="HZ1397" s="65"/>
      <c r="IA1397" s="65"/>
      <c r="IB1397" s="65"/>
      <c r="IC1397" s="65"/>
      <c r="ID1397" s="65"/>
      <c r="IE1397" s="65"/>
      <c r="IF1397" s="65"/>
      <c r="IG1397" s="65"/>
      <c r="IH1397" s="65"/>
      <c r="II1397" s="65"/>
      <c r="IJ1397" s="65"/>
      <c r="IK1397" s="65"/>
      <c r="IL1397" s="65"/>
    </row>
    <row r="1398" spans="1:246" s="68" customFormat="1" ht="14.25" customHeight="1" x14ac:dyDescent="0.4">
      <c r="A1398" s="50" t="e">
        <f>_xlfn.CONCAT(D1398,E1398,G1398,#REF!)</f>
        <v>#REF!</v>
      </c>
      <c r="B1398" s="51"/>
      <c r="C1398" s="51" t="s">
        <v>125</v>
      </c>
      <c r="D1398" s="51" t="s">
        <v>125</v>
      </c>
      <c r="E1398" s="52"/>
      <c r="F1398" s="53"/>
      <c r="G1398" s="52"/>
      <c r="H1398" s="52"/>
      <c r="I1398" s="52"/>
      <c r="J1398" s="54"/>
      <c r="K1398" s="55"/>
      <c r="L1398" s="56"/>
      <c r="M1398" s="56"/>
      <c r="N1398" s="57"/>
      <c r="O1398" s="57"/>
      <c r="P1398" s="57"/>
      <c r="Q1398" s="57"/>
      <c r="R1398" s="57"/>
      <c r="S1398" s="86" t="s">
        <v>7669</v>
      </c>
      <c r="T1398" s="58">
        <f t="shared" si="201"/>
        <v>0</v>
      </c>
      <c r="U1398" s="58" cm="1">
        <f t="array" aca="1" ref="U1398" ca="1">IF(S1398="", "×", IF(LEFT(S1398,2)="項番", COUNTIFS($D$2:$D$4001, INDIRECT("D" &amp; ROW()-1), $U$2:$U$4001, "〇"), "〇"))</f>
        <v>0</v>
      </c>
      <c r="V1398" s="58" t="str">
        <f t="shared" si="202"/>
        <v/>
      </c>
      <c r="W1398" s="58" t="str">
        <f t="shared" si="203"/>
        <v/>
      </c>
      <c r="X1398" s="59" t="str">
        <f t="shared" ca="1" si="204"/>
        <v/>
      </c>
      <c r="Y1398" s="58">
        <f t="shared" ca="1" si="205"/>
        <v>0</v>
      </c>
      <c r="Z1398" s="58">
        <f t="shared" si="206"/>
        <v>109</v>
      </c>
      <c r="AA1398" s="58" t="str">
        <f t="shared" si="207"/>
        <v>【注意】：項番集計行（項番〇計）は、一つ上のNOにする)</v>
      </c>
      <c r="AB1398" s="67"/>
      <c r="AC1398" s="67"/>
      <c r="AD1398" s="67"/>
      <c r="AE1398" s="67"/>
      <c r="AF1398" s="67"/>
      <c r="AG1398" s="67"/>
      <c r="AH1398" s="67"/>
      <c r="AI1398" s="67"/>
      <c r="AJ1398" s="67"/>
      <c r="AK1398" s="67"/>
      <c r="AL1398" s="67"/>
      <c r="AM1398" s="67"/>
      <c r="AN1398" s="67"/>
      <c r="AO1398" s="67"/>
      <c r="AP1398" s="67"/>
      <c r="AQ1398" s="67"/>
      <c r="AR1398" s="67"/>
      <c r="AS1398" s="67"/>
      <c r="AT1398" s="67"/>
      <c r="AU1398" s="67"/>
      <c r="AV1398" s="67"/>
      <c r="AW1398" s="67"/>
      <c r="AX1398" s="67"/>
      <c r="AY1398" s="67"/>
      <c r="AZ1398" s="67"/>
      <c r="BA1398" s="67"/>
      <c r="BB1398" s="67"/>
      <c r="BC1398" s="67"/>
      <c r="BD1398" s="67"/>
      <c r="BE1398" s="67"/>
      <c r="BF1398" s="67"/>
      <c r="BG1398" s="67"/>
      <c r="BH1398" s="67"/>
      <c r="BI1398" s="67"/>
      <c r="BJ1398" s="67"/>
      <c r="BK1398" s="67"/>
      <c r="BL1398" s="67"/>
      <c r="BM1398" s="67"/>
      <c r="BN1398" s="67"/>
      <c r="BO1398" s="67"/>
      <c r="BP1398" s="67"/>
      <c r="BQ1398" s="67"/>
      <c r="BR1398" s="67"/>
      <c r="BS1398" s="67"/>
      <c r="BT1398" s="67"/>
      <c r="BU1398" s="67"/>
      <c r="BV1398" s="67"/>
      <c r="BW1398" s="67"/>
      <c r="BX1398" s="67"/>
      <c r="BY1398" s="67"/>
      <c r="BZ1398" s="67"/>
      <c r="CA1398" s="67"/>
      <c r="CB1398" s="67"/>
      <c r="CC1398" s="67"/>
      <c r="CD1398" s="67"/>
      <c r="CE1398" s="67"/>
      <c r="CF1398" s="67"/>
      <c r="CG1398" s="67"/>
      <c r="CH1398" s="67"/>
      <c r="CI1398" s="67"/>
      <c r="CJ1398" s="67"/>
      <c r="CK1398" s="67"/>
      <c r="CL1398" s="67"/>
      <c r="CM1398" s="67"/>
      <c r="CN1398" s="67"/>
      <c r="CO1398" s="67"/>
      <c r="CP1398" s="67"/>
      <c r="CQ1398" s="67"/>
      <c r="CR1398" s="67"/>
      <c r="CS1398" s="67"/>
      <c r="CT1398" s="67"/>
      <c r="CU1398" s="67"/>
      <c r="CV1398" s="67"/>
      <c r="CW1398" s="67"/>
      <c r="CX1398" s="67"/>
      <c r="CY1398" s="67"/>
      <c r="CZ1398" s="67"/>
      <c r="DA1398" s="67"/>
      <c r="DB1398" s="67"/>
      <c r="DC1398" s="67"/>
      <c r="DD1398" s="67"/>
      <c r="DE1398" s="67"/>
      <c r="DF1398" s="67"/>
      <c r="DG1398" s="67"/>
      <c r="DH1398" s="67"/>
      <c r="DI1398" s="67"/>
      <c r="DJ1398" s="67"/>
      <c r="DK1398" s="67"/>
      <c r="DL1398" s="67"/>
      <c r="DM1398" s="67"/>
      <c r="DN1398" s="67"/>
      <c r="DO1398" s="67"/>
      <c r="DP1398" s="67"/>
      <c r="DQ1398" s="67"/>
      <c r="DR1398" s="67"/>
      <c r="DS1398" s="67"/>
      <c r="DT1398" s="67"/>
      <c r="DU1398" s="67"/>
      <c r="DV1398" s="67"/>
      <c r="DW1398" s="67"/>
      <c r="DX1398" s="67"/>
      <c r="DY1398" s="67"/>
      <c r="DZ1398" s="67"/>
      <c r="EA1398" s="67"/>
      <c r="EB1398" s="67"/>
      <c r="EC1398" s="67"/>
      <c r="ED1398" s="67"/>
      <c r="EE1398" s="67"/>
      <c r="EF1398" s="67"/>
      <c r="EG1398" s="67"/>
      <c r="EH1398" s="67"/>
      <c r="EI1398" s="67"/>
      <c r="EJ1398" s="67"/>
      <c r="EK1398" s="67"/>
      <c r="EL1398" s="67"/>
      <c r="EM1398" s="67"/>
      <c r="EN1398" s="67"/>
      <c r="EO1398" s="67"/>
      <c r="EP1398" s="67"/>
      <c r="EQ1398" s="67"/>
      <c r="ER1398" s="67"/>
      <c r="ES1398" s="67"/>
      <c r="ET1398" s="67"/>
      <c r="EU1398" s="67"/>
      <c r="EV1398" s="67"/>
      <c r="EW1398" s="67"/>
      <c r="EX1398" s="67"/>
      <c r="EY1398" s="67"/>
      <c r="EZ1398" s="67"/>
      <c r="FA1398" s="67"/>
      <c r="FB1398" s="67"/>
      <c r="FC1398" s="67"/>
      <c r="FD1398" s="67"/>
      <c r="FE1398" s="67"/>
      <c r="FF1398" s="67"/>
      <c r="FG1398" s="67"/>
      <c r="FH1398" s="67"/>
      <c r="FI1398" s="67"/>
      <c r="FJ1398" s="67"/>
      <c r="FK1398" s="67"/>
      <c r="FL1398" s="67"/>
      <c r="FM1398" s="67"/>
      <c r="FN1398" s="67"/>
      <c r="FO1398" s="67"/>
      <c r="FP1398" s="67"/>
      <c r="FQ1398" s="67"/>
      <c r="FR1398" s="67"/>
      <c r="FS1398" s="67"/>
      <c r="FT1398" s="67"/>
      <c r="FU1398" s="67"/>
      <c r="FV1398" s="67"/>
      <c r="FW1398" s="67"/>
      <c r="FX1398" s="67"/>
      <c r="FY1398" s="67"/>
      <c r="FZ1398" s="67"/>
      <c r="GA1398" s="67"/>
      <c r="GB1398" s="67"/>
      <c r="GC1398" s="67"/>
      <c r="GD1398" s="67"/>
      <c r="GE1398" s="67"/>
      <c r="GF1398" s="67"/>
      <c r="GG1398" s="67"/>
      <c r="GH1398" s="67"/>
      <c r="GI1398" s="67"/>
      <c r="GJ1398" s="67"/>
      <c r="GK1398" s="67"/>
      <c r="GL1398" s="67"/>
      <c r="GM1398" s="67"/>
      <c r="GN1398" s="67"/>
      <c r="GO1398" s="67"/>
      <c r="GP1398" s="67"/>
      <c r="GQ1398" s="67"/>
      <c r="GR1398" s="67"/>
      <c r="GS1398" s="67"/>
      <c r="GT1398" s="67"/>
      <c r="GU1398" s="67"/>
      <c r="GV1398" s="67"/>
      <c r="GW1398" s="67"/>
      <c r="GX1398" s="67"/>
      <c r="GY1398" s="67"/>
      <c r="GZ1398" s="67"/>
      <c r="HA1398" s="67"/>
      <c r="HB1398" s="67"/>
      <c r="HC1398" s="67"/>
      <c r="HD1398" s="67"/>
      <c r="HE1398" s="67"/>
      <c r="HF1398" s="67"/>
      <c r="HG1398" s="67"/>
      <c r="HH1398" s="67"/>
      <c r="HI1398" s="67"/>
      <c r="HJ1398" s="67"/>
      <c r="HK1398" s="67"/>
      <c r="HL1398" s="67"/>
      <c r="HM1398" s="67"/>
      <c r="HN1398" s="67"/>
      <c r="HO1398" s="67"/>
      <c r="HP1398" s="67"/>
      <c r="HQ1398" s="67"/>
      <c r="HR1398" s="67"/>
      <c r="HS1398" s="67"/>
      <c r="HT1398" s="67"/>
      <c r="HU1398" s="67"/>
      <c r="HV1398" s="67"/>
      <c r="HW1398" s="67"/>
      <c r="HX1398" s="67"/>
      <c r="HY1398" s="67"/>
      <c r="HZ1398" s="67"/>
      <c r="IA1398" s="67"/>
      <c r="IB1398" s="67"/>
      <c r="IC1398" s="67"/>
      <c r="ID1398" s="67"/>
      <c r="IE1398" s="67"/>
      <c r="IF1398" s="67"/>
      <c r="IG1398" s="67"/>
      <c r="IH1398" s="67"/>
      <c r="II1398" s="67"/>
      <c r="IJ1398" s="67"/>
      <c r="IK1398" s="67"/>
      <c r="IL1398" s="67"/>
    </row>
    <row r="1399" spans="1:246" s="66" customFormat="1" ht="14.25" customHeight="1" x14ac:dyDescent="0.4">
      <c r="A1399" s="34" t="e">
        <f>_xlfn.CONCAT(D1399,E1399,G1399,#REF!)</f>
        <v>#REF!</v>
      </c>
      <c r="B1399" s="40">
        <v>320</v>
      </c>
      <c r="C1399" s="40">
        <v>1287</v>
      </c>
      <c r="D1399" s="40">
        <v>110</v>
      </c>
      <c r="E1399" s="41" t="s">
        <v>7520</v>
      </c>
      <c r="F1399" s="42" t="s">
        <v>873</v>
      </c>
      <c r="G1399" s="41" t="s">
        <v>874</v>
      </c>
      <c r="H1399" s="41" t="s">
        <v>875</v>
      </c>
      <c r="I1399" s="41" t="s">
        <v>876</v>
      </c>
      <c r="J1399" s="43">
        <v>50</v>
      </c>
      <c r="K1399" s="44">
        <v>25</v>
      </c>
      <c r="L1399" s="45">
        <v>50</v>
      </c>
      <c r="M1399" s="45">
        <v>1250</v>
      </c>
      <c r="N1399" s="46">
        <v>0</v>
      </c>
      <c r="O1399" s="46">
        <v>0</v>
      </c>
      <c r="P1399" s="46">
        <v>6</v>
      </c>
      <c r="Q1399" s="46">
        <v>0</v>
      </c>
      <c r="R1399" s="46">
        <f t="shared" si="209"/>
        <v>6</v>
      </c>
      <c r="S1399" s="85"/>
      <c r="T1399" s="47">
        <f t="shared" si="201"/>
        <v>0</v>
      </c>
      <c r="U1399" s="47" t="str" cm="1">
        <f t="array" aca="1" ref="U1399" ca="1">IF(S1399="", "×", IF(LEFT(S1399,2)="項番", COUNTIFS($D$2:$D$4001, INDIRECT("D" &amp; ROW()-1), $U$2:$U$4001, "〇"), "〇"))</f>
        <v>×</v>
      </c>
      <c r="V1399" s="47" t="str">
        <f t="shared" si="202"/>
        <v>×</v>
      </c>
      <c r="W1399" s="47" t="str">
        <f t="shared" si="203"/>
        <v>×</v>
      </c>
      <c r="X1399" s="48" t="str">
        <f t="shared" ca="1" si="204"/>
        <v/>
      </c>
      <c r="Y1399" s="47">
        <f t="shared" ca="1" si="205"/>
        <v>0</v>
      </c>
      <c r="Z1399" s="47">
        <f t="shared" si="206"/>
        <v>110</v>
      </c>
      <c r="AA1399" s="47" t="str">
        <f t="shared" si="207"/>
        <v/>
      </c>
      <c r="AB1399" s="65"/>
      <c r="AC1399" s="65"/>
      <c r="AD1399" s="65"/>
      <c r="AE1399" s="65"/>
      <c r="AF1399" s="65"/>
      <c r="AG1399" s="65"/>
      <c r="AH1399" s="65"/>
      <c r="AI1399" s="65"/>
      <c r="AJ1399" s="65"/>
      <c r="AK1399" s="65"/>
      <c r="AL1399" s="65"/>
      <c r="AM1399" s="65"/>
      <c r="AN1399" s="65"/>
      <c r="AO1399" s="65"/>
      <c r="AP1399" s="65"/>
      <c r="AQ1399" s="65"/>
      <c r="AR1399" s="65"/>
      <c r="AS1399" s="65"/>
      <c r="AT1399" s="65"/>
      <c r="AU1399" s="65"/>
      <c r="AV1399" s="65"/>
      <c r="AW1399" s="65"/>
      <c r="AX1399" s="65"/>
      <c r="AY1399" s="65"/>
      <c r="AZ1399" s="65"/>
      <c r="BA1399" s="65"/>
      <c r="BB1399" s="65"/>
      <c r="BC1399" s="65"/>
      <c r="BD1399" s="65"/>
      <c r="BE1399" s="65"/>
      <c r="BF1399" s="65"/>
      <c r="BG1399" s="65"/>
      <c r="BH1399" s="65"/>
      <c r="BI1399" s="65"/>
      <c r="BJ1399" s="65"/>
      <c r="BK1399" s="65"/>
      <c r="BL1399" s="65"/>
      <c r="BM1399" s="65"/>
      <c r="BN1399" s="65"/>
      <c r="BO1399" s="65"/>
      <c r="BP1399" s="65"/>
      <c r="BQ1399" s="65"/>
      <c r="BR1399" s="65"/>
      <c r="BS1399" s="65"/>
      <c r="BT1399" s="65"/>
      <c r="BU1399" s="65"/>
      <c r="BV1399" s="65"/>
      <c r="BW1399" s="65"/>
      <c r="BX1399" s="65"/>
      <c r="BY1399" s="65"/>
      <c r="BZ1399" s="65"/>
      <c r="CA1399" s="65"/>
      <c r="CB1399" s="65"/>
      <c r="CC1399" s="65"/>
      <c r="CD1399" s="65"/>
      <c r="CE1399" s="65"/>
      <c r="CF1399" s="65"/>
      <c r="CG1399" s="65"/>
      <c r="CH1399" s="65"/>
      <c r="CI1399" s="65"/>
      <c r="CJ1399" s="65"/>
      <c r="CK1399" s="65"/>
      <c r="CL1399" s="65"/>
      <c r="CM1399" s="65"/>
      <c r="CN1399" s="65"/>
      <c r="CO1399" s="65"/>
      <c r="CP1399" s="65"/>
      <c r="CQ1399" s="65"/>
      <c r="CR1399" s="65"/>
      <c r="CS1399" s="65"/>
      <c r="CT1399" s="65"/>
      <c r="CU1399" s="65"/>
      <c r="CV1399" s="65"/>
      <c r="CW1399" s="65"/>
      <c r="CX1399" s="65"/>
      <c r="CY1399" s="65"/>
      <c r="CZ1399" s="65"/>
      <c r="DA1399" s="65"/>
      <c r="DB1399" s="65"/>
      <c r="DC1399" s="65"/>
      <c r="DD1399" s="65"/>
      <c r="DE1399" s="65"/>
      <c r="DF1399" s="65"/>
      <c r="DG1399" s="65"/>
      <c r="DH1399" s="65"/>
      <c r="DI1399" s="65"/>
      <c r="DJ1399" s="65"/>
      <c r="DK1399" s="65"/>
      <c r="DL1399" s="65"/>
      <c r="DM1399" s="65"/>
      <c r="DN1399" s="65"/>
      <c r="DO1399" s="65"/>
      <c r="DP1399" s="65"/>
      <c r="DQ1399" s="65"/>
      <c r="DR1399" s="65"/>
      <c r="DS1399" s="65"/>
      <c r="DT1399" s="65"/>
      <c r="DU1399" s="65"/>
      <c r="DV1399" s="65"/>
      <c r="DW1399" s="65"/>
      <c r="DX1399" s="65"/>
      <c r="DY1399" s="65"/>
      <c r="DZ1399" s="65"/>
      <c r="EA1399" s="65"/>
      <c r="EB1399" s="65"/>
      <c r="EC1399" s="65"/>
      <c r="ED1399" s="65"/>
      <c r="EE1399" s="65"/>
      <c r="EF1399" s="65"/>
      <c r="EG1399" s="65"/>
      <c r="EH1399" s="65"/>
      <c r="EI1399" s="65"/>
      <c r="EJ1399" s="65"/>
      <c r="EK1399" s="65"/>
      <c r="EL1399" s="65"/>
      <c r="EM1399" s="65"/>
      <c r="EN1399" s="65"/>
      <c r="EO1399" s="65"/>
      <c r="EP1399" s="65"/>
      <c r="EQ1399" s="65"/>
      <c r="ER1399" s="65"/>
      <c r="ES1399" s="65"/>
      <c r="ET1399" s="65"/>
      <c r="EU1399" s="65"/>
      <c r="EV1399" s="65"/>
      <c r="EW1399" s="65"/>
      <c r="EX1399" s="65"/>
      <c r="EY1399" s="65"/>
      <c r="EZ1399" s="65"/>
      <c r="FA1399" s="65"/>
      <c r="FB1399" s="65"/>
      <c r="FC1399" s="65"/>
      <c r="FD1399" s="65"/>
      <c r="FE1399" s="65"/>
      <c r="FF1399" s="65"/>
      <c r="FG1399" s="65"/>
      <c r="FH1399" s="65"/>
      <c r="FI1399" s="65"/>
      <c r="FJ1399" s="65"/>
      <c r="FK1399" s="65"/>
      <c r="FL1399" s="65"/>
      <c r="FM1399" s="65"/>
      <c r="FN1399" s="65"/>
      <c r="FO1399" s="65"/>
      <c r="FP1399" s="65"/>
      <c r="FQ1399" s="65"/>
      <c r="FR1399" s="65"/>
      <c r="FS1399" s="65"/>
      <c r="FT1399" s="65"/>
      <c r="FU1399" s="65"/>
      <c r="FV1399" s="65"/>
      <c r="FW1399" s="65"/>
      <c r="FX1399" s="65"/>
      <c r="FY1399" s="65"/>
      <c r="FZ1399" s="65"/>
      <c r="GA1399" s="65"/>
      <c r="GB1399" s="65"/>
      <c r="GC1399" s="65"/>
      <c r="GD1399" s="65"/>
      <c r="GE1399" s="65"/>
      <c r="GF1399" s="65"/>
      <c r="GG1399" s="65"/>
      <c r="GH1399" s="65"/>
      <c r="GI1399" s="65"/>
      <c r="GJ1399" s="65"/>
      <c r="GK1399" s="65"/>
      <c r="GL1399" s="65"/>
      <c r="GM1399" s="65"/>
      <c r="GN1399" s="65"/>
      <c r="GO1399" s="65"/>
      <c r="GP1399" s="65"/>
      <c r="GQ1399" s="65"/>
      <c r="GR1399" s="65"/>
      <c r="GS1399" s="65"/>
      <c r="GT1399" s="65"/>
      <c r="GU1399" s="65"/>
      <c r="GV1399" s="65"/>
      <c r="GW1399" s="65"/>
      <c r="GX1399" s="65"/>
      <c r="GY1399" s="65"/>
      <c r="GZ1399" s="65"/>
      <c r="HA1399" s="65"/>
      <c r="HB1399" s="65"/>
      <c r="HC1399" s="65"/>
      <c r="HD1399" s="65"/>
      <c r="HE1399" s="65"/>
      <c r="HF1399" s="65"/>
      <c r="HG1399" s="65"/>
      <c r="HH1399" s="65"/>
      <c r="HI1399" s="65"/>
      <c r="HJ1399" s="65"/>
      <c r="HK1399" s="65"/>
      <c r="HL1399" s="65"/>
      <c r="HM1399" s="65"/>
      <c r="HN1399" s="65"/>
      <c r="HO1399" s="65"/>
      <c r="HP1399" s="65"/>
      <c r="HQ1399" s="65"/>
      <c r="HR1399" s="65"/>
      <c r="HS1399" s="65"/>
      <c r="HT1399" s="65"/>
      <c r="HU1399" s="65"/>
      <c r="HV1399" s="65"/>
      <c r="HW1399" s="65"/>
      <c r="HX1399" s="65"/>
      <c r="HY1399" s="65"/>
      <c r="HZ1399" s="65"/>
      <c r="IA1399" s="65"/>
      <c r="IB1399" s="65"/>
      <c r="IC1399" s="65"/>
      <c r="ID1399" s="65"/>
      <c r="IE1399" s="65"/>
      <c r="IF1399" s="65"/>
      <c r="IG1399" s="65"/>
      <c r="IH1399" s="65"/>
      <c r="II1399" s="65"/>
      <c r="IJ1399" s="65"/>
      <c r="IK1399" s="65"/>
      <c r="IL1399" s="65"/>
    </row>
    <row r="1400" spans="1:246" s="66" customFormat="1" ht="14.25" customHeight="1" x14ac:dyDescent="0.4">
      <c r="A1400" s="34" t="e">
        <f>_xlfn.CONCAT(D1400,E1400,G1400,#REF!)</f>
        <v>#REF!</v>
      </c>
      <c r="B1400" s="40">
        <v>321</v>
      </c>
      <c r="C1400" s="40">
        <v>1288</v>
      </c>
      <c r="D1400" s="40">
        <v>110</v>
      </c>
      <c r="E1400" s="41" t="s">
        <v>7520</v>
      </c>
      <c r="F1400" s="42" t="s">
        <v>877</v>
      </c>
      <c r="G1400" s="41" t="s">
        <v>874</v>
      </c>
      <c r="H1400" s="41" t="s">
        <v>878</v>
      </c>
      <c r="I1400" s="41" t="s">
        <v>879</v>
      </c>
      <c r="J1400" s="43">
        <v>1000</v>
      </c>
      <c r="K1400" s="44">
        <v>6.3</v>
      </c>
      <c r="L1400" s="45">
        <v>1000</v>
      </c>
      <c r="M1400" s="45">
        <v>6300</v>
      </c>
      <c r="N1400" s="46">
        <v>0</v>
      </c>
      <c r="O1400" s="46">
        <v>0</v>
      </c>
      <c r="P1400" s="46">
        <v>0</v>
      </c>
      <c r="Q1400" s="46">
        <v>24</v>
      </c>
      <c r="R1400" s="46">
        <f t="shared" si="209"/>
        <v>24</v>
      </c>
      <c r="S1400" s="85"/>
      <c r="T1400" s="47">
        <f t="shared" si="201"/>
        <v>0</v>
      </c>
      <c r="U1400" s="47" t="str" cm="1">
        <f t="array" aca="1" ref="U1400" ca="1">IF(S1400="", "×", IF(LEFT(S1400,2)="項番", COUNTIFS($D$2:$D$4001, INDIRECT("D" &amp; ROW()-1), $U$2:$U$4001, "〇"), "〇"))</f>
        <v>×</v>
      </c>
      <c r="V1400" s="47" t="str">
        <f t="shared" si="202"/>
        <v>×</v>
      </c>
      <c r="W1400" s="47" t="str">
        <f t="shared" si="203"/>
        <v>×</v>
      </c>
      <c r="X1400" s="48" t="str">
        <f t="shared" ca="1" si="204"/>
        <v/>
      </c>
      <c r="Y1400" s="47">
        <f t="shared" ca="1" si="205"/>
        <v>0</v>
      </c>
      <c r="Z1400" s="47">
        <f t="shared" si="206"/>
        <v>110</v>
      </c>
      <c r="AA1400" s="47" t="str">
        <f t="shared" si="207"/>
        <v/>
      </c>
      <c r="AB1400" s="65"/>
      <c r="AC1400" s="65"/>
      <c r="AD1400" s="65"/>
      <c r="AE1400" s="65"/>
      <c r="AF1400" s="65"/>
      <c r="AG1400" s="65"/>
      <c r="AH1400" s="65"/>
      <c r="AI1400" s="65"/>
      <c r="AJ1400" s="65"/>
      <c r="AK1400" s="65"/>
      <c r="AL1400" s="65"/>
      <c r="AM1400" s="65"/>
      <c r="AN1400" s="65"/>
      <c r="AO1400" s="65"/>
      <c r="AP1400" s="65"/>
      <c r="AQ1400" s="65"/>
      <c r="AR1400" s="65"/>
      <c r="AS1400" s="65"/>
      <c r="AT1400" s="65"/>
      <c r="AU1400" s="65"/>
      <c r="AV1400" s="65"/>
      <c r="AW1400" s="65"/>
      <c r="AX1400" s="65"/>
      <c r="AY1400" s="65"/>
      <c r="AZ1400" s="65"/>
      <c r="BA1400" s="65"/>
      <c r="BB1400" s="65"/>
      <c r="BC1400" s="65"/>
      <c r="BD1400" s="65"/>
      <c r="BE1400" s="65"/>
      <c r="BF1400" s="65"/>
      <c r="BG1400" s="65"/>
      <c r="BH1400" s="65"/>
      <c r="BI1400" s="65"/>
      <c r="BJ1400" s="65"/>
      <c r="BK1400" s="65"/>
      <c r="BL1400" s="65"/>
      <c r="BM1400" s="65"/>
      <c r="BN1400" s="65"/>
      <c r="BO1400" s="65"/>
      <c r="BP1400" s="65"/>
      <c r="BQ1400" s="65"/>
      <c r="BR1400" s="65"/>
      <c r="BS1400" s="65"/>
      <c r="BT1400" s="65"/>
      <c r="BU1400" s="65"/>
      <c r="BV1400" s="65"/>
      <c r="BW1400" s="65"/>
      <c r="BX1400" s="65"/>
      <c r="BY1400" s="65"/>
      <c r="BZ1400" s="65"/>
      <c r="CA1400" s="65"/>
      <c r="CB1400" s="65"/>
      <c r="CC1400" s="65"/>
      <c r="CD1400" s="65"/>
      <c r="CE1400" s="65"/>
      <c r="CF1400" s="65"/>
      <c r="CG1400" s="65"/>
      <c r="CH1400" s="65"/>
      <c r="CI1400" s="65"/>
      <c r="CJ1400" s="65"/>
      <c r="CK1400" s="65"/>
      <c r="CL1400" s="65"/>
      <c r="CM1400" s="65"/>
      <c r="CN1400" s="65"/>
      <c r="CO1400" s="65"/>
      <c r="CP1400" s="65"/>
      <c r="CQ1400" s="65"/>
      <c r="CR1400" s="65"/>
      <c r="CS1400" s="65"/>
      <c r="CT1400" s="65"/>
      <c r="CU1400" s="65"/>
      <c r="CV1400" s="65"/>
      <c r="CW1400" s="65"/>
      <c r="CX1400" s="65"/>
      <c r="CY1400" s="65"/>
      <c r="CZ1400" s="65"/>
      <c r="DA1400" s="65"/>
      <c r="DB1400" s="65"/>
      <c r="DC1400" s="65"/>
      <c r="DD1400" s="65"/>
      <c r="DE1400" s="65"/>
      <c r="DF1400" s="65"/>
      <c r="DG1400" s="65"/>
      <c r="DH1400" s="65"/>
      <c r="DI1400" s="65"/>
      <c r="DJ1400" s="65"/>
      <c r="DK1400" s="65"/>
      <c r="DL1400" s="65"/>
      <c r="DM1400" s="65"/>
      <c r="DN1400" s="65"/>
      <c r="DO1400" s="65"/>
      <c r="DP1400" s="65"/>
      <c r="DQ1400" s="65"/>
      <c r="DR1400" s="65"/>
      <c r="DS1400" s="65"/>
      <c r="DT1400" s="65"/>
      <c r="DU1400" s="65"/>
      <c r="DV1400" s="65"/>
      <c r="DW1400" s="65"/>
      <c r="DX1400" s="65"/>
      <c r="DY1400" s="65"/>
      <c r="DZ1400" s="65"/>
      <c r="EA1400" s="65"/>
      <c r="EB1400" s="65"/>
      <c r="EC1400" s="65"/>
      <c r="ED1400" s="65"/>
      <c r="EE1400" s="65"/>
      <c r="EF1400" s="65"/>
      <c r="EG1400" s="65"/>
      <c r="EH1400" s="65"/>
      <c r="EI1400" s="65"/>
      <c r="EJ1400" s="65"/>
      <c r="EK1400" s="65"/>
      <c r="EL1400" s="65"/>
      <c r="EM1400" s="65"/>
      <c r="EN1400" s="65"/>
      <c r="EO1400" s="65"/>
      <c r="EP1400" s="65"/>
      <c r="EQ1400" s="65"/>
      <c r="ER1400" s="65"/>
      <c r="ES1400" s="65"/>
      <c r="ET1400" s="65"/>
      <c r="EU1400" s="65"/>
      <c r="EV1400" s="65"/>
      <c r="EW1400" s="65"/>
      <c r="EX1400" s="65"/>
      <c r="EY1400" s="65"/>
      <c r="EZ1400" s="65"/>
      <c r="FA1400" s="65"/>
      <c r="FB1400" s="65"/>
      <c r="FC1400" s="65"/>
      <c r="FD1400" s="65"/>
      <c r="FE1400" s="65"/>
      <c r="FF1400" s="65"/>
      <c r="FG1400" s="65"/>
      <c r="FH1400" s="65"/>
      <c r="FI1400" s="65"/>
      <c r="FJ1400" s="65"/>
      <c r="FK1400" s="65"/>
      <c r="FL1400" s="65"/>
      <c r="FM1400" s="65"/>
      <c r="FN1400" s="65"/>
      <c r="FO1400" s="65"/>
      <c r="FP1400" s="65"/>
      <c r="FQ1400" s="65"/>
      <c r="FR1400" s="65"/>
      <c r="FS1400" s="65"/>
      <c r="FT1400" s="65"/>
      <c r="FU1400" s="65"/>
      <c r="FV1400" s="65"/>
      <c r="FW1400" s="65"/>
      <c r="FX1400" s="65"/>
      <c r="FY1400" s="65"/>
      <c r="FZ1400" s="65"/>
      <c r="GA1400" s="65"/>
      <c r="GB1400" s="65"/>
      <c r="GC1400" s="65"/>
      <c r="GD1400" s="65"/>
      <c r="GE1400" s="65"/>
      <c r="GF1400" s="65"/>
      <c r="GG1400" s="65"/>
      <c r="GH1400" s="65"/>
      <c r="GI1400" s="65"/>
      <c r="GJ1400" s="65"/>
      <c r="GK1400" s="65"/>
      <c r="GL1400" s="65"/>
      <c r="GM1400" s="65"/>
      <c r="GN1400" s="65"/>
      <c r="GO1400" s="65"/>
      <c r="GP1400" s="65"/>
      <c r="GQ1400" s="65"/>
      <c r="GR1400" s="65"/>
      <c r="GS1400" s="65"/>
      <c r="GT1400" s="65"/>
      <c r="GU1400" s="65"/>
      <c r="GV1400" s="65"/>
      <c r="GW1400" s="65"/>
      <c r="GX1400" s="65"/>
      <c r="GY1400" s="65"/>
      <c r="GZ1400" s="65"/>
      <c r="HA1400" s="65"/>
      <c r="HB1400" s="65"/>
      <c r="HC1400" s="65"/>
      <c r="HD1400" s="65"/>
      <c r="HE1400" s="65"/>
      <c r="HF1400" s="65"/>
      <c r="HG1400" s="65"/>
      <c r="HH1400" s="65"/>
      <c r="HI1400" s="65"/>
      <c r="HJ1400" s="65"/>
      <c r="HK1400" s="65"/>
      <c r="HL1400" s="65"/>
      <c r="HM1400" s="65"/>
      <c r="HN1400" s="65"/>
      <c r="HO1400" s="65"/>
      <c r="HP1400" s="65"/>
      <c r="HQ1400" s="65"/>
      <c r="HR1400" s="65"/>
      <c r="HS1400" s="65"/>
      <c r="HT1400" s="65"/>
      <c r="HU1400" s="65"/>
      <c r="HV1400" s="65"/>
      <c r="HW1400" s="65"/>
      <c r="HX1400" s="65"/>
      <c r="HY1400" s="65"/>
      <c r="HZ1400" s="65"/>
      <c r="IA1400" s="65"/>
      <c r="IB1400" s="65"/>
      <c r="IC1400" s="65"/>
      <c r="ID1400" s="65"/>
      <c r="IE1400" s="65"/>
      <c r="IF1400" s="65"/>
      <c r="IG1400" s="65"/>
      <c r="IH1400" s="65"/>
      <c r="II1400" s="65"/>
      <c r="IJ1400" s="65"/>
      <c r="IK1400" s="65"/>
      <c r="IL1400" s="65"/>
    </row>
    <row r="1401" spans="1:246" s="66" customFormat="1" ht="14.25" customHeight="1" x14ac:dyDescent="0.4">
      <c r="A1401" s="34" t="e">
        <f>_xlfn.CONCAT(D1401,E1401,G1401,#REF!)</f>
        <v>#REF!</v>
      </c>
      <c r="B1401" s="40">
        <v>322</v>
      </c>
      <c r="C1401" s="40">
        <v>1289</v>
      </c>
      <c r="D1401" s="40">
        <v>110</v>
      </c>
      <c r="E1401" s="41" t="s">
        <v>7520</v>
      </c>
      <c r="F1401" s="42" t="s">
        <v>880</v>
      </c>
      <c r="G1401" s="41" t="s">
        <v>874</v>
      </c>
      <c r="H1401" s="41" t="s">
        <v>878</v>
      </c>
      <c r="I1401" s="41" t="s">
        <v>12</v>
      </c>
      <c r="J1401" s="43">
        <v>100</v>
      </c>
      <c r="K1401" s="44">
        <v>6.3</v>
      </c>
      <c r="L1401" s="45">
        <v>100</v>
      </c>
      <c r="M1401" s="45">
        <v>630</v>
      </c>
      <c r="N1401" s="46">
        <v>50</v>
      </c>
      <c r="O1401" s="46">
        <v>12</v>
      </c>
      <c r="P1401" s="46">
        <v>1</v>
      </c>
      <c r="Q1401" s="46">
        <v>60</v>
      </c>
      <c r="R1401" s="46">
        <f t="shared" si="209"/>
        <v>123</v>
      </c>
      <c r="S1401" s="85"/>
      <c r="T1401" s="47">
        <f t="shared" si="201"/>
        <v>0</v>
      </c>
      <c r="U1401" s="47" t="str" cm="1">
        <f t="array" aca="1" ref="U1401" ca="1">IF(S1401="", "×", IF(LEFT(S1401,2)="項番", COUNTIFS($D$2:$D$4001, INDIRECT("D" &amp; ROW()-1), $U$2:$U$4001, "〇"), "〇"))</f>
        <v>×</v>
      </c>
      <c r="V1401" s="47" t="str">
        <f t="shared" si="202"/>
        <v>×</v>
      </c>
      <c r="W1401" s="47" t="str">
        <f t="shared" si="203"/>
        <v>×</v>
      </c>
      <c r="X1401" s="48" t="str">
        <f t="shared" ca="1" si="204"/>
        <v/>
      </c>
      <c r="Y1401" s="47">
        <f t="shared" ca="1" si="205"/>
        <v>0</v>
      </c>
      <c r="Z1401" s="47">
        <f t="shared" si="206"/>
        <v>110</v>
      </c>
      <c r="AA1401" s="47" t="str">
        <f t="shared" si="207"/>
        <v/>
      </c>
      <c r="AB1401" s="65"/>
      <c r="AC1401" s="65"/>
      <c r="AD1401" s="65"/>
      <c r="AE1401" s="65"/>
      <c r="AF1401" s="65"/>
      <c r="AG1401" s="65"/>
      <c r="AH1401" s="65"/>
      <c r="AI1401" s="65"/>
      <c r="AJ1401" s="65"/>
      <c r="AK1401" s="65"/>
      <c r="AL1401" s="65"/>
      <c r="AM1401" s="65"/>
      <c r="AN1401" s="65"/>
      <c r="AO1401" s="65"/>
      <c r="AP1401" s="65"/>
      <c r="AQ1401" s="65"/>
      <c r="AR1401" s="65"/>
      <c r="AS1401" s="65"/>
      <c r="AT1401" s="65"/>
      <c r="AU1401" s="65"/>
      <c r="AV1401" s="65"/>
      <c r="AW1401" s="65"/>
      <c r="AX1401" s="65"/>
      <c r="AY1401" s="65"/>
      <c r="AZ1401" s="65"/>
      <c r="BA1401" s="65"/>
      <c r="BB1401" s="65"/>
      <c r="BC1401" s="65"/>
      <c r="BD1401" s="65"/>
      <c r="BE1401" s="65"/>
      <c r="BF1401" s="65"/>
      <c r="BG1401" s="65"/>
      <c r="BH1401" s="65"/>
      <c r="BI1401" s="65"/>
      <c r="BJ1401" s="65"/>
      <c r="BK1401" s="65"/>
      <c r="BL1401" s="65"/>
      <c r="BM1401" s="65"/>
      <c r="BN1401" s="65"/>
      <c r="BO1401" s="65"/>
      <c r="BP1401" s="65"/>
      <c r="BQ1401" s="65"/>
      <c r="BR1401" s="65"/>
      <c r="BS1401" s="65"/>
      <c r="BT1401" s="65"/>
      <c r="BU1401" s="65"/>
      <c r="BV1401" s="65"/>
      <c r="BW1401" s="65"/>
      <c r="BX1401" s="65"/>
      <c r="BY1401" s="65"/>
      <c r="BZ1401" s="65"/>
      <c r="CA1401" s="65"/>
      <c r="CB1401" s="65"/>
      <c r="CC1401" s="65"/>
      <c r="CD1401" s="65"/>
      <c r="CE1401" s="65"/>
      <c r="CF1401" s="65"/>
      <c r="CG1401" s="65"/>
      <c r="CH1401" s="65"/>
      <c r="CI1401" s="65"/>
      <c r="CJ1401" s="65"/>
      <c r="CK1401" s="65"/>
      <c r="CL1401" s="65"/>
      <c r="CM1401" s="65"/>
      <c r="CN1401" s="65"/>
      <c r="CO1401" s="65"/>
      <c r="CP1401" s="65"/>
      <c r="CQ1401" s="65"/>
      <c r="CR1401" s="65"/>
      <c r="CS1401" s="65"/>
      <c r="CT1401" s="65"/>
      <c r="CU1401" s="65"/>
      <c r="CV1401" s="65"/>
      <c r="CW1401" s="65"/>
      <c r="CX1401" s="65"/>
      <c r="CY1401" s="65"/>
      <c r="CZ1401" s="65"/>
      <c r="DA1401" s="65"/>
      <c r="DB1401" s="65"/>
      <c r="DC1401" s="65"/>
      <c r="DD1401" s="65"/>
      <c r="DE1401" s="65"/>
      <c r="DF1401" s="65"/>
      <c r="DG1401" s="65"/>
      <c r="DH1401" s="65"/>
      <c r="DI1401" s="65"/>
      <c r="DJ1401" s="65"/>
      <c r="DK1401" s="65"/>
      <c r="DL1401" s="65"/>
      <c r="DM1401" s="65"/>
      <c r="DN1401" s="65"/>
      <c r="DO1401" s="65"/>
      <c r="DP1401" s="65"/>
      <c r="DQ1401" s="65"/>
      <c r="DR1401" s="65"/>
      <c r="DS1401" s="65"/>
      <c r="DT1401" s="65"/>
      <c r="DU1401" s="65"/>
      <c r="DV1401" s="65"/>
      <c r="DW1401" s="65"/>
      <c r="DX1401" s="65"/>
      <c r="DY1401" s="65"/>
      <c r="DZ1401" s="65"/>
      <c r="EA1401" s="65"/>
      <c r="EB1401" s="65"/>
      <c r="EC1401" s="65"/>
      <c r="ED1401" s="65"/>
      <c r="EE1401" s="65"/>
      <c r="EF1401" s="65"/>
      <c r="EG1401" s="65"/>
      <c r="EH1401" s="65"/>
      <c r="EI1401" s="65"/>
      <c r="EJ1401" s="65"/>
      <c r="EK1401" s="65"/>
      <c r="EL1401" s="65"/>
      <c r="EM1401" s="65"/>
      <c r="EN1401" s="65"/>
      <c r="EO1401" s="65"/>
      <c r="EP1401" s="65"/>
      <c r="EQ1401" s="65"/>
      <c r="ER1401" s="65"/>
      <c r="ES1401" s="65"/>
      <c r="ET1401" s="65"/>
      <c r="EU1401" s="65"/>
      <c r="EV1401" s="65"/>
      <c r="EW1401" s="65"/>
      <c r="EX1401" s="65"/>
      <c r="EY1401" s="65"/>
      <c r="EZ1401" s="65"/>
      <c r="FA1401" s="65"/>
      <c r="FB1401" s="65"/>
      <c r="FC1401" s="65"/>
      <c r="FD1401" s="65"/>
      <c r="FE1401" s="65"/>
      <c r="FF1401" s="65"/>
      <c r="FG1401" s="65"/>
      <c r="FH1401" s="65"/>
      <c r="FI1401" s="65"/>
      <c r="FJ1401" s="65"/>
      <c r="FK1401" s="65"/>
      <c r="FL1401" s="65"/>
      <c r="FM1401" s="65"/>
      <c r="FN1401" s="65"/>
      <c r="FO1401" s="65"/>
      <c r="FP1401" s="65"/>
      <c r="FQ1401" s="65"/>
      <c r="FR1401" s="65"/>
      <c r="FS1401" s="65"/>
      <c r="FT1401" s="65"/>
      <c r="FU1401" s="65"/>
      <c r="FV1401" s="65"/>
      <c r="FW1401" s="65"/>
      <c r="FX1401" s="65"/>
      <c r="FY1401" s="65"/>
      <c r="FZ1401" s="65"/>
      <c r="GA1401" s="65"/>
      <c r="GB1401" s="65"/>
      <c r="GC1401" s="65"/>
      <c r="GD1401" s="65"/>
      <c r="GE1401" s="65"/>
      <c r="GF1401" s="65"/>
      <c r="GG1401" s="65"/>
      <c r="GH1401" s="65"/>
      <c r="GI1401" s="65"/>
      <c r="GJ1401" s="65"/>
      <c r="GK1401" s="65"/>
      <c r="GL1401" s="65"/>
      <c r="GM1401" s="65"/>
      <c r="GN1401" s="65"/>
      <c r="GO1401" s="65"/>
      <c r="GP1401" s="65"/>
      <c r="GQ1401" s="65"/>
      <c r="GR1401" s="65"/>
      <c r="GS1401" s="65"/>
      <c r="GT1401" s="65"/>
      <c r="GU1401" s="65"/>
      <c r="GV1401" s="65"/>
      <c r="GW1401" s="65"/>
      <c r="GX1401" s="65"/>
      <c r="GY1401" s="65"/>
      <c r="GZ1401" s="65"/>
      <c r="HA1401" s="65"/>
      <c r="HB1401" s="65"/>
      <c r="HC1401" s="65"/>
      <c r="HD1401" s="65"/>
      <c r="HE1401" s="65"/>
      <c r="HF1401" s="65"/>
      <c r="HG1401" s="65"/>
      <c r="HH1401" s="65"/>
      <c r="HI1401" s="65"/>
      <c r="HJ1401" s="65"/>
      <c r="HK1401" s="65"/>
      <c r="HL1401" s="65"/>
      <c r="HM1401" s="65"/>
      <c r="HN1401" s="65"/>
      <c r="HO1401" s="65"/>
      <c r="HP1401" s="65"/>
      <c r="HQ1401" s="65"/>
      <c r="HR1401" s="65"/>
      <c r="HS1401" s="65"/>
      <c r="HT1401" s="65"/>
      <c r="HU1401" s="65"/>
      <c r="HV1401" s="65"/>
      <c r="HW1401" s="65"/>
      <c r="HX1401" s="65"/>
      <c r="HY1401" s="65"/>
      <c r="HZ1401" s="65"/>
      <c r="IA1401" s="65"/>
      <c r="IB1401" s="65"/>
      <c r="IC1401" s="65"/>
      <c r="ID1401" s="65"/>
      <c r="IE1401" s="65"/>
      <c r="IF1401" s="65"/>
      <c r="IG1401" s="65"/>
      <c r="IH1401" s="65"/>
      <c r="II1401" s="65"/>
      <c r="IJ1401" s="65"/>
      <c r="IK1401" s="65"/>
      <c r="IL1401" s="65"/>
    </row>
    <row r="1402" spans="1:246" s="66" customFormat="1" ht="14.25" customHeight="1" x14ac:dyDescent="0.4">
      <c r="A1402" s="34" t="e">
        <f>_xlfn.CONCAT(D1402,E1402,G1402,#REF!)</f>
        <v>#REF!</v>
      </c>
      <c r="B1402" s="40">
        <v>323</v>
      </c>
      <c r="C1402" s="40">
        <v>1290</v>
      </c>
      <c r="D1402" s="40">
        <v>110</v>
      </c>
      <c r="E1402" s="41" t="s">
        <v>7520</v>
      </c>
      <c r="F1402" s="42" t="s">
        <v>881</v>
      </c>
      <c r="G1402" s="41" t="s">
        <v>874</v>
      </c>
      <c r="H1402" s="41" t="s">
        <v>882</v>
      </c>
      <c r="I1402" s="41" t="s">
        <v>879</v>
      </c>
      <c r="J1402" s="43">
        <v>1000</v>
      </c>
      <c r="K1402" s="44">
        <v>6.3</v>
      </c>
      <c r="L1402" s="45">
        <v>1000</v>
      </c>
      <c r="M1402" s="45">
        <v>6300</v>
      </c>
      <c r="N1402" s="46">
        <v>0</v>
      </c>
      <c r="O1402" s="46">
        <v>0</v>
      </c>
      <c r="P1402" s="46">
        <v>0</v>
      </c>
      <c r="Q1402" s="46">
        <v>24</v>
      </c>
      <c r="R1402" s="46">
        <f t="shared" si="209"/>
        <v>24</v>
      </c>
      <c r="S1402" s="85"/>
      <c r="T1402" s="47">
        <f t="shared" si="201"/>
        <v>0</v>
      </c>
      <c r="U1402" s="47" t="str" cm="1">
        <f t="array" aca="1" ref="U1402" ca="1">IF(S1402="", "×", IF(LEFT(S1402,2)="項番", COUNTIFS($D$2:$D$4001, INDIRECT("D" &amp; ROW()-1), $U$2:$U$4001, "〇"), "〇"))</f>
        <v>×</v>
      </c>
      <c r="V1402" s="47" t="str">
        <f t="shared" si="202"/>
        <v>×</v>
      </c>
      <c r="W1402" s="47" t="str">
        <f t="shared" si="203"/>
        <v>×</v>
      </c>
      <c r="X1402" s="48" t="str">
        <f t="shared" ca="1" si="204"/>
        <v/>
      </c>
      <c r="Y1402" s="47">
        <f t="shared" ca="1" si="205"/>
        <v>0</v>
      </c>
      <c r="Z1402" s="47">
        <f t="shared" si="206"/>
        <v>110</v>
      </c>
      <c r="AA1402" s="47" t="str">
        <f t="shared" si="207"/>
        <v/>
      </c>
      <c r="AB1402" s="65"/>
      <c r="AC1402" s="65"/>
      <c r="AD1402" s="65"/>
      <c r="AE1402" s="65"/>
      <c r="AF1402" s="65"/>
      <c r="AG1402" s="65"/>
      <c r="AH1402" s="65"/>
      <c r="AI1402" s="65"/>
      <c r="AJ1402" s="65"/>
      <c r="AK1402" s="65"/>
      <c r="AL1402" s="65"/>
      <c r="AM1402" s="65"/>
      <c r="AN1402" s="65"/>
      <c r="AO1402" s="65"/>
      <c r="AP1402" s="65"/>
      <c r="AQ1402" s="65"/>
      <c r="AR1402" s="65"/>
      <c r="AS1402" s="65"/>
      <c r="AT1402" s="65"/>
      <c r="AU1402" s="65"/>
      <c r="AV1402" s="65"/>
      <c r="AW1402" s="65"/>
      <c r="AX1402" s="65"/>
      <c r="AY1402" s="65"/>
      <c r="AZ1402" s="65"/>
      <c r="BA1402" s="65"/>
      <c r="BB1402" s="65"/>
      <c r="BC1402" s="65"/>
      <c r="BD1402" s="65"/>
      <c r="BE1402" s="65"/>
      <c r="BF1402" s="65"/>
      <c r="BG1402" s="65"/>
      <c r="BH1402" s="65"/>
      <c r="BI1402" s="65"/>
      <c r="BJ1402" s="65"/>
      <c r="BK1402" s="65"/>
      <c r="BL1402" s="65"/>
      <c r="BM1402" s="65"/>
      <c r="BN1402" s="65"/>
      <c r="BO1402" s="65"/>
      <c r="BP1402" s="65"/>
      <c r="BQ1402" s="65"/>
      <c r="BR1402" s="65"/>
      <c r="BS1402" s="65"/>
      <c r="BT1402" s="65"/>
      <c r="BU1402" s="65"/>
      <c r="BV1402" s="65"/>
      <c r="BW1402" s="65"/>
      <c r="BX1402" s="65"/>
      <c r="BY1402" s="65"/>
      <c r="BZ1402" s="65"/>
      <c r="CA1402" s="65"/>
      <c r="CB1402" s="65"/>
      <c r="CC1402" s="65"/>
      <c r="CD1402" s="65"/>
      <c r="CE1402" s="65"/>
      <c r="CF1402" s="65"/>
      <c r="CG1402" s="65"/>
      <c r="CH1402" s="65"/>
      <c r="CI1402" s="65"/>
      <c r="CJ1402" s="65"/>
      <c r="CK1402" s="65"/>
      <c r="CL1402" s="65"/>
      <c r="CM1402" s="65"/>
      <c r="CN1402" s="65"/>
      <c r="CO1402" s="65"/>
      <c r="CP1402" s="65"/>
      <c r="CQ1402" s="65"/>
      <c r="CR1402" s="65"/>
      <c r="CS1402" s="65"/>
      <c r="CT1402" s="65"/>
      <c r="CU1402" s="65"/>
      <c r="CV1402" s="65"/>
      <c r="CW1402" s="65"/>
      <c r="CX1402" s="65"/>
      <c r="CY1402" s="65"/>
      <c r="CZ1402" s="65"/>
      <c r="DA1402" s="65"/>
      <c r="DB1402" s="65"/>
      <c r="DC1402" s="65"/>
      <c r="DD1402" s="65"/>
      <c r="DE1402" s="65"/>
      <c r="DF1402" s="65"/>
      <c r="DG1402" s="65"/>
      <c r="DH1402" s="65"/>
      <c r="DI1402" s="65"/>
      <c r="DJ1402" s="65"/>
      <c r="DK1402" s="65"/>
      <c r="DL1402" s="65"/>
      <c r="DM1402" s="65"/>
      <c r="DN1402" s="65"/>
      <c r="DO1402" s="65"/>
      <c r="DP1402" s="65"/>
      <c r="DQ1402" s="65"/>
      <c r="DR1402" s="65"/>
      <c r="DS1402" s="65"/>
      <c r="DT1402" s="65"/>
      <c r="DU1402" s="65"/>
      <c r="DV1402" s="65"/>
      <c r="DW1402" s="65"/>
      <c r="DX1402" s="65"/>
      <c r="DY1402" s="65"/>
      <c r="DZ1402" s="65"/>
      <c r="EA1402" s="65"/>
      <c r="EB1402" s="65"/>
      <c r="EC1402" s="65"/>
      <c r="ED1402" s="65"/>
      <c r="EE1402" s="65"/>
      <c r="EF1402" s="65"/>
      <c r="EG1402" s="65"/>
      <c r="EH1402" s="65"/>
      <c r="EI1402" s="65"/>
      <c r="EJ1402" s="65"/>
      <c r="EK1402" s="65"/>
      <c r="EL1402" s="65"/>
      <c r="EM1402" s="65"/>
      <c r="EN1402" s="65"/>
      <c r="EO1402" s="65"/>
      <c r="EP1402" s="65"/>
      <c r="EQ1402" s="65"/>
      <c r="ER1402" s="65"/>
      <c r="ES1402" s="65"/>
      <c r="ET1402" s="65"/>
      <c r="EU1402" s="65"/>
      <c r="EV1402" s="65"/>
      <c r="EW1402" s="65"/>
      <c r="EX1402" s="65"/>
      <c r="EY1402" s="65"/>
      <c r="EZ1402" s="65"/>
      <c r="FA1402" s="65"/>
      <c r="FB1402" s="65"/>
      <c r="FC1402" s="65"/>
      <c r="FD1402" s="65"/>
      <c r="FE1402" s="65"/>
      <c r="FF1402" s="65"/>
      <c r="FG1402" s="65"/>
      <c r="FH1402" s="65"/>
      <c r="FI1402" s="65"/>
      <c r="FJ1402" s="65"/>
      <c r="FK1402" s="65"/>
      <c r="FL1402" s="65"/>
      <c r="FM1402" s="65"/>
      <c r="FN1402" s="65"/>
      <c r="FO1402" s="65"/>
      <c r="FP1402" s="65"/>
      <c r="FQ1402" s="65"/>
      <c r="FR1402" s="65"/>
      <c r="FS1402" s="65"/>
      <c r="FT1402" s="65"/>
      <c r="FU1402" s="65"/>
      <c r="FV1402" s="65"/>
      <c r="FW1402" s="65"/>
      <c r="FX1402" s="65"/>
      <c r="FY1402" s="65"/>
      <c r="FZ1402" s="65"/>
      <c r="GA1402" s="65"/>
      <c r="GB1402" s="65"/>
      <c r="GC1402" s="65"/>
      <c r="GD1402" s="65"/>
      <c r="GE1402" s="65"/>
      <c r="GF1402" s="65"/>
      <c r="GG1402" s="65"/>
      <c r="GH1402" s="65"/>
      <c r="GI1402" s="65"/>
      <c r="GJ1402" s="65"/>
      <c r="GK1402" s="65"/>
      <c r="GL1402" s="65"/>
      <c r="GM1402" s="65"/>
      <c r="GN1402" s="65"/>
      <c r="GO1402" s="65"/>
      <c r="GP1402" s="65"/>
      <c r="GQ1402" s="65"/>
      <c r="GR1402" s="65"/>
      <c r="GS1402" s="65"/>
      <c r="GT1402" s="65"/>
      <c r="GU1402" s="65"/>
      <c r="GV1402" s="65"/>
      <c r="GW1402" s="65"/>
      <c r="GX1402" s="65"/>
      <c r="GY1402" s="65"/>
      <c r="GZ1402" s="65"/>
      <c r="HA1402" s="65"/>
      <c r="HB1402" s="65"/>
      <c r="HC1402" s="65"/>
      <c r="HD1402" s="65"/>
      <c r="HE1402" s="65"/>
      <c r="HF1402" s="65"/>
      <c r="HG1402" s="65"/>
      <c r="HH1402" s="65"/>
      <c r="HI1402" s="65"/>
      <c r="HJ1402" s="65"/>
      <c r="HK1402" s="65"/>
      <c r="HL1402" s="65"/>
      <c r="HM1402" s="65"/>
      <c r="HN1402" s="65"/>
      <c r="HO1402" s="65"/>
      <c r="HP1402" s="65"/>
      <c r="HQ1402" s="65"/>
      <c r="HR1402" s="65"/>
      <c r="HS1402" s="65"/>
      <c r="HT1402" s="65"/>
      <c r="HU1402" s="65"/>
      <c r="HV1402" s="65"/>
      <c r="HW1402" s="65"/>
      <c r="HX1402" s="65"/>
      <c r="HY1402" s="65"/>
      <c r="HZ1402" s="65"/>
      <c r="IA1402" s="65"/>
      <c r="IB1402" s="65"/>
      <c r="IC1402" s="65"/>
      <c r="ID1402" s="65"/>
      <c r="IE1402" s="65"/>
      <c r="IF1402" s="65"/>
      <c r="IG1402" s="65"/>
      <c r="IH1402" s="65"/>
      <c r="II1402" s="65"/>
      <c r="IJ1402" s="65"/>
      <c r="IK1402" s="65"/>
      <c r="IL1402" s="65"/>
    </row>
    <row r="1403" spans="1:246" s="66" customFormat="1" ht="14.25" customHeight="1" x14ac:dyDescent="0.4">
      <c r="A1403" s="34" t="e">
        <f>_xlfn.CONCAT(D1403,E1403,G1403,#REF!)</f>
        <v>#REF!</v>
      </c>
      <c r="B1403" s="40">
        <v>324</v>
      </c>
      <c r="C1403" s="40">
        <v>1291</v>
      </c>
      <c r="D1403" s="40">
        <v>110</v>
      </c>
      <c r="E1403" s="41" t="s">
        <v>7520</v>
      </c>
      <c r="F1403" s="42" t="s">
        <v>883</v>
      </c>
      <c r="G1403" s="41" t="s">
        <v>874</v>
      </c>
      <c r="H1403" s="41" t="s">
        <v>882</v>
      </c>
      <c r="I1403" s="41" t="s">
        <v>12</v>
      </c>
      <c r="J1403" s="43">
        <v>100</v>
      </c>
      <c r="K1403" s="44">
        <v>6.3</v>
      </c>
      <c r="L1403" s="45">
        <v>100</v>
      </c>
      <c r="M1403" s="45">
        <v>630</v>
      </c>
      <c r="N1403" s="46">
        <v>0</v>
      </c>
      <c r="O1403" s="46">
        <v>8</v>
      </c>
      <c r="P1403" s="46">
        <v>0</v>
      </c>
      <c r="Q1403" s="46">
        <v>12</v>
      </c>
      <c r="R1403" s="46">
        <f t="shared" si="209"/>
        <v>20</v>
      </c>
      <c r="S1403" s="85"/>
      <c r="T1403" s="47">
        <f t="shared" si="201"/>
        <v>0</v>
      </c>
      <c r="U1403" s="47" t="str" cm="1">
        <f t="array" aca="1" ref="U1403" ca="1">IF(S1403="", "×", IF(LEFT(S1403,2)="項番", COUNTIFS($D$2:$D$4001, INDIRECT("D" &amp; ROW()-1), $U$2:$U$4001, "〇"), "〇"))</f>
        <v>×</v>
      </c>
      <c r="V1403" s="47" t="str">
        <f t="shared" si="202"/>
        <v>×</v>
      </c>
      <c r="W1403" s="47" t="str">
        <f t="shared" si="203"/>
        <v>×</v>
      </c>
      <c r="X1403" s="48" t="str">
        <f t="shared" ca="1" si="204"/>
        <v/>
      </c>
      <c r="Y1403" s="47">
        <f t="shared" ca="1" si="205"/>
        <v>0</v>
      </c>
      <c r="Z1403" s="47">
        <f t="shared" si="206"/>
        <v>110</v>
      </c>
      <c r="AA1403" s="47" t="str">
        <f t="shared" si="207"/>
        <v/>
      </c>
      <c r="AB1403" s="65"/>
      <c r="AC1403" s="65"/>
      <c r="AD1403" s="65"/>
      <c r="AE1403" s="65"/>
      <c r="AF1403" s="65"/>
      <c r="AG1403" s="65"/>
      <c r="AH1403" s="65"/>
      <c r="AI1403" s="65"/>
      <c r="AJ1403" s="65"/>
      <c r="AK1403" s="65"/>
      <c r="AL1403" s="65"/>
      <c r="AM1403" s="65"/>
      <c r="AN1403" s="65"/>
      <c r="AO1403" s="65"/>
      <c r="AP1403" s="65"/>
      <c r="AQ1403" s="65"/>
      <c r="AR1403" s="65"/>
      <c r="AS1403" s="65"/>
      <c r="AT1403" s="65"/>
      <c r="AU1403" s="65"/>
      <c r="AV1403" s="65"/>
      <c r="AW1403" s="65"/>
      <c r="AX1403" s="65"/>
      <c r="AY1403" s="65"/>
      <c r="AZ1403" s="65"/>
      <c r="BA1403" s="65"/>
      <c r="BB1403" s="65"/>
      <c r="BC1403" s="65"/>
      <c r="BD1403" s="65"/>
      <c r="BE1403" s="65"/>
      <c r="BF1403" s="65"/>
      <c r="BG1403" s="65"/>
      <c r="BH1403" s="65"/>
      <c r="BI1403" s="65"/>
      <c r="BJ1403" s="65"/>
      <c r="BK1403" s="65"/>
      <c r="BL1403" s="65"/>
      <c r="BM1403" s="65"/>
      <c r="BN1403" s="65"/>
      <c r="BO1403" s="65"/>
      <c r="BP1403" s="65"/>
      <c r="BQ1403" s="65"/>
      <c r="BR1403" s="65"/>
      <c r="BS1403" s="65"/>
      <c r="BT1403" s="65"/>
      <c r="BU1403" s="65"/>
      <c r="BV1403" s="65"/>
      <c r="BW1403" s="65"/>
      <c r="BX1403" s="65"/>
      <c r="BY1403" s="65"/>
      <c r="BZ1403" s="65"/>
      <c r="CA1403" s="65"/>
      <c r="CB1403" s="65"/>
      <c r="CC1403" s="65"/>
      <c r="CD1403" s="65"/>
      <c r="CE1403" s="65"/>
      <c r="CF1403" s="65"/>
      <c r="CG1403" s="65"/>
      <c r="CH1403" s="65"/>
      <c r="CI1403" s="65"/>
      <c r="CJ1403" s="65"/>
      <c r="CK1403" s="65"/>
      <c r="CL1403" s="65"/>
      <c r="CM1403" s="65"/>
      <c r="CN1403" s="65"/>
      <c r="CO1403" s="65"/>
      <c r="CP1403" s="65"/>
      <c r="CQ1403" s="65"/>
      <c r="CR1403" s="65"/>
      <c r="CS1403" s="65"/>
      <c r="CT1403" s="65"/>
      <c r="CU1403" s="65"/>
      <c r="CV1403" s="65"/>
      <c r="CW1403" s="65"/>
      <c r="CX1403" s="65"/>
      <c r="CY1403" s="65"/>
      <c r="CZ1403" s="65"/>
      <c r="DA1403" s="65"/>
      <c r="DB1403" s="65"/>
      <c r="DC1403" s="65"/>
      <c r="DD1403" s="65"/>
      <c r="DE1403" s="65"/>
      <c r="DF1403" s="65"/>
      <c r="DG1403" s="65"/>
      <c r="DH1403" s="65"/>
      <c r="DI1403" s="65"/>
      <c r="DJ1403" s="65"/>
      <c r="DK1403" s="65"/>
      <c r="DL1403" s="65"/>
      <c r="DM1403" s="65"/>
      <c r="DN1403" s="65"/>
      <c r="DO1403" s="65"/>
      <c r="DP1403" s="65"/>
      <c r="DQ1403" s="65"/>
      <c r="DR1403" s="65"/>
      <c r="DS1403" s="65"/>
      <c r="DT1403" s="65"/>
      <c r="DU1403" s="65"/>
      <c r="DV1403" s="65"/>
      <c r="DW1403" s="65"/>
      <c r="DX1403" s="65"/>
      <c r="DY1403" s="65"/>
      <c r="DZ1403" s="65"/>
      <c r="EA1403" s="65"/>
      <c r="EB1403" s="65"/>
      <c r="EC1403" s="65"/>
      <c r="ED1403" s="65"/>
      <c r="EE1403" s="65"/>
      <c r="EF1403" s="65"/>
      <c r="EG1403" s="65"/>
      <c r="EH1403" s="65"/>
      <c r="EI1403" s="65"/>
      <c r="EJ1403" s="65"/>
      <c r="EK1403" s="65"/>
      <c r="EL1403" s="65"/>
      <c r="EM1403" s="65"/>
      <c r="EN1403" s="65"/>
      <c r="EO1403" s="65"/>
      <c r="EP1403" s="65"/>
      <c r="EQ1403" s="65"/>
      <c r="ER1403" s="65"/>
      <c r="ES1403" s="65"/>
      <c r="ET1403" s="65"/>
      <c r="EU1403" s="65"/>
      <c r="EV1403" s="65"/>
      <c r="EW1403" s="65"/>
      <c r="EX1403" s="65"/>
      <c r="EY1403" s="65"/>
      <c r="EZ1403" s="65"/>
      <c r="FA1403" s="65"/>
      <c r="FB1403" s="65"/>
      <c r="FC1403" s="65"/>
      <c r="FD1403" s="65"/>
      <c r="FE1403" s="65"/>
      <c r="FF1403" s="65"/>
      <c r="FG1403" s="65"/>
      <c r="FH1403" s="65"/>
      <c r="FI1403" s="65"/>
      <c r="FJ1403" s="65"/>
      <c r="FK1403" s="65"/>
      <c r="FL1403" s="65"/>
      <c r="FM1403" s="65"/>
      <c r="FN1403" s="65"/>
      <c r="FO1403" s="65"/>
      <c r="FP1403" s="65"/>
      <c r="FQ1403" s="65"/>
      <c r="FR1403" s="65"/>
      <c r="FS1403" s="65"/>
      <c r="FT1403" s="65"/>
      <c r="FU1403" s="65"/>
      <c r="FV1403" s="65"/>
      <c r="FW1403" s="65"/>
      <c r="FX1403" s="65"/>
      <c r="FY1403" s="65"/>
      <c r="FZ1403" s="65"/>
      <c r="GA1403" s="65"/>
      <c r="GB1403" s="65"/>
      <c r="GC1403" s="65"/>
      <c r="GD1403" s="65"/>
      <c r="GE1403" s="65"/>
      <c r="GF1403" s="65"/>
      <c r="GG1403" s="65"/>
      <c r="GH1403" s="65"/>
      <c r="GI1403" s="65"/>
      <c r="GJ1403" s="65"/>
      <c r="GK1403" s="65"/>
      <c r="GL1403" s="65"/>
      <c r="GM1403" s="65"/>
      <c r="GN1403" s="65"/>
      <c r="GO1403" s="65"/>
      <c r="GP1403" s="65"/>
      <c r="GQ1403" s="65"/>
      <c r="GR1403" s="65"/>
      <c r="GS1403" s="65"/>
      <c r="GT1403" s="65"/>
      <c r="GU1403" s="65"/>
      <c r="GV1403" s="65"/>
      <c r="GW1403" s="65"/>
      <c r="GX1403" s="65"/>
      <c r="GY1403" s="65"/>
      <c r="GZ1403" s="65"/>
      <c r="HA1403" s="65"/>
      <c r="HB1403" s="65"/>
      <c r="HC1403" s="65"/>
      <c r="HD1403" s="65"/>
      <c r="HE1403" s="65"/>
      <c r="HF1403" s="65"/>
      <c r="HG1403" s="65"/>
      <c r="HH1403" s="65"/>
      <c r="HI1403" s="65"/>
      <c r="HJ1403" s="65"/>
      <c r="HK1403" s="65"/>
      <c r="HL1403" s="65"/>
      <c r="HM1403" s="65"/>
      <c r="HN1403" s="65"/>
      <c r="HO1403" s="65"/>
      <c r="HP1403" s="65"/>
      <c r="HQ1403" s="65"/>
      <c r="HR1403" s="65"/>
      <c r="HS1403" s="65"/>
      <c r="HT1403" s="65"/>
      <c r="HU1403" s="65"/>
      <c r="HV1403" s="65"/>
      <c r="HW1403" s="65"/>
      <c r="HX1403" s="65"/>
      <c r="HY1403" s="65"/>
      <c r="HZ1403" s="65"/>
      <c r="IA1403" s="65"/>
      <c r="IB1403" s="65"/>
      <c r="IC1403" s="65"/>
      <c r="ID1403" s="65"/>
      <c r="IE1403" s="65"/>
      <c r="IF1403" s="65"/>
      <c r="IG1403" s="65"/>
      <c r="IH1403" s="65"/>
      <c r="II1403" s="65"/>
      <c r="IJ1403" s="65"/>
      <c r="IK1403" s="65"/>
      <c r="IL1403" s="65"/>
    </row>
    <row r="1404" spans="1:246" s="66" customFormat="1" ht="14.25" customHeight="1" x14ac:dyDescent="0.4">
      <c r="A1404" s="34" t="e">
        <f>_xlfn.CONCAT(D1404,E1404,G1404,#REF!)</f>
        <v>#REF!</v>
      </c>
      <c r="B1404" s="40">
        <v>325</v>
      </c>
      <c r="C1404" s="40">
        <v>1292</v>
      </c>
      <c r="D1404" s="40">
        <v>110</v>
      </c>
      <c r="E1404" s="41" t="s">
        <v>7520</v>
      </c>
      <c r="F1404" s="42" t="s">
        <v>884</v>
      </c>
      <c r="G1404" s="41" t="s">
        <v>874</v>
      </c>
      <c r="H1404" s="41" t="s">
        <v>885</v>
      </c>
      <c r="I1404" s="41" t="s">
        <v>12</v>
      </c>
      <c r="J1404" s="43">
        <v>100</v>
      </c>
      <c r="K1404" s="44">
        <v>534.1</v>
      </c>
      <c r="L1404" s="45">
        <v>100</v>
      </c>
      <c r="M1404" s="45">
        <v>53410</v>
      </c>
      <c r="N1404" s="46">
        <v>0</v>
      </c>
      <c r="O1404" s="46">
        <v>0</v>
      </c>
      <c r="P1404" s="46">
        <v>1</v>
      </c>
      <c r="Q1404" s="46">
        <v>0</v>
      </c>
      <c r="R1404" s="46">
        <f t="shared" si="209"/>
        <v>1</v>
      </c>
      <c r="S1404" s="85"/>
      <c r="T1404" s="47">
        <f t="shared" si="201"/>
        <v>0</v>
      </c>
      <c r="U1404" s="47" t="str" cm="1">
        <f t="array" aca="1" ref="U1404" ca="1">IF(S1404="", "×", IF(LEFT(S1404,2)="項番", COUNTIFS($D$2:$D$4001, INDIRECT("D" &amp; ROW()-1), $U$2:$U$4001, "〇"), "〇"))</f>
        <v>×</v>
      </c>
      <c r="V1404" s="47" t="str">
        <f t="shared" si="202"/>
        <v>×</v>
      </c>
      <c r="W1404" s="47" t="str">
        <f t="shared" si="203"/>
        <v>×</v>
      </c>
      <c r="X1404" s="48" t="str">
        <f t="shared" ca="1" si="204"/>
        <v/>
      </c>
      <c r="Y1404" s="47">
        <f t="shared" ca="1" si="205"/>
        <v>0</v>
      </c>
      <c r="Z1404" s="47">
        <f t="shared" si="206"/>
        <v>110</v>
      </c>
      <c r="AA1404" s="47" t="str">
        <f t="shared" si="207"/>
        <v/>
      </c>
      <c r="AB1404" s="65"/>
      <c r="AC1404" s="65"/>
      <c r="AD1404" s="65"/>
      <c r="AE1404" s="65"/>
      <c r="AF1404" s="65"/>
      <c r="AG1404" s="65"/>
      <c r="AH1404" s="65"/>
      <c r="AI1404" s="65"/>
      <c r="AJ1404" s="65"/>
      <c r="AK1404" s="65"/>
      <c r="AL1404" s="65"/>
      <c r="AM1404" s="65"/>
      <c r="AN1404" s="65"/>
      <c r="AO1404" s="65"/>
      <c r="AP1404" s="65"/>
      <c r="AQ1404" s="65"/>
      <c r="AR1404" s="65"/>
      <c r="AS1404" s="65"/>
      <c r="AT1404" s="65"/>
      <c r="AU1404" s="65"/>
      <c r="AV1404" s="65"/>
      <c r="AW1404" s="65"/>
      <c r="AX1404" s="65"/>
      <c r="AY1404" s="65"/>
      <c r="AZ1404" s="65"/>
      <c r="BA1404" s="65"/>
      <c r="BB1404" s="65"/>
      <c r="BC1404" s="65"/>
      <c r="BD1404" s="65"/>
      <c r="BE1404" s="65"/>
      <c r="BF1404" s="65"/>
      <c r="BG1404" s="65"/>
      <c r="BH1404" s="65"/>
      <c r="BI1404" s="65"/>
      <c r="BJ1404" s="65"/>
      <c r="BK1404" s="65"/>
      <c r="BL1404" s="65"/>
      <c r="BM1404" s="65"/>
      <c r="BN1404" s="65"/>
      <c r="BO1404" s="65"/>
      <c r="BP1404" s="65"/>
      <c r="BQ1404" s="65"/>
      <c r="BR1404" s="65"/>
      <c r="BS1404" s="65"/>
      <c r="BT1404" s="65"/>
      <c r="BU1404" s="65"/>
      <c r="BV1404" s="65"/>
      <c r="BW1404" s="65"/>
      <c r="BX1404" s="65"/>
      <c r="BY1404" s="65"/>
      <c r="BZ1404" s="65"/>
      <c r="CA1404" s="65"/>
      <c r="CB1404" s="65"/>
      <c r="CC1404" s="65"/>
      <c r="CD1404" s="65"/>
      <c r="CE1404" s="65"/>
      <c r="CF1404" s="65"/>
      <c r="CG1404" s="65"/>
      <c r="CH1404" s="65"/>
      <c r="CI1404" s="65"/>
      <c r="CJ1404" s="65"/>
      <c r="CK1404" s="65"/>
      <c r="CL1404" s="65"/>
      <c r="CM1404" s="65"/>
      <c r="CN1404" s="65"/>
      <c r="CO1404" s="65"/>
      <c r="CP1404" s="65"/>
      <c r="CQ1404" s="65"/>
      <c r="CR1404" s="65"/>
      <c r="CS1404" s="65"/>
      <c r="CT1404" s="65"/>
      <c r="CU1404" s="65"/>
      <c r="CV1404" s="65"/>
      <c r="CW1404" s="65"/>
      <c r="CX1404" s="65"/>
      <c r="CY1404" s="65"/>
      <c r="CZ1404" s="65"/>
      <c r="DA1404" s="65"/>
      <c r="DB1404" s="65"/>
      <c r="DC1404" s="65"/>
      <c r="DD1404" s="65"/>
      <c r="DE1404" s="65"/>
      <c r="DF1404" s="65"/>
      <c r="DG1404" s="65"/>
      <c r="DH1404" s="65"/>
      <c r="DI1404" s="65"/>
      <c r="DJ1404" s="65"/>
      <c r="DK1404" s="65"/>
      <c r="DL1404" s="65"/>
      <c r="DM1404" s="65"/>
      <c r="DN1404" s="65"/>
      <c r="DO1404" s="65"/>
      <c r="DP1404" s="65"/>
      <c r="DQ1404" s="65"/>
      <c r="DR1404" s="65"/>
      <c r="DS1404" s="65"/>
      <c r="DT1404" s="65"/>
      <c r="DU1404" s="65"/>
      <c r="DV1404" s="65"/>
      <c r="DW1404" s="65"/>
      <c r="DX1404" s="65"/>
      <c r="DY1404" s="65"/>
      <c r="DZ1404" s="65"/>
      <c r="EA1404" s="65"/>
      <c r="EB1404" s="65"/>
      <c r="EC1404" s="65"/>
      <c r="ED1404" s="65"/>
      <c r="EE1404" s="65"/>
      <c r="EF1404" s="65"/>
      <c r="EG1404" s="65"/>
      <c r="EH1404" s="65"/>
      <c r="EI1404" s="65"/>
      <c r="EJ1404" s="65"/>
      <c r="EK1404" s="65"/>
      <c r="EL1404" s="65"/>
      <c r="EM1404" s="65"/>
      <c r="EN1404" s="65"/>
      <c r="EO1404" s="65"/>
      <c r="EP1404" s="65"/>
      <c r="EQ1404" s="65"/>
      <c r="ER1404" s="65"/>
      <c r="ES1404" s="65"/>
      <c r="ET1404" s="65"/>
      <c r="EU1404" s="65"/>
      <c r="EV1404" s="65"/>
      <c r="EW1404" s="65"/>
      <c r="EX1404" s="65"/>
      <c r="EY1404" s="65"/>
      <c r="EZ1404" s="65"/>
      <c r="FA1404" s="65"/>
      <c r="FB1404" s="65"/>
      <c r="FC1404" s="65"/>
      <c r="FD1404" s="65"/>
      <c r="FE1404" s="65"/>
      <c r="FF1404" s="65"/>
      <c r="FG1404" s="65"/>
      <c r="FH1404" s="65"/>
      <c r="FI1404" s="65"/>
      <c r="FJ1404" s="65"/>
      <c r="FK1404" s="65"/>
      <c r="FL1404" s="65"/>
      <c r="FM1404" s="65"/>
      <c r="FN1404" s="65"/>
      <c r="FO1404" s="65"/>
      <c r="FP1404" s="65"/>
      <c r="FQ1404" s="65"/>
      <c r="FR1404" s="65"/>
      <c r="FS1404" s="65"/>
      <c r="FT1404" s="65"/>
      <c r="FU1404" s="65"/>
      <c r="FV1404" s="65"/>
      <c r="FW1404" s="65"/>
      <c r="FX1404" s="65"/>
      <c r="FY1404" s="65"/>
      <c r="FZ1404" s="65"/>
      <c r="GA1404" s="65"/>
      <c r="GB1404" s="65"/>
      <c r="GC1404" s="65"/>
      <c r="GD1404" s="65"/>
      <c r="GE1404" s="65"/>
      <c r="GF1404" s="65"/>
      <c r="GG1404" s="65"/>
      <c r="GH1404" s="65"/>
      <c r="GI1404" s="65"/>
      <c r="GJ1404" s="65"/>
      <c r="GK1404" s="65"/>
      <c r="GL1404" s="65"/>
      <c r="GM1404" s="65"/>
      <c r="GN1404" s="65"/>
      <c r="GO1404" s="65"/>
      <c r="GP1404" s="65"/>
      <c r="GQ1404" s="65"/>
      <c r="GR1404" s="65"/>
      <c r="GS1404" s="65"/>
      <c r="GT1404" s="65"/>
      <c r="GU1404" s="65"/>
      <c r="GV1404" s="65"/>
      <c r="GW1404" s="65"/>
      <c r="GX1404" s="65"/>
      <c r="GY1404" s="65"/>
      <c r="GZ1404" s="65"/>
      <c r="HA1404" s="65"/>
      <c r="HB1404" s="65"/>
      <c r="HC1404" s="65"/>
      <c r="HD1404" s="65"/>
      <c r="HE1404" s="65"/>
      <c r="HF1404" s="65"/>
      <c r="HG1404" s="65"/>
      <c r="HH1404" s="65"/>
      <c r="HI1404" s="65"/>
      <c r="HJ1404" s="65"/>
      <c r="HK1404" s="65"/>
      <c r="HL1404" s="65"/>
      <c r="HM1404" s="65"/>
      <c r="HN1404" s="65"/>
      <c r="HO1404" s="65"/>
      <c r="HP1404" s="65"/>
      <c r="HQ1404" s="65"/>
      <c r="HR1404" s="65"/>
      <c r="HS1404" s="65"/>
      <c r="HT1404" s="65"/>
      <c r="HU1404" s="65"/>
      <c r="HV1404" s="65"/>
      <c r="HW1404" s="65"/>
      <c r="HX1404" s="65"/>
      <c r="HY1404" s="65"/>
      <c r="HZ1404" s="65"/>
      <c r="IA1404" s="65"/>
      <c r="IB1404" s="65"/>
      <c r="IC1404" s="65"/>
      <c r="ID1404" s="65"/>
      <c r="IE1404" s="65"/>
      <c r="IF1404" s="65"/>
      <c r="IG1404" s="65"/>
      <c r="IH1404" s="65"/>
      <c r="II1404" s="65"/>
      <c r="IJ1404" s="65"/>
      <c r="IK1404" s="65"/>
      <c r="IL1404" s="65"/>
    </row>
    <row r="1405" spans="1:246" s="66" customFormat="1" ht="14.25" customHeight="1" x14ac:dyDescent="0.4">
      <c r="A1405" s="34" t="e">
        <f>_xlfn.CONCAT(D1405,E1405,G1405,#REF!)</f>
        <v>#REF!</v>
      </c>
      <c r="B1405" s="40">
        <v>326</v>
      </c>
      <c r="C1405" s="40">
        <v>1293</v>
      </c>
      <c r="D1405" s="40">
        <v>110</v>
      </c>
      <c r="E1405" s="41" t="s">
        <v>7520</v>
      </c>
      <c r="F1405" s="42" t="s">
        <v>886</v>
      </c>
      <c r="G1405" s="41" t="s">
        <v>874</v>
      </c>
      <c r="H1405" s="41" t="s">
        <v>887</v>
      </c>
      <c r="I1405" s="41" t="s">
        <v>12</v>
      </c>
      <c r="J1405" s="43">
        <v>100</v>
      </c>
      <c r="K1405" s="44">
        <v>6.3</v>
      </c>
      <c r="L1405" s="45">
        <v>100</v>
      </c>
      <c r="M1405" s="45">
        <v>630</v>
      </c>
      <c r="N1405" s="46">
        <v>0</v>
      </c>
      <c r="O1405" s="46">
        <v>0</v>
      </c>
      <c r="P1405" s="46">
        <v>0</v>
      </c>
      <c r="Q1405" s="46">
        <v>12</v>
      </c>
      <c r="R1405" s="46">
        <f t="shared" si="209"/>
        <v>12</v>
      </c>
      <c r="S1405" s="85"/>
      <c r="T1405" s="47">
        <f t="shared" si="201"/>
        <v>0</v>
      </c>
      <c r="U1405" s="47" t="str" cm="1">
        <f t="array" aca="1" ref="U1405" ca="1">IF(S1405="", "×", IF(LEFT(S1405,2)="項番", COUNTIFS($D$2:$D$4001, INDIRECT("D" &amp; ROW()-1), $U$2:$U$4001, "〇"), "〇"))</f>
        <v>×</v>
      </c>
      <c r="V1405" s="47" t="str">
        <f t="shared" si="202"/>
        <v>×</v>
      </c>
      <c r="W1405" s="47" t="str">
        <f t="shared" si="203"/>
        <v>×</v>
      </c>
      <c r="X1405" s="48" t="str">
        <f t="shared" ca="1" si="204"/>
        <v/>
      </c>
      <c r="Y1405" s="47">
        <f t="shared" ca="1" si="205"/>
        <v>0</v>
      </c>
      <c r="Z1405" s="47">
        <f t="shared" si="206"/>
        <v>110</v>
      </c>
      <c r="AA1405" s="47" t="str">
        <f t="shared" si="207"/>
        <v/>
      </c>
      <c r="AB1405" s="65"/>
      <c r="AC1405" s="65"/>
      <c r="AD1405" s="65"/>
      <c r="AE1405" s="65"/>
      <c r="AF1405" s="65"/>
      <c r="AG1405" s="65"/>
      <c r="AH1405" s="65"/>
      <c r="AI1405" s="65"/>
      <c r="AJ1405" s="65"/>
      <c r="AK1405" s="65"/>
      <c r="AL1405" s="65"/>
      <c r="AM1405" s="65"/>
      <c r="AN1405" s="65"/>
      <c r="AO1405" s="65"/>
      <c r="AP1405" s="65"/>
      <c r="AQ1405" s="65"/>
      <c r="AR1405" s="65"/>
      <c r="AS1405" s="65"/>
      <c r="AT1405" s="65"/>
      <c r="AU1405" s="65"/>
      <c r="AV1405" s="65"/>
      <c r="AW1405" s="65"/>
      <c r="AX1405" s="65"/>
      <c r="AY1405" s="65"/>
      <c r="AZ1405" s="65"/>
      <c r="BA1405" s="65"/>
      <c r="BB1405" s="65"/>
      <c r="BC1405" s="65"/>
      <c r="BD1405" s="65"/>
      <c r="BE1405" s="65"/>
      <c r="BF1405" s="65"/>
      <c r="BG1405" s="65"/>
      <c r="BH1405" s="65"/>
      <c r="BI1405" s="65"/>
      <c r="BJ1405" s="65"/>
      <c r="BK1405" s="65"/>
      <c r="BL1405" s="65"/>
      <c r="BM1405" s="65"/>
      <c r="BN1405" s="65"/>
      <c r="BO1405" s="65"/>
      <c r="BP1405" s="65"/>
      <c r="BQ1405" s="65"/>
      <c r="BR1405" s="65"/>
      <c r="BS1405" s="65"/>
      <c r="BT1405" s="65"/>
      <c r="BU1405" s="65"/>
      <c r="BV1405" s="65"/>
      <c r="BW1405" s="65"/>
      <c r="BX1405" s="65"/>
      <c r="BY1405" s="65"/>
      <c r="BZ1405" s="65"/>
      <c r="CA1405" s="65"/>
      <c r="CB1405" s="65"/>
      <c r="CC1405" s="65"/>
      <c r="CD1405" s="65"/>
      <c r="CE1405" s="65"/>
      <c r="CF1405" s="65"/>
      <c r="CG1405" s="65"/>
      <c r="CH1405" s="65"/>
      <c r="CI1405" s="65"/>
      <c r="CJ1405" s="65"/>
      <c r="CK1405" s="65"/>
      <c r="CL1405" s="65"/>
      <c r="CM1405" s="65"/>
      <c r="CN1405" s="65"/>
      <c r="CO1405" s="65"/>
      <c r="CP1405" s="65"/>
      <c r="CQ1405" s="65"/>
      <c r="CR1405" s="65"/>
      <c r="CS1405" s="65"/>
      <c r="CT1405" s="65"/>
      <c r="CU1405" s="65"/>
      <c r="CV1405" s="65"/>
      <c r="CW1405" s="65"/>
      <c r="CX1405" s="65"/>
      <c r="CY1405" s="65"/>
      <c r="CZ1405" s="65"/>
      <c r="DA1405" s="65"/>
      <c r="DB1405" s="65"/>
      <c r="DC1405" s="65"/>
      <c r="DD1405" s="65"/>
      <c r="DE1405" s="65"/>
      <c r="DF1405" s="65"/>
      <c r="DG1405" s="65"/>
      <c r="DH1405" s="65"/>
      <c r="DI1405" s="65"/>
      <c r="DJ1405" s="65"/>
      <c r="DK1405" s="65"/>
      <c r="DL1405" s="65"/>
      <c r="DM1405" s="65"/>
      <c r="DN1405" s="65"/>
      <c r="DO1405" s="65"/>
      <c r="DP1405" s="65"/>
      <c r="DQ1405" s="65"/>
      <c r="DR1405" s="65"/>
      <c r="DS1405" s="65"/>
      <c r="DT1405" s="65"/>
      <c r="DU1405" s="65"/>
      <c r="DV1405" s="65"/>
      <c r="DW1405" s="65"/>
      <c r="DX1405" s="65"/>
      <c r="DY1405" s="65"/>
      <c r="DZ1405" s="65"/>
      <c r="EA1405" s="65"/>
      <c r="EB1405" s="65"/>
      <c r="EC1405" s="65"/>
      <c r="ED1405" s="65"/>
      <c r="EE1405" s="65"/>
      <c r="EF1405" s="65"/>
      <c r="EG1405" s="65"/>
      <c r="EH1405" s="65"/>
      <c r="EI1405" s="65"/>
      <c r="EJ1405" s="65"/>
      <c r="EK1405" s="65"/>
      <c r="EL1405" s="65"/>
      <c r="EM1405" s="65"/>
      <c r="EN1405" s="65"/>
      <c r="EO1405" s="65"/>
      <c r="EP1405" s="65"/>
      <c r="EQ1405" s="65"/>
      <c r="ER1405" s="65"/>
      <c r="ES1405" s="65"/>
      <c r="ET1405" s="65"/>
      <c r="EU1405" s="65"/>
      <c r="EV1405" s="65"/>
      <c r="EW1405" s="65"/>
      <c r="EX1405" s="65"/>
      <c r="EY1405" s="65"/>
      <c r="EZ1405" s="65"/>
      <c r="FA1405" s="65"/>
      <c r="FB1405" s="65"/>
      <c r="FC1405" s="65"/>
      <c r="FD1405" s="65"/>
      <c r="FE1405" s="65"/>
      <c r="FF1405" s="65"/>
      <c r="FG1405" s="65"/>
      <c r="FH1405" s="65"/>
      <c r="FI1405" s="65"/>
      <c r="FJ1405" s="65"/>
      <c r="FK1405" s="65"/>
      <c r="FL1405" s="65"/>
      <c r="FM1405" s="65"/>
      <c r="FN1405" s="65"/>
      <c r="FO1405" s="65"/>
      <c r="FP1405" s="65"/>
      <c r="FQ1405" s="65"/>
      <c r="FR1405" s="65"/>
      <c r="FS1405" s="65"/>
      <c r="FT1405" s="65"/>
      <c r="FU1405" s="65"/>
      <c r="FV1405" s="65"/>
      <c r="FW1405" s="65"/>
      <c r="FX1405" s="65"/>
      <c r="FY1405" s="65"/>
      <c r="FZ1405" s="65"/>
      <c r="GA1405" s="65"/>
      <c r="GB1405" s="65"/>
      <c r="GC1405" s="65"/>
      <c r="GD1405" s="65"/>
      <c r="GE1405" s="65"/>
      <c r="GF1405" s="65"/>
      <c r="GG1405" s="65"/>
      <c r="GH1405" s="65"/>
      <c r="GI1405" s="65"/>
      <c r="GJ1405" s="65"/>
      <c r="GK1405" s="65"/>
      <c r="GL1405" s="65"/>
      <c r="GM1405" s="65"/>
      <c r="GN1405" s="65"/>
      <c r="GO1405" s="65"/>
      <c r="GP1405" s="65"/>
      <c r="GQ1405" s="65"/>
      <c r="GR1405" s="65"/>
      <c r="GS1405" s="65"/>
      <c r="GT1405" s="65"/>
      <c r="GU1405" s="65"/>
      <c r="GV1405" s="65"/>
      <c r="GW1405" s="65"/>
      <c r="GX1405" s="65"/>
      <c r="GY1405" s="65"/>
      <c r="GZ1405" s="65"/>
      <c r="HA1405" s="65"/>
      <c r="HB1405" s="65"/>
      <c r="HC1405" s="65"/>
      <c r="HD1405" s="65"/>
      <c r="HE1405" s="65"/>
      <c r="HF1405" s="65"/>
      <c r="HG1405" s="65"/>
      <c r="HH1405" s="65"/>
      <c r="HI1405" s="65"/>
      <c r="HJ1405" s="65"/>
      <c r="HK1405" s="65"/>
      <c r="HL1405" s="65"/>
      <c r="HM1405" s="65"/>
      <c r="HN1405" s="65"/>
      <c r="HO1405" s="65"/>
      <c r="HP1405" s="65"/>
      <c r="HQ1405" s="65"/>
      <c r="HR1405" s="65"/>
      <c r="HS1405" s="65"/>
      <c r="HT1405" s="65"/>
      <c r="HU1405" s="65"/>
      <c r="HV1405" s="65"/>
      <c r="HW1405" s="65"/>
      <c r="HX1405" s="65"/>
      <c r="HY1405" s="65"/>
      <c r="HZ1405" s="65"/>
      <c r="IA1405" s="65"/>
      <c r="IB1405" s="65"/>
      <c r="IC1405" s="65"/>
      <c r="ID1405" s="65"/>
      <c r="IE1405" s="65"/>
      <c r="IF1405" s="65"/>
      <c r="IG1405" s="65"/>
      <c r="IH1405" s="65"/>
      <c r="II1405" s="65"/>
      <c r="IJ1405" s="65"/>
      <c r="IK1405" s="65"/>
      <c r="IL1405" s="65"/>
    </row>
    <row r="1406" spans="1:246" s="66" customFormat="1" ht="14.25" customHeight="1" x14ac:dyDescent="0.4">
      <c r="A1406" s="34" t="e">
        <f>_xlfn.CONCAT(D1406,E1406,G1406,#REF!)</f>
        <v>#REF!</v>
      </c>
      <c r="B1406" s="40">
        <v>327</v>
      </c>
      <c r="C1406" s="40">
        <v>1294</v>
      </c>
      <c r="D1406" s="40">
        <v>110</v>
      </c>
      <c r="E1406" s="41" t="s">
        <v>7520</v>
      </c>
      <c r="F1406" s="42" t="s">
        <v>888</v>
      </c>
      <c r="G1406" s="41" t="s">
        <v>874</v>
      </c>
      <c r="H1406" s="41" t="s">
        <v>889</v>
      </c>
      <c r="I1406" s="41" t="s">
        <v>879</v>
      </c>
      <c r="J1406" s="43">
        <v>1000</v>
      </c>
      <c r="K1406" s="44">
        <v>10.8</v>
      </c>
      <c r="L1406" s="45">
        <v>1000</v>
      </c>
      <c r="M1406" s="45">
        <v>10800</v>
      </c>
      <c r="N1406" s="46">
        <v>0</v>
      </c>
      <c r="O1406" s="46">
        <v>0</v>
      </c>
      <c r="P1406" s="46">
        <v>0</v>
      </c>
      <c r="Q1406" s="46">
        <v>24</v>
      </c>
      <c r="R1406" s="46">
        <f t="shared" si="209"/>
        <v>24</v>
      </c>
      <c r="S1406" s="85"/>
      <c r="T1406" s="47">
        <f t="shared" si="201"/>
        <v>0</v>
      </c>
      <c r="U1406" s="47" t="str" cm="1">
        <f t="array" aca="1" ref="U1406" ca="1">IF(S1406="", "×", IF(LEFT(S1406,2)="項番", COUNTIFS($D$2:$D$4001, INDIRECT("D" &amp; ROW()-1), $U$2:$U$4001, "〇"), "〇"))</f>
        <v>×</v>
      </c>
      <c r="V1406" s="47" t="str">
        <f t="shared" si="202"/>
        <v>×</v>
      </c>
      <c r="W1406" s="47" t="str">
        <f t="shared" si="203"/>
        <v>×</v>
      </c>
      <c r="X1406" s="48" t="str">
        <f t="shared" ca="1" si="204"/>
        <v/>
      </c>
      <c r="Y1406" s="47">
        <f t="shared" ca="1" si="205"/>
        <v>0</v>
      </c>
      <c r="Z1406" s="47">
        <f t="shared" si="206"/>
        <v>110</v>
      </c>
      <c r="AA1406" s="47" t="str">
        <f t="shared" si="207"/>
        <v/>
      </c>
      <c r="AB1406" s="65"/>
      <c r="AC1406" s="65"/>
      <c r="AD1406" s="65"/>
      <c r="AE1406" s="65"/>
      <c r="AF1406" s="65"/>
      <c r="AG1406" s="65"/>
      <c r="AH1406" s="65"/>
      <c r="AI1406" s="65"/>
      <c r="AJ1406" s="65"/>
      <c r="AK1406" s="65"/>
      <c r="AL1406" s="65"/>
      <c r="AM1406" s="65"/>
      <c r="AN1406" s="65"/>
      <c r="AO1406" s="65"/>
      <c r="AP1406" s="65"/>
      <c r="AQ1406" s="65"/>
      <c r="AR1406" s="65"/>
      <c r="AS1406" s="65"/>
      <c r="AT1406" s="65"/>
      <c r="AU1406" s="65"/>
      <c r="AV1406" s="65"/>
      <c r="AW1406" s="65"/>
      <c r="AX1406" s="65"/>
      <c r="AY1406" s="65"/>
      <c r="AZ1406" s="65"/>
      <c r="BA1406" s="65"/>
      <c r="BB1406" s="65"/>
      <c r="BC1406" s="65"/>
      <c r="BD1406" s="65"/>
      <c r="BE1406" s="65"/>
      <c r="BF1406" s="65"/>
      <c r="BG1406" s="65"/>
      <c r="BH1406" s="65"/>
      <c r="BI1406" s="65"/>
      <c r="BJ1406" s="65"/>
      <c r="BK1406" s="65"/>
      <c r="BL1406" s="65"/>
      <c r="BM1406" s="65"/>
      <c r="BN1406" s="65"/>
      <c r="BO1406" s="65"/>
      <c r="BP1406" s="65"/>
      <c r="BQ1406" s="65"/>
      <c r="BR1406" s="65"/>
      <c r="BS1406" s="65"/>
      <c r="BT1406" s="65"/>
      <c r="BU1406" s="65"/>
      <c r="BV1406" s="65"/>
      <c r="BW1406" s="65"/>
      <c r="BX1406" s="65"/>
      <c r="BY1406" s="65"/>
      <c r="BZ1406" s="65"/>
      <c r="CA1406" s="65"/>
      <c r="CB1406" s="65"/>
      <c r="CC1406" s="65"/>
      <c r="CD1406" s="65"/>
      <c r="CE1406" s="65"/>
      <c r="CF1406" s="65"/>
      <c r="CG1406" s="65"/>
      <c r="CH1406" s="65"/>
      <c r="CI1406" s="65"/>
      <c r="CJ1406" s="65"/>
      <c r="CK1406" s="65"/>
      <c r="CL1406" s="65"/>
      <c r="CM1406" s="65"/>
      <c r="CN1406" s="65"/>
      <c r="CO1406" s="65"/>
      <c r="CP1406" s="65"/>
      <c r="CQ1406" s="65"/>
      <c r="CR1406" s="65"/>
      <c r="CS1406" s="65"/>
      <c r="CT1406" s="65"/>
      <c r="CU1406" s="65"/>
      <c r="CV1406" s="65"/>
      <c r="CW1406" s="65"/>
      <c r="CX1406" s="65"/>
      <c r="CY1406" s="65"/>
      <c r="CZ1406" s="65"/>
      <c r="DA1406" s="65"/>
      <c r="DB1406" s="65"/>
      <c r="DC1406" s="65"/>
      <c r="DD1406" s="65"/>
      <c r="DE1406" s="65"/>
      <c r="DF1406" s="65"/>
      <c r="DG1406" s="65"/>
      <c r="DH1406" s="65"/>
      <c r="DI1406" s="65"/>
      <c r="DJ1406" s="65"/>
      <c r="DK1406" s="65"/>
      <c r="DL1406" s="65"/>
      <c r="DM1406" s="65"/>
      <c r="DN1406" s="65"/>
      <c r="DO1406" s="65"/>
      <c r="DP1406" s="65"/>
      <c r="DQ1406" s="65"/>
      <c r="DR1406" s="65"/>
      <c r="DS1406" s="65"/>
      <c r="DT1406" s="65"/>
      <c r="DU1406" s="65"/>
      <c r="DV1406" s="65"/>
      <c r="DW1406" s="65"/>
      <c r="DX1406" s="65"/>
      <c r="DY1406" s="65"/>
      <c r="DZ1406" s="65"/>
      <c r="EA1406" s="65"/>
      <c r="EB1406" s="65"/>
      <c r="EC1406" s="65"/>
      <c r="ED1406" s="65"/>
      <c r="EE1406" s="65"/>
      <c r="EF1406" s="65"/>
      <c r="EG1406" s="65"/>
      <c r="EH1406" s="65"/>
      <c r="EI1406" s="65"/>
      <c r="EJ1406" s="65"/>
      <c r="EK1406" s="65"/>
      <c r="EL1406" s="65"/>
      <c r="EM1406" s="65"/>
      <c r="EN1406" s="65"/>
      <c r="EO1406" s="65"/>
      <c r="EP1406" s="65"/>
      <c r="EQ1406" s="65"/>
      <c r="ER1406" s="65"/>
      <c r="ES1406" s="65"/>
      <c r="ET1406" s="65"/>
      <c r="EU1406" s="65"/>
      <c r="EV1406" s="65"/>
      <c r="EW1406" s="65"/>
      <c r="EX1406" s="65"/>
      <c r="EY1406" s="65"/>
      <c r="EZ1406" s="65"/>
      <c r="FA1406" s="65"/>
      <c r="FB1406" s="65"/>
      <c r="FC1406" s="65"/>
      <c r="FD1406" s="65"/>
      <c r="FE1406" s="65"/>
      <c r="FF1406" s="65"/>
      <c r="FG1406" s="65"/>
      <c r="FH1406" s="65"/>
      <c r="FI1406" s="65"/>
      <c r="FJ1406" s="65"/>
      <c r="FK1406" s="65"/>
      <c r="FL1406" s="65"/>
      <c r="FM1406" s="65"/>
      <c r="FN1406" s="65"/>
      <c r="FO1406" s="65"/>
      <c r="FP1406" s="65"/>
      <c r="FQ1406" s="65"/>
      <c r="FR1406" s="65"/>
      <c r="FS1406" s="65"/>
      <c r="FT1406" s="65"/>
      <c r="FU1406" s="65"/>
      <c r="FV1406" s="65"/>
      <c r="FW1406" s="65"/>
      <c r="FX1406" s="65"/>
      <c r="FY1406" s="65"/>
      <c r="FZ1406" s="65"/>
      <c r="GA1406" s="65"/>
      <c r="GB1406" s="65"/>
      <c r="GC1406" s="65"/>
      <c r="GD1406" s="65"/>
      <c r="GE1406" s="65"/>
      <c r="GF1406" s="65"/>
      <c r="GG1406" s="65"/>
      <c r="GH1406" s="65"/>
      <c r="GI1406" s="65"/>
      <c r="GJ1406" s="65"/>
      <c r="GK1406" s="65"/>
      <c r="GL1406" s="65"/>
      <c r="GM1406" s="65"/>
      <c r="GN1406" s="65"/>
      <c r="GO1406" s="65"/>
      <c r="GP1406" s="65"/>
      <c r="GQ1406" s="65"/>
      <c r="GR1406" s="65"/>
      <c r="GS1406" s="65"/>
      <c r="GT1406" s="65"/>
      <c r="GU1406" s="65"/>
      <c r="GV1406" s="65"/>
      <c r="GW1406" s="65"/>
      <c r="GX1406" s="65"/>
      <c r="GY1406" s="65"/>
      <c r="GZ1406" s="65"/>
      <c r="HA1406" s="65"/>
      <c r="HB1406" s="65"/>
      <c r="HC1406" s="65"/>
      <c r="HD1406" s="65"/>
      <c r="HE1406" s="65"/>
      <c r="HF1406" s="65"/>
      <c r="HG1406" s="65"/>
      <c r="HH1406" s="65"/>
      <c r="HI1406" s="65"/>
      <c r="HJ1406" s="65"/>
      <c r="HK1406" s="65"/>
      <c r="HL1406" s="65"/>
      <c r="HM1406" s="65"/>
      <c r="HN1406" s="65"/>
      <c r="HO1406" s="65"/>
      <c r="HP1406" s="65"/>
      <c r="HQ1406" s="65"/>
      <c r="HR1406" s="65"/>
      <c r="HS1406" s="65"/>
      <c r="HT1406" s="65"/>
      <c r="HU1406" s="65"/>
      <c r="HV1406" s="65"/>
      <c r="HW1406" s="65"/>
      <c r="HX1406" s="65"/>
      <c r="HY1406" s="65"/>
      <c r="HZ1406" s="65"/>
      <c r="IA1406" s="65"/>
      <c r="IB1406" s="65"/>
      <c r="IC1406" s="65"/>
      <c r="ID1406" s="65"/>
      <c r="IE1406" s="65"/>
      <c r="IF1406" s="65"/>
      <c r="IG1406" s="65"/>
      <c r="IH1406" s="65"/>
      <c r="II1406" s="65"/>
      <c r="IJ1406" s="65"/>
      <c r="IK1406" s="65"/>
      <c r="IL1406" s="65"/>
    </row>
    <row r="1407" spans="1:246" s="66" customFormat="1" ht="14.25" customHeight="1" x14ac:dyDescent="0.4">
      <c r="A1407" s="34" t="e">
        <f>_xlfn.CONCAT(D1407,E1407,G1407,#REF!)</f>
        <v>#REF!</v>
      </c>
      <c r="B1407" s="40">
        <v>328</v>
      </c>
      <c r="C1407" s="40">
        <v>1295</v>
      </c>
      <c r="D1407" s="40">
        <v>110</v>
      </c>
      <c r="E1407" s="41" t="s">
        <v>7520</v>
      </c>
      <c r="F1407" s="42" t="s">
        <v>890</v>
      </c>
      <c r="G1407" s="41" t="s">
        <v>874</v>
      </c>
      <c r="H1407" s="41" t="s">
        <v>889</v>
      </c>
      <c r="I1407" s="41" t="s">
        <v>834</v>
      </c>
      <c r="J1407" s="43">
        <v>100</v>
      </c>
      <c r="K1407" s="44">
        <v>10.8</v>
      </c>
      <c r="L1407" s="45">
        <v>100</v>
      </c>
      <c r="M1407" s="45">
        <v>1080</v>
      </c>
      <c r="N1407" s="46">
        <v>14</v>
      </c>
      <c r="O1407" s="46">
        <v>0</v>
      </c>
      <c r="P1407" s="46">
        <v>0</v>
      </c>
      <c r="Q1407" s="46">
        <v>24</v>
      </c>
      <c r="R1407" s="46">
        <f t="shared" si="209"/>
        <v>38</v>
      </c>
      <c r="S1407" s="85"/>
      <c r="T1407" s="47">
        <f t="shared" si="201"/>
        <v>0</v>
      </c>
      <c r="U1407" s="47" t="str" cm="1">
        <f t="array" aca="1" ref="U1407" ca="1">IF(S1407="", "×", IF(LEFT(S1407,2)="項番", COUNTIFS($D$2:$D$4001, INDIRECT("D" &amp; ROW()-1), $U$2:$U$4001, "〇"), "〇"))</f>
        <v>×</v>
      </c>
      <c r="V1407" s="47" t="str">
        <f t="shared" si="202"/>
        <v>×</v>
      </c>
      <c r="W1407" s="47" t="str">
        <f t="shared" si="203"/>
        <v>×</v>
      </c>
      <c r="X1407" s="48" t="str">
        <f t="shared" ca="1" si="204"/>
        <v/>
      </c>
      <c r="Y1407" s="47">
        <f t="shared" ca="1" si="205"/>
        <v>0</v>
      </c>
      <c r="Z1407" s="47">
        <f t="shared" si="206"/>
        <v>110</v>
      </c>
      <c r="AA1407" s="47" t="str">
        <f t="shared" si="207"/>
        <v/>
      </c>
      <c r="AB1407" s="65"/>
      <c r="AC1407" s="65"/>
      <c r="AD1407" s="65"/>
      <c r="AE1407" s="65"/>
      <c r="AF1407" s="65"/>
      <c r="AG1407" s="65"/>
      <c r="AH1407" s="65"/>
      <c r="AI1407" s="65"/>
      <c r="AJ1407" s="65"/>
      <c r="AK1407" s="65"/>
      <c r="AL1407" s="65"/>
      <c r="AM1407" s="65"/>
      <c r="AN1407" s="65"/>
      <c r="AO1407" s="65"/>
      <c r="AP1407" s="65"/>
      <c r="AQ1407" s="65"/>
      <c r="AR1407" s="65"/>
      <c r="AS1407" s="65"/>
      <c r="AT1407" s="65"/>
      <c r="AU1407" s="65"/>
      <c r="AV1407" s="65"/>
      <c r="AW1407" s="65"/>
      <c r="AX1407" s="65"/>
      <c r="AY1407" s="65"/>
      <c r="AZ1407" s="65"/>
      <c r="BA1407" s="65"/>
      <c r="BB1407" s="65"/>
      <c r="BC1407" s="65"/>
      <c r="BD1407" s="65"/>
      <c r="BE1407" s="65"/>
      <c r="BF1407" s="65"/>
      <c r="BG1407" s="65"/>
      <c r="BH1407" s="65"/>
      <c r="BI1407" s="65"/>
      <c r="BJ1407" s="65"/>
      <c r="BK1407" s="65"/>
      <c r="BL1407" s="65"/>
      <c r="BM1407" s="65"/>
      <c r="BN1407" s="65"/>
      <c r="BO1407" s="65"/>
      <c r="BP1407" s="65"/>
      <c r="BQ1407" s="65"/>
      <c r="BR1407" s="65"/>
      <c r="BS1407" s="65"/>
      <c r="BT1407" s="65"/>
      <c r="BU1407" s="65"/>
      <c r="BV1407" s="65"/>
      <c r="BW1407" s="65"/>
      <c r="BX1407" s="65"/>
      <c r="BY1407" s="65"/>
      <c r="BZ1407" s="65"/>
      <c r="CA1407" s="65"/>
      <c r="CB1407" s="65"/>
      <c r="CC1407" s="65"/>
      <c r="CD1407" s="65"/>
      <c r="CE1407" s="65"/>
      <c r="CF1407" s="65"/>
      <c r="CG1407" s="65"/>
      <c r="CH1407" s="65"/>
      <c r="CI1407" s="65"/>
      <c r="CJ1407" s="65"/>
      <c r="CK1407" s="65"/>
      <c r="CL1407" s="65"/>
      <c r="CM1407" s="65"/>
      <c r="CN1407" s="65"/>
      <c r="CO1407" s="65"/>
      <c r="CP1407" s="65"/>
      <c r="CQ1407" s="65"/>
      <c r="CR1407" s="65"/>
      <c r="CS1407" s="65"/>
      <c r="CT1407" s="65"/>
      <c r="CU1407" s="65"/>
      <c r="CV1407" s="65"/>
      <c r="CW1407" s="65"/>
      <c r="CX1407" s="65"/>
      <c r="CY1407" s="65"/>
      <c r="CZ1407" s="65"/>
      <c r="DA1407" s="65"/>
      <c r="DB1407" s="65"/>
      <c r="DC1407" s="65"/>
      <c r="DD1407" s="65"/>
      <c r="DE1407" s="65"/>
      <c r="DF1407" s="65"/>
      <c r="DG1407" s="65"/>
      <c r="DH1407" s="65"/>
      <c r="DI1407" s="65"/>
      <c r="DJ1407" s="65"/>
      <c r="DK1407" s="65"/>
      <c r="DL1407" s="65"/>
      <c r="DM1407" s="65"/>
      <c r="DN1407" s="65"/>
      <c r="DO1407" s="65"/>
      <c r="DP1407" s="65"/>
      <c r="DQ1407" s="65"/>
      <c r="DR1407" s="65"/>
      <c r="DS1407" s="65"/>
      <c r="DT1407" s="65"/>
      <c r="DU1407" s="65"/>
      <c r="DV1407" s="65"/>
      <c r="DW1407" s="65"/>
      <c r="DX1407" s="65"/>
      <c r="DY1407" s="65"/>
      <c r="DZ1407" s="65"/>
      <c r="EA1407" s="65"/>
      <c r="EB1407" s="65"/>
      <c r="EC1407" s="65"/>
      <c r="ED1407" s="65"/>
      <c r="EE1407" s="65"/>
      <c r="EF1407" s="65"/>
      <c r="EG1407" s="65"/>
      <c r="EH1407" s="65"/>
      <c r="EI1407" s="65"/>
      <c r="EJ1407" s="65"/>
      <c r="EK1407" s="65"/>
      <c r="EL1407" s="65"/>
      <c r="EM1407" s="65"/>
      <c r="EN1407" s="65"/>
      <c r="EO1407" s="65"/>
      <c r="EP1407" s="65"/>
      <c r="EQ1407" s="65"/>
      <c r="ER1407" s="65"/>
      <c r="ES1407" s="65"/>
      <c r="ET1407" s="65"/>
      <c r="EU1407" s="65"/>
      <c r="EV1407" s="65"/>
      <c r="EW1407" s="65"/>
      <c r="EX1407" s="65"/>
      <c r="EY1407" s="65"/>
      <c r="EZ1407" s="65"/>
      <c r="FA1407" s="65"/>
      <c r="FB1407" s="65"/>
      <c r="FC1407" s="65"/>
      <c r="FD1407" s="65"/>
      <c r="FE1407" s="65"/>
      <c r="FF1407" s="65"/>
      <c r="FG1407" s="65"/>
      <c r="FH1407" s="65"/>
      <c r="FI1407" s="65"/>
      <c r="FJ1407" s="65"/>
      <c r="FK1407" s="65"/>
      <c r="FL1407" s="65"/>
      <c r="FM1407" s="65"/>
      <c r="FN1407" s="65"/>
      <c r="FO1407" s="65"/>
      <c r="FP1407" s="65"/>
      <c r="FQ1407" s="65"/>
      <c r="FR1407" s="65"/>
      <c r="FS1407" s="65"/>
      <c r="FT1407" s="65"/>
      <c r="FU1407" s="65"/>
      <c r="FV1407" s="65"/>
      <c r="FW1407" s="65"/>
      <c r="FX1407" s="65"/>
      <c r="FY1407" s="65"/>
      <c r="FZ1407" s="65"/>
      <c r="GA1407" s="65"/>
      <c r="GB1407" s="65"/>
      <c r="GC1407" s="65"/>
      <c r="GD1407" s="65"/>
      <c r="GE1407" s="65"/>
      <c r="GF1407" s="65"/>
      <c r="GG1407" s="65"/>
      <c r="GH1407" s="65"/>
      <c r="GI1407" s="65"/>
      <c r="GJ1407" s="65"/>
      <c r="GK1407" s="65"/>
      <c r="GL1407" s="65"/>
      <c r="GM1407" s="65"/>
      <c r="GN1407" s="65"/>
      <c r="GO1407" s="65"/>
      <c r="GP1407" s="65"/>
      <c r="GQ1407" s="65"/>
      <c r="GR1407" s="65"/>
      <c r="GS1407" s="65"/>
      <c r="GT1407" s="65"/>
      <c r="GU1407" s="65"/>
      <c r="GV1407" s="65"/>
      <c r="GW1407" s="65"/>
      <c r="GX1407" s="65"/>
      <c r="GY1407" s="65"/>
      <c r="GZ1407" s="65"/>
      <c r="HA1407" s="65"/>
      <c r="HB1407" s="65"/>
      <c r="HC1407" s="65"/>
      <c r="HD1407" s="65"/>
      <c r="HE1407" s="65"/>
      <c r="HF1407" s="65"/>
      <c r="HG1407" s="65"/>
      <c r="HH1407" s="65"/>
      <c r="HI1407" s="65"/>
      <c r="HJ1407" s="65"/>
      <c r="HK1407" s="65"/>
      <c r="HL1407" s="65"/>
      <c r="HM1407" s="65"/>
      <c r="HN1407" s="65"/>
      <c r="HO1407" s="65"/>
      <c r="HP1407" s="65"/>
      <c r="HQ1407" s="65"/>
      <c r="HR1407" s="65"/>
      <c r="HS1407" s="65"/>
      <c r="HT1407" s="65"/>
      <c r="HU1407" s="65"/>
      <c r="HV1407" s="65"/>
      <c r="HW1407" s="65"/>
      <c r="HX1407" s="65"/>
      <c r="HY1407" s="65"/>
      <c r="HZ1407" s="65"/>
      <c r="IA1407" s="65"/>
      <c r="IB1407" s="65"/>
      <c r="IC1407" s="65"/>
      <c r="ID1407" s="65"/>
      <c r="IE1407" s="65"/>
      <c r="IF1407" s="65"/>
      <c r="IG1407" s="65"/>
      <c r="IH1407" s="65"/>
      <c r="II1407" s="65"/>
      <c r="IJ1407" s="65"/>
      <c r="IK1407" s="65"/>
      <c r="IL1407" s="65"/>
    </row>
    <row r="1408" spans="1:246" s="66" customFormat="1" ht="14.25" customHeight="1" x14ac:dyDescent="0.4">
      <c r="A1408" s="34" t="e">
        <f>_xlfn.CONCAT(D1408,E1408,G1408,#REF!)</f>
        <v>#REF!</v>
      </c>
      <c r="B1408" s="40">
        <v>329</v>
      </c>
      <c r="C1408" s="40">
        <v>1296</v>
      </c>
      <c r="D1408" s="40">
        <v>110</v>
      </c>
      <c r="E1408" s="41" t="s">
        <v>7520</v>
      </c>
      <c r="F1408" s="42" t="s">
        <v>891</v>
      </c>
      <c r="G1408" s="41" t="s">
        <v>874</v>
      </c>
      <c r="H1408" s="41" t="s">
        <v>892</v>
      </c>
      <c r="I1408" s="41" t="s">
        <v>12</v>
      </c>
      <c r="J1408" s="43">
        <v>100</v>
      </c>
      <c r="K1408" s="44">
        <v>12</v>
      </c>
      <c r="L1408" s="45">
        <v>100</v>
      </c>
      <c r="M1408" s="45">
        <v>1200</v>
      </c>
      <c r="N1408" s="46">
        <v>0</v>
      </c>
      <c r="O1408" s="46">
        <v>0</v>
      </c>
      <c r="P1408" s="46">
        <v>24</v>
      </c>
      <c r="Q1408" s="46">
        <v>0</v>
      </c>
      <c r="R1408" s="46">
        <f t="shared" si="209"/>
        <v>24</v>
      </c>
      <c r="S1408" s="85"/>
      <c r="T1408" s="47">
        <f t="shared" si="201"/>
        <v>0</v>
      </c>
      <c r="U1408" s="47" t="str" cm="1">
        <f t="array" aca="1" ref="U1408" ca="1">IF(S1408="", "×", IF(LEFT(S1408,2)="項番", COUNTIFS($D$2:$D$4001, INDIRECT("D" &amp; ROW()-1), $U$2:$U$4001, "〇"), "〇"))</f>
        <v>×</v>
      </c>
      <c r="V1408" s="47" t="str">
        <f t="shared" si="202"/>
        <v>×</v>
      </c>
      <c r="W1408" s="47" t="str">
        <f t="shared" si="203"/>
        <v>×</v>
      </c>
      <c r="X1408" s="48" t="str">
        <f t="shared" ca="1" si="204"/>
        <v/>
      </c>
      <c r="Y1408" s="47">
        <f t="shared" ca="1" si="205"/>
        <v>0</v>
      </c>
      <c r="Z1408" s="47">
        <f t="shared" si="206"/>
        <v>110</v>
      </c>
      <c r="AA1408" s="47" t="str">
        <f t="shared" si="207"/>
        <v/>
      </c>
      <c r="AB1408" s="65"/>
      <c r="AC1408" s="65"/>
      <c r="AD1408" s="65"/>
      <c r="AE1408" s="65"/>
      <c r="AF1408" s="65"/>
      <c r="AG1408" s="65"/>
      <c r="AH1408" s="65"/>
      <c r="AI1408" s="65"/>
      <c r="AJ1408" s="65"/>
      <c r="AK1408" s="65"/>
      <c r="AL1408" s="65"/>
      <c r="AM1408" s="65"/>
      <c r="AN1408" s="65"/>
      <c r="AO1408" s="65"/>
      <c r="AP1408" s="65"/>
      <c r="AQ1408" s="65"/>
      <c r="AR1408" s="65"/>
      <c r="AS1408" s="65"/>
      <c r="AT1408" s="65"/>
      <c r="AU1408" s="65"/>
      <c r="AV1408" s="65"/>
      <c r="AW1408" s="65"/>
      <c r="AX1408" s="65"/>
      <c r="AY1408" s="65"/>
      <c r="AZ1408" s="65"/>
      <c r="BA1408" s="65"/>
      <c r="BB1408" s="65"/>
      <c r="BC1408" s="65"/>
      <c r="BD1408" s="65"/>
      <c r="BE1408" s="65"/>
      <c r="BF1408" s="65"/>
      <c r="BG1408" s="65"/>
      <c r="BH1408" s="65"/>
      <c r="BI1408" s="65"/>
      <c r="BJ1408" s="65"/>
      <c r="BK1408" s="65"/>
      <c r="BL1408" s="65"/>
      <c r="BM1408" s="65"/>
      <c r="BN1408" s="65"/>
      <c r="BO1408" s="65"/>
      <c r="BP1408" s="65"/>
      <c r="BQ1408" s="65"/>
      <c r="BR1408" s="65"/>
      <c r="BS1408" s="65"/>
      <c r="BT1408" s="65"/>
      <c r="BU1408" s="65"/>
      <c r="BV1408" s="65"/>
      <c r="BW1408" s="65"/>
      <c r="BX1408" s="65"/>
      <c r="BY1408" s="65"/>
      <c r="BZ1408" s="65"/>
      <c r="CA1408" s="65"/>
      <c r="CB1408" s="65"/>
      <c r="CC1408" s="65"/>
      <c r="CD1408" s="65"/>
      <c r="CE1408" s="65"/>
      <c r="CF1408" s="65"/>
      <c r="CG1408" s="65"/>
      <c r="CH1408" s="65"/>
      <c r="CI1408" s="65"/>
      <c r="CJ1408" s="65"/>
      <c r="CK1408" s="65"/>
      <c r="CL1408" s="65"/>
      <c r="CM1408" s="65"/>
      <c r="CN1408" s="65"/>
      <c r="CO1408" s="65"/>
      <c r="CP1408" s="65"/>
      <c r="CQ1408" s="65"/>
      <c r="CR1408" s="65"/>
      <c r="CS1408" s="65"/>
      <c r="CT1408" s="65"/>
      <c r="CU1408" s="65"/>
      <c r="CV1408" s="65"/>
      <c r="CW1408" s="65"/>
      <c r="CX1408" s="65"/>
      <c r="CY1408" s="65"/>
      <c r="CZ1408" s="65"/>
      <c r="DA1408" s="65"/>
      <c r="DB1408" s="65"/>
      <c r="DC1408" s="65"/>
      <c r="DD1408" s="65"/>
      <c r="DE1408" s="65"/>
      <c r="DF1408" s="65"/>
      <c r="DG1408" s="65"/>
      <c r="DH1408" s="65"/>
      <c r="DI1408" s="65"/>
      <c r="DJ1408" s="65"/>
      <c r="DK1408" s="65"/>
      <c r="DL1408" s="65"/>
      <c r="DM1408" s="65"/>
      <c r="DN1408" s="65"/>
      <c r="DO1408" s="65"/>
      <c r="DP1408" s="65"/>
      <c r="DQ1408" s="65"/>
      <c r="DR1408" s="65"/>
      <c r="DS1408" s="65"/>
      <c r="DT1408" s="65"/>
      <c r="DU1408" s="65"/>
      <c r="DV1408" s="65"/>
      <c r="DW1408" s="65"/>
      <c r="DX1408" s="65"/>
      <c r="DY1408" s="65"/>
      <c r="DZ1408" s="65"/>
      <c r="EA1408" s="65"/>
      <c r="EB1408" s="65"/>
      <c r="EC1408" s="65"/>
      <c r="ED1408" s="65"/>
      <c r="EE1408" s="65"/>
      <c r="EF1408" s="65"/>
      <c r="EG1408" s="65"/>
      <c r="EH1408" s="65"/>
      <c r="EI1408" s="65"/>
      <c r="EJ1408" s="65"/>
      <c r="EK1408" s="65"/>
      <c r="EL1408" s="65"/>
      <c r="EM1408" s="65"/>
      <c r="EN1408" s="65"/>
      <c r="EO1408" s="65"/>
      <c r="EP1408" s="65"/>
      <c r="EQ1408" s="65"/>
      <c r="ER1408" s="65"/>
      <c r="ES1408" s="65"/>
      <c r="ET1408" s="65"/>
      <c r="EU1408" s="65"/>
      <c r="EV1408" s="65"/>
      <c r="EW1408" s="65"/>
      <c r="EX1408" s="65"/>
      <c r="EY1408" s="65"/>
      <c r="EZ1408" s="65"/>
      <c r="FA1408" s="65"/>
      <c r="FB1408" s="65"/>
      <c r="FC1408" s="65"/>
      <c r="FD1408" s="65"/>
      <c r="FE1408" s="65"/>
      <c r="FF1408" s="65"/>
      <c r="FG1408" s="65"/>
      <c r="FH1408" s="65"/>
      <c r="FI1408" s="65"/>
      <c r="FJ1408" s="65"/>
      <c r="FK1408" s="65"/>
      <c r="FL1408" s="65"/>
      <c r="FM1408" s="65"/>
      <c r="FN1408" s="65"/>
      <c r="FO1408" s="65"/>
      <c r="FP1408" s="65"/>
      <c r="FQ1408" s="65"/>
      <c r="FR1408" s="65"/>
      <c r="FS1408" s="65"/>
      <c r="FT1408" s="65"/>
      <c r="FU1408" s="65"/>
      <c r="FV1408" s="65"/>
      <c r="FW1408" s="65"/>
      <c r="FX1408" s="65"/>
      <c r="FY1408" s="65"/>
      <c r="FZ1408" s="65"/>
      <c r="GA1408" s="65"/>
      <c r="GB1408" s="65"/>
      <c r="GC1408" s="65"/>
      <c r="GD1408" s="65"/>
      <c r="GE1408" s="65"/>
      <c r="GF1408" s="65"/>
      <c r="GG1408" s="65"/>
      <c r="GH1408" s="65"/>
      <c r="GI1408" s="65"/>
      <c r="GJ1408" s="65"/>
      <c r="GK1408" s="65"/>
      <c r="GL1408" s="65"/>
      <c r="GM1408" s="65"/>
      <c r="GN1408" s="65"/>
      <c r="GO1408" s="65"/>
      <c r="GP1408" s="65"/>
      <c r="GQ1408" s="65"/>
      <c r="GR1408" s="65"/>
      <c r="GS1408" s="65"/>
      <c r="GT1408" s="65"/>
      <c r="GU1408" s="65"/>
      <c r="GV1408" s="65"/>
      <c r="GW1408" s="65"/>
      <c r="GX1408" s="65"/>
      <c r="GY1408" s="65"/>
      <c r="GZ1408" s="65"/>
      <c r="HA1408" s="65"/>
      <c r="HB1408" s="65"/>
      <c r="HC1408" s="65"/>
      <c r="HD1408" s="65"/>
      <c r="HE1408" s="65"/>
      <c r="HF1408" s="65"/>
      <c r="HG1408" s="65"/>
      <c r="HH1408" s="65"/>
      <c r="HI1408" s="65"/>
      <c r="HJ1408" s="65"/>
      <c r="HK1408" s="65"/>
      <c r="HL1408" s="65"/>
      <c r="HM1408" s="65"/>
      <c r="HN1408" s="65"/>
      <c r="HO1408" s="65"/>
      <c r="HP1408" s="65"/>
      <c r="HQ1408" s="65"/>
      <c r="HR1408" s="65"/>
      <c r="HS1408" s="65"/>
      <c r="HT1408" s="65"/>
      <c r="HU1408" s="65"/>
      <c r="HV1408" s="65"/>
      <c r="HW1408" s="65"/>
      <c r="HX1408" s="65"/>
      <c r="HY1408" s="65"/>
      <c r="HZ1408" s="65"/>
      <c r="IA1408" s="65"/>
      <c r="IB1408" s="65"/>
      <c r="IC1408" s="65"/>
      <c r="ID1408" s="65"/>
      <c r="IE1408" s="65"/>
      <c r="IF1408" s="65"/>
      <c r="IG1408" s="65"/>
      <c r="IH1408" s="65"/>
      <c r="II1408" s="65"/>
      <c r="IJ1408" s="65"/>
      <c r="IK1408" s="65"/>
      <c r="IL1408" s="65"/>
    </row>
    <row r="1409" spans="1:246" s="66" customFormat="1" ht="14.25" customHeight="1" x14ac:dyDescent="0.4">
      <c r="A1409" s="34" t="e">
        <f>_xlfn.CONCAT(D1409,E1409,G1409,#REF!)</f>
        <v>#REF!</v>
      </c>
      <c r="B1409" s="40">
        <v>330</v>
      </c>
      <c r="C1409" s="40">
        <v>1297</v>
      </c>
      <c r="D1409" s="40">
        <v>110</v>
      </c>
      <c r="E1409" s="41" t="s">
        <v>7520</v>
      </c>
      <c r="F1409" s="42" t="s">
        <v>893</v>
      </c>
      <c r="G1409" s="41" t="s">
        <v>874</v>
      </c>
      <c r="H1409" s="41" t="s">
        <v>894</v>
      </c>
      <c r="I1409" s="41" t="s">
        <v>12</v>
      </c>
      <c r="J1409" s="43">
        <v>100</v>
      </c>
      <c r="K1409" s="44">
        <v>16.100000000000001</v>
      </c>
      <c r="L1409" s="45">
        <v>100</v>
      </c>
      <c r="M1409" s="45">
        <v>1610.0000000000002</v>
      </c>
      <c r="N1409" s="46">
        <v>0</v>
      </c>
      <c r="O1409" s="46">
        <v>0</v>
      </c>
      <c r="P1409" s="46">
        <v>1</v>
      </c>
      <c r="Q1409" s="46">
        <v>0</v>
      </c>
      <c r="R1409" s="46">
        <f t="shared" si="209"/>
        <v>1</v>
      </c>
      <c r="S1409" s="85"/>
      <c r="T1409" s="47">
        <f t="shared" si="201"/>
        <v>0</v>
      </c>
      <c r="U1409" s="47" t="str" cm="1">
        <f t="array" aca="1" ref="U1409" ca="1">IF(S1409="", "×", IF(LEFT(S1409,2)="項番", COUNTIFS($D$2:$D$4001, INDIRECT("D" &amp; ROW()-1), $U$2:$U$4001, "〇"), "〇"))</f>
        <v>×</v>
      </c>
      <c r="V1409" s="47" t="str">
        <f t="shared" si="202"/>
        <v>×</v>
      </c>
      <c r="W1409" s="47" t="str">
        <f t="shared" si="203"/>
        <v>×</v>
      </c>
      <c r="X1409" s="48" t="str">
        <f t="shared" ca="1" si="204"/>
        <v/>
      </c>
      <c r="Y1409" s="47">
        <f t="shared" ca="1" si="205"/>
        <v>0</v>
      </c>
      <c r="Z1409" s="47">
        <f t="shared" si="206"/>
        <v>110</v>
      </c>
      <c r="AA1409" s="47" t="str">
        <f t="shared" si="207"/>
        <v/>
      </c>
      <c r="AB1409" s="65"/>
      <c r="AC1409" s="65"/>
      <c r="AD1409" s="65"/>
      <c r="AE1409" s="65"/>
      <c r="AF1409" s="65"/>
      <c r="AG1409" s="65"/>
      <c r="AH1409" s="65"/>
      <c r="AI1409" s="65"/>
      <c r="AJ1409" s="65"/>
      <c r="AK1409" s="65"/>
      <c r="AL1409" s="65"/>
      <c r="AM1409" s="65"/>
      <c r="AN1409" s="65"/>
      <c r="AO1409" s="65"/>
      <c r="AP1409" s="65"/>
      <c r="AQ1409" s="65"/>
      <c r="AR1409" s="65"/>
      <c r="AS1409" s="65"/>
      <c r="AT1409" s="65"/>
      <c r="AU1409" s="65"/>
      <c r="AV1409" s="65"/>
      <c r="AW1409" s="65"/>
      <c r="AX1409" s="65"/>
      <c r="AY1409" s="65"/>
      <c r="AZ1409" s="65"/>
      <c r="BA1409" s="65"/>
      <c r="BB1409" s="65"/>
      <c r="BC1409" s="65"/>
      <c r="BD1409" s="65"/>
      <c r="BE1409" s="65"/>
      <c r="BF1409" s="65"/>
      <c r="BG1409" s="65"/>
      <c r="BH1409" s="65"/>
      <c r="BI1409" s="65"/>
      <c r="BJ1409" s="65"/>
      <c r="BK1409" s="65"/>
      <c r="BL1409" s="65"/>
      <c r="BM1409" s="65"/>
      <c r="BN1409" s="65"/>
      <c r="BO1409" s="65"/>
      <c r="BP1409" s="65"/>
      <c r="BQ1409" s="65"/>
      <c r="BR1409" s="65"/>
      <c r="BS1409" s="65"/>
      <c r="BT1409" s="65"/>
      <c r="BU1409" s="65"/>
      <c r="BV1409" s="65"/>
      <c r="BW1409" s="65"/>
      <c r="BX1409" s="65"/>
      <c r="BY1409" s="65"/>
      <c r="BZ1409" s="65"/>
      <c r="CA1409" s="65"/>
      <c r="CB1409" s="65"/>
      <c r="CC1409" s="65"/>
      <c r="CD1409" s="65"/>
      <c r="CE1409" s="65"/>
      <c r="CF1409" s="65"/>
      <c r="CG1409" s="65"/>
      <c r="CH1409" s="65"/>
      <c r="CI1409" s="65"/>
      <c r="CJ1409" s="65"/>
      <c r="CK1409" s="65"/>
      <c r="CL1409" s="65"/>
      <c r="CM1409" s="65"/>
      <c r="CN1409" s="65"/>
      <c r="CO1409" s="65"/>
      <c r="CP1409" s="65"/>
      <c r="CQ1409" s="65"/>
      <c r="CR1409" s="65"/>
      <c r="CS1409" s="65"/>
      <c r="CT1409" s="65"/>
      <c r="CU1409" s="65"/>
      <c r="CV1409" s="65"/>
      <c r="CW1409" s="65"/>
      <c r="CX1409" s="65"/>
      <c r="CY1409" s="65"/>
      <c r="CZ1409" s="65"/>
      <c r="DA1409" s="65"/>
      <c r="DB1409" s="65"/>
      <c r="DC1409" s="65"/>
      <c r="DD1409" s="65"/>
      <c r="DE1409" s="65"/>
      <c r="DF1409" s="65"/>
      <c r="DG1409" s="65"/>
      <c r="DH1409" s="65"/>
      <c r="DI1409" s="65"/>
      <c r="DJ1409" s="65"/>
      <c r="DK1409" s="65"/>
      <c r="DL1409" s="65"/>
      <c r="DM1409" s="65"/>
      <c r="DN1409" s="65"/>
      <c r="DO1409" s="65"/>
      <c r="DP1409" s="65"/>
      <c r="DQ1409" s="65"/>
      <c r="DR1409" s="65"/>
      <c r="DS1409" s="65"/>
      <c r="DT1409" s="65"/>
      <c r="DU1409" s="65"/>
      <c r="DV1409" s="65"/>
      <c r="DW1409" s="65"/>
      <c r="DX1409" s="65"/>
      <c r="DY1409" s="65"/>
      <c r="DZ1409" s="65"/>
      <c r="EA1409" s="65"/>
      <c r="EB1409" s="65"/>
      <c r="EC1409" s="65"/>
      <c r="ED1409" s="65"/>
      <c r="EE1409" s="65"/>
      <c r="EF1409" s="65"/>
      <c r="EG1409" s="65"/>
      <c r="EH1409" s="65"/>
      <c r="EI1409" s="65"/>
      <c r="EJ1409" s="65"/>
      <c r="EK1409" s="65"/>
      <c r="EL1409" s="65"/>
      <c r="EM1409" s="65"/>
      <c r="EN1409" s="65"/>
      <c r="EO1409" s="65"/>
      <c r="EP1409" s="65"/>
      <c r="EQ1409" s="65"/>
      <c r="ER1409" s="65"/>
      <c r="ES1409" s="65"/>
      <c r="ET1409" s="65"/>
      <c r="EU1409" s="65"/>
      <c r="EV1409" s="65"/>
      <c r="EW1409" s="65"/>
      <c r="EX1409" s="65"/>
      <c r="EY1409" s="65"/>
      <c r="EZ1409" s="65"/>
      <c r="FA1409" s="65"/>
      <c r="FB1409" s="65"/>
      <c r="FC1409" s="65"/>
      <c r="FD1409" s="65"/>
      <c r="FE1409" s="65"/>
      <c r="FF1409" s="65"/>
      <c r="FG1409" s="65"/>
      <c r="FH1409" s="65"/>
      <c r="FI1409" s="65"/>
      <c r="FJ1409" s="65"/>
      <c r="FK1409" s="65"/>
      <c r="FL1409" s="65"/>
      <c r="FM1409" s="65"/>
      <c r="FN1409" s="65"/>
      <c r="FO1409" s="65"/>
      <c r="FP1409" s="65"/>
      <c r="FQ1409" s="65"/>
      <c r="FR1409" s="65"/>
      <c r="FS1409" s="65"/>
      <c r="FT1409" s="65"/>
      <c r="FU1409" s="65"/>
      <c r="FV1409" s="65"/>
      <c r="FW1409" s="65"/>
      <c r="FX1409" s="65"/>
      <c r="FY1409" s="65"/>
      <c r="FZ1409" s="65"/>
      <c r="GA1409" s="65"/>
      <c r="GB1409" s="65"/>
      <c r="GC1409" s="65"/>
      <c r="GD1409" s="65"/>
      <c r="GE1409" s="65"/>
      <c r="GF1409" s="65"/>
      <c r="GG1409" s="65"/>
      <c r="GH1409" s="65"/>
      <c r="GI1409" s="65"/>
      <c r="GJ1409" s="65"/>
      <c r="GK1409" s="65"/>
      <c r="GL1409" s="65"/>
      <c r="GM1409" s="65"/>
      <c r="GN1409" s="65"/>
      <c r="GO1409" s="65"/>
      <c r="GP1409" s="65"/>
      <c r="GQ1409" s="65"/>
      <c r="GR1409" s="65"/>
      <c r="GS1409" s="65"/>
      <c r="GT1409" s="65"/>
      <c r="GU1409" s="65"/>
      <c r="GV1409" s="65"/>
      <c r="GW1409" s="65"/>
      <c r="GX1409" s="65"/>
      <c r="GY1409" s="65"/>
      <c r="GZ1409" s="65"/>
      <c r="HA1409" s="65"/>
      <c r="HB1409" s="65"/>
      <c r="HC1409" s="65"/>
      <c r="HD1409" s="65"/>
      <c r="HE1409" s="65"/>
      <c r="HF1409" s="65"/>
      <c r="HG1409" s="65"/>
      <c r="HH1409" s="65"/>
      <c r="HI1409" s="65"/>
      <c r="HJ1409" s="65"/>
      <c r="HK1409" s="65"/>
      <c r="HL1409" s="65"/>
      <c r="HM1409" s="65"/>
      <c r="HN1409" s="65"/>
      <c r="HO1409" s="65"/>
      <c r="HP1409" s="65"/>
      <c r="HQ1409" s="65"/>
      <c r="HR1409" s="65"/>
      <c r="HS1409" s="65"/>
      <c r="HT1409" s="65"/>
      <c r="HU1409" s="65"/>
      <c r="HV1409" s="65"/>
      <c r="HW1409" s="65"/>
      <c r="HX1409" s="65"/>
      <c r="HY1409" s="65"/>
      <c r="HZ1409" s="65"/>
      <c r="IA1409" s="65"/>
      <c r="IB1409" s="65"/>
      <c r="IC1409" s="65"/>
      <c r="ID1409" s="65"/>
      <c r="IE1409" s="65"/>
      <c r="IF1409" s="65"/>
      <c r="IG1409" s="65"/>
      <c r="IH1409" s="65"/>
      <c r="II1409" s="65"/>
      <c r="IJ1409" s="65"/>
      <c r="IK1409" s="65"/>
      <c r="IL1409" s="65"/>
    </row>
    <row r="1410" spans="1:246" ht="14.25" customHeight="1" x14ac:dyDescent="0.4">
      <c r="A1410" s="34" t="e">
        <f>_xlfn.CONCAT(D1410,E1410,G1410,#REF!)</f>
        <v>#REF!</v>
      </c>
      <c r="B1410" s="40">
        <v>331</v>
      </c>
      <c r="C1410" s="40">
        <v>1298</v>
      </c>
      <c r="D1410" s="40">
        <v>110</v>
      </c>
      <c r="E1410" s="41" t="s">
        <v>7520</v>
      </c>
      <c r="F1410" s="42" t="s">
        <v>895</v>
      </c>
      <c r="G1410" s="41" t="s">
        <v>874</v>
      </c>
      <c r="H1410" s="41" t="s">
        <v>896</v>
      </c>
      <c r="I1410" s="41" t="s">
        <v>12</v>
      </c>
      <c r="J1410" s="43">
        <v>100</v>
      </c>
      <c r="K1410" s="44">
        <v>7.9</v>
      </c>
      <c r="L1410" s="45">
        <v>100</v>
      </c>
      <c r="M1410" s="45">
        <v>790</v>
      </c>
      <c r="N1410" s="46">
        <v>0</v>
      </c>
      <c r="O1410" s="46">
        <v>0</v>
      </c>
      <c r="P1410" s="46">
        <v>0</v>
      </c>
      <c r="Q1410" s="46">
        <v>36</v>
      </c>
      <c r="R1410" s="46">
        <f t="shared" si="209"/>
        <v>36</v>
      </c>
      <c r="S1410" s="85"/>
      <c r="T1410" s="47">
        <f t="shared" si="201"/>
        <v>0</v>
      </c>
      <c r="U1410" s="47" t="str" cm="1">
        <f t="array" aca="1" ref="U1410" ca="1">IF(S1410="", "×", IF(LEFT(S1410,2)="項番", COUNTIFS($D$2:$D$4001, INDIRECT("D" &amp; ROW()-1), $U$2:$U$4001, "〇"), "〇"))</f>
        <v>×</v>
      </c>
      <c r="V1410" s="47" t="str">
        <f t="shared" si="202"/>
        <v>×</v>
      </c>
      <c r="W1410" s="47" t="str">
        <f t="shared" si="203"/>
        <v>×</v>
      </c>
      <c r="X1410" s="48" t="str">
        <f t="shared" ca="1" si="204"/>
        <v/>
      </c>
      <c r="Y1410" s="47">
        <f t="shared" ca="1" si="205"/>
        <v>0</v>
      </c>
      <c r="Z1410" s="47">
        <f t="shared" si="206"/>
        <v>110</v>
      </c>
      <c r="AA1410" s="47" t="str">
        <f t="shared" si="207"/>
        <v/>
      </c>
    </row>
    <row r="1411" spans="1:246" ht="14.25" customHeight="1" x14ac:dyDescent="0.4">
      <c r="A1411" s="34" t="e">
        <f>_xlfn.CONCAT(D1411,E1411,G1411,#REF!)</f>
        <v>#REF!</v>
      </c>
      <c r="B1411" s="40">
        <v>332</v>
      </c>
      <c r="C1411" s="40">
        <v>1299</v>
      </c>
      <c r="D1411" s="40">
        <v>110</v>
      </c>
      <c r="E1411" s="41" t="s">
        <v>7520</v>
      </c>
      <c r="F1411" s="42" t="s">
        <v>897</v>
      </c>
      <c r="G1411" s="41" t="s">
        <v>874</v>
      </c>
      <c r="H1411" s="41" t="s">
        <v>898</v>
      </c>
      <c r="I1411" s="41" t="s">
        <v>12</v>
      </c>
      <c r="J1411" s="43">
        <v>100</v>
      </c>
      <c r="K1411" s="44">
        <v>7.2</v>
      </c>
      <c r="L1411" s="45">
        <v>100</v>
      </c>
      <c r="M1411" s="45">
        <v>720</v>
      </c>
      <c r="N1411" s="46">
        <v>0</v>
      </c>
      <c r="O1411" s="46">
        <v>0</v>
      </c>
      <c r="P1411" s="46">
        <v>6</v>
      </c>
      <c r="Q1411" s="46">
        <v>8</v>
      </c>
      <c r="R1411" s="46">
        <f t="shared" si="209"/>
        <v>14</v>
      </c>
      <c r="S1411" s="85"/>
      <c r="T1411" s="47">
        <f t="shared" si="201"/>
        <v>0</v>
      </c>
      <c r="U1411" s="47" t="str" cm="1">
        <f t="array" aca="1" ref="U1411" ca="1">IF(S1411="", "×", IF(LEFT(S1411,2)="項番", COUNTIFS($D$2:$D$4001, INDIRECT("D" &amp; ROW()-1), $U$2:$U$4001, "〇"), "〇"))</f>
        <v>×</v>
      </c>
      <c r="V1411" s="47" t="str">
        <f t="shared" si="202"/>
        <v>×</v>
      </c>
      <c r="W1411" s="47" t="str">
        <f t="shared" si="203"/>
        <v>×</v>
      </c>
      <c r="X1411" s="48" t="str">
        <f t="shared" ca="1" si="204"/>
        <v/>
      </c>
      <c r="Y1411" s="47">
        <f t="shared" ca="1" si="205"/>
        <v>0</v>
      </c>
      <c r="Z1411" s="47">
        <f t="shared" si="206"/>
        <v>110</v>
      </c>
      <c r="AA1411" s="47" t="str">
        <f t="shared" si="207"/>
        <v/>
      </c>
    </row>
    <row r="1412" spans="1:246" s="17" customFormat="1" ht="14.25" customHeight="1" x14ac:dyDescent="0.4">
      <c r="A1412" s="34" t="e">
        <f>_xlfn.CONCAT(D1412,E1412,G1412,#REF!)</f>
        <v>#REF!</v>
      </c>
      <c r="B1412" s="40">
        <v>333</v>
      </c>
      <c r="C1412" s="40">
        <v>1300</v>
      </c>
      <c r="D1412" s="40">
        <v>110</v>
      </c>
      <c r="E1412" s="41" t="s">
        <v>7520</v>
      </c>
      <c r="F1412" s="42" t="s">
        <v>899</v>
      </c>
      <c r="G1412" s="41" t="s">
        <v>874</v>
      </c>
      <c r="H1412" s="41" t="s">
        <v>898</v>
      </c>
      <c r="I1412" s="41" t="s">
        <v>879</v>
      </c>
      <c r="J1412" s="43">
        <v>1000</v>
      </c>
      <c r="K1412" s="44">
        <v>7.2</v>
      </c>
      <c r="L1412" s="45">
        <v>1000</v>
      </c>
      <c r="M1412" s="45">
        <v>7200</v>
      </c>
      <c r="N1412" s="46">
        <v>0</v>
      </c>
      <c r="O1412" s="46">
        <v>0</v>
      </c>
      <c r="P1412" s="46">
        <v>0</v>
      </c>
      <c r="Q1412" s="46">
        <v>12</v>
      </c>
      <c r="R1412" s="46">
        <f t="shared" si="209"/>
        <v>12</v>
      </c>
      <c r="S1412" s="85"/>
      <c r="T1412" s="47">
        <f t="shared" si="201"/>
        <v>0</v>
      </c>
      <c r="U1412" s="47" t="str" cm="1">
        <f t="array" aca="1" ref="U1412" ca="1">IF(S1412="", "×", IF(LEFT(S1412,2)="項番", COUNTIFS($D$2:$D$4001, INDIRECT("D" &amp; ROW()-1), $U$2:$U$4001, "〇"), "〇"))</f>
        <v>×</v>
      </c>
      <c r="V1412" s="47" t="str">
        <f t="shared" si="202"/>
        <v>×</v>
      </c>
      <c r="W1412" s="47" t="str">
        <f t="shared" si="203"/>
        <v>×</v>
      </c>
      <c r="X1412" s="48" t="str">
        <f t="shared" ca="1" si="204"/>
        <v/>
      </c>
      <c r="Y1412" s="47">
        <f t="shared" ca="1" si="205"/>
        <v>0</v>
      </c>
      <c r="Z1412" s="47">
        <f t="shared" si="206"/>
        <v>110</v>
      </c>
      <c r="AA1412" s="47" t="str">
        <f t="shared" si="207"/>
        <v/>
      </c>
    </row>
    <row r="1413" spans="1:246" s="17" customFormat="1" ht="14.25" customHeight="1" x14ac:dyDescent="0.4">
      <c r="A1413" s="34" t="e">
        <f>_xlfn.CONCAT(D1413,E1413,G1413,#REF!)</f>
        <v>#REF!</v>
      </c>
      <c r="B1413" s="40">
        <v>334</v>
      </c>
      <c r="C1413" s="40">
        <v>1301</v>
      </c>
      <c r="D1413" s="40">
        <v>110</v>
      </c>
      <c r="E1413" s="41" t="s">
        <v>7520</v>
      </c>
      <c r="F1413" s="42" t="s">
        <v>900</v>
      </c>
      <c r="G1413" s="41" t="s">
        <v>874</v>
      </c>
      <c r="H1413" s="41" t="s">
        <v>901</v>
      </c>
      <c r="I1413" s="41" t="s">
        <v>902</v>
      </c>
      <c r="J1413" s="43">
        <v>100</v>
      </c>
      <c r="K1413" s="44">
        <v>11.7</v>
      </c>
      <c r="L1413" s="45">
        <v>100</v>
      </c>
      <c r="M1413" s="45">
        <v>1170</v>
      </c>
      <c r="N1413" s="46">
        <v>0</v>
      </c>
      <c r="O1413" s="46">
        <v>0</v>
      </c>
      <c r="P1413" s="46">
        <v>0</v>
      </c>
      <c r="Q1413" s="46">
        <v>24</v>
      </c>
      <c r="R1413" s="46">
        <f t="shared" si="209"/>
        <v>24</v>
      </c>
      <c r="S1413" s="85"/>
      <c r="T1413" s="47">
        <f t="shared" ref="T1413:T1476" si="210">IF(C1413="",SUMIF(D:D,D1412,T:T),R1413*S1413)</f>
        <v>0</v>
      </c>
      <c r="U1413" s="47" t="str" cm="1">
        <f t="array" aca="1" ref="U1413" ca="1">IF(S1413="", "×", IF(LEFT(S1413,2)="項番", COUNTIFS($D$2:$D$4001, INDIRECT("D" &amp; ROW()-1), $U$2:$U$4001, "〇"), "〇"))</f>
        <v>×</v>
      </c>
      <c r="V1413" s="47" t="str">
        <f t="shared" ref="V1413:V1476" si="211">IF(LEFT(S1413,2)="項番","",IF(S1413&gt;=1,"〇","×"))</f>
        <v>×</v>
      </c>
      <c r="W1413" s="47" t="str">
        <f t="shared" ref="W1413:W1476" si="212">IF(LEFT(S1413,2)="項番","",IF(ISNUMBER(S1413),IF(INT(S1413)=S1413,"〇","×"),"×"))</f>
        <v>×</v>
      </c>
      <c r="X1413" s="48" t="str">
        <f t="shared" ref="X1413:X1476" ca="1" si="213">IF(LEFT(S1413,2)="項番",IF(U1413=0,"",IF(COUNTIF(D:D,Z1413)=U1413,"","この項番で見積単価（税別）が入力されていない品目があります")),IF(U1413="〇",IF(OR(V1413="×",W1413="×"),"←見積単価（税別）欄には、1以上の整数を入力してください",""),""))</f>
        <v/>
      </c>
      <c r="Y1413" s="47">
        <f t="shared" ref="Y1413:Y1476" ca="1" si="214">IF(X1413="",0,1)</f>
        <v>0</v>
      </c>
      <c r="Z1413" s="47">
        <f t="shared" ref="Z1413:Z1476" si="215">IF(D1413="",D1412,D1413)</f>
        <v>110</v>
      </c>
      <c r="AA1413" s="47" t="str">
        <f t="shared" ref="AA1413:AA1476" si="216">IF(C1413&lt;&gt;"","","【注意】：項番集計行（項番〇計）は、一つ上のNOにする)")</f>
        <v/>
      </c>
    </row>
    <row r="1414" spans="1:246" s="17" customFormat="1" ht="14.25" customHeight="1" x14ac:dyDescent="0.4">
      <c r="A1414" s="34" t="e">
        <f>_xlfn.CONCAT(D1414,E1414,G1414,#REF!)</f>
        <v>#REF!</v>
      </c>
      <c r="B1414" s="40">
        <v>335</v>
      </c>
      <c r="C1414" s="40">
        <v>1302</v>
      </c>
      <c r="D1414" s="40">
        <v>110</v>
      </c>
      <c r="E1414" s="41" t="s">
        <v>7520</v>
      </c>
      <c r="F1414" s="42" t="s">
        <v>903</v>
      </c>
      <c r="G1414" s="41" t="s">
        <v>874</v>
      </c>
      <c r="H1414" s="41" t="s">
        <v>904</v>
      </c>
      <c r="I1414" s="41" t="s">
        <v>879</v>
      </c>
      <c r="J1414" s="43">
        <v>1000</v>
      </c>
      <c r="K1414" s="44">
        <v>11.7</v>
      </c>
      <c r="L1414" s="45">
        <v>1000</v>
      </c>
      <c r="M1414" s="45">
        <v>11700</v>
      </c>
      <c r="N1414" s="46">
        <v>0</v>
      </c>
      <c r="O1414" s="46">
        <v>0</v>
      </c>
      <c r="P1414" s="46">
        <v>0</v>
      </c>
      <c r="Q1414" s="46">
        <v>12</v>
      </c>
      <c r="R1414" s="46">
        <f t="shared" si="209"/>
        <v>12</v>
      </c>
      <c r="S1414" s="85"/>
      <c r="T1414" s="47">
        <f t="shared" si="210"/>
        <v>0</v>
      </c>
      <c r="U1414" s="47" t="str" cm="1">
        <f t="array" aca="1" ref="U1414" ca="1">IF(S1414="", "×", IF(LEFT(S1414,2)="項番", COUNTIFS($D$2:$D$4001, INDIRECT("D" &amp; ROW()-1), $U$2:$U$4001, "〇"), "〇"))</f>
        <v>×</v>
      </c>
      <c r="V1414" s="47" t="str">
        <f t="shared" si="211"/>
        <v>×</v>
      </c>
      <c r="W1414" s="47" t="str">
        <f t="shared" si="212"/>
        <v>×</v>
      </c>
      <c r="X1414" s="48" t="str">
        <f t="shared" ca="1" si="213"/>
        <v/>
      </c>
      <c r="Y1414" s="47">
        <f t="shared" ca="1" si="214"/>
        <v>0</v>
      </c>
      <c r="Z1414" s="47">
        <f t="shared" si="215"/>
        <v>110</v>
      </c>
      <c r="AA1414" s="47" t="str">
        <f t="shared" si="216"/>
        <v/>
      </c>
    </row>
    <row r="1415" spans="1:246" s="17" customFormat="1" ht="14.25" customHeight="1" x14ac:dyDescent="0.4">
      <c r="A1415" s="34" t="e">
        <f>_xlfn.CONCAT(D1415,E1415,G1415,#REF!)</f>
        <v>#REF!</v>
      </c>
      <c r="B1415" s="40">
        <v>336</v>
      </c>
      <c r="C1415" s="40">
        <v>1303</v>
      </c>
      <c r="D1415" s="40">
        <v>110</v>
      </c>
      <c r="E1415" s="41" t="s">
        <v>7520</v>
      </c>
      <c r="F1415" s="42" t="s">
        <v>905</v>
      </c>
      <c r="G1415" s="41" t="s">
        <v>874</v>
      </c>
      <c r="H1415" s="41" t="s">
        <v>906</v>
      </c>
      <c r="I1415" s="41" t="s">
        <v>206</v>
      </c>
      <c r="J1415" s="43">
        <v>1</v>
      </c>
      <c r="K1415" s="44">
        <v>21.1</v>
      </c>
      <c r="L1415" s="45">
        <v>100</v>
      </c>
      <c r="M1415" s="45">
        <v>2110</v>
      </c>
      <c r="N1415" s="46">
        <v>0</v>
      </c>
      <c r="O1415" s="46">
        <v>0</v>
      </c>
      <c r="P1415" s="46">
        <v>8</v>
      </c>
      <c r="Q1415" s="46">
        <v>4</v>
      </c>
      <c r="R1415" s="46">
        <f t="shared" si="209"/>
        <v>12</v>
      </c>
      <c r="S1415" s="85"/>
      <c r="T1415" s="47">
        <f t="shared" si="210"/>
        <v>0</v>
      </c>
      <c r="U1415" s="47" t="str" cm="1">
        <f t="array" aca="1" ref="U1415" ca="1">IF(S1415="", "×", IF(LEFT(S1415,2)="項番", COUNTIFS($D$2:$D$4001, INDIRECT("D" &amp; ROW()-1), $U$2:$U$4001, "〇"), "〇"))</f>
        <v>×</v>
      </c>
      <c r="V1415" s="47" t="str">
        <f t="shared" si="211"/>
        <v>×</v>
      </c>
      <c r="W1415" s="47" t="str">
        <f t="shared" si="212"/>
        <v>×</v>
      </c>
      <c r="X1415" s="48" t="str">
        <f t="shared" ca="1" si="213"/>
        <v/>
      </c>
      <c r="Y1415" s="47">
        <f t="shared" ca="1" si="214"/>
        <v>0</v>
      </c>
      <c r="Z1415" s="47">
        <f t="shared" si="215"/>
        <v>110</v>
      </c>
      <c r="AA1415" s="47" t="str">
        <f t="shared" si="216"/>
        <v/>
      </c>
    </row>
    <row r="1416" spans="1:246" ht="14.25" customHeight="1" x14ac:dyDescent="0.4">
      <c r="A1416" s="34" t="e">
        <f>_xlfn.CONCAT(D1416,E1416,G1416,#REF!)</f>
        <v>#REF!</v>
      </c>
      <c r="B1416" s="40">
        <v>337</v>
      </c>
      <c r="C1416" s="40">
        <v>1304</v>
      </c>
      <c r="D1416" s="40">
        <v>110</v>
      </c>
      <c r="E1416" s="41" t="s">
        <v>7520</v>
      </c>
      <c r="F1416" s="42" t="s">
        <v>907</v>
      </c>
      <c r="G1416" s="41" t="s">
        <v>874</v>
      </c>
      <c r="H1416" s="41" t="s">
        <v>908</v>
      </c>
      <c r="I1416" s="41" t="s">
        <v>834</v>
      </c>
      <c r="J1416" s="43">
        <v>100</v>
      </c>
      <c r="K1416" s="44">
        <v>20.6</v>
      </c>
      <c r="L1416" s="45">
        <v>100</v>
      </c>
      <c r="M1416" s="45">
        <v>2060</v>
      </c>
      <c r="N1416" s="46">
        <v>1</v>
      </c>
      <c r="O1416" s="46">
        <v>0</v>
      </c>
      <c r="P1416" s="46">
        <v>0</v>
      </c>
      <c r="Q1416" s="46">
        <v>0</v>
      </c>
      <c r="R1416" s="46">
        <f t="shared" si="209"/>
        <v>1</v>
      </c>
      <c r="S1416" s="85"/>
      <c r="T1416" s="47">
        <f t="shared" si="210"/>
        <v>0</v>
      </c>
      <c r="U1416" s="47" t="str" cm="1">
        <f t="array" aca="1" ref="U1416" ca="1">IF(S1416="", "×", IF(LEFT(S1416,2)="項番", COUNTIFS($D$2:$D$4001, INDIRECT("D" &amp; ROW()-1), $U$2:$U$4001, "〇"), "〇"))</f>
        <v>×</v>
      </c>
      <c r="V1416" s="47" t="str">
        <f t="shared" si="211"/>
        <v>×</v>
      </c>
      <c r="W1416" s="47" t="str">
        <f t="shared" si="212"/>
        <v>×</v>
      </c>
      <c r="X1416" s="48" t="str">
        <f t="shared" ca="1" si="213"/>
        <v/>
      </c>
      <c r="Y1416" s="47">
        <f t="shared" ca="1" si="214"/>
        <v>0</v>
      </c>
      <c r="Z1416" s="47">
        <f t="shared" si="215"/>
        <v>110</v>
      </c>
      <c r="AA1416" s="47" t="str">
        <f t="shared" si="216"/>
        <v/>
      </c>
    </row>
    <row r="1417" spans="1:246" s="17" customFormat="1" ht="14.25" customHeight="1" x14ac:dyDescent="0.4">
      <c r="A1417" s="34" t="e">
        <f>_xlfn.CONCAT(D1417,E1417,G1417,#REF!)</f>
        <v>#REF!</v>
      </c>
      <c r="B1417" s="40">
        <v>338</v>
      </c>
      <c r="C1417" s="40">
        <v>1305</v>
      </c>
      <c r="D1417" s="40">
        <v>110</v>
      </c>
      <c r="E1417" s="41" t="s">
        <v>7520</v>
      </c>
      <c r="F1417" s="42" t="s">
        <v>909</v>
      </c>
      <c r="G1417" s="41" t="s">
        <v>874</v>
      </c>
      <c r="H1417" s="41" t="s">
        <v>910</v>
      </c>
      <c r="I1417" s="41" t="s">
        <v>12</v>
      </c>
      <c r="J1417" s="43">
        <v>100</v>
      </c>
      <c r="K1417" s="44">
        <v>6.3</v>
      </c>
      <c r="L1417" s="45">
        <v>100</v>
      </c>
      <c r="M1417" s="45">
        <v>630</v>
      </c>
      <c r="N1417" s="46">
        <v>30</v>
      </c>
      <c r="O1417" s="46">
        <v>18</v>
      </c>
      <c r="P1417" s="46">
        <v>0</v>
      </c>
      <c r="Q1417" s="46">
        <v>6</v>
      </c>
      <c r="R1417" s="46">
        <f t="shared" si="209"/>
        <v>54</v>
      </c>
      <c r="S1417" s="85"/>
      <c r="T1417" s="47">
        <f t="shared" si="210"/>
        <v>0</v>
      </c>
      <c r="U1417" s="47" t="str" cm="1">
        <f t="array" aca="1" ref="U1417" ca="1">IF(S1417="", "×", IF(LEFT(S1417,2)="項番", COUNTIFS($D$2:$D$4001, INDIRECT("D" &amp; ROW()-1), $U$2:$U$4001, "〇"), "〇"))</f>
        <v>×</v>
      </c>
      <c r="V1417" s="47" t="str">
        <f t="shared" si="211"/>
        <v>×</v>
      </c>
      <c r="W1417" s="47" t="str">
        <f t="shared" si="212"/>
        <v>×</v>
      </c>
      <c r="X1417" s="48" t="str">
        <f t="shared" ca="1" si="213"/>
        <v/>
      </c>
      <c r="Y1417" s="47">
        <f t="shared" ca="1" si="214"/>
        <v>0</v>
      </c>
      <c r="Z1417" s="47">
        <f t="shared" si="215"/>
        <v>110</v>
      </c>
      <c r="AA1417" s="47" t="str">
        <f t="shared" si="216"/>
        <v/>
      </c>
    </row>
    <row r="1418" spans="1:246" s="17" customFormat="1" ht="14.25" customHeight="1" x14ac:dyDescent="0.4">
      <c r="A1418" s="34" t="e">
        <f>_xlfn.CONCAT(D1418,E1418,G1418,#REF!)</f>
        <v>#REF!</v>
      </c>
      <c r="B1418" s="40">
        <v>339</v>
      </c>
      <c r="C1418" s="40">
        <v>1306</v>
      </c>
      <c r="D1418" s="40">
        <v>110</v>
      </c>
      <c r="E1418" s="41" t="s">
        <v>7520</v>
      </c>
      <c r="F1418" s="42" t="s">
        <v>911</v>
      </c>
      <c r="G1418" s="41" t="s">
        <v>874</v>
      </c>
      <c r="H1418" s="41" t="s">
        <v>912</v>
      </c>
      <c r="I1418" s="41" t="s">
        <v>913</v>
      </c>
      <c r="J1418" s="43">
        <v>100</v>
      </c>
      <c r="K1418" s="44">
        <v>6.1</v>
      </c>
      <c r="L1418" s="45">
        <v>100</v>
      </c>
      <c r="M1418" s="45">
        <v>610</v>
      </c>
      <c r="N1418" s="46">
        <v>0</v>
      </c>
      <c r="O1418" s="46">
        <v>36</v>
      </c>
      <c r="P1418" s="46">
        <v>0</v>
      </c>
      <c r="Q1418" s="46">
        <v>0</v>
      </c>
      <c r="R1418" s="46">
        <f t="shared" si="209"/>
        <v>36</v>
      </c>
      <c r="S1418" s="85"/>
      <c r="T1418" s="47">
        <f t="shared" si="210"/>
        <v>0</v>
      </c>
      <c r="U1418" s="47" t="str" cm="1">
        <f t="array" aca="1" ref="U1418" ca="1">IF(S1418="", "×", IF(LEFT(S1418,2)="項番", COUNTIFS($D$2:$D$4001, INDIRECT("D" &amp; ROW()-1), $U$2:$U$4001, "〇"), "〇"))</f>
        <v>×</v>
      </c>
      <c r="V1418" s="47" t="str">
        <f t="shared" si="211"/>
        <v>×</v>
      </c>
      <c r="W1418" s="47" t="str">
        <f t="shared" si="212"/>
        <v>×</v>
      </c>
      <c r="X1418" s="48" t="str">
        <f t="shared" ca="1" si="213"/>
        <v/>
      </c>
      <c r="Y1418" s="47">
        <f t="shared" ca="1" si="214"/>
        <v>0</v>
      </c>
      <c r="Z1418" s="47">
        <f t="shared" si="215"/>
        <v>110</v>
      </c>
      <c r="AA1418" s="47" t="str">
        <f t="shared" si="216"/>
        <v/>
      </c>
    </row>
    <row r="1419" spans="1:246" s="17" customFormat="1" ht="14.25" customHeight="1" x14ac:dyDescent="0.4">
      <c r="A1419" s="34" t="e">
        <f>_xlfn.CONCAT(D1419,E1419,G1419,#REF!)</f>
        <v>#REF!</v>
      </c>
      <c r="B1419" s="40">
        <v>341</v>
      </c>
      <c r="C1419" s="40">
        <v>1307</v>
      </c>
      <c r="D1419" s="40">
        <v>110</v>
      </c>
      <c r="E1419" s="41" t="s">
        <v>7520</v>
      </c>
      <c r="F1419" s="42" t="s">
        <v>917</v>
      </c>
      <c r="G1419" s="41" t="s">
        <v>874</v>
      </c>
      <c r="H1419" s="41" t="s">
        <v>918</v>
      </c>
      <c r="I1419" s="41" t="s">
        <v>12</v>
      </c>
      <c r="J1419" s="43">
        <v>100</v>
      </c>
      <c r="K1419" s="44">
        <v>10.8</v>
      </c>
      <c r="L1419" s="45">
        <v>100</v>
      </c>
      <c r="M1419" s="45">
        <v>1080</v>
      </c>
      <c r="N1419" s="46">
        <v>0</v>
      </c>
      <c r="O1419" s="46">
        <v>32</v>
      </c>
      <c r="P1419" s="46">
        <v>0</v>
      </c>
      <c r="Q1419" s="46">
        <v>0</v>
      </c>
      <c r="R1419" s="46">
        <f t="shared" si="209"/>
        <v>32</v>
      </c>
      <c r="S1419" s="85"/>
      <c r="T1419" s="47">
        <f t="shared" si="210"/>
        <v>0</v>
      </c>
      <c r="U1419" s="47" t="str" cm="1">
        <f t="array" aca="1" ref="U1419" ca="1">IF(S1419="", "×", IF(LEFT(S1419,2)="項番", COUNTIFS($D$2:$D$4001, INDIRECT("D" &amp; ROW()-1), $U$2:$U$4001, "〇"), "〇"))</f>
        <v>×</v>
      </c>
      <c r="V1419" s="47" t="str">
        <f t="shared" si="211"/>
        <v>×</v>
      </c>
      <c r="W1419" s="47" t="str">
        <f t="shared" si="212"/>
        <v>×</v>
      </c>
      <c r="X1419" s="48" t="str">
        <f t="shared" ca="1" si="213"/>
        <v/>
      </c>
      <c r="Y1419" s="47">
        <f t="shared" ca="1" si="214"/>
        <v>0</v>
      </c>
      <c r="Z1419" s="47">
        <f t="shared" si="215"/>
        <v>110</v>
      </c>
      <c r="AA1419" s="47" t="str">
        <f t="shared" si="216"/>
        <v/>
      </c>
    </row>
    <row r="1420" spans="1:246" s="17" customFormat="1" ht="14.25" customHeight="1" x14ac:dyDescent="0.4">
      <c r="A1420" s="34" t="e">
        <f>_xlfn.CONCAT(D1420,E1420,G1420,#REF!)</f>
        <v>#REF!</v>
      </c>
      <c r="B1420" s="40">
        <v>342</v>
      </c>
      <c r="C1420" s="40">
        <v>1308</v>
      </c>
      <c r="D1420" s="40">
        <v>110</v>
      </c>
      <c r="E1420" s="41" t="s">
        <v>7520</v>
      </c>
      <c r="F1420" s="42" t="s">
        <v>919</v>
      </c>
      <c r="G1420" s="41" t="s">
        <v>874</v>
      </c>
      <c r="H1420" s="41" t="s">
        <v>920</v>
      </c>
      <c r="I1420" s="41" t="s">
        <v>12</v>
      </c>
      <c r="J1420" s="43">
        <v>100</v>
      </c>
      <c r="K1420" s="44">
        <v>14.8</v>
      </c>
      <c r="L1420" s="45">
        <v>100</v>
      </c>
      <c r="M1420" s="45">
        <v>1480</v>
      </c>
      <c r="N1420" s="46">
        <v>0</v>
      </c>
      <c r="O1420" s="46">
        <v>4</v>
      </c>
      <c r="P1420" s="46">
        <v>1</v>
      </c>
      <c r="Q1420" s="46">
        <v>0</v>
      </c>
      <c r="R1420" s="46">
        <f t="shared" si="209"/>
        <v>5</v>
      </c>
      <c r="S1420" s="85"/>
      <c r="T1420" s="47">
        <f t="shared" si="210"/>
        <v>0</v>
      </c>
      <c r="U1420" s="47" t="str" cm="1">
        <f t="array" aca="1" ref="U1420" ca="1">IF(S1420="", "×", IF(LEFT(S1420,2)="項番", COUNTIFS($D$2:$D$4001, INDIRECT("D" &amp; ROW()-1), $U$2:$U$4001, "〇"), "〇"))</f>
        <v>×</v>
      </c>
      <c r="V1420" s="47" t="str">
        <f t="shared" si="211"/>
        <v>×</v>
      </c>
      <c r="W1420" s="47" t="str">
        <f t="shared" si="212"/>
        <v>×</v>
      </c>
      <c r="X1420" s="48" t="str">
        <f t="shared" ca="1" si="213"/>
        <v/>
      </c>
      <c r="Y1420" s="47">
        <f t="shared" ca="1" si="214"/>
        <v>0</v>
      </c>
      <c r="Z1420" s="47">
        <f t="shared" si="215"/>
        <v>110</v>
      </c>
      <c r="AA1420" s="47" t="str">
        <f t="shared" si="216"/>
        <v/>
      </c>
    </row>
    <row r="1421" spans="1:246" s="17" customFormat="1" ht="14.25" customHeight="1" x14ac:dyDescent="0.4">
      <c r="A1421" s="34" t="e">
        <f>_xlfn.CONCAT(D1421,E1421,G1421,#REF!)</f>
        <v>#REF!</v>
      </c>
      <c r="B1421" s="40">
        <v>343</v>
      </c>
      <c r="C1421" s="40">
        <v>1309</v>
      </c>
      <c r="D1421" s="40">
        <v>110</v>
      </c>
      <c r="E1421" s="41" t="s">
        <v>7520</v>
      </c>
      <c r="F1421" s="42" t="s">
        <v>921</v>
      </c>
      <c r="G1421" s="41" t="s">
        <v>874</v>
      </c>
      <c r="H1421" s="41" t="s">
        <v>922</v>
      </c>
      <c r="I1421" s="41" t="s">
        <v>12</v>
      </c>
      <c r="J1421" s="43">
        <v>100</v>
      </c>
      <c r="K1421" s="44">
        <v>10.8</v>
      </c>
      <c r="L1421" s="45">
        <v>100</v>
      </c>
      <c r="M1421" s="45">
        <v>1080</v>
      </c>
      <c r="N1421" s="46">
        <v>2</v>
      </c>
      <c r="O1421" s="46">
        <v>30</v>
      </c>
      <c r="P1421" s="46">
        <v>0</v>
      </c>
      <c r="Q1421" s="46">
        <v>0</v>
      </c>
      <c r="R1421" s="46">
        <f t="shared" ref="R1421:R1446" si="217">SUM(N1421:Q1421)</f>
        <v>32</v>
      </c>
      <c r="S1421" s="85"/>
      <c r="T1421" s="47">
        <f t="shared" si="210"/>
        <v>0</v>
      </c>
      <c r="U1421" s="47" t="str" cm="1">
        <f t="array" aca="1" ref="U1421" ca="1">IF(S1421="", "×", IF(LEFT(S1421,2)="項番", COUNTIFS($D$2:$D$4001, INDIRECT("D" &amp; ROW()-1), $U$2:$U$4001, "〇"), "〇"))</f>
        <v>×</v>
      </c>
      <c r="V1421" s="47" t="str">
        <f t="shared" si="211"/>
        <v>×</v>
      </c>
      <c r="W1421" s="47" t="str">
        <f t="shared" si="212"/>
        <v>×</v>
      </c>
      <c r="X1421" s="48" t="str">
        <f t="shared" ca="1" si="213"/>
        <v/>
      </c>
      <c r="Y1421" s="47">
        <f t="shared" ca="1" si="214"/>
        <v>0</v>
      </c>
      <c r="Z1421" s="47">
        <f t="shared" si="215"/>
        <v>110</v>
      </c>
      <c r="AA1421" s="47" t="str">
        <f t="shared" si="216"/>
        <v/>
      </c>
    </row>
    <row r="1422" spans="1:246" ht="14.25" customHeight="1" x14ac:dyDescent="0.4">
      <c r="A1422" s="34" t="e">
        <f>_xlfn.CONCAT(D1422,E1422,G1422,#REF!)</f>
        <v>#REF!</v>
      </c>
      <c r="B1422" s="40">
        <v>346</v>
      </c>
      <c r="C1422" s="40">
        <v>1310</v>
      </c>
      <c r="D1422" s="40">
        <v>110</v>
      </c>
      <c r="E1422" s="41" t="s">
        <v>7520</v>
      </c>
      <c r="F1422" s="42" t="s">
        <v>927</v>
      </c>
      <c r="G1422" s="41" t="s">
        <v>874</v>
      </c>
      <c r="H1422" s="41" t="s">
        <v>928</v>
      </c>
      <c r="I1422" s="41" t="s">
        <v>12</v>
      </c>
      <c r="J1422" s="43">
        <v>100</v>
      </c>
      <c r="K1422" s="44">
        <v>6.1</v>
      </c>
      <c r="L1422" s="45">
        <v>100</v>
      </c>
      <c r="M1422" s="45">
        <v>610</v>
      </c>
      <c r="N1422" s="46">
        <v>10</v>
      </c>
      <c r="O1422" s="46">
        <v>4</v>
      </c>
      <c r="P1422" s="46">
        <v>0</v>
      </c>
      <c r="Q1422" s="46">
        <v>0</v>
      </c>
      <c r="R1422" s="46">
        <f t="shared" si="217"/>
        <v>14</v>
      </c>
      <c r="S1422" s="85"/>
      <c r="T1422" s="47">
        <f t="shared" si="210"/>
        <v>0</v>
      </c>
      <c r="U1422" s="47" t="str" cm="1">
        <f t="array" aca="1" ref="U1422" ca="1">IF(S1422="", "×", IF(LEFT(S1422,2)="項番", COUNTIFS($D$2:$D$4001, INDIRECT("D" &amp; ROW()-1), $U$2:$U$4001, "〇"), "〇"))</f>
        <v>×</v>
      </c>
      <c r="V1422" s="47" t="str">
        <f t="shared" si="211"/>
        <v>×</v>
      </c>
      <c r="W1422" s="47" t="str">
        <f t="shared" si="212"/>
        <v>×</v>
      </c>
      <c r="X1422" s="48" t="str">
        <f t="shared" ca="1" si="213"/>
        <v/>
      </c>
      <c r="Y1422" s="47">
        <f t="shared" ca="1" si="214"/>
        <v>0</v>
      </c>
      <c r="Z1422" s="47">
        <f t="shared" si="215"/>
        <v>110</v>
      </c>
      <c r="AA1422" s="47" t="str">
        <f t="shared" si="216"/>
        <v/>
      </c>
    </row>
    <row r="1423" spans="1:246" ht="14.25" customHeight="1" x14ac:dyDescent="0.4">
      <c r="A1423" s="34" t="e">
        <f>_xlfn.CONCAT(D1423,E1423,G1423,#REF!)</f>
        <v>#REF!</v>
      </c>
      <c r="B1423" s="40">
        <v>347</v>
      </c>
      <c r="C1423" s="40">
        <v>1311</v>
      </c>
      <c r="D1423" s="40">
        <v>110</v>
      </c>
      <c r="E1423" s="41" t="s">
        <v>7520</v>
      </c>
      <c r="F1423" s="42" t="s">
        <v>929</v>
      </c>
      <c r="G1423" s="41" t="s">
        <v>874</v>
      </c>
      <c r="H1423" s="41" t="s">
        <v>930</v>
      </c>
      <c r="I1423" s="41" t="s">
        <v>12</v>
      </c>
      <c r="J1423" s="43">
        <v>100</v>
      </c>
      <c r="K1423" s="44">
        <v>9.5</v>
      </c>
      <c r="L1423" s="45">
        <v>100</v>
      </c>
      <c r="M1423" s="45">
        <v>950</v>
      </c>
      <c r="N1423" s="46">
        <v>0</v>
      </c>
      <c r="O1423" s="46">
        <v>24</v>
      </c>
      <c r="P1423" s="46">
        <v>0</v>
      </c>
      <c r="Q1423" s="46">
        <v>0</v>
      </c>
      <c r="R1423" s="46">
        <f t="shared" si="217"/>
        <v>24</v>
      </c>
      <c r="S1423" s="85"/>
      <c r="T1423" s="47">
        <f t="shared" si="210"/>
        <v>0</v>
      </c>
      <c r="U1423" s="47" t="str" cm="1">
        <f t="array" aca="1" ref="U1423" ca="1">IF(S1423="", "×", IF(LEFT(S1423,2)="項番", COUNTIFS($D$2:$D$4001, INDIRECT("D" &amp; ROW()-1), $U$2:$U$4001, "〇"), "〇"))</f>
        <v>×</v>
      </c>
      <c r="V1423" s="47" t="str">
        <f t="shared" si="211"/>
        <v>×</v>
      </c>
      <c r="W1423" s="47" t="str">
        <f t="shared" si="212"/>
        <v>×</v>
      </c>
      <c r="X1423" s="48" t="str">
        <f t="shared" ca="1" si="213"/>
        <v/>
      </c>
      <c r="Y1423" s="47">
        <f t="shared" ca="1" si="214"/>
        <v>0</v>
      </c>
      <c r="Z1423" s="47">
        <f t="shared" si="215"/>
        <v>110</v>
      </c>
      <c r="AA1423" s="47" t="str">
        <f t="shared" si="216"/>
        <v/>
      </c>
    </row>
    <row r="1424" spans="1:246" ht="14.25" customHeight="1" x14ac:dyDescent="0.4">
      <c r="A1424" s="34" t="e">
        <f>_xlfn.CONCAT(D1424,E1424,G1424,#REF!)</f>
        <v>#REF!</v>
      </c>
      <c r="B1424" s="40">
        <v>348</v>
      </c>
      <c r="C1424" s="40">
        <v>1312</v>
      </c>
      <c r="D1424" s="40">
        <v>110</v>
      </c>
      <c r="E1424" s="41" t="s">
        <v>7520</v>
      </c>
      <c r="F1424" s="42" t="s">
        <v>931</v>
      </c>
      <c r="G1424" s="41" t="s">
        <v>874</v>
      </c>
      <c r="H1424" s="41" t="s">
        <v>932</v>
      </c>
      <c r="I1424" s="41" t="s">
        <v>834</v>
      </c>
      <c r="J1424" s="43">
        <v>100</v>
      </c>
      <c r="K1424" s="44">
        <v>12.2</v>
      </c>
      <c r="L1424" s="45">
        <v>100</v>
      </c>
      <c r="M1424" s="45">
        <v>1220</v>
      </c>
      <c r="N1424" s="46">
        <v>1</v>
      </c>
      <c r="O1424" s="46">
        <v>0</v>
      </c>
      <c r="P1424" s="46">
        <v>0</v>
      </c>
      <c r="Q1424" s="46">
        <v>0</v>
      </c>
      <c r="R1424" s="46">
        <f t="shared" si="217"/>
        <v>1</v>
      </c>
      <c r="S1424" s="85"/>
      <c r="T1424" s="47">
        <f t="shared" si="210"/>
        <v>0</v>
      </c>
      <c r="U1424" s="47" t="str" cm="1">
        <f t="array" aca="1" ref="U1424" ca="1">IF(S1424="", "×", IF(LEFT(S1424,2)="項番", COUNTIFS($D$2:$D$4001, INDIRECT("D" &amp; ROW()-1), $U$2:$U$4001, "〇"), "〇"))</f>
        <v>×</v>
      </c>
      <c r="V1424" s="47" t="str">
        <f t="shared" si="211"/>
        <v>×</v>
      </c>
      <c r="W1424" s="47" t="str">
        <f t="shared" si="212"/>
        <v>×</v>
      </c>
      <c r="X1424" s="48" t="str">
        <f t="shared" ca="1" si="213"/>
        <v/>
      </c>
      <c r="Y1424" s="47">
        <f t="shared" ca="1" si="214"/>
        <v>0</v>
      </c>
      <c r="Z1424" s="47">
        <f t="shared" si="215"/>
        <v>110</v>
      </c>
      <c r="AA1424" s="47" t="str">
        <f t="shared" si="216"/>
        <v/>
      </c>
    </row>
    <row r="1425" spans="1:246" ht="14.25" customHeight="1" x14ac:dyDescent="0.4">
      <c r="A1425" s="34" t="e">
        <f>_xlfn.CONCAT(D1425,E1425,G1425,#REF!)</f>
        <v>#REF!</v>
      </c>
      <c r="B1425" s="40">
        <v>349</v>
      </c>
      <c r="C1425" s="40">
        <v>1313</v>
      </c>
      <c r="D1425" s="40">
        <v>110</v>
      </c>
      <c r="E1425" s="41" t="s">
        <v>7520</v>
      </c>
      <c r="F1425" s="42" t="s">
        <v>933</v>
      </c>
      <c r="G1425" s="41" t="s">
        <v>874</v>
      </c>
      <c r="H1425" s="41" t="s">
        <v>934</v>
      </c>
      <c r="I1425" s="41" t="s">
        <v>12</v>
      </c>
      <c r="J1425" s="43">
        <v>100</v>
      </c>
      <c r="K1425" s="44">
        <v>18.399999999999999</v>
      </c>
      <c r="L1425" s="45">
        <v>100</v>
      </c>
      <c r="M1425" s="45">
        <v>1839.9999999999998</v>
      </c>
      <c r="N1425" s="46">
        <v>32</v>
      </c>
      <c r="O1425" s="46">
        <v>0</v>
      </c>
      <c r="P1425" s="46">
        <v>0</v>
      </c>
      <c r="Q1425" s="46">
        <v>12</v>
      </c>
      <c r="R1425" s="46">
        <f t="shared" si="217"/>
        <v>44</v>
      </c>
      <c r="S1425" s="85"/>
      <c r="T1425" s="47">
        <f t="shared" si="210"/>
        <v>0</v>
      </c>
      <c r="U1425" s="47" t="str" cm="1">
        <f t="array" aca="1" ref="U1425" ca="1">IF(S1425="", "×", IF(LEFT(S1425,2)="項番", COUNTIFS($D$2:$D$4001, INDIRECT("D" &amp; ROW()-1), $U$2:$U$4001, "〇"), "〇"))</f>
        <v>×</v>
      </c>
      <c r="V1425" s="47" t="str">
        <f t="shared" si="211"/>
        <v>×</v>
      </c>
      <c r="W1425" s="47" t="str">
        <f t="shared" si="212"/>
        <v>×</v>
      </c>
      <c r="X1425" s="48" t="str">
        <f t="shared" ca="1" si="213"/>
        <v/>
      </c>
      <c r="Y1425" s="47">
        <f t="shared" ca="1" si="214"/>
        <v>0</v>
      </c>
      <c r="Z1425" s="47">
        <f t="shared" si="215"/>
        <v>110</v>
      </c>
      <c r="AA1425" s="47" t="str">
        <f t="shared" si="216"/>
        <v/>
      </c>
    </row>
    <row r="1426" spans="1:246" ht="14.25" customHeight="1" x14ac:dyDescent="0.4">
      <c r="A1426" s="34" t="e">
        <f>_xlfn.CONCAT(D1426,E1426,G1426,#REF!)</f>
        <v>#REF!</v>
      </c>
      <c r="B1426" s="40">
        <v>350</v>
      </c>
      <c r="C1426" s="40">
        <v>1314</v>
      </c>
      <c r="D1426" s="40">
        <v>110</v>
      </c>
      <c r="E1426" s="41" t="s">
        <v>7520</v>
      </c>
      <c r="F1426" s="42" t="s">
        <v>935</v>
      </c>
      <c r="G1426" s="41" t="s">
        <v>874</v>
      </c>
      <c r="H1426" s="41" t="s">
        <v>936</v>
      </c>
      <c r="I1426" s="41" t="s">
        <v>12</v>
      </c>
      <c r="J1426" s="43">
        <v>100</v>
      </c>
      <c r="K1426" s="44">
        <v>25.6</v>
      </c>
      <c r="L1426" s="45">
        <v>100</v>
      </c>
      <c r="M1426" s="45">
        <v>2560</v>
      </c>
      <c r="N1426" s="46">
        <v>0</v>
      </c>
      <c r="O1426" s="46">
        <v>0</v>
      </c>
      <c r="P1426" s="46">
        <v>0</v>
      </c>
      <c r="Q1426" s="46">
        <v>48</v>
      </c>
      <c r="R1426" s="46">
        <f t="shared" si="217"/>
        <v>48</v>
      </c>
      <c r="S1426" s="85"/>
      <c r="T1426" s="47">
        <f t="shared" si="210"/>
        <v>0</v>
      </c>
      <c r="U1426" s="47" t="str" cm="1">
        <f t="array" aca="1" ref="U1426" ca="1">IF(S1426="", "×", IF(LEFT(S1426,2)="項番", COUNTIFS($D$2:$D$4001, INDIRECT("D" &amp; ROW()-1), $U$2:$U$4001, "〇"), "〇"))</f>
        <v>×</v>
      </c>
      <c r="V1426" s="47" t="str">
        <f t="shared" si="211"/>
        <v>×</v>
      </c>
      <c r="W1426" s="47" t="str">
        <f t="shared" si="212"/>
        <v>×</v>
      </c>
      <c r="X1426" s="48" t="str">
        <f t="shared" ca="1" si="213"/>
        <v/>
      </c>
      <c r="Y1426" s="47">
        <f t="shared" ca="1" si="214"/>
        <v>0</v>
      </c>
      <c r="Z1426" s="47">
        <f t="shared" si="215"/>
        <v>110</v>
      </c>
      <c r="AA1426" s="47" t="str">
        <f t="shared" si="216"/>
        <v/>
      </c>
    </row>
    <row r="1427" spans="1:246" ht="14.25" customHeight="1" x14ac:dyDescent="0.4">
      <c r="A1427" s="34" t="e">
        <f>_xlfn.CONCAT(D1427,E1427,G1427,#REF!)</f>
        <v>#REF!</v>
      </c>
      <c r="B1427" s="40">
        <v>351</v>
      </c>
      <c r="C1427" s="40">
        <v>1315</v>
      </c>
      <c r="D1427" s="40">
        <v>110</v>
      </c>
      <c r="E1427" s="41" t="s">
        <v>7520</v>
      </c>
      <c r="F1427" s="42" t="s">
        <v>937</v>
      </c>
      <c r="G1427" s="41" t="s">
        <v>874</v>
      </c>
      <c r="H1427" s="41" t="s">
        <v>938</v>
      </c>
      <c r="I1427" s="41" t="s">
        <v>240</v>
      </c>
      <c r="J1427" s="43">
        <v>28</v>
      </c>
      <c r="K1427" s="44">
        <v>25.2</v>
      </c>
      <c r="L1427" s="45">
        <v>28</v>
      </c>
      <c r="M1427" s="45">
        <v>705.6</v>
      </c>
      <c r="N1427" s="46">
        <v>0</v>
      </c>
      <c r="O1427" s="46">
        <v>0</v>
      </c>
      <c r="P1427" s="46">
        <v>0</v>
      </c>
      <c r="Q1427" s="46">
        <v>4</v>
      </c>
      <c r="R1427" s="46">
        <f t="shared" si="217"/>
        <v>4</v>
      </c>
      <c r="S1427" s="85"/>
      <c r="T1427" s="47">
        <f t="shared" si="210"/>
        <v>0</v>
      </c>
      <c r="U1427" s="47" t="str" cm="1">
        <f t="array" aca="1" ref="U1427" ca="1">IF(S1427="", "×", IF(LEFT(S1427,2)="項番", COUNTIFS($D$2:$D$4001, INDIRECT("D" &amp; ROW()-1), $U$2:$U$4001, "〇"), "〇"))</f>
        <v>×</v>
      </c>
      <c r="V1427" s="47" t="str">
        <f t="shared" si="211"/>
        <v>×</v>
      </c>
      <c r="W1427" s="47" t="str">
        <f t="shared" si="212"/>
        <v>×</v>
      </c>
      <c r="X1427" s="48" t="str">
        <f t="shared" ca="1" si="213"/>
        <v/>
      </c>
      <c r="Y1427" s="47">
        <f t="shared" ca="1" si="214"/>
        <v>0</v>
      </c>
      <c r="Z1427" s="47">
        <f t="shared" si="215"/>
        <v>110</v>
      </c>
      <c r="AA1427" s="47" t="str">
        <f t="shared" si="216"/>
        <v/>
      </c>
    </row>
    <row r="1428" spans="1:246" ht="14.25" customHeight="1" x14ac:dyDescent="0.4">
      <c r="A1428" s="34" t="e">
        <f>_xlfn.CONCAT(D1428,E1428,G1428,#REF!)</f>
        <v>#REF!</v>
      </c>
      <c r="B1428" s="40">
        <v>352</v>
      </c>
      <c r="C1428" s="40">
        <v>1316</v>
      </c>
      <c r="D1428" s="40">
        <v>110</v>
      </c>
      <c r="E1428" s="41" t="s">
        <v>7520</v>
      </c>
      <c r="F1428" s="42" t="s">
        <v>939</v>
      </c>
      <c r="G1428" s="41" t="s">
        <v>874</v>
      </c>
      <c r="H1428" s="41" t="s">
        <v>940</v>
      </c>
      <c r="I1428" s="41" t="s">
        <v>941</v>
      </c>
      <c r="J1428" s="43">
        <v>28</v>
      </c>
      <c r="K1428" s="44">
        <v>20.5</v>
      </c>
      <c r="L1428" s="45">
        <v>28</v>
      </c>
      <c r="M1428" s="45">
        <v>574</v>
      </c>
      <c r="N1428" s="46">
        <v>0</v>
      </c>
      <c r="O1428" s="46">
        <v>4</v>
      </c>
      <c r="P1428" s="46">
        <v>0</v>
      </c>
      <c r="Q1428" s="46">
        <v>6</v>
      </c>
      <c r="R1428" s="46">
        <f t="shared" si="217"/>
        <v>10</v>
      </c>
      <c r="S1428" s="85"/>
      <c r="T1428" s="47">
        <f t="shared" si="210"/>
        <v>0</v>
      </c>
      <c r="U1428" s="47" t="str" cm="1">
        <f t="array" aca="1" ref="U1428" ca="1">IF(S1428="", "×", IF(LEFT(S1428,2)="項番", COUNTIFS($D$2:$D$4001, INDIRECT("D" &amp; ROW()-1), $U$2:$U$4001, "〇"), "〇"))</f>
        <v>×</v>
      </c>
      <c r="V1428" s="47" t="str">
        <f t="shared" si="211"/>
        <v>×</v>
      </c>
      <c r="W1428" s="47" t="str">
        <f t="shared" si="212"/>
        <v>×</v>
      </c>
      <c r="X1428" s="48" t="str">
        <f t="shared" ca="1" si="213"/>
        <v/>
      </c>
      <c r="Y1428" s="47">
        <f t="shared" ca="1" si="214"/>
        <v>0</v>
      </c>
      <c r="Z1428" s="47">
        <f t="shared" si="215"/>
        <v>110</v>
      </c>
      <c r="AA1428" s="47" t="str">
        <f t="shared" si="216"/>
        <v/>
      </c>
    </row>
    <row r="1429" spans="1:246" ht="14.25" customHeight="1" x14ac:dyDescent="0.4">
      <c r="A1429" s="34" t="e">
        <f>_xlfn.CONCAT(D1429,E1429,G1429,#REF!)</f>
        <v>#REF!</v>
      </c>
      <c r="B1429" s="40">
        <v>353</v>
      </c>
      <c r="C1429" s="40">
        <v>1317</v>
      </c>
      <c r="D1429" s="40">
        <v>110</v>
      </c>
      <c r="E1429" s="41" t="s">
        <v>7520</v>
      </c>
      <c r="F1429" s="42" t="s">
        <v>942</v>
      </c>
      <c r="G1429" s="41" t="s">
        <v>874</v>
      </c>
      <c r="H1429" s="41" t="s">
        <v>943</v>
      </c>
      <c r="I1429" s="41" t="s">
        <v>12</v>
      </c>
      <c r="J1429" s="43">
        <v>100</v>
      </c>
      <c r="K1429" s="44">
        <v>10.8</v>
      </c>
      <c r="L1429" s="45">
        <v>100</v>
      </c>
      <c r="M1429" s="45">
        <v>1080</v>
      </c>
      <c r="N1429" s="46">
        <v>50</v>
      </c>
      <c r="O1429" s="46">
        <v>0</v>
      </c>
      <c r="P1429" s="46">
        <v>0</v>
      </c>
      <c r="Q1429" s="46">
        <v>0</v>
      </c>
      <c r="R1429" s="46">
        <f t="shared" si="217"/>
        <v>50</v>
      </c>
      <c r="S1429" s="85"/>
      <c r="T1429" s="47">
        <f t="shared" si="210"/>
        <v>0</v>
      </c>
      <c r="U1429" s="47" t="str" cm="1">
        <f t="array" aca="1" ref="U1429" ca="1">IF(S1429="", "×", IF(LEFT(S1429,2)="項番", COUNTIFS($D$2:$D$4001, INDIRECT("D" &amp; ROW()-1), $U$2:$U$4001, "〇"), "〇"))</f>
        <v>×</v>
      </c>
      <c r="V1429" s="47" t="str">
        <f t="shared" si="211"/>
        <v>×</v>
      </c>
      <c r="W1429" s="47" t="str">
        <f t="shared" si="212"/>
        <v>×</v>
      </c>
      <c r="X1429" s="48" t="str">
        <f t="shared" ca="1" si="213"/>
        <v/>
      </c>
      <c r="Y1429" s="47">
        <f t="shared" ca="1" si="214"/>
        <v>0</v>
      </c>
      <c r="Z1429" s="47">
        <f t="shared" si="215"/>
        <v>110</v>
      </c>
      <c r="AA1429" s="47" t="str">
        <f t="shared" si="216"/>
        <v/>
      </c>
    </row>
    <row r="1430" spans="1:246" s="66" customFormat="1" ht="14.25" customHeight="1" x14ac:dyDescent="0.4">
      <c r="A1430" s="34" t="e">
        <f>_xlfn.CONCAT(D1430,E1430,G1430,#REF!)</f>
        <v>#REF!</v>
      </c>
      <c r="B1430" s="40">
        <v>356</v>
      </c>
      <c r="C1430" s="40">
        <v>1318</v>
      </c>
      <c r="D1430" s="40">
        <v>110</v>
      </c>
      <c r="E1430" s="41" t="s">
        <v>7520</v>
      </c>
      <c r="F1430" s="42" t="s">
        <v>948</v>
      </c>
      <c r="G1430" s="41" t="s">
        <v>874</v>
      </c>
      <c r="H1430" s="41" t="s">
        <v>949</v>
      </c>
      <c r="I1430" s="41" t="s">
        <v>12</v>
      </c>
      <c r="J1430" s="43">
        <v>100</v>
      </c>
      <c r="K1430" s="44">
        <v>10.8</v>
      </c>
      <c r="L1430" s="45">
        <v>100</v>
      </c>
      <c r="M1430" s="45">
        <v>1080</v>
      </c>
      <c r="N1430" s="46">
        <v>0</v>
      </c>
      <c r="O1430" s="46">
        <v>0</v>
      </c>
      <c r="P1430" s="46">
        <v>0</v>
      </c>
      <c r="Q1430" s="46">
        <v>96</v>
      </c>
      <c r="R1430" s="46">
        <f t="shared" si="217"/>
        <v>96</v>
      </c>
      <c r="S1430" s="85"/>
      <c r="T1430" s="47">
        <f t="shared" si="210"/>
        <v>0</v>
      </c>
      <c r="U1430" s="47" t="str" cm="1">
        <f t="array" aca="1" ref="U1430" ca="1">IF(S1430="", "×", IF(LEFT(S1430,2)="項番", COUNTIFS($D$2:$D$4001, INDIRECT("D" &amp; ROW()-1), $U$2:$U$4001, "〇"), "〇"))</f>
        <v>×</v>
      </c>
      <c r="V1430" s="47" t="str">
        <f t="shared" si="211"/>
        <v>×</v>
      </c>
      <c r="W1430" s="47" t="str">
        <f t="shared" si="212"/>
        <v>×</v>
      </c>
      <c r="X1430" s="48" t="str">
        <f t="shared" ca="1" si="213"/>
        <v/>
      </c>
      <c r="Y1430" s="47">
        <f t="shared" ca="1" si="214"/>
        <v>0</v>
      </c>
      <c r="Z1430" s="47">
        <f t="shared" si="215"/>
        <v>110</v>
      </c>
      <c r="AA1430" s="47" t="str">
        <f t="shared" si="216"/>
        <v/>
      </c>
      <c r="AB1430" s="65"/>
      <c r="AC1430" s="65"/>
      <c r="AD1430" s="65"/>
      <c r="AE1430" s="65"/>
      <c r="AF1430" s="65"/>
      <c r="AG1430" s="65"/>
      <c r="AH1430" s="65"/>
      <c r="AI1430" s="65"/>
      <c r="AJ1430" s="65"/>
      <c r="AK1430" s="65"/>
      <c r="AL1430" s="65"/>
      <c r="AM1430" s="65"/>
      <c r="AN1430" s="65"/>
      <c r="AO1430" s="65"/>
      <c r="AP1430" s="65"/>
      <c r="AQ1430" s="65"/>
      <c r="AR1430" s="65"/>
      <c r="AS1430" s="65"/>
      <c r="AT1430" s="65"/>
      <c r="AU1430" s="65"/>
      <c r="AV1430" s="65"/>
      <c r="AW1430" s="65"/>
      <c r="AX1430" s="65"/>
      <c r="AY1430" s="65"/>
      <c r="AZ1430" s="65"/>
      <c r="BA1430" s="65"/>
      <c r="BB1430" s="65"/>
      <c r="BC1430" s="65"/>
      <c r="BD1430" s="65"/>
      <c r="BE1430" s="65"/>
      <c r="BF1430" s="65"/>
      <c r="BG1430" s="65"/>
      <c r="BH1430" s="65"/>
      <c r="BI1430" s="65"/>
      <c r="BJ1430" s="65"/>
      <c r="BK1430" s="65"/>
      <c r="BL1430" s="65"/>
      <c r="BM1430" s="65"/>
      <c r="BN1430" s="65"/>
      <c r="BO1430" s="65"/>
      <c r="BP1430" s="65"/>
      <c r="BQ1430" s="65"/>
      <c r="BR1430" s="65"/>
      <c r="BS1430" s="65"/>
      <c r="BT1430" s="65"/>
      <c r="BU1430" s="65"/>
      <c r="BV1430" s="65"/>
      <c r="BW1430" s="65"/>
      <c r="BX1430" s="65"/>
      <c r="BY1430" s="65"/>
      <c r="BZ1430" s="65"/>
      <c r="CA1430" s="65"/>
      <c r="CB1430" s="65"/>
      <c r="CC1430" s="65"/>
      <c r="CD1430" s="65"/>
      <c r="CE1430" s="65"/>
      <c r="CF1430" s="65"/>
      <c r="CG1430" s="65"/>
      <c r="CH1430" s="65"/>
      <c r="CI1430" s="65"/>
      <c r="CJ1430" s="65"/>
      <c r="CK1430" s="65"/>
      <c r="CL1430" s="65"/>
      <c r="CM1430" s="65"/>
      <c r="CN1430" s="65"/>
      <c r="CO1430" s="65"/>
      <c r="CP1430" s="65"/>
      <c r="CQ1430" s="65"/>
      <c r="CR1430" s="65"/>
      <c r="CS1430" s="65"/>
      <c r="CT1430" s="65"/>
      <c r="CU1430" s="65"/>
      <c r="CV1430" s="65"/>
      <c r="CW1430" s="65"/>
      <c r="CX1430" s="65"/>
      <c r="CY1430" s="65"/>
      <c r="CZ1430" s="65"/>
      <c r="DA1430" s="65"/>
      <c r="DB1430" s="65"/>
      <c r="DC1430" s="65"/>
      <c r="DD1430" s="65"/>
      <c r="DE1430" s="65"/>
      <c r="DF1430" s="65"/>
      <c r="DG1430" s="65"/>
      <c r="DH1430" s="65"/>
      <c r="DI1430" s="65"/>
      <c r="DJ1430" s="65"/>
      <c r="DK1430" s="65"/>
      <c r="DL1430" s="65"/>
      <c r="DM1430" s="65"/>
      <c r="DN1430" s="65"/>
      <c r="DO1430" s="65"/>
      <c r="DP1430" s="65"/>
      <c r="DQ1430" s="65"/>
      <c r="DR1430" s="65"/>
      <c r="DS1430" s="65"/>
      <c r="DT1430" s="65"/>
      <c r="DU1430" s="65"/>
      <c r="DV1430" s="65"/>
      <c r="DW1430" s="65"/>
      <c r="DX1430" s="65"/>
      <c r="DY1430" s="65"/>
      <c r="DZ1430" s="65"/>
      <c r="EA1430" s="65"/>
      <c r="EB1430" s="65"/>
      <c r="EC1430" s="65"/>
      <c r="ED1430" s="65"/>
      <c r="EE1430" s="65"/>
      <c r="EF1430" s="65"/>
      <c r="EG1430" s="65"/>
      <c r="EH1430" s="65"/>
      <c r="EI1430" s="65"/>
      <c r="EJ1430" s="65"/>
      <c r="EK1430" s="65"/>
      <c r="EL1430" s="65"/>
      <c r="EM1430" s="65"/>
      <c r="EN1430" s="65"/>
      <c r="EO1430" s="65"/>
      <c r="EP1430" s="65"/>
      <c r="EQ1430" s="65"/>
      <c r="ER1430" s="65"/>
      <c r="ES1430" s="65"/>
      <c r="ET1430" s="65"/>
      <c r="EU1430" s="65"/>
      <c r="EV1430" s="65"/>
      <c r="EW1430" s="65"/>
      <c r="EX1430" s="65"/>
      <c r="EY1430" s="65"/>
      <c r="EZ1430" s="65"/>
      <c r="FA1430" s="65"/>
      <c r="FB1430" s="65"/>
      <c r="FC1430" s="65"/>
      <c r="FD1430" s="65"/>
      <c r="FE1430" s="65"/>
      <c r="FF1430" s="65"/>
      <c r="FG1430" s="65"/>
      <c r="FH1430" s="65"/>
      <c r="FI1430" s="65"/>
      <c r="FJ1430" s="65"/>
      <c r="FK1430" s="65"/>
      <c r="FL1430" s="65"/>
      <c r="FM1430" s="65"/>
      <c r="FN1430" s="65"/>
      <c r="FO1430" s="65"/>
      <c r="FP1430" s="65"/>
      <c r="FQ1430" s="65"/>
      <c r="FR1430" s="65"/>
      <c r="FS1430" s="65"/>
      <c r="FT1430" s="65"/>
      <c r="FU1430" s="65"/>
      <c r="FV1430" s="65"/>
      <c r="FW1430" s="65"/>
      <c r="FX1430" s="65"/>
      <c r="FY1430" s="65"/>
      <c r="FZ1430" s="65"/>
      <c r="GA1430" s="65"/>
      <c r="GB1430" s="65"/>
      <c r="GC1430" s="65"/>
      <c r="GD1430" s="65"/>
      <c r="GE1430" s="65"/>
      <c r="GF1430" s="65"/>
      <c r="GG1430" s="65"/>
      <c r="GH1430" s="65"/>
      <c r="GI1430" s="65"/>
      <c r="GJ1430" s="65"/>
      <c r="GK1430" s="65"/>
      <c r="GL1430" s="65"/>
      <c r="GM1430" s="65"/>
      <c r="GN1430" s="65"/>
      <c r="GO1430" s="65"/>
      <c r="GP1430" s="65"/>
      <c r="GQ1430" s="65"/>
      <c r="GR1430" s="65"/>
      <c r="GS1430" s="65"/>
      <c r="GT1430" s="65"/>
      <c r="GU1430" s="65"/>
      <c r="GV1430" s="65"/>
      <c r="GW1430" s="65"/>
      <c r="GX1430" s="65"/>
      <c r="GY1430" s="65"/>
      <c r="GZ1430" s="65"/>
      <c r="HA1430" s="65"/>
      <c r="HB1430" s="65"/>
      <c r="HC1430" s="65"/>
      <c r="HD1430" s="65"/>
      <c r="HE1430" s="65"/>
      <c r="HF1430" s="65"/>
      <c r="HG1430" s="65"/>
      <c r="HH1430" s="65"/>
      <c r="HI1430" s="65"/>
      <c r="HJ1430" s="65"/>
      <c r="HK1430" s="65"/>
      <c r="HL1430" s="65"/>
      <c r="HM1430" s="65"/>
      <c r="HN1430" s="65"/>
      <c r="HO1430" s="65"/>
      <c r="HP1430" s="65"/>
      <c r="HQ1430" s="65"/>
      <c r="HR1430" s="65"/>
      <c r="HS1430" s="65"/>
      <c r="HT1430" s="65"/>
      <c r="HU1430" s="65"/>
      <c r="HV1430" s="65"/>
      <c r="HW1430" s="65"/>
      <c r="HX1430" s="65"/>
      <c r="HY1430" s="65"/>
      <c r="HZ1430" s="65"/>
      <c r="IA1430" s="65"/>
      <c r="IB1430" s="65"/>
      <c r="IC1430" s="65"/>
      <c r="ID1430" s="65"/>
      <c r="IE1430" s="65"/>
      <c r="IF1430" s="65"/>
      <c r="IG1430" s="65"/>
      <c r="IH1430" s="65"/>
      <c r="II1430" s="65"/>
      <c r="IJ1430" s="65"/>
      <c r="IK1430" s="65"/>
      <c r="IL1430" s="65"/>
    </row>
    <row r="1431" spans="1:246" s="66" customFormat="1" ht="14.25" customHeight="1" x14ac:dyDescent="0.4">
      <c r="A1431" s="34" t="e">
        <f>_xlfn.CONCAT(D1431,E1431,G1431,#REF!)</f>
        <v>#REF!</v>
      </c>
      <c r="B1431" s="40">
        <v>357</v>
      </c>
      <c r="C1431" s="40">
        <v>1319</v>
      </c>
      <c r="D1431" s="40">
        <v>110</v>
      </c>
      <c r="E1431" s="41" t="s">
        <v>7520</v>
      </c>
      <c r="F1431" s="42" t="s">
        <v>950</v>
      </c>
      <c r="G1431" s="41" t="s">
        <v>874</v>
      </c>
      <c r="H1431" s="41" t="s">
        <v>951</v>
      </c>
      <c r="I1431" s="41" t="s">
        <v>12</v>
      </c>
      <c r="J1431" s="43">
        <v>100</v>
      </c>
      <c r="K1431" s="44">
        <v>10.9</v>
      </c>
      <c r="L1431" s="45">
        <v>100</v>
      </c>
      <c r="M1431" s="45">
        <v>1090</v>
      </c>
      <c r="N1431" s="46">
        <v>0</v>
      </c>
      <c r="O1431" s="46">
        <v>0</v>
      </c>
      <c r="P1431" s="46">
        <v>0</v>
      </c>
      <c r="Q1431" s="46">
        <v>96</v>
      </c>
      <c r="R1431" s="46">
        <f t="shared" si="217"/>
        <v>96</v>
      </c>
      <c r="S1431" s="85"/>
      <c r="T1431" s="47">
        <f t="shared" si="210"/>
        <v>0</v>
      </c>
      <c r="U1431" s="47" t="str" cm="1">
        <f t="array" aca="1" ref="U1431" ca="1">IF(S1431="", "×", IF(LEFT(S1431,2)="項番", COUNTIFS($D$2:$D$4001, INDIRECT("D" &amp; ROW()-1), $U$2:$U$4001, "〇"), "〇"))</f>
        <v>×</v>
      </c>
      <c r="V1431" s="47" t="str">
        <f t="shared" si="211"/>
        <v>×</v>
      </c>
      <c r="W1431" s="47" t="str">
        <f t="shared" si="212"/>
        <v>×</v>
      </c>
      <c r="X1431" s="48" t="str">
        <f t="shared" ca="1" si="213"/>
        <v/>
      </c>
      <c r="Y1431" s="47">
        <f t="shared" ca="1" si="214"/>
        <v>0</v>
      </c>
      <c r="Z1431" s="47">
        <f t="shared" si="215"/>
        <v>110</v>
      </c>
      <c r="AA1431" s="47" t="str">
        <f t="shared" si="216"/>
        <v/>
      </c>
      <c r="AB1431" s="65"/>
      <c r="AC1431" s="65"/>
      <c r="AD1431" s="65"/>
      <c r="AE1431" s="65"/>
      <c r="AF1431" s="65"/>
      <c r="AG1431" s="65"/>
      <c r="AH1431" s="65"/>
      <c r="AI1431" s="65"/>
      <c r="AJ1431" s="65"/>
      <c r="AK1431" s="65"/>
      <c r="AL1431" s="65"/>
      <c r="AM1431" s="65"/>
      <c r="AN1431" s="65"/>
      <c r="AO1431" s="65"/>
      <c r="AP1431" s="65"/>
      <c r="AQ1431" s="65"/>
      <c r="AR1431" s="65"/>
      <c r="AS1431" s="65"/>
      <c r="AT1431" s="65"/>
      <c r="AU1431" s="65"/>
      <c r="AV1431" s="65"/>
      <c r="AW1431" s="65"/>
      <c r="AX1431" s="65"/>
      <c r="AY1431" s="65"/>
      <c r="AZ1431" s="65"/>
      <c r="BA1431" s="65"/>
      <c r="BB1431" s="65"/>
      <c r="BC1431" s="65"/>
      <c r="BD1431" s="65"/>
      <c r="BE1431" s="65"/>
      <c r="BF1431" s="65"/>
      <c r="BG1431" s="65"/>
      <c r="BH1431" s="65"/>
      <c r="BI1431" s="65"/>
      <c r="BJ1431" s="65"/>
      <c r="BK1431" s="65"/>
      <c r="BL1431" s="65"/>
      <c r="BM1431" s="65"/>
      <c r="BN1431" s="65"/>
      <c r="BO1431" s="65"/>
      <c r="BP1431" s="65"/>
      <c r="BQ1431" s="65"/>
      <c r="BR1431" s="65"/>
      <c r="BS1431" s="65"/>
      <c r="BT1431" s="65"/>
      <c r="BU1431" s="65"/>
      <c r="BV1431" s="65"/>
      <c r="BW1431" s="65"/>
      <c r="BX1431" s="65"/>
      <c r="BY1431" s="65"/>
      <c r="BZ1431" s="65"/>
      <c r="CA1431" s="65"/>
      <c r="CB1431" s="65"/>
      <c r="CC1431" s="65"/>
      <c r="CD1431" s="65"/>
      <c r="CE1431" s="65"/>
      <c r="CF1431" s="65"/>
      <c r="CG1431" s="65"/>
      <c r="CH1431" s="65"/>
      <c r="CI1431" s="65"/>
      <c r="CJ1431" s="65"/>
      <c r="CK1431" s="65"/>
      <c r="CL1431" s="65"/>
      <c r="CM1431" s="65"/>
      <c r="CN1431" s="65"/>
      <c r="CO1431" s="65"/>
      <c r="CP1431" s="65"/>
      <c r="CQ1431" s="65"/>
      <c r="CR1431" s="65"/>
      <c r="CS1431" s="65"/>
      <c r="CT1431" s="65"/>
      <c r="CU1431" s="65"/>
      <c r="CV1431" s="65"/>
      <c r="CW1431" s="65"/>
      <c r="CX1431" s="65"/>
      <c r="CY1431" s="65"/>
      <c r="CZ1431" s="65"/>
      <c r="DA1431" s="65"/>
      <c r="DB1431" s="65"/>
      <c r="DC1431" s="65"/>
      <c r="DD1431" s="65"/>
      <c r="DE1431" s="65"/>
      <c r="DF1431" s="65"/>
      <c r="DG1431" s="65"/>
      <c r="DH1431" s="65"/>
      <c r="DI1431" s="65"/>
      <c r="DJ1431" s="65"/>
      <c r="DK1431" s="65"/>
      <c r="DL1431" s="65"/>
      <c r="DM1431" s="65"/>
      <c r="DN1431" s="65"/>
      <c r="DO1431" s="65"/>
      <c r="DP1431" s="65"/>
      <c r="DQ1431" s="65"/>
      <c r="DR1431" s="65"/>
      <c r="DS1431" s="65"/>
      <c r="DT1431" s="65"/>
      <c r="DU1431" s="65"/>
      <c r="DV1431" s="65"/>
      <c r="DW1431" s="65"/>
      <c r="DX1431" s="65"/>
      <c r="DY1431" s="65"/>
      <c r="DZ1431" s="65"/>
      <c r="EA1431" s="65"/>
      <c r="EB1431" s="65"/>
      <c r="EC1431" s="65"/>
      <c r="ED1431" s="65"/>
      <c r="EE1431" s="65"/>
      <c r="EF1431" s="65"/>
      <c r="EG1431" s="65"/>
      <c r="EH1431" s="65"/>
      <c r="EI1431" s="65"/>
      <c r="EJ1431" s="65"/>
      <c r="EK1431" s="65"/>
      <c r="EL1431" s="65"/>
      <c r="EM1431" s="65"/>
      <c r="EN1431" s="65"/>
      <c r="EO1431" s="65"/>
      <c r="EP1431" s="65"/>
      <c r="EQ1431" s="65"/>
      <c r="ER1431" s="65"/>
      <c r="ES1431" s="65"/>
      <c r="ET1431" s="65"/>
      <c r="EU1431" s="65"/>
      <c r="EV1431" s="65"/>
      <c r="EW1431" s="65"/>
      <c r="EX1431" s="65"/>
      <c r="EY1431" s="65"/>
      <c r="EZ1431" s="65"/>
      <c r="FA1431" s="65"/>
      <c r="FB1431" s="65"/>
      <c r="FC1431" s="65"/>
      <c r="FD1431" s="65"/>
      <c r="FE1431" s="65"/>
      <c r="FF1431" s="65"/>
      <c r="FG1431" s="65"/>
      <c r="FH1431" s="65"/>
      <c r="FI1431" s="65"/>
      <c r="FJ1431" s="65"/>
      <c r="FK1431" s="65"/>
      <c r="FL1431" s="65"/>
      <c r="FM1431" s="65"/>
      <c r="FN1431" s="65"/>
      <c r="FO1431" s="65"/>
      <c r="FP1431" s="65"/>
      <c r="FQ1431" s="65"/>
      <c r="FR1431" s="65"/>
      <c r="FS1431" s="65"/>
      <c r="FT1431" s="65"/>
      <c r="FU1431" s="65"/>
      <c r="FV1431" s="65"/>
      <c r="FW1431" s="65"/>
      <c r="FX1431" s="65"/>
      <c r="FY1431" s="65"/>
      <c r="FZ1431" s="65"/>
      <c r="GA1431" s="65"/>
      <c r="GB1431" s="65"/>
      <c r="GC1431" s="65"/>
      <c r="GD1431" s="65"/>
      <c r="GE1431" s="65"/>
      <c r="GF1431" s="65"/>
      <c r="GG1431" s="65"/>
      <c r="GH1431" s="65"/>
      <c r="GI1431" s="65"/>
      <c r="GJ1431" s="65"/>
      <c r="GK1431" s="65"/>
      <c r="GL1431" s="65"/>
      <c r="GM1431" s="65"/>
      <c r="GN1431" s="65"/>
      <c r="GO1431" s="65"/>
      <c r="GP1431" s="65"/>
      <c r="GQ1431" s="65"/>
      <c r="GR1431" s="65"/>
      <c r="GS1431" s="65"/>
      <c r="GT1431" s="65"/>
      <c r="GU1431" s="65"/>
      <c r="GV1431" s="65"/>
      <c r="GW1431" s="65"/>
      <c r="GX1431" s="65"/>
      <c r="GY1431" s="65"/>
      <c r="GZ1431" s="65"/>
      <c r="HA1431" s="65"/>
      <c r="HB1431" s="65"/>
      <c r="HC1431" s="65"/>
      <c r="HD1431" s="65"/>
      <c r="HE1431" s="65"/>
      <c r="HF1431" s="65"/>
      <c r="HG1431" s="65"/>
      <c r="HH1431" s="65"/>
      <c r="HI1431" s="65"/>
      <c r="HJ1431" s="65"/>
      <c r="HK1431" s="65"/>
      <c r="HL1431" s="65"/>
      <c r="HM1431" s="65"/>
      <c r="HN1431" s="65"/>
      <c r="HO1431" s="65"/>
      <c r="HP1431" s="65"/>
      <c r="HQ1431" s="65"/>
      <c r="HR1431" s="65"/>
      <c r="HS1431" s="65"/>
      <c r="HT1431" s="65"/>
      <c r="HU1431" s="65"/>
      <c r="HV1431" s="65"/>
      <c r="HW1431" s="65"/>
      <c r="HX1431" s="65"/>
      <c r="HY1431" s="65"/>
      <c r="HZ1431" s="65"/>
      <c r="IA1431" s="65"/>
      <c r="IB1431" s="65"/>
      <c r="IC1431" s="65"/>
      <c r="ID1431" s="65"/>
      <c r="IE1431" s="65"/>
      <c r="IF1431" s="65"/>
      <c r="IG1431" s="65"/>
      <c r="IH1431" s="65"/>
      <c r="II1431" s="65"/>
      <c r="IJ1431" s="65"/>
      <c r="IK1431" s="65"/>
      <c r="IL1431" s="65"/>
    </row>
    <row r="1432" spans="1:246" s="66" customFormat="1" ht="14.25" customHeight="1" x14ac:dyDescent="0.4">
      <c r="A1432" s="34" t="e">
        <f>_xlfn.CONCAT(D1432,E1432,G1432,#REF!)</f>
        <v>#REF!</v>
      </c>
      <c r="B1432" s="40">
        <v>358</v>
      </c>
      <c r="C1432" s="40">
        <v>1320</v>
      </c>
      <c r="D1432" s="40">
        <v>110</v>
      </c>
      <c r="E1432" s="41" t="s">
        <v>7520</v>
      </c>
      <c r="F1432" s="42" t="s">
        <v>952</v>
      </c>
      <c r="G1432" s="41" t="s">
        <v>874</v>
      </c>
      <c r="H1432" s="41" t="s">
        <v>953</v>
      </c>
      <c r="I1432" s="41" t="s">
        <v>12</v>
      </c>
      <c r="J1432" s="43">
        <v>100</v>
      </c>
      <c r="K1432" s="44">
        <v>6.3</v>
      </c>
      <c r="L1432" s="45">
        <v>100</v>
      </c>
      <c r="M1432" s="45">
        <v>630</v>
      </c>
      <c r="N1432" s="46">
        <v>1</v>
      </c>
      <c r="O1432" s="46">
        <v>0</v>
      </c>
      <c r="P1432" s="46">
        <v>0</v>
      </c>
      <c r="Q1432" s="46">
        <v>0</v>
      </c>
      <c r="R1432" s="46">
        <f t="shared" si="217"/>
        <v>1</v>
      </c>
      <c r="S1432" s="85"/>
      <c r="T1432" s="47">
        <f t="shared" si="210"/>
        <v>0</v>
      </c>
      <c r="U1432" s="47" t="str" cm="1">
        <f t="array" aca="1" ref="U1432" ca="1">IF(S1432="", "×", IF(LEFT(S1432,2)="項番", COUNTIFS($D$2:$D$4001, INDIRECT("D" &amp; ROW()-1), $U$2:$U$4001, "〇"), "〇"))</f>
        <v>×</v>
      </c>
      <c r="V1432" s="47" t="str">
        <f t="shared" si="211"/>
        <v>×</v>
      </c>
      <c r="W1432" s="47" t="str">
        <f t="shared" si="212"/>
        <v>×</v>
      </c>
      <c r="X1432" s="48" t="str">
        <f t="shared" ca="1" si="213"/>
        <v/>
      </c>
      <c r="Y1432" s="47">
        <f t="shared" ca="1" si="214"/>
        <v>0</v>
      </c>
      <c r="Z1432" s="47">
        <f t="shared" si="215"/>
        <v>110</v>
      </c>
      <c r="AA1432" s="47" t="str">
        <f t="shared" si="216"/>
        <v/>
      </c>
      <c r="AB1432" s="65"/>
      <c r="AC1432" s="65"/>
      <c r="AD1432" s="65"/>
      <c r="AE1432" s="65"/>
      <c r="AF1432" s="65"/>
      <c r="AG1432" s="65"/>
      <c r="AH1432" s="65"/>
      <c r="AI1432" s="65"/>
      <c r="AJ1432" s="65"/>
      <c r="AK1432" s="65"/>
      <c r="AL1432" s="65"/>
      <c r="AM1432" s="65"/>
      <c r="AN1432" s="65"/>
      <c r="AO1432" s="65"/>
      <c r="AP1432" s="65"/>
      <c r="AQ1432" s="65"/>
      <c r="AR1432" s="65"/>
      <c r="AS1432" s="65"/>
      <c r="AT1432" s="65"/>
      <c r="AU1432" s="65"/>
      <c r="AV1432" s="65"/>
      <c r="AW1432" s="65"/>
      <c r="AX1432" s="65"/>
      <c r="AY1432" s="65"/>
      <c r="AZ1432" s="65"/>
      <c r="BA1432" s="65"/>
      <c r="BB1432" s="65"/>
      <c r="BC1432" s="65"/>
      <c r="BD1432" s="65"/>
      <c r="BE1432" s="65"/>
      <c r="BF1432" s="65"/>
      <c r="BG1432" s="65"/>
      <c r="BH1432" s="65"/>
      <c r="BI1432" s="65"/>
      <c r="BJ1432" s="65"/>
      <c r="BK1432" s="65"/>
      <c r="BL1432" s="65"/>
      <c r="BM1432" s="65"/>
      <c r="BN1432" s="65"/>
      <c r="BO1432" s="65"/>
      <c r="BP1432" s="65"/>
      <c r="BQ1432" s="65"/>
      <c r="BR1432" s="65"/>
      <c r="BS1432" s="65"/>
      <c r="BT1432" s="65"/>
      <c r="BU1432" s="65"/>
      <c r="BV1432" s="65"/>
      <c r="BW1432" s="65"/>
      <c r="BX1432" s="65"/>
      <c r="BY1432" s="65"/>
      <c r="BZ1432" s="65"/>
      <c r="CA1432" s="65"/>
      <c r="CB1432" s="65"/>
      <c r="CC1432" s="65"/>
      <c r="CD1432" s="65"/>
      <c r="CE1432" s="65"/>
      <c r="CF1432" s="65"/>
      <c r="CG1432" s="65"/>
      <c r="CH1432" s="65"/>
      <c r="CI1432" s="65"/>
      <c r="CJ1432" s="65"/>
      <c r="CK1432" s="65"/>
      <c r="CL1432" s="65"/>
      <c r="CM1432" s="65"/>
      <c r="CN1432" s="65"/>
      <c r="CO1432" s="65"/>
      <c r="CP1432" s="65"/>
      <c r="CQ1432" s="65"/>
      <c r="CR1432" s="65"/>
      <c r="CS1432" s="65"/>
      <c r="CT1432" s="65"/>
      <c r="CU1432" s="65"/>
      <c r="CV1432" s="65"/>
      <c r="CW1432" s="65"/>
      <c r="CX1432" s="65"/>
      <c r="CY1432" s="65"/>
      <c r="CZ1432" s="65"/>
      <c r="DA1432" s="65"/>
      <c r="DB1432" s="65"/>
      <c r="DC1432" s="65"/>
      <c r="DD1432" s="65"/>
      <c r="DE1432" s="65"/>
      <c r="DF1432" s="65"/>
      <c r="DG1432" s="65"/>
      <c r="DH1432" s="65"/>
      <c r="DI1432" s="65"/>
      <c r="DJ1432" s="65"/>
      <c r="DK1432" s="65"/>
      <c r="DL1432" s="65"/>
      <c r="DM1432" s="65"/>
      <c r="DN1432" s="65"/>
      <c r="DO1432" s="65"/>
      <c r="DP1432" s="65"/>
      <c r="DQ1432" s="65"/>
      <c r="DR1432" s="65"/>
      <c r="DS1432" s="65"/>
      <c r="DT1432" s="65"/>
      <c r="DU1432" s="65"/>
      <c r="DV1432" s="65"/>
      <c r="DW1432" s="65"/>
      <c r="DX1432" s="65"/>
      <c r="DY1432" s="65"/>
      <c r="DZ1432" s="65"/>
      <c r="EA1432" s="65"/>
      <c r="EB1432" s="65"/>
      <c r="EC1432" s="65"/>
      <c r="ED1432" s="65"/>
      <c r="EE1432" s="65"/>
      <c r="EF1432" s="65"/>
      <c r="EG1432" s="65"/>
      <c r="EH1432" s="65"/>
      <c r="EI1432" s="65"/>
      <c r="EJ1432" s="65"/>
      <c r="EK1432" s="65"/>
      <c r="EL1432" s="65"/>
      <c r="EM1432" s="65"/>
      <c r="EN1432" s="65"/>
      <c r="EO1432" s="65"/>
      <c r="EP1432" s="65"/>
      <c r="EQ1432" s="65"/>
      <c r="ER1432" s="65"/>
      <c r="ES1432" s="65"/>
      <c r="ET1432" s="65"/>
      <c r="EU1432" s="65"/>
      <c r="EV1432" s="65"/>
      <c r="EW1432" s="65"/>
      <c r="EX1432" s="65"/>
      <c r="EY1432" s="65"/>
      <c r="EZ1432" s="65"/>
      <c r="FA1432" s="65"/>
      <c r="FB1432" s="65"/>
      <c r="FC1432" s="65"/>
      <c r="FD1432" s="65"/>
      <c r="FE1432" s="65"/>
      <c r="FF1432" s="65"/>
      <c r="FG1432" s="65"/>
      <c r="FH1432" s="65"/>
      <c r="FI1432" s="65"/>
      <c r="FJ1432" s="65"/>
      <c r="FK1432" s="65"/>
      <c r="FL1432" s="65"/>
      <c r="FM1432" s="65"/>
      <c r="FN1432" s="65"/>
      <c r="FO1432" s="65"/>
      <c r="FP1432" s="65"/>
      <c r="FQ1432" s="65"/>
      <c r="FR1432" s="65"/>
      <c r="FS1432" s="65"/>
      <c r="FT1432" s="65"/>
      <c r="FU1432" s="65"/>
      <c r="FV1432" s="65"/>
      <c r="FW1432" s="65"/>
      <c r="FX1432" s="65"/>
      <c r="FY1432" s="65"/>
      <c r="FZ1432" s="65"/>
      <c r="GA1432" s="65"/>
      <c r="GB1432" s="65"/>
      <c r="GC1432" s="65"/>
      <c r="GD1432" s="65"/>
      <c r="GE1432" s="65"/>
      <c r="GF1432" s="65"/>
      <c r="GG1432" s="65"/>
      <c r="GH1432" s="65"/>
      <c r="GI1432" s="65"/>
      <c r="GJ1432" s="65"/>
      <c r="GK1432" s="65"/>
      <c r="GL1432" s="65"/>
      <c r="GM1432" s="65"/>
      <c r="GN1432" s="65"/>
      <c r="GO1432" s="65"/>
      <c r="GP1432" s="65"/>
      <c r="GQ1432" s="65"/>
      <c r="GR1432" s="65"/>
      <c r="GS1432" s="65"/>
      <c r="GT1432" s="65"/>
      <c r="GU1432" s="65"/>
      <c r="GV1432" s="65"/>
      <c r="GW1432" s="65"/>
      <c r="GX1432" s="65"/>
      <c r="GY1432" s="65"/>
      <c r="GZ1432" s="65"/>
      <c r="HA1432" s="65"/>
      <c r="HB1432" s="65"/>
      <c r="HC1432" s="65"/>
      <c r="HD1432" s="65"/>
      <c r="HE1432" s="65"/>
      <c r="HF1432" s="65"/>
      <c r="HG1432" s="65"/>
      <c r="HH1432" s="65"/>
      <c r="HI1432" s="65"/>
      <c r="HJ1432" s="65"/>
      <c r="HK1432" s="65"/>
      <c r="HL1432" s="65"/>
      <c r="HM1432" s="65"/>
      <c r="HN1432" s="65"/>
      <c r="HO1432" s="65"/>
      <c r="HP1432" s="65"/>
      <c r="HQ1432" s="65"/>
      <c r="HR1432" s="65"/>
      <c r="HS1432" s="65"/>
      <c r="HT1432" s="65"/>
      <c r="HU1432" s="65"/>
      <c r="HV1432" s="65"/>
      <c r="HW1432" s="65"/>
      <c r="HX1432" s="65"/>
      <c r="HY1432" s="65"/>
      <c r="HZ1432" s="65"/>
      <c r="IA1432" s="65"/>
      <c r="IB1432" s="65"/>
      <c r="IC1432" s="65"/>
      <c r="ID1432" s="65"/>
      <c r="IE1432" s="65"/>
      <c r="IF1432" s="65"/>
      <c r="IG1432" s="65"/>
      <c r="IH1432" s="65"/>
      <c r="II1432" s="65"/>
      <c r="IJ1432" s="65"/>
      <c r="IK1432" s="65"/>
      <c r="IL1432" s="65"/>
    </row>
    <row r="1433" spans="1:246" s="66" customFormat="1" ht="14.25" customHeight="1" x14ac:dyDescent="0.4">
      <c r="A1433" s="34" t="e">
        <f>_xlfn.CONCAT(D1433,E1433,G1433,#REF!)</f>
        <v>#REF!</v>
      </c>
      <c r="B1433" s="40">
        <v>362</v>
      </c>
      <c r="C1433" s="40">
        <v>1321</v>
      </c>
      <c r="D1433" s="40">
        <v>110</v>
      </c>
      <c r="E1433" s="41" t="s">
        <v>7520</v>
      </c>
      <c r="F1433" s="42" t="s">
        <v>961</v>
      </c>
      <c r="G1433" s="41" t="s">
        <v>874</v>
      </c>
      <c r="H1433" s="41" t="s">
        <v>962</v>
      </c>
      <c r="I1433" s="41" t="s">
        <v>12</v>
      </c>
      <c r="J1433" s="43">
        <v>100</v>
      </c>
      <c r="K1433" s="44">
        <v>6.3</v>
      </c>
      <c r="L1433" s="45">
        <v>100</v>
      </c>
      <c r="M1433" s="45">
        <v>630</v>
      </c>
      <c r="N1433" s="46">
        <v>0</v>
      </c>
      <c r="O1433" s="46">
        <v>6</v>
      </c>
      <c r="P1433" s="46">
        <v>0</v>
      </c>
      <c r="Q1433" s="46">
        <v>100</v>
      </c>
      <c r="R1433" s="46">
        <f t="shared" si="217"/>
        <v>106</v>
      </c>
      <c r="S1433" s="85"/>
      <c r="T1433" s="47">
        <f t="shared" si="210"/>
        <v>0</v>
      </c>
      <c r="U1433" s="47" t="str" cm="1">
        <f t="array" aca="1" ref="U1433" ca="1">IF(S1433="", "×", IF(LEFT(S1433,2)="項番", COUNTIFS($D$2:$D$4001, INDIRECT("D" &amp; ROW()-1), $U$2:$U$4001, "〇"), "〇"))</f>
        <v>×</v>
      </c>
      <c r="V1433" s="47" t="str">
        <f t="shared" si="211"/>
        <v>×</v>
      </c>
      <c r="W1433" s="47" t="str">
        <f t="shared" si="212"/>
        <v>×</v>
      </c>
      <c r="X1433" s="48" t="str">
        <f t="shared" ca="1" si="213"/>
        <v/>
      </c>
      <c r="Y1433" s="47">
        <f t="shared" ca="1" si="214"/>
        <v>0</v>
      </c>
      <c r="Z1433" s="47">
        <f t="shared" si="215"/>
        <v>110</v>
      </c>
      <c r="AA1433" s="47" t="str">
        <f t="shared" si="216"/>
        <v/>
      </c>
      <c r="AB1433" s="65"/>
      <c r="AC1433" s="65"/>
      <c r="AD1433" s="65"/>
      <c r="AE1433" s="65"/>
      <c r="AF1433" s="65"/>
      <c r="AG1433" s="65"/>
      <c r="AH1433" s="65"/>
      <c r="AI1433" s="65"/>
      <c r="AJ1433" s="65"/>
      <c r="AK1433" s="65"/>
      <c r="AL1433" s="65"/>
      <c r="AM1433" s="65"/>
      <c r="AN1433" s="65"/>
      <c r="AO1433" s="65"/>
      <c r="AP1433" s="65"/>
      <c r="AQ1433" s="65"/>
      <c r="AR1433" s="65"/>
      <c r="AS1433" s="65"/>
      <c r="AT1433" s="65"/>
      <c r="AU1433" s="65"/>
      <c r="AV1433" s="65"/>
      <c r="AW1433" s="65"/>
      <c r="AX1433" s="65"/>
      <c r="AY1433" s="65"/>
      <c r="AZ1433" s="65"/>
      <c r="BA1433" s="65"/>
      <c r="BB1433" s="65"/>
      <c r="BC1433" s="65"/>
      <c r="BD1433" s="65"/>
      <c r="BE1433" s="65"/>
      <c r="BF1433" s="65"/>
      <c r="BG1433" s="65"/>
      <c r="BH1433" s="65"/>
      <c r="BI1433" s="65"/>
      <c r="BJ1433" s="65"/>
      <c r="BK1433" s="65"/>
      <c r="BL1433" s="65"/>
      <c r="BM1433" s="65"/>
      <c r="BN1433" s="65"/>
      <c r="BO1433" s="65"/>
      <c r="BP1433" s="65"/>
      <c r="BQ1433" s="65"/>
      <c r="BR1433" s="65"/>
      <c r="BS1433" s="65"/>
      <c r="BT1433" s="65"/>
      <c r="BU1433" s="65"/>
      <c r="BV1433" s="65"/>
      <c r="BW1433" s="65"/>
      <c r="BX1433" s="65"/>
      <c r="BY1433" s="65"/>
      <c r="BZ1433" s="65"/>
      <c r="CA1433" s="65"/>
      <c r="CB1433" s="65"/>
      <c r="CC1433" s="65"/>
      <c r="CD1433" s="65"/>
      <c r="CE1433" s="65"/>
      <c r="CF1433" s="65"/>
      <c r="CG1433" s="65"/>
      <c r="CH1433" s="65"/>
      <c r="CI1433" s="65"/>
      <c r="CJ1433" s="65"/>
      <c r="CK1433" s="65"/>
      <c r="CL1433" s="65"/>
      <c r="CM1433" s="65"/>
      <c r="CN1433" s="65"/>
      <c r="CO1433" s="65"/>
      <c r="CP1433" s="65"/>
      <c r="CQ1433" s="65"/>
      <c r="CR1433" s="65"/>
      <c r="CS1433" s="65"/>
      <c r="CT1433" s="65"/>
      <c r="CU1433" s="65"/>
      <c r="CV1433" s="65"/>
      <c r="CW1433" s="65"/>
      <c r="CX1433" s="65"/>
      <c r="CY1433" s="65"/>
      <c r="CZ1433" s="65"/>
      <c r="DA1433" s="65"/>
      <c r="DB1433" s="65"/>
      <c r="DC1433" s="65"/>
      <c r="DD1433" s="65"/>
      <c r="DE1433" s="65"/>
      <c r="DF1433" s="65"/>
      <c r="DG1433" s="65"/>
      <c r="DH1433" s="65"/>
      <c r="DI1433" s="65"/>
      <c r="DJ1433" s="65"/>
      <c r="DK1433" s="65"/>
      <c r="DL1433" s="65"/>
      <c r="DM1433" s="65"/>
      <c r="DN1433" s="65"/>
      <c r="DO1433" s="65"/>
      <c r="DP1433" s="65"/>
      <c r="DQ1433" s="65"/>
      <c r="DR1433" s="65"/>
      <c r="DS1433" s="65"/>
      <c r="DT1433" s="65"/>
      <c r="DU1433" s="65"/>
      <c r="DV1433" s="65"/>
      <c r="DW1433" s="65"/>
      <c r="DX1433" s="65"/>
      <c r="DY1433" s="65"/>
      <c r="DZ1433" s="65"/>
      <c r="EA1433" s="65"/>
      <c r="EB1433" s="65"/>
      <c r="EC1433" s="65"/>
      <c r="ED1433" s="65"/>
      <c r="EE1433" s="65"/>
      <c r="EF1433" s="65"/>
      <c r="EG1433" s="65"/>
      <c r="EH1433" s="65"/>
      <c r="EI1433" s="65"/>
      <c r="EJ1433" s="65"/>
      <c r="EK1433" s="65"/>
      <c r="EL1433" s="65"/>
      <c r="EM1433" s="65"/>
      <c r="EN1433" s="65"/>
      <c r="EO1433" s="65"/>
      <c r="EP1433" s="65"/>
      <c r="EQ1433" s="65"/>
      <c r="ER1433" s="65"/>
      <c r="ES1433" s="65"/>
      <c r="ET1433" s="65"/>
      <c r="EU1433" s="65"/>
      <c r="EV1433" s="65"/>
      <c r="EW1433" s="65"/>
      <c r="EX1433" s="65"/>
      <c r="EY1433" s="65"/>
      <c r="EZ1433" s="65"/>
      <c r="FA1433" s="65"/>
      <c r="FB1433" s="65"/>
      <c r="FC1433" s="65"/>
      <c r="FD1433" s="65"/>
      <c r="FE1433" s="65"/>
      <c r="FF1433" s="65"/>
      <c r="FG1433" s="65"/>
      <c r="FH1433" s="65"/>
      <c r="FI1433" s="65"/>
      <c r="FJ1433" s="65"/>
      <c r="FK1433" s="65"/>
      <c r="FL1433" s="65"/>
      <c r="FM1433" s="65"/>
      <c r="FN1433" s="65"/>
      <c r="FO1433" s="65"/>
      <c r="FP1433" s="65"/>
      <c r="FQ1433" s="65"/>
      <c r="FR1433" s="65"/>
      <c r="FS1433" s="65"/>
      <c r="FT1433" s="65"/>
      <c r="FU1433" s="65"/>
      <c r="FV1433" s="65"/>
      <c r="FW1433" s="65"/>
      <c r="FX1433" s="65"/>
      <c r="FY1433" s="65"/>
      <c r="FZ1433" s="65"/>
      <c r="GA1433" s="65"/>
      <c r="GB1433" s="65"/>
      <c r="GC1433" s="65"/>
      <c r="GD1433" s="65"/>
      <c r="GE1433" s="65"/>
      <c r="GF1433" s="65"/>
      <c r="GG1433" s="65"/>
      <c r="GH1433" s="65"/>
      <c r="GI1433" s="65"/>
      <c r="GJ1433" s="65"/>
      <c r="GK1433" s="65"/>
      <c r="GL1433" s="65"/>
      <c r="GM1433" s="65"/>
      <c r="GN1433" s="65"/>
      <c r="GO1433" s="65"/>
      <c r="GP1433" s="65"/>
      <c r="GQ1433" s="65"/>
      <c r="GR1433" s="65"/>
      <c r="GS1433" s="65"/>
      <c r="GT1433" s="65"/>
      <c r="GU1433" s="65"/>
      <c r="GV1433" s="65"/>
      <c r="GW1433" s="65"/>
      <c r="GX1433" s="65"/>
      <c r="GY1433" s="65"/>
      <c r="GZ1433" s="65"/>
      <c r="HA1433" s="65"/>
      <c r="HB1433" s="65"/>
      <c r="HC1433" s="65"/>
      <c r="HD1433" s="65"/>
      <c r="HE1433" s="65"/>
      <c r="HF1433" s="65"/>
      <c r="HG1433" s="65"/>
      <c r="HH1433" s="65"/>
      <c r="HI1433" s="65"/>
      <c r="HJ1433" s="65"/>
      <c r="HK1433" s="65"/>
      <c r="HL1433" s="65"/>
      <c r="HM1433" s="65"/>
      <c r="HN1433" s="65"/>
      <c r="HO1433" s="65"/>
      <c r="HP1433" s="65"/>
      <c r="HQ1433" s="65"/>
      <c r="HR1433" s="65"/>
      <c r="HS1433" s="65"/>
      <c r="HT1433" s="65"/>
      <c r="HU1433" s="65"/>
      <c r="HV1433" s="65"/>
      <c r="HW1433" s="65"/>
      <c r="HX1433" s="65"/>
      <c r="HY1433" s="65"/>
      <c r="HZ1433" s="65"/>
      <c r="IA1433" s="65"/>
      <c r="IB1433" s="65"/>
      <c r="IC1433" s="65"/>
      <c r="ID1433" s="65"/>
      <c r="IE1433" s="65"/>
      <c r="IF1433" s="65"/>
      <c r="IG1433" s="65"/>
      <c r="IH1433" s="65"/>
      <c r="II1433" s="65"/>
      <c r="IJ1433" s="65"/>
      <c r="IK1433" s="65"/>
      <c r="IL1433" s="65"/>
    </row>
    <row r="1434" spans="1:246" s="66" customFormat="1" ht="14.25" customHeight="1" x14ac:dyDescent="0.4">
      <c r="A1434" s="34" t="e">
        <f>_xlfn.CONCAT(D1434,E1434,G1434,#REF!)</f>
        <v>#REF!</v>
      </c>
      <c r="B1434" s="40">
        <v>363</v>
      </c>
      <c r="C1434" s="40">
        <v>1322</v>
      </c>
      <c r="D1434" s="40">
        <v>110</v>
      </c>
      <c r="E1434" s="41" t="s">
        <v>7520</v>
      </c>
      <c r="F1434" s="42" t="s">
        <v>963</v>
      </c>
      <c r="G1434" s="41" t="s">
        <v>874</v>
      </c>
      <c r="H1434" s="41" t="s">
        <v>964</v>
      </c>
      <c r="I1434" s="41" t="s">
        <v>275</v>
      </c>
      <c r="J1434" s="43">
        <v>1000</v>
      </c>
      <c r="K1434" s="44">
        <v>6.3</v>
      </c>
      <c r="L1434" s="45">
        <v>1000</v>
      </c>
      <c r="M1434" s="45">
        <v>6300</v>
      </c>
      <c r="N1434" s="46">
        <v>0</v>
      </c>
      <c r="O1434" s="46">
        <v>0</v>
      </c>
      <c r="P1434" s="46">
        <v>0</v>
      </c>
      <c r="Q1434" s="46">
        <v>24</v>
      </c>
      <c r="R1434" s="46">
        <f t="shared" si="217"/>
        <v>24</v>
      </c>
      <c r="S1434" s="85"/>
      <c r="T1434" s="47">
        <f t="shared" si="210"/>
        <v>0</v>
      </c>
      <c r="U1434" s="47" t="str" cm="1">
        <f t="array" aca="1" ref="U1434" ca="1">IF(S1434="", "×", IF(LEFT(S1434,2)="項番", COUNTIFS($D$2:$D$4001, INDIRECT("D" &amp; ROW()-1), $U$2:$U$4001, "〇"), "〇"))</f>
        <v>×</v>
      </c>
      <c r="V1434" s="47" t="str">
        <f t="shared" si="211"/>
        <v>×</v>
      </c>
      <c r="W1434" s="47" t="str">
        <f t="shared" si="212"/>
        <v>×</v>
      </c>
      <c r="X1434" s="48" t="str">
        <f t="shared" ca="1" si="213"/>
        <v/>
      </c>
      <c r="Y1434" s="47">
        <f t="shared" ca="1" si="214"/>
        <v>0</v>
      </c>
      <c r="Z1434" s="47">
        <f t="shared" si="215"/>
        <v>110</v>
      </c>
      <c r="AA1434" s="47" t="str">
        <f t="shared" si="216"/>
        <v/>
      </c>
      <c r="AB1434" s="65"/>
      <c r="AC1434" s="65"/>
      <c r="AD1434" s="65"/>
      <c r="AE1434" s="65"/>
      <c r="AF1434" s="65"/>
      <c r="AG1434" s="65"/>
      <c r="AH1434" s="65"/>
      <c r="AI1434" s="65"/>
      <c r="AJ1434" s="65"/>
      <c r="AK1434" s="65"/>
      <c r="AL1434" s="65"/>
      <c r="AM1434" s="65"/>
      <c r="AN1434" s="65"/>
      <c r="AO1434" s="65"/>
      <c r="AP1434" s="65"/>
      <c r="AQ1434" s="65"/>
      <c r="AR1434" s="65"/>
      <c r="AS1434" s="65"/>
      <c r="AT1434" s="65"/>
      <c r="AU1434" s="65"/>
      <c r="AV1434" s="65"/>
      <c r="AW1434" s="65"/>
      <c r="AX1434" s="65"/>
      <c r="AY1434" s="65"/>
      <c r="AZ1434" s="65"/>
      <c r="BA1434" s="65"/>
      <c r="BB1434" s="65"/>
      <c r="BC1434" s="65"/>
      <c r="BD1434" s="65"/>
      <c r="BE1434" s="65"/>
      <c r="BF1434" s="65"/>
      <c r="BG1434" s="65"/>
      <c r="BH1434" s="65"/>
      <c r="BI1434" s="65"/>
      <c r="BJ1434" s="65"/>
      <c r="BK1434" s="65"/>
      <c r="BL1434" s="65"/>
      <c r="BM1434" s="65"/>
      <c r="BN1434" s="65"/>
      <c r="BO1434" s="65"/>
      <c r="BP1434" s="65"/>
      <c r="BQ1434" s="65"/>
      <c r="BR1434" s="65"/>
      <c r="BS1434" s="65"/>
      <c r="BT1434" s="65"/>
      <c r="BU1434" s="65"/>
      <c r="BV1434" s="65"/>
      <c r="BW1434" s="65"/>
      <c r="BX1434" s="65"/>
      <c r="BY1434" s="65"/>
      <c r="BZ1434" s="65"/>
      <c r="CA1434" s="65"/>
      <c r="CB1434" s="65"/>
      <c r="CC1434" s="65"/>
      <c r="CD1434" s="65"/>
      <c r="CE1434" s="65"/>
      <c r="CF1434" s="65"/>
      <c r="CG1434" s="65"/>
      <c r="CH1434" s="65"/>
      <c r="CI1434" s="65"/>
      <c r="CJ1434" s="65"/>
      <c r="CK1434" s="65"/>
      <c r="CL1434" s="65"/>
      <c r="CM1434" s="65"/>
      <c r="CN1434" s="65"/>
      <c r="CO1434" s="65"/>
      <c r="CP1434" s="65"/>
      <c r="CQ1434" s="65"/>
      <c r="CR1434" s="65"/>
      <c r="CS1434" s="65"/>
      <c r="CT1434" s="65"/>
      <c r="CU1434" s="65"/>
      <c r="CV1434" s="65"/>
      <c r="CW1434" s="65"/>
      <c r="CX1434" s="65"/>
      <c r="CY1434" s="65"/>
      <c r="CZ1434" s="65"/>
      <c r="DA1434" s="65"/>
      <c r="DB1434" s="65"/>
      <c r="DC1434" s="65"/>
      <c r="DD1434" s="65"/>
      <c r="DE1434" s="65"/>
      <c r="DF1434" s="65"/>
      <c r="DG1434" s="65"/>
      <c r="DH1434" s="65"/>
      <c r="DI1434" s="65"/>
      <c r="DJ1434" s="65"/>
      <c r="DK1434" s="65"/>
      <c r="DL1434" s="65"/>
      <c r="DM1434" s="65"/>
      <c r="DN1434" s="65"/>
      <c r="DO1434" s="65"/>
      <c r="DP1434" s="65"/>
      <c r="DQ1434" s="65"/>
      <c r="DR1434" s="65"/>
      <c r="DS1434" s="65"/>
      <c r="DT1434" s="65"/>
      <c r="DU1434" s="65"/>
      <c r="DV1434" s="65"/>
      <c r="DW1434" s="65"/>
      <c r="DX1434" s="65"/>
      <c r="DY1434" s="65"/>
      <c r="DZ1434" s="65"/>
      <c r="EA1434" s="65"/>
      <c r="EB1434" s="65"/>
      <c r="EC1434" s="65"/>
      <c r="ED1434" s="65"/>
      <c r="EE1434" s="65"/>
      <c r="EF1434" s="65"/>
      <c r="EG1434" s="65"/>
      <c r="EH1434" s="65"/>
      <c r="EI1434" s="65"/>
      <c r="EJ1434" s="65"/>
      <c r="EK1434" s="65"/>
      <c r="EL1434" s="65"/>
      <c r="EM1434" s="65"/>
      <c r="EN1434" s="65"/>
      <c r="EO1434" s="65"/>
      <c r="EP1434" s="65"/>
      <c r="EQ1434" s="65"/>
      <c r="ER1434" s="65"/>
      <c r="ES1434" s="65"/>
      <c r="ET1434" s="65"/>
      <c r="EU1434" s="65"/>
      <c r="EV1434" s="65"/>
      <c r="EW1434" s="65"/>
      <c r="EX1434" s="65"/>
      <c r="EY1434" s="65"/>
      <c r="EZ1434" s="65"/>
      <c r="FA1434" s="65"/>
      <c r="FB1434" s="65"/>
      <c r="FC1434" s="65"/>
      <c r="FD1434" s="65"/>
      <c r="FE1434" s="65"/>
      <c r="FF1434" s="65"/>
      <c r="FG1434" s="65"/>
      <c r="FH1434" s="65"/>
      <c r="FI1434" s="65"/>
      <c r="FJ1434" s="65"/>
      <c r="FK1434" s="65"/>
      <c r="FL1434" s="65"/>
      <c r="FM1434" s="65"/>
      <c r="FN1434" s="65"/>
      <c r="FO1434" s="65"/>
      <c r="FP1434" s="65"/>
      <c r="FQ1434" s="65"/>
      <c r="FR1434" s="65"/>
      <c r="FS1434" s="65"/>
      <c r="FT1434" s="65"/>
      <c r="FU1434" s="65"/>
      <c r="FV1434" s="65"/>
      <c r="FW1434" s="65"/>
      <c r="FX1434" s="65"/>
      <c r="FY1434" s="65"/>
      <c r="FZ1434" s="65"/>
      <c r="GA1434" s="65"/>
      <c r="GB1434" s="65"/>
      <c r="GC1434" s="65"/>
      <c r="GD1434" s="65"/>
      <c r="GE1434" s="65"/>
      <c r="GF1434" s="65"/>
      <c r="GG1434" s="65"/>
      <c r="GH1434" s="65"/>
      <c r="GI1434" s="65"/>
      <c r="GJ1434" s="65"/>
      <c r="GK1434" s="65"/>
      <c r="GL1434" s="65"/>
      <c r="GM1434" s="65"/>
      <c r="GN1434" s="65"/>
      <c r="GO1434" s="65"/>
      <c r="GP1434" s="65"/>
      <c r="GQ1434" s="65"/>
      <c r="GR1434" s="65"/>
      <c r="GS1434" s="65"/>
      <c r="GT1434" s="65"/>
      <c r="GU1434" s="65"/>
      <c r="GV1434" s="65"/>
      <c r="GW1434" s="65"/>
      <c r="GX1434" s="65"/>
      <c r="GY1434" s="65"/>
      <c r="GZ1434" s="65"/>
      <c r="HA1434" s="65"/>
      <c r="HB1434" s="65"/>
      <c r="HC1434" s="65"/>
      <c r="HD1434" s="65"/>
      <c r="HE1434" s="65"/>
      <c r="HF1434" s="65"/>
      <c r="HG1434" s="65"/>
      <c r="HH1434" s="65"/>
      <c r="HI1434" s="65"/>
      <c r="HJ1434" s="65"/>
      <c r="HK1434" s="65"/>
      <c r="HL1434" s="65"/>
      <c r="HM1434" s="65"/>
      <c r="HN1434" s="65"/>
      <c r="HO1434" s="65"/>
      <c r="HP1434" s="65"/>
      <c r="HQ1434" s="65"/>
      <c r="HR1434" s="65"/>
      <c r="HS1434" s="65"/>
      <c r="HT1434" s="65"/>
      <c r="HU1434" s="65"/>
      <c r="HV1434" s="65"/>
      <c r="HW1434" s="65"/>
      <c r="HX1434" s="65"/>
      <c r="HY1434" s="65"/>
      <c r="HZ1434" s="65"/>
      <c r="IA1434" s="65"/>
      <c r="IB1434" s="65"/>
      <c r="IC1434" s="65"/>
      <c r="ID1434" s="65"/>
      <c r="IE1434" s="65"/>
      <c r="IF1434" s="65"/>
      <c r="IG1434" s="65"/>
      <c r="IH1434" s="65"/>
      <c r="II1434" s="65"/>
      <c r="IJ1434" s="65"/>
      <c r="IK1434" s="65"/>
      <c r="IL1434" s="65"/>
    </row>
    <row r="1435" spans="1:246" s="66" customFormat="1" ht="14.25" customHeight="1" x14ac:dyDescent="0.4">
      <c r="A1435" s="34" t="e">
        <f>_xlfn.CONCAT(D1435,E1435,G1435,#REF!)</f>
        <v>#REF!</v>
      </c>
      <c r="B1435" s="40">
        <v>364</v>
      </c>
      <c r="C1435" s="40">
        <v>1323</v>
      </c>
      <c r="D1435" s="40">
        <v>110</v>
      </c>
      <c r="E1435" s="41" t="s">
        <v>7520</v>
      </c>
      <c r="F1435" s="42" t="s">
        <v>965</v>
      </c>
      <c r="G1435" s="41" t="s">
        <v>874</v>
      </c>
      <c r="H1435" s="41" t="s">
        <v>962</v>
      </c>
      <c r="I1435" s="41" t="s">
        <v>879</v>
      </c>
      <c r="J1435" s="43">
        <v>1000</v>
      </c>
      <c r="K1435" s="44">
        <v>6.3</v>
      </c>
      <c r="L1435" s="45">
        <v>1000</v>
      </c>
      <c r="M1435" s="45">
        <v>6300</v>
      </c>
      <c r="N1435" s="46">
        <v>0</v>
      </c>
      <c r="O1435" s="46">
        <v>0</v>
      </c>
      <c r="P1435" s="46">
        <v>0</v>
      </c>
      <c r="Q1435" s="46">
        <v>8</v>
      </c>
      <c r="R1435" s="46">
        <f t="shared" si="217"/>
        <v>8</v>
      </c>
      <c r="S1435" s="85"/>
      <c r="T1435" s="47">
        <f t="shared" si="210"/>
        <v>0</v>
      </c>
      <c r="U1435" s="47" t="str" cm="1">
        <f t="array" aca="1" ref="U1435" ca="1">IF(S1435="", "×", IF(LEFT(S1435,2)="項番", COUNTIFS($D$2:$D$4001, INDIRECT("D" &amp; ROW()-1), $U$2:$U$4001, "〇"), "〇"))</f>
        <v>×</v>
      </c>
      <c r="V1435" s="47" t="str">
        <f t="shared" si="211"/>
        <v>×</v>
      </c>
      <c r="W1435" s="47" t="str">
        <f t="shared" si="212"/>
        <v>×</v>
      </c>
      <c r="X1435" s="48" t="str">
        <f t="shared" ca="1" si="213"/>
        <v/>
      </c>
      <c r="Y1435" s="47">
        <f t="shared" ca="1" si="214"/>
        <v>0</v>
      </c>
      <c r="Z1435" s="47">
        <f t="shared" si="215"/>
        <v>110</v>
      </c>
      <c r="AA1435" s="47" t="str">
        <f t="shared" si="216"/>
        <v/>
      </c>
      <c r="AB1435" s="65"/>
      <c r="AC1435" s="65"/>
      <c r="AD1435" s="65"/>
      <c r="AE1435" s="65"/>
      <c r="AF1435" s="65"/>
      <c r="AG1435" s="65"/>
      <c r="AH1435" s="65"/>
      <c r="AI1435" s="65"/>
      <c r="AJ1435" s="65"/>
      <c r="AK1435" s="65"/>
      <c r="AL1435" s="65"/>
      <c r="AM1435" s="65"/>
      <c r="AN1435" s="65"/>
      <c r="AO1435" s="65"/>
      <c r="AP1435" s="65"/>
      <c r="AQ1435" s="65"/>
      <c r="AR1435" s="65"/>
      <c r="AS1435" s="65"/>
      <c r="AT1435" s="65"/>
      <c r="AU1435" s="65"/>
      <c r="AV1435" s="65"/>
      <c r="AW1435" s="65"/>
      <c r="AX1435" s="65"/>
      <c r="AY1435" s="65"/>
      <c r="AZ1435" s="65"/>
      <c r="BA1435" s="65"/>
      <c r="BB1435" s="65"/>
      <c r="BC1435" s="65"/>
      <c r="BD1435" s="65"/>
      <c r="BE1435" s="65"/>
      <c r="BF1435" s="65"/>
      <c r="BG1435" s="65"/>
      <c r="BH1435" s="65"/>
      <c r="BI1435" s="65"/>
      <c r="BJ1435" s="65"/>
      <c r="BK1435" s="65"/>
      <c r="BL1435" s="65"/>
      <c r="BM1435" s="65"/>
      <c r="BN1435" s="65"/>
      <c r="BO1435" s="65"/>
      <c r="BP1435" s="65"/>
      <c r="BQ1435" s="65"/>
      <c r="BR1435" s="65"/>
      <c r="BS1435" s="65"/>
      <c r="BT1435" s="65"/>
      <c r="BU1435" s="65"/>
      <c r="BV1435" s="65"/>
      <c r="BW1435" s="65"/>
      <c r="BX1435" s="65"/>
      <c r="BY1435" s="65"/>
      <c r="BZ1435" s="65"/>
      <c r="CA1435" s="65"/>
      <c r="CB1435" s="65"/>
      <c r="CC1435" s="65"/>
      <c r="CD1435" s="65"/>
      <c r="CE1435" s="65"/>
      <c r="CF1435" s="65"/>
      <c r="CG1435" s="65"/>
      <c r="CH1435" s="65"/>
      <c r="CI1435" s="65"/>
      <c r="CJ1435" s="65"/>
      <c r="CK1435" s="65"/>
      <c r="CL1435" s="65"/>
      <c r="CM1435" s="65"/>
      <c r="CN1435" s="65"/>
      <c r="CO1435" s="65"/>
      <c r="CP1435" s="65"/>
      <c r="CQ1435" s="65"/>
      <c r="CR1435" s="65"/>
      <c r="CS1435" s="65"/>
      <c r="CT1435" s="65"/>
      <c r="CU1435" s="65"/>
      <c r="CV1435" s="65"/>
      <c r="CW1435" s="65"/>
      <c r="CX1435" s="65"/>
      <c r="CY1435" s="65"/>
      <c r="CZ1435" s="65"/>
      <c r="DA1435" s="65"/>
      <c r="DB1435" s="65"/>
      <c r="DC1435" s="65"/>
      <c r="DD1435" s="65"/>
      <c r="DE1435" s="65"/>
      <c r="DF1435" s="65"/>
      <c r="DG1435" s="65"/>
      <c r="DH1435" s="65"/>
      <c r="DI1435" s="65"/>
      <c r="DJ1435" s="65"/>
      <c r="DK1435" s="65"/>
      <c r="DL1435" s="65"/>
      <c r="DM1435" s="65"/>
      <c r="DN1435" s="65"/>
      <c r="DO1435" s="65"/>
      <c r="DP1435" s="65"/>
      <c r="DQ1435" s="65"/>
      <c r="DR1435" s="65"/>
      <c r="DS1435" s="65"/>
      <c r="DT1435" s="65"/>
      <c r="DU1435" s="65"/>
      <c r="DV1435" s="65"/>
      <c r="DW1435" s="65"/>
      <c r="DX1435" s="65"/>
      <c r="DY1435" s="65"/>
      <c r="DZ1435" s="65"/>
      <c r="EA1435" s="65"/>
      <c r="EB1435" s="65"/>
      <c r="EC1435" s="65"/>
      <c r="ED1435" s="65"/>
      <c r="EE1435" s="65"/>
      <c r="EF1435" s="65"/>
      <c r="EG1435" s="65"/>
      <c r="EH1435" s="65"/>
      <c r="EI1435" s="65"/>
      <c r="EJ1435" s="65"/>
      <c r="EK1435" s="65"/>
      <c r="EL1435" s="65"/>
      <c r="EM1435" s="65"/>
      <c r="EN1435" s="65"/>
      <c r="EO1435" s="65"/>
      <c r="EP1435" s="65"/>
      <c r="EQ1435" s="65"/>
      <c r="ER1435" s="65"/>
      <c r="ES1435" s="65"/>
      <c r="ET1435" s="65"/>
      <c r="EU1435" s="65"/>
      <c r="EV1435" s="65"/>
      <c r="EW1435" s="65"/>
      <c r="EX1435" s="65"/>
      <c r="EY1435" s="65"/>
      <c r="EZ1435" s="65"/>
      <c r="FA1435" s="65"/>
      <c r="FB1435" s="65"/>
      <c r="FC1435" s="65"/>
      <c r="FD1435" s="65"/>
      <c r="FE1435" s="65"/>
      <c r="FF1435" s="65"/>
      <c r="FG1435" s="65"/>
      <c r="FH1435" s="65"/>
      <c r="FI1435" s="65"/>
      <c r="FJ1435" s="65"/>
      <c r="FK1435" s="65"/>
      <c r="FL1435" s="65"/>
      <c r="FM1435" s="65"/>
      <c r="FN1435" s="65"/>
      <c r="FO1435" s="65"/>
      <c r="FP1435" s="65"/>
      <c r="FQ1435" s="65"/>
      <c r="FR1435" s="65"/>
      <c r="FS1435" s="65"/>
      <c r="FT1435" s="65"/>
      <c r="FU1435" s="65"/>
      <c r="FV1435" s="65"/>
      <c r="FW1435" s="65"/>
      <c r="FX1435" s="65"/>
      <c r="FY1435" s="65"/>
      <c r="FZ1435" s="65"/>
      <c r="GA1435" s="65"/>
      <c r="GB1435" s="65"/>
      <c r="GC1435" s="65"/>
      <c r="GD1435" s="65"/>
      <c r="GE1435" s="65"/>
      <c r="GF1435" s="65"/>
      <c r="GG1435" s="65"/>
      <c r="GH1435" s="65"/>
      <c r="GI1435" s="65"/>
      <c r="GJ1435" s="65"/>
      <c r="GK1435" s="65"/>
      <c r="GL1435" s="65"/>
      <c r="GM1435" s="65"/>
      <c r="GN1435" s="65"/>
      <c r="GO1435" s="65"/>
      <c r="GP1435" s="65"/>
      <c r="GQ1435" s="65"/>
      <c r="GR1435" s="65"/>
      <c r="GS1435" s="65"/>
      <c r="GT1435" s="65"/>
      <c r="GU1435" s="65"/>
      <c r="GV1435" s="65"/>
      <c r="GW1435" s="65"/>
      <c r="GX1435" s="65"/>
      <c r="GY1435" s="65"/>
      <c r="GZ1435" s="65"/>
      <c r="HA1435" s="65"/>
      <c r="HB1435" s="65"/>
      <c r="HC1435" s="65"/>
      <c r="HD1435" s="65"/>
      <c r="HE1435" s="65"/>
      <c r="HF1435" s="65"/>
      <c r="HG1435" s="65"/>
      <c r="HH1435" s="65"/>
      <c r="HI1435" s="65"/>
      <c r="HJ1435" s="65"/>
      <c r="HK1435" s="65"/>
      <c r="HL1435" s="65"/>
      <c r="HM1435" s="65"/>
      <c r="HN1435" s="65"/>
      <c r="HO1435" s="65"/>
      <c r="HP1435" s="65"/>
      <c r="HQ1435" s="65"/>
      <c r="HR1435" s="65"/>
      <c r="HS1435" s="65"/>
      <c r="HT1435" s="65"/>
      <c r="HU1435" s="65"/>
      <c r="HV1435" s="65"/>
      <c r="HW1435" s="65"/>
      <c r="HX1435" s="65"/>
      <c r="HY1435" s="65"/>
      <c r="HZ1435" s="65"/>
      <c r="IA1435" s="65"/>
      <c r="IB1435" s="65"/>
      <c r="IC1435" s="65"/>
      <c r="ID1435" s="65"/>
      <c r="IE1435" s="65"/>
      <c r="IF1435" s="65"/>
      <c r="IG1435" s="65"/>
      <c r="IH1435" s="65"/>
      <c r="II1435" s="65"/>
      <c r="IJ1435" s="65"/>
      <c r="IK1435" s="65"/>
      <c r="IL1435" s="65"/>
    </row>
    <row r="1436" spans="1:246" s="66" customFormat="1" ht="14.25" customHeight="1" x14ac:dyDescent="0.4">
      <c r="A1436" s="34" t="e">
        <f>_xlfn.CONCAT(D1436,E1436,G1436,#REF!)</f>
        <v>#REF!</v>
      </c>
      <c r="B1436" s="40">
        <v>365</v>
      </c>
      <c r="C1436" s="40">
        <v>1324</v>
      </c>
      <c r="D1436" s="40">
        <v>110</v>
      </c>
      <c r="E1436" s="41" t="s">
        <v>7520</v>
      </c>
      <c r="F1436" s="42" t="s">
        <v>966</v>
      </c>
      <c r="G1436" s="41" t="s">
        <v>874</v>
      </c>
      <c r="H1436" s="41" t="s">
        <v>967</v>
      </c>
      <c r="I1436" s="41" t="s">
        <v>12</v>
      </c>
      <c r="J1436" s="43">
        <v>100</v>
      </c>
      <c r="K1436" s="44">
        <v>6.3</v>
      </c>
      <c r="L1436" s="45">
        <v>100</v>
      </c>
      <c r="M1436" s="45">
        <v>630</v>
      </c>
      <c r="N1436" s="46">
        <v>0</v>
      </c>
      <c r="O1436" s="46">
        <v>0</v>
      </c>
      <c r="P1436" s="46">
        <v>0</v>
      </c>
      <c r="Q1436" s="46">
        <v>100</v>
      </c>
      <c r="R1436" s="46">
        <f t="shared" si="217"/>
        <v>100</v>
      </c>
      <c r="S1436" s="85"/>
      <c r="T1436" s="47">
        <f t="shared" si="210"/>
        <v>0</v>
      </c>
      <c r="U1436" s="47" t="str" cm="1">
        <f t="array" aca="1" ref="U1436" ca="1">IF(S1436="", "×", IF(LEFT(S1436,2)="項番", COUNTIFS($D$2:$D$4001, INDIRECT("D" &amp; ROW()-1), $U$2:$U$4001, "〇"), "〇"))</f>
        <v>×</v>
      </c>
      <c r="V1436" s="47" t="str">
        <f t="shared" si="211"/>
        <v>×</v>
      </c>
      <c r="W1436" s="47" t="str">
        <f t="shared" si="212"/>
        <v>×</v>
      </c>
      <c r="X1436" s="48" t="str">
        <f t="shared" ca="1" si="213"/>
        <v/>
      </c>
      <c r="Y1436" s="47">
        <f t="shared" ca="1" si="214"/>
        <v>0</v>
      </c>
      <c r="Z1436" s="47">
        <f t="shared" si="215"/>
        <v>110</v>
      </c>
      <c r="AA1436" s="47" t="str">
        <f t="shared" si="216"/>
        <v/>
      </c>
      <c r="AB1436" s="65"/>
      <c r="AC1436" s="65"/>
      <c r="AD1436" s="65"/>
      <c r="AE1436" s="65"/>
      <c r="AF1436" s="65"/>
      <c r="AG1436" s="65"/>
      <c r="AH1436" s="65"/>
      <c r="AI1436" s="65"/>
      <c r="AJ1436" s="65"/>
      <c r="AK1436" s="65"/>
      <c r="AL1436" s="65"/>
      <c r="AM1436" s="65"/>
      <c r="AN1436" s="65"/>
      <c r="AO1436" s="65"/>
      <c r="AP1436" s="65"/>
      <c r="AQ1436" s="65"/>
      <c r="AR1436" s="65"/>
      <c r="AS1436" s="65"/>
      <c r="AT1436" s="65"/>
      <c r="AU1436" s="65"/>
      <c r="AV1436" s="65"/>
      <c r="AW1436" s="65"/>
      <c r="AX1436" s="65"/>
      <c r="AY1436" s="65"/>
      <c r="AZ1436" s="65"/>
      <c r="BA1436" s="65"/>
      <c r="BB1436" s="65"/>
      <c r="BC1436" s="65"/>
      <c r="BD1436" s="65"/>
      <c r="BE1436" s="65"/>
      <c r="BF1436" s="65"/>
      <c r="BG1436" s="65"/>
      <c r="BH1436" s="65"/>
      <c r="BI1436" s="65"/>
      <c r="BJ1436" s="65"/>
      <c r="BK1436" s="65"/>
      <c r="BL1436" s="65"/>
      <c r="BM1436" s="65"/>
      <c r="BN1436" s="65"/>
      <c r="BO1436" s="65"/>
      <c r="BP1436" s="65"/>
      <c r="BQ1436" s="65"/>
      <c r="BR1436" s="65"/>
      <c r="BS1436" s="65"/>
      <c r="BT1436" s="65"/>
      <c r="BU1436" s="65"/>
      <c r="BV1436" s="65"/>
      <c r="BW1436" s="65"/>
      <c r="BX1436" s="65"/>
      <c r="BY1436" s="65"/>
      <c r="BZ1436" s="65"/>
      <c r="CA1436" s="65"/>
      <c r="CB1436" s="65"/>
      <c r="CC1436" s="65"/>
      <c r="CD1436" s="65"/>
      <c r="CE1436" s="65"/>
      <c r="CF1436" s="65"/>
      <c r="CG1436" s="65"/>
      <c r="CH1436" s="65"/>
      <c r="CI1436" s="65"/>
      <c r="CJ1436" s="65"/>
      <c r="CK1436" s="65"/>
      <c r="CL1436" s="65"/>
      <c r="CM1436" s="65"/>
      <c r="CN1436" s="65"/>
      <c r="CO1436" s="65"/>
      <c r="CP1436" s="65"/>
      <c r="CQ1436" s="65"/>
      <c r="CR1436" s="65"/>
      <c r="CS1436" s="65"/>
      <c r="CT1436" s="65"/>
      <c r="CU1436" s="65"/>
      <c r="CV1436" s="65"/>
      <c r="CW1436" s="65"/>
      <c r="CX1436" s="65"/>
      <c r="CY1436" s="65"/>
      <c r="CZ1436" s="65"/>
      <c r="DA1436" s="65"/>
      <c r="DB1436" s="65"/>
      <c r="DC1436" s="65"/>
      <c r="DD1436" s="65"/>
      <c r="DE1436" s="65"/>
      <c r="DF1436" s="65"/>
      <c r="DG1436" s="65"/>
      <c r="DH1436" s="65"/>
      <c r="DI1436" s="65"/>
      <c r="DJ1436" s="65"/>
      <c r="DK1436" s="65"/>
      <c r="DL1436" s="65"/>
      <c r="DM1436" s="65"/>
      <c r="DN1436" s="65"/>
      <c r="DO1436" s="65"/>
      <c r="DP1436" s="65"/>
      <c r="DQ1436" s="65"/>
      <c r="DR1436" s="65"/>
      <c r="DS1436" s="65"/>
      <c r="DT1436" s="65"/>
      <c r="DU1436" s="65"/>
      <c r="DV1436" s="65"/>
      <c r="DW1436" s="65"/>
      <c r="DX1436" s="65"/>
      <c r="DY1436" s="65"/>
      <c r="DZ1436" s="65"/>
      <c r="EA1436" s="65"/>
      <c r="EB1436" s="65"/>
      <c r="EC1436" s="65"/>
      <c r="ED1436" s="65"/>
      <c r="EE1436" s="65"/>
      <c r="EF1436" s="65"/>
      <c r="EG1436" s="65"/>
      <c r="EH1436" s="65"/>
      <c r="EI1436" s="65"/>
      <c r="EJ1436" s="65"/>
      <c r="EK1436" s="65"/>
      <c r="EL1436" s="65"/>
      <c r="EM1436" s="65"/>
      <c r="EN1436" s="65"/>
      <c r="EO1436" s="65"/>
      <c r="EP1436" s="65"/>
      <c r="EQ1436" s="65"/>
      <c r="ER1436" s="65"/>
      <c r="ES1436" s="65"/>
      <c r="ET1436" s="65"/>
      <c r="EU1436" s="65"/>
      <c r="EV1436" s="65"/>
      <c r="EW1436" s="65"/>
      <c r="EX1436" s="65"/>
      <c r="EY1436" s="65"/>
      <c r="EZ1436" s="65"/>
      <c r="FA1436" s="65"/>
      <c r="FB1436" s="65"/>
      <c r="FC1436" s="65"/>
      <c r="FD1436" s="65"/>
      <c r="FE1436" s="65"/>
      <c r="FF1436" s="65"/>
      <c r="FG1436" s="65"/>
      <c r="FH1436" s="65"/>
      <c r="FI1436" s="65"/>
      <c r="FJ1436" s="65"/>
      <c r="FK1436" s="65"/>
      <c r="FL1436" s="65"/>
      <c r="FM1436" s="65"/>
      <c r="FN1436" s="65"/>
      <c r="FO1436" s="65"/>
      <c r="FP1436" s="65"/>
      <c r="FQ1436" s="65"/>
      <c r="FR1436" s="65"/>
      <c r="FS1436" s="65"/>
      <c r="FT1436" s="65"/>
      <c r="FU1436" s="65"/>
      <c r="FV1436" s="65"/>
      <c r="FW1436" s="65"/>
      <c r="FX1436" s="65"/>
      <c r="FY1436" s="65"/>
      <c r="FZ1436" s="65"/>
      <c r="GA1436" s="65"/>
      <c r="GB1436" s="65"/>
      <c r="GC1436" s="65"/>
      <c r="GD1436" s="65"/>
      <c r="GE1436" s="65"/>
      <c r="GF1436" s="65"/>
      <c r="GG1436" s="65"/>
      <c r="GH1436" s="65"/>
      <c r="GI1436" s="65"/>
      <c r="GJ1436" s="65"/>
      <c r="GK1436" s="65"/>
      <c r="GL1436" s="65"/>
      <c r="GM1436" s="65"/>
      <c r="GN1436" s="65"/>
      <c r="GO1436" s="65"/>
      <c r="GP1436" s="65"/>
      <c r="GQ1436" s="65"/>
      <c r="GR1436" s="65"/>
      <c r="GS1436" s="65"/>
      <c r="GT1436" s="65"/>
      <c r="GU1436" s="65"/>
      <c r="GV1436" s="65"/>
      <c r="GW1436" s="65"/>
      <c r="GX1436" s="65"/>
      <c r="GY1436" s="65"/>
      <c r="GZ1436" s="65"/>
      <c r="HA1436" s="65"/>
      <c r="HB1436" s="65"/>
      <c r="HC1436" s="65"/>
      <c r="HD1436" s="65"/>
      <c r="HE1436" s="65"/>
      <c r="HF1436" s="65"/>
      <c r="HG1436" s="65"/>
      <c r="HH1436" s="65"/>
      <c r="HI1436" s="65"/>
      <c r="HJ1436" s="65"/>
      <c r="HK1436" s="65"/>
      <c r="HL1436" s="65"/>
      <c r="HM1436" s="65"/>
      <c r="HN1436" s="65"/>
      <c r="HO1436" s="65"/>
      <c r="HP1436" s="65"/>
      <c r="HQ1436" s="65"/>
      <c r="HR1436" s="65"/>
      <c r="HS1436" s="65"/>
      <c r="HT1436" s="65"/>
      <c r="HU1436" s="65"/>
      <c r="HV1436" s="65"/>
      <c r="HW1436" s="65"/>
      <c r="HX1436" s="65"/>
      <c r="HY1436" s="65"/>
      <c r="HZ1436" s="65"/>
      <c r="IA1436" s="65"/>
      <c r="IB1436" s="65"/>
      <c r="IC1436" s="65"/>
      <c r="ID1436" s="65"/>
      <c r="IE1436" s="65"/>
      <c r="IF1436" s="65"/>
      <c r="IG1436" s="65"/>
      <c r="IH1436" s="65"/>
      <c r="II1436" s="65"/>
      <c r="IJ1436" s="65"/>
      <c r="IK1436" s="65"/>
      <c r="IL1436" s="65"/>
    </row>
    <row r="1437" spans="1:246" s="66" customFormat="1" ht="14.25" customHeight="1" x14ac:dyDescent="0.4">
      <c r="A1437" s="34" t="e">
        <f>_xlfn.CONCAT(D1437,E1437,G1437,#REF!)</f>
        <v>#REF!</v>
      </c>
      <c r="B1437" s="40">
        <v>366</v>
      </c>
      <c r="C1437" s="40">
        <v>1325</v>
      </c>
      <c r="D1437" s="40">
        <v>110</v>
      </c>
      <c r="E1437" s="41" t="s">
        <v>7520</v>
      </c>
      <c r="F1437" s="42" t="s">
        <v>968</v>
      </c>
      <c r="G1437" s="41" t="s">
        <v>874</v>
      </c>
      <c r="H1437" s="41" t="s">
        <v>967</v>
      </c>
      <c r="I1437" s="41" t="s">
        <v>879</v>
      </c>
      <c r="J1437" s="43">
        <v>1000</v>
      </c>
      <c r="K1437" s="44">
        <v>6.3</v>
      </c>
      <c r="L1437" s="45">
        <v>1000</v>
      </c>
      <c r="M1437" s="45">
        <v>6300</v>
      </c>
      <c r="N1437" s="46">
        <v>0</v>
      </c>
      <c r="O1437" s="46">
        <v>0</v>
      </c>
      <c r="P1437" s="46">
        <v>0</v>
      </c>
      <c r="Q1437" s="46">
        <v>8</v>
      </c>
      <c r="R1437" s="46">
        <f t="shared" si="217"/>
        <v>8</v>
      </c>
      <c r="S1437" s="85"/>
      <c r="T1437" s="47">
        <f t="shared" si="210"/>
        <v>0</v>
      </c>
      <c r="U1437" s="47" t="str" cm="1">
        <f t="array" aca="1" ref="U1437" ca="1">IF(S1437="", "×", IF(LEFT(S1437,2)="項番", COUNTIFS($D$2:$D$4001, INDIRECT("D" &amp; ROW()-1), $U$2:$U$4001, "〇"), "〇"))</f>
        <v>×</v>
      </c>
      <c r="V1437" s="47" t="str">
        <f t="shared" si="211"/>
        <v>×</v>
      </c>
      <c r="W1437" s="47" t="str">
        <f t="shared" si="212"/>
        <v>×</v>
      </c>
      <c r="X1437" s="48" t="str">
        <f t="shared" ca="1" si="213"/>
        <v/>
      </c>
      <c r="Y1437" s="47">
        <f t="shared" ca="1" si="214"/>
        <v>0</v>
      </c>
      <c r="Z1437" s="47">
        <f t="shared" si="215"/>
        <v>110</v>
      </c>
      <c r="AA1437" s="47" t="str">
        <f t="shared" si="216"/>
        <v/>
      </c>
      <c r="AB1437" s="65"/>
      <c r="AC1437" s="65"/>
      <c r="AD1437" s="65"/>
      <c r="AE1437" s="65"/>
      <c r="AF1437" s="65"/>
      <c r="AG1437" s="65"/>
      <c r="AH1437" s="65"/>
      <c r="AI1437" s="65"/>
      <c r="AJ1437" s="65"/>
      <c r="AK1437" s="65"/>
      <c r="AL1437" s="65"/>
      <c r="AM1437" s="65"/>
      <c r="AN1437" s="65"/>
      <c r="AO1437" s="65"/>
      <c r="AP1437" s="65"/>
      <c r="AQ1437" s="65"/>
      <c r="AR1437" s="65"/>
      <c r="AS1437" s="65"/>
      <c r="AT1437" s="65"/>
      <c r="AU1437" s="65"/>
      <c r="AV1437" s="65"/>
      <c r="AW1437" s="65"/>
      <c r="AX1437" s="65"/>
      <c r="AY1437" s="65"/>
      <c r="AZ1437" s="65"/>
      <c r="BA1437" s="65"/>
      <c r="BB1437" s="65"/>
      <c r="BC1437" s="65"/>
      <c r="BD1437" s="65"/>
      <c r="BE1437" s="65"/>
      <c r="BF1437" s="65"/>
      <c r="BG1437" s="65"/>
      <c r="BH1437" s="65"/>
      <c r="BI1437" s="65"/>
      <c r="BJ1437" s="65"/>
      <c r="BK1437" s="65"/>
      <c r="BL1437" s="65"/>
      <c r="BM1437" s="65"/>
      <c r="BN1437" s="65"/>
      <c r="BO1437" s="65"/>
      <c r="BP1437" s="65"/>
      <c r="BQ1437" s="65"/>
      <c r="BR1437" s="65"/>
      <c r="BS1437" s="65"/>
      <c r="BT1437" s="65"/>
      <c r="BU1437" s="65"/>
      <c r="BV1437" s="65"/>
      <c r="BW1437" s="65"/>
      <c r="BX1437" s="65"/>
      <c r="BY1437" s="65"/>
      <c r="BZ1437" s="65"/>
      <c r="CA1437" s="65"/>
      <c r="CB1437" s="65"/>
      <c r="CC1437" s="65"/>
      <c r="CD1437" s="65"/>
      <c r="CE1437" s="65"/>
      <c r="CF1437" s="65"/>
      <c r="CG1437" s="65"/>
      <c r="CH1437" s="65"/>
      <c r="CI1437" s="65"/>
      <c r="CJ1437" s="65"/>
      <c r="CK1437" s="65"/>
      <c r="CL1437" s="65"/>
      <c r="CM1437" s="65"/>
      <c r="CN1437" s="65"/>
      <c r="CO1437" s="65"/>
      <c r="CP1437" s="65"/>
      <c r="CQ1437" s="65"/>
      <c r="CR1437" s="65"/>
      <c r="CS1437" s="65"/>
      <c r="CT1437" s="65"/>
      <c r="CU1437" s="65"/>
      <c r="CV1437" s="65"/>
      <c r="CW1437" s="65"/>
      <c r="CX1437" s="65"/>
      <c r="CY1437" s="65"/>
      <c r="CZ1437" s="65"/>
      <c r="DA1437" s="65"/>
      <c r="DB1437" s="65"/>
      <c r="DC1437" s="65"/>
      <c r="DD1437" s="65"/>
      <c r="DE1437" s="65"/>
      <c r="DF1437" s="65"/>
      <c r="DG1437" s="65"/>
      <c r="DH1437" s="65"/>
      <c r="DI1437" s="65"/>
      <c r="DJ1437" s="65"/>
      <c r="DK1437" s="65"/>
      <c r="DL1437" s="65"/>
      <c r="DM1437" s="65"/>
      <c r="DN1437" s="65"/>
      <c r="DO1437" s="65"/>
      <c r="DP1437" s="65"/>
      <c r="DQ1437" s="65"/>
      <c r="DR1437" s="65"/>
      <c r="DS1437" s="65"/>
      <c r="DT1437" s="65"/>
      <c r="DU1437" s="65"/>
      <c r="DV1437" s="65"/>
      <c r="DW1437" s="65"/>
      <c r="DX1437" s="65"/>
      <c r="DY1437" s="65"/>
      <c r="DZ1437" s="65"/>
      <c r="EA1437" s="65"/>
      <c r="EB1437" s="65"/>
      <c r="EC1437" s="65"/>
      <c r="ED1437" s="65"/>
      <c r="EE1437" s="65"/>
      <c r="EF1437" s="65"/>
      <c r="EG1437" s="65"/>
      <c r="EH1437" s="65"/>
      <c r="EI1437" s="65"/>
      <c r="EJ1437" s="65"/>
      <c r="EK1437" s="65"/>
      <c r="EL1437" s="65"/>
      <c r="EM1437" s="65"/>
      <c r="EN1437" s="65"/>
      <c r="EO1437" s="65"/>
      <c r="EP1437" s="65"/>
      <c r="EQ1437" s="65"/>
      <c r="ER1437" s="65"/>
      <c r="ES1437" s="65"/>
      <c r="ET1437" s="65"/>
      <c r="EU1437" s="65"/>
      <c r="EV1437" s="65"/>
      <c r="EW1437" s="65"/>
      <c r="EX1437" s="65"/>
      <c r="EY1437" s="65"/>
      <c r="EZ1437" s="65"/>
      <c r="FA1437" s="65"/>
      <c r="FB1437" s="65"/>
      <c r="FC1437" s="65"/>
      <c r="FD1437" s="65"/>
      <c r="FE1437" s="65"/>
      <c r="FF1437" s="65"/>
      <c r="FG1437" s="65"/>
      <c r="FH1437" s="65"/>
      <c r="FI1437" s="65"/>
      <c r="FJ1437" s="65"/>
      <c r="FK1437" s="65"/>
      <c r="FL1437" s="65"/>
      <c r="FM1437" s="65"/>
      <c r="FN1437" s="65"/>
      <c r="FO1437" s="65"/>
      <c r="FP1437" s="65"/>
      <c r="FQ1437" s="65"/>
      <c r="FR1437" s="65"/>
      <c r="FS1437" s="65"/>
      <c r="FT1437" s="65"/>
      <c r="FU1437" s="65"/>
      <c r="FV1437" s="65"/>
      <c r="FW1437" s="65"/>
      <c r="FX1437" s="65"/>
      <c r="FY1437" s="65"/>
      <c r="FZ1437" s="65"/>
      <c r="GA1437" s="65"/>
      <c r="GB1437" s="65"/>
      <c r="GC1437" s="65"/>
      <c r="GD1437" s="65"/>
      <c r="GE1437" s="65"/>
      <c r="GF1437" s="65"/>
      <c r="GG1437" s="65"/>
      <c r="GH1437" s="65"/>
      <c r="GI1437" s="65"/>
      <c r="GJ1437" s="65"/>
      <c r="GK1437" s="65"/>
      <c r="GL1437" s="65"/>
      <c r="GM1437" s="65"/>
      <c r="GN1437" s="65"/>
      <c r="GO1437" s="65"/>
      <c r="GP1437" s="65"/>
      <c r="GQ1437" s="65"/>
      <c r="GR1437" s="65"/>
      <c r="GS1437" s="65"/>
      <c r="GT1437" s="65"/>
      <c r="GU1437" s="65"/>
      <c r="GV1437" s="65"/>
      <c r="GW1437" s="65"/>
      <c r="GX1437" s="65"/>
      <c r="GY1437" s="65"/>
      <c r="GZ1437" s="65"/>
      <c r="HA1437" s="65"/>
      <c r="HB1437" s="65"/>
      <c r="HC1437" s="65"/>
      <c r="HD1437" s="65"/>
      <c r="HE1437" s="65"/>
      <c r="HF1437" s="65"/>
      <c r="HG1437" s="65"/>
      <c r="HH1437" s="65"/>
      <c r="HI1437" s="65"/>
      <c r="HJ1437" s="65"/>
      <c r="HK1437" s="65"/>
      <c r="HL1437" s="65"/>
      <c r="HM1437" s="65"/>
      <c r="HN1437" s="65"/>
      <c r="HO1437" s="65"/>
      <c r="HP1437" s="65"/>
      <c r="HQ1437" s="65"/>
      <c r="HR1437" s="65"/>
      <c r="HS1437" s="65"/>
      <c r="HT1437" s="65"/>
      <c r="HU1437" s="65"/>
      <c r="HV1437" s="65"/>
      <c r="HW1437" s="65"/>
      <c r="HX1437" s="65"/>
      <c r="HY1437" s="65"/>
      <c r="HZ1437" s="65"/>
      <c r="IA1437" s="65"/>
      <c r="IB1437" s="65"/>
      <c r="IC1437" s="65"/>
      <c r="ID1437" s="65"/>
      <c r="IE1437" s="65"/>
      <c r="IF1437" s="65"/>
      <c r="IG1437" s="65"/>
      <c r="IH1437" s="65"/>
      <c r="II1437" s="65"/>
      <c r="IJ1437" s="65"/>
      <c r="IK1437" s="65"/>
      <c r="IL1437" s="65"/>
    </row>
    <row r="1438" spans="1:246" s="66" customFormat="1" ht="14.25" customHeight="1" x14ac:dyDescent="0.4">
      <c r="A1438" s="34" t="e">
        <f>_xlfn.CONCAT(D1438,E1438,G1438,#REF!)</f>
        <v>#REF!</v>
      </c>
      <c r="B1438" s="40">
        <v>367</v>
      </c>
      <c r="C1438" s="40">
        <v>1326</v>
      </c>
      <c r="D1438" s="40">
        <v>110</v>
      </c>
      <c r="E1438" s="41" t="s">
        <v>7520</v>
      </c>
      <c r="F1438" s="42" t="s">
        <v>969</v>
      </c>
      <c r="G1438" s="41" t="s">
        <v>874</v>
      </c>
      <c r="H1438" s="41" t="s">
        <v>970</v>
      </c>
      <c r="I1438" s="41" t="s">
        <v>12</v>
      </c>
      <c r="J1438" s="43">
        <v>100</v>
      </c>
      <c r="K1438" s="44">
        <v>8.9</v>
      </c>
      <c r="L1438" s="45">
        <v>100</v>
      </c>
      <c r="M1438" s="45">
        <v>890</v>
      </c>
      <c r="N1438" s="46">
        <v>0</v>
      </c>
      <c r="O1438" s="46">
        <v>0</v>
      </c>
      <c r="P1438" s="46">
        <v>0</v>
      </c>
      <c r="Q1438" s="46">
        <v>6</v>
      </c>
      <c r="R1438" s="46">
        <f t="shared" si="217"/>
        <v>6</v>
      </c>
      <c r="S1438" s="85"/>
      <c r="T1438" s="47">
        <f t="shared" si="210"/>
        <v>0</v>
      </c>
      <c r="U1438" s="47" t="str" cm="1">
        <f t="array" aca="1" ref="U1438" ca="1">IF(S1438="", "×", IF(LEFT(S1438,2)="項番", COUNTIFS($D$2:$D$4001, INDIRECT("D" &amp; ROW()-1), $U$2:$U$4001, "〇"), "〇"))</f>
        <v>×</v>
      </c>
      <c r="V1438" s="47" t="str">
        <f t="shared" si="211"/>
        <v>×</v>
      </c>
      <c r="W1438" s="47" t="str">
        <f t="shared" si="212"/>
        <v>×</v>
      </c>
      <c r="X1438" s="48" t="str">
        <f t="shared" ca="1" si="213"/>
        <v/>
      </c>
      <c r="Y1438" s="47">
        <f t="shared" ca="1" si="214"/>
        <v>0</v>
      </c>
      <c r="Z1438" s="47">
        <f t="shared" si="215"/>
        <v>110</v>
      </c>
      <c r="AA1438" s="47" t="str">
        <f t="shared" si="216"/>
        <v/>
      </c>
      <c r="AB1438" s="65"/>
      <c r="AC1438" s="65"/>
      <c r="AD1438" s="65"/>
      <c r="AE1438" s="65"/>
      <c r="AF1438" s="65"/>
      <c r="AG1438" s="65"/>
      <c r="AH1438" s="65"/>
      <c r="AI1438" s="65"/>
      <c r="AJ1438" s="65"/>
      <c r="AK1438" s="65"/>
      <c r="AL1438" s="65"/>
      <c r="AM1438" s="65"/>
      <c r="AN1438" s="65"/>
      <c r="AO1438" s="65"/>
      <c r="AP1438" s="65"/>
      <c r="AQ1438" s="65"/>
      <c r="AR1438" s="65"/>
      <c r="AS1438" s="65"/>
      <c r="AT1438" s="65"/>
      <c r="AU1438" s="65"/>
      <c r="AV1438" s="65"/>
      <c r="AW1438" s="65"/>
      <c r="AX1438" s="65"/>
      <c r="AY1438" s="65"/>
      <c r="AZ1438" s="65"/>
      <c r="BA1438" s="65"/>
      <c r="BB1438" s="65"/>
      <c r="BC1438" s="65"/>
      <c r="BD1438" s="65"/>
      <c r="BE1438" s="65"/>
      <c r="BF1438" s="65"/>
      <c r="BG1438" s="65"/>
      <c r="BH1438" s="65"/>
      <c r="BI1438" s="65"/>
      <c r="BJ1438" s="65"/>
      <c r="BK1438" s="65"/>
      <c r="BL1438" s="65"/>
      <c r="BM1438" s="65"/>
      <c r="BN1438" s="65"/>
      <c r="BO1438" s="65"/>
      <c r="BP1438" s="65"/>
      <c r="BQ1438" s="65"/>
      <c r="BR1438" s="65"/>
      <c r="BS1438" s="65"/>
      <c r="BT1438" s="65"/>
      <c r="BU1438" s="65"/>
      <c r="BV1438" s="65"/>
      <c r="BW1438" s="65"/>
      <c r="BX1438" s="65"/>
      <c r="BY1438" s="65"/>
      <c r="BZ1438" s="65"/>
      <c r="CA1438" s="65"/>
      <c r="CB1438" s="65"/>
      <c r="CC1438" s="65"/>
      <c r="CD1438" s="65"/>
      <c r="CE1438" s="65"/>
      <c r="CF1438" s="65"/>
      <c r="CG1438" s="65"/>
      <c r="CH1438" s="65"/>
      <c r="CI1438" s="65"/>
      <c r="CJ1438" s="65"/>
      <c r="CK1438" s="65"/>
      <c r="CL1438" s="65"/>
      <c r="CM1438" s="65"/>
      <c r="CN1438" s="65"/>
      <c r="CO1438" s="65"/>
      <c r="CP1438" s="65"/>
      <c r="CQ1438" s="65"/>
      <c r="CR1438" s="65"/>
      <c r="CS1438" s="65"/>
      <c r="CT1438" s="65"/>
      <c r="CU1438" s="65"/>
      <c r="CV1438" s="65"/>
      <c r="CW1438" s="65"/>
      <c r="CX1438" s="65"/>
      <c r="CY1438" s="65"/>
      <c r="CZ1438" s="65"/>
      <c r="DA1438" s="65"/>
      <c r="DB1438" s="65"/>
      <c r="DC1438" s="65"/>
      <c r="DD1438" s="65"/>
      <c r="DE1438" s="65"/>
      <c r="DF1438" s="65"/>
      <c r="DG1438" s="65"/>
      <c r="DH1438" s="65"/>
      <c r="DI1438" s="65"/>
      <c r="DJ1438" s="65"/>
      <c r="DK1438" s="65"/>
      <c r="DL1438" s="65"/>
      <c r="DM1438" s="65"/>
      <c r="DN1438" s="65"/>
      <c r="DO1438" s="65"/>
      <c r="DP1438" s="65"/>
      <c r="DQ1438" s="65"/>
      <c r="DR1438" s="65"/>
      <c r="DS1438" s="65"/>
      <c r="DT1438" s="65"/>
      <c r="DU1438" s="65"/>
      <c r="DV1438" s="65"/>
      <c r="DW1438" s="65"/>
      <c r="DX1438" s="65"/>
      <c r="DY1438" s="65"/>
      <c r="DZ1438" s="65"/>
      <c r="EA1438" s="65"/>
      <c r="EB1438" s="65"/>
      <c r="EC1438" s="65"/>
      <c r="ED1438" s="65"/>
      <c r="EE1438" s="65"/>
      <c r="EF1438" s="65"/>
      <c r="EG1438" s="65"/>
      <c r="EH1438" s="65"/>
      <c r="EI1438" s="65"/>
      <c r="EJ1438" s="65"/>
      <c r="EK1438" s="65"/>
      <c r="EL1438" s="65"/>
      <c r="EM1438" s="65"/>
      <c r="EN1438" s="65"/>
      <c r="EO1438" s="65"/>
      <c r="EP1438" s="65"/>
      <c r="EQ1438" s="65"/>
      <c r="ER1438" s="65"/>
      <c r="ES1438" s="65"/>
      <c r="ET1438" s="65"/>
      <c r="EU1438" s="65"/>
      <c r="EV1438" s="65"/>
      <c r="EW1438" s="65"/>
      <c r="EX1438" s="65"/>
      <c r="EY1438" s="65"/>
      <c r="EZ1438" s="65"/>
      <c r="FA1438" s="65"/>
      <c r="FB1438" s="65"/>
      <c r="FC1438" s="65"/>
      <c r="FD1438" s="65"/>
      <c r="FE1438" s="65"/>
      <c r="FF1438" s="65"/>
      <c r="FG1438" s="65"/>
      <c r="FH1438" s="65"/>
      <c r="FI1438" s="65"/>
      <c r="FJ1438" s="65"/>
      <c r="FK1438" s="65"/>
      <c r="FL1438" s="65"/>
      <c r="FM1438" s="65"/>
      <c r="FN1438" s="65"/>
      <c r="FO1438" s="65"/>
      <c r="FP1438" s="65"/>
      <c r="FQ1438" s="65"/>
      <c r="FR1438" s="65"/>
      <c r="FS1438" s="65"/>
      <c r="FT1438" s="65"/>
      <c r="FU1438" s="65"/>
      <c r="FV1438" s="65"/>
      <c r="FW1438" s="65"/>
      <c r="FX1438" s="65"/>
      <c r="FY1438" s="65"/>
      <c r="FZ1438" s="65"/>
      <c r="GA1438" s="65"/>
      <c r="GB1438" s="65"/>
      <c r="GC1438" s="65"/>
      <c r="GD1438" s="65"/>
      <c r="GE1438" s="65"/>
      <c r="GF1438" s="65"/>
      <c r="GG1438" s="65"/>
      <c r="GH1438" s="65"/>
      <c r="GI1438" s="65"/>
      <c r="GJ1438" s="65"/>
      <c r="GK1438" s="65"/>
      <c r="GL1438" s="65"/>
      <c r="GM1438" s="65"/>
      <c r="GN1438" s="65"/>
      <c r="GO1438" s="65"/>
      <c r="GP1438" s="65"/>
      <c r="GQ1438" s="65"/>
      <c r="GR1438" s="65"/>
      <c r="GS1438" s="65"/>
      <c r="GT1438" s="65"/>
      <c r="GU1438" s="65"/>
      <c r="GV1438" s="65"/>
      <c r="GW1438" s="65"/>
      <c r="GX1438" s="65"/>
      <c r="GY1438" s="65"/>
      <c r="GZ1438" s="65"/>
      <c r="HA1438" s="65"/>
      <c r="HB1438" s="65"/>
      <c r="HC1438" s="65"/>
      <c r="HD1438" s="65"/>
      <c r="HE1438" s="65"/>
      <c r="HF1438" s="65"/>
      <c r="HG1438" s="65"/>
      <c r="HH1438" s="65"/>
      <c r="HI1438" s="65"/>
      <c r="HJ1438" s="65"/>
      <c r="HK1438" s="65"/>
      <c r="HL1438" s="65"/>
      <c r="HM1438" s="65"/>
      <c r="HN1438" s="65"/>
      <c r="HO1438" s="65"/>
      <c r="HP1438" s="65"/>
      <c r="HQ1438" s="65"/>
      <c r="HR1438" s="65"/>
      <c r="HS1438" s="65"/>
      <c r="HT1438" s="65"/>
      <c r="HU1438" s="65"/>
      <c r="HV1438" s="65"/>
      <c r="HW1438" s="65"/>
      <c r="HX1438" s="65"/>
      <c r="HY1438" s="65"/>
      <c r="HZ1438" s="65"/>
      <c r="IA1438" s="65"/>
      <c r="IB1438" s="65"/>
      <c r="IC1438" s="65"/>
      <c r="ID1438" s="65"/>
      <c r="IE1438" s="65"/>
      <c r="IF1438" s="65"/>
      <c r="IG1438" s="65"/>
      <c r="IH1438" s="65"/>
      <c r="II1438" s="65"/>
      <c r="IJ1438" s="65"/>
      <c r="IK1438" s="65"/>
      <c r="IL1438" s="65"/>
    </row>
    <row r="1439" spans="1:246" s="66" customFormat="1" ht="14.25" customHeight="1" x14ac:dyDescent="0.4">
      <c r="A1439" s="34" t="e">
        <f>_xlfn.CONCAT(D1439,E1439,G1439,#REF!)</f>
        <v>#REF!</v>
      </c>
      <c r="B1439" s="40">
        <v>368</v>
      </c>
      <c r="C1439" s="40">
        <v>1327</v>
      </c>
      <c r="D1439" s="40">
        <v>110</v>
      </c>
      <c r="E1439" s="41" t="s">
        <v>7520</v>
      </c>
      <c r="F1439" s="42" t="s">
        <v>971</v>
      </c>
      <c r="G1439" s="41" t="s">
        <v>874</v>
      </c>
      <c r="H1439" s="41" t="s">
        <v>970</v>
      </c>
      <c r="I1439" s="41" t="s">
        <v>879</v>
      </c>
      <c r="J1439" s="43">
        <v>1000</v>
      </c>
      <c r="K1439" s="44">
        <v>8.9</v>
      </c>
      <c r="L1439" s="45">
        <v>1000</v>
      </c>
      <c r="M1439" s="45">
        <v>8900</v>
      </c>
      <c r="N1439" s="46">
        <v>0</v>
      </c>
      <c r="O1439" s="46">
        <v>0</v>
      </c>
      <c r="P1439" s="46">
        <v>0</v>
      </c>
      <c r="Q1439" s="46">
        <v>24</v>
      </c>
      <c r="R1439" s="46">
        <f t="shared" si="217"/>
        <v>24</v>
      </c>
      <c r="S1439" s="85"/>
      <c r="T1439" s="47">
        <f t="shared" si="210"/>
        <v>0</v>
      </c>
      <c r="U1439" s="47" t="str" cm="1">
        <f t="array" aca="1" ref="U1439" ca="1">IF(S1439="", "×", IF(LEFT(S1439,2)="項番", COUNTIFS($D$2:$D$4001, INDIRECT("D" &amp; ROW()-1), $U$2:$U$4001, "〇"), "〇"))</f>
        <v>×</v>
      </c>
      <c r="V1439" s="47" t="str">
        <f t="shared" si="211"/>
        <v>×</v>
      </c>
      <c r="W1439" s="47" t="str">
        <f t="shared" si="212"/>
        <v>×</v>
      </c>
      <c r="X1439" s="48" t="str">
        <f t="shared" ca="1" si="213"/>
        <v/>
      </c>
      <c r="Y1439" s="47">
        <f t="shared" ca="1" si="214"/>
        <v>0</v>
      </c>
      <c r="Z1439" s="47">
        <f t="shared" si="215"/>
        <v>110</v>
      </c>
      <c r="AA1439" s="47" t="str">
        <f t="shared" si="216"/>
        <v/>
      </c>
      <c r="AB1439" s="65"/>
      <c r="AC1439" s="65"/>
      <c r="AD1439" s="65"/>
      <c r="AE1439" s="65"/>
      <c r="AF1439" s="65"/>
      <c r="AG1439" s="65"/>
      <c r="AH1439" s="65"/>
      <c r="AI1439" s="65"/>
      <c r="AJ1439" s="65"/>
      <c r="AK1439" s="65"/>
      <c r="AL1439" s="65"/>
      <c r="AM1439" s="65"/>
      <c r="AN1439" s="65"/>
      <c r="AO1439" s="65"/>
      <c r="AP1439" s="65"/>
      <c r="AQ1439" s="65"/>
      <c r="AR1439" s="65"/>
      <c r="AS1439" s="65"/>
      <c r="AT1439" s="65"/>
      <c r="AU1439" s="65"/>
      <c r="AV1439" s="65"/>
      <c r="AW1439" s="65"/>
      <c r="AX1439" s="65"/>
      <c r="AY1439" s="65"/>
      <c r="AZ1439" s="65"/>
      <c r="BA1439" s="65"/>
      <c r="BB1439" s="65"/>
      <c r="BC1439" s="65"/>
      <c r="BD1439" s="65"/>
      <c r="BE1439" s="65"/>
      <c r="BF1439" s="65"/>
      <c r="BG1439" s="65"/>
      <c r="BH1439" s="65"/>
      <c r="BI1439" s="65"/>
      <c r="BJ1439" s="65"/>
      <c r="BK1439" s="65"/>
      <c r="BL1439" s="65"/>
      <c r="BM1439" s="65"/>
      <c r="BN1439" s="65"/>
      <c r="BO1439" s="65"/>
      <c r="BP1439" s="65"/>
      <c r="BQ1439" s="65"/>
      <c r="BR1439" s="65"/>
      <c r="BS1439" s="65"/>
      <c r="BT1439" s="65"/>
      <c r="BU1439" s="65"/>
      <c r="BV1439" s="65"/>
      <c r="BW1439" s="65"/>
      <c r="BX1439" s="65"/>
      <c r="BY1439" s="65"/>
      <c r="BZ1439" s="65"/>
      <c r="CA1439" s="65"/>
      <c r="CB1439" s="65"/>
      <c r="CC1439" s="65"/>
      <c r="CD1439" s="65"/>
      <c r="CE1439" s="65"/>
      <c r="CF1439" s="65"/>
      <c r="CG1439" s="65"/>
      <c r="CH1439" s="65"/>
      <c r="CI1439" s="65"/>
      <c r="CJ1439" s="65"/>
      <c r="CK1439" s="65"/>
      <c r="CL1439" s="65"/>
      <c r="CM1439" s="65"/>
      <c r="CN1439" s="65"/>
      <c r="CO1439" s="65"/>
      <c r="CP1439" s="65"/>
      <c r="CQ1439" s="65"/>
      <c r="CR1439" s="65"/>
      <c r="CS1439" s="65"/>
      <c r="CT1439" s="65"/>
      <c r="CU1439" s="65"/>
      <c r="CV1439" s="65"/>
      <c r="CW1439" s="65"/>
      <c r="CX1439" s="65"/>
      <c r="CY1439" s="65"/>
      <c r="CZ1439" s="65"/>
      <c r="DA1439" s="65"/>
      <c r="DB1439" s="65"/>
      <c r="DC1439" s="65"/>
      <c r="DD1439" s="65"/>
      <c r="DE1439" s="65"/>
      <c r="DF1439" s="65"/>
      <c r="DG1439" s="65"/>
      <c r="DH1439" s="65"/>
      <c r="DI1439" s="65"/>
      <c r="DJ1439" s="65"/>
      <c r="DK1439" s="65"/>
      <c r="DL1439" s="65"/>
      <c r="DM1439" s="65"/>
      <c r="DN1439" s="65"/>
      <c r="DO1439" s="65"/>
      <c r="DP1439" s="65"/>
      <c r="DQ1439" s="65"/>
      <c r="DR1439" s="65"/>
      <c r="DS1439" s="65"/>
      <c r="DT1439" s="65"/>
      <c r="DU1439" s="65"/>
      <c r="DV1439" s="65"/>
      <c r="DW1439" s="65"/>
      <c r="DX1439" s="65"/>
      <c r="DY1439" s="65"/>
      <c r="DZ1439" s="65"/>
      <c r="EA1439" s="65"/>
      <c r="EB1439" s="65"/>
      <c r="EC1439" s="65"/>
      <c r="ED1439" s="65"/>
      <c r="EE1439" s="65"/>
      <c r="EF1439" s="65"/>
      <c r="EG1439" s="65"/>
      <c r="EH1439" s="65"/>
      <c r="EI1439" s="65"/>
      <c r="EJ1439" s="65"/>
      <c r="EK1439" s="65"/>
      <c r="EL1439" s="65"/>
      <c r="EM1439" s="65"/>
      <c r="EN1439" s="65"/>
      <c r="EO1439" s="65"/>
      <c r="EP1439" s="65"/>
      <c r="EQ1439" s="65"/>
      <c r="ER1439" s="65"/>
      <c r="ES1439" s="65"/>
      <c r="ET1439" s="65"/>
      <c r="EU1439" s="65"/>
      <c r="EV1439" s="65"/>
      <c r="EW1439" s="65"/>
      <c r="EX1439" s="65"/>
      <c r="EY1439" s="65"/>
      <c r="EZ1439" s="65"/>
      <c r="FA1439" s="65"/>
      <c r="FB1439" s="65"/>
      <c r="FC1439" s="65"/>
      <c r="FD1439" s="65"/>
      <c r="FE1439" s="65"/>
      <c r="FF1439" s="65"/>
      <c r="FG1439" s="65"/>
      <c r="FH1439" s="65"/>
      <c r="FI1439" s="65"/>
      <c r="FJ1439" s="65"/>
      <c r="FK1439" s="65"/>
      <c r="FL1439" s="65"/>
      <c r="FM1439" s="65"/>
      <c r="FN1439" s="65"/>
      <c r="FO1439" s="65"/>
      <c r="FP1439" s="65"/>
      <c r="FQ1439" s="65"/>
      <c r="FR1439" s="65"/>
      <c r="FS1439" s="65"/>
      <c r="FT1439" s="65"/>
      <c r="FU1439" s="65"/>
      <c r="FV1439" s="65"/>
      <c r="FW1439" s="65"/>
      <c r="FX1439" s="65"/>
      <c r="FY1439" s="65"/>
      <c r="FZ1439" s="65"/>
      <c r="GA1439" s="65"/>
      <c r="GB1439" s="65"/>
      <c r="GC1439" s="65"/>
      <c r="GD1439" s="65"/>
      <c r="GE1439" s="65"/>
      <c r="GF1439" s="65"/>
      <c r="GG1439" s="65"/>
      <c r="GH1439" s="65"/>
      <c r="GI1439" s="65"/>
      <c r="GJ1439" s="65"/>
      <c r="GK1439" s="65"/>
      <c r="GL1439" s="65"/>
      <c r="GM1439" s="65"/>
      <c r="GN1439" s="65"/>
      <c r="GO1439" s="65"/>
      <c r="GP1439" s="65"/>
      <c r="GQ1439" s="65"/>
      <c r="GR1439" s="65"/>
      <c r="GS1439" s="65"/>
      <c r="GT1439" s="65"/>
      <c r="GU1439" s="65"/>
      <c r="GV1439" s="65"/>
      <c r="GW1439" s="65"/>
      <c r="GX1439" s="65"/>
      <c r="GY1439" s="65"/>
      <c r="GZ1439" s="65"/>
      <c r="HA1439" s="65"/>
      <c r="HB1439" s="65"/>
      <c r="HC1439" s="65"/>
      <c r="HD1439" s="65"/>
      <c r="HE1439" s="65"/>
      <c r="HF1439" s="65"/>
      <c r="HG1439" s="65"/>
      <c r="HH1439" s="65"/>
      <c r="HI1439" s="65"/>
      <c r="HJ1439" s="65"/>
      <c r="HK1439" s="65"/>
      <c r="HL1439" s="65"/>
      <c r="HM1439" s="65"/>
      <c r="HN1439" s="65"/>
      <c r="HO1439" s="65"/>
      <c r="HP1439" s="65"/>
      <c r="HQ1439" s="65"/>
      <c r="HR1439" s="65"/>
      <c r="HS1439" s="65"/>
      <c r="HT1439" s="65"/>
      <c r="HU1439" s="65"/>
      <c r="HV1439" s="65"/>
      <c r="HW1439" s="65"/>
      <c r="HX1439" s="65"/>
      <c r="HY1439" s="65"/>
      <c r="HZ1439" s="65"/>
      <c r="IA1439" s="65"/>
      <c r="IB1439" s="65"/>
      <c r="IC1439" s="65"/>
      <c r="ID1439" s="65"/>
      <c r="IE1439" s="65"/>
      <c r="IF1439" s="65"/>
      <c r="IG1439" s="65"/>
      <c r="IH1439" s="65"/>
      <c r="II1439" s="65"/>
      <c r="IJ1439" s="65"/>
      <c r="IK1439" s="65"/>
      <c r="IL1439" s="65"/>
    </row>
    <row r="1440" spans="1:246" s="66" customFormat="1" ht="14.25" customHeight="1" x14ac:dyDescent="0.4">
      <c r="A1440" s="34" t="e">
        <f>_xlfn.CONCAT(D1440,E1440,G1440,#REF!)</f>
        <v>#REF!</v>
      </c>
      <c r="B1440" s="40">
        <v>369</v>
      </c>
      <c r="C1440" s="40">
        <v>1328</v>
      </c>
      <c r="D1440" s="40">
        <v>110</v>
      </c>
      <c r="E1440" s="41" t="s">
        <v>7520</v>
      </c>
      <c r="F1440" s="42" t="s">
        <v>972</v>
      </c>
      <c r="G1440" s="41" t="s">
        <v>874</v>
      </c>
      <c r="H1440" s="41" t="s">
        <v>973</v>
      </c>
      <c r="I1440" s="41" t="s">
        <v>974</v>
      </c>
      <c r="J1440" s="43">
        <v>1</v>
      </c>
      <c r="K1440" s="44">
        <v>14.3</v>
      </c>
      <c r="L1440" s="45">
        <v>500</v>
      </c>
      <c r="M1440" s="45">
        <v>7150</v>
      </c>
      <c r="N1440" s="46">
        <v>0</v>
      </c>
      <c r="O1440" s="46">
        <v>0</v>
      </c>
      <c r="P1440" s="46">
        <v>0</v>
      </c>
      <c r="Q1440" s="46">
        <v>2</v>
      </c>
      <c r="R1440" s="46">
        <f t="shared" si="217"/>
        <v>2</v>
      </c>
      <c r="S1440" s="85"/>
      <c r="T1440" s="47">
        <f t="shared" si="210"/>
        <v>0</v>
      </c>
      <c r="U1440" s="47" t="str" cm="1">
        <f t="array" aca="1" ref="U1440" ca="1">IF(S1440="", "×", IF(LEFT(S1440,2)="項番", COUNTIFS($D$2:$D$4001, INDIRECT("D" &amp; ROW()-1), $U$2:$U$4001, "〇"), "〇"))</f>
        <v>×</v>
      </c>
      <c r="V1440" s="47" t="str">
        <f t="shared" si="211"/>
        <v>×</v>
      </c>
      <c r="W1440" s="47" t="str">
        <f t="shared" si="212"/>
        <v>×</v>
      </c>
      <c r="X1440" s="48" t="str">
        <f t="shared" ca="1" si="213"/>
        <v/>
      </c>
      <c r="Y1440" s="47">
        <f t="shared" ca="1" si="214"/>
        <v>0</v>
      </c>
      <c r="Z1440" s="47">
        <f t="shared" si="215"/>
        <v>110</v>
      </c>
      <c r="AA1440" s="47" t="str">
        <f t="shared" si="216"/>
        <v/>
      </c>
      <c r="AB1440" s="65"/>
      <c r="AC1440" s="65"/>
      <c r="AD1440" s="65"/>
      <c r="AE1440" s="65"/>
      <c r="AF1440" s="65"/>
      <c r="AG1440" s="65"/>
      <c r="AH1440" s="65"/>
      <c r="AI1440" s="65"/>
      <c r="AJ1440" s="65"/>
      <c r="AK1440" s="65"/>
      <c r="AL1440" s="65"/>
      <c r="AM1440" s="65"/>
      <c r="AN1440" s="65"/>
      <c r="AO1440" s="65"/>
      <c r="AP1440" s="65"/>
      <c r="AQ1440" s="65"/>
      <c r="AR1440" s="65"/>
      <c r="AS1440" s="65"/>
      <c r="AT1440" s="65"/>
      <c r="AU1440" s="65"/>
      <c r="AV1440" s="65"/>
      <c r="AW1440" s="65"/>
      <c r="AX1440" s="65"/>
      <c r="AY1440" s="65"/>
      <c r="AZ1440" s="65"/>
      <c r="BA1440" s="65"/>
      <c r="BB1440" s="65"/>
      <c r="BC1440" s="65"/>
      <c r="BD1440" s="65"/>
      <c r="BE1440" s="65"/>
      <c r="BF1440" s="65"/>
      <c r="BG1440" s="65"/>
      <c r="BH1440" s="65"/>
      <c r="BI1440" s="65"/>
      <c r="BJ1440" s="65"/>
      <c r="BK1440" s="65"/>
      <c r="BL1440" s="65"/>
      <c r="BM1440" s="65"/>
      <c r="BN1440" s="65"/>
      <c r="BO1440" s="65"/>
      <c r="BP1440" s="65"/>
      <c r="BQ1440" s="65"/>
      <c r="BR1440" s="65"/>
      <c r="BS1440" s="65"/>
      <c r="BT1440" s="65"/>
      <c r="BU1440" s="65"/>
      <c r="BV1440" s="65"/>
      <c r="BW1440" s="65"/>
      <c r="BX1440" s="65"/>
      <c r="BY1440" s="65"/>
      <c r="BZ1440" s="65"/>
      <c r="CA1440" s="65"/>
      <c r="CB1440" s="65"/>
      <c r="CC1440" s="65"/>
      <c r="CD1440" s="65"/>
      <c r="CE1440" s="65"/>
      <c r="CF1440" s="65"/>
      <c r="CG1440" s="65"/>
      <c r="CH1440" s="65"/>
      <c r="CI1440" s="65"/>
      <c r="CJ1440" s="65"/>
      <c r="CK1440" s="65"/>
      <c r="CL1440" s="65"/>
      <c r="CM1440" s="65"/>
      <c r="CN1440" s="65"/>
      <c r="CO1440" s="65"/>
      <c r="CP1440" s="65"/>
      <c r="CQ1440" s="65"/>
      <c r="CR1440" s="65"/>
      <c r="CS1440" s="65"/>
      <c r="CT1440" s="65"/>
      <c r="CU1440" s="65"/>
      <c r="CV1440" s="65"/>
      <c r="CW1440" s="65"/>
      <c r="CX1440" s="65"/>
      <c r="CY1440" s="65"/>
      <c r="CZ1440" s="65"/>
      <c r="DA1440" s="65"/>
      <c r="DB1440" s="65"/>
      <c r="DC1440" s="65"/>
      <c r="DD1440" s="65"/>
      <c r="DE1440" s="65"/>
      <c r="DF1440" s="65"/>
      <c r="DG1440" s="65"/>
      <c r="DH1440" s="65"/>
      <c r="DI1440" s="65"/>
      <c r="DJ1440" s="65"/>
      <c r="DK1440" s="65"/>
      <c r="DL1440" s="65"/>
      <c r="DM1440" s="65"/>
      <c r="DN1440" s="65"/>
      <c r="DO1440" s="65"/>
      <c r="DP1440" s="65"/>
      <c r="DQ1440" s="65"/>
      <c r="DR1440" s="65"/>
      <c r="DS1440" s="65"/>
      <c r="DT1440" s="65"/>
      <c r="DU1440" s="65"/>
      <c r="DV1440" s="65"/>
      <c r="DW1440" s="65"/>
      <c r="DX1440" s="65"/>
      <c r="DY1440" s="65"/>
      <c r="DZ1440" s="65"/>
      <c r="EA1440" s="65"/>
      <c r="EB1440" s="65"/>
      <c r="EC1440" s="65"/>
      <c r="ED1440" s="65"/>
      <c r="EE1440" s="65"/>
      <c r="EF1440" s="65"/>
      <c r="EG1440" s="65"/>
      <c r="EH1440" s="65"/>
      <c r="EI1440" s="65"/>
      <c r="EJ1440" s="65"/>
      <c r="EK1440" s="65"/>
      <c r="EL1440" s="65"/>
      <c r="EM1440" s="65"/>
      <c r="EN1440" s="65"/>
      <c r="EO1440" s="65"/>
      <c r="EP1440" s="65"/>
      <c r="EQ1440" s="65"/>
      <c r="ER1440" s="65"/>
      <c r="ES1440" s="65"/>
      <c r="ET1440" s="65"/>
      <c r="EU1440" s="65"/>
      <c r="EV1440" s="65"/>
      <c r="EW1440" s="65"/>
      <c r="EX1440" s="65"/>
      <c r="EY1440" s="65"/>
      <c r="EZ1440" s="65"/>
      <c r="FA1440" s="65"/>
      <c r="FB1440" s="65"/>
      <c r="FC1440" s="65"/>
      <c r="FD1440" s="65"/>
      <c r="FE1440" s="65"/>
      <c r="FF1440" s="65"/>
      <c r="FG1440" s="65"/>
      <c r="FH1440" s="65"/>
      <c r="FI1440" s="65"/>
      <c r="FJ1440" s="65"/>
      <c r="FK1440" s="65"/>
      <c r="FL1440" s="65"/>
      <c r="FM1440" s="65"/>
      <c r="FN1440" s="65"/>
      <c r="FO1440" s="65"/>
      <c r="FP1440" s="65"/>
      <c r="FQ1440" s="65"/>
      <c r="FR1440" s="65"/>
      <c r="FS1440" s="65"/>
      <c r="FT1440" s="65"/>
      <c r="FU1440" s="65"/>
      <c r="FV1440" s="65"/>
      <c r="FW1440" s="65"/>
      <c r="FX1440" s="65"/>
      <c r="FY1440" s="65"/>
      <c r="FZ1440" s="65"/>
      <c r="GA1440" s="65"/>
      <c r="GB1440" s="65"/>
      <c r="GC1440" s="65"/>
      <c r="GD1440" s="65"/>
      <c r="GE1440" s="65"/>
      <c r="GF1440" s="65"/>
      <c r="GG1440" s="65"/>
      <c r="GH1440" s="65"/>
      <c r="GI1440" s="65"/>
      <c r="GJ1440" s="65"/>
      <c r="GK1440" s="65"/>
      <c r="GL1440" s="65"/>
      <c r="GM1440" s="65"/>
      <c r="GN1440" s="65"/>
      <c r="GO1440" s="65"/>
      <c r="GP1440" s="65"/>
      <c r="GQ1440" s="65"/>
      <c r="GR1440" s="65"/>
      <c r="GS1440" s="65"/>
      <c r="GT1440" s="65"/>
      <c r="GU1440" s="65"/>
      <c r="GV1440" s="65"/>
      <c r="GW1440" s="65"/>
      <c r="GX1440" s="65"/>
      <c r="GY1440" s="65"/>
      <c r="GZ1440" s="65"/>
      <c r="HA1440" s="65"/>
      <c r="HB1440" s="65"/>
      <c r="HC1440" s="65"/>
      <c r="HD1440" s="65"/>
      <c r="HE1440" s="65"/>
      <c r="HF1440" s="65"/>
      <c r="HG1440" s="65"/>
      <c r="HH1440" s="65"/>
      <c r="HI1440" s="65"/>
      <c r="HJ1440" s="65"/>
      <c r="HK1440" s="65"/>
      <c r="HL1440" s="65"/>
      <c r="HM1440" s="65"/>
      <c r="HN1440" s="65"/>
      <c r="HO1440" s="65"/>
      <c r="HP1440" s="65"/>
      <c r="HQ1440" s="65"/>
      <c r="HR1440" s="65"/>
      <c r="HS1440" s="65"/>
      <c r="HT1440" s="65"/>
      <c r="HU1440" s="65"/>
      <c r="HV1440" s="65"/>
      <c r="HW1440" s="65"/>
      <c r="HX1440" s="65"/>
      <c r="HY1440" s="65"/>
      <c r="HZ1440" s="65"/>
      <c r="IA1440" s="65"/>
      <c r="IB1440" s="65"/>
      <c r="IC1440" s="65"/>
      <c r="ID1440" s="65"/>
      <c r="IE1440" s="65"/>
      <c r="IF1440" s="65"/>
      <c r="IG1440" s="65"/>
      <c r="IH1440" s="65"/>
      <c r="II1440" s="65"/>
      <c r="IJ1440" s="65"/>
      <c r="IK1440" s="65"/>
      <c r="IL1440" s="65"/>
    </row>
    <row r="1441" spans="1:246" s="66" customFormat="1" ht="14.25" customHeight="1" x14ac:dyDescent="0.4">
      <c r="A1441" s="34" t="e">
        <f>_xlfn.CONCAT(D1441,E1441,G1441,#REF!)</f>
        <v>#REF!</v>
      </c>
      <c r="B1441" s="40">
        <v>370</v>
      </c>
      <c r="C1441" s="40">
        <v>1329</v>
      </c>
      <c r="D1441" s="40">
        <v>110</v>
      </c>
      <c r="E1441" s="41" t="s">
        <v>7520</v>
      </c>
      <c r="F1441" s="42" t="s">
        <v>975</v>
      </c>
      <c r="G1441" s="41" t="s">
        <v>874</v>
      </c>
      <c r="H1441" s="41" t="s">
        <v>976</v>
      </c>
      <c r="I1441" s="41" t="s">
        <v>834</v>
      </c>
      <c r="J1441" s="43">
        <v>100</v>
      </c>
      <c r="K1441" s="44">
        <v>10.8</v>
      </c>
      <c r="L1441" s="45">
        <v>100</v>
      </c>
      <c r="M1441" s="45">
        <v>1080</v>
      </c>
      <c r="N1441" s="46">
        <v>0</v>
      </c>
      <c r="O1441" s="46">
        <v>8</v>
      </c>
      <c r="P1441" s="46">
        <v>0</v>
      </c>
      <c r="Q1441" s="46">
        <v>0</v>
      </c>
      <c r="R1441" s="46">
        <f t="shared" si="217"/>
        <v>8</v>
      </c>
      <c r="S1441" s="85"/>
      <c r="T1441" s="47">
        <f t="shared" si="210"/>
        <v>0</v>
      </c>
      <c r="U1441" s="47" t="str" cm="1">
        <f t="array" aca="1" ref="U1441" ca="1">IF(S1441="", "×", IF(LEFT(S1441,2)="項番", COUNTIFS($D$2:$D$4001, INDIRECT("D" &amp; ROW()-1), $U$2:$U$4001, "〇"), "〇"))</f>
        <v>×</v>
      </c>
      <c r="V1441" s="47" t="str">
        <f t="shared" si="211"/>
        <v>×</v>
      </c>
      <c r="W1441" s="47" t="str">
        <f t="shared" si="212"/>
        <v>×</v>
      </c>
      <c r="X1441" s="48" t="str">
        <f t="shared" ca="1" si="213"/>
        <v/>
      </c>
      <c r="Y1441" s="47">
        <f t="shared" ca="1" si="214"/>
        <v>0</v>
      </c>
      <c r="Z1441" s="47">
        <f t="shared" si="215"/>
        <v>110</v>
      </c>
      <c r="AA1441" s="47" t="str">
        <f t="shared" si="216"/>
        <v/>
      </c>
      <c r="AB1441" s="65"/>
      <c r="AC1441" s="65"/>
      <c r="AD1441" s="65"/>
      <c r="AE1441" s="65"/>
      <c r="AF1441" s="65"/>
      <c r="AG1441" s="65"/>
      <c r="AH1441" s="65"/>
      <c r="AI1441" s="65"/>
      <c r="AJ1441" s="65"/>
      <c r="AK1441" s="65"/>
      <c r="AL1441" s="65"/>
      <c r="AM1441" s="65"/>
      <c r="AN1441" s="65"/>
      <c r="AO1441" s="65"/>
      <c r="AP1441" s="65"/>
      <c r="AQ1441" s="65"/>
      <c r="AR1441" s="65"/>
      <c r="AS1441" s="65"/>
      <c r="AT1441" s="65"/>
      <c r="AU1441" s="65"/>
      <c r="AV1441" s="65"/>
      <c r="AW1441" s="65"/>
      <c r="AX1441" s="65"/>
      <c r="AY1441" s="65"/>
      <c r="AZ1441" s="65"/>
      <c r="BA1441" s="65"/>
      <c r="BB1441" s="65"/>
      <c r="BC1441" s="65"/>
      <c r="BD1441" s="65"/>
      <c r="BE1441" s="65"/>
      <c r="BF1441" s="65"/>
      <c r="BG1441" s="65"/>
      <c r="BH1441" s="65"/>
      <c r="BI1441" s="65"/>
      <c r="BJ1441" s="65"/>
      <c r="BK1441" s="65"/>
      <c r="BL1441" s="65"/>
      <c r="BM1441" s="65"/>
      <c r="BN1441" s="65"/>
      <c r="BO1441" s="65"/>
      <c r="BP1441" s="65"/>
      <c r="BQ1441" s="65"/>
      <c r="BR1441" s="65"/>
      <c r="BS1441" s="65"/>
      <c r="BT1441" s="65"/>
      <c r="BU1441" s="65"/>
      <c r="BV1441" s="65"/>
      <c r="BW1441" s="65"/>
      <c r="BX1441" s="65"/>
      <c r="BY1441" s="65"/>
      <c r="BZ1441" s="65"/>
      <c r="CA1441" s="65"/>
      <c r="CB1441" s="65"/>
      <c r="CC1441" s="65"/>
      <c r="CD1441" s="65"/>
      <c r="CE1441" s="65"/>
      <c r="CF1441" s="65"/>
      <c r="CG1441" s="65"/>
      <c r="CH1441" s="65"/>
      <c r="CI1441" s="65"/>
      <c r="CJ1441" s="65"/>
      <c r="CK1441" s="65"/>
      <c r="CL1441" s="65"/>
      <c r="CM1441" s="65"/>
      <c r="CN1441" s="65"/>
      <c r="CO1441" s="65"/>
      <c r="CP1441" s="65"/>
      <c r="CQ1441" s="65"/>
      <c r="CR1441" s="65"/>
      <c r="CS1441" s="65"/>
      <c r="CT1441" s="65"/>
      <c r="CU1441" s="65"/>
      <c r="CV1441" s="65"/>
      <c r="CW1441" s="65"/>
      <c r="CX1441" s="65"/>
      <c r="CY1441" s="65"/>
      <c r="CZ1441" s="65"/>
      <c r="DA1441" s="65"/>
      <c r="DB1441" s="65"/>
      <c r="DC1441" s="65"/>
      <c r="DD1441" s="65"/>
      <c r="DE1441" s="65"/>
      <c r="DF1441" s="65"/>
      <c r="DG1441" s="65"/>
      <c r="DH1441" s="65"/>
      <c r="DI1441" s="65"/>
      <c r="DJ1441" s="65"/>
      <c r="DK1441" s="65"/>
      <c r="DL1441" s="65"/>
      <c r="DM1441" s="65"/>
      <c r="DN1441" s="65"/>
      <c r="DO1441" s="65"/>
      <c r="DP1441" s="65"/>
      <c r="DQ1441" s="65"/>
      <c r="DR1441" s="65"/>
      <c r="DS1441" s="65"/>
      <c r="DT1441" s="65"/>
      <c r="DU1441" s="65"/>
      <c r="DV1441" s="65"/>
      <c r="DW1441" s="65"/>
      <c r="DX1441" s="65"/>
      <c r="DY1441" s="65"/>
      <c r="DZ1441" s="65"/>
      <c r="EA1441" s="65"/>
      <c r="EB1441" s="65"/>
      <c r="EC1441" s="65"/>
      <c r="ED1441" s="65"/>
      <c r="EE1441" s="65"/>
      <c r="EF1441" s="65"/>
      <c r="EG1441" s="65"/>
      <c r="EH1441" s="65"/>
      <c r="EI1441" s="65"/>
      <c r="EJ1441" s="65"/>
      <c r="EK1441" s="65"/>
      <c r="EL1441" s="65"/>
      <c r="EM1441" s="65"/>
      <c r="EN1441" s="65"/>
      <c r="EO1441" s="65"/>
      <c r="EP1441" s="65"/>
      <c r="EQ1441" s="65"/>
      <c r="ER1441" s="65"/>
      <c r="ES1441" s="65"/>
      <c r="ET1441" s="65"/>
      <c r="EU1441" s="65"/>
      <c r="EV1441" s="65"/>
      <c r="EW1441" s="65"/>
      <c r="EX1441" s="65"/>
      <c r="EY1441" s="65"/>
      <c r="EZ1441" s="65"/>
      <c r="FA1441" s="65"/>
      <c r="FB1441" s="65"/>
      <c r="FC1441" s="65"/>
      <c r="FD1441" s="65"/>
      <c r="FE1441" s="65"/>
      <c r="FF1441" s="65"/>
      <c r="FG1441" s="65"/>
      <c r="FH1441" s="65"/>
      <c r="FI1441" s="65"/>
      <c r="FJ1441" s="65"/>
      <c r="FK1441" s="65"/>
      <c r="FL1441" s="65"/>
      <c r="FM1441" s="65"/>
      <c r="FN1441" s="65"/>
      <c r="FO1441" s="65"/>
      <c r="FP1441" s="65"/>
      <c r="FQ1441" s="65"/>
      <c r="FR1441" s="65"/>
      <c r="FS1441" s="65"/>
      <c r="FT1441" s="65"/>
      <c r="FU1441" s="65"/>
      <c r="FV1441" s="65"/>
      <c r="FW1441" s="65"/>
      <c r="FX1441" s="65"/>
      <c r="FY1441" s="65"/>
      <c r="FZ1441" s="65"/>
      <c r="GA1441" s="65"/>
      <c r="GB1441" s="65"/>
      <c r="GC1441" s="65"/>
      <c r="GD1441" s="65"/>
      <c r="GE1441" s="65"/>
      <c r="GF1441" s="65"/>
      <c r="GG1441" s="65"/>
      <c r="GH1441" s="65"/>
      <c r="GI1441" s="65"/>
      <c r="GJ1441" s="65"/>
      <c r="GK1441" s="65"/>
      <c r="GL1441" s="65"/>
      <c r="GM1441" s="65"/>
      <c r="GN1441" s="65"/>
      <c r="GO1441" s="65"/>
      <c r="GP1441" s="65"/>
      <c r="GQ1441" s="65"/>
      <c r="GR1441" s="65"/>
      <c r="GS1441" s="65"/>
      <c r="GT1441" s="65"/>
      <c r="GU1441" s="65"/>
      <c r="GV1441" s="65"/>
      <c r="GW1441" s="65"/>
      <c r="GX1441" s="65"/>
      <c r="GY1441" s="65"/>
      <c r="GZ1441" s="65"/>
      <c r="HA1441" s="65"/>
      <c r="HB1441" s="65"/>
      <c r="HC1441" s="65"/>
      <c r="HD1441" s="65"/>
      <c r="HE1441" s="65"/>
      <c r="HF1441" s="65"/>
      <c r="HG1441" s="65"/>
      <c r="HH1441" s="65"/>
      <c r="HI1441" s="65"/>
      <c r="HJ1441" s="65"/>
      <c r="HK1441" s="65"/>
      <c r="HL1441" s="65"/>
      <c r="HM1441" s="65"/>
      <c r="HN1441" s="65"/>
      <c r="HO1441" s="65"/>
      <c r="HP1441" s="65"/>
      <c r="HQ1441" s="65"/>
      <c r="HR1441" s="65"/>
      <c r="HS1441" s="65"/>
      <c r="HT1441" s="65"/>
      <c r="HU1441" s="65"/>
      <c r="HV1441" s="65"/>
      <c r="HW1441" s="65"/>
      <c r="HX1441" s="65"/>
      <c r="HY1441" s="65"/>
      <c r="HZ1441" s="65"/>
      <c r="IA1441" s="65"/>
      <c r="IB1441" s="65"/>
      <c r="IC1441" s="65"/>
      <c r="ID1441" s="65"/>
      <c r="IE1441" s="65"/>
      <c r="IF1441" s="65"/>
      <c r="IG1441" s="65"/>
      <c r="IH1441" s="65"/>
      <c r="II1441" s="65"/>
      <c r="IJ1441" s="65"/>
      <c r="IK1441" s="65"/>
      <c r="IL1441" s="65"/>
    </row>
    <row r="1442" spans="1:246" ht="14.25" customHeight="1" x14ac:dyDescent="0.4">
      <c r="A1442" s="34" t="e">
        <f>_xlfn.CONCAT(D1442,E1442,G1442,#REF!)</f>
        <v>#REF!</v>
      </c>
      <c r="B1442" s="40">
        <v>371</v>
      </c>
      <c r="C1442" s="40">
        <v>1330</v>
      </c>
      <c r="D1442" s="40">
        <v>110</v>
      </c>
      <c r="E1442" s="41" t="s">
        <v>7520</v>
      </c>
      <c r="F1442" s="42" t="s">
        <v>977</v>
      </c>
      <c r="G1442" s="41" t="s">
        <v>874</v>
      </c>
      <c r="H1442" s="41" t="s">
        <v>978</v>
      </c>
      <c r="I1442" s="41" t="s">
        <v>12</v>
      </c>
      <c r="J1442" s="43">
        <v>100</v>
      </c>
      <c r="K1442" s="44">
        <v>13.8</v>
      </c>
      <c r="L1442" s="45">
        <v>100</v>
      </c>
      <c r="M1442" s="45">
        <v>1380</v>
      </c>
      <c r="N1442" s="46">
        <v>4</v>
      </c>
      <c r="O1442" s="46">
        <v>0</v>
      </c>
      <c r="P1442" s="46">
        <v>0</v>
      </c>
      <c r="Q1442" s="46">
        <v>2</v>
      </c>
      <c r="R1442" s="46">
        <f t="shared" si="217"/>
        <v>6</v>
      </c>
      <c r="S1442" s="85"/>
      <c r="T1442" s="47">
        <f t="shared" si="210"/>
        <v>0</v>
      </c>
      <c r="U1442" s="47" t="str" cm="1">
        <f t="array" aca="1" ref="U1442" ca="1">IF(S1442="", "×", IF(LEFT(S1442,2)="項番", COUNTIFS($D$2:$D$4001, INDIRECT("D" &amp; ROW()-1), $U$2:$U$4001, "〇"), "〇"))</f>
        <v>×</v>
      </c>
      <c r="V1442" s="47" t="str">
        <f t="shared" si="211"/>
        <v>×</v>
      </c>
      <c r="W1442" s="47" t="str">
        <f t="shared" si="212"/>
        <v>×</v>
      </c>
      <c r="X1442" s="48" t="str">
        <f t="shared" ca="1" si="213"/>
        <v/>
      </c>
      <c r="Y1442" s="47">
        <f t="shared" ca="1" si="214"/>
        <v>0</v>
      </c>
      <c r="Z1442" s="47">
        <f t="shared" si="215"/>
        <v>110</v>
      </c>
      <c r="AA1442" s="47" t="str">
        <f t="shared" si="216"/>
        <v/>
      </c>
    </row>
    <row r="1443" spans="1:246" ht="14.25" customHeight="1" x14ac:dyDescent="0.4">
      <c r="A1443" s="34" t="e">
        <f>_xlfn.CONCAT(D1443,E1443,G1443,#REF!)</f>
        <v>#REF!</v>
      </c>
      <c r="B1443" s="40">
        <v>372</v>
      </c>
      <c r="C1443" s="40">
        <v>1331</v>
      </c>
      <c r="D1443" s="40">
        <v>110</v>
      </c>
      <c r="E1443" s="41" t="s">
        <v>7520</v>
      </c>
      <c r="F1443" s="42" t="s">
        <v>979</v>
      </c>
      <c r="G1443" s="41" t="s">
        <v>874</v>
      </c>
      <c r="H1443" s="41" t="s">
        <v>980</v>
      </c>
      <c r="I1443" s="41" t="s">
        <v>981</v>
      </c>
      <c r="J1443" s="43">
        <v>500</v>
      </c>
      <c r="K1443" s="44">
        <v>9.8000000000000007</v>
      </c>
      <c r="L1443" s="45">
        <v>500</v>
      </c>
      <c r="M1443" s="45">
        <v>4900</v>
      </c>
      <c r="N1443" s="41">
        <v>0</v>
      </c>
      <c r="O1443" s="41">
        <v>0</v>
      </c>
      <c r="P1443" s="41">
        <v>2</v>
      </c>
      <c r="Q1443" s="41">
        <v>0</v>
      </c>
      <c r="R1443" s="46">
        <f t="shared" si="217"/>
        <v>2</v>
      </c>
      <c r="S1443" s="85"/>
      <c r="T1443" s="47">
        <f t="shared" si="210"/>
        <v>0</v>
      </c>
      <c r="U1443" s="47" t="str" cm="1">
        <f t="array" aca="1" ref="U1443" ca="1">IF(S1443="", "×", IF(LEFT(S1443,2)="項番", COUNTIFS($D$2:$D$4001, INDIRECT("D" &amp; ROW()-1), $U$2:$U$4001, "〇"), "〇"))</f>
        <v>×</v>
      </c>
      <c r="V1443" s="47" t="str">
        <f t="shared" si="211"/>
        <v>×</v>
      </c>
      <c r="W1443" s="47" t="str">
        <f t="shared" si="212"/>
        <v>×</v>
      </c>
      <c r="X1443" s="48" t="str">
        <f t="shared" ca="1" si="213"/>
        <v/>
      </c>
      <c r="Y1443" s="47">
        <f t="shared" ca="1" si="214"/>
        <v>0</v>
      </c>
      <c r="Z1443" s="47">
        <f t="shared" si="215"/>
        <v>110</v>
      </c>
      <c r="AA1443" s="47" t="str">
        <f t="shared" si="216"/>
        <v/>
      </c>
    </row>
    <row r="1444" spans="1:246" ht="14.25" customHeight="1" x14ac:dyDescent="0.4">
      <c r="A1444" s="34" t="e">
        <f>_xlfn.CONCAT(D1444,E1444,G1444,#REF!)</f>
        <v>#REF!</v>
      </c>
      <c r="B1444" s="40">
        <v>373</v>
      </c>
      <c r="C1444" s="40">
        <v>1332</v>
      </c>
      <c r="D1444" s="40">
        <v>110</v>
      </c>
      <c r="E1444" s="41" t="s">
        <v>7520</v>
      </c>
      <c r="F1444" s="42" t="s">
        <v>982</v>
      </c>
      <c r="G1444" s="41" t="s">
        <v>874</v>
      </c>
      <c r="H1444" s="41" t="s">
        <v>983</v>
      </c>
      <c r="I1444" s="41" t="s">
        <v>805</v>
      </c>
      <c r="J1444" s="43">
        <v>1</v>
      </c>
      <c r="K1444" s="44">
        <v>81483</v>
      </c>
      <c r="L1444" s="45">
        <v>1</v>
      </c>
      <c r="M1444" s="45">
        <v>81483</v>
      </c>
      <c r="N1444" s="46">
        <v>0</v>
      </c>
      <c r="O1444" s="46">
        <v>0</v>
      </c>
      <c r="P1444" s="46">
        <v>360</v>
      </c>
      <c r="Q1444" s="46">
        <v>0</v>
      </c>
      <c r="R1444" s="46">
        <f t="shared" si="217"/>
        <v>360</v>
      </c>
      <c r="S1444" s="85"/>
      <c r="T1444" s="47">
        <f t="shared" si="210"/>
        <v>0</v>
      </c>
      <c r="U1444" s="47" t="str" cm="1">
        <f t="array" aca="1" ref="U1444" ca="1">IF(S1444="", "×", IF(LEFT(S1444,2)="項番", COUNTIFS($D$2:$D$4001, INDIRECT("D" &amp; ROW()-1), $U$2:$U$4001, "〇"), "〇"))</f>
        <v>×</v>
      </c>
      <c r="V1444" s="47" t="str">
        <f t="shared" si="211"/>
        <v>×</v>
      </c>
      <c r="W1444" s="47" t="str">
        <f t="shared" si="212"/>
        <v>×</v>
      </c>
      <c r="X1444" s="48" t="str">
        <f t="shared" ca="1" si="213"/>
        <v/>
      </c>
      <c r="Y1444" s="47">
        <f t="shared" ca="1" si="214"/>
        <v>0</v>
      </c>
      <c r="Z1444" s="47">
        <f t="shared" si="215"/>
        <v>110</v>
      </c>
      <c r="AA1444" s="47" t="str">
        <f t="shared" si="216"/>
        <v/>
      </c>
    </row>
    <row r="1445" spans="1:246" s="50" customFormat="1" ht="14.25" customHeight="1" x14ac:dyDescent="0.4">
      <c r="A1445" s="50" t="e">
        <f>_xlfn.CONCAT(D1445,E1445,G1445,#REF!)</f>
        <v>#REF!</v>
      </c>
      <c r="B1445" s="51"/>
      <c r="C1445" s="51" t="s">
        <v>125</v>
      </c>
      <c r="D1445" s="51" t="s">
        <v>125</v>
      </c>
      <c r="E1445" s="52"/>
      <c r="F1445" s="53"/>
      <c r="G1445" s="52"/>
      <c r="H1445" s="52"/>
      <c r="I1445" s="52"/>
      <c r="J1445" s="54"/>
      <c r="K1445" s="55"/>
      <c r="L1445" s="56"/>
      <c r="M1445" s="56"/>
      <c r="N1445" s="57"/>
      <c r="O1445" s="57"/>
      <c r="P1445" s="57"/>
      <c r="Q1445" s="57"/>
      <c r="R1445" s="57"/>
      <c r="S1445" s="86" t="s">
        <v>7670</v>
      </c>
      <c r="T1445" s="58">
        <f t="shared" si="210"/>
        <v>0</v>
      </c>
      <c r="U1445" s="58" cm="1">
        <f t="array" aca="1" ref="U1445" ca="1">IF(S1445="", "×", IF(LEFT(S1445,2)="項番", COUNTIFS($D$2:$D$4001, INDIRECT("D" &amp; ROW()-1), $U$2:$U$4001, "〇"), "〇"))</f>
        <v>0</v>
      </c>
      <c r="V1445" s="58" t="str">
        <f t="shared" si="211"/>
        <v/>
      </c>
      <c r="W1445" s="58" t="str">
        <f t="shared" si="212"/>
        <v/>
      </c>
      <c r="X1445" s="59" t="str">
        <f t="shared" ca="1" si="213"/>
        <v/>
      </c>
      <c r="Y1445" s="58">
        <f t="shared" ca="1" si="214"/>
        <v>0</v>
      </c>
      <c r="Z1445" s="58">
        <f t="shared" si="215"/>
        <v>110</v>
      </c>
      <c r="AA1445" s="58" t="str">
        <f t="shared" si="216"/>
        <v>【注意】：項番集計行（項番〇計）は、一つ上のNOにする)</v>
      </c>
      <c r="AB1445" s="60"/>
      <c r="AC1445" s="60"/>
      <c r="AD1445" s="60"/>
      <c r="AE1445" s="60"/>
      <c r="AF1445" s="60"/>
      <c r="AG1445" s="60"/>
      <c r="AH1445" s="60"/>
      <c r="AI1445" s="60"/>
      <c r="AJ1445" s="60"/>
      <c r="AK1445" s="60"/>
      <c r="AL1445" s="60"/>
      <c r="AM1445" s="60"/>
      <c r="AN1445" s="60"/>
      <c r="AO1445" s="60"/>
      <c r="AP1445" s="60"/>
      <c r="AQ1445" s="60"/>
      <c r="AR1445" s="60"/>
      <c r="AS1445" s="60"/>
      <c r="AT1445" s="60"/>
      <c r="AU1445" s="60"/>
      <c r="AV1445" s="60"/>
      <c r="AW1445" s="60"/>
      <c r="AX1445" s="60"/>
      <c r="AY1445" s="60"/>
      <c r="AZ1445" s="60"/>
      <c r="BA1445" s="60"/>
      <c r="BB1445" s="60"/>
      <c r="BC1445" s="60"/>
      <c r="BD1445" s="60"/>
      <c r="BE1445" s="60"/>
      <c r="BF1445" s="60"/>
      <c r="BG1445" s="60"/>
      <c r="BH1445" s="60"/>
      <c r="BI1445" s="60"/>
      <c r="BJ1445" s="60"/>
      <c r="BK1445" s="60"/>
      <c r="BL1445" s="60"/>
      <c r="BM1445" s="60"/>
      <c r="BN1445" s="60"/>
      <c r="BO1445" s="60"/>
      <c r="BP1445" s="60"/>
      <c r="BQ1445" s="60"/>
      <c r="BR1445" s="60"/>
      <c r="BS1445" s="60"/>
      <c r="BT1445" s="60"/>
      <c r="BU1445" s="60"/>
      <c r="BV1445" s="60"/>
      <c r="BW1445" s="60"/>
      <c r="BX1445" s="60"/>
      <c r="BY1445" s="60"/>
      <c r="BZ1445" s="60"/>
      <c r="CA1445" s="60"/>
      <c r="CB1445" s="60"/>
      <c r="CC1445" s="60"/>
      <c r="CD1445" s="60"/>
      <c r="CE1445" s="60"/>
      <c r="CF1445" s="60"/>
      <c r="CG1445" s="60"/>
      <c r="CH1445" s="60"/>
      <c r="CI1445" s="60"/>
      <c r="CJ1445" s="60"/>
      <c r="CK1445" s="60"/>
      <c r="CL1445" s="60"/>
      <c r="CM1445" s="60"/>
      <c r="CN1445" s="60"/>
      <c r="CO1445" s="60"/>
      <c r="CP1445" s="60"/>
      <c r="CQ1445" s="60"/>
      <c r="CR1445" s="60"/>
      <c r="CS1445" s="60"/>
      <c r="CT1445" s="60"/>
      <c r="CU1445" s="60"/>
      <c r="CV1445" s="60"/>
      <c r="CW1445" s="60"/>
      <c r="CX1445" s="60"/>
      <c r="CY1445" s="60"/>
      <c r="CZ1445" s="60"/>
      <c r="DA1445" s="60"/>
      <c r="DB1445" s="60"/>
      <c r="DC1445" s="60"/>
      <c r="DD1445" s="60"/>
      <c r="DE1445" s="60"/>
      <c r="DF1445" s="60"/>
      <c r="DG1445" s="60"/>
      <c r="DH1445" s="60"/>
      <c r="DI1445" s="60"/>
      <c r="DJ1445" s="60"/>
      <c r="DK1445" s="60"/>
      <c r="DL1445" s="60"/>
      <c r="DM1445" s="60"/>
      <c r="DN1445" s="60"/>
      <c r="DO1445" s="60"/>
      <c r="DP1445" s="60"/>
      <c r="DQ1445" s="60"/>
      <c r="DR1445" s="60"/>
      <c r="DS1445" s="60"/>
      <c r="DT1445" s="60"/>
      <c r="DU1445" s="60"/>
      <c r="DV1445" s="60"/>
      <c r="DW1445" s="60"/>
      <c r="DX1445" s="60"/>
      <c r="DY1445" s="60"/>
      <c r="DZ1445" s="60"/>
      <c r="EA1445" s="60"/>
      <c r="EB1445" s="60"/>
      <c r="EC1445" s="60"/>
      <c r="ED1445" s="60"/>
      <c r="EE1445" s="60"/>
      <c r="EF1445" s="60"/>
      <c r="EG1445" s="60"/>
      <c r="EH1445" s="60"/>
      <c r="EI1445" s="60"/>
      <c r="EJ1445" s="60"/>
      <c r="EK1445" s="60"/>
      <c r="EL1445" s="60"/>
      <c r="EM1445" s="60"/>
      <c r="EN1445" s="60"/>
      <c r="EO1445" s="60"/>
      <c r="EP1445" s="60"/>
      <c r="EQ1445" s="60"/>
      <c r="ER1445" s="60"/>
      <c r="ES1445" s="60"/>
      <c r="ET1445" s="60"/>
      <c r="EU1445" s="60"/>
      <c r="EV1445" s="60"/>
      <c r="EW1445" s="60"/>
      <c r="EX1445" s="60"/>
      <c r="EY1445" s="60"/>
      <c r="EZ1445" s="60"/>
      <c r="FA1445" s="60"/>
      <c r="FB1445" s="60"/>
      <c r="FC1445" s="60"/>
      <c r="FD1445" s="60"/>
      <c r="FE1445" s="60"/>
      <c r="FF1445" s="60"/>
      <c r="FG1445" s="60"/>
      <c r="FH1445" s="60"/>
      <c r="FI1445" s="60"/>
      <c r="FJ1445" s="60"/>
      <c r="FK1445" s="60"/>
      <c r="FL1445" s="60"/>
      <c r="FM1445" s="60"/>
      <c r="FN1445" s="60"/>
      <c r="FO1445" s="60"/>
      <c r="FP1445" s="60"/>
      <c r="FQ1445" s="60"/>
      <c r="FR1445" s="60"/>
      <c r="FS1445" s="60"/>
      <c r="FT1445" s="60"/>
      <c r="FU1445" s="60"/>
      <c r="FV1445" s="60"/>
      <c r="FW1445" s="60"/>
      <c r="FX1445" s="60"/>
      <c r="FY1445" s="60"/>
      <c r="FZ1445" s="60"/>
      <c r="GA1445" s="60"/>
      <c r="GB1445" s="60"/>
      <c r="GC1445" s="60"/>
      <c r="GD1445" s="60"/>
      <c r="GE1445" s="60"/>
      <c r="GF1445" s="60"/>
      <c r="GG1445" s="60"/>
      <c r="GH1445" s="60"/>
      <c r="GI1445" s="60"/>
      <c r="GJ1445" s="60"/>
      <c r="GK1445" s="60"/>
      <c r="GL1445" s="60"/>
      <c r="GM1445" s="60"/>
      <c r="GN1445" s="60"/>
      <c r="GO1445" s="60"/>
      <c r="GP1445" s="60"/>
      <c r="GQ1445" s="60"/>
      <c r="GR1445" s="60"/>
      <c r="GS1445" s="60"/>
      <c r="GT1445" s="60"/>
      <c r="GU1445" s="60"/>
      <c r="GV1445" s="60"/>
      <c r="GW1445" s="60"/>
      <c r="GX1445" s="60"/>
      <c r="GY1445" s="60"/>
      <c r="GZ1445" s="60"/>
      <c r="HA1445" s="60"/>
      <c r="HB1445" s="60"/>
      <c r="HC1445" s="60"/>
      <c r="HD1445" s="60"/>
      <c r="HE1445" s="60"/>
      <c r="HF1445" s="60"/>
      <c r="HG1445" s="60"/>
      <c r="HH1445" s="60"/>
      <c r="HI1445" s="60"/>
      <c r="HJ1445" s="60"/>
      <c r="HK1445" s="60"/>
      <c r="HL1445" s="60"/>
      <c r="HM1445" s="60"/>
      <c r="HN1445" s="60"/>
      <c r="HO1445" s="60"/>
      <c r="HP1445" s="60"/>
      <c r="HQ1445" s="60"/>
      <c r="HR1445" s="60"/>
      <c r="HS1445" s="60"/>
      <c r="HT1445" s="60"/>
      <c r="HU1445" s="60"/>
      <c r="HV1445" s="60"/>
      <c r="HW1445" s="60"/>
      <c r="HX1445" s="60"/>
      <c r="HY1445" s="60"/>
      <c r="HZ1445" s="60"/>
      <c r="IA1445" s="60"/>
      <c r="IB1445" s="60"/>
      <c r="IC1445" s="60"/>
      <c r="ID1445" s="60"/>
      <c r="IE1445" s="60"/>
      <c r="IF1445" s="60"/>
      <c r="IG1445" s="60"/>
      <c r="IH1445" s="60"/>
      <c r="II1445" s="60"/>
      <c r="IJ1445" s="60"/>
      <c r="IK1445" s="60"/>
      <c r="IL1445" s="60"/>
    </row>
    <row r="1446" spans="1:246" ht="14.25" customHeight="1" x14ac:dyDescent="0.4">
      <c r="A1446" s="34" t="e">
        <f>_xlfn.CONCAT(D1446,E1446,G1446,#REF!)</f>
        <v>#REF!</v>
      </c>
      <c r="B1446" s="40">
        <v>374</v>
      </c>
      <c r="C1446" s="40">
        <v>1333</v>
      </c>
      <c r="D1446" s="40">
        <v>111</v>
      </c>
      <c r="E1446" s="41" t="s">
        <v>7520</v>
      </c>
      <c r="F1446" s="42" t="s">
        <v>984</v>
      </c>
      <c r="G1446" s="41" t="s">
        <v>874</v>
      </c>
      <c r="H1446" s="41" t="s">
        <v>985</v>
      </c>
      <c r="I1446" s="41" t="s">
        <v>143</v>
      </c>
      <c r="J1446" s="43">
        <v>1</v>
      </c>
      <c r="K1446" s="44">
        <v>22617</v>
      </c>
      <c r="L1446" s="45">
        <v>1</v>
      </c>
      <c r="M1446" s="45">
        <v>22617</v>
      </c>
      <c r="N1446" s="46">
        <v>0</v>
      </c>
      <c r="O1446" s="46">
        <v>0</v>
      </c>
      <c r="P1446" s="46">
        <v>1</v>
      </c>
      <c r="Q1446" s="46">
        <v>0</v>
      </c>
      <c r="R1446" s="46">
        <f t="shared" si="217"/>
        <v>1</v>
      </c>
      <c r="S1446" s="85"/>
      <c r="T1446" s="47">
        <f t="shared" si="210"/>
        <v>0</v>
      </c>
      <c r="U1446" s="47" t="str" cm="1">
        <f t="array" aca="1" ref="U1446" ca="1">IF(S1446="", "×", IF(LEFT(S1446,2)="項番", COUNTIFS($D$2:$D$4001, INDIRECT("D" &amp; ROW()-1), $U$2:$U$4001, "〇"), "〇"))</f>
        <v>×</v>
      </c>
      <c r="V1446" s="47" t="str">
        <f t="shared" si="211"/>
        <v>×</v>
      </c>
      <c r="W1446" s="47" t="str">
        <f t="shared" si="212"/>
        <v>×</v>
      </c>
      <c r="X1446" s="48" t="str">
        <f t="shared" ca="1" si="213"/>
        <v/>
      </c>
      <c r="Y1446" s="47">
        <f t="shared" ca="1" si="214"/>
        <v>0</v>
      </c>
      <c r="Z1446" s="47">
        <f t="shared" si="215"/>
        <v>111</v>
      </c>
      <c r="AA1446" s="47" t="str">
        <f t="shared" si="216"/>
        <v/>
      </c>
    </row>
    <row r="1447" spans="1:246" ht="14.25" customHeight="1" x14ac:dyDescent="0.4">
      <c r="A1447" s="34" t="e">
        <f>_xlfn.CONCAT(D1447,E1447,G1447,#REF!)</f>
        <v>#REF!</v>
      </c>
      <c r="B1447" s="40">
        <v>375</v>
      </c>
      <c r="C1447" s="40">
        <v>1334</v>
      </c>
      <c r="D1447" s="40">
        <v>111</v>
      </c>
      <c r="E1447" s="41" t="s">
        <v>7520</v>
      </c>
      <c r="F1447" s="42" t="s">
        <v>986</v>
      </c>
      <c r="G1447" s="41" t="s">
        <v>874</v>
      </c>
      <c r="H1447" s="41" t="s">
        <v>987</v>
      </c>
      <c r="I1447" s="41" t="s">
        <v>12</v>
      </c>
      <c r="J1447" s="43">
        <v>100</v>
      </c>
      <c r="K1447" s="44">
        <v>41.9</v>
      </c>
      <c r="L1447" s="45">
        <v>100</v>
      </c>
      <c r="M1447" s="45">
        <v>4190</v>
      </c>
      <c r="N1447" s="46">
        <v>0</v>
      </c>
      <c r="O1447" s="46">
        <v>0</v>
      </c>
      <c r="P1447" s="46">
        <v>0</v>
      </c>
      <c r="Q1447" s="46">
        <v>24</v>
      </c>
      <c r="R1447" s="46">
        <f t="shared" ref="R1447:R1478" si="218">SUM(N1447:Q1447)</f>
        <v>24</v>
      </c>
      <c r="S1447" s="85"/>
      <c r="T1447" s="47">
        <f t="shared" si="210"/>
        <v>0</v>
      </c>
      <c r="U1447" s="47" t="str" cm="1">
        <f t="array" aca="1" ref="U1447" ca="1">IF(S1447="", "×", IF(LEFT(S1447,2)="項番", COUNTIFS($D$2:$D$4001, INDIRECT("D" &amp; ROW()-1), $U$2:$U$4001, "〇"), "〇"))</f>
        <v>×</v>
      </c>
      <c r="V1447" s="47" t="str">
        <f t="shared" si="211"/>
        <v>×</v>
      </c>
      <c r="W1447" s="47" t="str">
        <f t="shared" si="212"/>
        <v>×</v>
      </c>
      <c r="X1447" s="48" t="str">
        <f t="shared" ca="1" si="213"/>
        <v/>
      </c>
      <c r="Y1447" s="47">
        <f t="shared" ca="1" si="214"/>
        <v>0</v>
      </c>
      <c r="Z1447" s="47">
        <f t="shared" si="215"/>
        <v>111</v>
      </c>
      <c r="AA1447" s="47" t="str">
        <f t="shared" si="216"/>
        <v/>
      </c>
    </row>
    <row r="1448" spans="1:246" s="37" customFormat="1" ht="14.25" customHeight="1" x14ac:dyDescent="0.4">
      <c r="A1448" s="34" t="e">
        <f>_xlfn.CONCAT(D1448,E1448,G1448,#REF!)</f>
        <v>#REF!</v>
      </c>
      <c r="B1448" s="40">
        <v>376</v>
      </c>
      <c r="C1448" s="40">
        <v>1335</v>
      </c>
      <c r="D1448" s="40">
        <v>111</v>
      </c>
      <c r="E1448" s="41" t="s">
        <v>7520</v>
      </c>
      <c r="F1448" s="42" t="s">
        <v>988</v>
      </c>
      <c r="G1448" s="41" t="s">
        <v>874</v>
      </c>
      <c r="H1448" s="41" t="s">
        <v>989</v>
      </c>
      <c r="I1448" s="41" t="s">
        <v>12</v>
      </c>
      <c r="J1448" s="43">
        <v>100</v>
      </c>
      <c r="K1448" s="44">
        <v>113.2</v>
      </c>
      <c r="L1448" s="45">
        <v>100</v>
      </c>
      <c r="M1448" s="45">
        <v>11320</v>
      </c>
      <c r="N1448" s="46">
        <v>0</v>
      </c>
      <c r="O1448" s="46">
        <v>0</v>
      </c>
      <c r="P1448" s="46">
        <v>0</v>
      </c>
      <c r="Q1448" s="46">
        <v>24</v>
      </c>
      <c r="R1448" s="46">
        <f t="shared" si="218"/>
        <v>24</v>
      </c>
      <c r="S1448" s="85"/>
      <c r="T1448" s="47">
        <f t="shared" si="210"/>
        <v>0</v>
      </c>
      <c r="U1448" s="47" t="str" cm="1">
        <f t="array" aca="1" ref="U1448" ca="1">IF(S1448="", "×", IF(LEFT(S1448,2)="項番", COUNTIFS($D$2:$D$4001, INDIRECT("D" &amp; ROW()-1), $U$2:$U$4001, "〇"), "〇"))</f>
        <v>×</v>
      </c>
      <c r="V1448" s="47" t="str">
        <f t="shared" si="211"/>
        <v>×</v>
      </c>
      <c r="W1448" s="47" t="str">
        <f t="shared" si="212"/>
        <v>×</v>
      </c>
      <c r="X1448" s="48" t="str">
        <f t="shared" ca="1" si="213"/>
        <v/>
      </c>
      <c r="Y1448" s="47">
        <f t="shared" ca="1" si="214"/>
        <v>0</v>
      </c>
      <c r="Z1448" s="47">
        <f t="shared" si="215"/>
        <v>111</v>
      </c>
      <c r="AA1448" s="47" t="str">
        <f t="shared" si="216"/>
        <v/>
      </c>
      <c r="AB1448" s="49"/>
      <c r="AC1448" s="49"/>
      <c r="AD1448" s="49"/>
      <c r="AE1448" s="49"/>
      <c r="AF1448" s="49"/>
      <c r="AG1448" s="49"/>
      <c r="AH1448" s="49"/>
      <c r="AI1448" s="49"/>
      <c r="AJ1448" s="49"/>
      <c r="AK1448" s="49"/>
      <c r="AL1448" s="49"/>
      <c r="AM1448" s="49"/>
      <c r="AN1448" s="49"/>
      <c r="AO1448" s="49"/>
      <c r="AP1448" s="49"/>
      <c r="AQ1448" s="49"/>
      <c r="AR1448" s="49"/>
      <c r="AS1448" s="49"/>
      <c r="AT1448" s="49"/>
      <c r="AU1448" s="49"/>
      <c r="AV1448" s="49"/>
      <c r="AW1448" s="49"/>
      <c r="AX1448" s="49"/>
      <c r="AY1448" s="49"/>
      <c r="AZ1448" s="49"/>
      <c r="BA1448" s="49"/>
      <c r="BB1448" s="49"/>
      <c r="BC1448" s="49"/>
      <c r="BD1448" s="49"/>
      <c r="BE1448" s="49"/>
      <c r="BF1448" s="49"/>
      <c r="BG1448" s="49"/>
      <c r="BH1448" s="49"/>
      <c r="BI1448" s="49"/>
      <c r="BJ1448" s="49"/>
      <c r="BK1448" s="49"/>
      <c r="BL1448" s="49"/>
      <c r="BM1448" s="49"/>
      <c r="BN1448" s="49"/>
      <c r="BO1448" s="49"/>
      <c r="BP1448" s="49"/>
      <c r="BQ1448" s="49"/>
      <c r="BR1448" s="49"/>
      <c r="BS1448" s="49"/>
      <c r="BT1448" s="49"/>
      <c r="BU1448" s="49"/>
      <c r="BV1448" s="49"/>
      <c r="BW1448" s="49"/>
      <c r="BX1448" s="49"/>
      <c r="BY1448" s="49"/>
      <c r="BZ1448" s="49"/>
      <c r="CA1448" s="49"/>
      <c r="CB1448" s="49"/>
      <c r="CC1448" s="49"/>
      <c r="CD1448" s="49"/>
      <c r="CE1448" s="49"/>
      <c r="CF1448" s="49"/>
      <c r="CG1448" s="49"/>
      <c r="CH1448" s="49"/>
      <c r="CI1448" s="49"/>
      <c r="CJ1448" s="49"/>
      <c r="CK1448" s="49"/>
      <c r="CL1448" s="49"/>
      <c r="CM1448" s="49"/>
      <c r="CN1448" s="49"/>
      <c r="CO1448" s="49"/>
      <c r="CP1448" s="49"/>
      <c r="CQ1448" s="49"/>
      <c r="CR1448" s="49"/>
      <c r="CS1448" s="49"/>
      <c r="CT1448" s="49"/>
      <c r="CU1448" s="49"/>
      <c r="CV1448" s="49"/>
      <c r="CW1448" s="49"/>
      <c r="CX1448" s="49"/>
      <c r="CY1448" s="49"/>
      <c r="CZ1448" s="49"/>
      <c r="DA1448" s="49"/>
      <c r="DB1448" s="49"/>
      <c r="DC1448" s="49"/>
      <c r="DD1448" s="49"/>
      <c r="DE1448" s="49"/>
      <c r="DF1448" s="49"/>
      <c r="DG1448" s="49"/>
      <c r="DH1448" s="49"/>
      <c r="DI1448" s="49"/>
      <c r="DJ1448" s="49"/>
      <c r="DK1448" s="49"/>
      <c r="DL1448" s="49"/>
      <c r="DM1448" s="49"/>
      <c r="DN1448" s="49"/>
      <c r="DO1448" s="49"/>
      <c r="DP1448" s="49"/>
      <c r="DQ1448" s="49"/>
      <c r="DR1448" s="49"/>
      <c r="DS1448" s="49"/>
      <c r="DT1448" s="49"/>
      <c r="DU1448" s="49"/>
      <c r="DV1448" s="49"/>
      <c r="DW1448" s="49"/>
      <c r="DX1448" s="49"/>
      <c r="DY1448" s="49"/>
      <c r="DZ1448" s="49"/>
      <c r="EA1448" s="49"/>
      <c r="EB1448" s="49"/>
      <c r="EC1448" s="49"/>
      <c r="ED1448" s="49"/>
      <c r="EE1448" s="49"/>
      <c r="EF1448" s="49"/>
      <c r="EG1448" s="49"/>
      <c r="EH1448" s="49"/>
      <c r="EI1448" s="49"/>
      <c r="EJ1448" s="49"/>
      <c r="EK1448" s="49"/>
      <c r="EL1448" s="49"/>
      <c r="EM1448" s="49"/>
      <c r="EN1448" s="49"/>
      <c r="EO1448" s="49"/>
      <c r="EP1448" s="49"/>
      <c r="EQ1448" s="49"/>
      <c r="ER1448" s="49"/>
      <c r="ES1448" s="49"/>
      <c r="ET1448" s="49"/>
      <c r="EU1448" s="49"/>
      <c r="EV1448" s="49"/>
      <c r="EW1448" s="49"/>
      <c r="EX1448" s="49"/>
      <c r="EY1448" s="49"/>
      <c r="EZ1448" s="49"/>
      <c r="FA1448" s="49"/>
      <c r="FB1448" s="49"/>
      <c r="FC1448" s="49"/>
      <c r="FD1448" s="49"/>
      <c r="FE1448" s="49"/>
      <c r="FF1448" s="49"/>
      <c r="FG1448" s="49"/>
      <c r="FH1448" s="49"/>
      <c r="FI1448" s="49"/>
      <c r="FJ1448" s="49"/>
      <c r="FK1448" s="49"/>
      <c r="FL1448" s="49"/>
      <c r="FM1448" s="49"/>
      <c r="FN1448" s="49"/>
      <c r="FO1448" s="49"/>
      <c r="FP1448" s="49"/>
      <c r="FQ1448" s="49"/>
      <c r="FR1448" s="49"/>
      <c r="FS1448" s="49"/>
      <c r="FT1448" s="49"/>
      <c r="FU1448" s="49"/>
      <c r="FV1448" s="49"/>
      <c r="FW1448" s="49"/>
      <c r="FX1448" s="49"/>
      <c r="FY1448" s="49"/>
      <c r="FZ1448" s="49"/>
      <c r="GA1448" s="49"/>
      <c r="GB1448" s="49"/>
      <c r="GC1448" s="49"/>
      <c r="GD1448" s="49"/>
      <c r="GE1448" s="49"/>
      <c r="GF1448" s="49"/>
      <c r="GG1448" s="49"/>
      <c r="GH1448" s="49"/>
      <c r="GI1448" s="49"/>
      <c r="GJ1448" s="49"/>
      <c r="GK1448" s="49"/>
      <c r="GL1448" s="49"/>
      <c r="GM1448" s="49"/>
      <c r="GN1448" s="49"/>
      <c r="GO1448" s="49"/>
      <c r="GP1448" s="49"/>
      <c r="GQ1448" s="49"/>
      <c r="GR1448" s="49"/>
      <c r="GS1448" s="49"/>
      <c r="GT1448" s="49"/>
      <c r="GU1448" s="49"/>
      <c r="GV1448" s="49"/>
      <c r="GW1448" s="49"/>
      <c r="GX1448" s="49"/>
      <c r="GY1448" s="49"/>
      <c r="GZ1448" s="49"/>
      <c r="HA1448" s="49"/>
      <c r="HB1448" s="49"/>
      <c r="HC1448" s="49"/>
      <c r="HD1448" s="49"/>
      <c r="HE1448" s="49"/>
      <c r="HF1448" s="49"/>
      <c r="HG1448" s="49"/>
      <c r="HH1448" s="49"/>
      <c r="HI1448" s="49"/>
      <c r="HJ1448" s="49"/>
      <c r="HK1448" s="49"/>
      <c r="HL1448" s="49"/>
      <c r="HM1448" s="49"/>
      <c r="HN1448" s="49"/>
      <c r="HO1448" s="49"/>
      <c r="HP1448" s="49"/>
      <c r="HQ1448" s="49"/>
      <c r="HR1448" s="49"/>
      <c r="HS1448" s="49"/>
      <c r="HT1448" s="49"/>
      <c r="HU1448" s="49"/>
      <c r="HV1448" s="49"/>
      <c r="HW1448" s="49"/>
      <c r="HX1448" s="49"/>
      <c r="HY1448" s="49"/>
      <c r="HZ1448" s="49"/>
      <c r="IA1448" s="49"/>
      <c r="IB1448" s="49"/>
      <c r="IC1448" s="49"/>
      <c r="ID1448" s="49"/>
      <c r="IE1448" s="49"/>
      <c r="IF1448" s="49"/>
      <c r="IG1448" s="49"/>
      <c r="IH1448" s="49"/>
      <c r="II1448" s="49"/>
      <c r="IJ1448" s="49"/>
      <c r="IK1448" s="49"/>
      <c r="IL1448" s="49"/>
    </row>
    <row r="1449" spans="1:246" s="37" customFormat="1" ht="14.25" customHeight="1" x14ac:dyDescent="0.4">
      <c r="A1449" s="34" t="e">
        <f>_xlfn.CONCAT(D1449,E1449,G1449,#REF!)</f>
        <v>#REF!</v>
      </c>
      <c r="B1449" s="40">
        <v>377</v>
      </c>
      <c r="C1449" s="40">
        <v>1336</v>
      </c>
      <c r="D1449" s="40">
        <v>111</v>
      </c>
      <c r="E1449" s="41" t="s">
        <v>7520</v>
      </c>
      <c r="F1449" s="42" t="s">
        <v>990</v>
      </c>
      <c r="G1449" s="41" t="s">
        <v>874</v>
      </c>
      <c r="H1449" s="41" t="s">
        <v>991</v>
      </c>
      <c r="I1449" s="41" t="s">
        <v>12</v>
      </c>
      <c r="J1449" s="43">
        <v>100</v>
      </c>
      <c r="K1449" s="44">
        <v>6.1</v>
      </c>
      <c r="L1449" s="45">
        <v>100</v>
      </c>
      <c r="M1449" s="45">
        <v>610</v>
      </c>
      <c r="N1449" s="46">
        <v>0</v>
      </c>
      <c r="O1449" s="46">
        <v>0</v>
      </c>
      <c r="P1449" s="46">
        <v>0</v>
      </c>
      <c r="Q1449" s="46">
        <v>2</v>
      </c>
      <c r="R1449" s="46">
        <f t="shared" si="218"/>
        <v>2</v>
      </c>
      <c r="S1449" s="85"/>
      <c r="T1449" s="47">
        <f t="shared" si="210"/>
        <v>0</v>
      </c>
      <c r="U1449" s="47" t="str" cm="1">
        <f t="array" aca="1" ref="U1449" ca="1">IF(S1449="", "×", IF(LEFT(S1449,2)="項番", COUNTIFS($D$2:$D$4001, INDIRECT("D" &amp; ROW()-1), $U$2:$U$4001, "〇"), "〇"))</f>
        <v>×</v>
      </c>
      <c r="V1449" s="47" t="str">
        <f t="shared" si="211"/>
        <v>×</v>
      </c>
      <c r="W1449" s="47" t="str">
        <f t="shared" si="212"/>
        <v>×</v>
      </c>
      <c r="X1449" s="48" t="str">
        <f t="shared" ca="1" si="213"/>
        <v/>
      </c>
      <c r="Y1449" s="47">
        <f t="shared" ca="1" si="214"/>
        <v>0</v>
      </c>
      <c r="Z1449" s="47">
        <f t="shared" si="215"/>
        <v>111</v>
      </c>
      <c r="AA1449" s="47" t="str">
        <f t="shared" si="216"/>
        <v/>
      </c>
      <c r="AB1449" s="49"/>
      <c r="AC1449" s="49"/>
      <c r="AD1449" s="49"/>
      <c r="AE1449" s="49"/>
      <c r="AF1449" s="49"/>
      <c r="AG1449" s="49"/>
      <c r="AH1449" s="49"/>
      <c r="AI1449" s="49"/>
      <c r="AJ1449" s="49"/>
      <c r="AK1449" s="49"/>
      <c r="AL1449" s="49"/>
      <c r="AM1449" s="49"/>
      <c r="AN1449" s="49"/>
      <c r="AO1449" s="49"/>
      <c r="AP1449" s="49"/>
      <c r="AQ1449" s="49"/>
      <c r="AR1449" s="49"/>
      <c r="AS1449" s="49"/>
      <c r="AT1449" s="49"/>
      <c r="AU1449" s="49"/>
      <c r="AV1449" s="49"/>
      <c r="AW1449" s="49"/>
      <c r="AX1449" s="49"/>
      <c r="AY1449" s="49"/>
      <c r="AZ1449" s="49"/>
      <c r="BA1449" s="49"/>
      <c r="BB1449" s="49"/>
      <c r="BC1449" s="49"/>
      <c r="BD1449" s="49"/>
      <c r="BE1449" s="49"/>
      <c r="BF1449" s="49"/>
      <c r="BG1449" s="49"/>
      <c r="BH1449" s="49"/>
      <c r="BI1449" s="49"/>
      <c r="BJ1449" s="49"/>
      <c r="BK1449" s="49"/>
      <c r="BL1449" s="49"/>
      <c r="BM1449" s="49"/>
      <c r="BN1449" s="49"/>
      <c r="BO1449" s="49"/>
      <c r="BP1449" s="49"/>
      <c r="BQ1449" s="49"/>
      <c r="BR1449" s="49"/>
      <c r="BS1449" s="49"/>
      <c r="BT1449" s="49"/>
      <c r="BU1449" s="49"/>
      <c r="BV1449" s="49"/>
      <c r="BW1449" s="49"/>
      <c r="BX1449" s="49"/>
      <c r="BY1449" s="49"/>
      <c r="BZ1449" s="49"/>
      <c r="CA1449" s="49"/>
      <c r="CB1449" s="49"/>
      <c r="CC1449" s="49"/>
      <c r="CD1449" s="49"/>
      <c r="CE1449" s="49"/>
      <c r="CF1449" s="49"/>
      <c r="CG1449" s="49"/>
      <c r="CH1449" s="49"/>
      <c r="CI1449" s="49"/>
      <c r="CJ1449" s="49"/>
      <c r="CK1449" s="49"/>
      <c r="CL1449" s="49"/>
      <c r="CM1449" s="49"/>
      <c r="CN1449" s="49"/>
      <c r="CO1449" s="49"/>
      <c r="CP1449" s="49"/>
      <c r="CQ1449" s="49"/>
      <c r="CR1449" s="49"/>
      <c r="CS1449" s="49"/>
      <c r="CT1449" s="49"/>
      <c r="CU1449" s="49"/>
      <c r="CV1449" s="49"/>
      <c r="CW1449" s="49"/>
      <c r="CX1449" s="49"/>
      <c r="CY1449" s="49"/>
      <c r="CZ1449" s="49"/>
      <c r="DA1449" s="49"/>
      <c r="DB1449" s="49"/>
      <c r="DC1449" s="49"/>
      <c r="DD1449" s="49"/>
      <c r="DE1449" s="49"/>
      <c r="DF1449" s="49"/>
      <c r="DG1449" s="49"/>
      <c r="DH1449" s="49"/>
      <c r="DI1449" s="49"/>
      <c r="DJ1449" s="49"/>
      <c r="DK1449" s="49"/>
      <c r="DL1449" s="49"/>
      <c r="DM1449" s="49"/>
      <c r="DN1449" s="49"/>
      <c r="DO1449" s="49"/>
      <c r="DP1449" s="49"/>
      <c r="DQ1449" s="49"/>
      <c r="DR1449" s="49"/>
      <c r="DS1449" s="49"/>
      <c r="DT1449" s="49"/>
      <c r="DU1449" s="49"/>
      <c r="DV1449" s="49"/>
      <c r="DW1449" s="49"/>
      <c r="DX1449" s="49"/>
      <c r="DY1449" s="49"/>
      <c r="DZ1449" s="49"/>
      <c r="EA1449" s="49"/>
      <c r="EB1449" s="49"/>
      <c r="EC1449" s="49"/>
      <c r="ED1449" s="49"/>
      <c r="EE1449" s="49"/>
      <c r="EF1449" s="49"/>
      <c r="EG1449" s="49"/>
      <c r="EH1449" s="49"/>
      <c r="EI1449" s="49"/>
      <c r="EJ1449" s="49"/>
      <c r="EK1449" s="49"/>
      <c r="EL1449" s="49"/>
      <c r="EM1449" s="49"/>
      <c r="EN1449" s="49"/>
      <c r="EO1449" s="49"/>
      <c r="EP1449" s="49"/>
      <c r="EQ1449" s="49"/>
      <c r="ER1449" s="49"/>
      <c r="ES1449" s="49"/>
      <c r="ET1449" s="49"/>
      <c r="EU1449" s="49"/>
      <c r="EV1449" s="49"/>
      <c r="EW1449" s="49"/>
      <c r="EX1449" s="49"/>
      <c r="EY1449" s="49"/>
      <c r="EZ1449" s="49"/>
      <c r="FA1449" s="49"/>
      <c r="FB1449" s="49"/>
      <c r="FC1449" s="49"/>
      <c r="FD1449" s="49"/>
      <c r="FE1449" s="49"/>
      <c r="FF1449" s="49"/>
      <c r="FG1449" s="49"/>
      <c r="FH1449" s="49"/>
      <c r="FI1449" s="49"/>
      <c r="FJ1449" s="49"/>
      <c r="FK1449" s="49"/>
      <c r="FL1449" s="49"/>
      <c r="FM1449" s="49"/>
      <c r="FN1449" s="49"/>
      <c r="FO1449" s="49"/>
      <c r="FP1449" s="49"/>
      <c r="FQ1449" s="49"/>
      <c r="FR1449" s="49"/>
      <c r="FS1449" s="49"/>
      <c r="FT1449" s="49"/>
      <c r="FU1449" s="49"/>
      <c r="FV1449" s="49"/>
      <c r="FW1449" s="49"/>
      <c r="FX1449" s="49"/>
      <c r="FY1449" s="49"/>
      <c r="FZ1449" s="49"/>
      <c r="GA1449" s="49"/>
      <c r="GB1449" s="49"/>
      <c r="GC1449" s="49"/>
      <c r="GD1449" s="49"/>
      <c r="GE1449" s="49"/>
      <c r="GF1449" s="49"/>
      <c r="GG1449" s="49"/>
      <c r="GH1449" s="49"/>
      <c r="GI1449" s="49"/>
      <c r="GJ1449" s="49"/>
      <c r="GK1449" s="49"/>
      <c r="GL1449" s="49"/>
      <c r="GM1449" s="49"/>
      <c r="GN1449" s="49"/>
      <c r="GO1449" s="49"/>
      <c r="GP1449" s="49"/>
      <c r="GQ1449" s="49"/>
      <c r="GR1449" s="49"/>
      <c r="GS1449" s="49"/>
      <c r="GT1449" s="49"/>
      <c r="GU1449" s="49"/>
      <c r="GV1449" s="49"/>
      <c r="GW1449" s="49"/>
      <c r="GX1449" s="49"/>
      <c r="GY1449" s="49"/>
      <c r="GZ1449" s="49"/>
      <c r="HA1449" s="49"/>
      <c r="HB1449" s="49"/>
      <c r="HC1449" s="49"/>
      <c r="HD1449" s="49"/>
      <c r="HE1449" s="49"/>
      <c r="HF1449" s="49"/>
      <c r="HG1449" s="49"/>
      <c r="HH1449" s="49"/>
      <c r="HI1449" s="49"/>
      <c r="HJ1449" s="49"/>
      <c r="HK1449" s="49"/>
      <c r="HL1449" s="49"/>
      <c r="HM1449" s="49"/>
      <c r="HN1449" s="49"/>
      <c r="HO1449" s="49"/>
      <c r="HP1449" s="49"/>
      <c r="HQ1449" s="49"/>
      <c r="HR1449" s="49"/>
      <c r="HS1449" s="49"/>
      <c r="HT1449" s="49"/>
      <c r="HU1449" s="49"/>
      <c r="HV1449" s="49"/>
      <c r="HW1449" s="49"/>
      <c r="HX1449" s="49"/>
      <c r="HY1449" s="49"/>
      <c r="HZ1449" s="49"/>
      <c r="IA1449" s="49"/>
      <c r="IB1449" s="49"/>
      <c r="IC1449" s="49"/>
      <c r="ID1449" s="49"/>
      <c r="IE1449" s="49"/>
      <c r="IF1449" s="49"/>
      <c r="IG1449" s="49"/>
      <c r="IH1449" s="49"/>
      <c r="II1449" s="49"/>
      <c r="IJ1449" s="49"/>
      <c r="IK1449" s="49"/>
      <c r="IL1449" s="49"/>
    </row>
    <row r="1450" spans="1:246" s="37" customFormat="1" ht="14.25" customHeight="1" x14ac:dyDescent="0.4">
      <c r="A1450" s="34" t="e">
        <f>_xlfn.CONCAT(D1450,E1450,G1450,#REF!)</f>
        <v>#REF!</v>
      </c>
      <c r="B1450" s="40">
        <v>378</v>
      </c>
      <c r="C1450" s="40">
        <v>1337</v>
      </c>
      <c r="D1450" s="40">
        <v>111</v>
      </c>
      <c r="E1450" s="41" t="s">
        <v>7520</v>
      </c>
      <c r="F1450" s="42" t="s">
        <v>992</v>
      </c>
      <c r="G1450" s="41" t="s">
        <v>874</v>
      </c>
      <c r="H1450" s="41" t="s">
        <v>993</v>
      </c>
      <c r="I1450" s="41" t="s">
        <v>12</v>
      </c>
      <c r="J1450" s="43">
        <v>100</v>
      </c>
      <c r="K1450" s="44">
        <v>6.3</v>
      </c>
      <c r="L1450" s="45">
        <v>100</v>
      </c>
      <c r="M1450" s="45">
        <v>630</v>
      </c>
      <c r="N1450" s="46">
        <v>0</v>
      </c>
      <c r="O1450" s="46">
        <v>0</v>
      </c>
      <c r="P1450" s="46">
        <v>0</v>
      </c>
      <c r="Q1450" s="46">
        <v>24</v>
      </c>
      <c r="R1450" s="46">
        <f t="shared" si="218"/>
        <v>24</v>
      </c>
      <c r="S1450" s="85"/>
      <c r="T1450" s="47">
        <f t="shared" si="210"/>
        <v>0</v>
      </c>
      <c r="U1450" s="47" t="str" cm="1">
        <f t="array" aca="1" ref="U1450" ca="1">IF(S1450="", "×", IF(LEFT(S1450,2)="項番", COUNTIFS($D$2:$D$4001, INDIRECT("D" &amp; ROW()-1), $U$2:$U$4001, "〇"), "〇"))</f>
        <v>×</v>
      </c>
      <c r="V1450" s="47" t="str">
        <f t="shared" si="211"/>
        <v>×</v>
      </c>
      <c r="W1450" s="47" t="str">
        <f t="shared" si="212"/>
        <v>×</v>
      </c>
      <c r="X1450" s="48" t="str">
        <f t="shared" ca="1" si="213"/>
        <v/>
      </c>
      <c r="Y1450" s="47">
        <f t="shared" ca="1" si="214"/>
        <v>0</v>
      </c>
      <c r="Z1450" s="47">
        <f t="shared" si="215"/>
        <v>111</v>
      </c>
      <c r="AA1450" s="47" t="str">
        <f t="shared" si="216"/>
        <v/>
      </c>
      <c r="AB1450" s="49"/>
      <c r="AC1450" s="49"/>
      <c r="AD1450" s="49"/>
      <c r="AE1450" s="49"/>
      <c r="AF1450" s="49"/>
      <c r="AG1450" s="49"/>
      <c r="AH1450" s="49"/>
      <c r="AI1450" s="49"/>
      <c r="AJ1450" s="49"/>
      <c r="AK1450" s="49"/>
      <c r="AL1450" s="49"/>
      <c r="AM1450" s="49"/>
      <c r="AN1450" s="49"/>
      <c r="AO1450" s="49"/>
      <c r="AP1450" s="49"/>
      <c r="AQ1450" s="49"/>
      <c r="AR1450" s="49"/>
      <c r="AS1450" s="49"/>
      <c r="AT1450" s="49"/>
      <c r="AU1450" s="49"/>
      <c r="AV1450" s="49"/>
      <c r="AW1450" s="49"/>
      <c r="AX1450" s="49"/>
      <c r="AY1450" s="49"/>
      <c r="AZ1450" s="49"/>
      <c r="BA1450" s="49"/>
      <c r="BB1450" s="49"/>
      <c r="BC1450" s="49"/>
      <c r="BD1450" s="49"/>
      <c r="BE1450" s="49"/>
      <c r="BF1450" s="49"/>
      <c r="BG1450" s="49"/>
      <c r="BH1450" s="49"/>
      <c r="BI1450" s="49"/>
      <c r="BJ1450" s="49"/>
      <c r="BK1450" s="49"/>
      <c r="BL1450" s="49"/>
      <c r="BM1450" s="49"/>
      <c r="BN1450" s="49"/>
      <c r="BO1450" s="49"/>
      <c r="BP1450" s="49"/>
      <c r="BQ1450" s="49"/>
      <c r="BR1450" s="49"/>
      <c r="BS1450" s="49"/>
      <c r="BT1450" s="49"/>
      <c r="BU1450" s="49"/>
      <c r="BV1450" s="49"/>
      <c r="BW1450" s="49"/>
      <c r="BX1450" s="49"/>
      <c r="BY1450" s="49"/>
      <c r="BZ1450" s="49"/>
      <c r="CA1450" s="49"/>
      <c r="CB1450" s="49"/>
      <c r="CC1450" s="49"/>
      <c r="CD1450" s="49"/>
      <c r="CE1450" s="49"/>
      <c r="CF1450" s="49"/>
      <c r="CG1450" s="49"/>
      <c r="CH1450" s="49"/>
      <c r="CI1450" s="49"/>
      <c r="CJ1450" s="49"/>
      <c r="CK1450" s="49"/>
      <c r="CL1450" s="49"/>
      <c r="CM1450" s="49"/>
      <c r="CN1450" s="49"/>
      <c r="CO1450" s="49"/>
      <c r="CP1450" s="49"/>
      <c r="CQ1450" s="49"/>
      <c r="CR1450" s="49"/>
      <c r="CS1450" s="49"/>
      <c r="CT1450" s="49"/>
      <c r="CU1450" s="49"/>
      <c r="CV1450" s="49"/>
      <c r="CW1450" s="49"/>
      <c r="CX1450" s="49"/>
      <c r="CY1450" s="49"/>
      <c r="CZ1450" s="49"/>
      <c r="DA1450" s="49"/>
      <c r="DB1450" s="49"/>
      <c r="DC1450" s="49"/>
      <c r="DD1450" s="49"/>
      <c r="DE1450" s="49"/>
      <c r="DF1450" s="49"/>
      <c r="DG1450" s="49"/>
      <c r="DH1450" s="49"/>
      <c r="DI1450" s="49"/>
      <c r="DJ1450" s="49"/>
      <c r="DK1450" s="49"/>
      <c r="DL1450" s="49"/>
      <c r="DM1450" s="49"/>
      <c r="DN1450" s="49"/>
      <c r="DO1450" s="49"/>
      <c r="DP1450" s="49"/>
      <c r="DQ1450" s="49"/>
      <c r="DR1450" s="49"/>
      <c r="DS1450" s="49"/>
      <c r="DT1450" s="49"/>
      <c r="DU1450" s="49"/>
      <c r="DV1450" s="49"/>
      <c r="DW1450" s="49"/>
      <c r="DX1450" s="49"/>
      <c r="DY1450" s="49"/>
      <c r="DZ1450" s="49"/>
      <c r="EA1450" s="49"/>
      <c r="EB1450" s="49"/>
      <c r="EC1450" s="49"/>
      <c r="ED1450" s="49"/>
      <c r="EE1450" s="49"/>
      <c r="EF1450" s="49"/>
      <c r="EG1450" s="49"/>
      <c r="EH1450" s="49"/>
      <c r="EI1450" s="49"/>
      <c r="EJ1450" s="49"/>
      <c r="EK1450" s="49"/>
      <c r="EL1450" s="49"/>
      <c r="EM1450" s="49"/>
      <c r="EN1450" s="49"/>
      <c r="EO1450" s="49"/>
      <c r="EP1450" s="49"/>
      <c r="EQ1450" s="49"/>
      <c r="ER1450" s="49"/>
      <c r="ES1450" s="49"/>
      <c r="ET1450" s="49"/>
      <c r="EU1450" s="49"/>
      <c r="EV1450" s="49"/>
      <c r="EW1450" s="49"/>
      <c r="EX1450" s="49"/>
      <c r="EY1450" s="49"/>
      <c r="EZ1450" s="49"/>
      <c r="FA1450" s="49"/>
      <c r="FB1450" s="49"/>
      <c r="FC1450" s="49"/>
      <c r="FD1450" s="49"/>
      <c r="FE1450" s="49"/>
      <c r="FF1450" s="49"/>
      <c r="FG1450" s="49"/>
      <c r="FH1450" s="49"/>
      <c r="FI1450" s="49"/>
      <c r="FJ1450" s="49"/>
      <c r="FK1450" s="49"/>
      <c r="FL1450" s="49"/>
      <c r="FM1450" s="49"/>
      <c r="FN1450" s="49"/>
      <c r="FO1450" s="49"/>
      <c r="FP1450" s="49"/>
      <c r="FQ1450" s="49"/>
      <c r="FR1450" s="49"/>
      <c r="FS1450" s="49"/>
      <c r="FT1450" s="49"/>
      <c r="FU1450" s="49"/>
      <c r="FV1450" s="49"/>
      <c r="FW1450" s="49"/>
      <c r="FX1450" s="49"/>
      <c r="FY1450" s="49"/>
      <c r="FZ1450" s="49"/>
      <c r="GA1450" s="49"/>
      <c r="GB1450" s="49"/>
      <c r="GC1450" s="49"/>
      <c r="GD1450" s="49"/>
      <c r="GE1450" s="49"/>
      <c r="GF1450" s="49"/>
      <c r="GG1450" s="49"/>
      <c r="GH1450" s="49"/>
      <c r="GI1450" s="49"/>
      <c r="GJ1450" s="49"/>
      <c r="GK1450" s="49"/>
      <c r="GL1450" s="49"/>
      <c r="GM1450" s="49"/>
      <c r="GN1450" s="49"/>
      <c r="GO1450" s="49"/>
      <c r="GP1450" s="49"/>
      <c r="GQ1450" s="49"/>
      <c r="GR1450" s="49"/>
      <c r="GS1450" s="49"/>
      <c r="GT1450" s="49"/>
      <c r="GU1450" s="49"/>
      <c r="GV1450" s="49"/>
      <c r="GW1450" s="49"/>
      <c r="GX1450" s="49"/>
      <c r="GY1450" s="49"/>
      <c r="GZ1450" s="49"/>
      <c r="HA1450" s="49"/>
      <c r="HB1450" s="49"/>
      <c r="HC1450" s="49"/>
      <c r="HD1450" s="49"/>
      <c r="HE1450" s="49"/>
      <c r="HF1450" s="49"/>
      <c r="HG1450" s="49"/>
      <c r="HH1450" s="49"/>
      <c r="HI1450" s="49"/>
      <c r="HJ1450" s="49"/>
      <c r="HK1450" s="49"/>
      <c r="HL1450" s="49"/>
      <c r="HM1450" s="49"/>
      <c r="HN1450" s="49"/>
      <c r="HO1450" s="49"/>
      <c r="HP1450" s="49"/>
      <c r="HQ1450" s="49"/>
      <c r="HR1450" s="49"/>
      <c r="HS1450" s="49"/>
      <c r="HT1450" s="49"/>
      <c r="HU1450" s="49"/>
      <c r="HV1450" s="49"/>
      <c r="HW1450" s="49"/>
      <c r="HX1450" s="49"/>
      <c r="HY1450" s="49"/>
      <c r="HZ1450" s="49"/>
      <c r="IA1450" s="49"/>
      <c r="IB1450" s="49"/>
      <c r="IC1450" s="49"/>
      <c r="ID1450" s="49"/>
      <c r="IE1450" s="49"/>
      <c r="IF1450" s="49"/>
      <c r="IG1450" s="49"/>
      <c r="IH1450" s="49"/>
      <c r="II1450" s="49"/>
      <c r="IJ1450" s="49"/>
      <c r="IK1450" s="49"/>
      <c r="IL1450" s="49"/>
    </row>
    <row r="1451" spans="1:246" s="37" customFormat="1" ht="14.25" customHeight="1" x14ac:dyDescent="0.4">
      <c r="A1451" s="34" t="e">
        <f>_xlfn.CONCAT(D1451,E1451,G1451,#REF!)</f>
        <v>#REF!</v>
      </c>
      <c r="B1451" s="40">
        <v>379</v>
      </c>
      <c r="C1451" s="40">
        <v>1338</v>
      </c>
      <c r="D1451" s="40">
        <v>111</v>
      </c>
      <c r="E1451" s="41" t="s">
        <v>7520</v>
      </c>
      <c r="F1451" s="42" t="s">
        <v>994</v>
      </c>
      <c r="G1451" s="41" t="s">
        <v>874</v>
      </c>
      <c r="H1451" s="41" t="s">
        <v>995</v>
      </c>
      <c r="I1451" s="41" t="s">
        <v>12</v>
      </c>
      <c r="J1451" s="43">
        <v>100</v>
      </c>
      <c r="K1451" s="44">
        <v>12.5</v>
      </c>
      <c r="L1451" s="45">
        <v>100</v>
      </c>
      <c r="M1451" s="45">
        <v>1250</v>
      </c>
      <c r="N1451" s="46">
        <v>0</v>
      </c>
      <c r="O1451" s="46">
        <v>0</v>
      </c>
      <c r="P1451" s="46">
        <v>0</v>
      </c>
      <c r="Q1451" s="46">
        <v>12</v>
      </c>
      <c r="R1451" s="46">
        <f t="shared" si="218"/>
        <v>12</v>
      </c>
      <c r="S1451" s="85"/>
      <c r="T1451" s="47">
        <f t="shared" si="210"/>
        <v>0</v>
      </c>
      <c r="U1451" s="47" t="str" cm="1">
        <f t="array" aca="1" ref="U1451" ca="1">IF(S1451="", "×", IF(LEFT(S1451,2)="項番", COUNTIFS($D$2:$D$4001, INDIRECT("D" &amp; ROW()-1), $U$2:$U$4001, "〇"), "〇"))</f>
        <v>×</v>
      </c>
      <c r="V1451" s="47" t="str">
        <f t="shared" si="211"/>
        <v>×</v>
      </c>
      <c r="W1451" s="47" t="str">
        <f t="shared" si="212"/>
        <v>×</v>
      </c>
      <c r="X1451" s="48" t="str">
        <f t="shared" ca="1" si="213"/>
        <v/>
      </c>
      <c r="Y1451" s="47">
        <f t="shared" ca="1" si="214"/>
        <v>0</v>
      </c>
      <c r="Z1451" s="47">
        <f t="shared" si="215"/>
        <v>111</v>
      </c>
      <c r="AA1451" s="47" t="str">
        <f t="shared" si="216"/>
        <v/>
      </c>
      <c r="AB1451" s="49"/>
      <c r="AC1451" s="49"/>
      <c r="AD1451" s="49"/>
      <c r="AE1451" s="49"/>
      <c r="AF1451" s="49"/>
      <c r="AG1451" s="49"/>
      <c r="AH1451" s="49"/>
      <c r="AI1451" s="49"/>
      <c r="AJ1451" s="49"/>
      <c r="AK1451" s="49"/>
      <c r="AL1451" s="49"/>
      <c r="AM1451" s="49"/>
      <c r="AN1451" s="49"/>
      <c r="AO1451" s="49"/>
      <c r="AP1451" s="49"/>
      <c r="AQ1451" s="49"/>
      <c r="AR1451" s="49"/>
      <c r="AS1451" s="49"/>
      <c r="AT1451" s="49"/>
      <c r="AU1451" s="49"/>
      <c r="AV1451" s="49"/>
      <c r="AW1451" s="49"/>
      <c r="AX1451" s="49"/>
      <c r="AY1451" s="49"/>
      <c r="AZ1451" s="49"/>
      <c r="BA1451" s="49"/>
      <c r="BB1451" s="49"/>
      <c r="BC1451" s="49"/>
      <c r="BD1451" s="49"/>
      <c r="BE1451" s="49"/>
      <c r="BF1451" s="49"/>
      <c r="BG1451" s="49"/>
      <c r="BH1451" s="49"/>
      <c r="BI1451" s="49"/>
      <c r="BJ1451" s="49"/>
      <c r="BK1451" s="49"/>
      <c r="BL1451" s="49"/>
      <c r="BM1451" s="49"/>
      <c r="BN1451" s="49"/>
      <c r="BO1451" s="49"/>
      <c r="BP1451" s="49"/>
      <c r="BQ1451" s="49"/>
      <c r="BR1451" s="49"/>
      <c r="BS1451" s="49"/>
      <c r="BT1451" s="49"/>
      <c r="BU1451" s="49"/>
      <c r="BV1451" s="49"/>
      <c r="BW1451" s="49"/>
      <c r="BX1451" s="49"/>
      <c r="BY1451" s="49"/>
      <c r="BZ1451" s="49"/>
      <c r="CA1451" s="49"/>
      <c r="CB1451" s="49"/>
      <c r="CC1451" s="49"/>
      <c r="CD1451" s="49"/>
      <c r="CE1451" s="49"/>
      <c r="CF1451" s="49"/>
      <c r="CG1451" s="49"/>
      <c r="CH1451" s="49"/>
      <c r="CI1451" s="49"/>
      <c r="CJ1451" s="49"/>
      <c r="CK1451" s="49"/>
      <c r="CL1451" s="49"/>
      <c r="CM1451" s="49"/>
      <c r="CN1451" s="49"/>
      <c r="CO1451" s="49"/>
      <c r="CP1451" s="49"/>
      <c r="CQ1451" s="49"/>
      <c r="CR1451" s="49"/>
      <c r="CS1451" s="49"/>
      <c r="CT1451" s="49"/>
      <c r="CU1451" s="49"/>
      <c r="CV1451" s="49"/>
      <c r="CW1451" s="49"/>
      <c r="CX1451" s="49"/>
      <c r="CY1451" s="49"/>
      <c r="CZ1451" s="49"/>
      <c r="DA1451" s="49"/>
      <c r="DB1451" s="49"/>
      <c r="DC1451" s="49"/>
      <c r="DD1451" s="49"/>
      <c r="DE1451" s="49"/>
      <c r="DF1451" s="49"/>
      <c r="DG1451" s="49"/>
      <c r="DH1451" s="49"/>
      <c r="DI1451" s="49"/>
      <c r="DJ1451" s="49"/>
      <c r="DK1451" s="49"/>
      <c r="DL1451" s="49"/>
      <c r="DM1451" s="49"/>
      <c r="DN1451" s="49"/>
      <c r="DO1451" s="49"/>
      <c r="DP1451" s="49"/>
      <c r="DQ1451" s="49"/>
      <c r="DR1451" s="49"/>
      <c r="DS1451" s="49"/>
      <c r="DT1451" s="49"/>
      <c r="DU1451" s="49"/>
      <c r="DV1451" s="49"/>
      <c r="DW1451" s="49"/>
      <c r="DX1451" s="49"/>
      <c r="DY1451" s="49"/>
      <c r="DZ1451" s="49"/>
      <c r="EA1451" s="49"/>
      <c r="EB1451" s="49"/>
      <c r="EC1451" s="49"/>
      <c r="ED1451" s="49"/>
      <c r="EE1451" s="49"/>
      <c r="EF1451" s="49"/>
      <c r="EG1451" s="49"/>
      <c r="EH1451" s="49"/>
      <c r="EI1451" s="49"/>
      <c r="EJ1451" s="49"/>
      <c r="EK1451" s="49"/>
      <c r="EL1451" s="49"/>
      <c r="EM1451" s="49"/>
      <c r="EN1451" s="49"/>
      <c r="EO1451" s="49"/>
      <c r="EP1451" s="49"/>
      <c r="EQ1451" s="49"/>
      <c r="ER1451" s="49"/>
      <c r="ES1451" s="49"/>
      <c r="ET1451" s="49"/>
      <c r="EU1451" s="49"/>
      <c r="EV1451" s="49"/>
      <c r="EW1451" s="49"/>
      <c r="EX1451" s="49"/>
      <c r="EY1451" s="49"/>
      <c r="EZ1451" s="49"/>
      <c r="FA1451" s="49"/>
      <c r="FB1451" s="49"/>
      <c r="FC1451" s="49"/>
      <c r="FD1451" s="49"/>
      <c r="FE1451" s="49"/>
      <c r="FF1451" s="49"/>
      <c r="FG1451" s="49"/>
      <c r="FH1451" s="49"/>
      <c r="FI1451" s="49"/>
      <c r="FJ1451" s="49"/>
      <c r="FK1451" s="49"/>
      <c r="FL1451" s="49"/>
      <c r="FM1451" s="49"/>
      <c r="FN1451" s="49"/>
      <c r="FO1451" s="49"/>
      <c r="FP1451" s="49"/>
      <c r="FQ1451" s="49"/>
      <c r="FR1451" s="49"/>
      <c r="FS1451" s="49"/>
      <c r="FT1451" s="49"/>
      <c r="FU1451" s="49"/>
      <c r="FV1451" s="49"/>
      <c r="FW1451" s="49"/>
      <c r="FX1451" s="49"/>
      <c r="FY1451" s="49"/>
      <c r="FZ1451" s="49"/>
      <c r="GA1451" s="49"/>
      <c r="GB1451" s="49"/>
      <c r="GC1451" s="49"/>
      <c r="GD1451" s="49"/>
      <c r="GE1451" s="49"/>
      <c r="GF1451" s="49"/>
      <c r="GG1451" s="49"/>
      <c r="GH1451" s="49"/>
      <c r="GI1451" s="49"/>
      <c r="GJ1451" s="49"/>
      <c r="GK1451" s="49"/>
      <c r="GL1451" s="49"/>
      <c r="GM1451" s="49"/>
      <c r="GN1451" s="49"/>
      <c r="GO1451" s="49"/>
      <c r="GP1451" s="49"/>
      <c r="GQ1451" s="49"/>
      <c r="GR1451" s="49"/>
      <c r="GS1451" s="49"/>
      <c r="GT1451" s="49"/>
      <c r="GU1451" s="49"/>
      <c r="GV1451" s="49"/>
      <c r="GW1451" s="49"/>
      <c r="GX1451" s="49"/>
      <c r="GY1451" s="49"/>
      <c r="GZ1451" s="49"/>
      <c r="HA1451" s="49"/>
      <c r="HB1451" s="49"/>
      <c r="HC1451" s="49"/>
      <c r="HD1451" s="49"/>
      <c r="HE1451" s="49"/>
      <c r="HF1451" s="49"/>
      <c r="HG1451" s="49"/>
      <c r="HH1451" s="49"/>
      <c r="HI1451" s="49"/>
      <c r="HJ1451" s="49"/>
      <c r="HK1451" s="49"/>
      <c r="HL1451" s="49"/>
      <c r="HM1451" s="49"/>
      <c r="HN1451" s="49"/>
      <c r="HO1451" s="49"/>
      <c r="HP1451" s="49"/>
      <c r="HQ1451" s="49"/>
      <c r="HR1451" s="49"/>
      <c r="HS1451" s="49"/>
      <c r="HT1451" s="49"/>
      <c r="HU1451" s="49"/>
      <c r="HV1451" s="49"/>
      <c r="HW1451" s="49"/>
      <c r="HX1451" s="49"/>
      <c r="HY1451" s="49"/>
      <c r="HZ1451" s="49"/>
      <c r="IA1451" s="49"/>
      <c r="IB1451" s="49"/>
      <c r="IC1451" s="49"/>
      <c r="ID1451" s="49"/>
      <c r="IE1451" s="49"/>
      <c r="IF1451" s="49"/>
      <c r="IG1451" s="49"/>
      <c r="IH1451" s="49"/>
      <c r="II1451" s="49"/>
      <c r="IJ1451" s="49"/>
      <c r="IK1451" s="49"/>
      <c r="IL1451" s="49"/>
    </row>
    <row r="1452" spans="1:246" s="62" customFormat="1" ht="14.25" customHeight="1" x14ac:dyDescent="0.4">
      <c r="A1452" s="50" t="e">
        <f>_xlfn.CONCAT(D1452,E1452,G1452,#REF!)</f>
        <v>#REF!</v>
      </c>
      <c r="B1452" s="51"/>
      <c r="C1452" s="51" t="s">
        <v>125</v>
      </c>
      <c r="D1452" s="51" t="s">
        <v>125</v>
      </c>
      <c r="E1452" s="52"/>
      <c r="F1452" s="53"/>
      <c r="G1452" s="52"/>
      <c r="H1452" s="52"/>
      <c r="I1452" s="52"/>
      <c r="J1452" s="54"/>
      <c r="K1452" s="55"/>
      <c r="L1452" s="56"/>
      <c r="M1452" s="56"/>
      <c r="N1452" s="57"/>
      <c r="O1452" s="57"/>
      <c r="P1452" s="57"/>
      <c r="Q1452" s="57"/>
      <c r="R1452" s="57"/>
      <c r="S1452" s="86" t="s">
        <v>7671</v>
      </c>
      <c r="T1452" s="58">
        <f t="shared" si="210"/>
        <v>0</v>
      </c>
      <c r="U1452" s="58" cm="1">
        <f t="array" aca="1" ref="U1452" ca="1">IF(S1452="", "×", IF(LEFT(S1452,2)="項番", COUNTIFS($D$2:$D$4001, INDIRECT("D" &amp; ROW()-1), $U$2:$U$4001, "〇"), "〇"))</f>
        <v>0</v>
      </c>
      <c r="V1452" s="58" t="str">
        <f t="shared" si="211"/>
        <v/>
      </c>
      <c r="W1452" s="58" t="str">
        <f t="shared" si="212"/>
        <v/>
      </c>
      <c r="X1452" s="59" t="str">
        <f t="shared" ca="1" si="213"/>
        <v/>
      </c>
      <c r="Y1452" s="58">
        <f t="shared" ca="1" si="214"/>
        <v>0</v>
      </c>
      <c r="Z1452" s="58">
        <f t="shared" si="215"/>
        <v>111</v>
      </c>
      <c r="AA1452" s="58" t="str">
        <f t="shared" si="216"/>
        <v>【注意】：項番集計行（項番〇計）は、一つ上のNOにする)</v>
      </c>
      <c r="AB1452" s="61"/>
      <c r="AC1452" s="61"/>
      <c r="AD1452" s="61"/>
      <c r="AE1452" s="61"/>
      <c r="AF1452" s="61"/>
      <c r="AG1452" s="61"/>
      <c r="AH1452" s="61"/>
      <c r="AI1452" s="61"/>
      <c r="AJ1452" s="61"/>
      <c r="AK1452" s="61"/>
      <c r="AL1452" s="61"/>
      <c r="AM1452" s="61"/>
      <c r="AN1452" s="61"/>
      <c r="AO1452" s="61"/>
      <c r="AP1452" s="61"/>
      <c r="AQ1452" s="61"/>
      <c r="AR1452" s="61"/>
      <c r="AS1452" s="61"/>
      <c r="AT1452" s="61"/>
      <c r="AU1452" s="61"/>
      <c r="AV1452" s="61"/>
      <c r="AW1452" s="61"/>
      <c r="AX1452" s="61"/>
      <c r="AY1452" s="61"/>
      <c r="AZ1452" s="61"/>
      <c r="BA1452" s="61"/>
      <c r="BB1452" s="61"/>
      <c r="BC1452" s="61"/>
      <c r="BD1452" s="61"/>
      <c r="BE1452" s="61"/>
      <c r="BF1452" s="61"/>
      <c r="BG1452" s="61"/>
      <c r="BH1452" s="61"/>
      <c r="BI1452" s="61"/>
      <c r="BJ1452" s="61"/>
      <c r="BK1452" s="61"/>
      <c r="BL1452" s="61"/>
      <c r="BM1452" s="61"/>
      <c r="BN1452" s="61"/>
      <c r="BO1452" s="61"/>
      <c r="BP1452" s="61"/>
      <c r="BQ1452" s="61"/>
      <c r="BR1452" s="61"/>
      <c r="BS1452" s="61"/>
      <c r="BT1452" s="61"/>
      <c r="BU1452" s="61"/>
      <c r="BV1452" s="61"/>
      <c r="BW1452" s="61"/>
      <c r="BX1452" s="61"/>
      <c r="BY1452" s="61"/>
      <c r="BZ1452" s="61"/>
      <c r="CA1452" s="61"/>
      <c r="CB1452" s="61"/>
      <c r="CC1452" s="61"/>
      <c r="CD1452" s="61"/>
      <c r="CE1452" s="61"/>
      <c r="CF1452" s="61"/>
      <c r="CG1452" s="61"/>
      <c r="CH1452" s="61"/>
      <c r="CI1452" s="61"/>
      <c r="CJ1452" s="61"/>
      <c r="CK1452" s="61"/>
      <c r="CL1452" s="61"/>
      <c r="CM1452" s="61"/>
      <c r="CN1452" s="61"/>
      <c r="CO1452" s="61"/>
      <c r="CP1452" s="61"/>
      <c r="CQ1452" s="61"/>
      <c r="CR1452" s="61"/>
      <c r="CS1452" s="61"/>
      <c r="CT1452" s="61"/>
      <c r="CU1452" s="61"/>
      <c r="CV1452" s="61"/>
      <c r="CW1452" s="61"/>
      <c r="CX1452" s="61"/>
      <c r="CY1452" s="61"/>
      <c r="CZ1452" s="61"/>
      <c r="DA1452" s="61"/>
      <c r="DB1452" s="61"/>
      <c r="DC1452" s="61"/>
      <c r="DD1452" s="61"/>
      <c r="DE1452" s="61"/>
      <c r="DF1452" s="61"/>
      <c r="DG1452" s="61"/>
      <c r="DH1452" s="61"/>
      <c r="DI1452" s="61"/>
      <c r="DJ1452" s="61"/>
      <c r="DK1452" s="61"/>
      <c r="DL1452" s="61"/>
      <c r="DM1452" s="61"/>
      <c r="DN1452" s="61"/>
      <c r="DO1452" s="61"/>
      <c r="DP1452" s="61"/>
      <c r="DQ1452" s="61"/>
      <c r="DR1452" s="61"/>
      <c r="DS1452" s="61"/>
      <c r="DT1452" s="61"/>
      <c r="DU1452" s="61"/>
      <c r="DV1452" s="61"/>
      <c r="DW1452" s="61"/>
      <c r="DX1452" s="61"/>
      <c r="DY1452" s="61"/>
      <c r="DZ1452" s="61"/>
      <c r="EA1452" s="61"/>
      <c r="EB1452" s="61"/>
      <c r="EC1452" s="61"/>
      <c r="ED1452" s="61"/>
      <c r="EE1452" s="61"/>
      <c r="EF1452" s="61"/>
      <c r="EG1452" s="61"/>
      <c r="EH1452" s="61"/>
      <c r="EI1452" s="61"/>
      <c r="EJ1452" s="61"/>
      <c r="EK1452" s="61"/>
      <c r="EL1452" s="61"/>
      <c r="EM1452" s="61"/>
      <c r="EN1452" s="61"/>
      <c r="EO1452" s="61"/>
      <c r="EP1452" s="61"/>
      <c r="EQ1452" s="61"/>
      <c r="ER1452" s="61"/>
      <c r="ES1452" s="61"/>
      <c r="ET1452" s="61"/>
      <c r="EU1452" s="61"/>
      <c r="EV1452" s="61"/>
      <c r="EW1452" s="61"/>
      <c r="EX1452" s="61"/>
      <c r="EY1452" s="61"/>
      <c r="EZ1452" s="61"/>
      <c r="FA1452" s="61"/>
      <c r="FB1452" s="61"/>
      <c r="FC1452" s="61"/>
      <c r="FD1452" s="61"/>
      <c r="FE1452" s="61"/>
      <c r="FF1452" s="61"/>
      <c r="FG1452" s="61"/>
      <c r="FH1452" s="61"/>
      <c r="FI1452" s="61"/>
      <c r="FJ1452" s="61"/>
      <c r="FK1452" s="61"/>
      <c r="FL1452" s="61"/>
      <c r="FM1452" s="61"/>
      <c r="FN1452" s="61"/>
      <c r="FO1452" s="61"/>
      <c r="FP1452" s="61"/>
      <c r="FQ1452" s="61"/>
      <c r="FR1452" s="61"/>
      <c r="FS1452" s="61"/>
      <c r="FT1452" s="61"/>
      <c r="FU1452" s="61"/>
      <c r="FV1452" s="61"/>
      <c r="FW1452" s="61"/>
      <c r="FX1452" s="61"/>
      <c r="FY1452" s="61"/>
      <c r="FZ1452" s="61"/>
      <c r="GA1452" s="61"/>
      <c r="GB1452" s="61"/>
      <c r="GC1452" s="61"/>
      <c r="GD1452" s="61"/>
      <c r="GE1452" s="61"/>
      <c r="GF1452" s="61"/>
      <c r="GG1452" s="61"/>
      <c r="GH1452" s="61"/>
      <c r="GI1452" s="61"/>
      <c r="GJ1452" s="61"/>
      <c r="GK1452" s="61"/>
      <c r="GL1452" s="61"/>
      <c r="GM1452" s="61"/>
      <c r="GN1452" s="61"/>
      <c r="GO1452" s="61"/>
      <c r="GP1452" s="61"/>
      <c r="GQ1452" s="61"/>
      <c r="GR1452" s="61"/>
      <c r="GS1452" s="61"/>
      <c r="GT1452" s="61"/>
      <c r="GU1452" s="61"/>
      <c r="GV1452" s="61"/>
      <c r="GW1452" s="61"/>
      <c r="GX1452" s="61"/>
      <c r="GY1452" s="61"/>
      <c r="GZ1452" s="61"/>
      <c r="HA1452" s="61"/>
      <c r="HB1452" s="61"/>
      <c r="HC1452" s="61"/>
      <c r="HD1452" s="61"/>
      <c r="HE1452" s="61"/>
      <c r="HF1452" s="61"/>
      <c r="HG1452" s="61"/>
      <c r="HH1452" s="61"/>
      <c r="HI1452" s="61"/>
      <c r="HJ1452" s="61"/>
      <c r="HK1452" s="61"/>
      <c r="HL1452" s="61"/>
      <c r="HM1452" s="61"/>
      <c r="HN1452" s="61"/>
      <c r="HO1452" s="61"/>
      <c r="HP1452" s="61"/>
      <c r="HQ1452" s="61"/>
      <c r="HR1452" s="61"/>
      <c r="HS1452" s="61"/>
      <c r="HT1452" s="61"/>
      <c r="HU1452" s="61"/>
      <c r="HV1452" s="61"/>
      <c r="HW1452" s="61"/>
      <c r="HX1452" s="61"/>
      <c r="HY1452" s="61"/>
      <c r="HZ1452" s="61"/>
      <c r="IA1452" s="61"/>
      <c r="IB1452" s="61"/>
      <c r="IC1452" s="61"/>
      <c r="ID1452" s="61"/>
      <c r="IE1452" s="61"/>
      <c r="IF1452" s="61"/>
      <c r="IG1452" s="61"/>
      <c r="IH1452" s="61"/>
      <c r="II1452" s="61"/>
      <c r="IJ1452" s="61"/>
      <c r="IK1452" s="61"/>
      <c r="IL1452" s="61"/>
    </row>
    <row r="1453" spans="1:246" s="37" customFormat="1" ht="14.25" customHeight="1" x14ac:dyDescent="0.4">
      <c r="A1453" s="34" t="e">
        <f>_xlfn.CONCAT(D1453,E1453,G1453,#REF!)</f>
        <v>#REF!</v>
      </c>
      <c r="B1453" s="40">
        <v>282</v>
      </c>
      <c r="C1453" s="40">
        <v>1339</v>
      </c>
      <c r="D1453" s="40">
        <v>112</v>
      </c>
      <c r="E1453" s="41" t="s">
        <v>7520</v>
      </c>
      <c r="F1453" s="42" t="s">
        <v>785</v>
      </c>
      <c r="G1453" s="41" t="s">
        <v>786</v>
      </c>
      <c r="H1453" s="41" t="s">
        <v>787</v>
      </c>
      <c r="I1453" s="41" t="s">
        <v>14</v>
      </c>
      <c r="J1453" s="43">
        <v>10</v>
      </c>
      <c r="K1453" s="44">
        <v>456</v>
      </c>
      <c r="L1453" s="45">
        <v>10</v>
      </c>
      <c r="M1453" s="45">
        <v>4560</v>
      </c>
      <c r="N1453" s="46">
        <v>0</v>
      </c>
      <c r="O1453" s="46">
        <v>1</v>
      </c>
      <c r="P1453" s="46">
        <v>0</v>
      </c>
      <c r="Q1453" s="46">
        <v>0</v>
      </c>
      <c r="R1453" s="46">
        <f t="shared" si="218"/>
        <v>1</v>
      </c>
      <c r="S1453" s="85"/>
      <c r="T1453" s="47">
        <f t="shared" si="210"/>
        <v>0</v>
      </c>
      <c r="U1453" s="47" t="str" cm="1">
        <f t="array" aca="1" ref="U1453" ca="1">IF(S1453="", "×", IF(LEFT(S1453,2)="項番", COUNTIFS($D$2:$D$4001, INDIRECT("D" &amp; ROW()-1), $U$2:$U$4001, "〇"), "〇"))</f>
        <v>×</v>
      </c>
      <c r="V1453" s="47" t="str">
        <f t="shared" si="211"/>
        <v>×</v>
      </c>
      <c r="W1453" s="47" t="str">
        <f t="shared" si="212"/>
        <v>×</v>
      </c>
      <c r="X1453" s="48" t="str">
        <f t="shared" ca="1" si="213"/>
        <v/>
      </c>
      <c r="Y1453" s="47">
        <f t="shared" ca="1" si="214"/>
        <v>0</v>
      </c>
      <c r="Z1453" s="47">
        <f t="shared" si="215"/>
        <v>112</v>
      </c>
      <c r="AA1453" s="47" t="str">
        <f t="shared" si="216"/>
        <v/>
      </c>
      <c r="AB1453" s="49"/>
      <c r="AC1453" s="49"/>
      <c r="AD1453" s="49"/>
      <c r="AE1453" s="49"/>
      <c r="AF1453" s="49"/>
      <c r="AG1453" s="49"/>
      <c r="AH1453" s="49"/>
      <c r="AI1453" s="49"/>
      <c r="AJ1453" s="49"/>
      <c r="AK1453" s="49"/>
      <c r="AL1453" s="49"/>
      <c r="AM1453" s="49"/>
      <c r="AN1453" s="49"/>
      <c r="AO1453" s="49"/>
      <c r="AP1453" s="49"/>
      <c r="AQ1453" s="49"/>
      <c r="AR1453" s="49"/>
      <c r="AS1453" s="49"/>
      <c r="AT1453" s="49"/>
      <c r="AU1453" s="49"/>
      <c r="AV1453" s="49"/>
      <c r="AW1453" s="49"/>
      <c r="AX1453" s="49"/>
      <c r="AY1453" s="49"/>
      <c r="AZ1453" s="49"/>
      <c r="BA1453" s="49"/>
      <c r="BB1453" s="49"/>
      <c r="BC1453" s="49"/>
      <c r="BD1453" s="49"/>
      <c r="BE1453" s="49"/>
      <c r="BF1453" s="49"/>
      <c r="BG1453" s="49"/>
      <c r="BH1453" s="49"/>
      <c r="BI1453" s="49"/>
      <c r="BJ1453" s="49"/>
      <c r="BK1453" s="49"/>
      <c r="BL1453" s="49"/>
      <c r="BM1453" s="49"/>
      <c r="BN1453" s="49"/>
      <c r="BO1453" s="49"/>
      <c r="BP1453" s="49"/>
      <c r="BQ1453" s="49"/>
      <c r="BR1453" s="49"/>
      <c r="BS1453" s="49"/>
      <c r="BT1453" s="49"/>
      <c r="BU1453" s="49"/>
      <c r="BV1453" s="49"/>
      <c r="BW1453" s="49"/>
      <c r="BX1453" s="49"/>
      <c r="BY1453" s="49"/>
      <c r="BZ1453" s="49"/>
      <c r="CA1453" s="49"/>
      <c r="CB1453" s="49"/>
      <c r="CC1453" s="49"/>
      <c r="CD1453" s="49"/>
      <c r="CE1453" s="49"/>
      <c r="CF1453" s="49"/>
      <c r="CG1453" s="49"/>
      <c r="CH1453" s="49"/>
      <c r="CI1453" s="49"/>
      <c r="CJ1453" s="49"/>
      <c r="CK1453" s="49"/>
      <c r="CL1453" s="49"/>
      <c r="CM1453" s="49"/>
      <c r="CN1453" s="49"/>
      <c r="CO1453" s="49"/>
      <c r="CP1453" s="49"/>
      <c r="CQ1453" s="49"/>
      <c r="CR1453" s="49"/>
      <c r="CS1453" s="49"/>
      <c r="CT1453" s="49"/>
      <c r="CU1453" s="49"/>
      <c r="CV1453" s="49"/>
      <c r="CW1453" s="49"/>
      <c r="CX1453" s="49"/>
      <c r="CY1453" s="49"/>
      <c r="CZ1453" s="49"/>
      <c r="DA1453" s="49"/>
      <c r="DB1453" s="49"/>
      <c r="DC1453" s="49"/>
      <c r="DD1453" s="49"/>
      <c r="DE1453" s="49"/>
      <c r="DF1453" s="49"/>
      <c r="DG1453" s="49"/>
      <c r="DH1453" s="49"/>
      <c r="DI1453" s="49"/>
      <c r="DJ1453" s="49"/>
      <c r="DK1453" s="49"/>
      <c r="DL1453" s="49"/>
      <c r="DM1453" s="49"/>
      <c r="DN1453" s="49"/>
      <c r="DO1453" s="49"/>
      <c r="DP1453" s="49"/>
      <c r="DQ1453" s="49"/>
      <c r="DR1453" s="49"/>
      <c r="DS1453" s="49"/>
      <c r="DT1453" s="49"/>
      <c r="DU1453" s="49"/>
      <c r="DV1453" s="49"/>
      <c r="DW1453" s="49"/>
      <c r="DX1453" s="49"/>
      <c r="DY1453" s="49"/>
      <c r="DZ1453" s="49"/>
      <c r="EA1453" s="49"/>
      <c r="EB1453" s="49"/>
      <c r="EC1453" s="49"/>
      <c r="ED1453" s="49"/>
      <c r="EE1453" s="49"/>
      <c r="EF1453" s="49"/>
      <c r="EG1453" s="49"/>
      <c r="EH1453" s="49"/>
      <c r="EI1453" s="49"/>
      <c r="EJ1453" s="49"/>
      <c r="EK1453" s="49"/>
      <c r="EL1453" s="49"/>
      <c r="EM1453" s="49"/>
      <c r="EN1453" s="49"/>
      <c r="EO1453" s="49"/>
      <c r="EP1453" s="49"/>
      <c r="EQ1453" s="49"/>
      <c r="ER1453" s="49"/>
      <c r="ES1453" s="49"/>
      <c r="ET1453" s="49"/>
      <c r="EU1453" s="49"/>
      <c r="EV1453" s="49"/>
      <c r="EW1453" s="49"/>
      <c r="EX1453" s="49"/>
      <c r="EY1453" s="49"/>
      <c r="EZ1453" s="49"/>
      <c r="FA1453" s="49"/>
      <c r="FB1453" s="49"/>
      <c r="FC1453" s="49"/>
      <c r="FD1453" s="49"/>
      <c r="FE1453" s="49"/>
      <c r="FF1453" s="49"/>
      <c r="FG1453" s="49"/>
      <c r="FH1453" s="49"/>
      <c r="FI1453" s="49"/>
      <c r="FJ1453" s="49"/>
      <c r="FK1453" s="49"/>
      <c r="FL1453" s="49"/>
      <c r="FM1453" s="49"/>
      <c r="FN1453" s="49"/>
      <c r="FO1453" s="49"/>
      <c r="FP1453" s="49"/>
      <c r="FQ1453" s="49"/>
      <c r="FR1453" s="49"/>
      <c r="FS1453" s="49"/>
      <c r="FT1453" s="49"/>
      <c r="FU1453" s="49"/>
      <c r="FV1453" s="49"/>
      <c r="FW1453" s="49"/>
      <c r="FX1453" s="49"/>
      <c r="FY1453" s="49"/>
      <c r="FZ1453" s="49"/>
      <c r="GA1453" s="49"/>
      <c r="GB1453" s="49"/>
      <c r="GC1453" s="49"/>
      <c r="GD1453" s="49"/>
      <c r="GE1453" s="49"/>
      <c r="GF1453" s="49"/>
      <c r="GG1453" s="49"/>
      <c r="GH1453" s="49"/>
      <c r="GI1453" s="49"/>
      <c r="GJ1453" s="49"/>
      <c r="GK1453" s="49"/>
      <c r="GL1453" s="49"/>
      <c r="GM1453" s="49"/>
      <c r="GN1453" s="49"/>
      <c r="GO1453" s="49"/>
      <c r="GP1453" s="49"/>
      <c r="GQ1453" s="49"/>
      <c r="GR1453" s="49"/>
      <c r="GS1453" s="49"/>
      <c r="GT1453" s="49"/>
      <c r="GU1453" s="49"/>
      <c r="GV1453" s="49"/>
      <c r="GW1453" s="49"/>
      <c r="GX1453" s="49"/>
      <c r="GY1453" s="49"/>
      <c r="GZ1453" s="49"/>
      <c r="HA1453" s="49"/>
      <c r="HB1453" s="49"/>
      <c r="HC1453" s="49"/>
      <c r="HD1453" s="49"/>
      <c r="HE1453" s="49"/>
      <c r="HF1453" s="49"/>
      <c r="HG1453" s="49"/>
      <c r="HH1453" s="49"/>
      <c r="HI1453" s="49"/>
      <c r="HJ1453" s="49"/>
      <c r="HK1453" s="49"/>
      <c r="HL1453" s="49"/>
      <c r="HM1453" s="49"/>
      <c r="HN1453" s="49"/>
      <c r="HO1453" s="49"/>
      <c r="HP1453" s="49"/>
      <c r="HQ1453" s="49"/>
      <c r="HR1453" s="49"/>
      <c r="HS1453" s="49"/>
      <c r="HT1453" s="49"/>
      <c r="HU1453" s="49"/>
      <c r="HV1453" s="49"/>
      <c r="HW1453" s="49"/>
      <c r="HX1453" s="49"/>
      <c r="HY1453" s="49"/>
      <c r="HZ1453" s="49"/>
      <c r="IA1453" s="49"/>
      <c r="IB1453" s="49"/>
      <c r="IC1453" s="49"/>
      <c r="ID1453" s="49"/>
      <c r="IE1453" s="49"/>
      <c r="IF1453" s="49"/>
      <c r="IG1453" s="49"/>
      <c r="IH1453" s="49"/>
      <c r="II1453" s="49"/>
      <c r="IJ1453" s="49"/>
      <c r="IK1453" s="49"/>
      <c r="IL1453" s="49"/>
    </row>
    <row r="1454" spans="1:246" s="37" customFormat="1" ht="14.25" customHeight="1" x14ac:dyDescent="0.4">
      <c r="A1454" s="34" t="e">
        <f>_xlfn.CONCAT(D1454,E1454,G1454,#REF!)</f>
        <v>#REF!</v>
      </c>
      <c r="B1454" s="40">
        <v>283</v>
      </c>
      <c r="C1454" s="40">
        <v>1340</v>
      </c>
      <c r="D1454" s="40">
        <v>112</v>
      </c>
      <c r="E1454" s="41" t="s">
        <v>7520</v>
      </c>
      <c r="F1454" s="42" t="s">
        <v>788</v>
      </c>
      <c r="G1454" s="41" t="s">
        <v>786</v>
      </c>
      <c r="H1454" s="41" t="s">
        <v>789</v>
      </c>
      <c r="I1454" s="41" t="s">
        <v>790</v>
      </c>
      <c r="J1454" s="43">
        <v>20</v>
      </c>
      <c r="K1454" s="44">
        <v>66.7</v>
      </c>
      <c r="L1454" s="45">
        <v>20</v>
      </c>
      <c r="M1454" s="45">
        <v>1334</v>
      </c>
      <c r="N1454" s="46">
        <v>0</v>
      </c>
      <c r="O1454" s="46">
        <v>14</v>
      </c>
      <c r="P1454" s="46">
        <v>0</v>
      </c>
      <c r="Q1454" s="46">
        <v>1</v>
      </c>
      <c r="R1454" s="46">
        <f t="shared" si="218"/>
        <v>15</v>
      </c>
      <c r="S1454" s="85"/>
      <c r="T1454" s="47">
        <f t="shared" si="210"/>
        <v>0</v>
      </c>
      <c r="U1454" s="47" t="str" cm="1">
        <f t="array" aca="1" ref="U1454" ca="1">IF(S1454="", "×", IF(LEFT(S1454,2)="項番", COUNTIFS($D$2:$D$4001, INDIRECT("D" &amp; ROW()-1), $U$2:$U$4001, "〇"), "〇"))</f>
        <v>×</v>
      </c>
      <c r="V1454" s="47" t="str">
        <f t="shared" si="211"/>
        <v>×</v>
      </c>
      <c r="W1454" s="47" t="str">
        <f t="shared" si="212"/>
        <v>×</v>
      </c>
      <c r="X1454" s="48" t="str">
        <f t="shared" ca="1" si="213"/>
        <v/>
      </c>
      <c r="Y1454" s="47">
        <f t="shared" ca="1" si="214"/>
        <v>0</v>
      </c>
      <c r="Z1454" s="47">
        <f t="shared" si="215"/>
        <v>112</v>
      </c>
      <c r="AA1454" s="47" t="str">
        <f t="shared" si="216"/>
        <v/>
      </c>
      <c r="AB1454" s="49"/>
      <c r="AC1454" s="49"/>
      <c r="AD1454" s="49"/>
      <c r="AE1454" s="49"/>
      <c r="AF1454" s="49"/>
      <c r="AG1454" s="49"/>
      <c r="AH1454" s="49"/>
      <c r="AI1454" s="49"/>
      <c r="AJ1454" s="49"/>
      <c r="AK1454" s="49"/>
      <c r="AL1454" s="49"/>
      <c r="AM1454" s="49"/>
      <c r="AN1454" s="49"/>
      <c r="AO1454" s="49"/>
      <c r="AP1454" s="49"/>
      <c r="AQ1454" s="49"/>
      <c r="AR1454" s="49"/>
      <c r="AS1454" s="49"/>
      <c r="AT1454" s="49"/>
      <c r="AU1454" s="49"/>
      <c r="AV1454" s="49"/>
      <c r="AW1454" s="49"/>
      <c r="AX1454" s="49"/>
      <c r="AY1454" s="49"/>
      <c r="AZ1454" s="49"/>
      <c r="BA1454" s="49"/>
      <c r="BB1454" s="49"/>
      <c r="BC1454" s="49"/>
      <c r="BD1454" s="49"/>
      <c r="BE1454" s="49"/>
      <c r="BF1454" s="49"/>
      <c r="BG1454" s="49"/>
      <c r="BH1454" s="49"/>
      <c r="BI1454" s="49"/>
      <c r="BJ1454" s="49"/>
      <c r="BK1454" s="49"/>
      <c r="BL1454" s="49"/>
      <c r="BM1454" s="49"/>
      <c r="BN1454" s="49"/>
      <c r="BO1454" s="49"/>
      <c r="BP1454" s="49"/>
      <c r="BQ1454" s="49"/>
      <c r="BR1454" s="49"/>
      <c r="BS1454" s="49"/>
      <c r="BT1454" s="49"/>
      <c r="BU1454" s="49"/>
      <c r="BV1454" s="49"/>
      <c r="BW1454" s="49"/>
      <c r="BX1454" s="49"/>
      <c r="BY1454" s="49"/>
      <c r="BZ1454" s="49"/>
      <c r="CA1454" s="49"/>
      <c r="CB1454" s="49"/>
      <c r="CC1454" s="49"/>
      <c r="CD1454" s="49"/>
      <c r="CE1454" s="49"/>
      <c r="CF1454" s="49"/>
      <c r="CG1454" s="49"/>
      <c r="CH1454" s="49"/>
      <c r="CI1454" s="49"/>
      <c r="CJ1454" s="49"/>
      <c r="CK1454" s="49"/>
      <c r="CL1454" s="49"/>
      <c r="CM1454" s="49"/>
      <c r="CN1454" s="49"/>
      <c r="CO1454" s="49"/>
      <c r="CP1454" s="49"/>
      <c r="CQ1454" s="49"/>
      <c r="CR1454" s="49"/>
      <c r="CS1454" s="49"/>
      <c r="CT1454" s="49"/>
      <c r="CU1454" s="49"/>
      <c r="CV1454" s="49"/>
      <c r="CW1454" s="49"/>
      <c r="CX1454" s="49"/>
      <c r="CY1454" s="49"/>
      <c r="CZ1454" s="49"/>
      <c r="DA1454" s="49"/>
      <c r="DB1454" s="49"/>
      <c r="DC1454" s="49"/>
      <c r="DD1454" s="49"/>
      <c r="DE1454" s="49"/>
      <c r="DF1454" s="49"/>
      <c r="DG1454" s="49"/>
      <c r="DH1454" s="49"/>
      <c r="DI1454" s="49"/>
      <c r="DJ1454" s="49"/>
      <c r="DK1454" s="49"/>
      <c r="DL1454" s="49"/>
      <c r="DM1454" s="49"/>
      <c r="DN1454" s="49"/>
      <c r="DO1454" s="49"/>
      <c r="DP1454" s="49"/>
      <c r="DQ1454" s="49"/>
      <c r="DR1454" s="49"/>
      <c r="DS1454" s="49"/>
      <c r="DT1454" s="49"/>
      <c r="DU1454" s="49"/>
      <c r="DV1454" s="49"/>
      <c r="DW1454" s="49"/>
      <c r="DX1454" s="49"/>
      <c r="DY1454" s="49"/>
      <c r="DZ1454" s="49"/>
      <c r="EA1454" s="49"/>
      <c r="EB1454" s="49"/>
      <c r="EC1454" s="49"/>
      <c r="ED1454" s="49"/>
      <c r="EE1454" s="49"/>
      <c r="EF1454" s="49"/>
      <c r="EG1454" s="49"/>
      <c r="EH1454" s="49"/>
      <c r="EI1454" s="49"/>
      <c r="EJ1454" s="49"/>
      <c r="EK1454" s="49"/>
      <c r="EL1454" s="49"/>
      <c r="EM1454" s="49"/>
      <c r="EN1454" s="49"/>
      <c r="EO1454" s="49"/>
      <c r="EP1454" s="49"/>
      <c r="EQ1454" s="49"/>
      <c r="ER1454" s="49"/>
      <c r="ES1454" s="49"/>
      <c r="ET1454" s="49"/>
      <c r="EU1454" s="49"/>
      <c r="EV1454" s="49"/>
      <c r="EW1454" s="49"/>
      <c r="EX1454" s="49"/>
      <c r="EY1454" s="49"/>
      <c r="EZ1454" s="49"/>
      <c r="FA1454" s="49"/>
      <c r="FB1454" s="49"/>
      <c r="FC1454" s="49"/>
      <c r="FD1454" s="49"/>
      <c r="FE1454" s="49"/>
      <c r="FF1454" s="49"/>
      <c r="FG1454" s="49"/>
      <c r="FH1454" s="49"/>
      <c r="FI1454" s="49"/>
      <c r="FJ1454" s="49"/>
      <c r="FK1454" s="49"/>
      <c r="FL1454" s="49"/>
      <c r="FM1454" s="49"/>
      <c r="FN1454" s="49"/>
      <c r="FO1454" s="49"/>
      <c r="FP1454" s="49"/>
      <c r="FQ1454" s="49"/>
      <c r="FR1454" s="49"/>
      <c r="FS1454" s="49"/>
      <c r="FT1454" s="49"/>
      <c r="FU1454" s="49"/>
      <c r="FV1454" s="49"/>
      <c r="FW1454" s="49"/>
      <c r="FX1454" s="49"/>
      <c r="FY1454" s="49"/>
      <c r="FZ1454" s="49"/>
      <c r="GA1454" s="49"/>
      <c r="GB1454" s="49"/>
      <c r="GC1454" s="49"/>
      <c r="GD1454" s="49"/>
      <c r="GE1454" s="49"/>
      <c r="GF1454" s="49"/>
      <c r="GG1454" s="49"/>
      <c r="GH1454" s="49"/>
      <c r="GI1454" s="49"/>
      <c r="GJ1454" s="49"/>
      <c r="GK1454" s="49"/>
      <c r="GL1454" s="49"/>
      <c r="GM1454" s="49"/>
      <c r="GN1454" s="49"/>
      <c r="GO1454" s="49"/>
      <c r="GP1454" s="49"/>
      <c r="GQ1454" s="49"/>
      <c r="GR1454" s="49"/>
      <c r="GS1454" s="49"/>
      <c r="GT1454" s="49"/>
      <c r="GU1454" s="49"/>
      <c r="GV1454" s="49"/>
      <c r="GW1454" s="49"/>
      <c r="GX1454" s="49"/>
      <c r="GY1454" s="49"/>
      <c r="GZ1454" s="49"/>
      <c r="HA1454" s="49"/>
      <c r="HB1454" s="49"/>
      <c r="HC1454" s="49"/>
      <c r="HD1454" s="49"/>
      <c r="HE1454" s="49"/>
      <c r="HF1454" s="49"/>
      <c r="HG1454" s="49"/>
      <c r="HH1454" s="49"/>
      <c r="HI1454" s="49"/>
      <c r="HJ1454" s="49"/>
      <c r="HK1454" s="49"/>
      <c r="HL1454" s="49"/>
      <c r="HM1454" s="49"/>
      <c r="HN1454" s="49"/>
      <c r="HO1454" s="49"/>
      <c r="HP1454" s="49"/>
      <c r="HQ1454" s="49"/>
      <c r="HR1454" s="49"/>
      <c r="HS1454" s="49"/>
      <c r="HT1454" s="49"/>
      <c r="HU1454" s="49"/>
      <c r="HV1454" s="49"/>
      <c r="HW1454" s="49"/>
      <c r="HX1454" s="49"/>
      <c r="HY1454" s="49"/>
      <c r="HZ1454" s="49"/>
      <c r="IA1454" s="49"/>
      <c r="IB1454" s="49"/>
      <c r="IC1454" s="49"/>
      <c r="ID1454" s="49"/>
      <c r="IE1454" s="49"/>
      <c r="IF1454" s="49"/>
      <c r="IG1454" s="49"/>
      <c r="IH1454" s="49"/>
      <c r="II1454" s="49"/>
      <c r="IJ1454" s="49"/>
      <c r="IK1454" s="49"/>
      <c r="IL1454" s="49"/>
    </row>
    <row r="1455" spans="1:246" s="37" customFormat="1" ht="14.25" customHeight="1" x14ac:dyDescent="0.4">
      <c r="A1455" s="34" t="e">
        <f>_xlfn.CONCAT(D1455,E1455,G1455,#REF!)</f>
        <v>#REF!</v>
      </c>
      <c r="B1455" s="40">
        <v>284</v>
      </c>
      <c r="C1455" s="40">
        <v>1341</v>
      </c>
      <c r="D1455" s="40">
        <v>112</v>
      </c>
      <c r="E1455" s="41" t="s">
        <v>7520</v>
      </c>
      <c r="F1455" s="42" t="s">
        <v>791</v>
      </c>
      <c r="G1455" s="41" t="s">
        <v>786</v>
      </c>
      <c r="H1455" s="41" t="s">
        <v>792</v>
      </c>
      <c r="I1455" s="41" t="s">
        <v>14</v>
      </c>
      <c r="J1455" s="43">
        <v>10</v>
      </c>
      <c r="K1455" s="44">
        <v>2196</v>
      </c>
      <c r="L1455" s="45">
        <v>10</v>
      </c>
      <c r="M1455" s="45">
        <v>21960</v>
      </c>
      <c r="N1455" s="46">
        <v>0</v>
      </c>
      <c r="O1455" s="46">
        <v>1</v>
      </c>
      <c r="P1455" s="46">
        <v>0</v>
      </c>
      <c r="Q1455" s="46">
        <v>0</v>
      </c>
      <c r="R1455" s="46">
        <f t="shared" si="218"/>
        <v>1</v>
      </c>
      <c r="S1455" s="85"/>
      <c r="T1455" s="47">
        <f t="shared" si="210"/>
        <v>0</v>
      </c>
      <c r="U1455" s="47" t="str" cm="1">
        <f t="array" aca="1" ref="U1455" ca="1">IF(S1455="", "×", IF(LEFT(S1455,2)="項番", COUNTIFS($D$2:$D$4001, INDIRECT("D" &amp; ROW()-1), $U$2:$U$4001, "〇"), "〇"))</f>
        <v>×</v>
      </c>
      <c r="V1455" s="47" t="str">
        <f t="shared" si="211"/>
        <v>×</v>
      </c>
      <c r="W1455" s="47" t="str">
        <f t="shared" si="212"/>
        <v>×</v>
      </c>
      <c r="X1455" s="48" t="str">
        <f t="shared" ca="1" si="213"/>
        <v/>
      </c>
      <c r="Y1455" s="47">
        <f t="shared" ca="1" si="214"/>
        <v>0</v>
      </c>
      <c r="Z1455" s="47">
        <f t="shared" si="215"/>
        <v>112</v>
      </c>
      <c r="AA1455" s="47" t="str">
        <f t="shared" si="216"/>
        <v/>
      </c>
      <c r="AB1455" s="49"/>
      <c r="AC1455" s="49"/>
      <c r="AD1455" s="49"/>
      <c r="AE1455" s="49"/>
      <c r="AF1455" s="49"/>
      <c r="AG1455" s="49"/>
      <c r="AH1455" s="49"/>
      <c r="AI1455" s="49"/>
      <c r="AJ1455" s="49"/>
      <c r="AK1455" s="49"/>
      <c r="AL1455" s="49"/>
      <c r="AM1455" s="49"/>
      <c r="AN1455" s="49"/>
      <c r="AO1455" s="49"/>
      <c r="AP1455" s="49"/>
      <c r="AQ1455" s="49"/>
      <c r="AR1455" s="49"/>
      <c r="AS1455" s="49"/>
      <c r="AT1455" s="49"/>
      <c r="AU1455" s="49"/>
      <c r="AV1455" s="49"/>
      <c r="AW1455" s="49"/>
      <c r="AX1455" s="49"/>
      <c r="AY1455" s="49"/>
      <c r="AZ1455" s="49"/>
      <c r="BA1455" s="49"/>
      <c r="BB1455" s="49"/>
      <c r="BC1455" s="49"/>
      <c r="BD1455" s="49"/>
      <c r="BE1455" s="49"/>
      <c r="BF1455" s="49"/>
      <c r="BG1455" s="49"/>
      <c r="BH1455" s="49"/>
      <c r="BI1455" s="49"/>
      <c r="BJ1455" s="49"/>
      <c r="BK1455" s="49"/>
      <c r="BL1455" s="49"/>
      <c r="BM1455" s="49"/>
      <c r="BN1455" s="49"/>
      <c r="BO1455" s="49"/>
      <c r="BP1455" s="49"/>
      <c r="BQ1455" s="49"/>
      <c r="BR1455" s="49"/>
      <c r="BS1455" s="49"/>
      <c r="BT1455" s="49"/>
      <c r="BU1455" s="49"/>
      <c r="BV1455" s="49"/>
      <c r="BW1455" s="49"/>
      <c r="BX1455" s="49"/>
      <c r="BY1455" s="49"/>
      <c r="BZ1455" s="49"/>
      <c r="CA1455" s="49"/>
      <c r="CB1455" s="49"/>
      <c r="CC1455" s="49"/>
      <c r="CD1455" s="49"/>
      <c r="CE1455" s="49"/>
      <c r="CF1455" s="49"/>
      <c r="CG1455" s="49"/>
      <c r="CH1455" s="49"/>
      <c r="CI1455" s="49"/>
      <c r="CJ1455" s="49"/>
      <c r="CK1455" s="49"/>
      <c r="CL1455" s="49"/>
      <c r="CM1455" s="49"/>
      <c r="CN1455" s="49"/>
      <c r="CO1455" s="49"/>
      <c r="CP1455" s="49"/>
      <c r="CQ1455" s="49"/>
      <c r="CR1455" s="49"/>
      <c r="CS1455" s="49"/>
      <c r="CT1455" s="49"/>
      <c r="CU1455" s="49"/>
      <c r="CV1455" s="49"/>
      <c r="CW1455" s="49"/>
      <c r="CX1455" s="49"/>
      <c r="CY1455" s="49"/>
      <c r="CZ1455" s="49"/>
      <c r="DA1455" s="49"/>
      <c r="DB1455" s="49"/>
      <c r="DC1455" s="49"/>
      <c r="DD1455" s="49"/>
      <c r="DE1455" s="49"/>
      <c r="DF1455" s="49"/>
      <c r="DG1455" s="49"/>
      <c r="DH1455" s="49"/>
      <c r="DI1455" s="49"/>
      <c r="DJ1455" s="49"/>
      <c r="DK1455" s="49"/>
      <c r="DL1455" s="49"/>
      <c r="DM1455" s="49"/>
      <c r="DN1455" s="49"/>
      <c r="DO1455" s="49"/>
      <c r="DP1455" s="49"/>
      <c r="DQ1455" s="49"/>
      <c r="DR1455" s="49"/>
      <c r="DS1455" s="49"/>
      <c r="DT1455" s="49"/>
      <c r="DU1455" s="49"/>
      <c r="DV1455" s="49"/>
      <c r="DW1455" s="49"/>
      <c r="DX1455" s="49"/>
      <c r="DY1455" s="49"/>
      <c r="DZ1455" s="49"/>
      <c r="EA1455" s="49"/>
      <c r="EB1455" s="49"/>
      <c r="EC1455" s="49"/>
      <c r="ED1455" s="49"/>
      <c r="EE1455" s="49"/>
      <c r="EF1455" s="49"/>
      <c r="EG1455" s="49"/>
      <c r="EH1455" s="49"/>
      <c r="EI1455" s="49"/>
      <c r="EJ1455" s="49"/>
      <c r="EK1455" s="49"/>
      <c r="EL1455" s="49"/>
      <c r="EM1455" s="49"/>
      <c r="EN1455" s="49"/>
      <c r="EO1455" s="49"/>
      <c r="EP1455" s="49"/>
      <c r="EQ1455" s="49"/>
      <c r="ER1455" s="49"/>
      <c r="ES1455" s="49"/>
      <c r="ET1455" s="49"/>
      <c r="EU1455" s="49"/>
      <c r="EV1455" s="49"/>
      <c r="EW1455" s="49"/>
      <c r="EX1455" s="49"/>
      <c r="EY1455" s="49"/>
      <c r="EZ1455" s="49"/>
      <c r="FA1455" s="49"/>
      <c r="FB1455" s="49"/>
      <c r="FC1455" s="49"/>
      <c r="FD1455" s="49"/>
      <c r="FE1455" s="49"/>
      <c r="FF1455" s="49"/>
      <c r="FG1455" s="49"/>
      <c r="FH1455" s="49"/>
      <c r="FI1455" s="49"/>
      <c r="FJ1455" s="49"/>
      <c r="FK1455" s="49"/>
      <c r="FL1455" s="49"/>
      <c r="FM1455" s="49"/>
      <c r="FN1455" s="49"/>
      <c r="FO1455" s="49"/>
      <c r="FP1455" s="49"/>
      <c r="FQ1455" s="49"/>
      <c r="FR1455" s="49"/>
      <c r="FS1455" s="49"/>
      <c r="FT1455" s="49"/>
      <c r="FU1455" s="49"/>
      <c r="FV1455" s="49"/>
      <c r="FW1455" s="49"/>
      <c r="FX1455" s="49"/>
      <c r="FY1455" s="49"/>
      <c r="FZ1455" s="49"/>
      <c r="GA1455" s="49"/>
      <c r="GB1455" s="49"/>
      <c r="GC1455" s="49"/>
      <c r="GD1455" s="49"/>
      <c r="GE1455" s="49"/>
      <c r="GF1455" s="49"/>
      <c r="GG1455" s="49"/>
      <c r="GH1455" s="49"/>
      <c r="GI1455" s="49"/>
      <c r="GJ1455" s="49"/>
      <c r="GK1455" s="49"/>
      <c r="GL1455" s="49"/>
      <c r="GM1455" s="49"/>
      <c r="GN1455" s="49"/>
      <c r="GO1455" s="49"/>
      <c r="GP1455" s="49"/>
      <c r="GQ1455" s="49"/>
      <c r="GR1455" s="49"/>
      <c r="GS1455" s="49"/>
      <c r="GT1455" s="49"/>
      <c r="GU1455" s="49"/>
      <c r="GV1455" s="49"/>
      <c r="GW1455" s="49"/>
      <c r="GX1455" s="49"/>
      <c r="GY1455" s="49"/>
      <c r="GZ1455" s="49"/>
      <c r="HA1455" s="49"/>
      <c r="HB1455" s="49"/>
      <c r="HC1455" s="49"/>
      <c r="HD1455" s="49"/>
      <c r="HE1455" s="49"/>
      <c r="HF1455" s="49"/>
      <c r="HG1455" s="49"/>
      <c r="HH1455" s="49"/>
      <c r="HI1455" s="49"/>
      <c r="HJ1455" s="49"/>
      <c r="HK1455" s="49"/>
      <c r="HL1455" s="49"/>
      <c r="HM1455" s="49"/>
      <c r="HN1455" s="49"/>
      <c r="HO1455" s="49"/>
      <c r="HP1455" s="49"/>
      <c r="HQ1455" s="49"/>
      <c r="HR1455" s="49"/>
      <c r="HS1455" s="49"/>
      <c r="HT1455" s="49"/>
      <c r="HU1455" s="49"/>
      <c r="HV1455" s="49"/>
      <c r="HW1455" s="49"/>
      <c r="HX1455" s="49"/>
      <c r="HY1455" s="49"/>
      <c r="HZ1455" s="49"/>
      <c r="IA1455" s="49"/>
      <c r="IB1455" s="49"/>
      <c r="IC1455" s="49"/>
      <c r="ID1455" s="49"/>
      <c r="IE1455" s="49"/>
      <c r="IF1455" s="49"/>
      <c r="IG1455" s="49"/>
      <c r="IH1455" s="49"/>
      <c r="II1455" s="49"/>
      <c r="IJ1455" s="49"/>
      <c r="IK1455" s="49"/>
      <c r="IL1455" s="49"/>
    </row>
    <row r="1456" spans="1:246" s="37" customFormat="1" ht="14.25" customHeight="1" x14ac:dyDescent="0.4">
      <c r="A1456" s="34" t="e">
        <f>_xlfn.CONCAT(D1456,E1456,G1456,#REF!)</f>
        <v>#REF!</v>
      </c>
      <c r="B1456" s="40">
        <v>290</v>
      </c>
      <c r="C1456" s="40">
        <v>1342</v>
      </c>
      <c r="D1456" s="40">
        <v>112</v>
      </c>
      <c r="E1456" s="41" t="s">
        <v>7520</v>
      </c>
      <c r="F1456" s="42" t="s">
        <v>803</v>
      </c>
      <c r="G1456" s="41" t="s">
        <v>786</v>
      </c>
      <c r="H1456" s="41" t="s">
        <v>804</v>
      </c>
      <c r="I1456" s="41" t="s">
        <v>805</v>
      </c>
      <c r="J1456" s="43">
        <v>1</v>
      </c>
      <c r="K1456" s="44">
        <v>6082</v>
      </c>
      <c r="L1456" s="45">
        <v>1</v>
      </c>
      <c r="M1456" s="45">
        <v>6082</v>
      </c>
      <c r="N1456" s="46">
        <v>0</v>
      </c>
      <c r="O1456" s="46">
        <v>0</v>
      </c>
      <c r="P1456" s="46">
        <v>50</v>
      </c>
      <c r="Q1456" s="46">
        <v>0</v>
      </c>
      <c r="R1456" s="46">
        <f t="shared" si="218"/>
        <v>50</v>
      </c>
      <c r="S1456" s="85"/>
      <c r="T1456" s="47">
        <f t="shared" si="210"/>
        <v>0</v>
      </c>
      <c r="U1456" s="47" t="str" cm="1">
        <f t="array" aca="1" ref="U1456" ca="1">IF(S1456="", "×", IF(LEFT(S1456,2)="項番", COUNTIFS($D$2:$D$4001, INDIRECT("D" &amp; ROW()-1), $U$2:$U$4001, "〇"), "〇"))</f>
        <v>×</v>
      </c>
      <c r="V1456" s="47" t="str">
        <f t="shared" si="211"/>
        <v>×</v>
      </c>
      <c r="W1456" s="47" t="str">
        <f t="shared" si="212"/>
        <v>×</v>
      </c>
      <c r="X1456" s="48" t="str">
        <f t="shared" ca="1" si="213"/>
        <v/>
      </c>
      <c r="Y1456" s="47">
        <f t="shared" ca="1" si="214"/>
        <v>0</v>
      </c>
      <c r="Z1456" s="47">
        <f t="shared" si="215"/>
        <v>112</v>
      </c>
      <c r="AA1456" s="47" t="str">
        <f t="shared" si="216"/>
        <v/>
      </c>
      <c r="AB1456" s="49"/>
      <c r="AC1456" s="49"/>
      <c r="AD1456" s="49"/>
      <c r="AE1456" s="49"/>
      <c r="AF1456" s="49"/>
      <c r="AG1456" s="49"/>
      <c r="AH1456" s="49"/>
      <c r="AI1456" s="49"/>
      <c r="AJ1456" s="49"/>
      <c r="AK1456" s="49"/>
      <c r="AL1456" s="49"/>
      <c r="AM1456" s="49"/>
      <c r="AN1456" s="49"/>
      <c r="AO1456" s="49"/>
      <c r="AP1456" s="49"/>
      <c r="AQ1456" s="49"/>
      <c r="AR1456" s="49"/>
      <c r="AS1456" s="49"/>
      <c r="AT1456" s="49"/>
      <c r="AU1456" s="49"/>
      <c r="AV1456" s="49"/>
      <c r="AW1456" s="49"/>
      <c r="AX1456" s="49"/>
      <c r="AY1456" s="49"/>
      <c r="AZ1456" s="49"/>
      <c r="BA1456" s="49"/>
      <c r="BB1456" s="49"/>
      <c r="BC1456" s="49"/>
      <c r="BD1456" s="49"/>
      <c r="BE1456" s="49"/>
      <c r="BF1456" s="49"/>
      <c r="BG1456" s="49"/>
      <c r="BH1456" s="49"/>
      <c r="BI1456" s="49"/>
      <c r="BJ1456" s="49"/>
      <c r="BK1456" s="49"/>
      <c r="BL1456" s="49"/>
      <c r="BM1456" s="49"/>
      <c r="BN1456" s="49"/>
      <c r="BO1456" s="49"/>
      <c r="BP1456" s="49"/>
      <c r="BQ1456" s="49"/>
      <c r="BR1456" s="49"/>
      <c r="BS1456" s="49"/>
      <c r="BT1456" s="49"/>
      <c r="BU1456" s="49"/>
      <c r="BV1456" s="49"/>
      <c r="BW1456" s="49"/>
      <c r="BX1456" s="49"/>
      <c r="BY1456" s="49"/>
      <c r="BZ1456" s="49"/>
      <c r="CA1456" s="49"/>
      <c r="CB1456" s="49"/>
      <c r="CC1456" s="49"/>
      <c r="CD1456" s="49"/>
      <c r="CE1456" s="49"/>
      <c r="CF1456" s="49"/>
      <c r="CG1456" s="49"/>
      <c r="CH1456" s="49"/>
      <c r="CI1456" s="49"/>
      <c r="CJ1456" s="49"/>
      <c r="CK1456" s="49"/>
      <c r="CL1456" s="49"/>
      <c r="CM1456" s="49"/>
      <c r="CN1456" s="49"/>
      <c r="CO1456" s="49"/>
      <c r="CP1456" s="49"/>
      <c r="CQ1456" s="49"/>
      <c r="CR1456" s="49"/>
      <c r="CS1456" s="49"/>
      <c r="CT1456" s="49"/>
      <c r="CU1456" s="49"/>
      <c r="CV1456" s="49"/>
      <c r="CW1456" s="49"/>
      <c r="CX1456" s="49"/>
      <c r="CY1456" s="49"/>
      <c r="CZ1456" s="49"/>
      <c r="DA1456" s="49"/>
      <c r="DB1456" s="49"/>
      <c r="DC1456" s="49"/>
      <c r="DD1456" s="49"/>
      <c r="DE1456" s="49"/>
      <c r="DF1456" s="49"/>
      <c r="DG1456" s="49"/>
      <c r="DH1456" s="49"/>
      <c r="DI1456" s="49"/>
      <c r="DJ1456" s="49"/>
      <c r="DK1456" s="49"/>
      <c r="DL1456" s="49"/>
      <c r="DM1456" s="49"/>
      <c r="DN1456" s="49"/>
      <c r="DO1456" s="49"/>
      <c r="DP1456" s="49"/>
      <c r="DQ1456" s="49"/>
      <c r="DR1456" s="49"/>
      <c r="DS1456" s="49"/>
      <c r="DT1456" s="49"/>
      <c r="DU1456" s="49"/>
      <c r="DV1456" s="49"/>
      <c r="DW1456" s="49"/>
      <c r="DX1456" s="49"/>
      <c r="DY1456" s="49"/>
      <c r="DZ1456" s="49"/>
      <c r="EA1456" s="49"/>
      <c r="EB1456" s="49"/>
      <c r="EC1456" s="49"/>
      <c r="ED1456" s="49"/>
      <c r="EE1456" s="49"/>
      <c r="EF1456" s="49"/>
      <c r="EG1456" s="49"/>
      <c r="EH1456" s="49"/>
      <c r="EI1456" s="49"/>
      <c r="EJ1456" s="49"/>
      <c r="EK1456" s="49"/>
      <c r="EL1456" s="49"/>
      <c r="EM1456" s="49"/>
      <c r="EN1456" s="49"/>
      <c r="EO1456" s="49"/>
      <c r="EP1456" s="49"/>
      <c r="EQ1456" s="49"/>
      <c r="ER1456" s="49"/>
      <c r="ES1456" s="49"/>
      <c r="ET1456" s="49"/>
      <c r="EU1456" s="49"/>
      <c r="EV1456" s="49"/>
      <c r="EW1456" s="49"/>
      <c r="EX1456" s="49"/>
      <c r="EY1456" s="49"/>
      <c r="EZ1456" s="49"/>
      <c r="FA1456" s="49"/>
      <c r="FB1456" s="49"/>
      <c r="FC1456" s="49"/>
      <c r="FD1456" s="49"/>
      <c r="FE1456" s="49"/>
      <c r="FF1456" s="49"/>
      <c r="FG1456" s="49"/>
      <c r="FH1456" s="49"/>
      <c r="FI1456" s="49"/>
      <c r="FJ1456" s="49"/>
      <c r="FK1456" s="49"/>
      <c r="FL1456" s="49"/>
      <c r="FM1456" s="49"/>
      <c r="FN1456" s="49"/>
      <c r="FO1456" s="49"/>
      <c r="FP1456" s="49"/>
      <c r="FQ1456" s="49"/>
      <c r="FR1456" s="49"/>
      <c r="FS1456" s="49"/>
      <c r="FT1456" s="49"/>
      <c r="FU1456" s="49"/>
      <c r="FV1456" s="49"/>
      <c r="FW1456" s="49"/>
      <c r="FX1456" s="49"/>
      <c r="FY1456" s="49"/>
      <c r="FZ1456" s="49"/>
      <c r="GA1456" s="49"/>
      <c r="GB1456" s="49"/>
      <c r="GC1456" s="49"/>
      <c r="GD1456" s="49"/>
      <c r="GE1456" s="49"/>
      <c r="GF1456" s="49"/>
      <c r="GG1456" s="49"/>
      <c r="GH1456" s="49"/>
      <c r="GI1456" s="49"/>
      <c r="GJ1456" s="49"/>
      <c r="GK1456" s="49"/>
      <c r="GL1456" s="49"/>
      <c r="GM1456" s="49"/>
      <c r="GN1456" s="49"/>
      <c r="GO1456" s="49"/>
      <c r="GP1456" s="49"/>
      <c r="GQ1456" s="49"/>
      <c r="GR1456" s="49"/>
      <c r="GS1456" s="49"/>
      <c r="GT1456" s="49"/>
      <c r="GU1456" s="49"/>
      <c r="GV1456" s="49"/>
      <c r="GW1456" s="49"/>
      <c r="GX1456" s="49"/>
      <c r="GY1456" s="49"/>
      <c r="GZ1456" s="49"/>
      <c r="HA1456" s="49"/>
      <c r="HB1456" s="49"/>
      <c r="HC1456" s="49"/>
      <c r="HD1456" s="49"/>
      <c r="HE1456" s="49"/>
      <c r="HF1456" s="49"/>
      <c r="HG1456" s="49"/>
      <c r="HH1456" s="49"/>
      <c r="HI1456" s="49"/>
      <c r="HJ1456" s="49"/>
      <c r="HK1456" s="49"/>
      <c r="HL1456" s="49"/>
      <c r="HM1456" s="49"/>
      <c r="HN1456" s="49"/>
      <c r="HO1456" s="49"/>
      <c r="HP1456" s="49"/>
      <c r="HQ1456" s="49"/>
      <c r="HR1456" s="49"/>
      <c r="HS1456" s="49"/>
      <c r="HT1456" s="49"/>
      <c r="HU1456" s="49"/>
      <c r="HV1456" s="49"/>
      <c r="HW1456" s="49"/>
      <c r="HX1456" s="49"/>
      <c r="HY1456" s="49"/>
      <c r="HZ1456" s="49"/>
      <c r="IA1456" s="49"/>
      <c r="IB1456" s="49"/>
      <c r="IC1456" s="49"/>
      <c r="ID1456" s="49"/>
      <c r="IE1456" s="49"/>
      <c r="IF1456" s="49"/>
      <c r="IG1456" s="49"/>
      <c r="IH1456" s="49"/>
      <c r="II1456" s="49"/>
      <c r="IJ1456" s="49"/>
      <c r="IK1456" s="49"/>
      <c r="IL1456" s="49"/>
    </row>
    <row r="1457" spans="1:246" s="66" customFormat="1" ht="14.25" customHeight="1" x14ac:dyDescent="0.4">
      <c r="A1457" s="34" t="e">
        <f>_xlfn.CONCAT(D1457,E1457,G1457,#REF!)</f>
        <v>#REF!</v>
      </c>
      <c r="B1457" s="40">
        <v>296</v>
      </c>
      <c r="C1457" s="40">
        <v>1343</v>
      </c>
      <c r="D1457" s="40">
        <v>112</v>
      </c>
      <c r="E1457" s="41" t="s">
        <v>7520</v>
      </c>
      <c r="F1457" s="42" t="s">
        <v>817</v>
      </c>
      <c r="G1457" s="41" t="s">
        <v>786</v>
      </c>
      <c r="H1457" s="41" t="s">
        <v>818</v>
      </c>
      <c r="I1457" s="41" t="s">
        <v>143</v>
      </c>
      <c r="J1457" s="43">
        <v>1</v>
      </c>
      <c r="K1457" s="44">
        <v>40563</v>
      </c>
      <c r="L1457" s="45">
        <v>1</v>
      </c>
      <c r="M1457" s="45">
        <v>40563</v>
      </c>
      <c r="N1457" s="46">
        <v>0</v>
      </c>
      <c r="O1457" s="46">
        <v>2</v>
      </c>
      <c r="P1457" s="46">
        <v>144</v>
      </c>
      <c r="Q1457" s="46">
        <v>0</v>
      </c>
      <c r="R1457" s="46">
        <f t="shared" si="218"/>
        <v>146</v>
      </c>
      <c r="S1457" s="85"/>
      <c r="T1457" s="47">
        <f t="shared" si="210"/>
        <v>0</v>
      </c>
      <c r="U1457" s="47" t="str" cm="1">
        <f t="array" aca="1" ref="U1457" ca="1">IF(S1457="", "×", IF(LEFT(S1457,2)="項番", COUNTIFS($D$2:$D$4001, INDIRECT("D" &amp; ROW()-1), $U$2:$U$4001, "〇"), "〇"))</f>
        <v>×</v>
      </c>
      <c r="V1457" s="47" t="str">
        <f t="shared" si="211"/>
        <v>×</v>
      </c>
      <c r="W1457" s="47" t="str">
        <f t="shared" si="212"/>
        <v>×</v>
      </c>
      <c r="X1457" s="48" t="str">
        <f t="shared" ca="1" si="213"/>
        <v/>
      </c>
      <c r="Y1457" s="47">
        <f t="shared" ca="1" si="214"/>
        <v>0</v>
      </c>
      <c r="Z1457" s="47">
        <f t="shared" si="215"/>
        <v>112</v>
      </c>
      <c r="AA1457" s="47" t="str">
        <f t="shared" si="216"/>
        <v/>
      </c>
      <c r="AB1457" s="65"/>
      <c r="AC1457" s="65"/>
      <c r="AD1457" s="65"/>
      <c r="AE1457" s="65"/>
      <c r="AF1457" s="65"/>
      <c r="AG1457" s="65"/>
      <c r="AH1457" s="65"/>
      <c r="AI1457" s="65"/>
      <c r="AJ1457" s="65"/>
      <c r="AK1457" s="65"/>
      <c r="AL1457" s="65"/>
      <c r="AM1457" s="65"/>
      <c r="AN1457" s="65"/>
      <c r="AO1457" s="65"/>
      <c r="AP1457" s="65"/>
      <c r="AQ1457" s="65"/>
      <c r="AR1457" s="65"/>
      <c r="AS1457" s="65"/>
      <c r="AT1457" s="65"/>
      <c r="AU1457" s="65"/>
      <c r="AV1457" s="65"/>
      <c r="AW1457" s="65"/>
      <c r="AX1457" s="65"/>
      <c r="AY1457" s="65"/>
      <c r="AZ1457" s="65"/>
      <c r="BA1457" s="65"/>
      <c r="BB1457" s="65"/>
      <c r="BC1457" s="65"/>
      <c r="BD1457" s="65"/>
      <c r="BE1457" s="65"/>
      <c r="BF1457" s="65"/>
      <c r="BG1457" s="65"/>
      <c r="BH1457" s="65"/>
      <c r="BI1457" s="65"/>
      <c r="BJ1457" s="65"/>
      <c r="BK1457" s="65"/>
      <c r="BL1457" s="65"/>
      <c r="BM1457" s="65"/>
      <c r="BN1457" s="65"/>
      <c r="BO1457" s="65"/>
      <c r="BP1457" s="65"/>
      <c r="BQ1457" s="65"/>
      <c r="BR1457" s="65"/>
      <c r="BS1457" s="65"/>
      <c r="BT1457" s="65"/>
      <c r="BU1457" s="65"/>
      <c r="BV1457" s="65"/>
      <c r="BW1457" s="65"/>
      <c r="BX1457" s="65"/>
      <c r="BY1457" s="65"/>
      <c r="BZ1457" s="65"/>
      <c r="CA1457" s="65"/>
      <c r="CB1457" s="65"/>
      <c r="CC1457" s="65"/>
      <c r="CD1457" s="65"/>
      <c r="CE1457" s="65"/>
      <c r="CF1457" s="65"/>
      <c r="CG1457" s="65"/>
      <c r="CH1457" s="65"/>
      <c r="CI1457" s="65"/>
      <c r="CJ1457" s="65"/>
      <c r="CK1457" s="65"/>
      <c r="CL1457" s="65"/>
      <c r="CM1457" s="65"/>
      <c r="CN1457" s="65"/>
      <c r="CO1457" s="65"/>
      <c r="CP1457" s="65"/>
      <c r="CQ1457" s="65"/>
      <c r="CR1457" s="65"/>
      <c r="CS1457" s="65"/>
      <c r="CT1457" s="65"/>
      <c r="CU1457" s="65"/>
      <c r="CV1457" s="65"/>
      <c r="CW1457" s="65"/>
      <c r="CX1457" s="65"/>
      <c r="CY1457" s="65"/>
      <c r="CZ1457" s="65"/>
      <c r="DA1457" s="65"/>
      <c r="DB1457" s="65"/>
      <c r="DC1457" s="65"/>
      <c r="DD1457" s="65"/>
      <c r="DE1457" s="65"/>
      <c r="DF1457" s="65"/>
      <c r="DG1457" s="65"/>
      <c r="DH1457" s="65"/>
      <c r="DI1457" s="65"/>
      <c r="DJ1457" s="65"/>
      <c r="DK1457" s="65"/>
      <c r="DL1457" s="65"/>
      <c r="DM1457" s="65"/>
      <c r="DN1457" s="65"/>
      <c r="DO1457" s="65"/>
      <c r="DP1457" s="65"/>
      <c r="DQ1457" s="65"/>
      <c r="DR1457" s="65"/>
      <c r="DS1457" s="65"/>
      <c r="DT1457" s="65"/>
      <c r="DU1457" s="65"/>
      <c r="DV1457" s="65"/>
      <c r="DW1457" s="65"/>
      <c r="DX1457" s="65"/>
      <c r="DY1457" s="65"/>
      <c r="DZ1457" s="65"/>
      <c r="EA1457" s="65"/>
      <c r="EB1457" s="65"/>
      <c r="EC1457" s="65"/>
      <c r="ED1457" s="65"/>
      <c r="EE1457" s="65"/>
      <c r="EF1457" s="65"/>
      <c r="EG1457" s="65"/>
      <c r="EH1457" s="65"/>
      <c r="EI1457" s="65"/>
      <c r="EJ1457" s="65"/>
      <c r="EK1457" s="65"/>
      <c r="EL1457" s="65"/>
      <c r="EM1457" s="65"/>
      <c r="EN1457" s="65"/>
      <c r="EO1457" s="65"/>
      <c r="EP1457" s="65"/>
      <c r="EQ1457" s="65"/>
      <c r="ER1457" s="65"/>
      <c r="ES1457" s="65"/>
      <c r="ET1457" s="65"/>
      <c r="EU1457" s="65"/>
      <c r="EV1457" s="65"/>
      <c r="EW1457" s="65"/>
      <c r="EX1457" s="65"/>
      <c r="EY1457" s="65"/>
      <c r="EZ1457" s="65"/>
      <c r="FA1457" s="65"/>
      <c r="FB1457" s="65"/>
      <c r="FC1457" s="65"/>
      <c r="FD1457" s="65"/>
      <c r="FE1457" s="65"/>
      <c r="FF1457" s="65"/>
      <c r="FG1457" s="65"/>
      <c r="FH1457" s="65"/>
      <c r="FI1457" s="65"/>
      <c r="FJ1457" s="65"/>
      <c r="FK1457" s="65"/>
      <c r="FL1457" s="65"/>
      <c r="FM1457" s="65"/>
      <c r="FN1457" s="65"/>
      <c r="FO1457" s="65"/>
      <c r="FP1457" s="65"/>
      <c r="FQ1457" s="65"/>
      <c r="FR1457" s="65"/>
      <c r="FS1457" s="65"/>
      <c r="FT1457" s="65"/>
      <c r="FU1457" s="65"/>
      <c r="FV1457" s="65"/>
      <c r="FW1457" s="65"/>
      <c r="FX1457" s="65"/>
      <c r="FY1457" s="65"/>
      <c r="FZ1457" s="65"/>
      <c r="GA1457" s="65"/>
      <c r="GB1457" s="65"/>
      <c r="GC1457" s="65"/>
      <c r="GD1457" s="65"/>
      <c r="GE1457" s="65"/>
      <c r="GF1457" s="65"/>
      <c r="GG1457" s="65"/>
      <c r="GH1457" s="65"/>
      <c r="GI1457" s="65"/>
      <c r="GJ1457" s="65"/>
      <c r="GK1457" s="65"/>
      <c r="GL1457" s="65"/>
      <c r="GM1457" s="65"/>
      <c r="GN1457" s="65"/>
      <c r="GO1457" s="65"/>
      <c r="GP1457" s="65"/>
      <c r="GQ1457" s="65"/>
      <c r="GR1457" s="65"/>
      <c r="GS1457" s="65"/>
      <c r="GT1457" s="65"/>
      <c r="GU1457" s="65"/>
      <c r="GV1457" s="65"/>
      <c r="GW1457" s="65"/>
      <c r="GX1457" s="65"/>
      <c r="GY1457" s="65"/>
      <c r="GZ1457" s="65"/>
      <c r="HA1457" s="65"/>
      <c r="HB1457" s="65"/>
      <c r="HC1457" s="65"/>
      <c r="HD1457" s="65"/>
      <c r="HE1457" s="65"/>
      <c r="HF1457" s="65"/>
      <c r="HG1457" s="65"/>
      <c r="HH1457" s="65"/>
      <c r="HI1457" s="65"/>
      <c r="HJ1457" s="65"/>
      <c r="HK1457" s="65"/>
      <c r="HL1457" s="65"/>
      <c r="HM1457" s="65"/>
      <c r="HN1457" s="65"/>
      <c r="HO1457" s="65"/>
      <c r="HP1457" s="65"/>
      <c r="HQ1457" s="65"/>
      <c r="HR1457" s="65"/>
      <c r="HS1457" s="65"/>
      <c r="HT1457" s="65"/>
      <c r="HU1457" s="65"/>
      <c r="HV1457" s="65"/>
      <c r="HW1457" s="65"/>
      <c r="HX1457" s="65"/>
      <c r="HY1457" s="65"/>
      <c r="HZ1457" s="65"/>
      <c r="IA1457" s="65"/>
      <c r="IB1457" s="65"/>
      <c r="IC1457" s="65"/>
      <c r="ID1457" s="65"/>
      <c r="IE1457" s="65"/>
      <c r="IF1457" s="65"/>
      <c r="IG1457" s="65"/>
      <c r="IH1457" s="65"/>
      <c r="II1457" s="65"/>
      <c r="IJ1457" s="65"/>
      <c r="IK1457" s="65"/>
      <c r="IL1457" s="65"/>
    </row>
    <row r="1458" spans="1:246" s="66" customFormat="1" ht="14.25" customHeight="1" x14ac:dyDescent="0.4">
      <c r="A1458" s="34" t="e">
        <f>_xlfn.CONCAT(D1458,E1458,G1458,#REF!)</f>
        <v>#REF!</v>
      </c>
      <c r="B1458" s="40">
        <v>297</v>
      </c>
      <c r="C1458" s="40">
        <v>1344</v>
      </c>
      <c r="D1458" s="40">
        <v>112</v>
      </c>
      <c r="E1458" s="41" t="s">
        <v>7520</v>
      </c>
      <c r="F1458" s="42" t="s">
        <v>819</v>
      </c>
      <c r="G1458" s="41" t="s">
        <v>786</v>
      </c>
      <c r="H1458" s="41" t="s">
        <v>820</v>
      </c>
      <c r="I1458" s="41" t="s">
        <v>143</v>
      </c>
      <c r="J1458" s="43">
        <v>1</v>
      </c>
      <c r="K1458" s="44">
        <v>171219</v>
      </c>
      <c r="L1458" s="45">
        <v>1</v>
      </c>
      <c r="M1458" s="45">
        <v>171219</v>
      </c>
      <c r="N1458" s="46">
        <v>0</v>
      </c>
      <c r="O1458" s="46">
        <v>10</v>
      </c>
      <c r="P1458" s="46">
        <v>0</v>
      </c>
      <c r="Q1458" s="46">
        <v>0</v>
      </c>
      <c r="R1458" s="46">
        <f t="shared" si="218"/>
        <v>10</v>
      </c>
      <c r="S1458" s="85"/>
      <c r="T1458" s="47">
        <f t="shared" si="210"/>
        <v>0</v>
      </c>
      <c r="U1458" s="47" t="str" cm="1">
        <f t="array" aca="1" ref="U1458" ca="1">IF(S1458="", "×", IF(LEFT(S1458,2)="項番", COUNTIFS($D$2:$D$4001, INDIRECT("D" &amp; ROW()-1), $U$2:$U$4001, "〇"), "〇"))</f>
        <v>×</v>
      </c>
      <c r="V1458" s="47" t="str">
        <f t="shared" si="211"/>
        <v>×</v>
      </c>
      <c r="W1458" s="47" t="str">
        <f t="shared" si="212"/>
        <v>×</v>
      </c>
      <c r="X1458" s="48" t="str">
        <f t="shared" ca="1" si="213"/>
        <v/>
      </c>
      <c r="Y1458" s="47">
        <f t="shared" ca="1" si="214"/>
        <v>0</v>
      </c>
      <c r="Z1458" s="47">
        <f t="shared" si="215"/>
        <v>112</v>
      </c>
      <c r="AA1458" s="47" t="str">
        <f t="shared" si="216"/>
        <v/>
      </c>
      <c r="AB1458" s="65"/>
      <c r="AC1458" s="65"/>
      <c r="AD1458" s="65"/>
      <c r="AE1458" s="65"/>
      <c r="AF1458" s="65"/>
      <c r="AG1458" s="65"/>
      <c r="AH1458" s="65"/>
      <c r="AI1458" s="65"/>
      <c r="AJ1458" s="65"/>
      <c r="AK1458" s="65"/>
      <c r="AL1458" s="65"/>
      <c r="AM1458" s="65"/>
      <c r="AN1458" s="65"/>
      <c r="AO1458" s="65"/>
      <c r="AP1458" s="65"/>
      <c r="AQ1458" s="65"/>
      <c r="AR1458" s="65"/>
      <c r="AS1458" s="65"/>
      <c r="AT1458" s="65"/>
      <c r="AU1458" s="65"/>
      <c r="AV1458" s="65"/>
      <c r="AW1458" s="65"/>
      <c r="AX1458" s="65"/>
      <c r="AY1458" s="65"/>
      <c r="AZ1458" s="65"/>
      <c r="BA1458" s="65"/>
      <c r="BB1458" s="65"/>
      <c r="BC1458" s="65"/>
      <c r="BD1458" s="65"/>
      <c r="BE1458" s="65"/>
      <c r="BF1458" s="65"/>
      <c r="BG1458" s="65"/>
      <c r="BH1458" s="65"/>
      <c r="BI1458" s="65"/>
      <c r="BJ1458" s="65"/>
      <c r="BK1458" s="65"/>
      <c r="BL1458" s="65"/>
      <c r="BM1458" s="65"/>
      <c r="BN1458" s="65"/>
      <c r="BO1458" s="65"/>
      <c r="BP1458" s="65"/>
      <c r="BQ1458" s="65"/>
      <c r="BR1458" s="65"/>
      <c r="BS1458" s="65"/>
      <c r="BT1458" s="65"/>
      <c r="BU1458" s="65"/>
      <c r="BV1458" s="65"/>
      <c r="BW1458" s="65"/>
      <c r="BX1458" s="65"/>
      <c r="BY1458" s="65"/>
      <c r="BZ1458" s="65"/>
      <c r="CA1458" s="65"/>
      <c r="CB1458" s="65"/>
      <c r="CC1458" s="65"/>
      <c r="CD1458" s="65"/>
      <c r="CE1458" s="65"/>
      <c r="CF1458" s="65"/>
      <c r="CG1458" s="65"/>
      <c r="CH1458" s="65"/>
      <c r="CI1458" s="65"/>
      <c r="CJ1458" s="65"/>
      <c r="CK1458" s="65"/>
      <c r="CL1458" s="65"/>
      <c r="CM1458" s="65"/>
      <c r="CN1458" s="65"/>
      <c r="CO1458" s="65"/>
      <c r="CP1458" s="65"/>
      <c r="CQ1458" s="65"/>
      <c r="CR1458" s="65"/>
      <c r="CS1458" s="65"/>
      <c r="CT1458" s="65"/>
      <c r="CU1458" s="65"/>
      <c r="CV1458" s="65"/>
      <c r="CW1458" s="65"/>
      <c r="CX1458" s="65"/>
      <c r="CY1458" s="65"/>
      <c r="CZ1458" s="65"/>
      <c r="DA1458" s="65"/>
      <c r="DB1458" s="65"/>
      <c r="DC1458" s="65"/>
      <c r="DD1458" s="65"/>
      <c r="DE1458" s="65"/>
      <c r="DF1458" s="65"/>
      <c r="DG1458" s="65"/>
      <c r="DH1458" s="65"/>
      <c r="DI1458" s="65"/>
      <c r="DJ1458" s="65"/>
      <c r="DK1458" s="65"/>
      <c r="DL1458" s="65"/>
      <c r="DM1458" s="65"/>
      <c r="DN1458" s="65"/>
      <c r="DO1458" s="65"/>
      <c r="DP1458" s="65"/>
      <c r="DQ1458" s="65"/>
      <c r="DR1458" s="65"/>
      <c r="DS1458" s="65"/>
      <c r="DT1458" s="65"/>
      <c r="DU1458" s="65"/>
      <c r="DV1458" s="65"/>
      <c r="DW1458" s="65"/>
      <c r="DX1458" s="65"/>
      <c r="DY1458" s="65"/>
      <c r="DZ1458" s="65"/>
      <c r="EA1458" s="65"/>
      <c r="EB1458" s="65"/>
      <c r="EC1458" s="65"/>
      <c r="ED1458" s="65"/>
      <c r="EE1458" s="65"/>
      <c r="EF1458" s="65"/>
      <c r="EG1458" s="65"/>
      <c r="EH1458" s="65"/>
      <c r="EI1458" s="65"/>
      <c r="EJ1458" s="65"/>
      <c r="EK1458" s="65"/>
      <c r="EL1458" s="65"/>
      <c r="EM1458" s="65"/>
      <c r="EN1458" s="65"/>
      <c r="EO1458" s="65"/>
      <c r="EP1458" s="65"/>
      <c r="EQ1458" s="65"/>
      <c r="ER1458" s="65"/>
      <c r="ES1458" s="65"/>
      <c r="ET1458" s="65"/>
      <c r="EU1458" s="65"/>
      <c r="EV1458" s="65"/>
      <c r="EW1458" s="65"/>
      <c r="EX1458" s="65"/>
      <c r="EY1458" s="65"/>
      <c r="EZ1458" s="65"/>
      <c r="FA1458" s="65"/>
      <c r="FB1458" s="65"/>
      <c r="FC1458" s="65"/>
      <c r="FD1458" s="65"/>
      <c r="FE1458" s="65"/>
      <c r="FF1458" s="65"/>
      <c r="FG1458" s="65"/>
      <c r="FH1458" s="65"/>
      <c r="FI1458" s="65"/>
      <c r="FJ1458" s="65"/>
      <c r="FK1458" s="65"/>
      <c r="FL1458" s="65"/>
      <c r="FM1458" s="65"/>
      <c r="FN1458" s="65"/>
      <c r="FO1458" s="65"/>
      <c r="FP1458" s="65"/>
      <c r="FQ1458" s="65"/>
      <c r="FR1458" s="65"/>
      <c r="FS1458" s="65"/>
      <c r="FT1458" s="65"/>
      <c r="FU1458" s="65"/>
      <c r="FV1458" s="65"/>
      <c r="FW1458" s="65"/>
      <c r="FX1458" s="65"/>
      <c r="FY1458" s="65"/>
      <c r="FZ1458" s="65"/>
      <c r="GA1458" s="65"/>
      <c r="GB1458" s="65"/>
      <c r="GC1458" s="65"/>
      <c r="GD1458" s="65"/>
      <c r="GE1458" s="65"/>
      <c r="GF1458" s="65"/>
      <c r="GG1458" s="65"/>
      <c r="GH1458" s="65"/>
      <c r="GI1458" s="65"/>
      <c r="GJ1458" s="65"/>
      <c r="GK1458" s="65"/>
      <c r="GL1458" s="65"/>
      <c r="GM1458" s="65"/>
      <c r="GN1458" s="65"/>
      <c r="GO1458" s="65"/>
      <c r="GP1458" s="65"/>
      <c r="GQ1458" s="65"/>
      <c r="GR1458" s="65"/>
      <c r="GS1458" s="65"/>
      <c r="GT1458" s="65"/>
      <c r="GU1458" s="65"/>
      <c r="GV1458" s="65"/>
      <c r="GW1458" s="65"/>
      <c r="GX1458" s="65"/>
      <c r="GY1458" s="65"/>
      <c r="GZ1458" s="65"/>
      <c r="HA1458" s="65"/>
      <c r="HB1458" s="65"/>
      <c r="HC1458" s="65"/>
      <c r="HD1458" s="65"/>
      <c r="HE1458" s="65"/>
      <c r="HF1458" s="65"/>
      <c r="HG1458" s="65"/>
      <c r="HH1458" s="65"/>
      <c r="HI1458" s="65"/>
      <c r="HJ1458" s="65"/>
      <c r="HK1458" s="65"/>
      <c r="HL1458" s="65"/>
      <c r="HM1458" s="65"/>
      <c r="HN1458" s="65"/>
      <c r="HO1458" s="65"/>
      <c r="HP1458" s="65"/>
      <c r="HQ1458" s="65"/>
      <c r="HR1458" s="65"/>
      <c r="HS1458" s="65"/>
      <c r="HT1458" s="65"/>
      <c r="HU1458" s="65"/>
      <c r="HV1458" s="65"/>
      <c r="HW1458" s="65"/>
      <c r="HX1458" s="65"/>
      <c r="HY1458" s="65"/>
      <c r="HZ1458" s="65"/>
      <c r="IA1458" s="65"/>
      <c r="IB1458" s="65"/>
      <c r="IC1458" s="65"/>
      <c r="ID1458" s="65"/>
      <c r="IE1458" s="65"/>
      <c r="IF1458" s="65"/>
      <c r="IG1458" s="65"/>
      <c r="IH1458" s="65"/>
      <c r="II1458" s="65"/>
      <c r="IJ1458" s="65"/>
      <c r="IK1458" s="65"/>
      <c r="IL1458" s="65"/>
    </row>
    <row r="1459" spans="1:246" s="66" customFormat="1" ht="14.25" customHeight="1" x14ac:dyDescent="0.4">
      <c r="A1459" s="34" t="e">
        <f>_xlfn.CONCAT(D1459,E1459,G1459,#REF!)</f>
        <v>#REF!</v>
      </c>
      <c r="B1459" s="40">
        <v>298</v>
      </c>
      <c r="C1459" s="40">
        <v>1345</v>
      </c>
      <c r="D1459" s="40">
        <v>112</v>
      </c>
      <c r="E1459" s="41" t="s">
        <v>7520</v>
      </c>
      <c r="F1459" s="42" t="s">
        <v>821</v>
      </c>
      <c r="G1459" s="41" t="s">
        <v>786</v>
      </c>
      <c r="H1459" s="41" t="s">
        <v>822</v>
      </c>
      <c r="I1459" s="41" t="s">
        <v>206</v>
      </c>
      <c r="J1459" s="43">
        <v>1</v>
      </c>
      <c r="K1459" s="44">
        <v>92.8</v>
      </c>
      <c r="L1459" s="45">
        <v>100</v>
      </c>
      <c r="M1459" s="45">
        <v>9280</v>
      </c>
      <c r="N1459" s="46">
        <v>0</v>
      </c>
      <c r="O1459" s="46">
        <v>0</v>
      </c>
      <c r="P1459" s="46">
        <v>10</v>
      </c>
      <c r="Q1459" s="46">
        <v>0</v>
      </c>
      <c r="R1459" s="46">
        <f t="shared" si="218"/>
        <v>10</v>
      </c>
      <c r="S1459" s="85"/>
      <c r="T1459" s="47">
        <f t="shared" si="210"/>
        <v>0</v>
      </c>
      <c r="U1459" s="47" t="str" cm="1">
        <f t="array" aca="1" ref="U1459" ca="1">IF(S1459="", "×", IF(LEFT(S1459,2)="項番", COUNTIFS($D$2:$D$4001, INDIRECT("D" &amp; ROW()-1), $U$2:$U$4001, "〇"), "〇"))</f>
        <v>×</v>
      </c>
      <c r="V1459" s="47" t="str">
        <f t="shared" si="211"/>
        <v>×</v>
      </c>
      <c r="W1459" s="47" t="str">
        <f t="shared" si="212"/>
        <v>×</v>
      </c>
      <c r="X1459" s="48" t="str">
        <f t="shared" ca="1" si="213"/>
        <v/>
      </c>
      <c r="Y1459" s="47">
        <f t="shared" ca="1" si="214"/>
        <v>0</v>
      </c>
      <c r="Z1459" s="47">
        <f t="shared" si="215"/>
        <v>112</v>
      </c>
      <c r="AA1459" s="47" t="str">
        <f t="shared" si="216"/>
        <v/>
      </c>
      <c r="AB1459" s="65"/>
      <c r="AC1459" s="65"/>
      <c r="AD1459" s="65"/>
      <c r="AE1459" s="65"/>
      <c r="AF1459" s="65"/>
      <c r="AG1459" s="65"/>
      <c r="AH1459" s="65"/>
      <c r="AI1459" s="65"/>
      <c r="AJ1459" s="65"/>
      <c r="AK1459" s="65"/>
      <c r="AL1459" s="65"/>
      <c r="AM1459" s="65"/>
      <c r="AN1459" s="65"/>
      <c r="AO1459" s="65"/>
      <c r="AP1459" s="65"/>
      <c r="AQ1459" s="65"/>
      <c r="AR1459" s="65"/>
      <c r="AS1459" s="65"/>
      <c r="AT1459" s="65"/>
      <c r="AU1459" s="65"/>
      <c r="AV1459" s="65"/>
      <c r="AW1459" s="65"/>
      <c r="AX1459" s="65"/>
      <c r="AY1459" s="65"/>
      <c r="AZ1459" s="65"/>
      <c r="BA1459" s="65"/>
      <c r="BB1459" s="65"/>
      <c r="BC1459" s="65"/>
      <c r="BD1459" s="65"/>
      <c r="BE1459" s="65"/>
      <c r="BF1459" s="65"/>
      <c r="BG1459" s="65"/>
      <c r="BH1459" s="65"/>
      <c r="BI1459" s="65"/>
      <c r="BJ1459" s="65"/>
      <c r="BK1459" s="65"/>
      <c r="BL1459" s="65"/>
      <c r="BM1459" s="65"/>
      <c r="BN1459" s="65"/>
      <c r="BO1459" s="65"/>
      <c r="BP1459" s="65"/>
      <c r="BQ1459" s="65"/>
      <c r="BR1459" s="65"/>
      <c r="BS1459" s="65"/>
      <c r="BT1459" s="65"/>
      <c r="BU1459" s="65"/>
      <c r="BV1459" s="65"/>
      <c r="BW1459" s="65"/>
      <c r="BX1459" s="65"/>
      <c r="BY1459" s="65"/>
      <c r="BZ1459" s="65"/>
      <c r="CA1459" s="65"/>
      <c r="CB1459" s="65"/>
      <c r="CC1459" s="65"/>
      <c r="CD1459" s="65"/>
      <c r="CE1459" s="65"/>
      <c r="CF1459" s="65"/>
      <c r="CG1459" s="65"/>
      <c r="CH1459" s="65"/>
      <c r="CI1459" s="65"/>
      <c r="CJ1459" s="65"/>
      <c r="CK1459" s="65"/>
      <c r="CL1459" s="65"/>
      <c r="CM1459" s="65"/>
      <c r="CN1459" s="65"/>
      <c r="CO1459" s="65"/>
      <c r="CP1459" s="65"/>
      <c r="CQ1459" s="65"/>
      <c r="CR1459" s="65"/>
      <c r="CS1459" s="65"/>
      <c r="CT1459" s="65"/>
      <c r="CU1459" s="65"/>
      <c r="CV1459" s="65"/>
      <c r="CW1459" s="65"/>
      <c r="CX1459" s="65"/>
      <c r="CY1459" s="65"/>
      <c r="CZ1459" s="65"/>
      <c r="DA1459" s="65"/>
      <c r="DB1459" s="65"/>
      <c r="DC1459" s="65"/>
      <c r="DD1459" s="65"/>
      <c r="DE1459" s="65"/>
      <c r="DF1459" s="65"/>
      <c r="DG1459" s="65"/>
      <c r="DH1459" s="65"/>
      <c r="DI1459" s="65"/>
      <c r="DJ1459" s="65"/>
      <c r="DK1459" s="65"/>
      <c r="DL1459" s="65"/>
      <c r="DM1459" s="65"/>
      <c r="DN1459" s="65"/>
      <c r="DO1459" s="65"/>
      <c r="DP1459" s="65"/>
      <c r="DQ1459" s="65"/>
      <c r="DR1459" s="65"/>
      <c r="DS1459" s="65"/>
      <c r="DT1459" s="65"/>
      <c r="DU1459" s="65"/>
      <c r="DV1459" s="65"/>
      <c r="DW1459" s="65"/>
      <c r="DX1459" s="65"/>
      <c r="DY1459" s="65"/>
      <c r="DZ1459" s="65"/>
      <c r="EA1459" s="65"/>
      <c r="EB1459" s="65"/>
      <c r="EC1459" s="65"/>
      <c r="ED1459" s="65"/>
      <c r="EE1459" s="65"/>
      <c r="EF1459" s="65"/>
      <c r="EG1459" s="65"/>
      <c r="EH1459" s="65"/>
      <c r="EI1459" s="65"/>
      <c r="EJ1459" s="65"/>
      <c r="EK1459" s="65"/>
      <c r="EL1459" s="65"/>
      <c r="EM1459" s="65"/>
      <c r="EN1459" s="65"/>
      <c r="EO1459" s="65"/>
      <c r="EP1459" s="65"/>
      <c r="EQ1459" s="65"/>
      <c r="ER1459" s="65"/>
      <c r="ES1459" s="65"/>
      <c r="ET1459" s="65"/>
      <c r="EU1459" s="65"/>
      <c r="EV1459" s="65"/>
      <c r="EW1459" s="65"/>
      <c r="EX1459" s="65"/>
      <c r="EY1459" s="65"/>
      <c r="EZ1459" s="65"/>
      <c r="FA1459" s="65"/>
      <c r="FB1459" s="65"/>
      <c r="FC1459" s="65"/>
      <c r="FD1459" s="65"/>
      <c r="FE1459" s="65"/>
      <c r="FF1459" s="65"/>
      <c r="FG1459" s="65"/>
      <c r="FH1459" s="65"/>
      <c r="FI1459" s="65"/>
      <c r="FJ1459" s="65"/>
      <c r="FK1459" s="65"/>
      <c r="FL1459" s="65"/>
      <c r="FM1459" s="65"/>
      <c r="FN1459" s="65"/>
      <c r="FO1459" s="65"/>
      <c r="FP1459" s="65"/>
      <c r="FQ1459" s="65"/>
      <c r="FR1459" s="65"/>
      <c r="FS1459" s="65"/>
      <c r="FT1459" s="65"/>
      <c r="FU1459" s="65"/>
      <c r="FV1459" s="65"/>
      <c r="FW1459" s="65"/>
      <c r="FX1459" s="65"/>
      <c r="FY1459" s="65"/>
      <c r="FZ1459" s="65"/>
      <c r="GA1459" s="65"/>
      <c r="GB1459" s="65"/>
      <c r="GC1459" s="65"/>
      <c r="GD1459" s="65"/>
      <c r="GE1459" s="65"/>
      <c r="GF1459" s="65"/>
      <c r="GG1459" s="65"/>
      <c r="GH1459" s="65"/>
      <c r="GI1459" s="65"/>
      <c r="GJ1459" s="65"/>
      <c r="GK1459" s="65"/>
      <c r="GL1459" s="65"/>
      <c r="GM1459" s="65"/>
      <c r="GN1459" s="65"/>
      <c r="GO1459" s="65"/>
      <c r="GP1459" s="65"/>
      <c r="GQ1459" s="65"/>
      <c r="GR1459" s="65"/>
      <c r="GS1459" s="65"/>
      <c r="GT1459" s="65"/>
      <c r="GU1459" s="65"/>
      <c r="GV1459" s="65"/>
      <c r="GW1459" s="65"/>
      <c r="GX1459" s="65"/>
      <c r="GY1459" s="65"/>
      <c r="GZ1459" s="65"/>
      <c r="HA1459" s="65"/>
      <c r="HB1459" s="65"/>
      <c r="HC1459" s="65"/>
      <c r="HD1459" s="65"/>
      <c r="HE1459" s="65"/>
      <c r="HF1459" s="65"/>
      <c r="HG1459" s="65"/>
      <c r="HH1459" s="65"/>
      <c r="HI1459" s="65"/>
      <c r="HJ1459" s="65"/>
      <c r="HK1459" s="65"/>
      <c r="HL1459" s="65"/>
      <c r="HM1459" s="65"/>
      <c r="HN1459" s="65"/>
      <c r="HO1459" s="65"/>
      <c r="HP1459" s="65"/>
      <c r="HQ1459" s="65"/>
      <c r="HR1459" s="65"/>
      <c r="HS1459" s="65"/>
      <c r="HT1459" s="65"/>
      <c r="HU1459" s="65"/>
      <c r="HV1459" s="65"/>
      <c r="HW1459" s="65"/>
      <c r="HX1459" s="65"/>
      <c r="HY1459" s="65"/>
      <c r="HZ1459" s="65"/>
      <c r="IA1459" s="65"/>
      <c r="IB1459" s="65"/>
      <c r="IC1459" s="65"/>
      <c r="ID1459" s="65"/>
      <c r="IE1459" s="65"/>
      <c r="IF1459" s="65"/>
      <c r="IG1459" s="65"/>
      <c r="IH1459" s="65"/>
      <c r="II1459" s="65"/>
      <c r="IJ1459" s="65"/>
      <c r="IK1459" s="65"/>
      <c r="IL1459" s="65"/>
    </row>
    <row r="1460" spans="1:246" s="66" customFormat="1" ht="14.25" customHeight="1" x14ac:dyDescent="0.4">
      <c r="A1460" s="34" t="e">
        <f>_xlfn.CONCAT(D1460,E1460,G1460,#REF!)</f>
        <v>#REF!</v>
      </c>
      <c r="B1460" s="40">
        <v>302</v>
      </c>
      <c r="C1460" s="40">
        <v>1346</v>
      </c>
      <c r="D1460" s="40">
        <v>112</v>
      </c>
      <c r="E1460" s="41" t="s">
        <v>7520</v>
      </c>
      <c r="F1460" s="42" t="s">
        <v>830</v>
      </c>
      <c r="G1460" s="41" t="s">
        <v>786</v>
      </c>
      <c r="H1460" s="41" t="s">
        <v>831</v>
      </c>
      <c r="I1460" s="41" t="s">
        <v>24</v>
      </c>
      <c r="J1460" s="43">
        <v>1</v>
      </c>
      <c r="K1460" s="44">
        <v>77753</v>
      </c>
      <c r="L1460" s="45">
        <v>1</v>
      </c>
      <c r="M1460" s="45">
        <v>77753</v>
      </c>
      <c r="N1460" s="46">
        <v>0</v>
      </c>
      <c r="O1460" s="46">
        <v>10</v>
      </c>
      <c r="P1460" s="46">
        <v>50</v>
      </c>
      <c r="Q1460" s="46">
        <v>0</v>
      </c>
      <c r="R1460" s="46">
        <f t="shared" si="218"/>
        <v>60</v>
      </c>
      <c r="S1460" s="85"/>
      <c r="T1460" s="47">
        <f t="shared" si="210"/>
        <v>0</v>
      </c>
      <c r="U1460" s="47" t="str" cm="1">
        <f t="array" aca="1" ref="U1460" ca="1">IF(S1460="", "×", IF(LEFT(S1460,2)="項番", COUNTIFS($D$2:$D$4001, INDIRECT("D" &amp; ROW()-1), $U$2:$U$4001, "〇"), "〇"))</f>
        <v>×</v>
      </c>
      <c r="V1460" s="47" t="str">
        <f t="shared" si="211"/>
        <v>×</v>
      </c>
      <c r="W1460" s="47" t="str">
        <f t="shared" si="212"/>
        <v>×</v>
      </c>
      <c r="X1460" s="48" t="str">
        <f t="shared" ca="1" si="213"/>
        <v/>
      </c>
      <c r="Y1460" s="47">
        <f t="shared" ca="1" si="214"/>
        <v>0</v>
      </c>
      <c r="Z1460" s="47">
        <f t="shared" si="215"/>
        <v>112</v>
      </c>
      <c r="AA1460" s="47" t="str">
        <f t="shared" si="216"/>
        <v/>
      </c>
      <c r="AB1460" s="65"/>
      <c r="AC1460" s="65"/>
      <c r="AD1460" s="65"/>
      <c r="AE1460" s="65"/>
      <c r="AF1460" s="65"/>
      <c r="AG1460" s="65"/>
      <c r="AH1460" s="65"/>
      <c r="AI1460" s="65"/>
      <c r="AJ1460" s="65"/>
      <c r="AK1460" s="65"/>
      <c r="AL1460" s="65"/>
      <c r="AM1460" s="65"/>
      <c r="AN1460" s="65"/>
      <c r="AO1460" s="65"/>
      <c r="AP1460" s="65"/>
      <c r="AQ1460" s="65"/>
      <c r="AR1460" s="65"/>
      <c r="AS1460" s="65"/>
      <c r="AT1460" s="65"/>
      <c r="AU1460" s="65"/>
      <c r="AV1460" s="65"/>
      <c r="AW1460" s="65"/>
      <c r="AX1460" s="65"/>
      <c r="AY1460" s="65"/>
      <c r="AZ1460" s="65"/>
      <c r="BA1460" s="65"/>
      <c r="BB1460" s="65"/>
      <c r="BC1460" s="65"/>
      <c r="BD1460" s="65"/>
      <c r="BE1460" s="65"/>
      <c r="BF1460" s="65"/>
      <c r="BG1460" s="65"/>
      <c r="BH1460" s="65"/>
      <c r="BI1460" s="65"/>
      <c r="BJ1460" s="65"/>
      <c r="BK1460" s="65"/>
      <c r="BL1460" s="65"/>
      <c r="BM1460" s="65"/>
      <c r="BN1460" s="65"/>
      <c r="BO1460" s="65"/>
      <c r="BP1460" s="65"/>
      <c r="BQ1460" s="65"/>
      <c r="BR1460" s="65"/>
      <c r="BS1460" s="65"/>
      <c r="BT1460" s="65"/>
      <c r="BU1460" s="65"/>
      <c r="BV1460" s="65"/>
      <c r="BW1460" s="65"/>
      <c r="BX1460" s="65"/>
      <c r="BY1460" s="65"/>
      <c r="BZ1460" s="65"/>
      <c r="CA1460" s="65"/>
      <c r="CB1460" s="65"/>
      <c r="CC1460" s="65"/>
      <c r="CD1460" s="65"/>
      <c r="CE1460" s="65"/>
      <c r="CF1460" s="65"/>
      <c r="CG1460" s="65"/>
      <c r="CH1460" s="65"/>
      <c r="CI1460" s="65"/>
      <c r="CJ1460" s="65"/>
      <c r="CK1460" s="65"/>
      <c r="CL1460" s="65"/>
      <c r="CM1460" s="65"/>
      <c r="CN1460" s="65"/>
      <c r="CO1460" s="65"/>
      <c r="CP1460" s="65"/>
      <c r="CQ1460" s="65"/>
      <c r="CR1460" s="65"/>
      <c r="CS1460" s="65"/>
      <c r="CT1460" s="65"/>
      <c r="CU1460" s="65"/>
      <c r="CV1460" s="65"/>
      <c r="CW1460" s="65"/>
      <c r="CX1460" s="65"/>
      <c r="CY1460" s="65"/>
      <c r="CZ1460" s="65"/>
      <c r="DA1460" s="65"/>
      <c r="DB1460" s="65"/>
      <c r="DC1460" s="65"/>
      <c r="DD1460" s="65"/>
      <c r="DE1460" s="65"/>
      <c r="DF1460" s="65"/>
      <c r="DG1460" s="65"/>
      <c r="DH1460" s="65"/>
      <c r="DI1460" s="65"/>
      <c r="DJ1460" s="65"/>
      <c r="DK1460" s="65"/>
      <c r="DL1460" s="65"/>
      <c r="DM1460" s="65"/>
      <c r="DN1460" s="65"/>
      <c r="DO1460" s="65"/>
      <c r="DP1460" s="65"/>
      <c r="DQ1460" s="65"/>
      <c r="DR1460" s="65"/>
      <c r="DS1460" s="65"/>
      <c r="DT1460" s="65"/>
      <c r="DU1460" s="65"/>
      <c r="DV1460" s="65"/>
      <c r="DW1460" s="65"/>
      <c r="DX1460" s="65"/>
      <c r="DY1460" s="65"/>
      <c r="DZ1460" s="65"/>
      <c r="EA1460" s="65"/>
      <c r="EB1460" s="65"/>
      <c r="EC1460" s="65"/>
      <c r="ED1460" s="65"/>
      <c r="EE1460" s="65"/>
      <c r="EF1460" s="65"/>
      <c r="EG1460" s="65"/>
      <c r="EH1460" s="65"/>
      <c r="EI1460" s="65"/>
      <c r="EJ1460" s="65"/>
      <c r="EK1460" s="65"/>
      <c r="EL1460" s="65"/>
      <c r="EM1460" s="65"/>
      <c r="EN1460" s="65"/>
      <c r="EO1460" s="65"/>
      <c r="EP1460" s="65"/>
      <c r="EQ1460" s="65"/>
      <c r="ER1460" s="65"/>
      <c r="ES1460" s="65"/>
      <c r="ET1460" s="65"/>
      <c r="EU1460" s="65"/>
      <c r="EV1460" s="65"/>
      <c r="EW1460" s="65"/>
      <c r="EX1460" s="65"/>
      <c r="EY1460" s="65"/>
      <c r="EZ1460" s="65"/>
      <c r="FA1460" s="65"/>
      <c r="FB1460" s="65"/>
      <c r="FC1460" s="65"/>
      <c r="FD1460" s="65"/>
      <c r="FE1460" s="65"/>
      <c r="FF1460" s="65"/>
      <c r="FG1460" s="65"/>
      <c r="FH1460" s="65"/>
      <c r="FI1460" s="65"/>
      <c r="FJ1460" s="65"/>
      <c r="FK1460" s="65"/>
      <c r="FL1460" s="65"/>
      <c r="FM1460" s="65"/>
      <c r="FN1460" s="65"/>
      <c r="FO1460" s="65"/>
      <c r="FP1460" s="65"/>
      <c r="FQ1460" s="65"/>
      <c r="FR1460" s="65"/>
      <c r="FS1460" s="65"/>
      <c r="FT1460" s="65"/>
      <c r="FU1460" s="65"/>
      <c r="FV1460" s="65"/>
      <c r="FW1460" s="65"/>
      <c r="FX1460" s="65"/>
      <c r="FY1460" s="65"/>
      <c r="FZ1460" s="65"/>
      <c r="GA1460" s="65"/>
      <c r="GB1460" s="65"/>
      <c r="GC1460" s="65"/>
      <c r="GD1460" s="65"/>
      <c r="GE1460" s="65"/>
      <c r="GF1460" s="65"/>
      <c r="GG1460" s="65"/>
      <c r="GH1460" s="65"/>
      <c r="GI1460" s="65"/>
      <c r="GJ1460" s="65"/>
      <c r="GK1460" s="65"/>
      <c r="GL1460" s="65"/>
      <c r="GM1460" s="65"/>
      <c r="GN1460" s="65"/>
      <c r="GO1460" s="65"/>
      <c r="GP1460" s="65"/>
      <c r="GQ1460" s="65"/>
      <c r="GR1460" s="65"/>
      <c r="GS1460" s="65"/>
      <c r="GT1460" s="65"/>
      <c r="GU1460" s="65"/>
      <c r="GV1460" s="65"/>
      <c r="GW1460" s="65"/>
      <c r="GX1460" s="65"/>
      <c r="GY1460" s="65"/>
      <c r="GZ1460" s="65"/>
      <c r="HA1460" s="65"/>
      <c r="HB1460" s="65"/>
      <c r="HC1460" s="65"/>
      <c r="HD1460" s="65"/>
      <c r="HE1460" s="65"/>
      <c r="HF1460" s="65"/>
      <c r="HG1460" s="65"/>
      <c r="HH1460" s="65"/>
      <c r="HI1460" s="65"/>
      <c r="HJ1460" s="65"/>
      <c r="HK1460" s="65"/>
      <c r="HL1460" s="65"/>
      <c r="HM1460" s="65"/>
      <c r="HN1460" s="65"/>
      <c r="HO1460" s="65"/>
      <c r="HP1460" s="65"/>
      <c r="HQ1460" s="65"/>
      <c r="HR1460" s="65"/>
      <c r="HS1460" s="65"/>
      <c r="HT1460" s="65"/>
      <c r="HU1460" s="65"/>
      <c r="HV1460" s="65"/>
      <c r="HW1460" s="65"/>
      <c r="HX1460" s="65"/>
      <c r="HY1460" s="65"/>
      <c r="HZ1460" s="65"/>
      <c r="IA1460" s="65"/>
      <c r="IB1460" s="65"/>
      <c r="IC1460" s="65"/>
      <c r="ID1460" s="65"/>
      <c r="IE1460" s="65"/>
      <c r="IF1460" s="65"/>
      <c r="IG1460" s="65"/>
      <c r="IH1460" s="65"/>
      <c r="II1460" s="65"/>
      <c r="IJ1460" s="65"/>
      <c r="IK1460" s="65"/>
      <c r="IL1460" s="65"/>
    </row>
    <row r="1461" spans="1:246" s="66" customFormat="1" ht="14.25" customHeight="1" x14ac:dyDescent="0.4">
      <c r="A1461" s="34" t="e">
        <f>_xlfn.CONCAT(D1461,E1461,G1461,#REF!)</f>
        <v>#REF!</v>
      </c>
      <c r="B1461" s="40">
        <v>303</v>
      </c>
      <c r="C1461" s="40">
        <v>1347</v>
      </c>
      <c r="D1461" s="40">
        <v>112</v>
      </c>
      <c r="E1461" s="41" t="s">
        <v>7520</v>
      </c>
      <c r="F1461" s="42" t="s">
        <v>832</v>
      </c>
      <c r="G1461" s="41" t="s">
        <v>786</v>
      </c>
      <c r="H1461" s="41" t="s">
        <v>833</v>
      </c>
      <c r="I1461" s="41" t="s">
        <v>834</v>
      </c>
      <c r="J1461" s="43">
        <v>100</v>
      </c>
      <c r="K1461" s="44">
        <v>271.89999999999998</v>
      </c>
      <c r="L1461" s="45">
        <v>100</v>
      </c>
      <c r="M1461" s="45">
        <v>27189.999999999996</v>
      </c>
      <c r="N1461" s="46">
        <v>4</v>
      </c>
      <c r="O1461" s="46">
        <v>0</v>
      </c>
      <c r="P1461" s="46">
        <v>0</v>
      </c>
      <c r="Q1461" s="46">
        <v>0</v>
      </c>
      <c r="R1461" s="46">
        <f t="shared" si="218"/>
        <v>4</v>
      </c>
      <c r="S1461" s="85"/>
      <c r="T1461" s="47">
        <f t="shared" si="210"/>
        <v>0</v>
      </c>
      <c r="U1461" s="47" t="str" cm="1">
        <f t="array" aca="1" ref="U1461" ca="1">IF(S1461="", "×", IF(LEFT(S1461,2)="項番", COUNTIFS($D$2:$D$4001, INDIRECT("D" &amp; ROW()-1), $U$2:$U$4001, "〇"), "〇"))</f>
        <v>×</v>
      </c>
      <c r="V1461" s="47" t="str">
        <f t="shared" si="211"/>
        <v>×</v>
      </c>
      <c r="W1461" s="47" t="str">
        <f t="shared" si="212"/>
        <v>×</v>
      </c>
      <c r="X1461" s="48" t="str">
        <f t="shared" ca="1" si="213"/>
        <v/>
      </c>
      <c r="Y1461" s="47">
        <f t="shared" ca="1" si="214"/>
        <v>0</v>
      </c>
      <c r="Z1461" s="47">
        <f t="shared" si="215"/>
        <v>112</v>
      </c>
      <c r="AA1461" s="47" t="str">
        <f t="shared" si="216"/>
        <v/>
      </c>
      <c r="AB1461" s="65"/>
      <c r="AC1461" s="65"/>
      <c r="AD1461" s="65"/>
      <c r="AE1461" s="65"/>
      <c r="AF1461" s="65"/>
      <c r="AG1461" s="65"/>
      <c r="AH1461" s="65"/>
      <c r="AI1461" s="65"/>
      <c r="AJ1461" s="65"/>
      <c r="AK1461" s="65"/>
      <c r="AL1461" s="65"/>
      <c r="AM1461" s="65"/>
      <c r="AN1461" s="65"/>
      <c r="AO1461" s="65"/>
      <c r="AP1461" s="65"/>
      <c r="AQ1461" s="65"/>
      <c r="AR1461" s="65"/>
      <c r="AS1461" s="65"/>
      <c r="AT1461" s="65"/>
      <c r="AU1461" s="65"/>
      <c r="AV1461" s="65"/>
      <c r="AW1461" s="65"/>
      <c r="AX1461" s="65"/>
      <c r="AY1461" s="65"/>
      <c r="AZ1461" s="65"/>
      <c r="BA1461" s="65"/>
      <c r="BB1461" s="65"/>
      <c r="BC1461" s="65"/>
      <c r="BD1461" s="65"/>
      <c r="BE1461" s="65"/>
      <c r="BF1461" s="65"/>
      <c r="BG1461" s="65"/>
      <c r="BH1461" s="65"/>
      <c r="BI1461" s="65"/>
      <c r="BJ1461" s="65"/>
      <c r="BK1461" s="65"/>
      <c r="BL1461" s="65"/>
      <c r="BM1461" s="65"/>
      <c r="BN1461" s="65"/>
      <c r="BO1461" s="65"/>
      <c r="BP1461" s="65"/>
      <c r="BQ1461" s="65"/>
      <c r="BR1461" s="65"/>
      <c r="BS1461" s="65"/>
      <c r="BT1461" s="65"/>
      <c r="BU1461" s="65"/>
      <c r="BV1461" s="65"/>
      <c r="BW1461" s="65"/>
      <c r="BX1461" s="65"/>
      <c r="BY1461" s="65"/>
      <c r="BZ1461" s="65"/>
      <c r="CA1461" s="65"/>
      <c r="CB1461" s="65"/>
      <c r="CC1461" s="65"/>
      <c r="CD1461" s="65"/>
      <c r="CE1461" s="65"/>
      <c r="CF1461" s="65"/>
      <c r="CG1461" s="65"/>
      <c r="CH1461" s="65"/>
      <c r="CI1461" s="65"/>
      <c r="CJ1461" s="65"/>
      <c r="CK1461" s="65"/>
      <c r="CL1461" s="65"/>
      <c r="CM1461" s="65"/>
      <c r="CN1461" s="65"/>
      <c r="CO1461" s="65"/>
      <c r="CP1461" s="65"/>
      <c r="CQ1461" s="65"/>
      <c r="CR1461" s="65"/>
      <c r="CS1461" s="65"/>
      <c r="CT1461" s="65"/>
      <c r="CU1461" s="65"/>
      <c r="CV1461" s="65"/>
      <c r="CW1461" s="65"/>
      <c r="CX1461" s="65"/>
      <c r="CY1461" s="65"/>
      <c r="CZ1461" s="65"/>
      <c r="DA1461" s="65"/>
      <c r="DB1461" s="65"/>
      <c r="DC1461" s="65"/>
      <c r="DD1461" s="65"/>
      <c r="DE1461" s="65"/>
      <c r="DF1461" s="65"/>
      <c r="DG1461" s="65"/>
      <c r="DH1461" s="65"/>
      <c r="DI1461" s="65"/>
      <c r="DJ1461" s="65"/>
      <c r="DK1461" s="65"/>
      <c r="DL1461" s="65"/>
      <c r="DM1461" s="65"/>
      <c r="DN1461" s="65"/>
      <c r="DO1461" s="65"/>
      <c r="DP1461" s="65"/>
      <c r="DQ1461" s="65"/>
      <c r="DR1461" s="65"/>
      <c r="DS1461" s="65"/>
      <c r="DT1461" s="65"/>
      <c r="DU1461" s="65"/>
      <c r="DV1461" s="65"/>
      <c r="DW1461" s="65"/>
      <c r="DX1461" s="65"/>
      <c r="DY1461" s="65"/>
      <c r="DZ1461" s="65"/>
      <c r="EA1461" s="65"/>
      <c r="EB1461" s="65"/>
      <c r="EC1461" s="65"/>
      <c r="ED1461" s="65"/>
      <c r="EE1461" s="65"/>
      <c r="EF1461" s="65"/>
      <c r="EG1461" s="65"/>
      <c r="EH1461" s="65"/>
      <c r="EI1461" s="65"/>
      <c r="EJ1461" s="65"/>
      <c r="EK1461" s="65"/>
      <c r="EL1461" s="65"/>
      <c r="EM1461" s="65"/>
      <c r="EN1461" s="65"/>
      <c r="EO1461" s="65"/>
      <c r="EP1461" s="65"/>
      <c r="EQ1461" s="65"/>
      <c r="ER1461" s="65"/>
      <c r="ES1461" s="65"/>
      <c r="ET1461" s="65"/>
      <c r="EU1461" s="65"/>
      <c r="EV1461" s="65"/>
      <c r="EW1461" s="65"/>
      <c r="EX1461" s="65"/>
      <c r="EY1461" s="65"/>
      <c r="EZ1461" s="65"/>
      <c r="FA1461" s="65"/>
      <c r="FB1461" s="65"/>
      <c r="FC1461" s="65"/>
      <c r="FD1461" s="65"/>
      <c r="FE1461" s="65"/>
      <c r="FF1461" s="65"/>
      <c r="FG1461" s="65"/>
      <c r="FH1461" s="65"/>
      <c r="FI1461" s="65"/>
      <c r="FJ1461" s="65"/>
      <c r="FK1461" s="65"/>
      <c r="FL1461" s="65"/>
      <c r="FM1461" s="65"/>
      <c r="FN1461" s="65"/>
      <c r="FO1461" s="65"/>
      <c r="FP1461" s="65"/>
      <c r="FQ1461" s="65"/>
      <c r="FR1461" s="65"/>
      <c r="FS1461" s="65"/>
      <c r="FT1461" s="65"/>
      <c r="FU1461" s="65"/>
      <c r="FV1461" s="65"/>
      <c r="FW1461" s="65"/>
      <c r="FX1461" s="65"/>
      <c r="FY1461" s="65"/>
      <c r="FZ1461" s="65"/>
      <c r="GA1461" s="65"/>
      <c r="GB1461" s="65"/>
      <c r="GC1461" s="65"/>
      <c r="GD1461" s="65"/>
      <c r="GE1461" s="65"/>
      <c r="GF1461" s="65"/>
      <c r="GG1461" s="65"/>
      <c r="GH1461" s="65"/>
      <c r="GI1461" s="65"/>
      <c r="GJ1461" s="65"/>
      <c r="GK1461" s="65"/>
      <c r="GL1461" s="65"/>
      <c r="GM1461" s="65"/>
      <c r="GN1461" s="65"/>
      <c r="GO1461" s="65"/>
      <c r="GP1461" s="65"/>
      <c r="GQ1461" s="65"/>
      <c r="GR1461" s="65"/>
      <c r="GS1461" s="65"/>
      <c r="GT1461" s="65"/>
      <c r="GU1461" s="65"/>
      <c r="GV1461" s="65"/>
      <c r="GW1461" s="65"/>
      <c r="GX1461" s="65"/>
      <c r="GY1461" s="65"/>
      <c r="GZ1461" s="65"/>
      <c r="HA1461" s="65"/>
      <c r="HB1461" s="65"/>
      <c r="HC1461" s="65"/>
      <c r="HD1461" s="65"/>
      <c r="HE1461" s="65"/>
      <c r="HF1461" s="65"/>
      <c r="HG1461" s="65"/>
      <c r="HH1461" s="65"/>
      <c r="HI1461" s="65"/>
      <c r="HJ1461" s="65"/>
      <c r="HK1461" s="65"/>
      <c r="HL1461" s="65"/>
      <c r="HM1461" s="65"/>
      <c r="HN1461" s="65"/>
      <c r="HO1461" s="65"/>
      <c r="HP1461" s="65"/>
      <c r="HQ1461" s="65"/>
      <c r="HR1461" s="65"/>
      <c r="HS1461" s="65"/>
      <c r="HT1461" s="65"/>
      <c r="HU1461" s="65"/>
      <c r="HV1461" s="65"/>
      <c r="HW1461" s="65"/>
      <c r="HX1461" s="65"/>
      <c r="HY1461" s="65"/>
      <c r="HZ1461" s="65"/>
      <c r="IA1461" s="65"/>
      <c r="IB1461" s="65"/>
      <c r="IC1461" s="65"/>
      <c r="ID1461" s="65"/>
      <c r="IE1461" s="65"/>
      <c r="IF1461" s="65"/>
      <c r="IG1461" s="65"/>
      <c r="IH1461" s="65"/>
      <c r="II1461" s="65"/>
      <c r="IJ1461" s="65"/>
      <c r="IK1461" s="65"/>
      <c r="IL1461" s="65"/>
    </row>
    <row r="1462" spans="1:246" ht="14.25" customHeight="1" x14ac:dyDescent="0.4">
      <c r="A1462" s="34" t="e">
        <f>_xlfn.CONCAT(D1462,E1462,G1462,#REF!)</f>
        <v>#REF!</v>
      </c>
      <c r="B1462" s="40">
        <v>304</v>
      </c>
      <c r="C1462" s="40">
        <v>1348</v>
      </c>
      <c r="D1462" s="40">
        <v>112</v>
      </c>
      <c r="E1462" s="41" t="s">
        <v>7520</v>
      </c>
      <c r="F1462" s="42" t="s">
        <v>835</v>
      </c>
      <c r="G1462" s="41" t="s">
        <v>786</v>
      </c>
      <c r="H1462" s="41" t="s">
        <v>836</v>
      </c>
      <c r="I1462" s="41" t="s">
        <v>834</v>
      </c>
      <c r="J1462" s="43">
        <v>100</v>
      </c>
      <c r="K1462" s="44">
        <v>398.9</v>
      </c>
      <c r="L1462" s="45">
        <v>100</v>
      </c>
      <c r="M1462" s="45">
        <v>39890</v>
      </c>
      <c r="N1462" s="46">
        <v>2</v>
      </c>
      <c r="O1462" s="46">
        <v>0</v>
      </c>
      <c r="P1462" s="46">
        <v>0</v>
      </c>
      <c r="Q1462" s="46">
        <v>0</v>
      </c>
      <c r="R1462" s="46">
        <f t="shared" si="218"/>
        <v>2</v>
      </c>
      <c r="S1462" s="85"/>
      <c r="T1462" s="47">
        <f t="shared" si="210"/>
        <v>0</v>
      </c>
      <c r="U1462" s="47" t="str" cm="1">
        <f t="array" aca="1" ref="U1462" ca="1">IF(S1462="", "×", IF(LEFT(S1462,2)="項番", COUNTIFS($D$2:$D$4001, INDIRECT("D" &amp; ROW()-1), $U$2:$U$4001, "〇"), "〇"))</f>
        <v>×</v>
      </c>
      <c r="V1462" s="47" t="str">
        <f t="shared" si="211"/>
        <v>×</v>
      </c>
      <c r="W1462" s="47" t="str">
        <f t="shared" si="212"/>
        <v>×</v>
      </c>
      <c r="X1462" s="48" t="str">
        <f t="shared" ca="1" si="213"/>
        <v/>
      </c>
      <c r="Y1462" s="47">
        <f t="shared" ca="1" si="214"/>
        <v>0</v>
      </c>
      <c r="Z1462" s="47">
        <f t="shared" si="215"/>
        <v>112</v>
      </c>
      <c r="AA1462" s="47" t="str">
        <f t="shared" si="216"/>
        <v/>
      </c>
    </row>
    <row r="1463" spans="1:246" ht="14.25" customHeight="1" x14ac:dyDescent="0.4">
      <c r="A1463" s="34" t="e">
        <f>_xlfn.CONCAT(D1463,E1463,G1463,#REF!)</f>
        <v>#REF!</v>
      </c>
      <c r="B1463" s="40">
        <v>305</v>
      </c>
      <c r="C1463" s="40">
        <v>1349</v>
      </c>
      <c r="D1463" s="40">
        <v>112</v>
      </c>
      <c r="E1463" s="41" t="s">
        <v>7520</v>
      </c>
      <c r="F1463" s="42" t="s">
        <v>837</v>
      </c>
      <c r="G1463" s="41" t="s">
        <v>786</v>
      </c>
      <c r="H1463" s="41" t="s">
        <v>838</v>
      </c>
      <c r="I1463" s="41" t="s">
        <v>839</v>
      </c>
      <c r="J1463" s="43">
        <v>1</v>
      </c>
      <c r="K1463" s="44">
        <v>9274</v>
      </c>
      <c r="L1463" s="45">
        <v>1</v>
      </c>
      <c r="M1463" s="45">
        <v>9274</v>
      </c>
      <c r="N1463" s="46">
        <v>0</v>
      </c>
      <c r="O1463" s="46">
        <v>600</v>
      </c>
      <c r="P1463" s="46">
        <v>1</v>
      </c>
      <c r="Q1463" s="46">
        <v>0</v>
      </c>
      <c r="R1463" s="46">
        <f t="shared" si="218"/>
        <v>601</v>
      </c>
      <c r="S1463" s="85"/>
      <c r="T1463" s="47">
        <f t="shared" si="210"/>
        <v>0</v>
      </c>
      <c r="U1463" s="47" t="str" cm="1">
        <f t="array" aca="1" ref="U1463" ca="1">IF(S1463="", "×", IF(LEFT(S1463,2)="項番", COUNTIFS($D$2:$D$4001, INDIRECT("D" &amp; ROW()-1), $U$2:$U$4001, "〇"), "〇"))</f>
        <v>×</v>
      </c>
      <c r="V1463" s="47" t="str">
        <f t="shared" si="211"/>
        <v>×</v>
      </c>
      <c r="W1463" s="47" t="str">
        <f t="shared" si="212"/>
        <v>×</v>
      </c>
      <c r="X1463" s="48" t="str">
        <f t="shared" ca="1" si="213"/>
        <v/>
      </c>
      <c r="Y1463" s="47">
        <f t="shared" ca="1" si="214"/>
        <v>0</v>
      </c>
      <c r="Z1463" s="47">
        <f t="shared" si="215"/>
        <v>112</v>
      </c>
      <c r="AA1463" s="47" t="str">
        <f t="shared" si="216"/>
        <v/>
      </c>
    </row>
    <row r="1464" spans="1:246" ht="14.25" customHeight="1" x14ac:dyDescent="0.4">
      <c r="A1464" s="34" t="e">
        <f>_xlfn.CONCAT(D1464,E1464,G1464,#REF!)</f>
        <v>#REF!</v>
      </c>
      <c r="B1464" s="40">
        <v>306</v>
      </c>
      <c r="C1464" s="40">
        <v>1350</v>
      </c>
      <c r="D1464" s="40">
        <v>112</v>
      </c>
      <c r="E1464" s="41" t="s">
        <v>7520</v>
      </c>
      <c r="F1464" s="42" t="s">
        <v>840</v>
      </c>
      <c r="G1464" s="41" t="s">
        <v>786</v>
      </c>
      <c r="H1464" s="41" t="s">
        <v>841</v>
      </c>
      <c r="I1464" s="41" t="s">
        <v>842</v>
      </c>
      <c r="J1464" s="43">
        <v>1</v>
      </c>
      <c r="K1464" s="44">
        <v>44485</v>
      </c>
      <c r="L1464" s="45">
        <v>1</v>
      </c>
      <c r="M1464" s="45">
        <v>44485</v>
      </c>
      <c r="N1464" s="46">
        <v>0</v>
      </c>
      <c r="O1464" s="46">
        <v>560</v>
      </c>
      <c r="P1464" s="46">
        <v>0</v>
      </c>
      <c r="Q1464" s="46">
        <v>0</v>
      </c>
      <c r="R1464" s="46">
        <f t="shared" si="218"/>
        <v>560</v>
      </c>
      <c r="S1464" s="85"/>
      <c r="T1464" s="47">
        <f t="shared" si="210"/>
        <v>0</v>
      </c>
      <c r="U1464" s="47" t="str" cm="1">
        <f t="array" aca="1" ref="U1464" ca="1">IF(S1464="", "×", IF(LEFT(S1464,2)="項番", COUNTIFS($D$2:$D$4001, INDIRECT("D" &amp; ROW()-1), $U$2:$U$4001, "〇"), "〇"))</f>
        <v>×</v>
      </c>
      <c r="V1464" s="47" t="str">
        <f t="shared" si="211"/>
        <v>×</v>
      </c>
      <c r="W1464" s="47" t="str">
        <f t="shared" si="212"/>
        <v>×</v>
      </c>
      <c r="X1464" s="48" t="str">
        <f t="shared" ca="1" si="213"/>
        <v/>
      </c>
      <c r="Y1464" s="47">
        <f t="shared" ca="1" si="214"/>
        <v>0</v>
      </c>
      <c r="Z1464" s="47">
        <f t="shared" si="215"/>
        <v>112</v>
      </c>
      <c r="AA1464" s="47" t="str">
        <f t="shared" si="216"/>
        <v/>
      </c>
    </row>
    <row r="1465" spans="1:246" ht="14.25" customHeight="1" x14ac:dyDescent="0.4">
      <c r="A1465" s="34" t="e">
        <f>_xlfn.CONCAT(D1465,E1465,G1465,#REF!)</f>
        <v>#REF!</v>
      </c>
      <c r="B1465" s="40">
        <v>308</v>
      </c>
      <c r="C1465" s="40">
        <v>1351</v>
      </c>
      <c r="D1465" s="40">
        <v>112</v>
      </c>
      <c r="E1465" s="41" t="s">
        <v>7520</v>
      </c>
      <c r="F1465" s="42" t="s">
        <v>846</v>
      </c>
      <c r="G1465" s="41" t="s">
        <v>786</v>
      </c>
      <c r="H1465" s="41" t="s">
        <v>847</v>
      </c>
      <c r="I1465" s="41" t="s">
        <v>283</v>
      </c>
      <c r="J1465" s="43">
        <v>10</v>
      </c>
      <c r="K1465" s="44">
        <v>992</v>
      </c>
      <c r="L1465" s="45">
        <v>10</v>
      </c>
      <c r="M1465" s="45">
        <v>9920</v>
      </c>
      <c r="N1465" s="46">
        <v>0</v>
      </c>
      <c r="O1465" s="46">
        <v>0</v>
      </c>
      <c r="P1465" s="46">
        <v>40</v>
      </c>
      <c r="Q1465" s="46">
        <v>0</v>
      </c>
      <c r="R1465" s="46">
        <f t="shared" si="218"/>
        <v>40</v>
      </c>
      <c r="S1465" s="85"/>
      <c r="T1465" s="47">
        <f t="shared" si="210"/>
        <v>0</v>
      </c>
      <c r="U1465" s="47" t="str" cm="1">
        <f t="array" aca="1" ref="U1465" ca="1">IF(S1465="", "×", IF(LEFT(S1465,2)="項番", COUNTIFS($D$2:$D$4001, INDIRECT("D" &amp; ROW()-1), $U$2:$U$4001, "〇"), "〇"))</f>
        <v>×</v>
      </c>
      <c r="V1465" s="47" t="str">
        <f t="shared" si="211"/>
        <v>×</v>
      </c>
      <c r="W1465" s="47" t="str">
        <f t="shared" si="212"/>
        <v>×</v>
      </c>
      <c r="X1465" s="48" t="str">
        <f t="shared" ca="1" si="213"/>
        <v/>
      </c>
      <c r="Y1465" s="47">
        <f t="shared" ca="1" si="214"/>
        <v>0</v>
      </c>
      <c r="Z1465" s="47">
        <f t="shared" si="215"/>
        <v>112</v>
      </c>
      <c r="AA1465" s="47" t="str">
        <f t="shared" si="216"/>
        <v/>
      </c>
    </row>
    <row r="1466" spans="1:246" ht="14.25" customHeight="1" x14ac:dyDescent="0.4">
      <c r="A1466" s="34" t="e">
        <f>_xlfn.CONCAT(D1466,E1466,G1466,#REF!)</f>
        <v>#REF!</v>
      </c>
      <c r="B1466" s="40">
        <v>309</v>
      </c>
      <c r="C1466" s="40">
        <v>1352</v>
      </c>
      <c r="D1466" s="40">
        <v>112</v>
      </c>
      <c r="E1466" s="41" t="s">
        <v>7520</v>
      </c>
      <c r="F1466" s="42" t="s">
        <v>848</v>
      </c>
      <c r="G1466" s="41" t="s">
        <v>786</v>
      </c>
      <c r="H1466" s="41" t="s">
        <v>849</v>
      </c>
      <c r="I1466" s="41" t="s">
        <v>850</v>
      </c>
      <c r="J1466" s="43">
        <v>10</v>
      </c>
      <c r="K1466" s="44">
        <v>1260</v>
      </c>
      <c r="L1466" s="45">
        <v>10</v>
      </c>
      <c r="M1466" s="45">
        <v>12600</v>
      </c>
      <c r="N1466" s="46">
        <v>40</v>
      </c>
      <c r="O1466" s="46">
        <v>0</v>
      </c>
      <c r="P1466" s="46">
        <v>0</v>
      </c>
      <c r="Q1466" s="46">
        <v>0</v>
      </c>
      <c r="R1466" s="46">
        <f t="shared" si="218"/>
        <v>40</v>
      </c>
      <c r="S1466" s="85"/>
      <c r="T1466" s="47">
        <f t="shared" si="210"/>
        <v>0</v>
      </c>
      <c r="U1466" s="47" t="str" cm="1">
        <f t="array" aca="1" ref="U1466" ca="1">IF(S1466="", "×", IF(LEFT(S1466,2)="項番", COUNTIFS($D$2:$D$4001, INDIRECT("D" &amp; ROW()-1), $U$2:$U$4001, "〇"), "〇"))</f>
        <v>×</v>
      </c>
      <c r="V1466" s="47" t="str">
        <f t="shared" si="211"/>
        <v>×</v>
      </c>
      <c r="W1466" s="47" t="str">
        <f t="shared" si="212"/>
        <v>×</v>
      </c>
      <c r="X1466" s="48" t="str">
        <f t="shared" ca="1" si="213"/>
        <v/>
      </c>
      <c r="Y1466" s="47">
        <f t="shared" ca="1" si="214"/>
        <v>0</v>
      </c>
      <c r="Z1466" s="47">
        <f t="shared" si="215"/>
        <v>112</v>
      </c>
      <c r="AA1466" s="47" t="str">
        <f t="shared" si="216"/>
        <v/>
      </c>
    </row>
    <row r="1467" spans="1:246" ht="14.25" customHeight="1" x14ac:dyDescent="0.4">
      <c r="A1467" s="34" t="e">
        <f>_xlfn.CONCAT(D1467,E1467,G1467,#REF!)</f>
        <v>#REF!</v>
      </c>
      <c r="B1467" s="40">
        <v>310</v>
      </c>
      <c r="C1467" s="40">
        <v>1353</v>
      </c>
      <c r="D1467" s="40">
        <v>112</v>
      </c>
      <c r="E1467" s="41" t="s">
        <v>7520</v>
      </c>
      <c r="F1467" s="42" t="s">
        <v>851</v>
      </c>
      <c r="G1467" s="41" t="s">
        <v>786</v>
      </c>
      <c r="H1467" s="41" t="s">
        <v>852</v>
      </c>
      <c r="I1467" s="41" t="s">
        <v>853</v>
      </c>
      <c r="J1467" s="43">
        <v>1</v>
      </c>
      <c r="K1467" s="44">
        <v>1848</v>
      </c>
      <c r="L1467" s="45">
        <v>1</v>
      </c>
      <c r="M1467" s="45">
        <v>1848</v>
      </c>
      <c r="N1467" s="46">
        <v>30</v>
      </c>
      <c r="O1467" s="46">
        <v>0</v>
      </c>
      <c r="P1467" s="46">
        <v>0</v>
      </c>
      <c r="Q1467" s="46">
        <v>0</v>
      </c>
      <c r="R1467" s="46">
        <f t="shared" si="218"/>
        <v>30</v>
      </c>
      <c r="S1467" s="85"/>
      <c r="T1467" s="47">
        <f t="shared" si="210"/>
        <v>0</v>
      </c>
      <c r="U1467" s="47" t="str" cm="1">
        <f t="array" aca="1" ref="U1467" ca="1">IF(S1467="", "×", IF(LEFT(S1467,2)="項番", COUNTIFS($D$2:$D$4001, INDIRECT("D" &amp; ROW()-1), $U$2:$U$4001, "〇"), "〇"))</f>
        <v>×</v>
      </c>
      <c r="V1467" s="47" t="str">
        <f t="shared" si="211"/>
        <v>×</v>
      </c>
      <c r="W1467" s="47" t="str">
        <f t="shared" si="212"/>
        <v>×</v>
      </c>
      <c r="X1467" s="48" t="str">
        <f t="shared" ca="1" si="213"/>
        <v/>
      </c>
      <c r="Y1467" s="47">
        <f t="shared" ca="1" si="214"/>
        <v>0</v>
      </c>
      <c r="Z1467" s="47">
        <f t="shared" si="215"/>
        <v>112</v>
      </c>
      <c r="AA1467" s="47" t="str">
        <f t="shared" si="216"/>
        <v/>
      </c>
    </row>
    <row r="1468" spans="1:246" ht="14.25" customHeight="1" x14ac:dyDescent="0.4">
      <c r="A1468" s="34" t="e">
        <f>_xlfn.CONCAT(D1468,E1468,G1468,#REF!)</f>
        <v>#REF!</v>
      </c>
      <c r="B1468" s="40">
        <v>311</v>
      </c>
      <c r="C1468" s="40">
        <v>1354</v>
      </c>
      <c r="D1468" s="40">
        <v>112</v>
      </c>
      <c r="E1468" s="41" t="s">
        <v>7520</v>
      </c>
      <c r="F1468" s="42" t="s">
        <v>854</v>
      </c>
      <c r="G1468" s="41" t="s">
        <v>786</v>
      </c>
      <c r="H1468" s="41" t="s">
        <v>855</v>
      </c>
      <c r="I1468" s="41" t="s">
        <v>853</v>
      </c>
      <c r="J1468" s="43">
        <v>1</v>
      </c>
      <c r="K1468" s="44">
        <v>3188</v>
      </c>
      <c r="L1468" s="45">
        <v>1</v>
      </c>
      <c r="M1468" s="45">
        <v>3188</v>
      </c>
      <c r="N1468" s="46">
        <v>160</v>
      </c>
      <c r="O1468" s="46">
        <v>24</v>
      </c>
      <c r="P1468" s="46">
        <v>120</v>
      </c>
      <c r="Q1468" s="46">
        <v>0</v>
      </c>
      <c r="R1468" s="46">
        <f t="shared" si="218"/>
        <v>304</v>
      </c>
      <c r="S1468" s="85"/>
      <c r="T1468" s="47">
        <f t="shared" si="210"/>
        <v>0</v>
      </c>
      <c r="U1468" s="47" t="str" cm="1">
        <f t="array" aca="1" ref="U1468" ca="1">IF(S1468="", "×", IF(LEFT(S1468,2)="項番", COUNTIFS($D$2:$D$4001, INDIRECT("D" &amp; ROW()-1), $U$2:$U$4001, "〇"), "〇"))</f>
        <v>×</v>
      </c>
      <c r="V1468" s="47" t="str">
        <f t="shared" si="211"/>
        <v>×</v>
      </c>
      <c r="W1468" s="47" t="str">
        <f t="shared" si="212"/>
        <v>×</v>
      </c>
      <c r="X1468" s="48" t="str">
        <f t="shared" ca="1" si="213"/>
        <v/>
      </c>
      <c r="Y1468" s="47">
        <f t="shared" ca="1" si="214"/>
        <v>0</v>
      </c>
      <c r="Z1468" s="47">
        <f t="shared" si="215"/>
        <v>112</v>
      </c>
      <c r="AA1468" s="47" t="str">
        <f t="shared" si="216"/>
        <v/>
      </c>
    </row>
    <row r="1469" spans="1:246" ht="14.25" customHeight="1" x14ac:dyDescent="0.4">
      <c r="A1469" s="34" t="e">
        <f>_xlfn.CONCAT(D1469,E1469,G1469,#REF!)</f>
        <v>#REF!</v>
      </c>
      <c r="B1469" s="40">
        <v>312</v>
      </c>
      <c r="C1469" s="40">
        <v>1355</v>
      </c>
      <c r="D1469" s="40">
        <v>112</v>
      </c>
      <c r="E1469" s="41" t="s">
        <v>7520</v>
      </c>
      <c r="F1469" s="42" t="s">
        <v>856</v>
      </c>
      <c r="G1469" s="41" t="s">
        <v>786</v>
      </c>
      <c r="H1469" s="41" t="s">
        <v>857</v>
      </c>
      <c r="I1469" s="41" t="s">
        <v>853</v>
      </c>
      <c r="J1469" s="43">
        <v>1</v>
      </c>
      <c r="K1469" s="44">
        <v>5710</v>
      </c>
      <c r="L1469" s="45">
        <v>1</v>
      </c>
      <c r="M1469" s="45">
        <v>5710</v>
      </c>
      <c r="N1469" s="46">
        <v>30</v>
      </c>
      <c r="O1469" s="46">
        <v>72</v>
      </c>
      <c r="P1469" s="46">
        <v>0</v>
      </c>
      <c r="Q1469" s="46">
        <v>0</v>
      </c>
      <c r="R1469" s="46">
        <f t="shared" si="218"/>
        <v>102</v>
      </c>
      <c r="S1469" s="85"/>
      <c r="T1469" s="47">
        <f t="shared" si="210"/>
        <v>0</v>
      </c>
      <c r="U1469" s="47" t="str" cm="1">
        <f t="array" aca="1" ref="U1469" ca="1">IF(S1469="", "×", IF(LEFT(S1469,2)="項番", COUNTIFS($D$2:$D$4001, INDIRECT("D" &amp; ROW()-1), $U$2:$U$4001, "〇"), "〇"))</f>
        <v>×</v>
      </c>
      <c r="V1469" s="47" t="str">
        <f t="shared" si="211"/>
        <v>×</v>
      </c>
      <c r="W1469" s="47" t="str">
        <f t="shared" si="212"/>
        <v>×</v>
      </c>
      <c r="X1469" s="48" t="str">
        <f t="shared" ca="1" si="213"/>
        <v/>
      </c>
      <c r="Y1469" s="47">
        <f t="shared" ca="1" si="214"/>
        <v>0</v>
      </c>
      <c r="Z1469" s="47">
        <f t="shared" si="215"/>
        <v>112</v>
      </c>
      <c r="AA1469" s="47" t="str">
        <f t="shared" si="216"/>
        <v/>
      </c>
    </row>
    <row r="1470" spans="1:246" ht="14.25" customHeight="1" x14ac:dyDescent="0.4">
      <c r="A1470" s="34" t="e">
        <f>_xlfn.CONCAT(D1470,E1470,G1470,#REF!)</f>
        <v>#REF!</v>
      </c>
      <c r="B1470" s="40">
        <v>313</v>
      </c>
      <c r="C1470" s="40">
        <v>1356</v>
      </c>
      <c r="D1470" s="40">
        <v>112</v>
      </c>
      <c r="E1470" s="41" t="s">
        <v>7520</v>
      </c>
      <c r="F1470" s="42" t="s">
        <v>858</v>
      </c>
      <c r="G1470" s="41" t="s">
        <v>786</v>
      </c>
      <c r="H1470" s="41" t="s">
        <v>859</v>
      </c>
      <c r="I1470" s="41" t="s">
        <v>143</v>
      </c>
      <c r="J1470" s="43">
        <v>1</v>
      </c>
      <c r="K1470" s="44">
        <v>304818</v>
      </c>
      <c r="L1470" s="45">
        <v>1</v>
      </c>
      <c r="M1470" s="45">
        <v>304818</v>
      </c>
      <c r="N1470" s="46">
        <v>0</v>
      </c>
      <c r="O1470" s="46">
        <v>0</v>
      </c>
      <c r="P1470" s="46">
        <v>26</v>
      </c>
      <c r="Q1470" s="46">
        <v>0</v>
      </c>
      <c r="R1470" s="46">
        <f t="shared" si="218"/>
        <v>26</v>
      </c>
      <c r="S1470" s="85"/>
      <c r="T1470" s="47">
        <f t="shared" si="210"/>
        <v>0</v>
      </c>
      <c r="U1470" s="47" t="str" cm="1">
        <f t="array" aca="1" ref="U1470" ca="1">IF(S1470="", "×", IF(LEFT(S1470,2)="項番", COUNTIFS($D$2:$D$4001, INDIRECT("D" &amp; ROW()-1), $U$2:$U$4001, "〇"), "〇"))</f>
        <v>×</v>
      </c>
      <c r="V1470" s="47" t="str">
        <f t="shared" si="211"/>
        <v>×</v>
      </c>
      <c r="W1470" s="47" t="str">
        <f t="shared" si="212"/>
        <v>×</v>
      </c>
      <c r="X1470" s="48" t="str">
        <f t="shared" ca="1" si="213"/>
        <v/>
      </c>
      <c r="Y1470" s="47">
        <f t="shared" ca="1" si="214"/>
        <v>0</v>
      </c>
      <c r="Z1470" s="47">
        <f t="shared" si="215"/>
        <v>112</v>
      </c>
      <c r="AA1470" s="47" t="str">
        <f t="shared" si="216"/>
        <v/>
      </c>
    </row>
    <row r="1471" spans="1:246" s="37" customFormat="1" ht="14.25" customHeight="1" x14ac:dyDescent="0.4">
      <c r="A1471" s="34" t="e">
        <f>_xlfn.CONCAT(D1471,E1471,G1471,#REF!)</f>
        <v>#REF!</v>
      </c>
      <c r="B1471" s="40">
        <v>285</v>
      </c>
      <c r="C1471" s="40">
        <v>1357</v>
      </c>
      <c r="D1471" s="40">
        <v>112</v>
      </c>
      <c r="E1471" s="41" t="s">
        <v>7520</v>
      </c>
      <c r="F1471" s="42" t="s">
        <v>793</v>
      </c>
      <c r="G1471" s="41" t="s">
        <v>786</v>
      </c>
      <c r="H1471" s="41" t="s">
        <v>794</v>
      </c>
      <c r="I1471" s="41" t="s">
        <v>143</v>
      </c>
      <c r="J1471" s="43">
        <v>1</v>
      </c>
      <c r="K1471" s="44">
        <v>30214</v>
      </c>
      <c r="L1471" s="45">
        <v>1</v>
      </c>
      <c r="M1471" s="45">
        <v>30214</v>
      </c>
      <c r="N1471" s="46">
        <v>20</v>
      </c>
      <c r="O1471" s="46">
        <v>0</v>
      </c>
      <c r="P1471" s="46">
        <v>0</v>
      </c>
      <c r="Q1471" s="46">
        <v>0</v>
      </c>
      <c r="R1471" s="46">
        <f>SUM(N1471:Q1471)</f>
        <v>20</v>
      </c>
      <c r="S1471" s="85"/>
      <c r="T1471" s="47">
        <f t="shared" si="210"/>
        <v>0</v>
      </c>
      <c r="U1471" s="47" t="str" cm="1">
        <f t="array" aca="1" ref="U1471" ca="1">IF(S1471="", "×", IF(LEFT(S1471,2)="項番", COUNTIFS($D$2:$D$4001, INDIRECT("D" &amp; ROW()-1), $U$2:$U$4001, "〇"), "〇"))</f>
        <v>×</v>
      </c>
      <c r="V1471" s="47" t="str">
        <f t="shared" si="211"/>
        <v>×</v>
      </c>
      <c r="W1471" s="47" t="str">
        <f t="shared" si="212"/>
        <v>×</v>
      </c>
      <c r="X1471" s="48" t="str">
        <f t="shared" ca="1" si="213"/>
        <v/>
      </c>
      <c r="Y1471" s="47">
        <f t="shared" ca="1" si="214"/>
        <v>0</v>
      </c>
      <c r="Z1471" s="47">
        <f t="shared" si="215"/>
        <v>112</v>
      </c>
      <c r="AA1471" s="47" t="str">
        <f t="shared" si="216"/>
        <v/>
      </c>
      <c r="AB1471" s="49"/>
      <c r="AC1471" s="49"/>
      <c r="AD1471" s="49"/>
      <c r="AE1471" s="49"/>
      <c r="AF1471" s="49"/>
      <c r="AG1471" s="49"/>
      <c r="AH1471" s="49"/>
      <c r="AI1471" s="49"/>
      <c r="AJ1471" s="49"/>
      <c r="AK1471" s="49"/>
      <c r="AL1471" s="49"/>
      <c r="AM1471" s="49"/>
      <c r="AN1471" s="49"/>
      <c r="AO1471" s="49"/>
      <c r="AP1471" s="49"/>
      <c r="AQ1471" s="49"/>
      <c r="AR1471" s="49"/>
      <c r="AS1471" s="49"/>
      <c r="AT1471" s="49"/>
      <c r="AU1471" s="49"/>
      <c r="AV1471" s="49"/>
      <c r="AW1471" s="49"/>
      <c r="AX1471" s="49"/>
      <c r="AY1471" s="49"/>
      <c r="AZ1471" s="49"/>
      <c r="BA1471" s="49"/>
      <c r="BB1471" s="49"/>
      <c r="BC1471" s="49"/>
      <c r="BD1471" s="49"/>
      <c r="BE1471" s="49"/>
      <c r="BF1471" s="49"/>
      <c r="BG1471" s="49"/>
      <c r="BH1471" s="49"/>
      <c r="BI1471" s="49"/>
      <c r="BJ1471" s="49"/>
      <c r="BK1471" s="49"/>
      <c r="BL1471" s="49"/>
      <c r="BM1471" s="49"/>
      <c r="BN1471" s="49"/>
      <c r="BO1471" s="49"/>
      <c r="BP1471" s="49"/>
      <c r="BQ1471" s="49"/>
      <c r="BR1471" s="49"/>
      <c r="BS1471" s="49"/>
      <c r="BT1471" s="49"/>
      <c r="BU1471" s="49"/>
      <c r="BV1471" s="49"/>
      <c r="BW1471" s="49"/>
      <c r="BX1471" s="49"/>
      <c r="BY1471" s="49"/>
      <c r="BZ1471" s="49"/>
      <c r="CA1471" s="49"/>
      <c r="CB1471" s="49"/>
      <c r="CC1471" s="49"/>
      <c r="CD1471" s="49"/>
      <c r="CE1471" s="49"/>
      <c r="CF1471" s="49"/>
      <c r="CG1471" s="49"/>
      <c r="CH1471" s="49"/>
      <c r="CI1471" s="49"/>
      <c r="CJ1471" s="49"/>
      <c r="CK1471" s="49"/>
      <c r="CL1471" s="49"/>
      <c r="CM1471" s="49"/>
      <c r="CN1471" s="49"/>
      <c r="CO1471" s="49"/>
      <c r="CP1471" s="49"/>
      <c r="CQ1471" s="49"/>
      <c r="CR1471" s="49"/>
      <c r="CS1471" s="49"/>
      <c r="CT1471" s="49"/>
      <c r="CU1471" s="49"/>
      <c r="CV1471" s="49"/>
      <c r="CW1471" s="49"/>
      <c r="CX1471" s="49"/>
      <c r="CY1471" s="49"/>
      <c r="CZ1471" s="49"/>
      <c r="DA1471" s="49"/>
      <c r="DB1471" s="49"/>
      <c r="DC1471" s="49"/>
      <c r="DD1471" s="49"/>
      <c r="DE1471" s="49"/>
      <c r="DF1471" s="49"/>
      <c r="DG1471" s="49"/>
      <c r="DH1471" s="49"/>
      <c r="DI1471" s="49"/>
      <c r="DJ1471" s="49"/>
      <c r="DK1471" s="49"/>
      <c r="DL1471" s="49"/>
      <c r="DM1471" s="49"/>
      <c r="DN1471" s="49"/>
      <c r="DO1471" s="49"/>
      <c r="DP1471" s="49"/>
      <c r="DQ1471" s="49"/>
      <c r="DR1471" s="49"/>
      <c r="DS1471" s="49"/>
      <c r="DT1471" s="49"/>
      <c r="DU1471" s="49"/>
      <c r="DV1471" s="49"/>
      <c r="DW1471" s="49"/>
      <c r="DX1471" s="49"/>
      <c r="DY1471" s="49"/>
      <c r="DZ1471" s="49"/>
      <c r="EA1471" s="49"/>
      <c r="EB1471" s="49"/>
      <c r="EC1471" s="49"/>
      <c r="ED1471" s="49"/>
      <c r="EE1471" s="49"/>
      <c r="EF1471" s="49"/>
      <c r="EG1471" s="49"/>
      <c r="EH1471" s="49"/>
      <c r="EI1471" s="49"/>
      <c r="EJ1471" s="49"/>
      <c r="EK1471" s="49"/>
      <c r="EL1471" s="49"/>
      <c r="EM1471" s="49"/>
      <c r="EN1471" s="49"/>
      <c r="EO1471" s="49"/>
      <c r="EP1471" s="49"/>
      <c r="EQ1471" s="49"/>
      <c r="ER1471" s="49"/>
      <c r="ES1471" s="49"/>
      <c r="ET1471" s="49"/>
      <c r="EU1471" s="49"/>
      <c r="EV1471" s="49"/>
      <c r="EW1471" s="49"/>
      <c r="EX1471" s="49"/>
      <c r="EY1471" s="49"/>
      <c r="EZ1471" s="49"/>
      <c r="FA1471" s="49"/>
      <c r="FB1471" s="49"/>
      <c r="FC1471" s="49"/>
      <c r="FD1471" s="49"/>
      <c r="FE1471" s="49"/>
      <c r="FF1471" s="49"/>
      <c r="FG1471" s="49"/>
      <c r="FH1471" s="49"/>
      <c r="FI1471" s="49"/>
      <c r="FJ1471" s="49"/>
      <c r="FK1471" s="49"/>
      <c r="FL1471" s="49"/>
      <c r="FM1471" s="49"/>
      <c r="FN1471" s="49"/>
      <c r="FO1471" s="49"/>
      <c r="FP1471" s="49"/>
      <c r="FQ1471" s="49"/>
      <c r="FR1471" s="49"/>
      <c r="FS1471" s="49"/>
      <c r="FT1471" s="49"/>
      <c r="FU1471" s="49"/>
      <c r="FV1471" s="49"/>
      <c r="FW1471" s="49"/>
      <c r="FX1471" s="49"/>
      <c r="FY1471" s="49"/>
      <c r="FZ1471" s="49"/>
      <c r="GA1471" s="49"/>
      <c r="GB1471" s="49"/>
      <c r="GC1471" s="49"/>
      <c r="GD1471" s="49"/>
      <c r="GE1471" s="49"/>
      <c r="GF1471" s="49"/>
      <c r="GG1471" s="49"/>
      <c r="GH1471" s="49"/>
      <c r="GI1471" s="49"/>
      <c r="GJ1471" s="49"/>
      <c r="GK1471" s="49"/>
      <c r="GL1471" s="49"/>
      <c r="GM1471" s="49"/>
      <c r="GN1471" s="49"/>
      <c r="GO1471" s="49"/>
      <c r="GP1471" s="49"/>
      <c r="GQ1471" s="49"/>
      <c r="GR1471" s="49"/>
      <c r="GS1471" s="49"/>
      <c r="GT1471" s="49"/>
      <c r="GU1471" s="49"/>
      <c r="GV1471" s="49"/>
      <c r="GW1471" s="49"/>
      <c r="GX1471" s="49"/>
      <c r="GY1471" s="49"/>
      <c r="GZ1471" s="49"/>
      <c r="HA1471" s="49"/>
      <c r="HB1471" s="49"/>
      <c r="HC1471" s="49"/>
      <c r="HD1471" s="49"/>
      <c r="HE1471" s="49"/>
      <c r="HF1471" s="49"/>
      <c r="HG1471" s="49"/>
      <c r="HH1471" s="49"/>
      <c r="HI1471" s="49"/>
      <c r="HJ1471" s="49"/>
      <c r="HK1471" s="49"/>
      <c r="HL1471" s="49"/>
      <c r="HM1471" s="49"/>
      <c r="HN1471" s="49"/>
      <c r="HO1471" s="49"/>
      <c r="HP1471" s="49"/>
      <c r="HQ1471" s="49"/>
      <c r="HR1471" s="49"/>
      <c r="HS1471" s="49"/>
      <c r="HT1471" s="49"/>
      <c r="HU1471" s="49"/>
      <c r="HV1471" s="49"/>
      <c r="HW1471" s="49"/>
      <c r="HX1471" s="49"/>
      <c r="HY1471" s="49"/>
      <c r="HZ1471" s="49"/>
      <c r="IA1471" s="49"/>
      <c r="IB1471" s="49"/>
      <c r="IC1471" s="49"/>
      <c r="ID1471" s="49"/>
      <c r="IE1471" s="49"/>
      <c r="IF1471" s="49"/>
      <c r="IG1471" s="49"/>
      <c r="IH1471" s="49"/>
      <c r="II1471" s="49"/>
      <c r="IJ1471" s="49"/>
      <c r="IK1471" s="49"/>
      <c r="IL1471" s="49"/>
    </row>
    <row r="1472" spans="1:246" s="37" customFormat="1" ht="14.25" customHeight="1" x14ac:dyDescent="0.4">
      <c r="A1472" s="34" t="e">
        <f>_xlfn.CONCAT(D1472,E1472,G1472,#REF!)</f>
        <v>#REF!</v>
      </c>
      <c r="B1472" s="40">
        <v>286</v>
      </c>
      <c r="C1472" s="40">
        <v>1358</v>
      </c>
      <c r="D1472" s="40">
        <v>112</v>
      </c>
      <c r="E1472" s="41" t="s">
        <v>7520</v>
      </c>
      <c r="F1472" s="42" t="s">
        <v>795</v>
      </c>
      <c r="G1472" s="41" t="s">
        <v>786</v>
      </c>
      <c r="H1472" s="41" t="s">
        <v>796</v>
      </c>
      <c r="I1472" s="41" t="s">
        <v>143</v>
      </c>
      <c r="J1472" s="43">
        <v>1</v>
      </c>
      <c r="K1472" s="44">
        <v>67269</v>
      </c>
      <c r="L1472" s="45">
        <v>1</v>
      </c>
      <c r="M1472" s="45">
        <v>67269</v>
      </c>
      <c r="N1472" s="46">
        <v>30</v>
      </c>
      <c r="O1472" s="46">
        <v>0</v>
      </c>
      <c r="P1472" s="46">
        <v>1</v>
      </c>
      <c r="Q1472" s="46">
        <v>0</v>
      </c>
      <c r="R1472" s="46">
        <f>SUM(N1472:Q1472)</f>
        <v>31</v>
      </c>
      <c r="S1472" s="85"/>
      <c r="T1472" s="47">
        <f t="shared" si="210"/>
        <v>0</v>
      </c>
      <c r="U1472" s="47" t="str" cm="1">
        <f t="array" aca="1" ref="U1472" ca="1">IF(S1472="", "×", IF(LEFT(S1472,2)="項番", COUNTIFS($D$2:$D$4001, INDIRECT("D" &amp; ROW()-1), $U$2:$U$4001, "〇"), "〇"))</f>
        <v>×</v>
      </c>
      <c r="V1472" s="47" t="str">
        <f t="shared" si="211"/>
        <v>×</v>
      </c>
      <c r="W1472" s="47" t="str">
        <f t="shared" si="212"/>
        <v>×</v>
      </c>
      <c r="X1472" s="48" t="str">
        <f t="shared" ca="1" si="213"/>
        <v/>
      </c>
      <c r="Y1472" s="47">
        <f t="shared" ca="1" si="214"/>
        <v>0</v>
      </c>
      <c r="Z1472" s="47">
        <f t="shared" si="215"/>
        <v>112</v>
      </c>
      <c r="AA1472" s="47" t="str">
        <f t="shared" si="216"/>
        <v/>
      </c>
      <c r="AB1472" s="49"/>
      <c r="AC1472" s="49"/>
      <c r="AD1472" s="49"/>
      <c r="AE1472" s="49"/>
      <c r="AF1472" s="49"/>
      <c r="AG1472" s="49"/>
      <c r="AH1472" s="49"/>
      <c r="AI1472" s="49"/>
      <c r="AJ1472" s="49"/>
      <c r="AK1472" s="49"/>
      <c r="AL1472" s="49"/>
      <c r="AM1472" s="49"/>
      <c r="AN1472" s="49"/>
      <c r="AO1472" s="49"/>
      <c r="AP1472" s="49"/>
      <c r="AQ1472" s="49"/>
      <c r="AR1472" s="49"/>
      <c r="AS1472" s="49"/>
      <c r="AT1472" s="49"/>
      <c r="AU1472" s="49"/>
      <c r="AV1472" s="49"/>
      <c r="AW1472" s="49"/>
      <c r="AX1472" s="49"/>
      <c r="AY1472" s="49"/>
      <c r="AZ1472" s="49"/>
      <c r="BA1472" s="49"/>
      <c r="BB1472" s="49"/>
      <c r="BC1472" s="49"/>
      <c r="BD1472" s="49"/>
      <c r="BE1472" s="49"/>
      <c r="BF1472" s="49"/>
      <c r="BG1472" s="49"/>
      <c r="BH1472" s="49"/>
      <c r="BI1472" s="49"/>
      <c r="BJ1472" s="49"/>
      <c r="BK1472" s="49"/>
      <c r="BL1472" s="49"/>
      <c r="BM1472" s="49"/>
      <c r="BN1472" s="49"/>
      <c r="BO1472" s="49"/>
      <c r="BP1472" s="49"/>
      <c r="BQ1472" s="49"/>
      <c r="BR1472" s="49"/>
      <c r="BS1472" s="49"/>
      <c r="BT1472" s="49"/>
      <c r="BU1472" s="49"/>
      <c r="BV1472" s="49"/>
      <c r="BW1472" s="49"/>
      <c r="BX1472" s="49"/>
      <c r="BY1472" s="49"/>
      <c r="BZ1472" s="49"/>
      <c r="CA1472" s="49"/>
      <c r="CB1472" s="49"/>
      <c r="CC1472" s="49"/>
      <c r="CD1472" s="49"/>
      <c r="CE1472" s="49"/>
      <c r="CF1472" s="49"/>
      <c r="CG1472" s="49"/>
      <c r="CH1472" s="49"/>
      <c r="CI1472" s="49"/>
      <c r="CJ1472" s="49"/>
      <c r="CK1472" s="49"/>
      <c r="CL1472" s="49"/>
      <c r="CM1472" s="49"/>
      <c r="CN1472" s="49"/>
      <c r="CO1472" s="49"/>
      <c r="CP1472" s="49"/>
      <c r="CQ1472" s="49"/>
      <c r="CR1472" s="49"/>
      <c r="CS1472" s="49"/>
      <c r="CT1472" s="49"/>
      <c r="CU1472" s="49"/>
      <c r="CV1472" s="49"/>
      <c r="CW1472" s="49"/>
      <c r="CX1472" s="49"/>
      <c r="CY1472" s="49"/>
      <c r="CZ1472" s="49"/>
      <c r="DA1472" s="49"/>
      <c r="DB1472" s="49"/>
      <c r="DC1472" s="49"/>
      <c r="DD1472" s="49"/>
      <c r="DE1472" s="49"/>
      <c r="DF1472" s="49"/>
      <c r="DG1472" s="49"/>
      <c r="DH1472" s="49"/>
      <c r="DI1472" s="49"/>
      <c r="DJ1472" s="49"/>
      <c r="DK1472" s="49"/>
      <c r="DL1472" s="49"/>
      <c r="DM1472" s="49"/>
      <c r="DN1472" s="49"/>
      <c r="DO1472" s="49"/>
      <c r="DP1472" s="49"/>
      <c r="DQ1472" s="49"/>
      <c r="DR1472" s="49"/>
      <c r="DS1472" s="49"/>
      <c r="DT1472" s="49"/>
      <c r="DU1472" s="49"/>
      <c r="DV1472" s="49"/>
      <c r="DW1472" s="49"/>
      <c r="DX1472" s="49"/>
      <c r="DY1472" s="49"/>
      <c r="DZ1472" s="49"/>
      <c r="EA1472" s="49"/>
      <c r="EB1472" s="49"/>
      <c r="EC1472" s="49"/>
      <c r="ED1472" s="49"/>
      <c r="EE1472" s="49"/>
      <c r="EF1472" s="49"/>
      <c r="EG1472" s="49"/>
      <c r="EH1472" s="49"/>
      <c r="EI1472" s="49"/>
      <c r="EJ1472" s="49"/>
      <c r="EK1472" s="49"/>
      <c r="EL1472" s="49"/>
      <c r="EM1472" s="49"/>
      <c r="EN1472" s="49"/>
      <c r="EO1472" s="49"/>
      <c r="EP1472" s="49"/>
      <c r="EQ1472" s="49"/>
      <c r="ER1472" s="49"/>
      <c r="ES1472" s="49"/>
      <c r="ET1472" s="49"/>
      <c r="EU1472" s="49"/>
      <c r="EV1472" s="49"/>
      <c r="EW1472" s="49"/>
      <c r="EX1472" s="49"/>
      <c r="EY1472" s="49"/>
      <c r="EZ1472" s="49"/>
      <c r="FA1472" s="49"/>
      <c r="FB1472" s="49"/>
      <c r="FC1472" s="49"/>
      <c r="FD1472" s="49"/>
      <c r="FE1472" s="49"/>
      <c r="FF1472" s="49"/>
      <c r="FG1472" s="49"/>
      <c r="FH1472" s="49"/>
      <c r="FI1472" s="49"/>
      <c r="FJ1472" s="49"/>
      <c r="FK1472" s="49"/>
      <c r="FL1472" s="49"/>
      <c r="FM1472" s="49"/>
      <c r="FN1472" s="49"/>
      <c r="FO1472" s="49"/>
      <c r="FP1472" s="49"/>
      <c r="FQ1472" s="49"/>
      <c r="FR1472" s="49"/>
      <c r="FS1472" s="49"/>
      <c r="FT1472" s="49"/>
      <c r="FU1472" s="49"/>
      <c r="FV1472" s="49"/>
      <c r="FW1472" s="49"/>
      <c r="FX1472" s="49"/>
      <c r="FY1472" s="49"/>
      <c r="FZ1472" s="49"/>
      <c r="GA1472" s="49"/>
      <c r="GB1472" s="49"/>
      <c r="GC1472" s="49"/>
      <c r="GD1472" s="49"/>
      <c r="GE1472" s="49"/>
      <c r="GF1472" s="49"/>
      <c r="GG1472" s="49"/>
      <c r="GH1472" s="49"/>
      <c r="GI1472" s="49"/>
      <c r="GJ1472" s="49"/>
      <c r="GK1472" s="49"/>
      <c r="GL1472" s="49"/>
      <c r="GM1472" s="49"/>
      <c r="GN1472" s="49"/>
      <c r="GO1472" s="49"/>
      <c r="GP1472" s="49"/>
      <c r="GQ1472" s="49"/>
      <c r="GR1472" s="49"/>
      <c r="GS1472" s="49"/>
      <c r="GT1472" s="49"/>
      <c r="GU1472" s="49"/>
      <c r="GV1472" s="49"/>
      <c r="GW1472" s="49"/>
      <c r="GX1472" s="49"/>
      <c r="GY1472" s="49"/>
      <c r="GZ1472" s="49"/>
      <c r="HA1472" s="49"/>
      <c r="HB1472" s="49"/>
      <c r="HC1472" s="49"/>
      <c r="HD1472" s="49"/>
      <c r="HE1472" s="49"/>
      <c r="HF1472" s="49"/>
      <c r="HG1472" s="49"/>
      <c r="HH1472" s="49"/>
      <c r="HI1472" s="49"/>
      <c r="HJ1472" s="49"/>
      <c r="HK1472" s="49"/>
      <c r="HL1472" s="49"/>
      <c r="HM1472" s="49"/>
      <c r="HN1472" s="49"/>
      <c r="HO1472" s="49"/>
      <c r="HP1472" s="49"/>
      <c r="HQ1472" s="49"/>
      <c r="HR1472" s="49"/>
      <c r="HS1472" s="49"/>
      <c r="HT1472" s="49"/>
      <c r="HU1472" s="49"/>
      <c r="HV1472" s="49"/>
      <c r="HW1472" s="49"/>
      <c r="HX1472" s="49"/>
      <c r="HY1472" s="49"/>
      <c r="HZ1472" s="49"/>
      <c r="IA1472" s="49"/>
      <c r="IB1472" s="49"/>
      <c r="IC1472" s="49"/>
      <c r="ID1472" s="49"/>
      <c r="IE1472" s="49"/>
      <c r="IF1472" s="49"/>
      <c r="IG1472" s="49"/>
      <c r="IH1472" s="49"/>
      <c r="II1472" s="49"/>
      <c r="IJ1472" s="49"/>
      <c r="IK1472" s="49"/>
      <c r="IL1472" s="49"/>
    </row>
    <row r="1473" spans="1:246" s="37" customFormat="1" ht="14.25" customHeight="1" x14ac:dyDescent="0.4">
      <c r="A1473" s="34" t="e">
        <f>_xlfn.CONCAT(D1473,E1473,G1473,#REF!)</f>
        <v>#REF!</v>
      </c>
      <c r="B1473" s="40">
        <v>287</v>
      </c>
      <c r="C1473" s="40">
        <v>1359</v>
      </c>
      <c r="D1473" s="40">
        <v>112</v>
      </c>
      <c r="E1473" s="41" t="s">
        <v>7520</v>
      </c>
      <c r="F1473" s="42" t="s">
        <v>797</v>
      </c>
      <c r="G1473" s="41" t="s">
        <v>786</v>
      </c>
      <c r="H1473" s="41" t="s">
        <v>798</v>
      </c>
      <c r="I1473" s="41" t="s">
        <v>12</v>
      </c>
      <c r="J1473" s="43">
        <v>100</v>
      </c>
      <c r="K1473" s="44">
        <v>36.1</v>
      </c>
      <c r="L1473" s="45">
        <v>100</v>
      </c>
      <c r="M1473" s="45">
        <v>3610</v>
      </c>
      <c r="N1473" s="46">
        <v>0</v>
      </c>
      <c r="O1473" s="46">
        <v>0</v>
      </c>
      <c r="P1473" s="46">
        <v>40</v>
      </c>
      <c r="Q1473" s="46">
        <v>0</v>
      </c>
      <c r="R1473" s="46">
        <f>SUM(N1473:Q1473)</f>
        <v>40</v>
      </c>
      <c r="S1473" s="85"/>
      <c r="T1473" s="47">
        <f t="shared" si="210"/>
        <v>0</v>
      </c>
      <c r="U1473" s="47" t="str" cm="1">
        <f t="array" aca="1" ref="U1473" ca="1">IF(S1473="", "×", IF(LEFT(S1473,2)="項番", COUNTIFS($D$2:$D$4001, INDIRECT("D" &amp; ROW()-1), $U$2:$U$4001, "〇"), "〇"))</f>
        <v>×</v>
      </c>
      <c r="V1473" s="47" t="str">
        <f t="shared" si="211"/>
        <v>×</v>
      </c>
      <c r="W1473" s="47" t="str">
        <f t="shared" si="212"/>
        <v>×</v>
      </c>
      <c r="X1473" s="48" t="str">
        <f t="shared" ca="1" si="213"/>
        <v/>
      </c>
      <c r="Y1473" s="47">
        <f t="shared" ca="1" si="214"/>
        <v>0</v>
      </c>
      <c r="Z1473" s="47">
        <f t="shared" si="215"/>
        <v>112</v>
      </c>
      <c r="AA1473" s="47" t="str">
        <f t="shared" si="216"/>
        <v/>
      </c>
      <c r="AB1473" s="49"/>
      <c r="AC1473" s="49"/>
      <c r="AD1473" s="49"/>
      <c r="AE1473" s="49"/>
      <c r="AF1473" s="49"/>
      <c r="AG1473" s="49"/>
      <c r="AH1473" s="49"/>
      <c r="AI1473" s="49"/>
      <c r="AJ1473" s="49"/>
      <c r="AK1473" s="49"/>
      <c r="AL1473" s="49"/>
      <c r="AM1473" s="49"/>
      <c r="AN1473" s="49"/>
      <c r="AO1473" s="49"/>
      <c r="AP1473" s="49"/>
      <c r="AQ1473" s="49"/>
      <c r="AR1473" s="49"/>
      <c r="AS1473" s="49"/>
      <c r="AT1473" s="49"/>
      <c r="AU1473" s="49"/>
      <c r="AV1473" s="49"/>
      <c r="AW1473" s="49"/>
      <c r="AX1473" s="49"/>
      <c r="AY1473" s="49"/>
      <c r="AZ1473" s="49"/>
      <c r="BA1473" s="49"/>
      <c r="BB1473" s="49"/>
      <c r="BC1473" s="49"/>
      <c r="BD1473" s="49"/>
      <c r="BE1473" s="49"/>
      <c r="BF1473" s="49"/>
      <c r="BG1473" s="49"/>
      <c r="BH1473" s="49"/>
      <c r="BI1473" s="49"/>
      <c r="BJ1473" s="49"/>
      <c r="BK1473" s="49"/>
      <c r="BL1473" s="49"/>
      <c r="BM1473" s="49"/>
      <c r="BN1473" s="49"/>
      <c r="BO1473" s="49"/>
      <c r="BP1473" s="49"/>
      <c r="BQ1473" s="49"/>
      <c r="BR1473" s="49"/>
      <c r="BS1473" s="49"/>
      <c r="BT1473" s="49"/>
      <c r="BU1473" s="49"/>
      <c r="BV1473" s="49"/>
      <c r="BW1473" s="49"/>
      <c r="BX1473" s="49"/>
      <c r="BY1473" s="49"/>
      <c r="BZ1473" s="49"/>
      <c r="CA1473" s="49"/>
      <c r="CB1473" s="49"/>
      <c r="CC1473" s="49"/>
      <c r="CD1473" s="49"/>
      <c r="CE1473" s="49"/>
      <c r="CF1473" s="49"/>
      <c r="CG1473" s="49"/>
      <c r="CH1473" s="49"/>
      <c r="CI1473" s="49"/>
      <c r="CJ1473" s="49"/>
      <c r="CK1473" s="49"/>
      <c r="CL1473" s="49"/>
      <c r="CM1473" s="49"/>
      <c r="CN1473" s="49"/>
      <c r="CO1473" s="49"/>
      <c r="CP1473" s="49"/>
      <c r="CQ1473" s="49"/>
      <c r="CR1473" s="49"/>
      <c r="CS1473" s="49"/>
      <c r="CT1473" s="49"/>
      <c r="CU1473" s="49"/>
      <c r="CV1473" s="49"/>
      <c r="CW1473" s="49"/>
      <c r="CX1473" s="49"/>
      <c r="CY1473" s="49"/>
      <c r="CZ1473" s="49"/>
      <c r="DA1473" s="49"/>
      <c r="DB1473" s="49"/>
      <c r="DC1473" s="49"/>
      <c r="DD1473" s="49"/>
      <c r="DE1473" s="49"/>
      <c r="DF1473" s="49"/>
      <c r="DG1473" s="49"/>
      <c r="DH1473" s="49"/>
      <c r="DI1473" s="49"/>
      <c r="DJ1473" s="49"/>
      <c r="DK1473" s="49"/>
      <c r="DL1473" s="49"/>
      <c r="DM1473" s="49"/>
      <c r="DN1473" s="49"/>
      <c r="DO1473" s="49"/>
      <c r="DP1473" s="49"/>
      <c r="DQ1473" s="49"/>
      <c r="DR1473" s="49"/>
      <c r="DS1473" s="49"/>
      <c r="DT1473" s="49"/>
      <c r="DU1473" s="49"/>
      <c r="DV1473" s="49"/>
      <c r="DW1473" s="49"/>
      <c r="DX1473" s="49"/>
      <c r="DY1473" s="49"/>
      <c r="DZ1473" s="49"/>
      <c r="EA1473" s="49"/>
      <c r="EB1473" s="49"/>
      <c r="EC1473" s="49"/>
      <c r="ED1473" s="49"/>
      <c r="EE1473" s="49"/>
      <c r="EF1473" s="49"/>
      <c r="EG1473" s="49"/>
      <c r="EH1473" s="49"/>
      <c r="EI1473" s="49"/>
      <c r="EJ1473" s="49"/>
      <c r="EK1473" s="49"/>
      <c r="EL1473" s="49"/>
      <c r="EM1473" s="49"/>
      <c r="EN1473" s="49"/>
      <c r="EO1473" s="49"/>
      <c r="EP1473" s="49"/>
      <c r="EQ1473" s="49"/>
      <c r="ER1473" s="49"/>
      <c r="ES1473" s="49"/>
      <c r="ET1473" s="49"/>
      <c r="EU1473" s="49"/>
      <c r="EV1473" s="49"/>
      <c r="EW1473" s="49"/>
      <c r="EX1473" s="49"/>
      <c r="EY1473" s="49"/>
      <c r="EZ1473" s="49"/>
      <c r="FA1473" s="49"/>
      <c r="FB1473" s="49"/>
      <c r="FC1473" s="49"/>
      <c r="FD1473" s="49"/>
      <c r="FE1473" s="49"/>
      <c r="FF1473" s="49"/>
      <c r="FG1473" s="49"/>
      <c r="FH1473" s="49"/>
      <c r="FI1473" s="49"/>
      <c r="FJ1473" s="49"/>
      <c r="FK1473" s="49"/>
      <c r="FL1473" s="49"/>
      <c r="FM1473" s="49"/>
      <c r="FN1473" s="49"/>
      <c r="FO1473" s="49"/>
      <c r="FP1473" s="49"/>
      <c r="FQ1473" s="49"/>
      <c r="FR1473" s="49"/>
      <c r="FS1473" s="49"/>
      <c r="FT1473" s="49"/>
      <c r="FU1473" s="49"/>
      <c r="FV1473" s="49"/>
      <c r="FW1473" s="49"/>
      <c r="FX1473" s="49"/>
      <c r="FY1473" s="49"/>
      <c r="FZ1473" s="49"/>
      <c r="GA1473" s="49"/>
      <c r="GB1473" s="49"/>
      <c r="GC1473" s="49"/>
      <c r="GD1473" s="49"/>
      <c r="GE1473" s="49"/>
      <c r="GF1473" s="49"/>
      <c r="GG1473" s="49"/>
      <c r="GH1473" s="49"/>
      <c r="GI1473" s="49"/>
      <c r="GJ1473" s="49"/>
      <c r="GK1473" s="49"/>
      <c r="GL1473" s="49"/>
      <c r="GM1473" s="49"/>
      <c r="GN1473" s="49"/>
      <c r="GO1473" s="49"/>
      <c r="GP1473" s="49"/>
      <c r="GQ1473" s="49"/>
      <c r="GR1473" s="49"/>
      <c r="GS1473" s="49"/>
      <c r="GT1473" s="49"/>
      <c r="GU1473" s="49"/>
      <c r="GV1473" s="49"/>
      <c r="GW1473" s="49"/>
      <c r="GX1473" s="49"/>
      <c r="GY1473" s="49"/>
      <c r="GZ1473" s="49"/>
      <c r="HA1473" s="49"/>
      <c r="HB1473" s="49"/>
      <c r="HC1473" s="49"/>
      <c r="HD1473" s="49"/>
      <c r="HE1473" s="49"/>
      <c r="HF1473" s="49"/>
      <c r="HG1473" s="49"/>
      <c r="HH1473" s="49"/>
      <c r="HI1473" s="49"/>
      <c r="HJ1473" s="49"/>
      <c r="HK1473" s="49"/>
      <c r="HL1473" s="49"/>
      <c r="HM1473" s="49"/>
      <c r="HN1473" s="49"/>
      <c r="HO1473" s="49"/>
      <c r="HP1473" s="49"/>
      <c r="HQ1473" s="49"/>
      <c r="HR1473" s="49"/>
      <c r="HS1473" s="49"/>
      <c r="HT1473" s="49"/>
      <c r="HU1473" s="49"/>
      <c r="HV1473" s="49"/>
      <c r="HW1473" s="49"/>
      <c r="HX1473" s="49"/>
      <c r="HY1473" s="49"/>
      <c r="HZ1473" s="49"/>
      <c r="IA1473" s="49"/>
      <c r="IB1473" s="49"/>
      <c r="IC1473" s="49"/>
      <c r="ID1473" s="49"/>
      <c r="IE1473" s="49"/>
      <c r="IF1473" s="49"/>
      <c r="IG1473" s="49"/>
      <c r="IH1473" s="49"/>
      <c r="II1473" s="49"/>
      <c r="IJ1473" s="49"/>
      <c r="IK1473" s="49"/>
      <c r="IL1473" s="49"/>
    </row>
    <row r="1474" spans="1:246" s="37" customFormat="1" ht="14.25" customHeight="1" x14ac:dyDescent="0.4">
      <c r="A1474" s="34" t="e">
        <f>_xlfn.CONCAT(D1474,E1474,G1474,#REF!)</f>
        <v>#REF!</v>
      </c>
      <c r="B1474" s="40">
        <v>288</v>
      </c>
      <c r="C1474" s="40">
        <v>1360</v>
      </c>
      <c r="D1474" s="40">
        <v>112</v>
      </c>
      <c r="E1474" s="41" t="s">
        <v>7520</v>
      </c>
      <c r="F1474" s="42" t="s">
        <v>799</v>
      </c>
      <c r="G1474" s="41" t="s">
        <v>786</v>
      </c>
      <c r="H1474" s="41" t="s">
        <v>800</v>
      </c>
      <c r="I1474" s="41" t="s">
        <v>143</v>
      </c>
      <c r="J1474" s="43">
        <v>1</v>
      </c>
      <c r="K1474" s="44">
        <v>4850</v>
      </c>
      <c r="L1474" s="45">
        <v>1</v>
      </c>
      <c r="M1474" s="45">
        <v>4850</v>
      </c>
      <c r="N1474" s="46">
        <v>0</v>
      </c>
      <c r="O1474" s="46">
        <v>50</v>
      </c>
      <c r="P1474" s="46">
        <v>50</v>
      </c>
      <c r="Q1474" s="46">
        <v>0</v>
      </c>
      <c r="R1474" s="46">
        <f>SUM(N1474:Q1474)</f>
        <v>100</v>
      </c>
      <c r="S1474" s="85"/>
      <c r="T1474" s="47">
        <f t="shared" si="210"/>
        <v>0</v>
      </c>
      <c r="U1474" s="47" t="str" cm="1">
        <f t="array" aca="1" ref="U1474" ca="1">IF(S1474="", "×", IF(LEFT(S1474,2)="項番", COUNTIFS($D$2:$D$4001, INDIRECT("D" &amp; ROW()-1), $U$2:$U$4001, "〇"), "〇"))</f>
        <v>×</v>
      </c>
      <c r="V1474" s="47" t="str">
        <f t="shared" si="211"/>
        <v>×</v>
      </c>
      <c r="W1474" s="47" t="str">
        <f t="shared" si="212"/>
        <v>×</v>
      </c>
      <c r="X1474" s="48" t="str">
        <f t="shared" ca="1" si="213"/>
        <v/>
      </c>
      <c r="Y1474" s="47">
        <f t="shared" ca="1" si="214"/>
        <v>0</v>
      </c>
      <c r="Z1474" s="47">
        <f t="shared" si="215"/>
        <v>112</v>
      </c>
      <c r="AA1474" s="47" t="str">
        <f t="shared" si="216"/>
        <v/>
      </c>
      <c r="AB1474" s="49"/>
      <c r="AC1474" s="49"/>
      <c r="AD1474" s="49"/>
      <c r="AE1474" s="49"/>
      <c r="AF1474" s="49"/>
      <c r="AG1474" s="49"/>
      <c r="AH1474" s="49"/>
      <c r="AI1474" s="49"/>
      <c r="AJ1474" s="49"/>
      <c r="AK1474" s="49"/>
      <c r="AL1474" s="49"/>
      <c r="AM1474" s="49"/>
      <c r="AN1474" s="49"/>
      <c r="AO1474" s="49"/>
      <c r="AP1474" s="49"/>
      <c r="AQ1474" s="49"/>
      <c r="AR1474" s="49"/>
      <c r="AS1474" s="49"/>
      <c r="AT1474" s="49"/>
      <c r="AU1474" s="49"/>
      <c r="AV1474" s="49"/>
      <c r="AW1474" s="49"/>
      <c r="AX1474" s="49"/>
      <c r="AY1474" s="49"/>
      <c r="AZ1474" s="49"/>
      <c r="BA1474" s="49"/>
      <c r="BB1474" s="49"/>
      <c r="BC1474" s="49"/>
      <c r="BD1474" s="49"/>
      <c r="BE1474" s="49"/>
      <c r="BF1474" s="49"/>
      <c r="BG1474" s="49"/>
      <c r="BH1474" s="49"/>
      <c r="BI1474" s="49"/>
      <c r="BJ1474" s="49"/>
      <c r="BK1474" s="49"/>
      <c r="BL1474" s="49"/>
      <c r="BM1474" s="49"/>
      <c r="BN1474" s="49"/>
      <c r="BO1474" s="49"/>
      <c r="BP1474" s="49"/>
      <c r="BQ1474" s="49"/>
      <c r="BR1474" s="49"/>
      <c r="BS1474" s="49"/>
      <c r="BT1474" s="49"/>
      <c r="BU1474" s="49"/>
      <c r="BV1474" s="49"/>
      <c r="BW1474" s="49"/>
      <c r="BX1474" s="49"/>
      <c r="BY1474" s="49"/>
      <c r="BZ1474" s="49"/>
      <c r="CA1474" s="49"/>
      <c r="CB1474" s="49"/>
      <c r="CC1474" s="49"/>
      <c r="CD1474" s="49"/>
      <c r="CE1474" s="49"/>
      <c r="CF1474" s="49"/>
      <c r="CG1474" s="49"/>
      <c r="CH1474" s="49"/>
      <c r="CI1474" s="49"/>
      <c r="CJ1474" s="49"/>
      <c r="CK1474" s="49"/>
      <c r="CL1474" s="49"/>
      <c r="CM1474" s="49"/>
      <c r="CN1474" s="49"/>
      <c r="CO1474" s="49"/>
      <c r="CP1474" s="49"/>
      <c r="CQ1474" s="49"/>
      <c r="CR1474" s="49"/>
      <c r="CS1474" s="49"/>
      <c r="CT1474" s="49"/>
      <c r="CU1474" s="49"/>
      <c r="CV1474" s="49"/>
      <c r="CW1474" s="49"/>
      <c r="CX1474" s="49"/>
      <c r="CY1474" s="49"/>
      <c r="CZ1474" s="49"/>
      <c r="DA1474" s="49"/>
      <c r="DB1474" s="49"/>
      <c r="DC1474" s="49"/>
      <c r="DD1474" s="49"/>
      <c r="DE1474" s="49"/>
      <c r="DF1474" s="49"/>
      <c r="DG1474" s="49"/>
      <c r="DH1474" s="49"/>
      <c r="DI1474" s="49"/>
      <c r="DJ1474" s="49"/>
      <c r="DK1474" s="49"/>
      <c r="DL1474" s="49"/>
      <c r="DM1474" s="49"/>
      <c r="DN1474" s="49"/>
      <c r="DO1474" s="49"/>
      <c r="DP1474" s="49"/>
      <c r="DQ1474" s="49"/>
      <c r="DR1474" s="49"/>
      <c r="DS1474" s="49"/>
      <c r="DT1474" s="49"/>
      <c r="DU1474" s="49"/>
      <c r="DV1474" s="49"/>
      <c r="DW1474" s="49"/>
      <c r="DX1474" s="49"/>
      <c r="DY1474" s="49"/>
      <c r="DZ1474" s="49"/>
      <c r="EA1474" s="49"/>
      <c r="EB1474" s="49"/>
      <c r="EC1474" s="49"/>
      <c r="ED1474" s="49"/>
      <c r="EE1474" s="49"/>
      <c r="EF1474" s="49"/>
      <c r="EG1474" s="49"/>
      <c r="EH1474" s="49"/>
      <c r="EI1474" s="49"/>
      <c r="EJ1474" s="49"/>
      <c r="EK1474" s="49"/>
      <c r="EL1474" s="49"/>
      <c r="EM1474" s="49"/>
      <c r="EN1474" s="49"/>
      <c r="EO1474" s="49"/>
      <c r="EP1474" s="49"/>
      <c r="EQ1474" s="49"/>
      <c r="ER1474" s="49"/>
      <c r="ES1474" s="49"/>
      <c r="ET1474" s="49"/>
      <c r="EU1474" s="49"/>
      <c r="EV1474" s="49"/>
      <c r="EW1474" s="49"/>
      <c r="EX1474" s="49"/>
      <c r="EY1474" s="49"/>
      <c r="EZ1474" s="49"/>
      <c r="FA1474" s="49"/>
      <c r="FB1474" s="49"/>
      <c r="FC1474" s="49"/>
      <c r="FD1474" s="49"/>
      <c r="FE1474" s="49"/>
      <c r="FF1474" s="49"/>
      <c r="FG1474" s="49"/>
      <c r="FH1474" s="49"/>
      <c r="FI1474" s="49"/>
      <c r="FJ1474" s="49"/>
      <c r="FK1474" s="49"/>
      <c r="FL1474" s="49"/>
      <c r="FM1474" s="49"/>
      <c r="FN1474" s="49"/>
      <c r="FO1474" s="49"/>
      <c r="FP1474" s="49"/>
      <c r="FQ1474" s="49"/>
      <c r="FR1474" s="49"/>
      <c r="FS1474" s="49"/>
      <c r="FT1474" s="49"/>
      <c r="FU1474" s="49"/>
      <c r="FV1474" s="49"/>
      <c r="FW1474" s="49"/>
      <c r="FX1474" s="49"/>
      <c r="FY1474" s="49"/>
      <c r="FZ1474" s="49"/>
      <c r="GA1474" s="49"/>
      <c r="GB1474" s="49"/>
      <c r="GC1474" s="49"/>
      <c r="GD1474" s="49"/>
      <c r="GE1474" s="49"/>
      <c r="GF1474" s="49"/>
      <c r="GG1474" s="49"/>
      <c r="GH1474" s="49"/>
      <c r="GI1474" s="49"/>
      <c r="GJ1474" s="49"/>
      <c r="GK1474" s="49"/>
      <c r="GL1474" s="49"/>
      <c r="GM1474" s="49"/>
      <c r="GN1474" s="49"/>
      <c r="GO1474" s="49"/>
      <c r="GP1474" s="49"/>
      <c r="GQ1474" s="49"/>
      <c r="GR1474" s="49"/>
      <c r="GS1474" s="49"/>
      <c r="GT1474" s="49"/>
      <c r="GU1474" s="49"/>
      <c r="GV1474" s="49"/>
      <c r="GW1474" s="49"/>
      <c r="GX1474" s="49"/>
      <c r="GY1474" s="49"/>
      <c r="GZ1474" s="49"/>
      <c r="HA1474" s="49"/>
      <c r="HB1474" s="49"/>
      <c r="HC1474" s="49"/>
      <c r="HD1474" s="49"/>
      <c r="HE1474" s="49"/>
      <c r="HF1474" s="49"/>
      <c r="HG1474" s="49"/>
      <c r="HH1474" s="49"/>
      <c r="HI1474" s="49"/>
      <c r="HJ1474" s="49"/>
      <c r="HK1474" s="49"/>
      <c r="HL1474" s="49"/>
      <c r="HM1474" s="49"/>
      <c r="HN1474" s="49"/>
      <c r="HO1474" s="49"/>
      <c r="HP1474" s="49"/>
      <c r="HQ1474" s="49"/>
      <c r="HR1474" s="49"/>
      <c r="HS1474" s="49"/>
      <c r="HT1474" s="49"/>
      <c r="HU1474" s="49"/>
      <c r="HV1474" s="49"/>
      <c r="HW1474" s="49"/>
      <c r="HX1474" s="49"/>
      <c r="HY1474" s="49"/>
      <c r="HZ1474" s="49"/>
      <c r="IA1474" s="49"/>
      <c r="IB1474" s="49"/>
      <c r="IC1474" s="49"/>
      <c r="ID1474" s="49"/>
      <c r="IE1474" s="49"/>
      <c r="IF1474" s="49"/>
      <c r="IG1474" s="49"/>
      <c r="IH1474" s="49"/>
      <c r="II1474" s="49"/>
      <c r="IJ1474" s="49"/>
      <c r="IK1474" s="49"/>
      <c r="IL1474" s="49"/>
    </row>
    <row r="1475" spans="1:246" ht="14.25" customHeight="1" x14ac:dyDescent="0.4">
      <c r="A1475" s="34" t="e">
        <f>_xlfn.CONCAT(D1475,E1475,G1475,#REF!)</f>
        <v>#REF!</v>
      </c>
      <c r="B1475" s="40">
        <v>314</v>
      </c>
      <c r="C1475" s="40">
        <v>1361</v>
      </c>
      <c r="D1475" s="40">
        <v>112</v>
      </c>
      <c r="E1475" s="41" t="s">
        <v>7520</v>
      </c>
      <c r="F1475" s="42" t="s">
        <v>860</v>
      </c>
      <c r="G1475" s="41" t="s">
        <v>786</v>
      </c>
      <c r="H1475" s="41" t="s">
        <v>861</v>
      </c>
      <c r="I1475" s="41" t="s">
        <v>143</v>
      </c>
      <c r="J1475" s="43">
        <v>1</v>
      </c>
      <c r="K1475" s="44">
        <v>608282</v>
      </c>
      <c r="L1475" s="45">
        <v>1</v>
      </c>
      <c r="M1475" s="45">
        <v>608282</v>
      </c>
      <c r="N1475" s="46">
        <v>0</v>
      </c>
      <c r="O1475" s="46">
        <v>0</v>
      </c>
      <c r="P1475" s="46">
        <v>50</v>
      </c>
      <c r="Q1475" s="46">
        <v>0</v>
      </c>
      <c r="R1475" s="46">
        <f t="shared" si="218"/>
        <v>50</v>
      </c>
      <c r="S1475" s="85"/>
      <c r="T1475" s="47">
        <f t="shared" si="210"/>
        <v>0</v>
      </c>
      <c r="U1475" s="47" t="str" cm="1">
        <f t="array" aca="1" ref="U1475" ca="1">IF(S1475="", "×", IF(LEFT(S1475,2)="項番", COUNTIFS($D$2:$D$4001, INDIRECT("D" &amp; ROW()-1), $U$2:$U$4001, "〇"), "〇"))</f>
        <v>×</v>
      </c>
      <c r="V1475" s="47" t="str">
        <f t="shared" si="211"/>
        <v>×</v>
      </c>
      <c r="W1475" s="47" t="str">
        <f t="shared" si="212"/>
        <v>×</v>
      </c>
      <c r="X1475" s="48" t="str">
        <f t="shared" ca="1" si="213"/>
        <v/>
      </c>
      <c r="Y1475" s="47">
        <f t="shared" ca="1" si="214"/>
        <v>0</v>
      </c>
      <c r="Z1475" s="47">
        <f t="shared" si="215"/>
        <v>112</v>
      </c>
      <c r="AA1475" s="47" t="str">
        <f t="shared" si="216"/>
        <v/>
      </c>
    </row>
    <row r="1476" spans="1:246" ht="14.25" customHeight="1" x14ac:dyDescent="0.4">
      <c r="A1476" s="34" t="e">
        <f>_xlfn.CONCAT(D1476,E1476,G1476,#REF!)</f>
        <v>#REF!</v>
      </c>
      <c r="B1476" s="40">
        <v>315</v>
      </c>
      <c r="C1476" s="40">
        <v>1362</v>
      </c>
      <c r="D1476" s="40">
        <v>112</v>
      </c>
      <c r="E1476" s="41" t="s">
        <v>7520</v>
      </c>
      <c r="F1476" s="42" t="s">
        <v>862</v>
      </c>
      <c r="G1476" s="41" t="s">
        <v>786</v>
      </c>
      <c r="H1476" s="41" t="s">
        <v>863</v>
      </c>
      <c r="I1476" s="41" t="s">
        <v>143</v>
      </c>
      <c r="J1476" s="43">
        <v>1</v>
      </c>
      <c r="K1476" s="44">
        <v>911812</v>
      </c>
      <c r="L1476" s="45">
        <v>1</v>
      </c>
      <c r="M1476" s="45">
        <v>911812</v>
      </c>
      <c r="N1476" s="46">
        <v>0</v>
      </c>
      <c r="O1476" s="46">
        <v>0</v>
      </c>
      <c r="P1476" s="46">
        <v>26</v>
      </c>
      <c r="Q1476" s="46">
        <v>0</v>
      </c>
      <c r="R1476" s="46">
        <f t="shared" si="218"/>
        <v>26</v>
      </c>
      <c r="S1476" s="85"/>
      <c r="T1476" s="47">
        <f t="shared" si="210"/>
        <v>0</v>
      </c>
      <c r="U1476" s="47" t="str" cm="1">
        <f t="array" aca="1" ref="U1476" ca="1">IF(S1476="", "×", IF(LEFT(S1476,2)="項番", COUNTIFS($D$2:$D$4001, INDIRECT("D" &amp; ROW()-1), $U$2:$U$4001, "〇"), "〇"))</f>
        <v>×</v>
      </c>
      <c r="V1476" s="47" t="str">
        <f t="shared" si="211"/>
        <v>×</v>
      </c>
      <c r="W1476" s="47" t="str">
        <f t="shared" si="212"/>
        <v>×</v>
      </c>
      <c r="X1476" s="48" t="str">
        <f t="shared" ca="1" si="213"/>
        <v/>
      </c>
      <c r="Y1476" s="47">
        <f t="shared" ca="1" si="214"/>
        <v>0</v>
      </c>
      <c r="Z1476" s="47">
        <f t="shared" si="215"/>
        <v>112</v>
      </c>
      <c r="AA1476" s="47" t="str">
        <f t="shared" si="216"/>
        <v/>
      </c>
    </row>
    <row r="1477" spans="1:246" s="66" customFormat="1" ht="14.25" customHeight="1" x14ac:dyDescent="0.4">
      <c r="A1477" s="34" t="e">
        <f>_xlfn.CONCAT(D1477,E1477,G1477,#REF!)</f>
        <v>#REF!</v>
      </c>
      <c r="B1477" s="40">
        <v>316</v>
      </c>
      <c r="C1477" s="40">
        <v>1363</v>
      </c>
      <c r="D1477" s="40">
        <v>112</v>
      </c>
      <c r="E1477" s="41" t="s">
        <v>7520</v>
      </c>
      <c r="F1477" s="42" t="s">
        <v>864</v>
      </c>
      <c r="G1477" s="41" t="s">
        <v>786</v>
      </c>
      <c r="H1477" s="41" t="s">
        <v>865</v>
      </c>
      <c r="I1477" s="41" t="s">
        <v>595</v>
      </c>
      <c r="J1477" s="43">
        <v>100</v>
      </c>
      <c r="K1477" s="44">
        <v>152.30000000000001</v>
      </c>
      <c r="L1477" s="45">
        <v>100</v>
      </c>
      <c r="M1477" s="45">
        <v>15230.000000000002</v>
      </c>
      <c r="N1477" s="46">
        <v>50</v>
      </c>
      <c r="O1477" s="46">
        <v>0</v>
      </c>
      <c r="P1477" s="46">
        <v>0</v>
      </c>
      <c r="Q1477" s="46">
        <v>0</v>
      </c>
      <c r="R1477" s="46">
        <f t="shared" si="218"/>
        <v>50</v>
      </c>
      <c r="S1477" s="85"/>
      <c r="T1477" s="47">
        <f t="shared" ref="T1477:T1540" si="219">IF(C1477="",SUMIF(D:D,D1476,T:T),R1477*S1477)</f>
        <v>0</v>
      </c>
      <c r="U1477" s="47" t="str" cm="1">
        <f t="array" aca="1" ref="U1477" ca="1">IF(S1477="", "×", IF(LEFT(S1477,2)="項番", COUNTIFS($D$2:$D$4001, INDIRECT("D" &amp; ROW()-1), $U$2:$U$4001, "〇"), "〇"))</f>
        <v>×</v>
      </c>
      <c r="V1477" s="47" t="str">
        <f t="shared" ref="V1477:V1540" si="220">IF(LEFT(S1477,2)="項番","",IF(S1477&gt;=1,"〇","×"))</f>
        <v>×</v>
      </c>
      <c r="W1477" s="47" t="str">
        <f t="shared" ref="W1477:W1540" si="221">IF(LEFT(S1477,2)="項番","",IF(ISNUMBER(S1477),IF(INT(S1477)=S1477,"〇","×"),"×"))</f>
        <v>×</v>
      </c>
      <c r="X1477" s="48" t="str">
        <f t="shared" ref="X1477:X1540" ca="1" si="222">IF(LEFT(S1477,2)="項番",IF(U1477=0,"",IF(COUNTIF(D:D,Z1477)=U1477,"","この項番で見積単価（税別）が入力されていない品目があります")),IF(U1477="〇",IF(OR(V1477="×",W1477="×"),"←見積単価（税別）欄には、1以上の整数を入力してください",""),""))</f>
        <v/>
      </c>
      <c r="Y1477" s="47">
        <f t="shared" ref="Y1477:Y1540" ca="1" si="223">IF(X1477="",0,1)</f>
        <v>0</v>
      </c>
      <c r="Z1477" s="47">
        <f t="shared" ref="Z1477:Z1540" si="224">IF(D1477="",D1476,D1477)</f>
        <v>112</v>
      </c>
      <c r="AA1477" s="47" t="str">
        <f t="shared" ref="AA1477:AA1540" si="225">IF(C1477&lt;&gt;"","","【注意】：項番集計行（項番〇計）は、一つ上のNOにする)")</f>
        <v/>
      </c>
      <c r="AB1477" s="65"/>
      <c r="AC1477" s="65"/>
      <c r="AD1477" s="65"/>
      <c r="AE1477" s="65"/>
      <c r="AF1477" s="65"/>
      <c r="AG1477" s="65"/>
      <c r="AH1477" s="65"/>
      <c r="AI1477" s="65"/>
      <c r="AJ1477" s="65"/>
      <c r="AK1477" s="65"/>
      <c r="AL1477" s="65"/>
      <c r="AM1477" s="65"/>
      <c r="AN1477" s="65"/>
      <c r="AO1477" s="65"/>
      <c r="AP1477" s="65"/>
      <c r="AQ1477" s="65"/>
      <c r="AR1477" s="65"/>
      <c r="AS1477" s="65"/>
      <c r="AT1477" s="65"/>
      <c r="AU1477" s="65"/>
      <c r="AV1477" s="65"/>
      <c r="AW1477" s="65"/>
      <c r="AX1477" s="65"/>
      <c r="AY1477" s="65"/>
      <c r="AZ1477" s="65"/>
      <c r="BA1477" s="65"/>
      <c r="BB1477" s="65"/>
      <c r="BC1477" s="65"/>
      <c r="BD1477" s="65"/>
      <c r="BE1477" s="65"/>
      <c r="BF1477" s="65"/>
      <c r="BG1477" s="65"/>
      <c r="BH1477" s="65"/>
      <c r="BI1477" s="65"/>
      <c r="BJ1477" s="65"/>
      <c r="BK1477" s="65"/>
      <c r="BL1477" s="65"/>
      <c r="BM1477" s="65"/>
      <c r="BN1477" s="65"/>
      <c r="BO1477" s="65"/>
      <c r="BP1477" s="65"/>
      <c r="BQ1477" s="65"/>
      <c r="BR1477" s="65"/>
      <c r="BS1477" s="65"/>
      <c r="BT1477" s="65"/>
      <c r="BU1477" s="65"/>
      <c r="BV1477" s="65"/>
      <c r="BW1477" s="65"/>
      <c r="BX1477" s="65"/>
      <c r="BY1477" s="65"/>
      <c r="BZ1477" s="65"/>
      <c r="CA1477" s="65"/>
      <c r="CB1477" s="65"/>
      <c r="CC1477" s="65"/>
      <c r="CD1477" s="65"/>
      <c r="CE1477" s="65"/>
      <c r="CF1477" s="65"/>
      <c r="CG1477" s="65"/>
      <c r="CH1477" s="65"/>
      <c r="CI1477" s="65"/>
      <c r="CJ1477" s="65"/>
      <c r="CK1477" s="65"/>
      <c r="CL1477" s="65"/>
      <c r="CM1477" s="65"/>
      <c r="CN1477" s="65"/>
      <c r="CO1477" s="65"/>
      <c r="CP1477" s="65"/>
      <c r="CQ1477" s="65"/>
      <c r="CR1477" s="65"/>
      <c r="CS1477" s="65"/>
      <c r="CT1477" s="65"/>
      <c r="CU1477" s="65"/>
      <c r="CV1477" s="65"/>
      <c r="CW1477" s="65"/>
      <c r="CX1477" s="65"/>
      <c r="CY1477" s="65"/>
      <c r="CZ1477" s="65"/>
      <c r="DA1477" s="65"/>
      <c r="DB1477" s="65"/>
      <c r="DC1477" s="65"/>
      <c r="DD1477" s="65"/>
      <c r="DE1477" s="65"/>
      <c r="DF1477" s="65"/>
      <c r="DG1477" s="65"/>
      <c r="DH1477" s="65"/>
      <c r="DI1477" s="65"/>
      <c r="DJ1477" s="65"/>
      <c r="DK1477" s="65"/>
      <c r="DL1477" s="65"/>
      <c r="DM1477" s="65"/>
      <c r="DN1477" s="65"/>
      <c r="DO1477" s="65"/>
      <c r="DP1477" s="65"/>
      <c r="DQ1477" s="65"/>
      <c r="DR1477" s="65"/>
      <c r="DS1477" s="65"/>
      <c r="DT1477" s="65"/>
      <c r="DU1477" s="65"/>
      <c r="DV1477" s="65"/>
      <c r="DW1477" s="65"/>
      <c r="DX1477" s="65"/>
      <c r="DY1477" s="65"/>
      <c r="DZ1477" s="65"/>
      <c r="EA1477" s="65"/>
      <c r="EB1477" s="65"/>
      <c r="EC1477" s="65"/>
      <c r="ED1477" s="65"/>
      <c r="EE1477" s="65"/>
      <c r="EF1477" s="65"/>
      <c r="EG1477" s="65"/>
      <c r="EH1477" s="65"/>
      <c r="EI1477" s="65"/>
      <c r="EJ1477" s="65"/>
      <c r="EK1477" s="65"/>
      <c r="EL1477" s="65"/>
      <c r="EM1477" s="65"/>
      <c r="EN1477" s="65"/>
      <c r="EO1477" s="65"/>
      <c r="EP1477" s="65"/>
      <c r="EQ1477" s="65"/>
      <c r="ER1477" s="65"/>
      <c r="ES1477" s="65"/>
      <c r="ET1477" s="65"/>
      <c r="EU1477" s="65"/>
      <c r="EV1477" s="65"/>
      <c r="EW1477" s="65"/>
      <c r="EX1477" s="65"/>
      <c r="EY1477" s="65"/>
      <c r="EZ1477" s="65"/>
      <c r="FA1477" s="65"/>
      <c r="FB1477" s="65"/>
      <c r="FC1477" s="65"/>
      <c r="FD1477" s="65"/>
      <c r="FE1477" s="65"/>
      <c r="FF1477" s="65"/>
      <c r="FG1477" s="65"/>
      <c r="FH1477" s="65"/>
      <c r="FI1477" s="65"/>
      <c r="FJ1477" s="65"/>
      <c r="FK1477" s="65"/>
      <c r="FL1477" s="65"/>
      <c r="FM1477" s="65"/>
      <c r="FN1477" s="65"/>
      <c r="FO1477" s="65"/>
      <c r="FP1477" s="65"/>
      <c r="FQ1477" s="65"/>
      <c r="FR1477" s="65"/>
      <c r="FS1477" s="65"/>
      <c r="FT1477" s="65"/>
      <c r="FU1477" s="65"/>
      <c r="FV1477" s="65"/>
      <c r="FW1477" s="65"/>
      <c r="FX1477" s="65"/>
      <c r="FY1477" s="65"/>
      <c r="FZ1477" s="65"/>
      <c r="GA1477" s="65"/>
      <c r="GB1477" s="65"/>
      <c r="GC1477" s="65"/>
      <c r="GD1477" s="65"/>
      <c r="GE1477" s="65"/>
      <c r="GF1477" s="65"/>
      <c r="GG1477" s="65"/>
      <c r="GH1477" s="65"/>
      <c r="GI1477" s="65"/>
      <c r="GJ1477" s="65"/>
      <c r="GK1477" s="65"/>
      <c r="GL1477" s="65"/>
      <c r="GM1477" s="65"/>
      <c r="GN1477" s="65"/>
      <c r="GO1477" s="65"/>
      <c r="GP1477" s="65"/>
      <c r="GQ1477" s="65"/>
      <c r="GR1477" s="65"/>
      <c r="GS1477" s="65"/>
      <c r="GT1477" s="65"/>
      <c r="GU1477" s="65"/>
      <c r="GV1477" s="65"/>
      <c r="GW1477" s="65"/>
      <c r="GX1477" s="65"/>
      <c r="GY1477" s="65"/>
      <c r="GZ1477" s="65"/>
      <c r="HA1477" s="65"/>
      <c r="HB1477" s="65"/>
      <c r="HC1477" s="65"/>
      <c r="HD1477" s="65"/>
      <c r="HE1477" s="65"/>
      <c r="HF1477" s="65"/>
      <c r="HG1477" s="65"/>
      <c r="HH1477" s="65"/>
      <c r="HI1477" s="65"/>
      <c r="HJ1477" s="65"/>
      <c r="HK1477" s="65"/>
      <c r="HL1477" s="65"/>
      <c r="HM1477" s="65"/>
      <c r="HN1477" s="65"/>
      <c r="HO1477" s="65"/>
      <c r="HP1477" s="65"/>
      <c r="HQ1477" s="65"/>
      <c r="HR1477" s="65"/>
      <c r="HS1477" s="65"/>
      <c r="HT1477" s="65"/>
      <c r="HU1477" s="65"/>
      <c r="HV1477" s="65"/>
      <c r="HW1477" s="65"/>
      <c r="HX1477" s="65"/>
      <c r="HY1477" s="65"/>
      <c r="HZ1477" s="65"/>
      <c r="IA1477" s="65"/>
      <c r="IB1477" s="65"/>
      <c r="IC1477" s="65"/>
      <c r="ID1477" s="65"/>
      <c r="IE1477" s="65"/>
      <c r="IF1477" s="65"/>
      <c r="IG1477" s="65"/>
      <c r="IH1477" s="65"/>
      <c r="II1477" s="65"/>
      <c r="IJ1477" s="65"/>
      <c r="IK1477" s="65"/>
      <c r="IL1477" s="65"/>
    </row>
    <row r="1478" spans="1:246" s="66" customFormat="1" ht="14.25" customHeight="1" x14ac:dyDescent="0.4">
      <c r="A1478" s="34" t="e">
        <f>_xlfn.CONCAT(D1478,E1478,G1478,#REF!)</f>
        <v>#REF!</v>
      </c>
      <c r="B1478" s="40">
        <v>317</v>
      </c>
      <c r="C1478" s="40">
        <v>1364</v>
      </c>
      <c r="D1478" s="40">
        <v>112</v>
      </c>
      <c r="E1478" s="41" t="s">
        <v>7520</v>
      </c>
      <c r="F1478" s="42" t="s">
        <v>866</v>
      </c>
      <c r="G1478" s="41" t="s">
        <v>786</v>
      </c>
      <c r="H1478" s="41" t="s">
        <v>867</v>
      </c>
      <c r="I1478" s="41" t="s">
        <v>595</v>
      </c>
      <c r="J1478" s="43">
        <v>100</v>
      </c>
      <c r="K1478" s="44">
        <v>269.60000000000002</v>
      </c>
      <c r="L1478" s="45">
        <v>100</v>
      </c>
      <c r="M1478" s="45">
        <v>26960.000000000004</v>
      </c>
      <c r="N1478" s="46">
        <v>50</v>
      </c>
      <c r="O1478" s="46">
        <v>0</v>
      </c>
      <c r="P1478" s="46">
        <v>0</v>
      </c>
      <c r="Q1478" s="46">
        <v>0</v>
      </c>
      <c r="R1478" s="46">
        <f t="shared" si="218"/>
        <v>50</v>
      </c>
      <c r="S1478" s="85"/>
      <c r="T1478" s="47">
        <f t="shared" si="219"/>
        <v>0</v>
      </c>
      <c r="U1478" s="47" t="str" cm="1">
        <f t="array" aca="1" ref="U1478" ca="1">IF(S1478="", "×", IF(LEFT(S1478,2)="項番", COUNTIFS($D$2:$D$4001, INDIRECT("D" &amp; ROW()-1), $U$2:$U$4001, "〇"), "〇"))</f>
        <v>×</v>
      </c>
      <c r="V1478" s="47" t="str">
        <f t="shared" si="220"/>
        <v>×</v>
      </c>
      <c r="W1478" s="47" t="str">
        <f t="shared" si="221"/>
        <v>×</v>
      </c>
      <c r="X1478" s="48" t="str">
        <f t="shared" ca="1" si="222"/>
        <v/>
      </c>
      <c r="Y1478" s="47">
        <f t="shared" ca="1" si="223"/>
        <v>0</v>
      </c>
      <c r="Z1478" s="47">
        <f t="shared" si="224"/>
        <v>112</v>
      </c>
      <c r="AA1478" s="47" t="str">
        <f t="shared" si="225"/>
        <v/>
      </c>
      <c r="AB1478" s="65"/>
      <c r="AC1478" s="65"/>
      <c r="AD1478" s="65"/>
      <c r="AE1478" s="65"/>
      <c r="AF1478" s="65"/>
      <c r="AG1478" s="65"/>
      <c r="AH1478" s="65"/>
      <c r="AI1478" s="65"/>
      <c r="AJ1478" s="65"/>
      <c r="AK1478" s="65"/>
      <c r="AL1478" s="65"/>
      <c r="AM1478" s="65"/>
      <c r="AN1478" s="65"/>
      <c r="AO1478" s="65"/>
      <c r="AP1478" s="65"/>
      <c r="AQ1478" s="65"/>
      <c r="AR1478" s="65"/>
      <c r="AS1478" s="65"/>
      <c r="AT1478" s="65"/>
      <c r="AU1478" s="65"/>
      <c r="AV1478" s="65"/>
      <c r="AW1478" s="65"/>
      <c r="AX1478" s="65"/>
      <c r="AY1478" s="65"/>
      <c r="AZ1478" s="65"/>
      <c r="BA1478" s="65"/>
      <c r="BB1478" s="65"/>
      <c r="BC1478" s="65"/>
      <c r="BD1478" s="65"/>
      <c r="BE1478" s="65"/>
      <c r="BF1478" s="65"/>
      <c r="BG1478" s="65"/>
      <c r="BH1478" s="65"/>
      <c r="BI1478" s="65"/>
      <c r="BJ1478" s="65"/>
      <c r="BK1478" s="65"/>
      <c r="BL1478" s="65"/>
      <c r="BM1478" s="65"/>
      <c r="BN1478" s="65"/>
      <c r="BO1478" s="65"/>
      <c r="BP1478" s="65"/>
      <c r="BQ1478" s="65"/>
      <c r="BR1478" s="65"/>
      <c r="BS1478" s="65"/>
      <c r="BT1478" s="65"/>
      <c r="BU1478" s="65"/>
      <c r="BV1478" s="65"/>
      <c r="BW1478" s="65"/>
      <c r="BX1478" s="65"/>
      <c r="BY1478" s="65"/>
      <c r="BZ1478" s="65"/>
      <c r="CA1478" s="65"/>
      <c r="CB1478" s="65"/>
      <c r="CC1478" s="65"/>
      <c r="CD1478" s="65"/>
      <c r="CE1478" s="65"/>
      <c r="CF1478" s="65"/>
      <c r="CG1478" s="65"/>
      <c r="CH1478" s="65"/>
      <c r="CI1478" s="65"/>
      <c r="CJ1478" s="65"/>
      <c r="CK1478" s="65"/>
      <c r="CL1478" s="65"/>
      <c r="CM1478" s="65"/>
      <c r="CN1478" s="65"/>
      <c r="CO1478" s="65"/>
      <c r="CP1478" s="65"/>
      <c r="CQ1478" s="65"/>
      <c r="CR1478" s="65"/>
      <c r="CS1478" s="65"/>
      <c r="CT1478" s="65"/>
      <c r="CU1478" s="65"/>
      <c r="CV1478" s="65"/>
      <c r="CW1478" s="65"/>
      <c r="CX1478" s="65"/>
      <c r="CY1478" s="65"/>
      <c r="CZ1478" s="65"/>
      <c r="DA1478" s="65"/>
      <c r="DB1478" s="65"/>
      <c r="DC1478" s="65"/>
      <c r="DD1478" s="65"/>
      <c r="DE1478" s="65"/>
      <c r="DF1478" s="65"/>
      <c r="DG1478" s="65"/>
      <c r="DH1478" s="65"/>
      <c r="DI1478" s="65"/>
      <c r="DJ1478" s="65"/>
      <c r="DK1478" s="65"/>
      <c r="DL1478" s="65"/>
      <c r="DM1478" s="65"/>
      <c r="DN1478" s="65"/>
      <c r="DO1478" s="65"/>
      <c r="DP1478" s="65"/>
      <c r="DQ1478" s="65"/>
      <c r="DR1478" s="65"/>
      <c r="DS1478" s="65"/>
      <c r="DT1478" s="65"/>
      <c r="DU1478" s="65"/>
      <c r="DV1478" s="65"/>
      <c r="DW1478" s="65"/>
      <c r="DX1478" s="65"/>
      <c r="DY1478" s="65"/>
      <c r="DZ1478" s="65"/>
      <c r="EA1478" s="65"/>
      <c r="EB1478" s="65"/>
      <c r="EC1478" s="65"/>
      <c r="ED1478" s="65"/>
      <c r="EE1478" s="65"/>
      <c r="EF1478" s="65"/>
      <c r="EG1478" s="65"/>
      <c r="EH1478" s="65"/>
      <c r="EI1478" s="65"/>
      <c r="EJ1478" s="65"/>
      <c r="EK1478" s="65"/>
      <c r="EL1478" s="65"/>
      <c r="EM1478" s="65"/>
      <c r="EN1478" s="65"/>
      <c r="EO1478" s="65"/>
      <c r="EP1478" s="65"/>
      <c r="EQ1478" s="65"/>
      <c r="ER1478" s="65"/>
      <c r="ES1478" s="65"/>
      <c r="ET1478" s="65"/>
      <c r="EU1478" s="65"/>
      <c r="EV1478" s="65"/>
      <c r="EW1478" s="65"/>
      <c r="EX1478" s="65"/>
      <c r="EY1478" s="65"/>
      <c r="EZ1478" s="65"/>
      <c r="FA1478" s="65"/>
      <c r="FB1478" s="65"/>
      <c r="FC1478" s="65"/>
      <c r="FD1478" s="65"/>
      <c r="FE1478" s="65"/>
      <c r="FF1478" s="65"/>
      <c r="FG1478" s="65"/>
      <c r="FH1478" s="65"/>
      <c r="FI1478" s="65"/>
      <c r="FJ1478" s="65"/>
      <c r="FK1478" s="65"/>
      <c r="FL1478" s="65"/>
      <c r="FM1478" s="65"/>
      <c r="FN1478" s="65"/>
      <c r="FO1478" s="65"/>
      <c r="FP1478" s="65"/>
      <c r="FQ1478" s="65"/>
      <c r="FR1478" s="65"/>
      <c r="FS1478" s="65"/>
      <c r="FT1478" s="65"/>
      <c r="FU1478" s="65"/>
      <c r="FV1478" s="65"/>
      <c r="FW1478" s="65"/>
      <c r="FX1478" s="65"/>
      <c r="FY1478" s="65"/>
      <c r="FZ1478" s="65"/>
      <c r="GA1478" s="65"/>
      <c r="GB1478" s="65"/>
      <c r="GC1478" s="65"/>
      <c r="GD1478" s="65"/>
      <c r="GE1478" s="65"/>
      <c r="GF1478" s="65"/>
      <c r="GG1478" s="65"/>
      <c r="GH1478" s="65"/>
      <c r="GI1478" s="65"/>
      <c r="GJ1478" s="65"/>
      <c r="GK1478" s="65"/>
      <c r="GL1478" s="65"/>
      <c r="GM1478" s="65"/>
      <c r="GN1478" s="65"/>
      <c r="GO1478" s="65"/>
      <c r="GP1478" s="65"/>
      <c r="GQ1478" s="65"/>
      <c r="GR1478" s="65"/>
      <c r="GS1478" s="65"/>
      <c r="GT1478" s="65"/>
      <c r="GU1478" s="65"/>
      <c r="GV1478" s="65"/>
      <c r="GW1478" s="65"/>
      <c r="GX1478" s="65"/>
      <c r="GY1478" s="65"/>
      <c r="GZ1478" s="65"/>
      <c r="HA1478" s="65"/>
      <c r="HB1478" s="65"/>
      <c r="HC1478" s="65"/>
      <c r="HD1478" s="65"/>
      <c r="HE1478" s="65"/>
      <c r="HF1478" s="65"/>
      <c r="HG1478" s="65"/>
      <c r="HH1478" s="65"/>
      <c r="HI1478" s="65"/>
      <c r="HJ1478" s="65"/>
      <c r="HK1478" s="65"/>
      <c r="HL1478" s="65"/>
      <c r="HM1478" s="65"/>
      <c r="HN1478" s="65"/>
      <c r="HO1478" s="65"/>
      <c r="HP1478" s="65"/>
      <c r="HQ1478" s="65"/>
      <c r="HR1478" s="65"/>
      <c r="HS1478" s="65"/>
      <c r="HT1478" s="65"/>
      <c r="HU1478" s="65"/>
      <c r="HV1478" s="65"/>
      <c r="HW1478" s="65"/>
      <c r="HX1478" s="65"/>
      <c r="HY1478" s="65"/>
      <c r="HZ1478" s="65"/>
      <c r="IA1478" s="65"/>
      <c r="IB1478" s="65"/>
      <c r="IC1478" s="65"/>
      <c r="ID1478" s="65"/>
      <c r="IE1478" s="65"/>
      <c r="IF1478" s="65"/>
      <c r="IG1478" s="65"/>
      <c r="IH1478" s="65"/>
      <c r="II1478" s="65"/>
      <c r="IJ1478" s="65"/>
      <c r="IK1478" s="65"/>
      <c r="IL1478" s="65"/>
    </row>
    <row r="1479" spans="1:246" s="66" customFormat="1" ht="14.25" customHeight="1" x14ac:dyDescent="0.4">
      <c r="A1479" s="34" t="e">
        <f>_xlfn.CONCAT(D1479,E1479,G1479,#REF!)</f>
        <v>#REF!</v>
      </c>
      <c r="B1479" s="40">
        <v>318</v>
      </c>
      <c r="C1479" s="40">
        <v>1365</v>
      </c>
      <c r="D1479" s="40">
        <v>112</v>
      </c>
      <c r="E1479" s="41" t="s">
        <v>7520</v>
      </c>
      <c r="F1479" s="42" t="s">
        <v>868</v>
      </c>
      <c r="G1479" s="41" t="s">
        <v>786</v>
      </c>
      <c r="H1479" s="41" t="s">
        <v>869</v>
      </c>
      <c r="I1479" s="41" t="s">
        <v>870</v>
      </c>
      <c r="J1479" s="43">
        <v>1</v>
      </c>
      <c r="K1479" s="44">
        <v>90969</v>
      </c>
      <c r="L1479" s="45">
        <v>1</v>
      </c>
      <c r="M1479" s="45">
        <v>90969</v>
      </c>
      <c r="N1479" s="46">
        <v>0</v>
      </c>
      <c r="O1479" s="46">
        <v>300</v>
      </c>
      <c r="P1479" s="46">
        <v>0</v>
      </c>
      <c r="Q1479" s="46">
        <v>0</v>
      </c>
      <c r="R1479" s="46">
        <f t="shared" ref="R1479:R1508" si="226">SUM(N1479:Q1479)</f>
        <v>300</v>
      </c>
      <c r="S1479" s="85"/>
      <c r="T1479" s="47">
        <f t="shared" si="219"/>
        <v>0</v>
      </c>
      <c r="U1479" s="47" t="str" cm="1">
        <f t="array" aca="1" ref="U1479" ca="1">IF(S1479="", "×", IF(LEFT(S1479,2)="項番", COUNTIFS($D$2:$D$4001, INDIRECT("D" &amp; ROW()-1), $U$2:$U$4001, "〇"), "〇"))</f>
        <v>×</v>
      </c>
      <c r="V1479" s="47" t="str">
        <f t="shared" si="220"/>
        <v>×</v>
      </c>
      <c r="W1479" s="47" t="str">
        <f t="shared" si="221"/>
        <v>×</v>
      </c>
      <c r="X1479" s="48" t="str">
        <f t="shared" ca="1" si="222"/>
        <v/>
      </c>
      <c r="Y1479" s="47">
        <f t="shared" ca="1" si="223"/>
        <v>0</v>
      </c>
      <c r="Z1479" s="47">
        <f t="shared" si="224"/>
        <v>112</v>
      </c>
      <c r="AA1479" s="47" t="str">
        <f t="shared" si="225"/>
        <v/>
      </c>
      <c r="AB1479" s="65"/>
      <c r="AC1479" s="65"/>
      <c r="AD1479" s="65"/>
      <c r="AE1479" s="65"/>
      <c r="AF1479" s="65"/>
      <c r="AG1479" s="65"/>
      <c r="AH1479" s="65"/>
      <c r="AI1479" s="65"/>
      <c r="AJ1479" s="65"/>
      <c r="AK1479" s="65"/>
      <c r="AL1479" s="65"/>
      <c r="AM1479" s="65"/>
      <c r="AN1479" s="65"/>
      <c r="AO1479" s="65"/>
      <c r="AP1479" s="65"/>
      <c r="AQ1479" s="65"/>
      <c r="AR1479" s="65"/>
      <c r="AS1479" s="65"/>
      <c r="AT1479" s="65"/>
      <c r="AU1479" s="65"/>
      <c r="AV1479" s="65"/>
      <c r="AW1479" s="65"/>
      <c r="AX1479" s="65"/>
      <c r="AY1479" s="65"/>
      <c r="AZ1479" s="65"/>
      <c r="BA1479" s="65"/>
      <c r="BB1479" s="65"/>
      <c r="BC1479" s="65"/>
      <c r="BD1479" s="65"/>
      <c r="BE1479" s="65"/>
      <c r="BF1479" s="65"/>
      <c r="BG1479" s="65"/>
      <c r="BH1479" s="65"/>
      <c r="BI1479" s="65"/>
      <c r="BJ1479" s="65"/>
      <c r="BK1479" s="65"/>
      <c r="BL1479" s="65"/>
      <c r="BM1479" s="65"/>
      <c r="BN1479" s="65"/>
      <c r="BO1479" s="65"/>
      <c r="BP1479" s="65"/>
      <c r="BQ1479" s="65"/>
      <c r="BR1479" s="65"/>
      <c r="BS1479" s="65"/>
      <c r="BT1479" s="65"/>
      <c r="BU1479" s="65"/>
      <c r="BV1479" s="65"/>
      <c r="BW1479" s="65"/>
      <c r="BX1479" s="65"/>
      <c r="BY1479" s="65"/>
      <c r="BZ1479" s="65"/>
      <c r="CA1479" s="65"/>
      <c r="CB1479" s="65"/>
      <c r="CC1479" s="65"/>
      <c r="CD1479" s="65"/>
      <c r="CE1479" s="65"/>
      <c r="CF1479" s="65"/>
      <c r="CG1479" s="65"/>
      <c r="CH1479" s="65"/>
      <c r="CI1479" s="65"/>
      <c r="CJ1479" s="65"/>
      <c r="CK1479" s="65"/>
      <c r="CL1479" s="65"/>
      <c r="CM1479" s="65"/>
      <c r="CN1479" s="65"/>
      <c r="CO1479" s="65"/>
      <c r="CP1479" s="65"/>
      <c r="CQ1479" s="65"/>
      <c r="CR1479" s="65"/>
      <c r="CS1479" s="65"/>
      <c r="CT1479" s="65"/>
      <c r="CU1479" s="65"/>
      <c r="CV1479" s="65"/>
      <c r="CW1479" s="65"/>
      <c r="CX1479" s="65"/>
      <c r="CY1479" s="65"/>
      <c r="CZ1479" s="65"/>
      <c r="DA1479" s="65"/>
      <c r="DB1479" s="65"/>
      <c r="DC1479" s="65"/>
      <c r="DD1479" s="65"/>
      <c r="DE1479" s="65"/>
      <c r="DF1479" s="65"/>
      <c r="DG1479" s="65"/>
      <c r="DH1479" s="65"/>
      <c r="DI1479" s="65"/>
      <c r="DJ1479" s="65"/>
      <c r="DK1479" s="65"/>
      <c r="DL1479" s="65"/>
      <c r="DM1479" s="65"/>
      <c r="DN1479" s="65"/>
      <c r="DO1479" s="65"/>
      <c r="DP1479" s="65"/>
      <c r="DQ1479" s="65"/>
      <c r="DR1479" s="65"/>
      <c r="DS1479" s="65"/>
      <c r="DT1479" s="65"/>
      <c r="DU1479" s="65"/>
      <c r="DV1479" s="65"/>
      <c r="DW1479" s="65"/>
      <c r="DX1479" s="65"/>
      <c r="DY1479" s="65"/>
      <c r="DZ1479" s="65"/>
      <c r="EA1479" s="65"/>
      <c r="EB1479" s="65"/>
      <c r="EC1479" s="65"/>
      <c r="ED1479" s="65"/>
      <c r="EE1479" s="65"/>
      <c r="EF1479" s="65"/>
      <c r="EG1479" s="65"/>
      <c r="EH1479" s="65"/>
      <c r="EI1479" s="65"/>
      <c r="EJ1479" s="65"/>
      <c r="EK1479" s="65"/>
      <c r="EL1479" s="65"/>
      <c r="EM1479" s="65"/>
      <c r="EN1479" s="65"/>
      <c r="EO1479" s="65"/>
      <c r="EP1479" s="65"/>
      <c r="EQ1479" s="65"/>
      <c r="ER1479" s="65"/>
      <c r="ES1479" s="65"/>
      <c r="ET1479" s="65"/>
      <c r="EU1479" s="65"/>
      <c r="EV1479" s="65"/>
      <c r="EW1479" s="65"/>
      <c r="EX1479" s="65"/>
      <c r="EY1479" s="65"/>
      <c r="EZ1479" s="65"/>
      <c r="FA1479" s="65"/>
      <c r="FB1479" s="65"/>
      <c r="FC1479" s="65"/>
      <c r="FD1479" s="65"/>
      <c r="FE1479" s="65"/>
      <c r="FF1479" s="65"/>
      <c r="FG1479" s="65"/>
      <c r="FH1479" s="65"/>
      <c r="FI1479" s="65"/>
      <c r="FJ1479" s="65"/>
      <c r="FK1479" s="65"/>
      <c r="FL1479" s="65"/>
      <c r="FM1479" s="65"/>
      <c r="FN1479" s="65"/>
      <c r="FO1479" s="65"/>
      <c r="FP1479" s="65"/>
      <c r="FQ1479" s="65"/>
      <c r="FR1479" s="65"/>
      <c r="FS1479" s="65"/>
      <c r="FT1479" s="65"/>
      <c r="FU1479" s="65"/>
      <c r="FV1479" s="65"/>
      <c r="FW1479" s="65"/>
      <c r="FX1479" s="65"/>
      <c r="FY1479" s="65"/>
      <c r="FZ1479" s="65"/>
      <c r="GA1479" s="65"/>
      <c r="GB1479" s="65"/>
      <c r="GC1479" s="65"/>
      <c r="GD1479" s="65"/>
      <c r="GE1479" s="65"/>
      <c r="GF1479" s="65"/>
      <c r="GG1479" s="65"/>
      <c r="GH1479" s="65"/>
      <c r="GI1479" s="65"/>
      <c r="GJ1479" s="65"/>
      <c r="GK1479" s="65"/>
      <c r="GL1479" s="65"/>
      <c r="GM1479" s="65"/>
      <c r="GN1479" s="65"/>
      <c r="GO1479" s="65"/>
      <c r="GP1479" s="65"/>
      <c r="GQ1479" s="65"/>
      <c r="GR1479" s="65"/>
      <c r="GS1479" s="65"/>
      <c r="GT1479" s="65"/>
      <c r="GU1479" s="65"/>
      <c r="GV1479" s="65"/>
      <c r="GW1479" s="65"/>
      <c r="GX1479" s="65"/>
      <c r="GY1479" s="65"/>
      <c r="GZ1479" s="65"/>
      <c r="HA1479" s="65"/>
      <c r="HB1479" s="65"/>
      <c r="HC1479" s="65"/>
      <c r="HD1479" s="65"/>
      <c r="HE1479" s="65"/>
      <c r="HF1479" s="65"/>
      <c r="HG1479" s="65"/>
      <c r="HH1479" s="65"/>
      <c r="HI1479" s="65"/>
      <c r="HJ1479" s="65"/>
      <c r="HK1479" s="65"/>
      <c r="HL1479" s="65"/>
      <c r="HM1479" s="65"/>
      <c r="HN1479" s="65"/>
      <c r="HO1479" s="65"/>
      <c r="HP1479" s="65"/>
      <c r="HQ1479" s="65"/>
      <c r="HR1479" s="65"/>
      <c r="HS1479" s="65"/>
      <c r="HT1479" s="65"/>
      <c r="HU1479" s="65"/>
      <c r="HV1479" s="65"/>
      <c r="HW1479" s="65"/>
      <c r="HX1479" s="65"/>
      <c r="HY1479" s="65"/>
      <c r="HZ1479" s="65"/>
      <c r="IA1479" s="65"/>
      <c r="IB1479" s="65"/>
      <c r="IC1479" s="65"/>
      <c r="ID1479" s="65"/>
      <c r="IE1479" s="65"/>
      <c r="IF1479" s="65"/>
      <c r="IG1479" s="65"/>
      <c r="IH1479" s="65"/>
      <c r="II1479" s="65"/>
      <c r="IJ1479" s="65"/>
      <c r="IK1479" s="65"/>
      <c r="IL1479" s="65"/>
    </row>
    <row r="1480" spans="1:246" s="66" customFormat="1" ht="14.25" customHeight="1" x14ac:dyDescent="0.4">
      <c r="A1480" s="34" t="e">
        <f>_xlfn.CONCAT(D1480,E1480,G1480,#REF!)</f>
        <v>#REF!</v>
      </c>
      <c r="B1480" s="40">
        <v>319</v>
      </c>
      <c r="C1480" s="40">
        <v>1366</v>
      </c>
      <c r="D1480" s="40">
        <v>112</v>
      </c>
      <c r="E1480" s="41" t="s">
        <v>7520</v>
      </c>
      <c r="F1480" s="42" t="s">
        <v>871</v>
      </c>
      <c r="G1480" s="41" t="s">
        <v>786</v>
      </c>
      <c r="H1480" s="41" t="s">
        <v>872</v>
      </c>
      <c r="I1480" s="41" t="s">
        <v>550</v>
      </c>
      <c r="J1480" s="43">
        <v>100</v>
      </c>
      <c r="K1480" s="44">
        <v>208.3</v>
      </c>
      <c r="L1480" s="45">
        <v>100</v>
      </c>
      <c r="M1480" s="45">
        <v>20830</v>
      </c>
      <c r="N1480" s="46">
        <v>30</v>
      </c>
      <c r="O1480" s="46">
        <v>0</v>
      </c>
      <c r="P1480" s="46">
        <v>0</v>
      </c>
      <c r="Q1480" s="46">
        <v>0</v>
      </c>
      <c r="R1480" s="46">
        <f t="shared" si="226"/>
        <v>30</v>
      </c>
      <c r="S1480" s="85"/>
      <c r="T1480" s="47">
        <f t="shared" si="219"/>
        <v>0</v>
      </c>
      <c r="U1480" s="47" t="str" cm="1">
        <f t="array" aca="1" ref="U1480" ca="1">IF(S1480="", "×", IF(LEFT(S1480,2)="項番", COUNTIFS($D$2:$D$4001, INDIRECT("D" &amp; ROW()-1), $U$2:$U$4001, "〇"), "〇"))</f>
        <v>×</v>
      </c>
      <c r="V1480" s="47" t="str">
        <f t="shared" si="220"/>
        <v>×</v>
      </c>
      <c r="W1480" s="47" t="str">
        <f t="shared" si="221"/>
        <v>×</v>
      </c>
      <c r="X1480" s="48" t="str">
        <f t="shared" ca="1" si="222"/>
        <v/>
      </c>
      <c r="Y1480" s="47">
        <f t="shared" ca="1" si="223"/>
        <v>0</v>
      </c>
      <c r="Z1480" s="47">
        <f t="shared" si="224"/>
        <v>112</v>
      </c>
      <c r="AA1480" s="47" t="str">
        <f t="shared" si="225"/>
        <v/>
      </c>
      <c r="AB1480" s="65"/>
      <c r="AC1480" s="65"/>
      <c r="AD1480" s="65"/>
      <c r="AE1480" s="65"/>
      <c r="AF1480" s="65"/>
      <c r="AG1480" s="65"/>
      <c r="AH1480" s="65"/>
      <c r="AI1480" s="65"/>
      <c r="AJ1480" s="65"/>
      <c r="AK1480" s="65"/>
      <c r="AL1480" s="65"/>
      <c r="AM1480" s="65"/>
      <c r="AN1480" s="65"/>
      <c r="AO1480" s="65"/>
      <c r="AP1480" s="65"/>
      <c r="AQ1480" s="65"/>
      <c r="AR1480" s="65"/>
      <c r="AS1480" s="65"/>
      <c r="AT1480" s="65"/>
      <c r="AU1480" s="65"/>
      <c r="AV1480" s="65"/>
      <c r="AW1480" s="65"/>
      <c r="AX1480" s="65"/>
      <c r="AY1480" s="65"/>
      <c r="AZ1480" s="65"/>
      <c r="BA1480" s="65"/>
      <c r="BB1480" s="65"/>
      <c r="BC1480" s="65"/>
      <c r="BD1480" s="65"/>
      <c r="BE1480" s="65"/>
      <c r="BF1480" s="65"/>
      <c r="BG1480" s="65"/>
      <c r="BH1480" s="65"/>
      <c r="BI1480" s="65"/>
      <c r="BJ1480" s="65"/>
      <c r="BK1480" s="65"/>
      <c r="BL1480" s="65"/>
      <c r="BM1480" s="65"/>
      <c r="BN1480" s="65"/>
      <c r="BO1480" s="65"/>
      <c r="BP1480" s="65"/>
      <c r="BQ1480" s="65"/>
      <c r="BR1480" s="65"/>
      <c r="BS1480" s="65"/>
      <c r="BT1480" s="65"/>
      <c r="BU1480" s="65"/>
      <c r="BV1480" s="65"/>
      <c r="BW1480" s="65"/>
      <c r="BX1480" s="65"/>
      <c r="BY1480" s="65"/>
      <c r="BZ1480" s="65"/>
      <c r="CA1480" s="65"/>
      <c r="CB1480" s="65"/>
      <c r="CC1480" s="65"/>
      <c r="CD1480" s="65"/>
      <c r="CE1480" s="65"/>
      <c r="CF1480" s="65"/>
      <c r="CG1480" s="65"/>
      <c r="CH1480" s="65"/>
      <c r="CI1480" s="65"/>
      <c r="CJ1480" s="65"/>
      <c r="CK1480" s="65"/>
      <c r="CL1480" s="65"/>
      <c r="CM1480" s="65"/>
      <c r="CN1480" s="65"/>
      <c r="CO1480" s="65"/>
      <c r="CP1480" s="65"/>
      <c r="CQ1480" s="65"/>
      <c r="CR1480" s="65"/>
      <c r="CS1480" s="65"/>
      <c r="CT1480" s="65"/>
      <c r="CU1480" s="65"/>
      <c r="CV1480" s="65"/>
      <c r="CW1480" s="65"/>
      <c r="CX1480" s="65"/>
      <c r="CY1480" s="65"/>
      <c r="CZ1480" s="65"/>
      <c r="DA1480" s="65"/>
      <c r="DB1480" s="65"/>
      <c r="DC1480" s="65"/>
      <c r="DD1480" s="65"/>
      <c r="DE1480" s="65"/>
      <c r="DF1480" s="65"/>
      <c r="DG1480" s="65"/>
      <c r="DH1480" s="65"/>
      <c r="DI1480" s="65"/>
      <c r="DJ1480" s="65"/>
      <c r="DK1480" s="65"/>
      <c r="DL1480" s="65"/>
      <c r="DM1480" s="65"/>
      <c r="DN1480" s="65"/>
      <c r="DO1480" s="65"/>
      <c r="DP1480" s="65"/>
      <c r="DQ1480" s="65"/>
      <c r="DR1480" s="65"/>
      <c r="DS1480" s="65"/>
      <c r="DT1480" s="65"/>
      <c r="DU1480" s="65"/>
      <c r="DV1480" s="65"/>
      <c r="DW1480" s="65"/>
      <c r="DX1480" s="65"/>
      <c r="DY1480" s="65"/>
      <c r="DZ1480" s="65"/>
      <c r="EA1480" s="65"/>
      <c r="EB1480" s="65"/>
      <c r="EC1480" s="65"/>
      <c r="ED1480" s="65"/>
      <c r="EE1480" s="65"/>
      <c r="EF1480" s="65"/>
      <c r="EG1480" s="65"/>
      <c r="EH1480" s="65"/>
      <c r="EI1480" s="65"/>
      <c r="EJ1480" s="65"/>
      <c r="EK1480" s="65"/>
      <c r="EL1480" s="65"/>
      <c r="EM1480" s="65"/>
      <c r="EN1480" s="65"/>
      <c r="EO1480" s="65"/>
      <c r="EP1480" s="65"/>
      <c r="EQ1480" s="65"/>
      <c r="ER1480" s="65"/>
      <c r="ES1480" s="65"/>
      <c r="ET1480" s="65"/>
      <c r="EU1480" s="65"/>
      <c r="EV1480" s="65"/>
      <c r="EW1480" s="65"/>
      <c r="EX1480" s="65"/>
      <c r="EY1480" s="65"/>
      <c r="EZ1480" s="65"/>
      <c r="FA1480" s="65"/>
      <c r="FB1480" s="65"/>
      <c r="FC1480" s="65"/>
      <c r="FD1480" s="65"/>
      <c r="FE1480" s="65"/>
      <c r="FF1480" s="65"/>
      <c r="FG1480" s="65"/>
      <c r="FH1480" s="65"/>
      <c r="FI1480" s="65"/>
      <c r="FJ1480" s="65"/>
      <c r="FK1480" s="65"/>
      <c r="FL1480" s="65"/>
      <c r="FM1480" s="65"/>
      <c r="FN1480" s="65"/>
      <c r="FO1480" s="65"/>
      <c r="FP1480" s="65"/>
      <c r="FQ1480" s="65"/>
      <c r="FR1480" s="65"/>
      <c r="FS1480" s="65"/>
      <c r="FT1480" s="65"/>
      <c r="FU1480" s="65"/>
      <c r="FV1480" s="65"/>
      <c r="FW1480" s="65"/>
      <c r="FX1480" s="65"/>
      <c r="FY1480" s="65"/>
      <c r="FZ1480" s="65"/>
      <c r="GA1480" s="65"/>
      <c r="GB1480" s="65"/>
      <c r="GC1480" s="65"/>
      <c r="GD1480" s="65"/>
      <c r="GE1480" s="65"/>
      <c r="GF1480" s="65"/>
      <c r="GG1480" s="65"/>
      <c r="GH1480" s="65"/>
      <c r="GI1480" s="65"/>
      <c r="GJ1480" s="65"/>
      <c r="GK1480" s="65"/>
      <c r="GL1480" s="65"/>
      <c r="GM1480" s="65"/>
      <c r="GN1480" s="65"/>
      <c r="GO1480" s="65"/>
      <c r="GP1480" s="65"/>
      <c r="GQ1480" s="65"/>
      <c r="GR1480" s="65"/>
      <c r="GS1480" s="65"/>
      <c r="GT1480" s="65"/>
      <c r="GU1480" s="65"/>
      <c r="GV1480" s="65"/>
      <c r="GW1480" s="65"/>
      <c r="GX1480" s="65"/>
      <c r="GY1480" s="65"/>
      <c r="GZ1480" s="65"/>
      <c r="HA1480" s="65"/>
      <c r="HB1480" s="65"/>
      <c r="HC1480" s="65"/>
      <c r="HD1480" s="65"/>
      <c r="HE1480" s="65"/>
      <c r="HF1480" s="65"/>
      <c r="HG1480" s="65"/>
      <c r="HH1480" s="65"/>
      <c r="HI1480" s="65"/>
      <c r="HJ1480" s="65"/>
      <c r="HK1480" s="65"/>
      <c r="HL1480" s="65"/>
      <c r="HM1480" s="65"/>
      <c r="HN1480" s="65"/>
      <c r="HO1480" s="65"/>
      <c r="HP1480" s="65"/>
      <c r="HQ1480" s="65"/>
      <c r="HR1480" s="65"/>
      <c r="HS1480" s="65"/>
      <c r="HT1480" s="65"/>
      <c r="HU1480" s="65"/>
      <c r="HV1480" s="65"/>
      <c r="HW1480" s="65"/>
      <c r="HX1480" s="65"/>
      <c r="HY1480" s="65"/>
      <c r="HZ1480" s="65"/>
      <c r="IA1480" s="65"/>
      <c r="IB1480" s="65"/>
      <c r="IC1480" s="65"/>
      <c r="ID1480" s="65"/>
      <c r="IE1480" s="65"/>
      <c r="IF1480" s="65"/>
      <c r="IG1480" s="65"/>
      <c r="IH1480" s="65"/>
      <c r="II1480" s="65"/>
      <c r="IJ1480" s="65"/>
      <c r="IK1480" s="65"/>
      <c r="IL1480" s="65"/>
    </row>
    <row r="1481" spans="1:246" s="68" customFormat="1" ht="14.25" customHeight="1" x14ac:dyDescent="0.4">
      <c r="A1481" s="50" t="e">
        <f>_xlfn.CONCAT(D1481,E1481,G1481,#REF!)</f>
        <v>#REF!</v>
      </c>
      <c r="B1481" s="51"/>
      <c r="C1481" s="51" t="s">
        <v>125</v>
      </c>
      <c r="D1481" s="51" t="s">
        <v>125</v>
      </c>
      <c r="E1481" s="52"/>
      <c r="F1481" s="53"/>
      <c r="G1481" s="52"/>
      <c r="H1481" s="52"/>
      <c r="I1481" s="52"/>
      <c r="J1481" s="54"/>
      <c r="K1481" s="55"/>
      <c r="L1481" s="56"/>
      <c r="M1481" s="56"/>
      <c r="N1481" s="57"/>
      <c r="O1481" s="57"/>
      <c r="P1481" s="57"/>
      <c r="Q1481" s="57"/>
      <c r="R1481" s="57"/>
      <c r="S1481" s="86" t="s">
        <v>7672</v>
      </c>
      <c r="T1481" s="58">
        <f t="shared" si="219"/>
        <v>0</v>
      </c>
      <c r="U1481" s="58" cm="1">
        <f t="array" aca="1" ref="U1481" ca="1">IF(S1481="", "×", IF(LEFT(S1481,2)="項番", COUNTIFS($D$2:$D$4001, INDIRECT("D" &amp; ROW()-1), $U$2:$U$4001, "〇"), "〇"))</f>
        <v>0</v>
      </c>
      <c r="V1481" s="58" t="str">
        <f t="shared" si="220"/>
        <v/>
      </c>
      <c r="W1481" s="58" t="str">
        <f t="shared" si="221"/>
        <v/>
      </c>
      <c r="X1481" s="59" t="str">
        <f t="shared" ca="1" si="222"/>
        <v/>
      </c>
      <c r="Y1481" s="58">
        <f t="shared" ca="1" si="223"/>
        <v>0</v>
      </c>
      <c r="Z1481" s="58">
        <f t="shared" si="224"/>
        <v>112</v>
      </c>
      <c r="AA1481" s="58" t="str">
        <f t="shared" si="225"/>
        <v>【注意】：項番集計行（項番〇計）は、一つ上のNOにする)</v>
      </c>
      <c r="AB1481" s="67"/>
      <c r="AC1481" s="67"/>
      <c r="AD1481" s="67"/>
      <c r="AE1481" s="67"/>
      <c r="AF1481" s="67"/>
      <c r="AG1481" s="67"/>
      <c r="AH1481" s="67"/>
      <c r="AI1481" s="67"/>
      <c r="AJ1481" s="67"/>
      <c r="AK1481" s="67"/>
      <c r="AL1481" s="67"/>
      <c r="AM1481" s="67"/>
      <c r="AN1481" s="67"/>
      <c r="AO1481" s="67"/>
      <c r="AP1481" s="67"/>
      <c r="AQ1481" s="67"/>
      <c r="AR1481" s="67"/>
      <c r="AS1481" s="67"/>
      <c r="AT1481" s="67"/>
      <c r="AU1481" s="67"/>
      <c r="AV1481" s="67"/>
      <c r="AW1481" s="67"/>
      <c r="AX1481" s="67"/>
      <c r="AY1481" s="67"/>
      <c r="AZ1481" s="67"/>
      <c r="BA1481" s="67"/>
      <c r="BB1481" s="67"/>
      <c r="BC1481" s="67"/>
      <c r="BD1481" s="67"/>
      <c r="BE1481" s="67"/>
      <c r="BF1481" s="67"/>
      <c r="BG1481" s="67"/>
      <c r="BH1481" s="67"/>
      <c r="BI1481" s="67"/>
      <c r="BJ1481" s="67"/>
      <c r="BK1481" s="67"/>
      <c r="BL1481" s="67"/>
      <c r="BM1481" s="67"/>
      <c r="BN1481" s="67"/>
      <c r="BO1481" s="67"/>
      <c r="BP1481" s="67"/>
      <c r="BQ1481" s="67"/>
      <c r="BR1481" s="67"/>
      <c r="BS1481" s="67"/>
      <c r="BT1481" s="67"/>
      <c r="BU1481" s="67"/>
      <c r="BV1481" s="67"/>
      <c r="BW1481" s="67"/>
      <c r="BX1481" s="67"/>
      <c r="BY1481" s="67"/>
      <c r="BZ1481" s="67"/>
      <c r="CA1481" s="67"/>
      <c r="CB1481" s="67"/>
      <c r="CC1481" s="67"/>
      <c r="CD1481" s="67"/>
      <c r="CE1481" s="67"/>
      <c r="CF1481" s="67"/>
      <c r="CG1481" s="67"/>
      <c r="CH1481" s="67"/>
      <c r="CI1481" s="67"/>
      <c r="CJ1481" s="67"/>
      <c r="CK1481" s="67"/>
      <c r="CL1481" s="67"/>
      <c r="CM1481" s="67"/>
      <c r="CN1481" s="67"/>
      <c r="CO1481" s="67"/>
      <c r="CP1481" s="67"/>
      <c r="CQ1481" s="67"/>
      <c r="CR1481" s="67"/>
      <c r="CS1481" s="67"/>
      <c r="CT1481" s="67"/>
      <c r="CU1481" s="67"/>
      <c r="CV1481" s="67"/>
      <c r="CW1481" s="67"/>
      <c r="CX1481" s="67"/>
      <c r="CY1481" s="67"/>
      <c r="CZ1481" s="67"/>
      <c r="DA1481" s="67"/>
      <c r="DB1481" s="67"/>
      <c r="DC1481" s="67"/>
      <c r="DD1481" s="67"/>
      <c r="DE1481" s="67"/>
      <c r="DF1481" s="67"/>
      <c r="DG1481" s="67"/>
      <c r="DH1481" s="67"/>
      <c r="DI1481" s="67"/>
      <c r="DJ1481" s="67"/>
      <c r="DK1481" s="67"/>
      <c r="DL1481" s="67"/>
      <c r="DM1481" s="67"/>
      <c r="DN1481" s="67"/>
      <c r="DO1481" s="67"/>
      <c r="DP1481" s="67"/>
      <c r="DQ1481" s="67"/>
      <c r="DR1481" s="67"/>
      <c r="DS1481" s="67"/>
      <c r="DT1481" s="67"/>
      <c r="DU1481" s="67"/>
      <c r="DV1481" s="67"/>
      <c r="DW1481" s="67"/>
      <c r="DX1481" s="67"/>
      <c r="DY1481" s="67"/>
      <c r="DZ1481" s="67"/>
      <c r="EA1481" s="67"/>
      <c r="EB1481" s="67"/>
      <c r="EC1481" s="67"/>
      <c r="ED1481" s="67"/>
      <c r="EE1481" s="67"/>
      <c r="EF1481" s="67"/>
      <c r="EG1481" s="67"/>
      <c r="EH1481" s="67"/>
      <c r="EI1481" s="67"/>
      <c r="EJ1481" s="67"/>
      <c r="EK1481" s="67"/>
      <c r="EL1481" s="67"/>
      <c r="EM1481" s="67"/>
      <c r="EN1481" s="67"/>
      <c r="EO1481" s="67"/>
      <c r="EP1481" s="67"/>
      <c r="EQ1481" s="67"/>
      <c r="ER1481" s="67"/>
      <c r="ES1481" s="67"/>
      <c r="ET1481" s="67"/>
      <c r="EU1481" s="67"/>
      <c r="EV1481" s="67"/>
      <c r="EW1481" s="67"/>
      <c r="EX1481" s="67"/>
      <c r="EY1481" s="67"/>
      <c r="EZ1481" s="67"/>
      <c r="FA1481" s="67"/>
      <c r="FB1481" s="67"/>
      <c r="FC1481" s="67"/>
      <c r="FD1481" s="67"/>
      <c r="FE1481" s="67"/>
      <c r="FF1481" s="67"/>
      <c r="FG1481" s="67"/>
      <c r="FH1481" s="67"/>
      <c r="FI1481" s="67"/>
      <c r="FJ1481" s="67"/>
      <c r="FK1481" s="67"/>
      <c r="FL1481" s="67"/>
      <c r="FM1481" s="67"/>
      <c r="FN1481" s="67"/>
      <c r="FO1481" s="67"/>
      <c r="FP1481" s="67"/>
      <c r="FQ1481" s="67"/>
      <c r="FR1481" s="67"/>
      <c r="FS1481" s="67"/>
      <c r="FT1481" s="67"/>
      <c r="FU1481" s="67"/>
      <c r="FV1481" s="67"/>
      <c r="FW1481" s="67"/>
      <c r="FX1481" s="67"/>
      <c r="FY1481" s="67"/>
      <c r="FZ1481" s="67"/>
      <c r="GA1481" s="67"/>
      <c r="GB1481" s="67"/>
      <c r="GC1481" s="67"/>
      <c r="GD1481" s="67"/>
      <c r="GE1481" s="67"/>
      <c r="GF1481" s="67"/>
      <c r="GG1481" s="67"/>
      <c r="GH1481" s="67"/>
      <c r="GI1481" s="67"/>
      <c r="GJ1481" s="67"/>
      <c r="GK1481" s="67"/>
      <c r="GL1481" s="67"/>
      <c r="GM1481" s="67"/>
      <c r="GN1481" s="67"/>
      <c r="GO1481" s="67"/>
      <c r="GP1481" s="67"/>
      <c r="GQ1481" s="67"/>
      <c r="GR1481" s="67"/>
      <c r="GS1481" s="67"/>
      <c r="GT1481" s="67"/>
      <c r="GU1481" s="67"/>
      <c r="GV1481" s="67"/>
      <c r="GW1481" s="67"/>
      <c r="GX1481" s="67"/>
      <c r="GY1481" s="67"/>
      <c r="GZ1481" s="67"/>
      <c r="HA1481" s="67"/>
      <c r="HB1481" s="67"/>
      <c r="HC1481" s="67"/>
      <c r="HD1481" s="67"/>
      <c r="HE1481" s="67"/>
      <c r="HF1481" s="67"/>
      <c r="HG1481" s="67"/>
      <c r="HH1481" s="67"/>
      <c r="HI1481" s="67"/>
      <c r="HJ1481" s="67"/>
      <c r="HK1481" s="67"/>
      <c r="HL1481" s="67"/>
      <c r="HM1481" s="67"/>
      <c r="HN1481" s="67"/>
      <c r="HO1481" s="67"/>
      <c r="HP1481" s="67"/>
      <c r="HQ1481" s="67"/>
      <c r="HR1481" s="67"/>
      <c r="HS1481" s="67"/>
      <c r="HT1481" s="67"/>
      <c r="HU1481" s="67"/>
      <c r="HV1481" s="67"/>
      <c r="HW1481" s="67"/>
      <c r="HX1481" s="67"/>
      <c r="HY1481" s="67"/>
      <c r="HZ1481" s="67"/>
      <c r="IA1481" s="67"/>
      <c r="IB1481" s="67"/>
      <c r="IC1481" s="67"/>
      <c r="ID1481" s="67"/>
      <c r="IE1481" s="67"/>
      <c r="IF1481" s="67"/>
      <c r="IG1481" s="67"/>
      <c r="IH1481" s="67"/>
      <c r="II1481" s="67"/>
      <c r="IJ1481" s="67"/>
      <c r="IK1481" s="67"/>
      <c r="IL1481" s="67"/>
    </row>
    <row r="1482" spans="1:246" s="66" customFormat="1" ht="14.25" customHeight="1" x14ac:dyDescent="0.4">
      <c r="A1482" s="34" t="e">
        <f>_xlfn.CONCAT(D1482,E1482,G1482,#REF!)</f>
        <v>#REF!</v>
      </c>
      <c r="B1482" s="40">
        <v>2920</v>
      </c>
      <c r="C1482" s="40">
        <v>1367</v>
      </c>
      <c r="D1482" s="40">
        <v>113</v>
      </c>
      <c r="E1482" s="41" t="s">
        <v>7520</v>
      </c>
      <c r="F1482" s="42" t="s">
        <v>6656</v>
      </c>
      <c r="G1482" s="41" t="s">
        <v>6657</v>
      </c>
      <c r="H1482" s="41" t="s">
        <v>6658</v>
      </c>
      <c r="I1482" s="41" t="s">
        <v>307</v>
      </c>
      <c r="J1482" s="43">
        <v>50</v>
      </c>
      <c r="K1482" s="44">
        <v>68</v>
      </c>
      <c r="L1482" s="45">
        <v>50</v>
      </c>
      <c r="M1482" s="45">
        <v>3400</v>
      </c>
      <c r="N1482" s="46">
        <v>2</v>
      </c>
      <c r="O1482" s="46">
        <v>2</v>
      </c>
      <c r="P1482" s="46">
        <v>2</v>
      </c>
      <c r="Q1482" s="46">
        <v>0</v>
      </c>
      <c r="R1482" s="46">
        <f t="shared" si="226"/>
        <v>6</v>
      </c>
      <c r="S1482" s="85"/>
      <c r="T1482" s="47">
        <f t="shared" si="219"/>
        <v>0</v>
      </c>
      <c r="U1482" s="47" t="str" cm="1">
        <f t="array" aca="1" ref="U1482" ca="1">IF(S1482="", "×", IF(LEFT(S1482,2)="項番", COUNTIFS($D$2:$D$4001, INDIRECT("D" &amp; ROW()-1), $U$2:$U$4001, "〇"), "〇"))</f>
        <v>×</v>
      </c>
      <c r="V1482" s="47" t="str">
        <f t="shared" si="220"/>
        <v>×</v>
      </c>
      <c r="W1482" s="47" t="str">
        <f t="shared" si="221"/>
        <v>×</v>
      </c>
      <c r="X1482" s="48" t="str">
        <f t="shared" ca="1" si="222"/>
        <v/>
      </c>
      <c r="Y1482" s="47">
        <f t="shared" ca="1" si="223"/>
        <v>0</v>
      </c>
      <c r="Z1482" s="47">
        <f t="shared" si="224"/>
        <v>113</v>
      </c>
      <c r="AA1482" s="47" t="str">
        <f t="shared" si="225"/>
        <v/>
      </c>
      <c r="AB1482" s="65"/>
      <c r="AC1482" s="65"/>
      <c r="AD1482" s="65"/>
      <c r="AE1482" s="65"/>
      <c r="AF1482" s="65"/>
      <c r="AG1482" s="65"/>
      <c r="AH1482" s="65"/>
      <c r="AI1482" s="65"/>
      <c r="AJ1482" s="65"/>
      <c r="AK1482" s="65"/>
      <c r="AL1482" s="65"/>
      <c r="AM1482" s="65"/>
      <c r="AN1482" s="65"/>
      <c r="AO1482" s="65"/>
      <c r="AP1482" s="65"/>
      <c r="AQ1482" s="65"/>
      <c r="AR1482" s="65"/>
      <c r="AS1482" s="65"/>
      <c r="AT1482" s="65"/>
      <c r="AU1482" s="65"/>
      <c r="AV1482" s="65"/>
      <c r="AW1482" s="65"/>
      <c r="AX1482" s="65"/>
      <c r="AY1482" s="65"/>
      <c r="AZ1482" s="65"/>
      <c r="BA1482" s="65"/>
      <c r="BB1482" s="65"/>
      <c r="BC1482" s="65"/>
      <c r="BD1482" s="65"/>
      <c r="BE1482" s="65"/>
      <c r="BF1482" s="65"/>
      <c r="BG1482" s="65"/>
      <c r="BH1482" s="65"/>
      <c r="BI1482" s="65"/>
      <c r="BJ1482" s="65"/>
      <c r="BK1482" s="65"/>
      <c r="BL1482" s="65"/>
      <c r="BM1482" s="65"/>
      <c r="BN1482" s="65"/>
      <c r="BO1482" s="65"/>
      <c r="BP1482" s="65"/>
      <c r="BQ1482" s="65"/>
      <c r="BR1482" s="65"/>
      <c r="BS1482" s="65"/>
      <c r="BT1482" s="65"/>
      <c r="BU1482" s="65"/>
      <c r="BV1482" s="65"/>
      <c r="BW1482" s="65"/>
      <c r="BX1482" s="65"/>
      <c r="BY1482" s="65"/>
      <c r="BZ1482" s="65"/>
      <c r="CA1482" s="65"/>
      <c r="CB1482" s="65"/>
      <c r="CC1482" s="65"/>
      <c r="CD1482" s="65"/>
      <c r="CE1482" s="65"/>
      <c r="CF1482" s="65"/>
      <c r="CG1482" s="65"/>
      <c r="CH1482" s="65"/>
      <c r="CI1482" s="65"/>
      <c r="CJ1482" s="65"/>
      <c r="CK1482" s="65"/>
      <c r="CL1482" s="65"/>
      <c r="CM1482" s="65"/>
      <c r="CN1482" s="65"/>
      <c r="CO1482" s="65"/>
      <c r="CP1482" s="65"/>
      <c r="CQ1482" s="65"/>
      <c r="CR1482" s="65"/>
      <c r="CS1482" s="65"/>
      <c r="CT1482" s="65"/>
      <c r="CU1482" s="65"/>
      <c r="CV1482" s="65"/>
      <c r="CW1482" s="65"/>
      <c r="CX1482" s="65"/>
      <c r="CY1482" s="65"/>
      <c r="CZ1482" s="65"/>
      <c r="DA1482" s="65"/>
      <c r="DB1482" s="65"/>
      <c r="DC1482" s="65"/>
      <c r="DD1482" s="65"/>
      <c r="DE1482" s="65"/>
      <c r="DF1482" s="65"/>
      <c r="DG1482" s="65"/>
      <c r="DH1482" s="65"/>
      <c r="DI1482" s="65"/>
      <c r="DJ1482" s="65"/>
      <c r="DK1482" s="65"/>
      <c r="DL1482" s="65"/>
      <c r="DM1482" s="65"/>
      <c r="DN1482" s="65"/>
      <c r="DO1482" s="65"/>
      <c r="DP1482" s="65"/>
      <c r="DQ1482" s="65"/>
      <c r="DR1482" s="65"/>
      <c r="DS1482" s="65"/>
      <c r="DT1482" s="65"/>
      <c r="DU1482" s="65"/>
      <c r="DV1482" s="65"/>
      <c r="DW1482" s="65"/>
      <c r="DX1482" s="65"/>
      <c r="DY1482" s="65"/>
      <c r="DZ1482" s="65"/>
      <c r="EA1482" s="65"/>
      <c r="EB1482" s="65"/>
      <c r="EC1482" s="65"/>
      <c r="ED1482" s="65"/>
      <c r="EE1482" s="65"/>
      <c r="EF1482" s="65"/>
      <c r="EG1482" s="65"/>
      <c r="EH1482" s="65"/>
      <c r="EI1482" s="65"/>
      <c r="EJ1482" s="65"/>
      <c r="EK1482" s="65"/>
      <c r="EL1482" s="65"/>
      <c r="EM1482" s="65"/>
      <c r="EN1482" s="65"/>
      <c r="EO1482" s="65"/>
      <c r="EP1482" s="65"/>
      <c r="EQ1482" s="65"/>
      <c r="ER1482" s="65"/>
      <c r="ES1482" s="65"/>
      <c r="ET1482" s="65"/>
      <c r="EU1482" s="65"/>
      <c r="EV1482" s="65"/>
      <c r="EW1482" s="65"/>
      <c r="EX1482" s="65"/>
      <c r="EY1482" s="65"/>
      <c r="EZ1482" s="65"/>
      <c r="FA1482" s="65"/>
      <c r="FB1482" s="65"/>
      <c r="FC1482" s="65"/>
      <c r="FD1482" s="65"/>
      <c r="FE1482" s="65"/>
      <c r="FF1482" s="65"/>
      <c r="FG1482" s="65"/>
      <c r="FH1482" s="65"/>
      <c r="FI1482" s="65"/>
      <c r="FJ1482" s="65"/>
      <c r="FK1482" s="65"/>
      <c r="FL1482" s="65"/>
      <c r="FM1482" s="65"/>
      <c r="FN1482" s="65"/>
      <c r="FO1482" s="65"/>
      <c r="FP1482" s="65"/>
      <c r="FQ1482" s="65"/>
      <c r="FR1482" s="65"/>
      <c r="FS1482" s="65"/>
      <c r="FT1482" s="65"/>
      <c r="FU1482" s="65"/>
      <c r="FV1482" s="65"/>
      <c r="FW1482" s="65"/>
      <c r="FX1482" s="65"/>
      <c r="FY1482" s="65"/>
      <c r="FZ1482" s="65"/>
      <c r="GA1482" s="65"/>
      <c r="GB1482" s="65"/>
      <c r="GC1482" s="65"/>
      <c r="GD1482" s="65"/>
      <c r="GE1482" s="65"/>
      <c r="GF1482" s="65"/>
      <c r="GG1482" s="65"/>
      <c r="GH1482" s="65"/>
      <c r="GI1482" s="65"/>
      <c r="GJ1482" s="65"/>
      <c r="GK1482" s="65"/>
      <c r="GL1482" s="65"/>
      <c r="GM1482" s="65"/>
      <c r="GN1482" s="65"/>
      <c r="GO1482" s="65"/>
      <c r="GP1482" s="65"/>
      <c r="GQ1482" s="65"/>
      <c r="GR1482" s="65"/>
      <c r="GS1482" s="65"/>
      <c r="GT1482" s="65"/>
      <c r="GU1482" s="65"/>
      <c r="GV1482" s="65"/>
      <c r="GW1482" s="65"/>
      <c r="GX1482" s="65"/>
      <c r="GY1482" s="65"/>
      <c r="GZ1482" s="65"/>
      <c r="HA1482" s="65"/>
      <c r="HB1482" s="65"/>
      <c r="HC1482" s="65"/>
      <c r="HD1482" s="65"/>
      <c r="HE1482" s="65"/>
      <c r="HF1482" s="65"/>
      <c r="HG1482" s="65"/>
      <c r="HH1482" s="65"/>
      <c r="HI1482" s="65"/>
      <c r="HJ1482" s="65"/>
      <c r="HK1482" s="65"/>
      <c r="HL1482" s="65"/>
      <c r="HM1482" s="65"/>
      <c r="HN1482" s="65"/>
      <c r="HO1482" s="65"/>
      <c r="HP1482" s="65"/>
      <c r="HQ1482" s="65"/>
      <c r="HR1482" s="65"/>
      <c r="HS1482" s="65"/>
      <c r="HT1482" s="65"/>
      <c r="HU1482" s="65"/>
      <c r="HV1482" s="65"/>
      <c r="HW1482" s="65"/>
      <c r="HX1482" s="65"/>
      <c r="HY1482" s="65"/>
      <c r="HZ1482" s="65"/>
      <c r="IA1482" s="65"/>
      <c r="IB1482" s="65"/>
      <c r="IC1482" s="65"/>
      <c r="ID1482" s="65"/>
      <c r="IE1482" s="65"/>
      <c r="IF1482" s="65"/>
      <c r="IG1482" s="65"/>
      <c r="IH1482" s="65"/>
      <c r="II1482" s="65"/>
      <c r="IJ1482" s="65"/>
      <c r="IK1482" s="65"/>
      <c r="IL1482" s="65"/>
    </row>
    <row r="1483" spans="1:246" s="66" customFormat="1" ht="14.25" customHeight="1" x14ac:dyDescent="0.4">
      <c r="A1483" s="34" t="e">
        <f>_xlfn.CONCAT(D1483,E1483,G1483,#REF!)</f>
        <v>#REF!</v>
      </c>
      <c r="B1483" s="40">
        <v>2921</v>
      </c>
      <c r="C1483" s="40">
        <v>1368</v>
      </c>
      <c r="D1483" s="40">
        <v>113</v>
      </c>
      <c r="E1483" s="41" t="s">
        <v>7520</v>
      </c>
      <c r="F1483" s="42" t="s">
        <v>6659</v>
      </c>
      <c r="G1483" s="41" t="s">
        <v>6657</v>
      </c>
      <c r="H1483" s="41" t="s">
        <v>6660</v>
      </c>
      <c r="I1483" s="41" t="s">
        <v>13</v>
      </c>
      <c r="J1483" s="43">
        <v>10</v>
      </c>
      <c r="K1483" s="44">
        <v>70</v>
      </c>
      <c r="L1483" s="45">
        <v>10</v>
      </c>
      <c r="M1483" s="45">
        <v>700</v>
      </c>
      <c r="N1483" s="46">
        <v>2</v>
      </c>
      <c r="O1483" s="46">
        <v>0</v>
      </c>
      <c r="P1483" s="46">
        <v>0</v>
      </c>
      <c r="Q1483" s="46">
        <v>0</v>
      </c>
      <c r="R1483" s="46">
        <f t="shared" si="226"/>
        <v>2</v>
      </c>
      <c r="S1483" s="85"/>
      <c r="T1483" s="47">
        <f t="shared" si="219"/>
        <v>0</v>
      </c>
      <c r="U1483" s="47" t="str" cm="1">
        <f t="array" aca="1" ref="U1483" ca="1">IF(S1483="", "×", IF(LEFT(S1483,2)="項番", COUNTIFS($D$2:$D$4001, INDIRECT("D" &amp; ROW()-1), $U$2:$U$4001, "〇"), "〇"))</f>
        <v>×</v>
      </c>
      <c r="V1483" s="47" t="str">
        <f t="shared" si="220"/>
        <v>×</v>
      </c>
      <c r="W1483" s="47" t="str">
        <f t="shared" si="221"/>
        <v>×</v>
      </c>
      <c r="X1483" s="48" t="str">
        <f t="shared" ca="1" si="222"/>
        <v/>
      </c>
      <c r="Y1483" s="47">
        <f t="shared" ca="1" si="223"/>
        <v>0</v>
      </c>
      <c r="Z1483" s="47">
        <f t="shared" si="224"/>
        <v>113</v>
      </c>
      <c r="AA1483" s="47" t="str">
        <f t="shared" si="225"/>
        <v/>
      </c>
      <c r="AB1483" s="65"/>
      <c r="AC1483" s="65"/>
      <c r="AD1483" s="65"/>
      <c r="AE1483" s="65"/>
      <c r="AF1483" s="65"/>
      <c r="AG1483" s="65"/>
      <c r="AH1483" s="65"/>
      <c r="AI1483" s="65"/>
      <c r="AJ1483" s="65"/>
      <c r="AK1483" s="65"/>
      <c r="AL1483" s="65"/>
      <c r="AM1483" s="65"/>
      <c r="AN1483" s="65"/>
      <c r="AO1483" s="65"/>
      <c r="AP1483" s="65"/>
      <c r="AQ1483" s="65"/>
      <c r="AR1483" s="65"/>
      <c r="AS1483" s="65"/>
      <c r="AT1483" s="65"/>
      <c r="AU1483" s="65"/>
      <c r="AV1483" s="65"/>
      <c r="AW1483" s="65"/>
      <c r="AX1483" s="65"/>
      <c r="AY1483" s="65"/>
      <c r="AZ1483" s="65"/>
      <c r="BA1483" s="65"/>
      <c r="BB1483" s="65"/>
      <c r="BC1483" s="65"/>
      <c r="BD1483" s="65"/>
      <c r="BE1483" s="65"/>
      <c r="BF1483" s="65"/>
      <c r="BG1483" s="65"/>
      <c r="BH1483" s="65"/>
      <c r="BI1483" s="65"/>
      <c r="BJ1483" s="65"/>
      <c r="BK1483" s="65"/>
      <c r="BL1483" s="65"/>
      <c r="BM1483" s="65"/>
      <c r="BN1483" s="65"/>
      <c r="BO1483" s="65"/>
      <c r="BP1483" s="65"/>
      <c r="BQ1483" s="65"/>
      <c r="BR1483" s="65"/>
      <c r="BS1483" s="65"/>
      <c r="BT1483" s="65"/>
      <c r="BU1483" s="65"/>
      <c r="BV1483" s="65"/>
      <c r="BW1483" s="65"/>
      <c r="BX1483" s="65"/>
      <c r="BY1483" s="65"/>
      <c r="BZ1483" s="65"/>
      <c r="CA1483" s="65"/>
      <c r="CB1483" s="65"/>
      <c r="CC1483" s="65"/>
      <c r="CD1483" s="65"/>
      <c r="CE1483" s="65"/>
      <c r="CF1483" s="65"/>
      <c r="CG1483" s="65"/>
      <c r="CH1483" s="65"/>
      <c r="CI1483" s="65"/>
      <c r="CJ1483" s="65"/>
      <c r="CK1483" s="65"/>
      <c r="CL1483" s="65"/>
      <c r="CM1483" s="65"/>
      <c r="CN1483" s="65"/>
      <c r="CO1483" s="65"/>
      <c r="CP1483" s="65"/>
      <c r="CQ1483" s="65"/>
      <c r="CR1483" s="65"/>
      <c r="CS1483" s="65"/>
      <c r="CT1483" s="65"/>
      <c r="CU1483" s="65"/>
      <c r="CV1483" s="65"/>
      <c r="CW1483" s="65"/>
      <c r="CX1483" s="65"/>
      <c r="CY1483" s="65"/>
      <c r="CZ1483" s="65"/>
      <c r="DA1483" s="65"/>
      <c r="DB1483" s="65"/>
      <c r="DC1483" s="65"/>
      <c r="DD1483" s="65"/>
      <c r="DE1483" s="65"/>
      <c r="DF1483" s="65"/>
      <c r="DG1483" s="65"/>
      <c r="DH1483" s="65"/>
      <c r="DI1483" s="65"/>
      <c r="DJ1483" s="65"/>
      <c r="DK1483" s="65"/>
      <c r="DL1483" s="65"/>
      <c r="DM1483" s="65"/>
      <c r="DN1483" s="65"/>
      <c r="DO1483" s="65"/>
      <c r="DP1483" s="65"/>
      <c r="DQ1483" s="65"/>
      <c r="DR1483" s="65"/>
      <c r="DS1483" s="65"/>
      <c r="DT1483" s="65"/>
      <c r="DU1483" s="65"/>
      <c r="DV1483" s="65"/>
      <c r="DW1483" s="65"/>
      <c r="DX1483" s="65"/>
      <c r="DY1483" s="65"/>
      <c r="DZ1483" s="65"/>
      <c r="EA1483" s="65"/>
      <c r="EB1483" s="65"/>
      <c r="EC1483" s="65"/>
      <c r="ED1483" s="65"/>
      <c r="EE1483" s="65"/>
      <c r="EF1483" s="65"/>
      <c r="EG1483" s="65"/>
      <c r="EH1483" s="65"/>
      <c r="EI1483" s="65"/>
      <c r="EJ1483" s="65"/>
      <c r="EK1483" s="65"/>
      <c r="EL1483" s="65"/>
      <c r="EM1483" s="65"/>
      <c r="EN1483" s="65"/>
      <c r="EO1483" s="65"/>
      <c r="EP1483" s="65"/>
      <c r="EQ1483" s="65"/>
      <c r="ER1483" s="65"/>
      <c r="ES1483" s="65"/>
      <c r="ET1483" s="65"/>
      <c r="EU1483" s="65"/>
      <c r="EV1483" s="65"/>
      <c r="EW1483" s="65"/>
      <c r="EX1483" s="65"/>
      <c r="EY1483" s="65"/>
      <c r="EZ1483" s="65"/>
      <c r="FA1483" s="65"/>
      <c r="FB1483" s="65"/>
      <c r="FC1483" s="65"/>
      <c r="FD1483" s="65"/>
      <c r="FE1483" s="65"/>
      <c r="FF1483" s="65"/>
      <c r="FG1483" s="65"/>
      <c r="FH1483" s="65"/>
      <c r="FI1483" s="65"/>
      <c r="FJ1483" s="65"/>
      <c r="FK1483" s="65"/>
      <c r="FL1483" s="65"/>
      <c r="FM1483" s="65"/>
      <c r="FN1483" s="65"/>
      <c r="FO1483" s="65"/>
      <c r="FP1483" s="65"/>
      <c r="FQ1483" s="65"/>
      <c r="FR1483" s="65"/>
      <c r="FS1483" s="65"/>
      <c r="FT1483" s="65"/>
      <c r="FU1483" s="65"/>
      <c r="FV1483" s="65"/>
      <c r="FW1483" s="65"/>
      <c r="FX1483" s="65"/>
      <c r="FY1483" s="65"/>
      <c r="FZ1483" s="65"/>
      <c r="GA1483" s="65"/>
      <c r="GB1483" s="65"/>
      <c r="GC1483" s="65"/>
      <c r="GD1483" s="65"/>
      <c r="GE1483" s="65"/>
      <c r="GF1483" s="65"/>
      <c r="GG1483" s="65"/>
      <c r="GH1483" s="65"/>
      <c r="GI1483" s="65"/>
      <c r="GJ1483" s="65"/>
      <c r="GK1483" s="65"/>
      <c r="GL1483" s="65"/>
      <c r="GM1483" s="65"/>
      <c r="GN1483" s="65"/>
      <c r="GO1483" s="65"/>
      <c r="GP1483" s="65"/>
      <c r="GQ1483" s="65"/>
      <c r="GR1483" s="65"/>
      <c r="GS1483" s="65"/>
      <c r="GT1483" s="65"/>
      <c r="GU1483" s="65"/>
      <c r="GV1483" s="65"/>
      <c r="GW1483" s="65"/>
      <c r="GX1483" s="65"/>
      <c r="GY1483" s="65"/>
      <c r="GZ1483" s="65"/>
      <c r="HA1483" s="65"/>
      <c r="HB1483" s="65"/>
      <c r="HC1483" s="65"/>
      <c r="HD1483" s="65"/>
      <c r="HE1483" s="65"/>
      <c r="HF1483" s="65"/>
      <c r="HG1483" s="65"/>
      <c r="HH1483" s="65"/>
      <c r="HI1483" s="65"/>
      <c r="HJ1483" s="65"/>
      <c r="HK1483" s="65"/>
      <c r="HL1483" s="65"/>
      <c r="HM1483" s="65"/>
      <c r="HN1483" s="65"/>
      <c r="HO1483" s="65"/>
      <c r="HP1483" s="65"/>
      <c r="HQ1483" s="65"/>
      <c r="HR1483" s="65"/>
      <c r="HS1483" s="65"/>
      <c r="HT1483" s="65"/>
      <c r="HU1483" s="65"/>
      <c r="HV1483" s="65"/>
      <c r="HW1483" s="65"/>
      <c r="HX1483" s="65"/>
      <c r="HY1483" s="65"/>
      <c r="HZ1483" s="65"/>
      <c r="IA1483" s="65"/>
      <c r="IB1483" s="65"/>
      <c r="IC1483" s="65"/>
      <c r="ID1483" s="65"/>
      <c r="IE1483" s="65"/>
      <c r="IF1483" s="65"/>
      <c r="IG1483" s="65"/>
      <c r="IH1483" s="65"/>
      <c r="II1483" s="65"/>
      <c r="IJ1483" s="65"/>
      <c r="IK1483" s="65"/>
      <c r="IL1483" s="65"/>
    </row>
    <row r="1484" spans="1:246" s="66" customFormat="1" ht="14.25" customHeight="1" x14ac:dyDescent="0.4">
      <c r="A1484" s="34" t="e">
        <f>_xlfn.CONCAT(D1484,E1484,G1484,#REF!)</f>
        <v>#REF!</v>
      </c>
      <c r="B1484" s="40">
        <v>2922</v>
      </c>
      <c r="C1484" s="40">
        <v>1369</v>
      </c>
      <c r="D1484" s="40">
        <v>113</v>
      </c>
      <c r="E1484" s="41" t="s">
        <v>7520</v>
      </c>
      <c r="F1484" s="42" t="s">
        <v>6661</v>
      </c>
      <c r="G1484" s="41" t="s">
        <v>6657</v>
      </c>
      <c r="H1484" s="41" t="s">
        <v>6662</v>
      </c>
      <c r="I1484" s="41" t="s">
        <v>13</v>
      </c>
      <c r="J1484" s="43">
        <v>10</v>
      </c>
      <c r="K1484" s="44">
        <v>96</v>
      </c>
      <c r="L1484" s="45">
        <v>10</v>
      </c>
      <c r="M1484" s="45">
        <v>960</v>
      </c>
      <c r="N1484" s="46">
        <v>40</v>
      </c>
      <c r="O1484" s="46">
        <v>220</v>
      </c>
      <c r="P1484" s="46">
        <v>32</v>
      </c>
      <c r="Q1484" s="46">
        <v>0</v>
      </c>
      <c r="R1484" s="46">
        <f t="shared" si="226"/>
        <v>292</v>
      </c>
      <c r="S1484" s="85"/>
      <c r="T1484" s="47">
        <f t="shared" si="219"/>
        <v>0</v>
      </c>
      <c r="U1484" s="47" t="str" cm="1">
        <f t="array" aca="1" ref="U1484" ca="1">IF(S1484="", "×", IF(LEFT(S1484,2)="項番", COUNTIFS($D$2:$D$4001, INDIRECT("D" &amp; ROW()-1), $U$2:$U$4001, "〇"), "〇"))</f>
        <v>×</v>
      </c>
      <c r="V1484" s="47" t="str">
        <f t="shared" si="220"/>
        <v>×</v>
      </c>
      <c r="W1484" s="47" t="str">
        <f t="shared" si="221"/>
        <v>×</v>
      </c>
      <c r="X1484" s="48" t="str">
        <f t="shared" ca="1" si="222"/>
        <v/>
      </c>
      <c r="Y1484" s="47">
        <f t="shared" ca="1" si="223"/>
        <v>0</v>
      </c>
      <c r="Z1484" s="47">
        <f t="shared" si="224"/>
        <v>113</v>
      </c>
      <c r="AA1484" s="47" t="str">
        <f t="shared" si="225"/>
        <v/>
      </c>
      <c r="AB1484" s="65"/>
      <c r="AC1484" s="65"/>
      <c r="AD1484" s="65"/>
      <c r="AE1484" s="65"/>
      <c r="AF1484" s="65"/>
      <c r="AG1484" s="65"/>
      <c r="AH1484" s="65"/>
      <c r="AI1484" s="65"/>
      <c r="AJ1484" s="65"/>
      <c r="AK1484" s="65"/>
      <c r="AL1484" s="65"/>
      <c r="AM1484" s="65"/>
      <c r="AN1484" s="65"/>
      <c r="AO1484" s="65"/>
      <c r="AP1484" s="65"/>
      <c r="AQ1484" s="65"/>
      <c r="AR1484" s="65"/>
      <c r="AS1484" s="65"/>
      <c r="AT1484" s="65"/>
      <c r="AU1484" s="65"/>
      <c r="AV1484" s="65"/>
      <c r="AW1484" s="65"/>
      <c r="AX1484" s="65"/>
      <c r="AY1484" s="65"/>
      <c r="AZ1484" s="65"/>
      <c r="BA1484" s="65"/>
      <c r="BB1484" s="65"/>
      <c r="BC1484" s="65"/>
      <c r="BD1484" s="65"/>
      <c r="BE1484" s="65"/>
      <c r="BF1484" s="65"/>
      <c r="BG1484" s="65"/>
      <c r="BH1484" s="65"/>
      <c r="BI1484" s="65"/>
      <c r="BJ1484" s="65"/>
      <c r="BK1484" s="65"/>
      <c r="BL1484" s="65"/>
      <c r="BM1484" s="65"/>
      <c r="BN1484" s="65"/>
      <c r="BO1484" s="65"/>
      <c r="BP1484" s="65"/>
      <c r="BQ1484" s="65"/>
      <c r="BR1484" s="65"/>
      <c r="BS1484" s="65"/>
      <c r="BT1484" s="65"/>
      <c r="BU1484" s="65"/>
      <c r="BV1484" s="65"/>
      <c r="BW1484" s="65"/>
      <c r="BX1484" s="65"/>
      <c r="BY1484" s="65"/>
      <c r="BZ1484" s="65"/>
      <c r="CA1484" s="65"/>
      <c r="CB1484" s="65"/>
      <c r="CC1484" s="65"/>
      <c r="CD1484" s="65"/>
      <c r="CE1484" s="65"/>
      <c r="CF1484" s="65"/>
      <c r="CG1484" s="65"/>
      <c r="CH1484" s="65"/>
      <c r="CI1484" s="65"/>
      <c r="CJ1484" s="65"/>
      <c r="CK1484" s="65"/>
      <c r="CL1484" s="65"/>
      <c r="CM1484" s="65"/>
      <c r="CN1484" s="65"/>
      <c r="CO1484" s="65"/>
      <c r="CP1484" s="65"/>
      <c r="CQ1484" s="65"/>
      <c r="CR1484" s="65"/>
      <c r="CS1484" s="65"/>
      <c r="CT1484" s="65"/>
      <c r="CU1484" s="65"/>
      <c r="CV1484" s="65"/>
      <c r="CW1484" s="65"/>
      <c r="CX1484" s="65"/>
      <c r="CY1484" s="65"/>
      <c r="CZ1484" s="65"/>
      <c r="DA1484" s="65"/>
      <c r="DB1484" s="65"/>
      <c r="DC1484" s="65"/>
      <c r="DD1484" s="65"/>
      <c r="DE1484" s="65"/>
      <c r="DF1484" s="65"/>
      <c r="DG1484" s="65"/>
      <c r="DH1484" s="65"/>
      <c r="DI1484" s="65"/>
      <c r="DJ1484" s="65"/>
      <c r="DK1484" s="65"/>
      <c r="DL1484" s="65"/>
      <c r="DM1484" s="65"/>
      <c r="DN1484" s="65"/>
      <c r="DO1484" s="65"/>
      <c r="DP1484" s="65"/>
      <c r="DQ1484" s="65"/>
      <c r="DR1484" s="65"/>
      <c r="DS1484" s="65"/>
      <c r="DT1484" s="65"/>
      <c r="DU1484" s="65"/>
      <c r="DV1484" s="65"/>
      <c r="DW1484" s="65"/>
      <c r="DX1484" s="65"/>
      <c r="DY1484" s="65"/>
      <c r="DZ1484" s="65"/>
      <c r="EA1484" s="65"/>
      <c r="EB1484" s="65"/>
      <c r="EC1484" s="65"/>
      <c r="ED1484" s="65"/>
      <c r="EE1484" s="65"/>
      <c r="EF1484" s="65"/>
      <c r="EG1484" s="65"/>
      <c r="EH1484" s="65"/>
      <c r="EI1484" s="65"/>
      <c r="EJ1484" s="65"/>
      <c r="EK1484" s="65"/>
      <c r="EL1484" s="65"/>
      <c r="EM1484" s="65"/>
      <c r="EN1484" s="65"/>
      <c r="EO1484" s="65"/>
      <c r="EP1484" s="65"/>
      <c r="EQ1484" s="65"/>
      <c r="ER1484" s="65"/>
      <c r="ES1484" s="65"/>
      <c r="ET1484" s="65"/>
      <c r="EU1484" s="65"/>
      <c r="EV1484" s="65"/>
      <c r="EW1484" s="65"/>
      <c r="EX1484" s="65"/>
      <c r="EY1484" s="65"/>
      <c r="EZ1484" s="65"/>
      <c r="FA1484" s="65"/>
      <c r="FB1484" s="65"/>
      <c r="FC1484" s="65"/>
      <c r="FD1484" s="65"/>
      <c r="FE1484" s="65"/>
      <c r="FF1484" s="65"/>
      <c r="FG1484" s="65"/>
      <c r="FH1484" s="65"/>
      <c r="FI1484" s="65"/>
      <c r="FJ1484" s="65"/>
      <c r="FK1484" s="65"/>
      <c r="FL1484" s="65"/>
      <c r="FM1484" s="65"/>
      <c r="FN1484" s="65"/>
      <c r="FO1484" s="65"/>
      <c r="FP1484" s="65"/>
      <c r="FQ1484" s="65"/>
      <c r="FR1484" s="65"/>
      <c r="FS1484" s="65"/>
      <c r="FT1484" s="65"/>
      <c r="FU1484" s="65"/>
      <c r="FV1484" s="65"/>
      <c r="FW1484" s="65"/>
      <c r="FX1484" s="65"/>
      <c r="FY1484" s="65"/>
      <c r="FZ1484" s="65"/>
      <c r="GA1484" s="65"/>
      <c r="GB1484" s="65"/>
      <c r="GC1484" s="65"/>
      <c r="GD1484" s="65"/>
      <c r="GE1484" s="65"/>
      <c r="GF1484" s="65"/>
      <c r="GG1484" s="65"/>
      <c r="GH1484" s="65"/>
      <c r="GI1484" s="65"/>
      <c r="GJ1484" s="65"/>
      <c r="GK1484" s="65"/>
      <c r="GL1484" s="65"/>
      <c r="GM1484" s="65"/>
      <c r="GN1484" s="65"/>
      <c r="GO1484" s="65"/>
      <c r="GP1484" s="65"/>
      <c r="GQ1484" s="65"/>
      <c r="GR1484" s="65"/>
      <c r="GS1484" s="65"/>
      <c r="GT1484" s="65"/>
      <c r="GU1484" s="65"/>
      <c r="GV1484" s="65"/>
      <c r="GW1484" s="65"/>
      <c r="GX1484" s="65"/>
      <c r="GY1484" s="65"/>
      <c r="GZ1484" s="65"/>
      <c r="HA1484" s="65"/>
      <c r="HB1484" s="65"/>
      <c r="HC1484" s="65"/>
      <c r="HD1484" s="65"/>
      <c r="HE1484" s="65"/>
      <c r="HF1484" s="65"/>
      <c r="HG1484" s="65"/>
      <c r="HH1484" s="65"/>
      <c r="HI1484" s="65"/>
      <c r="HJ1484" s="65"/>
      <c r="HK1484" s="65"/>
      <c r="HL1484" s="65"/>
      <c r="HM1484" s="65"/>
      <c r="HN1484" s="65"/>
      <c r="HO1484" s="65"/>
      <c r="HP1484" s="65"/>
      <c r="HQ1484" s="65"/>
      <c r="HR1484" s="65"/>
      <c r="HS1484" s="65"/>
      <c r="HT1484" s="65"/>
      <c r="HU1484" s="65"/>
      <c r="HV1484" s="65"/>
      <c r="HW1484" s="65"/>
      <c r="HX1484" s="65"/>
      <c r="HY1484" s="65"/>
      <c r="HZ1484" s="65"/>
      <c r="IA1484" s="65"/>
      <c r="IB1484" s="65"/>
      <c r="IC1484" s="65"/>
      <c r="ID1484" s="65"/>
      <c r="IE1484" s="65"/>
      <c r="IF1484" s="65"/>
      <c r="IG1484" s="65"/>
      <c r="IH1484" s="65"/>
      <c r="II1484" s="65"/>
      <c r="IJ1484" s="65"/>
      <c r="IK1484" s="65"/>
      <c r="IL1484" s="65"/>
    </row>
    <row r="1485" spans="1:246" s="66" customFormat="1" ht="14.25" customHeight="1" x14ac:dyDescent="0.4">
      <c r="A1485" s="34" t="e">
        <f>_xlfn.CONCAT(D1485,E1485,G1485,#REF!)</f>
        <v>#REF!</v>
      </c>
      <c r="B1485" s="40">
        <v>2923</v>
      </c>
      <c r="C1485" s="40">
        <v>1370</v>
      </c>
      <c r="D1485" s="40">
        <v>113</v>
      </c>
      <c r="E1485" s="41" t="s">
        <v>7520</v>
      </c>
      <c r="F1485" s="42" t="s">
        <v>6663</v>
      </c>
      <c r="G1485" s="41" t="s">
        <v>6657</v>
      </c>
      <c r="H1485" s="41" t="s">
        <v>6664</v>
      </c>
      <c r="I1485" s="41" t="s">
        <v>1407</v>
      </c>
      <c r="J1485" s="43">
        <v>100</v>
      </c>
      <c r="K1485" s="44">
        <v>77.8</v>
      </c>
      <c r="L1485" s="45">
        <v>100</v>
      </c>
      <c r="M1485" s="45">
        <v>7780</v>
      </c>
      <c r="N1485" s="46">
        <v>24</v>
      </c>
      <c r="O1485" s="46">
        <v>0</v>
      </c>
      <c r="P1485" s="46">
        <v>0</v>
      </c>
      <c r="Q1485" s="46">
        <v>0</v>
      </c>
      <c r="R1485" s="46">
        <f t="shared" si="226"/>
        <v>24</v>
      </c>
      <c r="S1485" s="85"/>
      <c r="T1485" s="47">
        <f t="shared" si="219"/>
        <v>0</v>
      </c>
      <c r="U1485" s="47" t="str" cm="1">
        <f t="array" aca="1" ref="U1485" ca="1">IF(S1485="", "×", IF(LEFT(S1485,2)="項番", COUNTIFS($D$2:$D$4001, INDIRECT("D" &amp; ROW()-1), $U$2:$U$4001, "〇"), "〇"))</f>
        <v>×</v>
      </c>
      <c r="V1485" s="47" t="str">
        <f t="shared" si="220"/>
        <v>×</v>
      </c>
      <c r="W1485" s="47" t="str">
        <f t="shared" si="221"/>
        <v>×</v>
      </c>
      <c r="X1485" s="48" t="str">
        <f t="shared" ca="1" si="222"/>
        <v/>
      </c>
      <c r="Y1485" s="47">
        <f t="shared" ca="1" si="223"/>
        <v>0</v>
      </c>
      <c r="Z1485" s="47">
        <f t="shared" si="224"/>
        <v>113</v>
      </c>
      <c r="AA1485" s="47" t="str">
        <f t="shared" si="225"/>
        <v/>
      </c>
      <c r="AB1485" s="65"/>
      <c r="AC1485" s="65"/>
      <c r="AD1485" s="65"/>
      <c r="AE1485" s="65"/>
      <c r="AF1485" s="65"/>
      <c r="AG1485" s="65"/>
      <c r="AH1485" s="65"/>
      <c r="AI1485" s="65"/>
      <c r="AJ1485" s="65"/>
      <c r="AK1485" s="65"/>
      <c r="AL1485" s="65"/>
      <c r="AM1485" s="65"/>
      <c r="AN1485" s="65"/>
      <c r="AO1485" s="65"/>
      <c r="AP1485" s="65"/>
      <c r="AQ1485" s="65"/>
      <c r="AR1485" s="65"/>
      <c r="AS1485" s="65"/>
      <c r="AT1485" s="65"/>
      <c r="AU1485" s="65"/>
      <c r="AV1485" s="65"/>
      <c r="AW1485" s="65"/>
      <c r="AX1485" s="65"/>
      <c r="AY1485" s="65"/>
      <c r="AZ1485" s="65"/>
      <c r="BA1485" s="65"/>
      <c r="BB1485" s="65"/>
      <c r="BC1485" s="65"/>
      <c r="BD1485" s="65"/>
      <c r="BE1485" s="65"/>
      <c r="BF1485" s="65"/>
      <c r="BG1485" s="65"/>
      <c r="BH1485" s="65"/>
      <c r="BI1485" s="65"/>
      <c r="BJ1485" s="65"/>
      <c r="BK1485" s="65"/>
      <c r="BL1485" s="65"/>
      <c r="BM1485" s="65"/>
      <c r="BN1485" s="65"/>
      <c r="BO1485" s="65"/>
      <c r="BP1485" s="65"/>
      <c r="BQ1485" s="65"/>
      <c r="BR1485" s="65"/>
      <c r="BS1485" s="65"/>
      <c r="BT1485" s="65"/>
      <c r="BU1485" s="65"/>
      <c r="BV1485" s="65"/>
      <c r="BW1485" s="65"/>
      <c r="BX1485" s="65"/>
      <c r="BY1485" s="65"/>
      <c r="BZ1485" s="65"/>
      <c r="CA1485" s="65"/>
      <c r="CB1485" s="65"/>
      <c r="CC1485" s="65"/>
      <c r="CD1485" s="65"/>
      <c r="CE1485" s="65"/>
      <c r="CF1485" s="65"/>
      <c r="CG1485" s="65"/>
      <c r="CH1485" s="65"/>
      <c r="CI1485" s="65"/>
      <c r="CJ1485" s="65"/>
      <c r="CK1485" s="65"/>
      <c r="CL1485" s="65"/>
      <c r="CM1485" s="65"/>
      <c r="CN1485" s="65"/>
      <c r="CO1485" s="65"/>
      <c r="CP1485" s="65"/>
      <c r="CQ1485" s="65"/>
      <c r="CR1485" s="65"/>
      <c r="CS1485" s="65"/>
      <c r="CT1485" s="65"/>
      <c r="CU1485" s="65"/>
      <c r="CV1485" s="65"/>
      <c r="CW1485" s="65"/>
      <c r="CX1485" s="65"/>
      <c r="CY1485" s="65"/>
      <c r="CZ1485" s="65"/>
      <c r="DA1485" s="65"/>
      <c r="DB1485" s="65"/>
      <c r="DC1485" s="65"/>
      <c r="DD1485" s="65"/>
      <c r="DE1485" s="65"/>
      <c r="DF1485" s="65"/>
      <c r="DG1485" s="65"/>
      <c r="DH1485" s="65"/>
      <c r="DI1485" s="65"/>
      <c r="DJ1485" s="65"/>
      <c r="DK1485" s="65"/>
      <c r="DL1485" s="65"/>
      <c r="DM1485" s="65"/>
      <c r="DN1485" s="65"/>
      <c r="DO1485" s="65"/>
      <c r="DP1485" s="65"/>
      <c r="DQ1485" s="65"/>
      <c r="DR1485" s="65"/>
      <c r="DS1485" s="65"/>
      <c r="DT1485" s="65"/>
      <c r="DU1485" s="65"/>
      <c r="DV1485" s="65"/>
      <c r="DW1485" s="65"/>
      <c r="DX1485" s="65"/>
      <c r="DY1485" s="65"/>
      <c r="DZ1485" s="65"/>
      <c r="EA1485" s="65"/>
      <c r="EB1485" s="65"/>
      <c r="EC1485" s="65"/>
      <c r="ED1485" s="65"/>
      <c r="EE1485" s="65"/>
      <c r="EF1485" s="65"/>
      <c r="EG1485" s="65"/>
      <c r="EH1485" s="65"/>
      <c r="EI1485" s="65"/>
      <c r="EJ1485" s="65"/>
      <c r="EK1485" s="65"/>
      <c r="EL1485" s="65"/>
      <c r="EM1485" s="65"/>
      <c r="EN1485" s="65"/>
      <c r="EO1485" s="65"/>
      <c r="EP1485" s="65"/>
      <c r="EQ1485" s="65"/>
      <c r="ER1485" s="65"/>
      <c r="ES1485" s="65"/>
      <c r="ET1485" s="65"/>
      <c r="EU1485" s="65"/>
      <c r="EV1485" s="65"/>
      <c r="EW1485" s="65"/>
      <c r="EX1485" s="65"/>
      <c r="EY1485" s="65"/>
      <c r="EZ1485" s="65"/>
      <c r="FA1485" s="65"/>
      <c r="FB1485" s="65"/>
      <c r="FC1485" s="65"/>
      <c r="FD1485" s="65"/>
      <c r="FE1485" s="65"/>
      <c r="FF1485" s="65"/>
      <c r="FG1485" s="65"/>
      <c r="FH1485" s="65"/>
      <c r="FI1485" s="65"/>
      <c r="FJ1485" s="65"/>
      <c r="FK1485" s="65"/>
      <c r="FL1485" s="65"/>
      <c r="FM1485" s="65"/>
      <c r="FN1485" s="65"/>
      <c r="FO1485" s="65"/>
      <c r="FP1485" s="65"/>
      <c r="FQ1485" s="65"/>
      <c r="FR1485" s="65"/>
      <c r="FS1485" s="65"/>
      <c r="FT1485" s="65"/>
      <c r="FU1485" s="65"/>
      <c r="FV1485" s="65"/>
      <c r="FW1485" s="65"/>
      <c r="FX1485" s="65"/>
      <c r="FY1485" s="65"/>
      <c r="FZ1485" s="65"/>
      <c r="GA1485" s="65"/>
      <c r="GB1485" s="65"/>
      <c r="GC1485" s="65"/>
      <c r="GD1485" s="65"/>
      <c r="GE1485" s="65"/>
      <c r="GF1485" s="65"/>
      <c r="GG1485" s="65"/>
      <c r="GH1485" s="65"/>
      <c r="GI1485" s="65"/>
      <c r="GJ1485" s="65"/>
      <c r="GK1485" s="65"/>
      <c r="GL1485" s="65"/>
      <c r="GM1485" s="65"/>
      <c r="GN1485" s="65"/>
      <c r="GO1485" s="65"/>
      <c r="GP1485" s="65"/>
      <c r="GQ1485" s="65"/>
      <c r="GR1485" s="65"/>
      <c r="GS1485" s="65"/>
      <c r="GT1485" s="65"/>
      <c r="GU1485" s="65"/>
      <c r="GV1485" s="65"/>
      <c r="GW1485" s="65"/>
      <c r="GX1485" s="65"/>
      <c r="GY1485" s="65"/>
      <c r="GZ1485" s="65"/>
      <c r="HA1485" s="65"/>
      <c r="HB1485" s="65"/>
      <c r="HC1485" s="65"/>
      <c r="HD1485" s="65"/>
      <c r="HE1485" s="65"/>
      <c r="HF1485" s="65"/>
      <c r="HG1485" s="65"/>
      <c r="HH1485" s="65"/>
      <c r="HI1485" s="65"/>
      <c r="HJ1485" s="65"/>
      <c r="HK1485" s="65"/>
      <c r="HL1485" s="65"/>
      <c r="HM1485" s="65"/>
      <c r="HN1485" s="65"/>
      <c r="HO1485" s="65"/>
      <c r="HP1485" s="65"/>
      <c r="HQ1485" s="65"/>
      <c r="HR1485" s="65"/>
      <c r="HS1485" s="65"/>
      <c r="HT1485" s="65"/>
      <c r="HU1485" s="65"/>
      <c r="HV1485" s="65"/>
      <c r="HW1485" s="65"/>
      <c r="HX1485" s="65"/>
      <c r="HY1485" s="65"/>
      <c r="HZ1485" s="65"/>
      <c r="IA1485" s="65"/>
      <c r="IB1485" s="65"/>
      <c r="IC1485" s="65"/>
      <c r="ID1485" s="65"/>
      <c r="IE1485" s="65"/>
      <c r="IF1485" s="65"/>
      <c r="IG1485" s="65"/>
      <c r="IH1485" s="65"/>
      <c r="II1485" s="65"/>
      <c r="IJ1485" s="65"/>
      <c r="IK1485" s="65"/>
      <c r="IL1485" s="65"/>
    </row>
    <row r="1486" spans="1:246" s="66" customFormat="1" ht="14.25" customHeight="1" x14ac:dyDescent="0.4">
      <c r="A1486" s="34" t="e">
        <f>_xlfn.CONCAT(D1486,E1486,G1486,#REF!)</f>
        <v>#REF!</v>
      </c>
      <c r="B1486" s="40">
        <v>2924</v>
      </c>
      <c r="C1486" s="40">
        <v>1371</v>
      </c>
      <c r="D1486" s="40">
        <v>113</v>
      </c>
      <c r="E1486" s="41" t="s">
        <v>7520</v>
      </c>
      <c r="F1486" s="42" t="s">
        <v>6665</v>
      </c>
      <c r="G1486" s="41" t="s">
        <v>6657</v>
      </c>
      <c r="H1486" s="41" t="s">
        <v>6666</v>
      </c>
      <c r="I1486" s="41" t="s">
        <v>6667</v>
      </c>
      <c r="J1486" s="43">
        <v>5</v>
      </c>
      <c r="K1486" s="44">
        <v>449.4</v>
      </c>
      <c r="L1486" s="45">
        <v>25</v>
      </c>
      <c r="M1486" s="45">
        <v>11235</v>
      </c>
      <c r="N1486" s="41">
        <v>0</v>
      </c>
      <c r="O1486" s="41">
        <v>0</v>
      </c>
      <c r="P1486" s="41">
        <v>2</v>
      </c>
      <c r="Q1486" s="41">
        <v>0</v>
      </c>
      <c r="R1486" s="46">
        <f t="shared" si="226"/>
        <v>2</v>
      </c>
      <c r="S1486" s="85"/>
      <c r="T1486" s="47">
        <f t="shared" si="219"/>
        <v>0</v>
      </c>
      <c r="U1486" s="47" t="str" cm="1">
        <f t="array" aca="1" ref="U1486" ca="1">IF(S1486="", "×", IF(LEFT(S1486,2)="項番", COUNTIFS($D$2:$D$4001, INDIRECT("D" &amp; ROW()-1), $U$2:$U$4001, "〇"), "〇"))</f>
        <v>×</v>
      </c>
      <c r="V1486" s="47" t="str">
        <f t="shared" si="220"/>
        <v>×</v>
      </c>
      <c r="W1486" s="47" t="str">
        <f t="shared" si="221"/>
        <v>×</v>
      </c>
      <c r="X1486" s="48" t="str">
        <f t="shared" ca="1" si="222"/>
        <v/>
      </c>
      <c r="Y1486" s="47">
        <f t="shared" ca="1" si="223"/>
        <v>0</v>
      </c>
      <c r="Z1486" s="47">
        <f t="shared" si="224"/>
        <v>113</v>
      </c>
      <c r="AA1486" s="47" t="str">
        <f t="shared" si="225"/>
        <v/>
      </c>
      <c r="AB1486" s="65"/>
      <c r="AC1486" s="65"/>
      <c r="AD1486" s="65"/>
      <c r="AE1486" s="65"/>
      <c r="AF1486" s="65"/>
      <c r="AG1486" s="65"/>
      <c r="AH1486" s="65"/>
      <c r="AI1486" s="65"/>
      <c r="AJ1486" s="65"/>
      <c r="AK1486" s="65"/>
      <c r="AL1486" s="65"/>
      <c r="AM1486" s="65"/>
      <c r="AN1486" s="65"/>
      <c r="AO1486" s="65"/>
      <c r="AP1486" s="65"/>
      <c r="AQ1486" s="65"/>
      <c r="AR1486" s="65"/>
      <c r="AS1486" s="65"/>
      <c r="AT1486" s="65"/>
      <c r="AU1486" s="65"/>
      <c r="AV1486" s="65"/>
      <c r="AW1486" s="65"/>
      <c r="AX1486" s="65"/>
      <c r="AY1486" s="65"/>
      <c r="AZ1486" s="65"/>
      <c r="BA1486" s="65"/>
      <c r="BB1486" s="65"/>
      <c r="BC1486" s="65"/>
      <c r="BD1486" s="65"/>
      <c r="BE1486" s="65"/>
      <c r="BF1486" s="65"/>
      <c r="BG1486" s="65"/>
      <c r="BH1486" s="65"/>
      <c r="BI1486" s="65"/>
      <c r="BJ1486" s="65"/>
      <c r="BK1486" s="65"/>
      <c r="BL1486" s="65"/>
      <c r="BM1486" s="65"/>
      <c r="BN1486" s="65"/>
      <c r="BO1486" s="65"/>
      <c r="BP1486" s="65"/>
      <c r="BQ1486" s="65"/>
      <c r="BR1486" s="65"/>
      <c r="BS1486" s="65"/>
      <c r="BT1486" s="65"/>
      <c r="BU1486" s="65"/>
      <c r="BV1486" s="65"/>
      <c r="BW1486" s="65"/>
      <c r="BX1486" s="65"/>
      <c r="BY1486" s="65"/>
      <c r="BZ1486" s="65"/>
      <c r="CA1486" s="65"/>
      <c r="CB1486" s="65"/>
      <c r="CC1486" s="65"/>
      <c r="CD1486" s="65"/>
      <c r="CE1486" s="65"/>
      <c r="CF1486" s="65"/>
      <c r="CG1486" s="65"/>
      <c r="CH1486" s="65"/>
      <c r="CI1486" s="65"/>
      <c r="CJ1486" s="65"/>
      <c r="CK1486" s="65"/>
      <c r="CL1486" s="65"/>
      <c r="CM1486" s="65"/>
      <c r="CN1486" s="65"/>
      <c r="CO1486" s="65"/>
      <c r="CP1486" s="65"/>
      <c r="CQ1486" s="65"/>
      <c r="CR1486" s="65"/>
      <c r="CS1486" s="65"/>
      <c r="CT1486" s="65"/>
      <c r="CU1486" s="65"/>
      <c r="CV1486" s="65"/>
      <c r="CW1486" s="65"/>
      <c r="CX1486" s="65"/>
      <c r="CY1486" s="65"/>
      <c r="CZ1486" s="65"/>
      <c r="DA1486" s="65"/>
      <c r="DB1486" s="65"/>
      <c r="DC1486" s="65"/>
      <c r="DD1486" s="65"/>
      <c r="DE1486" s="65"/>
      <c r="DF1486" s="65"/>
      <c r="DG1486" s="65"/>
      <c r="DH1486" s="65"/>
      <c r="DI1486" s="65"/>
      <c r="DJ1486" s="65"/>
      <c r="DK1486" s="65"/>
      <c r="DL1486" s="65"/>
      <c r="DM1486" s="65"/>
      <c r="DN1486" s="65"/>
      <c r="DO1486" s="65"/>
      <c r="DP1486" s="65"/>
      <c r="DQ1486" s="65"/>
      <c r="DR1486" s="65"/>
      <c r="DS1486" s="65"/>
      <c r="DT1486" s="65"/>
      <c r="DU1486" s="65"/>
      <c r="DV1486" s="65"/>
      <c r="DW1486" s="65"/>
      <c r="DX1486" s="65"/>
      <c r="DY1486" s="65"/>
      <c r="DZ1486" s="65"/>
      <c r="EA1486" s="65"/>
      <c r="EB1486" s="65"/>
      <c r="EC1486" s="65"/>
      <c r="ED1486" s="65"/>
      <c r="EE1486" s="65"/>
      <c r="EF1486" s="65"/>
      <c r="EG1486" s="65"/>
      <c r="EH1486" s="65"/>
      <c r="EI1486" s="65"/>
      <c r="EJ1486" s="65"/>
      <c r="EK1486" s="65"/>
      <c r="EL1486" s="65"/>
      <c r="EM1486" s="65"/>
      <c r="EN1486" s="65"/>
      <c r="EO1486" s="65"/>
      <c r="EP1486" s="65"/>
      <c r="EQ1486" s="65"/>
      <c r="ER1486" s="65"/>
      <c r="ES1486" s="65"/>
      <c r="ET1486" s="65"/>
      <c r="EU1486" s="65"/>
      <c r="EV1486" s="65"/>
      <c r="EW1486" s="65"/>
      <c r="EX1486" s="65"/>
      <c r="EY1486" s="65"/>
      <c r="EZ1486" s="65"/>
      <c r="FA1486" s="65"/>
      <c r="FB1486" s="65"/>
      <c r="FC1486" s="65"/>
      <c r="FD1486" s="65"/>
      <c r="FE1486" s="65"/>
      <c r="FF1486" s="65"/>
      <c r="FG1486" s="65"/>
      <c r="FH1486" s="65"/>
      <c r="FI1486" s="65"/>
      <c r="FJ1486" s="65"/>
      <c r="FK1486" s="65"/>
      <c r="FL1486" s="65"/>
      <c r="FM1486" s="65"/>
      <c r="FN1486" s="65"/>
      <c r="FO1486" s="65"/>
      <c r="FP1486" s="65"/>
      <c r="FQ1486" s="65"/>
      <c r="FR1486" s="65"/>
      <c r="FS1486" s="65"/>
      <c r="FT1486" s="65"/>
      <c r="FU1486" s="65"/>
      <c r="FV1486" s="65"/>
      <c r="FW1486" s="65"/>
      <c r="FX1486" s="65"/>
      <c r="FY1486" s="65"/>
      <c r="FZ1486" s="65"/>
      <c r="GA1486" s="65"/>
      <c r="GB1486" s="65"/>
      <c r="GC1486" s="65"/>
      <c r="GD1486" s="65"/>
      <c r="GE1486" s="65"/>
      <c r="GF1486" s="65"/>
      <c r="GG1486" s="65"/>
      <c r="GH1486" s="65"/>
      <c r="GI1486" s="65"/>
      <c r="GJ1486" s="65"/>
      <c r="GK1486" s="65"/>
      <c r="GL1486" s="65"/>
      <c r="GM1486" s="65"/>
      <c r="GN1486" s="65"/>
      <c r="GO1486" s="65"/>
      <c r="GP1486" s="65"/>
      <c r="GQ1486" s="65"/>
      <c r="GR1486" s="65"/>
      <c r="GS1486" s="65"/>
      <c r="GT1486" s="65"/>
      <c r="GU1486" s="65"/>
      <c r="GV1486" s="65"/>
      <c r="GW1486" s="65"/>
      <c r="GX1486" s="65"/>
      <c r="GY1486" s="65"/>
      <c r="GZ1486" s="65"/>
      <c r="HA1486" s="65"/>
      <c r="HB1486" s="65"/>
      <c r="HC1486" s="65"/>
      <c r="HD1486" s="65"/>
      <c r="HE1486" s="65"/>
      <c r="HF1486" s="65"/>
      <c r="HG1486" s="65"/>
      <c r="HH1486" s="65"/>
      <c r="HI1486" s="65"/>
      <c r="HJ1486" s="65"/>
      <c r="HK1486" s="65"/>
      <c r="HL1486" s="65"/>
      <c r="HM1486" s="65"/>
      <c r="HN1486" s="65"/>
      <c r="HO1486" s="65"/>
      <c r="HP1486" s="65"/>
      <c r="HQ1486" s="65"/>
      <c r="HR1486" s="65"/>
      <c r="HS1486" s="65"/>
      <c r="HT1486" s="65"/>
      <c r="HU1486" s="65"/>
      <c r="HV1486" s="65"/>
      <c r="HW1486" s="65"/>
      <c r="HX1486" s="65"/>
      <c r="HY1486" s="65"/>
      <c r="HZ1486" s="65"/>
      <c r="IA1486" s="65"/>
      <c r="IB1486" s="65"/>
      <c r="IC1486" s="65"/>
      <c r="ID1486" s="65"/>
      <c r="IE1486" s="65"/>
      <c r="IF1486" s="65"/>
      <c r="IG1486" s="65"/>
      <c r="IH1486" s="65"/>
      <c r="II1486" s="65"/>
      <c r="IJ1486" s="65"/>
      <c r="IK1486" s="65"/>
      <c r="IL1486" s="65"/>
    </row>
    <row r="1487" spans="1:246" ht="14.25" customHeight="1" x14ac:dyDescent="0.4">
      <c r="A1487" s="34" t="e">
        <f>_xlfn.CONCAT(D1487,E1487,G1487,#REF!)</f>
        <v>#REF!</v>
      </c>
      <c r="B1487" s="40">
        <v>2925</v>
      </c>
      <c r="C1487" s="40">
        <v>1372</v>
      </c>
      <c r="D1487" s="40">
        <v>113</v>
      </c>
      <c r="E1487" s="41" t="s">
        <v>7520</v>
      </c>
      <c r="F1487" s="42" t="s">
        <v>6668</v>
      </c>
      <c r="G1487" s="41" t="s">
        <v>6657</v>
      </c>
      <c r="H1487" s="41" t="s">
        <v>6669</v>
      </c>
      <c r="I1487" s="41" t="s">
        <v>834</v>
      </c>
      <c r="J1487" s="43">
        <v>100</v>
      </c>
      <c r="K1487" s="44">
        <v>27.5</v>
      </c>
      <c r="L1487" s="45">
        <v>100</v>
      </c>
      <c r="M1487" s="45">
        <v>2750</v>
      </c>
      <c r="N1487" s="46">
        <v>2</v>
      </c>
      <c r="O1487" s="46">
        <v>0</v>
      </c>
      <c r="P1487" s="46">
        <v>0</v>
      </c>
      <c r="Q1487" s="46">
        <v>0</v>
      </c>
      <c r="R1487" s="46">
        <f t="shared" si="226"/>
        <v>2</v>
      </c>
      <c r="S1487" s="85"/>
      <c r="T1487" s="47">
        <f t="shared" si="219"/>
        <v>0</v>
      </c>
      <c r="U1487" s="47" t="str" cm="1">
        <f t="array" aca="1" ref="U1487" ca="1">IF(S1487="", "×", IF(LEFT(S1487,2)="項番", COUNTIFS($D$2:$D$4001, INDIRECT("D" &amp; ROW()-1), $U$2:$U$4001, "〇"), "〇"))</f>
        <v>×</v>
      </c>
      <c r="V1487" s="47" t="str">
        <f t="shared" si="220"/>
        <v>×</v>
      </c>
      <c r="W1487" s="47" t="str">
        <f t="shared" si="221"/>
        <v>×</v>
      </c>
      <c r="X1487" s="48" t="str">
        <f t="shared" ca="1" si="222"/>
        <v/>
      </c>
      <c r="Y1487" s="47">
        <f t="shared" ca="1" si="223"/>
        <v>0</v>
      </c>
      <c r="Z1487" s="47">
        <f t="shared" si="224"/>
        <v>113</v>
      </c>
      <c r="AA1487" s="47" t="str">
        <f t="shared" si="225"/>
        <v/>
      </c>
    </row>
    <row r="1488" spans="1:246" ht="14.25" customHeight="1" x14ac:dyDescent="0.4">
      <c r="A1488" s="34" t="e">
        <f>_xlfn.CONCAT(D1488,E1488,G1488,#REF!)</f>
        <v>#REF!</v>
      </c>
      <c r="B1488" s="40">
        <v>2926</v>
      </c>
      <c r="C1488" s="40">
        <v>1373</v>
      </c>
      <c r="D1488" s="40">
        <v>113</v>
      </c>
      <c r="E1488" s="41" t="s">
        <v>7520</v>
      </c>
      <c r="F1488" s="42" t="s">
        <v>6670</v>
      </c>
      <c r="G1488" s="41" t="s">
        <v>6657</v>
      </c>
      <c r="H1488" s="41" t="s">
        <v>6671</v>
      </c>
      <c r="I1488" s="41" t="s">
        <v>162</v>
      </c>
      <c r="J1488" s="43">
        <v>10</v>
      </c>
      <c r="K1488" s="44">
        <v>14.7</v>
      </c>
      <c r="L1488" s="45">
        <v>100</v>
      </c>
      <c r="M1488" s="45">
        <v>1470</v>
      </c>
      <c r="N1488" s="46">
        <v>0</v>
      </c>
      <c r="O1488" s="46">
        <v>0</v>
      </c>
      <c r="P1488" s="46">
        <v>14</v>
      </c>
      <c r="Q1488" s="46">
        <v>0</v>
      </c>
      <c r="R1488" s="46">
        <f t="shared" si="226"/>
        <v>14</v>
      </c>
      <c r="S1488" s="85"/>
      <c r="T1488" s="47">
        <f t="shared" si="219"/>
        <v>0</v>
      </c>
      <c r="U1488" s="47" t="str" cm="1">
        <f t="array" aca="1" ref="U1488" ca="1">IF(S1488="", "×", IF(LEFT(S1488,2)="項番", COUNTIFS($D$2:$D$4001, INDIRECT("D" &amp; ROW()-1), $U$2:$U$4001, "〇"), "〇"))</f>
        <v>×</v>
      </c>
      <c r="V1488" s="47" t="str">
        <f t="shared" si="220"/>
        <v>×</v>
      </c>
      <c r="W1488" s="47" t="str">
        <f t="shared" si="221"/>
        <v>×</v>
      </c>
      <c r="X1488" s="48" t="str">
        <f t="shared" ca="1" si="222"/>
        <v/>
      </c>
      <c r="Y1488" s="47">
        <f t="shared" ca="1" si="223"/>
        <v>0</v>
      </c>
      <c r="Z1488" s="47">
        <f t="shared" si="224"/>
        <v>113</v>
      </c>
      <c r="AA1488" s="47" t="str">
        <f t="shared" si="225"/>
        <v/>
      </c>
    </row>
    <row r="1489" spans="1:246" ht="14.25" customHeight="1" x14ac:dyDescent="0.4">
      <c r="A1489" s="34" t="e">
        <f>_xlfn.CONCAT(D1489,E1489,G1489,#REF!)</f>
        <v>#REF!</v>
      </c>
      <c r="B1489" s="40">
        <v>2927</v>
      </c>
      <c r="C1489" s="40">
        <v>1374</v>
      </c>
      <c r="D1489" s="40">
        <v>113</v>
      </c>
      <c r="E1489" s="41" t="s">
        <v>7520</v>
      </c>
      <c r="F1489" s="42" t="s">
        <v>6672</v>
      </c>
      <c r="G1489" s="41" t="s">
        <v>6657</v>
      </c>
      <c r="H1489" s="41" t="s">
        <v>6673</v>
      </c>
      <c r="I1489" s="41" t="s">
        <v>206</v>
      </c>
      <c r="J1489" s="43">
        <v>1</v>
      </c>
      <c r="K1489" s="44">
        <v>14.7</v>
      </c>
      <c r="L1489" s="45">
        <v>100</v>
      </c>
      <c r="M1489" s="45">
        <v>1470</v>
      </c>
      <c r="N1489" s="46">
        <v>0</v>
      </c>
      <c r="O1489" s="46">
        <v>0</v>
      </c>
      <c r="P1489" s="46">
        <v>12</v>
      </c>
      <c r="Q1489" s="46">
        <v>0</v>
      </c>
      <c r="R1489" s="46">
        <f t="shared" si="226"/>
        <v>12</v>
      </c>
      <c r="S1489" s="85"/>
      <c r="T1489" s="47">
        <f t="shared" si="219"/>
        <v>0</v>
      </c>
      <c r="U1489" s="47" t="str" cm="1">
        <f t="array" aca="1" ref="U1489" ca="1">IF(S1489="", "×", IF(LEFT(S1489,2)="項番", COUNTIFS($D$2:$D$4001, INDIRECT("D" &amp; ROW()-1), $U$2:$U$4001, "〇"), "〇"))</f>
        <v>×</v>
      </c>
      <c r="V1489" s="47" t="str">
        <f t="shared" si="220"/>
        <v>×</v>
      </c>
      <c r="W1489" s="47" t="str">
        <f t="shared" si="221"/>
        <v>×</v>
      </c>
      <c r="X1489" s="48" t="str">
        <f t="shared" ca="1" si="222"/>
        <v/>
      </c>
      <c r="Y1489" s="47">
        <f t="shared" ca="1" si="223"/>
        <v>0</v>
      </c>
      <c r="Z1489" s="47">
        <f t="shared" si="224"/>
        <v>113</v>
      </c>
      <c r="AA1489" s="47" t="str">
        <f t="shared" si="225"/>
        <v/>
      </c>
    </row>
    <row r="1490" spans="1:246" ht="14.25" customHeight="1" x14ac:dyDescent="0.4">
      <c r="A1490" s="34" t="e">
        <f>_xlfn.CONCAT(D1490,E1490,G1490,#REF!)</f>
        <v>#REF!</v>
      </c>
      <c r="B1490" s="40">
        <v>2928</v>
      </c>
      <c r="C1490" s="40">
        <v>1375</v>
      </c>
      <c r="D1490" s="40">
        <v>113</v>
      </c>
      <c r="E1490" s="41" t="s">
        <v>7520</v>
      </c>
      <c r="F1490" s="42" t="s">
        <v>6674</v>
      </c>
      <c r="G1490" s="41" t="s">
        <v>6657</v>
      </c>
      <c r="H1490" s="41" t="s">
        <v>6673</v>
      </c>
      <c r="I1490" s="41" t="s">
        <v>154</v>
      </c>
      <c r="J1490" s="43">
        <v>10</v>
      </c>
      <c r="K1490" s="44">
        <v>14.7</v>
      </c>
      <c r="L1490" s="45">
        <v>50</v>
      </c>
      <c r="M1490" s="45">
        <v>735</v>
      </c>
      <c r="N1490" s="46">
        <v>0</v>
      </c>
      <c r="O1490" s="46">
        <v>0</v>
      </c>
      <c r="P1490" s="46">
        <v>16</v>
      </c>
      <c r="Q1490" s="46">
        <v>0</v>
      </c>
      <c r="R1490" s="46">
        <f t="shared" si="226"/>
        <v>16</v>
      </c>
      <c r="S1490" s="85"/>
      <c r="T1490" s="47">
        <f t="shared" si="219"/>
        <v>0</v>
      </c>
      <c r="U1490" s="47" t="str" cm="1">
        <f t="array" aca="1" ref="U1490" ca="1">IF(S1490="", "×", IF(LEFT(S1490,2)="項番", COUNTIFS($D$2:$D$4001, INDIRECT("D" &amp; ROW()-1), $U$2:$U$4001, "〇"), "〇"))</f>
        <v>×</v>
      </c>
      <c r="V1490" s="47" t="str">
        <f t="shared" si="220"/>
        <v>×</v>
      </c>
      <c r="W1490" s="47" t="str">
        <f t="shared" si="221"/>
        <v>×</v>
      </c>
      <c r="X1490" s="48" t="str">
        <f t="shared" ca="1" si="222"/>
        <v/>
      </c>
      <c r="Y1490" s="47">
        <f t="shared" ca="1" si="223"/>
        <v>0</v>
      </c>
      <c r="Z1490" s="47">
        <f t="shared" si="224"/>
        <v>113</v>
      </c>
      <c r="AA1490" s="47" t="str">
        <f t="shared" si="225"/>
        <v/>
      </c>
    </row>
    <row r="1491" spans="1:246" s="66" customFormat="1" ht="14.25" customHeight="1" x14ac:dyDescent="0.4">
      <c r="A1491" s="34" t="e">
        <f>_xlfn.CONCAT(D1491,E1491,G1491,#REF!)</f>
        <v>#REF!</v>
      </c>
      <c r="B1491" s="40">
        <v>2929</v>
      </c>
      <c r="C1491" s="40">
        <v>1376</v>
      </c>
      <c r="D1491" s="40">
        <v>113</v>
      </c>
      <c r="E1491" s="41" t="s">
        <v>7520</v>
      </c>
      <c r="F1491" s="42" t="s">
        <v>6675</v>
      </c>
      <c r="G1491" s="41" t="s">
        <v>6657</v>
      </c>
      <c r="H1491" s="41" t="s">
        <v>6676</v>
      </c>
      <c r="I1491" s="41" t="s">
        <v>206</v>
      </c>
      <c r="J1491" s="43">
        <v>1</v>
      </c>
      <c r="K1491" s="44">
        <v>14.7</v>
      </c>
      <c r="L1491" s="45">
        <v>100</v>
      </c>
      <c r="M1491" s="45">
        <v>1470</v>
      </c>
      <c r="N1491" s="46">
        <v>8</v>
      </c>
      <c r="O1491" s="46">
        <v>4</v>
      </c>
      <c r="P1491" s="46">
        <v>4</v>
      </c>
      <c r="Q1491" s="46">
        <v>0</v>
      </c>
      <c r="R1491" s="46">
        <f t="shared" si="226"/>
        <v>16</v>
      </c>
      <c r="S1491" s="85"/>
      <c r="T1491" s="47">
        <f t="shared" si="219"/>
        <v>0</v>
      </c>
      <c r="U1491" s="47" t="str" cm="1">
        <f t="array" aca="1" ref="U1491" ca="1">IF(S1491="", "×", IF(LEFT(S1491,2)="項番", COUNTIFS($D$2:$D$4001, INDIRECT("D" &amp; ROW()-1), $U$2:$U$4001, "〇"), "〇"))</f>
        <v>×</v>
      </c>
      <c r="V1491" s="47" t="str">
        <f t="shared" si="220"/>
        <v>×</v>
      </c>
      <c r="W1491" s="47" t="str">
        <f t="shared" si="221"/>
        <v>×</v>
      </c>
      <c r="X1491" s="48" t="str">
        <f t="shared" ca="1" si="222"/>
        <v/>
      </c>
      <c r="Y1491" s="47">
        <f t="shared" ca="1" si="223"/>
        <v>0</v>
      </c>
      <c r="Z1491" s="47">
        <f t="shared" si="224"/>
        <v>113</v>
      </c>
      <c r="AA1491" s="47" t="str">
        <f t="shared" si="225"/>
        <v/>
      </c>
      <c r="AB1491" s="65"/>
      <c r="AC1491" s="65"/>
      <c r="AD1491" s="65"/>
      <c r="AE1491" s="65"/>
      <c r="AF1491" s="65"/>
      <c r="AG1491" s="65"/>
      <c r="AH1491" s="65"/>
      <c r="AI1491" s="65"/>
      <c r="AJ1491" s="65"/>
      <c r="AK1491" s="65"/>
      <c r="AL1491" s="65"/>
      <c r="AM1491" s="65"/>
      <c r="AN1491" s="65"/>
      <c r="AO1491" s="65"/>
      <c r="AP1491" s="65"/>
      <c r="AQ1491" s="65"/>
      <c r="AR1491" s="65"/>
      <c r="AS1491" s="65"/>
      <c r="AT1491" s="65"/>
      <c r="AU1491" s="65"/>
      <c r="AV1491" s="65"/>
      <c r="AW1491" s="65"/>
      <c r="AX1491" s="65"/>
      <c r="AY1491" s="65"/>
      <c r="AZ1491" s="65"/>
      <c r="BA1491" s="65"/>
      <c r="BB1491" s="65"/>
      <c r="BC1491" s="65"/>
      <c r="BD1491" s="65"/>
      <c r="BE1491" s="65"/>
      <c r="BF1491" s="65"/>
      <c r="BG1491" s="65"/>
      <c r="BH1491" s="65"/>
      <c r="BI1491" s="65"/>
      <c r="BJ1491" s="65"/>
      <c r="BK1491" s="65"/>
      <c r="BL1491" s="65"/>
      <c r="BM1491" s="65"/>
      <c r="BN1491" s="65"/>
      <c r="BO1491" s="65"/>
      <c r="BP1491" s="65"/>
      <c r="BQ1491" s="65"/>
      <c r="BR1491" s="65"/>
      <c r="BS1491" s="65"/>
      <c r="BT1491" s="65"/>
      <c r="BU1491" s="65"/>
      <c r="BV1491" s="65"/>
      <c r="BW1491" s="65"/>
      <c r="BX1491" s="65"/>
      <c r="BY1491" s="65"/>
      <c r="BZ1491" s="65"/>
      <c r="CA1491" s="65"/>
      <c r="CB1491" s="65"/>
      <c r="CC1491" s="65"/>
      <c r="CD1491" s="65"/>
      <c r="CE1491" s="65"/>
      <c r="CF1491" s="65"/>
      <c r="CG1491" s="65"/>
      <c r="CH1491" s="65"/>
      <c r="CI1491" s="65"/>
      <c r="CJ1491" s="65"/>
      <c r="CK1491" s="65"/>
      <c r="CL1491" s="65"/>
      <c r="CM1491" s="65"/>
      <c r="CN1491" s="65"/>
      <c r="CO1491" s="65"/>
      <c r="CP1491" s="65"/>
      <c r="CQ1491" s="65"/>
      <c r="CR1491" s="65"/>
      <c r="CS1491" s="65"/>
      <c r="CT1491" s="65"/>
      <c r="CU1491" s="65"/>
      <c r="CV1491" s="65"/>
      <c r="CW1491" s="65"/>
      <c r="CX1491" s="65"/>
      <c r="CY1491" s="65"/>
      <c r="CZ1491" s="65"/>
      <c r="DA1491" s="65"/>
      <c r="DB1491" s="65"/>
      <c r="DC1491" s="65"/>
      <c r="DD1491" s="65"/>
      <c r="DE1491" s="65"/>
      <c r="DF1491" s="65"/>
      <c r="DG1491" s="65"/>
      <c r="DH1491" s="65"/>
      <c r="DI1491" s="65"/>
      <c r="DJ1491" s="65"/>
      <c r="DK1491" s="65"/>
      <c r="DL1491" s="65"/>
      <c r="DM1491" s="65"/>
      <c r="DN1491" s="65"/>
      <c r="DO1491" s="65"/>
      <c r="DP1491" s="65"/>
      <c r="DQ1491" s="65"/>
      <c r="DR1491" s="65"/>
      <c r="DS1491" s="65"/>
      <c r="DT1491" s="65"/>
      <c r="DU1491" s="65"/>
      <c r="DV1491" s="65"/>
      <c r="DW1491" s="65"/>
      <c r="DX1491" s="65"/>
      <c r="DY1491" s="65"/>
      <c r="DZ1491" s="65"/>
      <c r="EA1491" s="65"/>
      <c r="EB1491" s="65"/>
      <c r="EC1491" s="65"/>
      <c r="ED1491" s="65"/>
      <c r="EE1491" s="65"/>
      <c r="EF1491" s="65"/>
      <c r="EG1491" s="65"/>
      <c r="EH1491" s="65"/>
      <c r="EI1491" s="65"/>
      <c r="EJ1491" s="65"/>
      <c r="EK1491" s="65"/>
      <c r="EL1491" s="65"/>
      <c r="EM1491" s="65"/>
      <c r="EN1491" s="65"/>
      <c r="EO1491" s="65"/>
      <c r="EP1491" s="65"/>
      <c r="EQ1491" s="65"/>
      <c r="ER1491" s="65"/>
      <c r="ES1491" s="65"/>
      <c r="ET1491" s="65"/>
      <c r="EU1491" s="65"/>
      <c r="EV1491" s="65"/>
      <c r="EW1491" s="65"/>
      <c r="EX1491" s="65"/>
      <c r="EY1491" s="65"/>
      <c r="EZ1491" s="65"/>
      <c r="FA1491" s="65"/>
      <c r="FB1491" s="65"/>
      <c r="FC1491" s="65"/>
      <c r="FD1491" s="65"/>
      <c r="FE1491" s="65"/>
      <c r="FF1491" s="65"/>
      <c r="FG1491" s="65"/>
      <c r="FH1491" s="65"/>
      <c r="FI1491" s="65"/>
      <c r="FJ1491" s="65"/>
      <c r="FK1491" s="65"/>
      <c r="FL1491" s="65"/>
      <c r="FM1491" s="65"/>
      <c r="FN1491" s="65"/>
      <c r="FO1491" s="65"/>
      <c r="FP1491" s="65"/>
      <c r="FQ1491" s="65"/>
      <c r="FR1491" s="65"/>
      <c r="FS1491" s="65"/>
      <c r="FT1491" s="65"/>
      <c r="FU1491" s="65"/>
      <c r="FV1491" s="65"/>
      <c r="FW1491" s="65"/>
      <c r="FX1491" s="65"/>
      <c r="FY1491" s="65"/>
      <c r="FZ1491" s="65"/>
      <c r="GA1491" s="65"/>
      <c r="GB1491" s="65"/>
      <c r="GC1491" s="65"/>
      <c r="GD1491" s="65"/>
      <c r="GE1491" s="65"/>
      <c r="GF1491" s="65"/>
      <c r="GG1491" s="65"/>
      <c r="GH1491" s="65"/>
      <c r="GI1491" s="65"/>
      <c r="GJ1491" s="65"/>
      <c r="GK1491" s="65"/>
      <c r="GL1491" s="65"/>
      <c r="GM1491" s="65"/>
      <c r="GN1491" s="65"/>
      <c r="GO1491" s="65"/>
      <c r="GP1491" s="65"/>
      <c r="GQ1491" s="65"/>
      <c r="GR1491" s="65"/>
      <c r="GS1491" s="65"/>
      <c r="GT1491" s="65"/>
      <c r="GU1491" s="65"/>
      <c r="GV1491" s="65"/>
      <c r="GW1491" s="65"/>
      <c r="GX1491" s="65"/>
      <c r="GY1491" s="65"/>
      <c r="GZ1491" s="65"/>
      <c r="HA1491" s="65"/>
      <c r="HB1491" s="65"/>
      <c r="HC1491" s="65"/>
      <c r="HD1491" s="65"/>
      <c r="HE1491" s="65"/>
      <c r="HF1491" s="65"/>
      <c r="HG1491" s="65"/>
      <c r="HH1491" s="65"/>
      <c r="HI1491" s="65"/>
      <c r="HJ1491" s="65"/>
      <c r="HK1491" s="65"/>
      <c r="HL1491" s="65"/>
      <c r="HM1491" s="65"/>
      <c r="HN1491" s="65"/>
      <c r="HO1491" s="65"/>
      <c r="HP1491" s="65"/>
      <c r="HQ1491" s="65"/>
      <c r="HR1491" s="65"/>
      <c r="HS1491" s="65"/>
      <c r="HT1491" s="65"/>
      <c r="HU1491" s="65"/>
      <c r="HV1491" s="65"/>
      <c r="HW1491" s="65"/>
      <c r="HX1491" s="65"/>
      <c r="HY1491" s="65"/>
      <c r="HZ1491" s="65"/>
      <c r="IA1491" s="65"/>
      <c r="IB1491" s="65"/>
      <c r="IC1491" s="65"/>
      <c r="ID1491" s="65"/>
      <c r="IE1491" s="65"/>
      <c r="IF1491" s="65"/>
      <c r="IG1491" s="65"/>
      <c r="IH1491" s="65"/>
      <c r="II1491" s="65"/>
      <c r="IJ1491" s="65"/>
      <c r="IK1491" s="65"/>
      <c r="IL1491" s="65"/>
    </row>
    <row r="1492" spans="1:246" s="66" customFormat="1" ht="14.25" customHeight="1" x14ac:dyDescent="0.4">
      <c r="A1492" s="34" t="e">
        <f>_xlfn.CONCAT(D1492,E1492,G1492,#REF!)</f>
        <v>#REF!</v>
      </c>
      <c r="B1492" s="40">
        <v>2930</v>
      </c>
      <c r="C1492" s="40">
        <v>1377</v>
      </c>
      <c r="D1492" s="40">
        <v>113</v>
      </c>
      <c r="E1492" s="41" t="s">
        <v>7520</v>
      </c>
      <c r="F1492" s="42" t="s">
        <v>6677</v>
      </c>
      <c r="G1492" s="41" t="s">
        <v>6657</v>
      </c>
      <c r="H1492" s="41" t="s">
        <v>6678</v>
      </c>
      <c r="I1492" s="41" t="s">
        <v>6679</v>
      </c>
      <c r="J1492" s="43">
        <v>21</v>
      </c>
      <c r="K1492" s="44">
        <v>70</v>
      </c>
      <c r="L1492" s="45">
        <v>21</v>
      </c>
      <c r="M1492" s="45">
        <v>1470</v>
      </c>
      <c r="N1492" s="46">
        <v>0</v>
      </c>
      <c r="O1492" s="46">
        <v>50</v>
      </c>
      <c r="P1492" s="46">
        <v>0</v>
      </c>
      <c r="Q1492" s="46">
        <v>0</v>
      </c>
      <c r="R1492" s="46">
        <f t="shared" si="226"/>
        <v>50</v>
      </c>
      <c r="S1492" s="85"/>
      <c r="T1492" s="47">
        <f t="shared" si="219"/>
        <v>0</v>
      </c>
      <c r="U1492" s="47" t="str" cm="1">
        <f t="array" aca="1" ref="U1492" ca="1">IF(S1492="", "×", IF(LEFT(S1492,2)="項番", COUNTIFS($D$2:$D$4001, INDIRECT("D" &amp; ROW()-1), $U$2:$U$4001, "〇"), "〇"))</f>
        <v>×</v>
      </c>
      <c r="V1492" s="47" t="str">
        <f t="shared" si="220"/>
        <v>×</v>
      </c>
      <c r="W1492" s="47" t="str">
        <f t="shared" si="221"/>
        <v>×</v>
      </c>
      <c r="X1492" s="48" t="str">
        <f t="shared" ca="1" si="222"/>
        <v/>
      </c>
      <c r="Y1492" s="47">
        <f t="shared" ca="1" si="223"/>
        <v>0</v>
      </c>
      <c r="Z1492" s="47">
        <f t="shared" si="224"/>
        <v>113</v>
      </c>
      <c r="AA1492" s="47" t="str">
        <f t="shared" si="225"/>
        <v/>
      </c>
      <c r="AB1492" s="65"/>
      <c r="AC1492" s="65"/>
      <c r="AD1492" s="65"/>
      <c r="AE1492" s="65"/>
      <c r="AF1492" s="65"/>
      <c r="AG1492" s="65"/>
      <c r="AH1492" s="65"/>
      <c r="AI1492" s="65"/>
      <c r="AJ1492" s="65"/>
      <c r="AK1492" s="65"/>
      <c r="AL1492" s="65"/>
      <c r="AM1492" s="65"/>
      <c r="AN1492" s="65"/>
      <c r="AO1492" s="65"/>
      <c r="AP1492" s="65"/>
      <c r="AQ1492" s="65"/>
      <c r="AR1492" s="65"/>
      <c r="AS1492" s="65"/>
      <c r="AT1492" s="65"/>
      <c r="AU1492" s="65"/>
      <c r="AV1492" s="65"/>
      <c r="AW1492" s="65"/>
      <c r="AX1492" s="65"/>
      <c r="AY1492" s="65"/>
      <c r="AZ1492" s="65"/>
      <c r="BA1492" s="65"/>
      <c r="BB1492" s="65"/>
      <c r="BC1492" s="65"/>
      <c r="BD1492" s="65"/>
      <c r="BE1492" s="65"/>
      <c r="BF1492" s="65"/>
      <c r="BG1492" s="65"/>
      <c r="BH1492" s="65"/>
      <c r="BI1492" s="65"/>
      <c r="BJ1492" s="65"/>
      <c r="BK1492" s="65"/>
      <c r="BL1492" s="65"/>
      <c r="BM1492" s="65"/>
      <c r="BN1492" s="65"/>
      <c r="BO1492" s="65"/>
      <c r="BP1492" s="65"/>
      <c r="BQ1492" s="65"/>
      <c r="BR1492" s="65"/>
      <c r="BS1492" s="65"/>
      <c r="BT1492" s="65"/>
      <c r="BU1492" s="65"/>
      <c r="BV1492" s="65"/>
      <c r="BW1492" s="65"/>
      <c r="BX1492" s="65"/>
      <c r="BY1492" s="65"/>
      <c r="BZ1492" s="65"/>
      <c r="CA1492" s="65"/>
      <c r="CB1492" s="65"/>
      <c r="CC1492" s="65"/>
      <c r="CD1492" s="65"/>
      <c r="CE1492" s="65"/>
      <c r="CF1492" s="65"/>
      <c r="CG1492" s="65"/>
      <c r="CH1492" s="65"/>
      <c r="CI1492" s="65"/>
      <c r="CJ1492" s="65"/>
      <c r="CK1492" s="65"/>
      <c r="CL1492" s="65"/>
      <c r="CM1492" s="65"/>
      <c r="CN1492" s="65"/>
      <c r="CO1492" s="65"/>
      <c r="CP1492" s="65"/>
      <c r="CQ1492" s="65"/>
      <c r="CR1492" s="65"/>
      <c r="CS1492" s="65"/>
      <c r="CT1492" s="65"/>
      <c r="CU1492" s="65"/>
      <c r="CV1492" s="65"/>
      <c r="CW1492" s="65"/>
      <c r="CX1492" s="65"/>
      <c r="CY1492" s="65"/>
      <c r="CZ1492" s="65"/>
      <c r="DA1492" s="65"/>
      <c r="DB1492" s="65"/>
      <c r="DC1492" s="65"/>
      <c r="DD1492" s="65"/>
      <c r="DE1492" s="65"/>
      <c r="DF1492" s="65"/>
      <c r="DG1492" s="65"/>
      <c r="DH1492" s="65"/>
      <c r="DI1492" s="65"/>
      <c r="DJ1492" s="65"/>
      <c r="DK1492" s="65"/>
      <c r="DL1492" s="65"/>
      <c r="DM1492" s="65"/>
      <c r="DN1492" s="65"/>
      <c r="DO1492" s="65"/>
      <c r="DP1492" s="65"/>
      <c r="DQ1492" s="65"/>
      <c r="DR1492" s="65"/>
      <c r="DS1492" s="65"/>
      <c r="DT1492" s="65"/>
      <c r="DU1492" s="65"/>
      <c r="DV1492" s="65"/>
      <c r="DW1492" s="65"/>
      <c r="DX1492" s="65"/>
      <c r="DY1492" s="65"/>
      <c r="DZ1492" s="65"/>
      <c r="EA1492" s="65"/>
      <c r="EB1492" s="65"/>
      <c r="EC1492" s="65"/>
      <c r="ED1492" s="65"/>
      <c r="EE1492" s="65"/>
      <c r="EF1492" s="65"/>
      <c r="EG1492" s="65"/>
      <c r="EH1492" s="65"/>
      <c r="EI1492" s="65"/>
      <c r="EJ1492" s="65"/>
      <c r="EK1492" s="65"/>
      <c r="EL1492" s="65"/>
      <c r="EM1492" s="65"/>
      <c r="EN1492" s="65"/>
      <c r="EO1492" s="65"/>
      <c r="EP1492" s="65"/>
      <c r="EQ1492" s="65"/>
      <c r="ER1492" s="65"/>
      <c r="ES1492" s="65"/>
      <c r="ET1492" s="65"/>
      <c r="EU1492" s="65"/>
      <c r="EV1492" s="65"/>
      <c r="EW1492" s="65"/>
      <c r="EX1492" s="65"/>
      <c r="EY1492" s="65"/>
      <c r="EZ1492" s="65"/>
      <c r="FA1492" s="65"/>
      <c r="FB1492" s="65"/>
      <c r="FC1492" s="65"/>
      <c r="FD1492" s="65"/>
      <c r="FE1492" s="65"/>
      <c r="FF1492" s="65"/>
      <c r="FG1492" s="65"/>
      <c r="FH1492" s="65"/>
      <c r="FI1492" s="65"/>
      <c r="FJ1492" s="65"/>
      <c r="FK1492" s="65"/>
      <c r="FL1492" s="65"/>
      <c r="FM1492" s="65"/>
      <c r="FN1492" s="65"/>
      <c r="FO1492" s="65"/>
      <c r="FP1492" s="65"/>
      <c r="FQ1492" s="65"/>
      <c r="FR1492" s="65"/>
      <c r="FS1492" s="65"/>
      <c r="FT1492" s="65"/>
      <c r="FU1492" s="65"/>
      <c r="FV1492" s="65"/>
      <c r="FW1492" s="65"/>
      <c r="FX1492" s="65"/>
      <c r="FY1492" s="65"/>
      <c r="FZ1492" s="65"/>
      <c r="GA1492" s="65"/>
      <c r="GB1492" s="65"/>
      <c r="GC1492" s="65"/>
      <c r="GD1492" s="65"/>
      <c r="GE1492" s="65"/>
      <c r="GF1492" s="65"/>
      <c r="GG1492" s="65"/>
      <c r="GH1492" s="65"/>
      <c r="GI1492" s="65"/>
      <c r="GJ1492" s="65"/>
      <c r="GK1492" s="65"/>
      <c r="GL1492" s="65"/>
      <c r="GM1492" s="65"/>
      <c r="GN1492" s="65"/>
      <c r="GO1492" s="65"/>
      <c r="GP1492" s="65"/>
      <c r="GQ1492" s="65"/>
      <c r="GR1492" s="65"/>
      <c r="GS1492" s="65"/>
      <c r="GT1492" s="65"/>
      <c r="GU1492" s="65"/>
      <c r="GV1492" s="65"/>
      <c r="GW1492" s="65"/>
      <c r="GX1492" s="65"/>
      <c r="GY1492" s="65"/>
      <c r="GZ1492" s="65"/>
      <c r="HA1492" s="65"/>
      <c r="HB1492" s="65"/>
      <c r="HC1492" s="65"/>
      <c r="HD1492" s="65"/>
      <c r="HE1492" s="65"/>
      <c r="HF1492" s="65"/>
      <c r="HG1492" s="65"/>
      <c r="HH1492" s="65"/>
      <c r="HI1492" s="65"/>
      <c r="HJ1492" s="65"/>
      <c r="HK1492" s="65"/>
      <c r="HL1492" s="65"/>
      <c r="HM1492" s="65"/>
      <c r="HN1492" s="65"/>
      <c r="HO1492" s="65"/>
      <c r="HP1492" s="65"/>
      <c r="HQ1492" s="65"/>
      <c r="HR1492" s="65"/>
      <c r="HS1492" s="65"/>
      <c r="HT1492" s="65"/>
      <c r="HU1492" s="65"/>
      <c r="HV1492" s="65"/>
      <c r="HW1492" s="65"/>
      <c r="HX1492" s="65"/>
      <c r="HY1492" s="65"/>
      <c r="HZ1492" s="65"/>
      <c r="IA1492" s="65"/>
      <c r="IB1492" s="65"/>
      <c r="IC1492" s="65"/>
      <c r="ID1492" s="65"/>
      <c r="IE1492" s="65"/>
      <c r="IF1492" s="65"/>
      <c r="IG1492" s="65"/>
      <c r="IH1492" s="65"/>
      <c r="II1492" s="65"/>
      <c r="IJ1492" s="65"/>
      <c r="IK1492" s="65"/>
      <c r="IL1492" s="65"/>
    </row>
    <row r="1493" spans="1:246" ht="14.25" customHeight="1" x14ac:dyDescent="0.4">
      <c r="A1493" s="34" t="e">
        <f>_xlfn.CONCAT(D1493,E1493,G1493,#REF!)</f>
        <v>#REF!</v>
      </c>
      <c r="B1493" s="40">
        <v>2931</v>
      </c>
      <c r="C1493" s="40">
        <v>1378</v>
      </c>
      <c r="D1493" s="40">
        <v>113</v>
      </c>
      <c r="E1493" s="41" t="s">
        <v>7520</v>
      </c>
      <c r="F1493" s="42" t="s">
        <v>6680</v>
      </c>
      <c r="G1493" s="41" t="s">
        <v>6657</v>
      </c>
      <c r="H1493" s="41" t="s">
        <v>6681</v>
      </c>
      <c r="I1493" s="41" t="s">
        <v>1720</v>
      </c>
      <c r="J1493" s="43">
        <v>1</v>
      </c>
      <c r="K1493" s="44">
        <v>36.799999999999997</v>
      </c>
      <c r="L1493" s="45">
        <v>10</v>
      </c>
      <c r="M1493" s="45">
        <v>368</v>
      </c>
      <c r="N1493" s="46">
        <v>0</v>
      </c>
      <c r="O1493" s="46">
        <v>0</v>
      </c>
      <c r="P1493" s="46">
        <v>8</v>
      </c>
      <c r="Q1493" s="46">
        <v>0</v>
      </c>
      <c r="R1493" s="46">
        <f t="shared" si="226"/>
        <v>8</v>
      </c>
      <c r="S1493" s="85"/>
      <c r="T1493" s="47">
        <f t="shared" si="219"/>
        <v>0</v>
      </c>
      <c r="U1493" s="47" t="str" cm="1">
        <f t="array" aca="1" ref="U1493" ca="1">IF(S1493="", "×", IF(LEFT(S1493,2)="項番", COUNTIFS($D$2:$D$4001, INDIRECT("D" &amp; ROW()-1), $U$2:$U$4001, "〇"), "〇"))</f>
        <v>×</v>
      </c>
      <c r="V1493" s="47" t="str">
        <f t="shared" si="220"/>
        <v>×</v>
      </c>
      <c r="W1493" s="47" t="str">
        <f t="shared" si="221"/>
        <v>×</v>
      </c>
      <c r="X1493" s="48" t="str">
        <f t="shared" ca="1" si="222"/>
        <v/>
      </c>
      <c r="Y1493" s="47">
        <f t="shared" ca="1" si="223"/>
        <v>0</v>
      </c>
      <c r="Z1493" s="47">
        <f t="shared" si="224"/>
        <v>113</v>
      </c>
      <c r="AA1493" s="47" t="str">
        <f t="shared" si="225"/>
        <v/>
      </c>
    </row>
    <row r="1494" spans="1:246" ht="14.25" customHeight="1" x14ac:dyDescent="0.4">
      <c r="A1494" s="34" t="e">
        <f>_xlfn.CONCAT(D1494,E1494,G1494,#REF!)</f>
        <v>#REF!</v>
      </c>
      <c r="B1494" s="40">
        <v>2932</v>
      </c>
      <c r="C1494" s="40">
        <v>1379</v>
      </c>
      <c r="D1494" s="40">
        <v>113</v>
      </c>
      <c r="E1494" s="41" t="s">
        <v>7520</v>
      </c>
      <c r="F1494" s="42" t="s">
        <v>6682</v>
      </c>
      <c r="G1494" s="41" t="s">
        <v>6657</v>
      </c>
      <c r="H1494" s="41" t="s">
        <v>6683</v>
      </c>
      <c r="I1494" s="41" t="s">
        <v>12</v>
      </c>
      <c r="J1494" s="43">
        <v>100</v>
      </c>
      <c r="K1494" s="44">
        <v>51</v>
      </c>
      <c r="L1494" s="45">
        <v>100</v>
      </c>
      <c r="M1494" s="45">
        <v>5100</v>
      </c>
      <c r="N1494" s="46">
        <v>20</v>
      </c>
      <c r="O1494" s="46">
        <v>0</v>
      </c>
      <c r="P1494" s="46">
        <v>0</v>
      </c>
      <c r="Q1494" s="46">
        <v>1</v>
      </c>
      <c r="R1494" s="46">
        <f t="shared" si="226"/>
        <v>21</v>
      </c>
      <c r="S1494" s="85"/>
      <c r="T1494" s="47">
        <f t="shared" si="219"/>
        <v>0</v>
      </c>
      <c r="U1494" s="47" t="str" cm="1">
        <f t="array" aca="1" ref="U1494" ca="1">IF(S1494="", "×", IF(LEFT(S1494,2)="項番", COUNTIFS($D$2:$D$4001, INDIRECT("D" &amp; ROW()-1), $U$2:$U$4001, "〇"), "〇"))</f>
        <v>×</v>
      </c>
      <c r="V1494" s="47" t="str">
        <f t="shared" si="220"/>
        <v>×</v>
      </c>
      <c r="W1494" s="47" t="str">
        <f t="shared" si="221"/>
        <v>×</v>
      </c>
      <c r="X1494" s="48" t="str">
        <f t="shared" ca="1" si="222"/>
        <v/>
      </c>
      <c r="Y1494" s="47">
        <f t="shared" ca="1" si="223"/>
        <v>0</v>
      </c>
      <c r="Z1494" s="47">
        <f t="shared" si="224"/>
        <v>113</v>
      </c>
      <c r="AA1494" s="47" t="str">
        <f t="shared" si="225"/>
        <v/>
      </c>
    </row>
    <row r="1495" spans="1:246" s="37" customFormat="1" ht="14.25" customHeight="1" x14ac:dyDescent="0.4">
      <c r="A1495" s="34" t="e">
        <f>_xlfn.CONCAT(D1495,E1495,G1495,#REF!)</f>
        <v>#REF!</v>
      </c>
      <c r="B1495" s="40">
        <v>2933</v>
      </c>
      <c r="C1495" s="40">
        <v>1380</v>
      </c>
      <c r="D1495" s="40">
        <v>113</v>
      </c>
      <c r="E1495" s="41" t="s">
        <v>7520</v>
      </c>
      <c r="F1495" s="42" t="s">
        <v>6684</v>
      </c>
      <c r="G1495" s="41" t="s">
        <v>6657</v>
      </c>
      <c r="H1495" s="41" t="s">
        <v>6685</v>
      </c>
      <c r="I1495" s="41" t="s">
        <v>6686</v>
      </c>
      <c r="J1495" s="43">
        <v>1008</v>
      </c>
      <c r="K1495" s="44">
        <v>6.9</v>
      </c>
      <c r="L1495" s="45">
        <v>1008</v>
      </c>
      <c r="M1495" s="45">
        <v>6955.2000000000007</v>
      </c>
      <c r="N1495" s="46">
        <v>1</v>
      </c>
      <c r="O1495" s="46">
        <v>36</v>
      </c>
      <c r="P1495" s="46">
        <v>0</v>
      </c>
      <c r="Q1495" s="46">
        <v>2</v>
      </c>
      <c r="R1495" s="46">
        <f t="shared" si="226"/>
        <v>39</v>
      </c>
      <c r="S1495" s="85"/>
      <c r="T1495" s="47">
        <f t="shared" si="219"/>
        <v>0</v>
      </c>
      <c r="U1495" s="47" t="str" cm="1">
        <f t="array" aca="1" ref="U1495" ca="1">IF(S1495="", "×", IF(LEFT(S1495,2)="項番", COUNTIFS($D$2:$D$4001, INDIRECT("D" &amp; ROW()-1), $U$2:$U$4001, "〇"), "〇"))</f>
        <v>×</v>
      </c>
      <c r="V1495" s="47" t="str">
        <f t="shared" si="220"/>
        <v>×</v>
      </c>
      <c r="W1495" s="47" t="str">
        <f t="shared" si="221"/>
        <v>×</v>
      </c>
      <c r="X1495" s="48" t="str">
        <f t="shared" ca="1" si="222"/>
        <v/>
      </c>
      <c r="Y1495" s="47">
        <f t="shared" ca="1" si="223"/>
        <v>0</v>
      </c>
      <c r="Z1495" s="47">
        <f t="shared" si="224"/>
        <v>113</v>
      </c>
      <c r="AA1495" s="47" t="str">
        <f t="shared" si="225"/>
        <v/>
      </c>
      <c r="AB1495" s="49"/>
      <c r="AC1495" s="49"/>
      <c r="AD1495" s="49"/>
      <c r="AE1495" s="49"/>
      <c r="AF1495" s="49"/>
      <c r="AG1495" s="49"/>
      <c r="AH1495" s="49"/>
      <c r="AI1495" s="49"/>
      <c r="AJ1495" s="49"/>
      <c r="AK1495" s="49"/>
      <c r="AL1495" s="49"/>
      <c r="AM1495" s="49"/>
      <c r="AN1495" s="49"/>
      <c r="AO1495" s="49"/>
      <c r="AP1495" s="49"/>
      <c r="AQ1495" s="49"/>
      <c r="AR1495" s="49"/>
      <c r="AS1495" s="49"/>
      <c r="AT1495" s="49"/>
      <c r="AU1495" s="49"/>
      <c r="AV1495" s="49"/>
      <c r="AW1495" s="49"/>
      <c r="AX1495" s="49"/>
      <c r="AY1495" s="49"/>
      <c r="AZ1495" s="49"/>
      <c r="BA1495" s="49"/>
      <c r="BB1495" s="49"/>
      <c r="BC1495" s="49"/>
      <c r="BD1495" s="49"/>
      <c r="BE1495" s="49"/>
      <c r="BF1495" s="49"/>
      <c r="BG1495" s="49"/>
      <c r="BH1495" s="49"/>
      <c r="BI1495" s="49"/>
      <c r="BJ1495" s="49"/>
      <c r="BK1495" s="49"/>
      <c r="BL1495" s="49"/>
      <c r="BM1495" s="49"/>
      <c r="BN1495" s="49"/>
      <c r="BO1495" s="49"/>
      <c r="BP1495" s="49"/>
      <c r="BQ1495" s="49"/>
      <c r="BR1495" s="49"/>
      <c r="BS1495" s="49"/>
      <c r="BT1495" s="49"/>
      <c r="BU1495" s="49"/>
      <c r="BV1495" s="49"/>
      <c r="BW1495" s="49"/>
      <c r="BX1495" s="49"/>
      <c r="BY1495" s="49"/>
      <c r="BZ1495" s="49"/>
      <c r="CA1495" s="49"/>
      <c r="CB1495" s="49"/>
      <c r="CC1495" s="49"/>
      <c r="CD1495" s="49"/>
      <c r="CE1495" s="49"/>
      <c r="CF1495" s="49"/>
      <c r="CG1495" s="49"/>
      <c r="CH1495" s="49"/>
      <c r="CI1495" s="49"/>
      <c r="CJ1495" s="49"/>
      <c r="CK1495" s="49"/>
      <c r="CL1495" s="49"/>
      <c r="CM1495" s="49"/>
      <c r="CN1495" s="49"/>
      <c r="CO1495" s="49"/>
      <c r="CP1495" s="49"/>
      <c r="CQ1495" s="49"/>
      <c r="CR1495" s="49"/>
      <c r="CS1495" s="49"/>
      <c r="CT1495" s="49"/>
      <c r="CU1495" s="49"/>
      <c r="CV1495" s="49"/>
      <c r="CW1495" s="49"/>
      <c r="CX1495" s="49"/>
      <c r="CY1495" s="49"/>
      <c r="CZ1495" s="49"/>
      <c r="DA1495" s="49"/>
      <c r="DB1495" s="49"/>
      <c r="DC1495" s="49"/>
      <c r="DD1495" s="49"/>
      <c r="DE1495" s="49"/>
      <c r="DF1495" s="49"/>
      <c r="DG1495" s="49"/>
      <c r="DH1495" s="49"/>
      <c r="DI1495" s="49"/>
      <c r="DJ1495" s="49"/>
      <c r="DK1495" s="49"/>
      <c r="DL1495" s="49"/>
      <c r="DM1495" s="49"/>
      <c r="DN1495" s="49"/>
      <c r="DO1495" s="49"/>
      <c r="DP1495" s="49"/>
      <c r="DQ1495" s="49"/>
      <c r="DR1495" s="49"/>
      <c r="DS1495" s="49"/>
      <c r="DT1495" s="49"/>
      <c r="DU1495" s="49"/>
      <c r="DV1495" s="49"/>
      <c r="DW1495" s="49"/>
      <c r="DX1495" s="49"/>
      <c r="DY1495" s="49"/>
      <c r="DZ1495" s="49"/>
      <c r="EA1495" s="49"/>
      <c r="EB1495" s="49"/>
      <c r="EC1495" s="49"/>
      <c r="ED1495" s="49"/>
      <c r="EE1495" s="49"/>
      <c r="EF1495" s="49"/>
      <c r="EG1495" s="49"/>
      <c r="EH1495" s="49"/>
      <c r="EI1495" s="49"/>
      <c r="EJ1495" s="49"/>
      <c r="EK1495" s="49"/>
      <c r="EL1495" s="49"/>
      <c r="EM1495" s="49"/>
      <c r="EN1495" s="49"/>
      <c r="EO1495" s="49"/>
      <c r="EP1495" s="49"/>
      <c r="EQ1495" s="49"/>
      <c r="ER1495" s="49"/>
      <c r="ES1495" s="49"/>
      <c r="ET1495" s="49"/>
      <c r="EU1495" s="49"/>
      <c r="EV1495" s="49"/>
      <c r="EW1495" s="49"/>
      <c r="EX1495" s="49"/>
      <c r="EY1495" s="49"/>
      <c r="EZ1495" s="49"/>
      <c r="FA1495" s="49"/>
      <c r="FB1495" s="49"/>
      <c r="FC1495" s="49"/>
      <c r="FD1495" s="49"/>
      <c r="FE1495" s="49"/>
      <c r="FF1495" s="49"/>
      <c r="FG1495" s="49"/>
      <c r="FH1495" s="49"/>
      <c r="FI1495" s="49"/>
      <c r="FJ1495" s="49"/>
      <c r="FK1495" s="49"/>
      <c r="FL1495" s="49"/>
      <c r="FM1495" s="49"/>
      <c r="FN1495" s="49"/>
      <c r="FO1495" s="49"/>
      <c r="FP1495" s="49"/>
      <c r="FQ1495" s="49"/>
      <c r="FR1495" s="49"/>
      <c r="FS1495" s="49"/>
      <c r="FT1495" s="49"/>
      <c r="FU1495" s="49"/>
      <c r="FV1495" s="49"/>
      <c r="FW1495" s="49"/>
      <c r="FX1495" s="49"/>
      <c r="FY1495" s="49"/>
      <c r="FZ1495" s="49"/>
      <c r="GA1495" s="49"/>
      <c r="GB1495" s="49"/>
      <c r="GC1495" s="49"/>
      <c r="GD1495" s="49"/>
      <c r="GE1495" s="49"/>
      <c r="GF1495" s="49"/>
      <c r="GG1495" s="49"/>
      <c r="GH1495" s="49"/>
      <c r="GI1495" s="49"/>
      <c r="GJ1495" s="49"/>
      <c r="GK1495" s="49"/>
      <c r="GL1495" s="49"/>
      <c r="GM1495" s="49"/>
      <c r="GN1495" s="49"/>
      <c r="GO1495" s="49"/>
      <c r="GP1495" s="49"/>
      <c r="GQ1495" s="49"/>
      <c r="GR1495" s="49"/>
      <c r="GS1495" s="49"/>
      <c r="GT1495" s="49"/>
      <c r="GU1495" s="49"/>
      <c r="GV1495" s="49"/>
      <c r="GW1495" s="49"/>
      <c r="GX1495" s="49"/>
      <c r="GY1495" s="49"/>
      <c r="GZ1495" s="49"/>
      <c r="HA1495" s="49"/>
      <c r="HB1495" s="49"/>
      <c r="HC1495" s="49"/>
      <c r="HD1495" s="49"/>
      <c r="HE1495" s="49"/>
      <c r="HF1495" s="49"/>
      <c r="HG1495" s="49"/>
      <c r="HH1495" s="49"/>
      <c r="HI1495" s="49"/>
      <c r="HJ1495" s="49"/>
      <c r="HK1495" s="49"/>
      <c r="HL1495" s="49"/>
      <c r="HM1495" s="49"/>
      <c r="HN1495" s="49"/>
      <c r="HO1495" s="49"/>
      <c r="HP1495" s="49"/>
      <c r="HQ1495" s="49"/>
      <c r="HR1495" s="49"/>
      <c r="HS1495" s="49"/>
      <c r="HT1495" s="49"/>
      <c r="HU1495" s="49"/>
      <c r="HV1495" s="49"/>
      <c r="HW1495" s="49"/>
      <c r="HX1495" s="49"/>
      <c r="HY1495" s="49"/>
      <c r="HZ1495" s="49"/>
      <c r="IA1495" s="49"/>
      <c r="IB1495" s="49"/>
      <c r="IC1495" s="49"/>
      <c r="ID1495" s="49"/>
      <c r="IE1495" s="49"/>
      <c r="IF1495" s="49"/>
      <c r="IG1495" s="49"/>
      <c r="IH1495" s="49"/>
      <c r="II1495" s="49"/>
      <c r="IJ1495" s="49"/>
      <c r="IK1495" s="49"/>
      <c r="IL1495" s="49"/>
    </row>
    <row r="1496" spans="1:246" s="37" customFormat="1" ht="14.25" customHeight="1" x14ac:dyDescent="0.4">
      <c r="A1496" s="34" t="e">
        <f>_xlfn.CONCAT(D1496,E1496,G1496,#REF!)</f>
        <v>#REF!</v>
      </c>
      <c r="B1496" s="40">
        <v>2934</v>
      </c>
      <c r="C1496" s="40">
        <v>1381</v>
      </c>
      <c r="D1496" s="40">
        <v>113</v>
      </c>
      <c r="E1496" s="41" t="s">
        <v>7520</v>
      </c>
      <c r="F1496" s="42" t="s">
        <v>6687</v>
      </c>
      <c r="G1496" s="41" t="s">
        <v>6657</v>
      </c>
      <c r="H1496" s="41" t="s">
        <v>6688</v>
      </c>
      <c r="I1496" s="41" t="s">
        <v>206</v>
      </c>
      <c r="J1496" s="43">
        <v>1</v>
      </c>
      <c r="K1496" s="44">
        <v>36.700000000000003</v>
      </c>
      <c r="L1496" s="45">
        <v>100</v>
      </c>
      <c r="M1496" s="45">
        <v>3670.0000000000005</v>
      </c>
      <c r="N1496" s="46">
        <v>0</v>
      </c>
      <c r="O1496" s="46">
        <v>0</v>
      </c>
      <c r="P1496" s="46">
        <v>18</v>
      </c>
      <c r="Q1496" s="46">
        <v>0</v>
      </c>
      <c r="R1496" s="46">
        <f t="shared" si="226"/>
        <v>18</v>
      </c>
      <c r="S1496" s="85"/>
      <c r="T1496" s="47">
        <f t="shared" si="219"/>
        <v>0</v>
      </c>
      <c r="U1496" s="47" t="str" cm="1">
        <f t="array" aca="1" ref="U1496" ca="1">IF(S1496="", "×", IF(LEFT(S1496,2)="項番", COUNTIFS($D$2:$D$4001, INDIRECT("D" &amp; ROW()-1), $U$2:$U$4001, "〇"), "〇"))</f>
        <v>×</v>
      </c>
      <c r="V1496" s="47" t="str">
        <f t="shared" si="220"/>
        <v>×</v>
      </c>
      <c r="W1496" s="47" t="str">
        <f t="shared" si="221"/>
        <v>×</v>
      </c>
      <c r="X1496" s="48" t="str">
        <f t="shared" ca="1" si="222"/>
        <v/>
      </c>
      <c r="Y1496" s="47">
        <f t="shared" ca="1" si="223"/>
        <v>0</v>
      </c>
      <c r="Z1496" s="47">
        <f t="shared" si="224"/>
        <v>113</v>
      </c>
      <c r="AA1496" s="47" t="str">
        <f t="shared" si="225"/>
        <v/>
      </c>
      <c r="AB1496" s="49"/>
      <c r="AC1496" s="49"/>
      <c r="AD1496" s="49"/>
      <c r="AE1496" s="49"/>
      <c r="AF1496" s="49"/>
      <c r="AG1496" s="49"/>
      <c r="AH1496" s="49"/>
      <c r="AI1496" s="49"/>
      <c r="AJ1496" s="49"/>
      <c r="AK1496" s="49"/>
      <c r="AL1496" s="49"/>
      <c r="AM1496" s="49"/>
      <c r="AN1496" s="49"/>
      <c r="AO1496" s="49"/>
      <c r="AP1496" s="49"/>
      <c r="AQ1496" s="49"/>
      <c r="AR1496" s="49"/>
      <c r="AS1496" s="49"/>
      <c r="AT1496" s="49"/>
      <c r="AU1496" s="49"/>
      <c r="AV1496" s="49"/>
      <c r="AW1496" s="49"/>
      <c r="AX1496" s="49"/>
      <c r="AY1496" s="49"/>
      <c r="AZ1496" s="49"/>
      <c r="BA1496" s="49"/>
      <c r="BB1496" s="49"/>
      <c r="BC1496" s="49"/>
      <c r="BD1496" s="49"/>
      <c r="BE1496" s="49"/>
      <c r="BF1496" s="49"/>
      <c r="BG1496" s="49"/>
      <c r="BH1496" s="49"/>
      <c r="BI1496" s="49"/>
      <c r="BJ1496" s="49"/>
      <c r="BK1496" s="49"/>
      <c r="BL1496" s="49"/>
      <c r="BM1496" s="49"/>
      <c r="BN1496" s="49"/>
      <c r="BO1496" s="49"/>
      <c r="BP1496" s="49"/>
      <c r="BQ1496" s="49"/>
      <c r="BR1496" s="49"/>
      <c r="BS1496" s="49"/>
      <c r="BT1496" s="49"/>
      <c r="BU1496" s="49"/>
      <c r="BV1496" s="49"/>
      <c r="BW1496" s="49"/>
      <c r="BX1496" s="49"/>
      <c r="BY1496" s="49"/>
      <c r="BZ1496" s="49"/>
      <c r="CA1496" s="49"/>
      <c r="CB1496" s="49"/>
      <c r="CC1496" s="49"/>
      <c r="CD1496" s="49"/>
      <c r="CE1496" s="49"/>
      <c r="CF1496" s="49"/>
      <c r="CG1496" s="49"/>
      <c r="CH1496" s="49"/>
      <c r="CI1496" s="49"/>
      <c r="CJ1496" s="49"/>
      <c r="CK1496" s="49"/>
      <c r="CL1496" s="49"/>
      <c r="CM1496" s="49"/>
      <c r="CN1496" s="49"/>
      <c r="CO1496" s="49"/>
      <c r="CP1496" s="49"/>
      <c r="CQ1496" s="49"/>
      <c r="CR1496" s="49"/>
      <c r="CS1496" s="49"/>
      <c r="CT1496" s="49"/>
      <c r="CU1496" s="49"/>
      <c r="CV1496" s="49"/>
      <c r="CW1496" s="49"/>
      <c r="CX1496" s="49"/>
      <c r="CY1496" s="49"/>
      <c r="CZ1496" s="49"/>
      <c r="DA1496" s="49"/>
      <c r="DB1496" s="49"/>
      <c r="DC1496" s="49"/>
      <c r="DD1496" s="49"/>
      <c r="DE1496" s="49"/>
      <c r="DF1496" s="49"/>
      <c r="DG1496" s="49"/>
      <c r="DH1496" s="49"/>
      <c r="DI1496" s="49"/>
      <c r="DJ1496" s="49"/>
      <c r="DK1496" s="49"/>
      <c r="DL1496" s="49"/>
      <c r="DM1496" s="49"/>
      <c r="DN1496" s="49"/>
      <c r="DO1496" s="49"/>
      <c r="DP1496" s="49"/>
      <c r="DQ1496" s="49"/>
      <c r="DR1496" s="49"/>
      <c r="DS1496" s="49"/>
      <c r="DT1496" s="49"/>
      <c r="DU1496" s="49"/>
      <c r="DV1496" s="49"/>
      <c r="DW1496" s="49"/>
      <c r="DX1496" s="49"/>
      <c r="DY1496" s="49"/>
      <c r="DZ1496" s="49"/>
      <c r="EA1496" s="49"/>
      <c r="EB1496" s="49"/>
      <c r="EC1496" s="49"/>
      <c r="ED1496" s="49"/>
      <c r="EE1496" s="49"/>
      <c r="EF1496" s="49"/>
      <c r="EG1496" s="49"/>
      <c r="EH1496" s="49"/>
      <c r="EI1496" s="49"/>
      <c r="EJ1496" s="49"/>
      <c r="EK1496" s="49"/>
      <c r="EL1496" s="49"/>
      <c r="EM1496" s="49"/>
      <c r="EN1496" s="49"/>
      <c r="EO1496" s="49"/>
      <c r="EP1496" s="49"/>
      <c r="EQ1496" s="49"/>
      <c r="ER1496" s="49"/>
      <c r="ES1496" s="49"/>
      <c r="ET1496" s="49"/>
      <c r="EU1496" s="49"/>
      <c r="EV1496" s="49"/>
      <c r="EW1496" s="49"/>
      <c r="EX1496" s="49"/>
      <c r="EY1496" s="49"/>
      <c r="EZ1496" s="49"/>
      <c r="FA1496" s="49"/>
      <c r="FB1496" s="49"/>
      <c r="FC1496" s="49"/>
      <c r="FD1496" s="49"/>
      <c r="FE1496" s="49"/>
      <c r="FF1496" s="49"/>
      <c r="FG1496" s="49"/>
      <c r="FH1496" s="49"/>
      <c r="FI1496" s="49"/>
      <c r="FJ1496" s="49"/>
      <c r="FK1496" s="49"/>
      <c r="FL1496" s="49"/>
      <c r="FM1496" s="49"/>
      <c r="FN1496" s="49"/>
      <c r="FO1496" s="49"/>
      <c r="FP1496" s="49"/>
      <c r="FQ1496" s="49"/>
      <c r="FR1496" s="49"/>
      <c r="FS1496" s="49"/>
      <c r="FT1496" s="49"/>
      <c r="FU1496" s="49"/>
      <c r="FV1496" s="49"/>
      <c r="FW1496" s="49"/>
      <c r="FX1496" s="49"/>
      <c r="FY1496" s="49"/>
      <c r="FZ1496" s="49"/>
      <c r="GA1496" s="49"/>
      <c r="GB1496" s="49"/>
      <c r="GC1496" s="49"/>
      <c r="GD1496" s="49"/>
      <c r="GE1496" s="49"/>
      <c r="GF1496" s="49"/>
      <c r="GG1496" s="49"/>
      <c r="GH1496" s="49"/>
      <c r="GI1496" s="49"/>
      <c r="GJ1496" s="49"/>
      <c r="GK1496" s="49"/>
      <c r="GL1496" s="49"/>
      <c r="GM1496" s="49"/>
      <c r="GN1496" s="49"/>
      <c r="GO1496" s="49"/>
      <c r="GP1496" s="49"/>
      <c r="GQ1496" s="49"/>
      <c r="GR1496" s="49"/>
      <c r="GS1496" s="49"/>
      <c r="GT1496" s="49"/>
      <c r="GU1496" s="49"/>
      <c r="GV1496" s="49"/>
      <c r="GW1496" s="49"/>
      <c r="GX1496" s="49"/>
      <c r="GY1496" s="49"/>
      <c r="GZ1496" s="49"/>
      <c r="HA1496" s="49"/>
      <c r="HB1496" s="49"/>
      <c r="HC1496" s="49"/>
      <c r="HD1496" s="49"/>
      <c r="HE1496" s="49"/>
      <c r="HF1496" s="49"/>
      <c r="HG1496" s="49"/>
      <c r="HH1496" s="49"/>
      <c r="HI1496" s="49"/>
      <c r="HJ1496" s="49"/>
      <c r="HK1496" s="49"/>
      <c r="HL1496" s="49"/>
      <c r="HM1496" s="49"/>
      <c r="HN1496" s="49"/>
      <c r="HO1496" s="49"/>
      <c r="HP1496" s="49"/>
      <c r="HQ1496" s="49"/>
      <c r="HR1496" s="49"/>
      <c r="HS1496" s="49"/>
      <c r="HT1496" s="49"/>
      <c r="HU1496" s="49"/>
      <c r="HV1496" s="49"/>
      <c r="HW1496" s="49"/>
      <c r="HX1496" s="49"/>
      <c r="HY1496" s="49"/>
      <c r="HZ1496" s="49"/>
      <c r="IA1496" s="49"/>
      <c r="IB1496" s="49"/>
      <c r="IC1496" s="49"/>
      <c r="ID1496" s="49"/>
      <c r="IE1496" s="49"/>
      <c r="IF1496" s="49"/>
      <c r="IG1496" s="49"/>
      <c r="IH1496" s="49"/>
      <c r="II1496" s="49"/>
      <c r="IJ1496" s="49"/>
      <c r="IK1496" s="49"/>
      <c r="IL1496" s="49"/>
    </row>
    <row r="1497" spans="1:246" s="66" customFormat="1" ht="14.25" customHeight="1" x14ac:dyDescent="0.4">
      <c r="A1497" s="34" t="e">
        <f>_xlfn.CONCAT(D1497,E1497,G1497,#REF!)</f>
        <v>#REF!</v>
      </c>
      <c r="B1497" s="40">
        <v>2935</v>
      </c>
      <c r="C1497" s="40">
        <v>1382</v>
      </c>
      <c r="D1497" s="40">
        <v>113</v>
      </c>
      <c r="E1497" s="41" t="s">
        <v>7520</v>
      </c>
      <c r="F1497" s="42" t="s">
        <v>6689</v>
      </c>
      <c r="G1497" s="41" t="s">
        <v>6657</v>
      </c>
      <c r="H1497" s="41" t="s">
        <v>6688</v>
      </c>
      <c r="I1497" s="41" t="s">
        <v>6690</v>
      </c>
      <c r="J1497" s="43">
        <v>100</v>
      </c>
      <c r="K1497" s="44">
        <v>36.700000000000003</v>
      </c>
      <c r="L1497" s="45">
        <v>100</v>
      </c>
      <c r="M1497" s="45">
        <v>3670.0000000000005</v>
      </c>
      <c r="N1497" s="46">
        <v>20</v>
      </c>
      <c r="O1497" s="46">
        <v>0</v>
      </c>
      <c r="P1497" s="46">
        <v>0</v>
      </c>
      <c r="Q1497" s="46">
        <v>0</v>
      </c>
      <c r="R1497" s="46">
        <f t="shared" si="226"/>
        <v>20</v>
      </c>
      <c r="S1497" s="85"/>
      <c r="T1497" s="47">
        <f t="shared" si="219"/>
        <v>0</v>
      </c>
      <c r="U1497" s="47" t="str" cm="1">
        <f t="array" aca="1" ref="U1497" ca="1">IF(S1497="", "×", IF(LEFT(S1497,2)="項番", COUNTIFS($D$2:$D$4001, INDIRECT("D" &amp; ROW()-1), $U$2:$U$4001, "〇"), "〇"))</f>
        <v>×</v>
      </c>
      <c r="V1497" s="47" t="str">
        <f t="shared" si="220"/>
        <v>×</v>
      </c>
      <c r="W1497" s="47" t="str">
        <f t="shared" si="221"/>
        <v>×</v>
      </c>
      <c r="X1497" s="48" t="str">
        <f t="shared" ca="1" si="222"/>
        <v/>
      </c>
      <c r="Y1497" s="47">
        <f t="shared" ca="1" si="223"/>
        <v>0</v>
      </c>
      <c r="Z1497" s="47">
        <f t="shared" si="224"/>
        <v>113</v>
      </c>
      <c r="AA1497" s="47" t="str">
        <f t="shared" si="225"/>
        <v/>
      </c>
      <c r="AB1497" s="65"/>
      <c r="AC1497" s="65"/>
      <c r="AD1497" s="65"/>
      <c r="AE1497" s="65"/>
      <c r="AF1497" s="65"/>
      <c r="AG1497" s="65"/>
      <c r="AH1497" s="65"/>
      <c r="AI1497" s="65"/>
      <c r="AJ1497" s="65"/>
      <c r="AK1497" s="65"/>
      <c r="AL1497" s="65"/>
      <c r="AM1497" s="65"/>
      <c r="AN1497" s="65"/>
      <c r="AO1497" s="65"/>
      <c r="AP1497" s="65"/>
      <c r="AQ1497" s="65"/>
      <c r="AR1497" s="65"/>
      <c r="AS1497" s="65"/>
      <c r="AT1497" s="65"/>
      <c r="AU1497" s="65"/>
      <c r="AV1497" s="65"/>
      <c r="AW1497" s="65"/>
      <c r="AX1497" s="65"/>
      <c r="AY1497" s="65"/>
      <c r="AZ1497" s="65"/>
      <c r="BA1497" s="65"/>
      <c r="BB1497" s="65"/>
      <c r="BC1497" s="65"/>
      <c r="BD1497" s="65"/>
      <c r="BE1497" s="65"/>
      <c r="BF1497" s="65"/>
      <c r="BG1497" s="65"/>
      <c r="BH1497" s="65"/>
      <c r="BI1497" s="65"/>
      <c r="BJ1497" s="65"/>
      <c r="BK1497" s="65"/>
      <c r="BL1497" s="65"/>
      <c r="BM1497" s="65"/>
      <c r="BN1497" s="65"/>
      <c r="BO1497" s="65"/>
      <c r="BP1497" s="65"/>
      <c r="BQ1497" s="65"/>
      <c r="BR1497" s="65"/>
      <c r="BS1497" s="65"/>
      <c r="BT1497" s="65"/>
      <c r="BU1497" s="65"/>
      <c r="BV1497" s="65"/>
      <c r="BW1497" s="65"/>
      <c r="BX1497" s="65"/>
      <c r="BY1497" s="65"/>
      <c r="BZ1497" s="65"/>
      <c r="CA1497" s="65"/>
      <c r="CB1497" s="65"/>
      <c r="CC1497" s="65"/>
      <c r="CD1497" s="65"/>
      <c r="CE1497" s="65"/>
      <c r="CF1497" s="65"/>
      <c r="CG1497" s="65"/>
      <c r="CH1497" s="65"/>
      <c r="CI1497" s="65"/>
      <c r="CJ1497" s="65"/>
      <c r="CK1497" s="65"/>
      <c r="CL1497" s="65"/>
      <c r="CM1497" s="65"/>
      <c r="CN1497" s="65"/>
      <c r="CO1497" s="65"/>
      <c r="CP1497" s="65"/>
      <c r="CQ1497" s="65"/>
      <c r="CR1497" s="65"/>
      <c r="CS1497" s="65"/>
      <c r="CT1497" s="65"/>
      <c r="CU1497" s="65"/>
      <c r="CV1497" s="65"/>
      <c r="CW1497" s="65"/>
      <c r="CX1497" s="65"/>
      <c r="CY1497" s="65"/>
      <c r="CZ1497" s="65"/>
      <c r="DA1497" s="65"/>
      <c r="DB1497" s="65"/>
      <c r="DC1497" s="65"/>
      <c r="DD1497" s="65"/>
      <c r="DE1497" s="65"/>
      <c r="DF1497" s="65"/>
      <c r="DG1497" s="65"/>
      <c r="DH1497" s="65"/>
      <c r="DI1497" s="65"/>
      <c r="DJ1497" s="65"/>
      <c r="DK1497" s="65"/>
      <c r="DL1497" s="65"/>
      <c r="DM1497" s="65"/>
      <c r="DN1497" s="65"/>
      <c r="DO1497" s="65"/>
      <c r="DP1497" s="65"/>
      <c r="DQ1497" s="65"/>
      <c r="DR1497" s="65"/>
      <c r="DS1497" s="65"/>
      <c r="DT1497" s="65"/>
      <c r="DU1497" s="65"/>
      <c r="DV1497" s="65"/>
      <c r="DW1497" s="65"/>
      <c r="DX1497" s="65"/>
      <c r="DY1497" s="65"/>
      <c r="DZ1497" s="65"/>
      <c r="EA1497" s="65"/>
      <c r="EB1497" s="65"/>
      <c r="EC1497" s="65"/>
      <c r="ED1497" s="65"/>
      <c r="EE1497" s="65"/>
      <c r="EF1497" s="65"/>
      <c r="EG1497" s="65"/>
      <c r="EH1497" s="65"/>
      <c r="EI1497" s="65"/>
      <c r="EJ1497" s="65"/>
      <c r="EK1497" s="65"/>
      <c r="EL1497" s="65"/>
      <c r="EM1497" s="65"/>
      <c r="EN1497" s="65"/>
      <c r="EO1497" s="65"/>
      <c r="EP1497" s="65"/>
      <c r="EQ1497" s="65"/>
      <c r="ER1497" s="65"/>
      <c r="ES1497" s="65"/>
      <c r="ET1497" s="65"/>
      <c r="EU1497" s="65"/>
      <c r="EV1497" s="65"/>
      <c r="EW1497" s="65"/>
      <c r="EX1497" s="65"/>
      <c r="EY1497" s="65"/>
      <c r="EZ1497" s="65"/>
      <c r="FA1497" s="65"/>
      <c r="FB1497" s="65"/>
      <c r="FC1497" s="65"/>
      <c r="FD1497" s="65"/>
      <c r="FE1497" s="65"/>
      <c r="FF1497" s="65"/>
      <c r="FG1497" s="65"/>
      <c r="FH1497" s="65"/>
      <c r="FI1497" s="65"/>
      <c r="FJ1497" s="65"/>
      <c r="FK1497" s="65"/>
      <c r="FL1497" s="65"/>
      <c r="FM1497" s="65"/>
      <c r="FN1497" s="65"/>
      <c r="FO1497" s="65"/>
      <c r="FP1497" s="65"/>
      <c r="FQ1497" s="65"/>
      <c r="FR1497" s="65"/>
      <c r="FS1497" s="65"/>
      <c r="FT1497" s="65"/>
      <c r="FU1497" s="65"/>
      <c r="FV1497" s="65"/>
      <c r="FW1497" s="65"/>
      <c r="FX1497" s="65"/>
      <c r="FY1497" s="65"/>
      <c r="FZ1497" s="65"/>
      <c r="GA1497" s="65"/>
      <c r="GB1497" s="65"/>
      <c r="GC1497" s="65"/>
      <c r="GD1497" s="65"/>
      <c r="GE1497" s="65"/>
      <c r="GF1497" s="65"/>
      <c r="GG1497" s="65"/>
      <c r="GH1497" s="65"/>
      <c r="GI1497" s="65"/>
      <c r="GJ1497" s="65"/>
      <c r="GK1497" s="65"/>
      <c r="GL1497" s="65"/>
      <c r="GM1497" s="65"/>
      <c r="GN1497" s="65"/>
      <c r="GO1497" s="65"/>
      <c r="GP1497" s="65"/>
      <c r="GQ1497" s="65"/>
      <c r="GR1497" s="65"/>
      <c r="GS1497" s="65"/>
      <c r="GT1497" s="65"/>
      <c r="GU1497" s="65"/>
      <c r="GV1497" s="65"/>
      <c r="GW1497" s="65"/>
      <c r="GX1497" s="65"/>
      <c r="GY1497" s="65"/>
      <c r="GZ1497" s="65"/>
      <c r="HA1497" s="65"/>
      <c r="HB1497" s="65"/>
      <c r="HC1497" s="65"/>
      <c r="HD1497" s="65"/>
      <c r="HE1497" s="65"/>
      <c r="HF1497" s="65"/>
      <c r="HG1497" s="65"/>
      <c r="HH1497" s="65"/>
      <c r="HI1497" s="65"/>
      <c r="HJ1497" s="65"/>
      <c r="HK1497" s="65"/>
      <c r="HL1497" s="65"/>
      <c r="HM1497" s="65"/>
      <c r="HN1497" s="65"/>
      <c r="HO1497" s="65"/>
      <c r="HP1497" s="65"/>
      <c r="HQ1497" s="65"/>
      <c r="HR1497" s="65"/>
      <c r="HS1497" s="65"/>
      <c r="HT1497" s="65"/>
      <c r="HU1497" s="65"/>
      <c r="HV1497" s="65"/>
      <c r="HW1497" s="65"/>
      <c r="HX1497" s="65"/>
      <c r="HY1497" s="65"/>
      <c r="HZ1497" s="65"/>
      <c r="IA1497" s="65"/>
      <c r="IB1497" s="65"/>
      <c r="IC1497" s="65"/>
      <c r="ID1497" s="65"/>
      <c r="IE1497" s="65"/>
      <c r="IF1497" s="65"/>
      <c r="IG1497" s="65"/>
      <c r="IH1497" s="65"/>
      <c r="II1497" s="65"/>
      <c r="IJ1497" s="65"/>
      <c r="IK1497" s="65"/>
      <c r="IL1497" s="65"/>
    </row>
    <row r="1498" spans="1:246" s="66" customFormat="1" ht="14.25" customHeight="1" x14ac:dyDescent="0.4">
      <c r="A1498" s="34" t="e">
        <f>_xlfn.CONCAT(D1498,E1498,G1498,#REF!)</f>
        <v>#REF!</v>
      </c>
      <c r="B1498" s="40">
        <v>2937</v>
      </c>
      <c r="C1498" s="40">
        <v>1383</v>
      </c>
      <c r="D1498" s="40">
        <v>113</v>
      </c>
      <c r="E1498" s="41" t="s">
        <v>7520</v>
      </c>
      <c r="F1498" s="42" t="s">
        <v>6693</v>
      </c>
      <c r="G1498" s="41" t="s">
        <v>6657</v>
      </c>
      <c r="H1498" s="41" t="s">
        <v>6694</v>
      </c>
      <c r="I1498" s="41" t="s">
        <v>162</v>
      </c>
      <c r="J1498" s="43">
        <v>10</v>
      </c>
      <c r="K1498" s="44">
        <v>11.5</v>
      </c>
      <c r="L1498" s="45">
        <v>100</v>
      </c>
      <c r="M1498" s="45">
        <v>1150</v>
      </c>
      <c r="N1498" s="46">
        <v>1</v>
      </c>
      <c r="O1498" s="46">
        <v>0</v>
      </c>
      <c r="P1498" s="46">
        <v>2</v>
      </c>
      <c r="Q1498" s="46">
        <v>2</v>
      </c>
      <c r="R1498" s="46">
        <f t="shared" si="226"/>
        <v>5</v>
      </c>
      <c r="S1498" s="85"/>
      <c r="T1498" s="47">
        <f t="shared" si="219"/>
        <v>0</v>
      </c>
      <c r="U1498" s="47" t="str" cm="1">
        <f t="array" aca="1" ref="U1498" ca="1">IF(S1498="", "×", IF(LEFT(S1498,2)="項番", COUNTIFS($D$2:$D$4001, INDIRECT("D" &amp; ROW()-1), $U$2:$U$4001, "〇"), "〇"))</f>
        <v>×</v>
      </c>
      <c r="V1498" s="47" t="str">
        <f t="shared" si="220"/>
        <v>×</v>
      </c>
      <c r="W1498" s="47" t="str">
        <f t="shared" si="221"/>
        <v>×</v>
      </c>
      <c r="X1498" s="48" t="str">
        <f t="shared" ca="1" si="222"/>
        <v/>
      </c>
      <c r="Y1498" s="47">
        <f t="shared" ca="1" si="223"/>
        <v>0</v>
      </c>
      <c r="Z1498" s="47">
        <f t="shared" si="224"/>
        <v>113</v>
      </c>
      <c r="AA1498" s="47" t="str">
        <f t="shared" si="225"/>
        <v/>
      </c>
      <c r="AB1498" s="65"/>
      <c r="AC1498" s="65"/>
      <c r="AD1498" s="65"/>
      <c r="AE1498" s="65"/>
      <c r="AF1498" s="65"/>
      <c r="AG1498" s="65"/>
      <c r="AH1498" s="65"/>
      <c r="AI1498" s="65"/>
      <c r="AJ1498" s="65"/>
      <c r="AK1498" s="65"/>
      <c r="AL1498" s="65"/>
      <c r="AM1498" s="65"/>
      <c r="AN1498" s="65"/>
      <c r="AO1498" s="65"/>
      <c r="AP1498" s="65"/>
      <c r="AQ1498" s="65"/>
      <c r="AR1498" s="65"/>
      <c r="AS1498" s="65"/>
      <c r="AT1498" s="65"/>
      <c r="AU1498" s="65"/>
      <c r="AV1498" s="65"/>
      <c r="AW1498" s="65"/>
      <c r="AX1498" s="65"/>
      <c r="AY1498" s="65"/>
      <c r="AZ1498" s="65"/>
      <c r="BA1498" s="65"/>
      <c r="BB1498" s="65"/>
      <c r="BC1498" s="65"/>
      <c r="BD1498" s="65"/>
      <c r="BE1498" s="65"/>
      <c r="BF1498" s="65"/>
      <c r="BG1498" s="65"/>
      <c r="BH1498" s="65"/>
      <c r="BI1498" s="65"/>
      <c r="BJ1498" s="65"/>
      <c r="BK1498" s="65"/>
      <c r="BL1498" s="65"/>
      <c r="BM1498" s="65"/>
      <c r="BN1498" s="65"/>
      <c r="BO1498" s="65"/>
      <c r="BP1498" s="65"/>
      <c r="BQ1498" s="65"/>
      <c r="BR1498" s="65"/>
      <c r="BS1498" s="65"/>
      <c r="BT1498" s="65"/>
      <c r="BU1498" s="65"/>
      <c r="BV1498" s="65"/>
      <c r="BW1498" s="65"/>
      <c r="BX1498" s="65"/>
      <c r="BY1498" s="65"/>
      <c r="BZ1498" s="65"/>
      <c r="CA1498" s="65"/>
      <c r="CB1498" s="65"/>
      <c r="CC1498" s="65"/>
      <c r="CD1498" s="65"/>
      <c r="CE1498" s="65"/>
      <c r="CF1498" s="65"/>
      <c r="CG1498" s="65"/>
      <c r="CH1498" s="65"/>
      <c r="CI1498" s="65"/>
      <c r="CJ1498" s="65"/>
      <c r="CK1498" s="65"/>
      <c r="CL1498" s="65"/>
      <c r="CM1498" s="65"/>
      <c r="CN1498" s="65"/>
      <c r="CO1498" s="65"/>
      <c r="CP1498" s="65"/>
      <c r="CQ1498" s="65"/>
      <c r="CR1498" s="65"/>
      <c r="CS1498" s="65"/>
      <c r="CT1498" s="65"/>
      <c r="CU1498" s="65"/>
      <c r="CV1498" s="65"/>
      <c r="CW1498" s="65"/>
      <c r="CX1498" s="65"/>
      <c r="CY1498" s="65"/>
      <c r="CZ1498" s="65"/>
      <c r="DA1498" s="65"/>
      <c r="DB1498" s="65"/>
      <c r="DC1498" s="65"/>
      <c r="DD1498" s="65"/>
      <c r="DE1498" s="65"/>
      <c r="DF1498" s="65"/>
      <c r="DG1498" s="65"/>
      <c r="DH1498" s="65"/>
      <c r="DI1498" s="65"/>
      <c r="DJ1498" s="65"/>
      <c r="DK1498" s="65"/>
      <c r="DL1498" s="65"/>
      <c r="DM1498" s="65"/>
      <c r="DN1498" s="65"/>
      <c r="DO1498" s="65"/>
      <c r="DP1498" s="65"/>
      <c r="DQ1498" s="65"/>
      <c r="DR1498" s="65"/>
      <c r="DS1498" s="65"/>
      <c r="DT1498" s="65"/>
      <c r="DU1498" s="65"/>
      <c r="DV1498" s="65"/>
      <c r="DW1498" s="65"/>
      <c r="DX1498" s="65"/>
      <c r="DY1498" s="65"/>
      <c r="DZ1498" s="65"/>
      <c r="EA1498" s="65"/>
      <c r="EB1498" s="65"/>
      <c r="EC1498" s="65"/>
      <c r="ED1498" s="65"/>
      <c r="EE1498" s="65"/>
      <c r="EF1498" s="65"/>
      <c r="EG1498" s="65"/>
      <c r="EH1498" s="65"/>
      <c r="EI1498" s="65"/>
      <c r="EJ1498" s="65"/>
      <c r="EK1498" s="65"/>
      <c r="EL1498" s="65"/>
      <c r="EM1498" s="65"/>
      <c r="EN1498" s="65"/>
      <c r="EO1498" s="65"/>
      <c r="EP1498" s="65"/>
      <c r="EQ1498" s="65"/>
      <c r="ER1498" s="65"/>
      <c r="ES1498" s="65"/>
      <c r="ET1498" s="65"/>
      <c r="EU1498" s="65"/>
      <c r="EV1498" s="65"/>
      <c r="EW1498" s="65"/>
      <c r="EX1498" s="65"/>
      <c r="EY1498" s="65"/>
      <c r="EZ1498" s="65"/>
      <c r="FA1498" s="65"/>
      <c r="FB1498" s="65"/>
      <c r="FC1498" s="65"/>
      <c r="FD1498" s="65"/>
      <c r="FE1498" s="65"/>
      <c r="FF1498" s="65"/>
      <c r="FG1498" s="65"/>
      <c r="FH1498" s="65"/>
      <c r="FI1498" s="65"/>
      <c r="FJ1498" s="65"/>
      <c r="FK1498" s="65"/>
      <c r="FL1498" s="65"/>
      <c r="FM1498" s="65"/>
      <c r="FN1498" s="65"/>
      <c r="FO1498" s="65"/>
      <c r="FP1498" s="65"/>
      <c r="FQ1498" s="65"/>
      <c r="FR1498" s="65"/>
      <c r="FS1498" s="65"/>
      <c r="FT1498" s="65"/>
      <c r="FU1498" s="65"/>
      <c r="FV1498" s="65"/>
      <c r="FW1498" s="65"/>
      <c r="FX1498" s="65"/>
      <c r="FY1498" s="65"/>
      <c r="FZ1498" s="65"/>
      <c r="GA1498" s="65"/>
      <c r="GB1498" s="65"/>
      <c r="GC1498" s="65"/>
      <c r="GD1498" s="65"/>
      <c r="GE1498" s="65"/>
      <c r="GF1498" s="65"/>
      <c r="GG1498" s="65"/>
      <c r="GH1498" s="65"/>
      <c r="GI1498" s="65"/>
      <c r="GJ1498" s="65"/>
      <c r="GK1498" s="65"/>
      <c r="GL1498" s="65"/>
      <c r="GM1498" s="65"/>
      <c r="GN1498" s="65"/>
      <c r="GO1498" s="65"/>
      <c r="GP1498" s="65"/>
      <c r="GQ1498" s="65"/>
      <c r="GR1498" s="65"/>
      <c r="GS1498" s="65"/>
      <c r="GT1498" s="65"/>
      <c r="GU1498" s="65"/>
      <c r="GV1498" s="65"/>
      <c r="GW1498" s="65"/>
      <c r="GX1498" s="65"/>
      <c r="GY1498" s="65"/>
      <c r="GZ1498" s="65"/>
      <c r="HA1498" s="65"/>
      <c r="HB1498" s="65"/>
      <c r="HC1498" s="65"/>
      <c r="HD1498" s="65"/>
      <c r="HE1498" s="65"/>
      <c r="HF1498" s="65"/>
      <c r="HG1498" s="65"/>
      <c r="HH1498" s="65"/>
      <c r="HI1498" s="65"/>
      <c r="HJ1498" s="65"/>
      <c r="HK1498" s="65"/>
      <c r="HL1498" s="65"/>
      <c r="HM1498" s="65"/>
      <c r="HN1498" s="65"/>
      <c r="HO1498" s="65"/>
      <c r="HP1498" s="65"/>
      <c r="HQ1498" s="65"/>
      <c r="HR1498" s="65"/>
      <c r="HS1498" s="65"/>
      <c r="HT1498" s="65"/>
      <c r="HU1498" s="65"/>
      <c r="HV1498" s="65"/>
      <c r="HW1498" s="65"/>
      <c r="HX1498" s="65"/>
      <c r="HY1498" s="65"/>
      <c r="HZ1498" s="65"/>
      <c r="IA1498" s="65"/>
      <c r="IB1498" s="65"/>
      <c r="IC1498" s="65"/>
      <c r="ID1498" s="65"/>
      <c r="IE1498" s="65"/>
      <c r="IF1498" s="65"/>
      <c r="IG1498" s="65"/>
      <c r="IH1498" s="65"/>
      <c r="II1498" s="65"/>
      <c r="IJ1498" s="65"/>
      <c r="IK1498" s="65"/>
      <c r="IL1498" s="65"/>
    </row>
    <row r="1499" spans="1:246" s="66" customFormat="1" ht="14.25" customHeight="1" x14ac:dyDescent="0.4">
      <c r="A1499" s="34" t="e">
        <f>_xlfn.CONCAT(D1499,E1499,G1499,#REF!)</f>
        <v>#REF!</v>
      </c>
      <c r="B1499" s="40">
        <v>2938</v>
      </c>
      <c r="C1499" s="40">
        <v>1384</v>
      </c>
      <c r="D1499" s="40">
        <v>113</v>
      </c>
      <c r="E1499" s="41" t="s">
        <v>7520</v>
      </c>
      <c r="F1499" s="42" t="s">
        <v>6695</v>
      </c>
      <c r="G1499" s="41" t="s">
        <v>6657</v>
      </c>
      <c r="H1499" s="41" t="s">
        <v>6696</v>
      </c>
      <c r="I1499" s="41" t="s">
        <v>834</v>
      </c>
      <c r="J1499" s="43">
        <v>100</v>
      </c>
      <c r="K1499" s="44">
        <v>18.3</v>
      </c>
      <c r="L1499" s="45">
        <v>100</v>
      </c>
      <c r="M1499" s="45">
        <v>1830</v>
      </c>
      <c r="N1499" s="46">
        <v>0</v>
      </c>
      <c r="O1499" s="46">
        <v>0</v>
      </c>
      <c r="P1499" s="46">
        <v>1</v>
      </c>
      <c r="Q1499" s="46">
        <v>0</v>
      </c>
      <c r="R1499" s="46">
        <f t="shared" si="226"/>
        <v>1</v>
      </c>
      <c r="S1499" s="85"/>
      <c r="T1499" s="47">
        <f t="shared" si="219"/>
        <v>0</v>
      </c>
      <c r="U1499" s="47" t="str" cm="1">
        <f t="array" aca="1" ref="U1499" ca="1">IF(S1499="", "×", IF(LEFT(S1499,2)="項番", COUNTIFS($D$2:$D$4001, INDIRECT("D" &amp; ROW()-1), $U$2:$U$4001, "〇"), "〇"))</f>
        <v>×</v>
      </c>
      <c r="V1499" s="47" t="str">
        <f t="shared" si="220"/>
        <v>×</v>
      </c>
      <c r="W1499" s="47" t="str">
        <f t="shared" si="221"/>
        <v>×</v>
      </c>
      <c r="X1499" s="48" t="str">
        <f t="shared" ca="1" si="222"/>
        <v/>
      </c>
      <c r="Y1499" s="47">
        <f t="shared" ca="1" si="223"/>
        <v>0</v>
      </c>
      <c r="Z1499" s="47">
        <f t="shared" si="224"/>
        <v>113</v>
      </c>
      <c r="AA1499" s="47" t="str">
        <f t="shared" si="225"/>
        <v/>
      </c>
      <c r="AB1499" s="65"/>
      <c r="AC1499" s="65"/>
      <c r="AD1499" s="65"/>
      <c r="AE1499" s="65"/>
      <c r="AF1499" s="65"/>
      <c r="AG1499" s="65"/>
      <c r="AH1499" s="65"/>
      <c r="AI1499" s="65"/>
      <c r="AJ1499" s="65"/>
      <c r="AK1499" s="65"/>
      <c r="AL1499" s="65"/>
      <c r="AM1499" s="65"/>
      <c r="AN1499" s="65"/>
      <c r="AO1499" s="65"/>
      <c r="AP1499" s="65"/>
      <c r="AQ1499" s="65"/>
      <c r="AR1499" s="65"/>
      <c r="AS1499" s="65"/>
      <c r="AT1499" s="65"/>
      <c r="AU1499" s="65"/>
      <c r="AV1499" s="65"/>
      <c r="AW1499" s="65"/>
      <c r="AX1499" s="65"/>
      <c r="AY1499" s="65"/>
      <c r="AZ1499" s="65"/>
      <c r="BA1499" s="65"/>
      <c r="BB1499" s="65"/>
      <c r="BC1499" s="65"/>
      <c r="BD1499" s="65"/>
      <c r="BE1499" s="65"/>
      <c r="BF1499" s="65"/>
      <c r="BG1499" s="65"/>
      <c r="BH1499" s="65"/>
      <c r="BI1499" s="65"/>
      <c r="BJ1499" s="65"/>
      <c r="BK1499" s="65"/>
      <c r="BL1499" s="65"/>
      <c r="BM1499" s="65"/>
      <c r="BN1499" s="65"/>
      <c r="BO1499" s="65"/>
      <c r="BP1499" s="65"/>
      <c r="BQ1499" s="65"/>
      <c r="BR1499" s="65"/>
      <c r="BS1499" s="65"/>
      <c r="BT1499" s="65"/>
      <c r="BU1499" s="65"/>
      <c r="BV1499" s="65"/>
      <c r="BW1499" s="65"/>
      <c r="BX1499" s="65"/>
      <c r="BY1499" s="65"/>
      <c r="BZ1499" s="65"/>
      <c r="CA1499" s="65"/>
      <c r="CB1499" s="65"/>
      <c r="CC1499" s="65"/>
      <c r="CD1499" s="65"/>
      <c r="CE1499" s="65"/>
      <c r="CF1499" s="65"/>
      <c r="CG1499" s="65"/>
      <c r="CH1499" s="65"/>
      <c r="CI1499" s="65"/>
      <c r="CJ1499" s="65"/>
      <c r="CK1499" s="65"/>
      <c r="CL1499" s="65"/>
      <c r="CM1499" s="65"/>
      <c r="CN1499" s="65"/>
      <c r="CO1499" s="65"/>
      <c r="CP1499" s="65"/>
      <c r="CQ1499" s="65"/>
      <c r="CR1499" s="65"/>
      <c r="CS1499" s="65"/>
      <c r="CT1499" s="65"/>
      <c r="CU1499" s="65"/>
      <c r="CV1499" s="65"/>
      <c r="CW1499" s="65"/>
      <c r="CX1499" s="65"/>
      <c r="CY1499" s="65"/>
      <c r="CZ1499" s="65"/>
      <c r="DA1499" s="65"/>
      <c r="DB1499" s="65"/>
      <c r="DC1499" s="65"/>
      <c r="DD1499" s="65"/>
      <c r="DE1499" s="65"/>
      <c r="DF1499" s="65"/>
      <c r="DG1499" s="65"/>
      <c r="DH1499" s="65"/>
      <c r="DI1499" s="65"/>
      <c r="DJ1499" s="65"/>
      <c r="DK1499" s="65"/>
      <c r="DL1499" s="65"/>
      <c r="DM1499" s="65"/>
      <c r="DN1499" s="65"/>
      <c r="DO1499" s="65"/>
      <c r="DP1499" s="65"/>
      <c r="DQ1499" s="65"/>
      <c r="DR1499" s="65"/>
      <c r="DS1499" s="65"/>
      <c r="DT1499" s="65"/>
      <c r="DU1499" s="65"/>
      <c r="DV1499" s="65"/>
      <c r="DW1499" s="65"/>
      <c r="DX1499" s="65"/>
      <c r="DY1499" s="65"/>
      <c r="DZ1499" s="65"/>
      <c r="EA1499" s="65"/>
      <c r="EB1499" s="65"/>
      <c r="EC1499" s="65"/>
      <c r="ED1499" s="65"/>
      <c r="EE1499" s="65"/>
      <c r="EF1499" s="65"/>
      <c r="EG1499" s="65"/>
      <c r="EH1499" s="65"/>
      <c r="EI1499" s="65"/>
      <c r="EJ1499" s="65"/>
      <c r="EK1499" s="65"/>
      <c r="EL1499" s="65"/>
      <c r="EM1499" s="65"/>
      <c r="EN1499" s="65"/>
      <c r="EO1499" s="65"/>
      <c r="EP1499" s="65"/>
      <c r="EQ1499" s="65"/>
      <c r="ER1499" s="65"/>
      <c r="ES1499" s="65"/>
      <c r="ET1499" s="65"/>
      <c r="EU1499" s="65"/>
      <c r="EV1499" s="65"/>
      <c r="EW1499" s="65"/>
      <c r="EX1499" s="65"/>
      <c r="EY1499" s="65"/>
      <c r="EZ1499" s="65"/>
      <c r="FA1499" s="65"/>
      <c r="FB1499" s="65"/>
      <c r="FC1499" s="65"/>
      <c r="FD1499" s="65"/>
      <c r="FE1499" s="65"/>
      <c r="FF1499" s="65"/>
      <c r="FG1499" s="65"/>
      <c r="FH1499" s="65"/>
      <c r="FI1499" s="65"/>
      <c r="FJ1499" s="65"/>
      <c r="FK1499" s="65"/>
      <c r="FL1499" s="65"/>
      <c r="FM1499" s="65"/>
      <c r="FN1499" s="65"/>
      <c r="FO1499" s="65"/>
      <c r="FP1499" s="65"/>
      <c r="FQ1499" s="65"/>
      <c r="FR1499" s="65"/>
      <c r="FS1499" s="65"/>
      <c r="FT1499" s="65"/>
      <c r="FU1499" s="65"/>
      <c r="FV1499" s="65"/>
      <c r="FW1499" s="65"/>
      <c r="FX1499" s="65"/>
      <c r="FY1499" s="65"/>
      <c r="FZ1499" s="65"/>
      <c r="GA1499" s="65"/>
      <c r="GB1499" s="65"/>
      <c r="GC1499" s="65"/>
      <c r="GD1499" s="65"/>
      <c r="GE1499" s="65"/>
      <c r="GF1499" s="65"/>
      <c r="GG1499" s="65"/>
      <c r="GH1499" s="65"/>
      <c r="GI1499" s="65"/>
      <c r="GJ1499" s="65"/>
      <c r="GK1499" s="65"/>
      <c r="GL1499" s="65"/>
      <c r="GM1499" s="65"/>
      <c r="GN1499" s="65"/>
      <c r="GO1499" s="65"/>
      <c r="GP1499" s="65"/>
      <c r="GQ1499" s="65"/>
      <c r="GR1499" s="65"/>
      <c r="GS1499" s="65"/>
      <c r="GT1499" s="65"/>
      <c r="GU1499" s="65"/>
      <c r="GV1499" s="65"/>
      <c r="GW1499" s="65"/>
      <c r="GX1499" s="65"/>
      <c r="GY1499" s="65"/>
      <c r="GZ1499" s="65"/>
      <c r="HA1499" s="65"/>
      <c r="HB1499" s="65"/>
      <c r="HC1499" s="65"/>
      <c r="HD1499" s="65"/>
      <c r="HE1499" s="65"/>
      <c r="HF1499" s="65"/>
      <c r="HG1499" s="65"/>
      <c r="HH1499" s="65"/>
      <c r="HI1499" s="65"/>
      <c r="HJ1499" s="65"/>
      <c r="HK1499" s="65"/>
      <c r="HL1499" s="65"/>
      <c r="HM1499" s="65"/>
      <c r="HN1499" s="65"/>
      <c r="HO1499" s="65"/>
      <c r="HP1499" s="65"/>
      <c r="HQ1499" s="65"/>
      <c r="HR1499" s="65"/>
      <c r="HS1499" s="65"/>
      <c r="HT1499" s="65"/>
      <c r="HU1499" s="65"/>
      <c r="HV1499" s="65"/>
      <c r="HW1499" s="65"/>
      <c r="HX1499" s="65"/>
      <c r="HY1499" s="65"/>
      <c r="HZ1499" s="65"/>
      <c r="IA1499" s="65"/>
      <c r="IB1499" s="65"/>
      <c r="IC1499" s="65"/>
      <c r="ID1499" s="65"/>
      <c r="IE1499" s="65"/>
      <c r="IF1499" s="65"/>
      <c r="IG1499" s="65"/>
      <c r="IH1499" s="65"/>
      <c r="II1499" s="65"/>
      <c r="IJ1499" s="65"/>
      <c r="IK1499" s="65"/>
      <c r="IL1499" s="65"/>
    </row>
    <row r="1500" spans="1:246" ht="14.25" customHeight="1" x14ac:dyDescent="0.4">
      <c r="A1500" s="34" t="e">
        <f>_xlfn.CONCAT(D1500,E1500,G1500,#REF!)</f>
        <v>#REF!</v>
      </c>
      <c r="B1500" s="40">
        <v>2939</v>
      </c>
      <c r="C1500" s="40">
        <v>1385</v>
      </c>
      <c r="D1500" s="40">
        <v>113</v>
      </c>
      <c r="E1500" s="41" t="s">
        <v>7520</v>
      </c>
      <c r="F1500" s="42" t="s">
        <v>6697</v>
      </c>
      <c r="G1500" s="41" t="s">
        <v>6657</v>
      </c>
      <c r="H1500" s="41" t="s">
        <v>6698</v>
      </c>
      <c r="I1500" s="41" t="s">
        <v>260</v>
      </c>
      <c r="J1500" s="43">
        <v>1</v>
      </c>
      <c r="K1500" s="44">
        <v>19.2</v>
      </c>
      <c r="L1500" s="45">
        <v>50</v>
      </c>
      <c r="M1500" s="45">
        <v>960</v>
      </c>
      <c r="N1500" s="46">
        <v>40</v>
      </c>
      <c r="O1500" s="46">
        <v>56</v>
      </c>
      <c r="P1500" s="46">
        <v>4</v>
      </c>
      <c r="Q1500" s="46">
        <v>12</v>
      </c>
      <c r="R1500" s="46">
        <f t="shared" si="226"/>
        <v>112</v>
      </c>
      <c r="S1500" s="85"/>
      <c r="T1500" s="47">
        <f t="shared" si="219"/>
        <v>0</v>
      </c>
      <c r="U1500" s="47" t="str" cm="1">
        <f t="array" aca="1" ref="U1500" ca="1">IF(S1500="", "×", IF(LEFT(S1500,2)="項番", COUNTIFS($D$2:$D$4001, INDIRECT("D" &amp; ROW()-1), $U$2:$U$4001, "〇"), "〇"))</f>
        <v>×</v>
      </c>
      <c r="V1500" s="47" t="str">
        <f t="shared" si="220"/>
        <v>×</v>
      </c>
      <c r="W1500" s="47" t="str">
        <f t="shared" si="221"/>
        <v>×</v>
      </c>
      <c r="X1500" s="48" t="str">
        <f t="shared" ca="1" si="222"/>
        <v/>
      </c>
      <c r="Y1500" s="47">
        <f t="shared" ca="1" si="223"/>
        <v>0</v>
      </c>
      <c r="Z1500" s="47">
        <f t="shared" si="224"/>
        <v>113</v>
      </c>
      <c r="AA1500" s="47" t="str">
        <f t="shared" si="225"/>
        <v/>
      </c>
    </row>
    <row r="1501" spans="1:246" ht="14.25" customHeight="1" x14ac:dyDescent="0.4">
      <c r="A1501" s="34" t="e">
        <f>_xlfn.CONCAT(D1501,E1501,G1501,#REF!)</f>
        <v>#REF!</v>
      </c>
      <c r="B1501" s="40">
        <v>2940</v>
      </c>
      <c r="C1501" s="40">
        <v>1386</v>
      </c>
      <c r="D1501" s="40">
        <v>113</v>
      </c>
      <c r="E1501" s="41" t="s">
        <v>7520</v>
      </c>
      <c r="F1501" s="42" t="s">
        <v>6699</v>
      </c>
      <c r="G1501" s="41" t="s">
        <v>6657</v>
      </c>
      <c r="H1501" s="41" t="s">
        <v>6700</v>
      </c>
      <c r="I1501" s="41" t="s">
        <v>12</v>
      </c>
      <c r="J1501" s="43">
        <v>100</v>
      </c>
      <c r="K1501" s="44">
        <v>6.3</v>
      </c>
      <c r="L1501" s="45">
        <v>100</v>
      </c>
      <c r="M1501" s="45">
        <v>630</v>
      </c>
      <c r="N1501" s="46">
        <v>1</v>
      </c>
      <c r="O1501" s="46">
        <v>0</v>
      </c>
      <c r="P1501" s="46">
        <v>0</v>
      </c>
      <c r="Q1501" s="46">
        <v>0</v>
      </c>
      <c r="R1501" s="46">
        <f t="shared" si="226"/>
        <v>1</v>
      </c>
      <c r="S1501" s="85"/>
      <c r="T1501" s="47">
        <f t="shared" si="219"/>
        <v>0</v>
      </c>
      <c r="U1501" s="47" t="str" cm="1">
        <f t="array" aca="1" ref="U1501" ca="1">IF(S1501="", "×", IF(LEFT(S1501,2)="項番", COUNTIFS($D$2:$D$4001, INDIRECT("D" &amp; ROW()-1), $U$2:$U$4001, "〇"), "〇"))</f>
        <v>×</v>
      </c>
      <c r="V1501" s="47" t="str">
        <f t="shared" si="220"/>
        <v>×</v>
      </c>
      <c r="W1501" s="47" t="str">
        <f t="shared" si="221"/>
        <v>×</v>
      </c>
      <c r="X1501" s="48" t="str">
        <f t="shared" ca="1" si="222"/>
        <v/>
      </c>
      <c r="Y1501" s="47">
        <f t="shared" ca="1" si="223"/>
        <v>0</v>
      </c>
      <c r="Z1501" s="47">
        <f t="shared" si="224"/>
        <v>113</v>
      </c>
      <c r="AA1501" s="47" t="str">
        <f t="shared" si="225"/>
        <v/>
      </c>
    </row>
    <row r="1502" spans="1:246" ht="14.25" customHeight="1" x14ac:dyDescent="0.4">
      <c r="A1502" s="34" t="e">
        <f>_xlfn.CONCAT(D1502,E1502,G1502,#REF!)</f>
        <v>#REF!</v>
      </c>
      <c r="B1502" s="40">
        <v>2943</v>
      </c>
      <c r="C1502" s="40">
        <v>1387</v>
      </c>
      <c r="D1502" s="40">
        <v>113</v>
      </c>
      <c r="E1502" s="41" t="s">
        <v>7520</v>
      </c>
      <c r="F1502" s="42" t="s">
        <v>6707</v>
      </c>
      <c r="G1502" s="41" t="s">
        <v>6657</v>
      </c>
      <c r="H1502" s="41" t="s">
        <v>6708</v>
      </c>
      <c r="I1502" s="41" t="s">
        <v>316</v>
      </c>
      <c r="J1502" s="43">
        <v>500</v>
      </c>
      <c r="K1502" s="44">
        <v>6.3</v>
      </c>
      <c r="L1502" s="45">
        <v>500</v>
      </c>
      <c r="M1502" s="45">
        <v>3150</v>
      </c>
      <c r="N1502" s="46">
        <v>0</v>
      </c>
      <c r="O1502" s="46">
        <v>20</v>
      </c>
      <c r="P1502" s="46">
        <v>0</v>
      </c>
      <c r="Q1502" s="46">
        <v>0</v>
      </c>
      <c r="R1502" s="46">
        <f t="shared" si="226"/>
        <v>20</v>
      </c>
      <c r="S1502" s="85"/>
      <c r="T1502" s="47">
        <f t="shared" si="219"/>
        <v>0</v>
      </c>
      <c r="U1502" s="47" t="str" cm="1">
        <f t="array" aca="1" ref="U1502" ca="1">IF(S1502="", "×", IF(LEFT(S1502,2)="項番", COUNTIFS($D$2:$D$4001, INDIRECT("D" &amp; ROW()-1), $U$2:$U$4001, "〇"), "〇"))</f>
        <v>×</v>
      </c>
      <c r="V1502" s="47" t="str">
        <f t="shared" si="220"/>
        <v>×</v>
      </c>
      <c r="W1502" s="47" t="str">
        <f t="shared" si="221"/>
        <v>×</v>
      </c>
      <c r="X1502" s="48" t="str">
        <f t="shared" ca="1" si="222"/>
        <v/>
      </c>
      <c r="Y1502" s="47">
        <f t="shared" ca="1" si="223"/>
        <v>0</v>
      </c>
      <c r="Z1502" s="47">
        <f t="shared" si="224"/>
        <v>113</v>
      </c>
      <c r="AA1502" s="47" t="str">
        <f t="shared" si="225"/>
        <v/>
      </c>
    </row>
    <row r="1503" spans="1:246" ht="14.25" customHeight="1" x14ac:dyDescent="0.4">
      <c r="A1503" s="34" t="e">
        <f>_xlfn.CONCAT(D1503,E1503,G1503,#REF!)</f>
        <v>#REF!</v>
      </c>
      <c r="B1503" s="40">
        <v>2944</v>
      </c>
      <c r="C1503" s="40">
        <v>1388</v>
      </c>
      <c r="D1503" s="40">
        <v>113</v>
      </c>
      <c r="E1503" s="41" t="s">
        <v>7520</v>
      </c>
      <c r="F1503" s="42" t="s">
        <v>6709</v>
      </c>
      <c r="G1503" s="41" t="s">
        <v>6657</v>
      </c>
      <c r="H1503" s="41" t="s">
        <v>6710</v>
      </c>
      <c r="I1503" s="41" t="s">
        <v>1407</v>
      </c>
      <c r="J1503" s="43">
        <v>100</v>
      </c>
      <c r="K1503" s="44">
        <v>77.8</v>
      </c>
      <c r="L1503" s="45">
        <v>100</v>
      </c>
      <c r="M1503" s="45">
        <v>7780</v>
      </c>
      <c r="N1503" s="41">
        <v>0</v>
      </c>
      <c r="O1503" s="41">
        <v>0</v>
      </c>
      <c r="P1503" s="41">
        <v>0</v>
      </c>
      <c r="Q1503" s="41">
        <v>12</v>
      </c>
      <c r="R1503" s="46">
        <f t="shared" si="226"/>
        <v>12</v>
      </c>
      <c r="S1503" s="85"/>
      <c r="T1503" s="47">
        <f t="shared" si="219"/>
        <v>0</v>
      </c>
      <c r="U1503" s="47" t="str" cm="1">
        <f t="array" aca="1" ref="U1503" ca="1">IF(S1503="", "×", IF(LEFT(S1503,2)="項番", COUNTIFS($D$2:$D$4001, INDIRECT("D" &amp; ROW()-1), $U$2:$U$4001, "〇"), "〇"))</f>
        <v>×</v>
      </c>
      <c r="V1503" s="47" t="str">
        <f t="shared" si="220"/>
        <v>×</v>
      </c>
      <c r="W1503" s="47" t="str">
        <f t="shared" si="221"/>
        <v>×</v>
      </c>
      <c r="X1503" s="48" t="str">
        <f t="shared" ca="1" si="222"/>
        <v/>
      </c>
      <c r="Y1503" s="47">
        <f t="shared" ca="1" si="223"/>
        <v>0</v>
      </c>
      <c r="Z1503" s="47">
        <f t="shared" si="224"/>
        <v>113</v>
      </c>
      <c r="AA1503" s="47" t="str">
        <f t="shared" si="225"/>
        <v/>
      </c>
    </row>
    <row r="1504" spans="1:246" s="50" customFormat="1" ht="14.25" customHeight="1" x14ac:dyDescent="0.4">
      <c r="A1504" s="50" t="e">
        <f>_xlfn.CONCAT(D1504,E1504,G1504,#REF!)</f>
        <v>#REF!</v>
      </c>
      <c r="B1504" s="51"/>
      <c r="C1504" s="51" t="s">
        <v>125</v>
      </c>
      <c r="D1504" s="51" t="s">
        <v>125</v>
      </c>
      <c r="E1504" s="52"/>
      <c r="F1504" s="53"/>
      <c r="G1504" s="52"/>
      <c r="H1504" s="52"/>
      <c r="I1504" s="52"/>
      <c r="J1504" s="54"/>
      <c r="K1504" s="55"/>
      <c r="L1504" s="56"/>
      <c r="M1504" s="56"/>
      <c r="N1504" s="52"/>
      <c r="O1504" s="52"/>
      <c r="P1504" s="52"/>
      <c r="Q1504" s="52"/>
      <c r="R1504" s="57"/>
      <c r="S1504" s="86" t="s">
        <v>7673</v>
      </c>
      <c r="T1504" s="58">
        <f t="shared" si="219"/>
        <v>0</v>
      </c>
      <c r="U1504" s="58" cm="1">
        <f t="array" aca="1" ref="U1504" ca="1">IF(S1504="", "×", IF(LEFT(S1504,2)="項番", COUNTIFS($D$2:$D$4001, INDIRECT("D" &amp; ROW()-1), $U$2:$U$4001, "〇"), "〇"))</f>
        <v>0</v>
      </c>
      <c r="V1504" s="58" t="str">
        <f t="shared" si="220"/>
        <v/>
      </c>
      <c r="W1504" s="58" t="str">
        <f t="shared" si="221"/>
        <v/>
      </c>
      <c r="X1504" s="59" t="str">
        <f t="shared" ca="1" si="222"/>
        <v/>
      </c>
      <c r="Y1504" s="58">
        <f t="shared" ca="1" si="223"/>
        <v>0</v>
      </c>
      <c r="Z1504" s="58">
        <f t="shared" si="224"/>
        <v>113</v>
      </c>
      <c r="AA1504" s="58" t="str">
        <f t="shared" si="225"/>
        <v>【注意】：項番集計行（項番〇計）は、一つ上のNOにする)</v>
      </c>
      <c r="AB1504" s="60"/>
      <c r="AC1504" s="60"/>
      <c r="AD1504" s="60"/>
      <c r="AE1504" s="60"/>
      <c r="AF1504" s="60"/>
      <c r="AG1504" s="60"/>
      <c r="AH1504" s="60"/>
      <c r="AI1504" s="60"/>
      <c r="AJ1504" s="60"/>
      <c r="AK1504" s="60"/>
      <c r="AL1504" s="60"/>
      <c r="AM1504" s="60"/>
      <c r="AN1504" s="60"/>
      <c r="AO1504" s="60"/>
      <c r="AP1504" s="60"/>
      <c r="AQ1504" s="60"/>
      <c r="AR1504" s="60"/>
      <c r="AS1504" s="60"/>
      <c r="AT1504" s="60"/>
      <c r="AU1504" s="60"/>
      <c r="AV1504" s="60"/>
      <c r="AW1504" s="60"/>
      <c r="AX1504" s="60"/>
      <c r="AY1504" s="60"/>
      <c r="AZ1504" s="60"/>
      <c r="BA1504" s="60"/>
      <c r="BB1504" s="60"/>
      <c r="BC1504" s="60"/>
      <c r="BD1504" s="60"/>
      <c r="BE1504" s="60"/>
      <c r="BF1504" s="60"/>
      <c r="BG1504" s="60"/>
      <c r="BH1504" s="60"/>
      <c r="BI1504" s="60"/>
      <c r="BJ1504" s="60"/>
      <c r="BK1504" s="60"/>
      <c r="BL1504" s="60"/>
      <c r="BM1504" s="60"/>
      <c r="BN1504" s="60"/>
      <c r="BO1504" s="60"/>
      <c r="BP1504" s="60"/>
      <c r="BQ1504" s="60"/>
      <c r="BR1504" s="60"/>
      <c r="BS1504" s="60"/>
      <c r="BT1504" s="60"/>
      <c r="BU1504" s="60"/>
      <c r="BV1504" s="60"/>
      <c r="BW1504" s="60"/>
      <c r="BX1504" s="60"/>
      <c r="BY1504" s="60"/>
      <c r="BZ1504" s="60"/>
      <c r="CA1504" s="60"/>
      <c r="CB1504" s="60"/>
      <c r="CC1504" s="60"/>
      <c r="CD1504" s="60"/>
      <c r="CE1504" s="60"/>
      <c r="CF1504" s="60"/>
      <c r="CG1504" s="60"/>
      <c r="CH1504" s="60"/>
      <c r="CI1504" s="60"/>
      <c r="CJ1504" s="60"/>
      <c r="CK1504" s="60"/>
      <c r="CL1504" s="60"/>
      <c r="CM1504" s="60"/>
      <c r="CN1504" s="60"/>
      <c r="CO1504" s="60"/>
      <c r="CP1504" s="60"/>
      <c r="CQ1504" s="60"/>
      <c r="CR1504" s="60"/>
      <c r="CS1504" s="60"/>
      <c r="CT1504" s="60"/>
      <c r="CU1504" s="60"/>
      <c r="CV1504" s="60"/>
      <c r="CW1504" s="60"/>
      <c r="CX1504" s="60"/>
      <c r="CY1504" s="60"/>
      <c r="CZ1504" s="60"/>
      <c r="DA1504" s="60"/>
      <c r="DB1504" s="60"/>
      <c r="DC1504" s="60"/>
      <c r="DD1504" s="60"/>
      <c r="DE1504" s="60"/>
      <c r="DF1504" s="60"/>
      <c r="DG1504" s="60"/>
      <c r="DH1504" s="60"/>
      <c r="DI1504" s="60"/>
      <c r="DJ1504" s="60"/>
      <c r="DK1504" s="60"/>
      <c r="DL1504" s="60"/>
      <c r="DM1504" s="60"/>
      <c r="DN1504" s="60"/>
      <c r="DO1504" s="60"/>
      <c r="DP1504" s="60"/>
      <c r="DQ1504" s="60"/>
      <c r="DR1504" s="60"/>
      <c r="DS1504" s="60"/>
      <c r="DT1504" s="60"/>
      <c r="DU1504" s="60"/>
      <c r="DV1504" s="60"/>
      <c r="DW1504" s="60"/>
      <c r="DX1504" s="60"/>
      <c r="DY1504" s="60"/>
      <c r="DZ1504" s="60"/>
      <c r="EA1504" s="60"/>
      <c r="EB1504" s="60"/>
      <c r="EC1504" s="60"/>
      <c r="ED1504" s="60"/>
      <c r="EE1504" s="60"/>
      <c r="EF1504" s="60"/>
      <c r="EG1504" s="60"/>
      <c r="EH1504" s="60"/>
      <c r="EI1504" s="60"/>
      <c r="EJ1504" s="60"/>
      <c r="EK1504" s="60"/>
      <c r="EL1504" s="60"/>
      <c r="EM1504" s="60"/>
      <c r="EN1504" s="60"/>
      <c r="EO1504" s="60"/>
      <c r="EP1504" s="60"/>
      <c r="EQ1504" s="60"/>
      <c r="ER1504" s="60"/>
      <c r="ES1504" s="60"/>
      <c r="ET1504" s="60"/>
      <c r="EU1504" s="60"/>
      <c r="EV1504" s="60"/>
      <c r="EW1504" s="60"/>
      <c r="EX1504" s="60"/>
      <c r="EY1504" s="60"/>
      <c r="EZ1504" s="60"/>
      <c r="FA1504" s="60"/>
      <c r="FB1504" s="60"/>
      <c r="FC1504" s="60"/>
      <c r="FD1504" s="60"/>
      <c r="FE1504" s="60"/>
      <c r="FF1504" s="60"/>
      <c r="FG1504" s="60"/>
      <c r="FH1504" s="60"/>
      <c r="FI1504" s="60"/>
      <c r="FJ1504" s="60"/>
      <c r="FK1504" s="60"/>
      <c r="FL1504" s="60"/>
      <c r="FM1504" s="60"/>
      <c r="FN1504" s="60"/>
      <c r="FO1504" s="60"/>
      <c r="FP1504" s="60"/>
      <c r="FQ1504" s="60"/>
      <c r="FR1504" s="60"/>
      <c r="FS1504" s="60"/>
      <c r="FT1504" s="60"/>
      <c r="FU1504" s="60"/>
      <c r="FV1504" s="60"/>
      <c r="FW1504" s="60"/>
      <c r="FX1504" s="60"/>
      <c r="FY1504" s="60"/>
      <c r="FZ1504" s="60"/>
      <c r="GA1504" s="60"/>
      <c r="GB1504" s="60"/>
      <c r="GC1504" s="60"/>
      <c r="GD1504" s="60"/>
      <c r="GE1504" s="60"/>
      <c r="GF1504" s="60"/>
      <c r="GG1504" s="60"/>
      <c r="GH1504" s="60"/>
      <c r="GI1504" s="60"/>
      <c r="GJ1504" s="60"/>
      <c r="GK1504" s="60"/>
      <c r="GL1504" s="60"/>
      <c r="GM1504" s="60"/>
      <c r="GN1504" s="60"/>
      <c r="GO1504" s="60"/>
      <c r="GP1504" s="60"/>
      <c r="GQ1504" s="60"/>
      <c r="GR1504" s="60"/>
      <c r="GS1504" s="60"/>
      <c r="GT1504" s="60"/>
      <c r="GU1504" s="60"/>
      <c r="GV1504" s="60"/>
      <c r="GW1504" s="60"/>
      <c r="GX1504" s="60"/>
      <c r="GY1504" s="60"/>
      <c r="GZ1504" s="60"/>
      <c r="HA1504" s="60"/>
      <c r="HB1504" s="60"/>
      <c r="HC1504" s="60"/>
      <c r="HD1504" s="60"/>
      <c r="HE1504" s="60"/>
      <c r="HF1504" s="60"/>
      <c r="HG1504" s="60"/>
      <c r="HH1504" s="60"/>
      <c r="HI1504" s="60"/>
      <c r="HJ1504" s="60"/>
      <c r="HK1504" s="60"/>
      <c r="HL1504" s="60"/>
      <c r="HM1504" s="60"/>
      <c r="HN1504" s="60"/>
      <c r="HO1504" s="60"/>
      <c r="HP1504" s="60"/>
      <c r="HQ1504" s="60"/>
      <c r="HR1504" s="60"/>
      <c r="HS1504" s="60"/>
      <c r="HT1504" s="60"/>
      <c r="HU1504" s="60"/>
      <c r="HV1504" s="60"/>
      <c r="HW1504" s="60"/>
      <c r="HX1504" s="60"/>
      <c r="HY1504" s="60"/>
      <c r="HZ1504" s="60"/>
      <c r="IA1504" s="60"/>
      <c r="IB1504" s="60"/>
      <c r="IC1504" s="60"/>
      <c r="ID1504" s="60"/>
      <c r="IE1504" s="60"/>
      <c r="IF1504" s="60"/>
      <c r="IG1504" s="60"/>
      <c r="IH1504" s="60"/>
      <c r="II1504" s="60"/>
      <c r="IJ1504" s="60"/>
      <c r="IK1504" s="60"/>
      <c r="IL1504" s="60"/>
    </row>
    <row r="1505" spans="1:27" ht="14.25" customHeight="1" x14ac:dyDescent="0.4">
      <c r="A1505" s="34" t="e">
        <f>_xlfn.CONCAT(D1505,E1505,G1505,#REF!)</f>
        <v>#REF!</v>
      </c>
      <c r="B1505" s="40">
        <v>2161</v>
      </c>
      <c r="C1505" s="40">
        <v>1389</v>
      </c>
      <c r="D1505" s="40">
        <v>114</v>
      </c>
      <c r="E1505" s="41" t="s">
        <v>7520</v>
      </c>
      <c r="F1505" s="42" t="s">
        <v>4957</v>
      </c>
      <c r="G1505" s="41" t="s">
        <v>85</v>
      </c>
      <c r="H1505" s="41" t="s">
        <v>4958</v>
      </c>
      <c r="I1505" s="41" t="s">
        <v>981</v>
      </c>
      <c r="J1505" s="43">
        <v>1</v>
      </c>
      <c r="K1505" s="44">
        <v>9.6999999999999993</v>
      </c>
      <c r="L1505" s="45">
        <v>50</v>
      </c>
      <c r="M1505" s="45">
        <v>484.99999999999994</v>
      </c>
      <c r="N1505" s="46">
        <v>0</v>
      </c>
      <c r="O1505" s="46">
        <v>0</v>
      </c>
      <c r="P1505" s="46">
        <v>2</v>
      </c>
      <c r="Q1505" s="46">
        <v>0</v>
      </c>
      <c r="R1505" s="46">
        <f t="shared" si="226"/>
        <v>2</v>
      </c>
      <c r="S1505" s="85"/>
      <c r="T1505" s="47">
        <f t="shared" si="219"/>
        <v>0</v>
      </c>
      <c r="U1505" s="47" t="str" cm="1">
        <f t="array" aca="1" ref="U1505" ca="1">IF(S1505="", "×", IF(LEFT(S1505,2)="項番", COUNTIFS($D$2:$D$4001, INDIRECT("D" &amp; ROW()-1), $U$2:$U$4001, "〇"), "〇"))</f>
        <v>×</v>
      </c>
      <c r="V1505" s="47" t="str">
        <f t="shared" si="220"/>
        <v>×</v>
      </c>
      <c r="W1505" s="47" t="str">
        <f t="shared" si="221"/>
        <v>×</v>
      </c>
      <c r="X1505" s="48" t="str">
        <f t="shared" ca="1" si="222"/>
        <v/>
      </c>
      <c r="Y1505" s="47">
        <f t="shared" ca="1" si="223"/>
        <v>0</v>
      </c>
      <c r="Z1505" s="47">
        <f t="shared" si="224"/>
        <v>114</v>
      </c>
      <c r="AA1505" s="47" t="str">
        <f t="shared" si="225"/>
        <v/>
      </c>
    </row>
    <row r="1506" spans="1:27" ht="14.25" customHeight="1" x14ac:dyDescent="0.4">
      <c r="A1506" s="34" t="e">
        <f>_xlfn.CONCAT(D1506,E1506,G1506,#REF!)</f>
        <v>#REF!</v>
      </c>
      <c r="B1506" s="40">
        <v>2162</v>
      </c>
      <c r="C1506" s="40">
        <v>1390</v>
      </c>
      <c r="D1506" s="40">
        <v>114</v>
      </c>
      <c r="E1506" s="41" t="s">
        <v>7520</v>
      </c>
      <c r="F1506" s="42" t="s">
        <v>4959</v>
      </c>
      <c r="G1506" s="41" t="s">
        <v>85</v>
      </c>
      <c r="H1506" s="41" t="s">
        <v>4960</v>
      </c>
      <c r="I1506" s="41" t="s">
        <v>2088</v>
      </c>
      <c r="J1506" s="43">
        <v>5</v>
      </c>
      <c r="K1506" s="44">
        <v>784.1</v>
      </c>
      <c r="L1506" s="45">
        <v>5</v>
      </c>
      <c r="M1506" s="45">
        <v>3920.5</v>
      </c>
      <c r="N1506" s="46">
        <v>0</v>
      </c>
      <c r="O1506" s="46">
        <v>1</v>
      </c>
      <c r="P1506" s="46">
        <v>0</v>
      </c>
      <c r="Q1506" s="46">
        <v>0</v>
      </c>
      <c r="R1506" s="46">
        <f t="shared" si="226"/>
        <v>1</v>
      </c>
      <c r="S1506" s="85"/>
      <c r="T1506" s="47">
        <f t="shared" si="219"/>
        <v>0</v>
      </c>
      <c r="U1506" s="47" t="str" cm="1">
        <f t="array" aca="1" ref="U1506" ca="1">IF(S1506="", "×", IF(LEFT(S1506,2)="項番", COUNTIFS($D$2:$D$4001, INDIRECT("D" &amp; ROW()-1), $U$2:$U$4001, "〇"), "〇"))</f>
        <v>×</v>
      </c>
      <c r="V1506" s="47" t="str">
        <f t="shared" si="220"/>
        <v>×</v>
      </c>
      <c r="W1506" s="47" t="str">
        <f t="shared" si="221"/>
        <v>×</v>
      </c>
      <c r="X1506" s="48" t="str">
        <f t="shared" ca="1" si="222"/>
        <v/>
      </c>
      <c r="Y1506" s="47">
        <f t="shared" ca="1" si="223"/>
        <v>0</v>
      </c>
      <c r="Z1506" s="47">
        <f t="shared" si="224"/>
        <v>114</v>
      </c>
      <c r="AA1506" s="47" t="str">
        <f t="shared" si="225"/>
        <v/>
      </c>
    </row>
    <row r="1507" spans="1:27" s="17" customFormat="1" ht="14.25" customHeight="1" x14ac:dyDescent="0.4">
      <c r="A1507" s="34" t="e">
        <f>_xlfn.CONCAT(D1507,E1507,G1507,#REF!)</f>
        <v>#REF!</v>
      </c>
      <c r="B1507" s="40">
        <v>2163</v>
      </c>
      <c r="C1507" s="40">
        <v>1391</v>
      </c>
      <c r="D1507" s="40">
        <v>114</v>
      </c>
      <c r="E1507" s="41" t="s">
        <v>7520</v>
      </c>
      <c r="F1507" s="42" t="s">
        <v>4961</v>
      </c>
      <c r="G1507" s="41" t="s">
        <v>85</v>
      </c>
      <c r="H1507" s="41" t="s">
        <v>4962</v>
      </c>
      <c r="I1507" s="41" t="s">
        <v>4963</v>
      </c>
      <c r="J1507" s="43">
        <v>1</v>
      </c>
      <c r="K1507" s="44">
        <v>13.1</v>
      </c>
      <c r="L1507" s="45">
        <v>2.5</v>
      </c>
      <c r="M1507" s="45">
        <v>32.75</v>
      </c>
      <c r="N1507" s="46">
        <v>0</v>
      </c>
      <c r="O1507" s="46">
        <v>288</v>
      </c>
      <c r="P1507" s="46">
        <v>300</v>
      </c>
      <c r="Q1507" s="46">
        <v>0</v>
      </c>
      <c r="R1507" s="46">
        <f t="shared" si="226"/>
        <v>588</v>
      </c>
      <c r="S1507" s="85"/>
      <c r="T1507" s="47">
        <f t="shared" si="219"/>
        <v>0</v>
      </c>
      <c r="U1507" s="47" t="str" cm="1">
        <f t="array" aca="1" ref="U1507" ca="1">IF(S1507="", "×", IF(LEFT(S1507,2)="項番", COUNTIFS($D$2:$D$4001, INDIRECT("D" &amp; ROW()-1), $U$2:$U$4001, "〇"), "〇"))</f>
        <v>×</v>
      </c>
      <c r="V1507" s="47" t="str">
        <f t="shared" si="220"/>
        <v>×</v>
      </c>
      <c r="W1507" s="47" t="str">
        <f t="shared" si="221"/>
        <v>×</v>
      </c>
      <c r="X1507" s="48" t="str">
        <f t="shared" ca="1" si="222"/>
        <v/>
      </c>
      <c r="Y1507" s="47">
        <f t="shared" ca="1" si="223"/>
        <v>0</v>
      </c>
      <c r="Z1507" s="47">
        <f t="shared" si="224"/>
        <v>114</v>
      </c>
      <c r="AA1507" s="47" t="str">
        <f t="shared" si="225"/>
        <v/>
      </c>
    </row>
    <row r="1508" spans="1:27" s="17" customFormat="1" ht="14.25" customHeight="1" x14ac:dyDescent="0.4">
      <c r="A1508" s="34" t="e">
        <f>_xlfn.CONCAT(D1508,E1508,G1508,#REF!)</f>
        <v>#REF!</v>
      </c>
      <c r="B1508" s="40">
        <v>2164</v>
      </c>
      <c r="C1508" s="40">
        <v>1392</v>
      </c>
      <c r="D1508" s="40">
        <v>114</v>
      </c>
      <c r="E1508" s="41" t="s">
        <v>7520</v>
      </c>
      <c r="F1508" s="42" t="s">
        <v>4964</v>
      </c>
      <c r="G1508" s="41" t="s">
        <v>85</v>
      </c>
      <c r="H1508" s="41" t="s">
        <v>4965</v>
      </c>
      <c r="I1508" s="41" t="s">
        <v>4966</v>
      </c>
      <c r="J1508" s="43">
        <v>50</v>
      </c>
      <c r="K1508" s="44">
        <v>10.7</v>
      </c>
      <c r="L1508" s="45">
        <v>50</v>
      </c>
      <c r="M1508" s="45">
        <v>535</v>
      </c>
      <c r="N1508" s="46">
        <v>0</v>
      </c>
      <c r="O1508" s="46">
        <v>0</v>
      </c>
      <c r="P1508" s="46">
        <v>16</v>
      </c>
      <c r="Q1508" s="46">
        <v>0</v>
      </c>
      <c r="R1508" s="46">
        <f t="shared" si="226"/>
        <v>16</v>
      </c>
      <c r="S1508" s="85"/>
      <c r="T1508" s="47">
        <f t="shared" si="219"/>
        <v>0</v>
      </c>
      <c r="U1508" s="47" t="str" cm="1">
        <f t="array" aca="1" ref="U1508" ca="1">IF(S1508="", "×", IF(LEFT(S1508,2)="項番", COUNTIFS($D$2:$D$4001, INDIRECT("D" &amp; ROW()-1), $U$2:$U$4001, "〇"), "〇"))</f>
        <v>×</v>
      </c>
      <c r="V1508" s="47" t="str">
        <f t="shared" si="220"/>
        <v>×</v>
      </c>
      <c r="W1508" s="47" t="str">
        <f t="shared" si="221"/>
        <v>×</v>
      </c>
      <c r="X1508" s="48" t="str">
        <f t="shared" ca="1" si="222"/>
        <v/>
      </c>
      <c r="Y1508" s="47">
        <f t="shared" ca="1" si="223"/>
        <v>0</v>
      </c>
      <c r="Z1508" s="47">
        <f t="shared" si="224"/>
        <v>114</v>
      </c>
      <c r="AA1508" s="47" t="str">
        <f t="shared" si="225"/>
        <v/>
      </c>
    </row>
    <row r="1509" spans="1:27" s="17" customFormat="1" ht="14.25" customHeight="1" x14ac:dyDescent="0.4">
      <c r="A1509" s="34" t="e">
        <f>_xlfn.CONCAT(D1509,E1509,G1509,#REF!)</f>
        <v>#REF!</v>
      </c>
      <c r="B1509" s="40">
        <v>2165</v>
      </c>
      <c r="C1509" s="40">
        <v>1393</v>
      </c>
      <c r="D1509" s="40">
        <v>114</v>
      </c>
      <c r="E1509" s="41" t="s">
        <v>7520</v>
      </c>
      <c r="F1509" s="42" t="s">
        <v>4967</v>
      </c>
      <c r="G1509" s="41" t="s">
        <v>85</v>
      </c>
      <c r="H1509" s="41" t="s">
        <v>4968</v>
      </c>
      <c r="I1509" s="41" t="s">
        <v>25</v>
      </c>
      <c r="J1509" s="43">
        <v>1</v>
      </c>
      <c r="K1509" s="44">
        <v>11.1</v>
      </c>
      <c r="L1509" s="45">
        <v>50</v>
      </c>
      <c r="M1509" s="45">
        <v>555</v>
      </c>
      <c r="N1509" s="46">
        <v>0</v>
      </c>
      <c r="O1509" s="46">
        <v>0</v>
      </c>
      <c r="P1509" s="46">
        <v>0</v>
      </c>
      <c r="Q1509" s="46">
        <v>48</v>
      </c>
      <c r="R1509" s="46">
        <f t="shared" ref="R1509:R1519" si="227">SUM(N1509:Q1509)</f>
        <v>48</v>
      </c>
      <c r="S1509" s="85"/>
      <c r="T1509" s="47">
        <f t="shared" si="219"/>
        <v>0</v>
      </c>
      <c r="U1509" s="47" t="str" cm="1">
        <f t="array" aca="1" ref="U1509" ca="1">IF(S1509="", "×", IF(LEFT(S1509,2)="項番", COUNTIFS($D$2:$D$4001, INDIRECT("D" &amp; ROW()-1), $U$2:$U$4001, "〇"), "〇"))</f>
        <v>×</v>
      </c>
      <c r="V1509" s="47" t="str">
        <f t="shared" si="220"/>
        <v>×</v>
      </c>
      <c r="W1509" s="47" t="str">
        <f t="shared" si="221"/>
        <v>×</v>
      </c>
      <c r="X1509" s="48" t="str">
        <f t="shared" ca="1" si="222"/>
        <v/>
      </c>
      <c r="Y1509" s="47">
        <f t="shared" ca="1" si="223"/>
        <v>0</v>
      </c>
      <c r="Z1509" s="47">
        <f t="shared" si="224"/>
        <v>114</v>
      </c>
      <c r="AA1509" s="47" t="str">
        <f t="shared" si="225"/>
        <v/>
      </c>
    </row>
    <row r="1510" spans="1:27" s="17" customFormat="1" ht="14.25" customHeight="1" x14ac:dyDescent="0.4">
      <c r="A1510" s="34" t="e">
        <f>_xlfn.CONCAT(D1510,E1510,G1510,#REF!)</f>
        <v>#REF!</v>
      </c>
      <c r="B1510" s="40">
        <v>2166</v>
      </c>
      <c r="C1510" s="40">
        <v>1394</v>
      </c>
      <c r="D1510" s="40">
        <v>114</v>
      </c>
      <c r="E1510" s="41" t="s">
        <v>7520</v>
      </c>
      <c r="F1510" s="42" t="s">
        <v>4969</v>
      </c>
      <c r="G1510" s="41" t="s">
        <v>85</v>
      </c>
      <c r="H1510" s="41" t="s">
        <v>4970</v>
      </c>
      <c r="I1510" s="41" t="s">
        <v>25</v>
      </c>
      <c r="J1510" s="43">
        <v>1</v>
      </c>
      <c r="K1510" s="44">
        <v>10.7</v>
      </c>
      <c r="L1510" s="45">
        <v>50</v>
      </c>
      <c r="M1510" s="45">
        <v>535</v>
      </c>
      <c r="N1510" s="46">
        <v>0</v>
      </c>
      <c r="O1510" s="46">
        <v>0</v>
      </c>
      <c r="P1510" s="46">
        <v>320</v>
      </c>
      <c r="Q1510" s="46">
        <v>0</v>
      </c>
      <c r="R1510" s="46">
        <f t="shared" si="227"/>
        <v>320</v>
      </c>
      <c r="S1510" s="85"/>
      <c r="T1510" s="47">
        <f t="shared" si="219"/>
        <v>0</v>
      </c>
      <c r="U1510" s="47" t="str" cm="1">
        <f t="array" aca="1" ref="U1510" ca="1">IF(S1510="", "×", IF(LEFT(S1510,2)="項番", COUNTIFS($D$2:$D$4001, INDIRECT("D" &amp; ROW()-1), $U$2:$U$4001, "〇"), "〇"))</f>
        <v>×</v>
      </c>
      <c r="V1510" s="47" t="str">
        <f t="shared" si="220"/>
        <v>×</v>
      </c>
      <c r="W1510" s="47" t="str">
        <f t="shared" si="221"/>
        <v>×</v>
      </c>
      <c r="X1510" s="48" t="str">
        <f t="shared" ca="1" si="222"/>
        <v/>
      </c>
      <c r="Y1510" s="47">
        <f t="shared" ca="1" si="223"/>
        <v>0</v>
      </c>
      <c r="Z1510" s="47">
        <f t="shared" si="224"/>
        <v>114</v>
      </c>
      <c r="AA1510" s="47" t="str">
        <f t="shared" si="225"/>
        <v/>
      </c>
    </row>
    <row r="1511" spans="1:27" s="17" customFormat="1" ht="14.25" customHeight="1" x14ac:dyDescent="0.4">
      <c r="A1511" s="34" t="e">
        <f>_xlfn.CONCAT(D1511,E1511,G1511,#REF!)</f>
        <v>#REF!</v>
      </c>
      <c r="B1511" s="40">
        <v>2167</v>
      </c>
      <c r="C1511" s="40">
        <v>1395</v>
      </c>
      <c r="D1511" s="40">
        <v>114</v>
      </c>
      <c r="E1511" s="41" t="s">
        <v>7520</v>
      </c>
      <c r="F1511" s="42" t="s">
        <v>4971</v>
      </c>
      <c r="G1511" s="41" t="s">
        <v>85</v>
      </c>
      <c r="H1511" s="41" t="s">
        <v>4972</v>
      </c>
      <c r="I1511" s="41" t="s">
        <v>67</v>
      </c>
      <c r="J1511" s="43">
        <v>1</v>
      </c>
      <c r="K1511" s="44">
        <v>7</v>
      </c>
      <c r="L1511" s="45">
        <v>50</v>
      </c>
      <c r="M1511" s="45">
        <v>350</v>
      </c>
      <c r="N1511" s="46">
        <v>0</v>
      </c>
      <c r="O1511" s="46">
        <v>0</v>
      </c>
      <c r="P1511" s="46">
        <v>20</v>
      </c>
      <c r="Q1511" s="46">
        <v>0</v>
      </c>
      <c r="R1511" s="46">
        <f t="shared" si="227"/>
        <v>20</v>
      </c>
      <c r="S1511" s="85"/>
      <c r="T1511" s="47">
        <f t="shared" si="219"/>
        <v>0</v>
      </c>
      <c r="U1511" s="47" t="str" cm="1">
        <f t="array" aca="1" ref="U1511" ca="1">IF(S1511="", "×", IF(LEFT(S1511,2)="項番", COUNTIFS($D$2:$D$4001, INDIRECT("D" &amp; ROW()-1), $U$2:$U$4001, "〇"), "〇"))</f>
        <v>×</v>
      </c>
      <c r="V1511" s="47" t="str">
        <f t="shared" si="220"/>
        <v>×</v>
      </c>
      <c r="W1511" s="47" t="str">
        <f t="shared" si="221"/>
        <v>×</v>
      </c>
      <c r="X1511" s="48" t="str">
        <f t="shared" ca="1" si="222"/>
        <v/>
      </c>
      <c r="Y1511" s="47">
        <f t="shared" ca="1" si="223"/>
        <v>0</v>
      </c>
      <c r="Z1511" s="47">
        <f t="shared" si="224"/>
        <v>114</v>
      </c>
      <c r="AA1511" s="47" t="str">
        <f t="shared" si="225"/>
        <v/>
      </c>
    </row>
    <row r="1512" spans="1:27" s="17" customFormat="1" ht="14.25" customHeight="1" x14ac:dyDescent="0.4">
      <c r="A1512" s="34" t="e">
        <f>_xlfn.CONCAT(D1512,E1512,G1512,#REF!)</f>
        <v>#REF!</v>
      </c>
      <c r="B1512" s="40">
        <v>2168</v>
      </c>
      <c r="C1512" s="40">
        <v>1396</v>
      </c>
      <c r="D1512" s="40">
        <v>114</v>
      </c>
      <c r="E1512" s="41" t="s">
        <v>7520</v>
      </c>
      <c r="F1512" s="42" t="s">
        <v>4973</v>
      </c>
      <c r="G1512" s="41" t="s">
        <v>85</v>
      </c>
      <c r="H1512" s="41" t="s">
        <v>4974</v>
      </c>
      <c r="I1512" s="41" t="s">
        <v>67</v>
      </c>
      <c r="J1512" s="43">
        <v>1</v>
      </c>
      <c r="K1512" s="44">
        <v>7</v>
      </c>
      <c r="L1512" s="45">
        <v>50</v>
      </c>
      <c r="M1512" s="45">
        <v>350</v>
      </c>
      <c r="N1512" s="46">
        <v>0</v>
      </c>
      <c r="O1512" s="46">
        <v>0</v>
      </c>
      <c r="P1512" s="46">
        <v>100</v>
      </c>
      <c r="Q1512" s="46">
        <v>0</v>
      </c>
      <c r="R1512" s="46">
        <f t="shared" si="227"/>
        <v>100</v>
      </c>
      <c r="S1512" s="85"/>
      <c r="T1512" s="47">
        <f t="shared" si="219"/>
        <v>0</v>
      </c>
      <c r="U1512" s="47" t="str" cm="1">
        <f t="array" aca="1" ref="U1512" ca="1">IF(S1512="", "×", IF(LEFT(S1512,2)="項番", COUNTIFS($D$2:$D$4001, INDIRECT("D" &amp; ROW()-1), $U$2:$U$4001, "〇"), "〇"))</f>
        <v>×</v>
      </c>
      <c r="V1512" s="47" t="str">
        <f t="shared" si="220"/>
        <v>×</v>
      </c>
      <c r="W1512" s="47" t="str">
        <f t="shared" si="221"/>
        <v>×</v>
      </c>
      <c r="X1512" s="48" t="str">
        <f t="shared" ca="1" si="222"/>
        <v/>
      </c>
      <c r="Y1512" s="47">
        <f t="shared" ca="1" si="223"/>
        <v>0</v>
      </c>
      <c r="Z1512" s="47">
        <f t="shared" si="224"/>
        <v>114</v>
      </c>
      <c r="AA1512" s="47" t="str">
        <f t="shared" si="225"/>
        <v/>
      </c>
    </row>
    <row r="1513" spans="1:27" s="17" customFormat="1" ht="14.25" customHeight="1" x14ac:dyDescent="0.4">
      <c r="A1513" s="34" t="e">
        <f>_xlfn.CONCAT(D1513,E1513,G1513,#REF!)</f>
        <v>#REF!</v>
      </c>
      <c r="B1513" s="40">
        <v>2169</v>
      </c>
      <c r="C1513" s="40">
        <v>1397</v>
      </c>
      <c r="D1513" s="40">
        <v>114</v>
      </c>
      <c r="E1513" s="41" t="s">
        <v>7520</v>
      </c>
      <c r="F1513" s="42" t="s">
        <v>4975</v>
      </c>
      <c r="G1513" s="41" t="s">
        <v>85</v>
      </c>
      <c r="H1513" s="41" t="s">
        <v>4976</v>
      </c>
      <c r="I1513" s="41" t="s">
        <v>25</v>
      </c>
      <c r="J1513" s="43">
        <v>1</v>
      </c>
      <c r="K1513" s="44">
        <v>7</v>
      </c>
      <c r="L1513" s="45">
        <v>50</v>
      </c>
      <c r="M1513" s="45">
        <v>350</v>
      </c>
      <c r="N1513" s="46">
        <v>170</v>
      </c>
      <c r="O1513" s="46">
        <v>0</v>
      </c>
      <c r="P1513" s="46">
        <v>0</v>
      </c>
      <c r="Q1513" s="46">
        <v>0</v>
      </c>
      <c r="R1513" s="46">
        <f t="shared" si="227"/>
        <v>170</v>
      </c>
      <c r="S1513" s="85"/>
      <c r="T1513" s="47">
        <f t="shared" si="219"/>
        <v>0</v>
      </c>
      <c r="U1513" s="47" t="str" cm="1">
        <f t="array" aca="1" ref="U1513" ca="1">IF(S1513="", "×", IF(LEFT(S1513,2)="項番", COUNTIFS($D$2:$D$4001, INDIRECT("D" &amp; ROW()-1), $U$2:$U$4001, "〇"), "〇"))</f>
        <v>×</v>
      </c>
      <c r="V1513" s="47" t="str">
        <f t="shared" si="220"/>
        <v>×</v>
      </c>
      <c r="W1513" s="47" t="str">
        <f t="shared" si="221"/>
        <v>×</v>
      </c>
      <c r="X1513" s="48" t="str">
        <f t="shared" ca="1" si="222"/>
        <v/>
      </c>
      <c r="Y1513" s="47">
        <f t="shared" ca="1" si="223"/>
        <v>0</v>
      </c>
      <c r="Z1513" s="47">
        <f t="shared" si="224"/>
        <v>114</v>
      </c>
      <c r="AA1513" s="47" t="str">
        <f t="shared" si="225"/>
        <v/>
      </c>
    </row>
    <row r="1514" spans="1:27" s="17" customFormat="1" ht="14.25" customHeight="1" x14ac:dyDescent="0.4">
      <c r="A1514" s="34" t="e">
        <f>_xlfn.CONCAT(D1514,E1514,G1514,#REF!)</f>
        <v>#REF!</v>
      </c>
      <c r="B1514" s="40">
        <v>2170</v>
      </c>
      <c r="C1514" s="40">
        <v>1398</v>
      </c>
      <c r="D1514" s="40">
        <v>114</v>
      </c>
      <c r="E1514" s="41" t="s">
        <v>7520</v>
      </c>
      <c r="F1514" s="42" t="s">
        <v>4977</v>
      </c>
      <c r="G1514" s="41" t="s">
        <v>85</v>
      </c>
      <c r="H1514" s="41" t="s">
        <v>4978</v>
      </c>
      <c r="I1514" s="41" t="s">
        <v>25</v>
      </c>
      <c r="J1514" s="43">
        <v>1</v>
      </c>
      <c r="K1514" s="44">
        <v>7</v>
      </c>
      <c r="L1514" s="45">
        <v>50</v>
      </c>
      <c r="M1514" s="45">
        <v>350</v>
      </c>
      <c r="N1514" s="46">
        <v>54</v>
      </c>
      <c r="O1514" s="46">
        <v>0</v>
      </c>
      <c r="P1514" s="46">
        <v>0</v>
      </c>
      <c r="Q1514" s="46">
        <v>0</v>
      </c>
      <c r="R1514" s="46">
        <f t="shared" si="227"/>
        <v>54</v>
      </c>
      <c r="S1514" s="85"/>
      <c r="T1514" s="47">
        <f t="shared" si="219"/>
        <v>0</v>
      </c>
      <c r="U1514" s="47" t="str" cm="1">
        <f t="array" aca="1" ref="U1514" ca="1">IF(S1514="", "×", IF(LEFT(S1514,2)="項番", COUNTIFS($D$2:$D$4001, INDIRECT("D" &amp; ROW()-1), $U$2:$U$4001, "〇"), "〇"))</f>
        <v>×</v>
      </c>
      <c r="V1514" s="47" t="str">
        <f t="shared" si="220"/>
        <v>×</v>
      </c>
      <c r="W1514" s="47" t="str">
        <f t="shared" si="221"/>
        <v>×</v>
      </c>
      <c r="X1514" s="48" t="str">
        <f t="shared" ca="1" si="222"/>
        <v/>
      </c>
      <c r="Y1514" s="47">
        <f t="shared" ca="1" si="223"/>
        <v>0</v>
      </c>
      <c r="Z1514" s="47">
        <f t="shared" si="224"/>
        <v>114</v>
      </c>
      <c r="AA1514" s="47" t="str">
        <f t="shared" si="225"/>
        <v/>
      </c>
    </row>
    <row r="1515" spans="1:27" s="17" customFormat="1" ht="14.25" customHeight="1" x14ac:dyDescent="0.4">
      <c r="A1515" s="34" t="e">
        <f>_xlfn.CONCAT(D1515,E1515,G1515,#REF!)</f>
        <v>#REF!</v>
      </c>
      <c r="B1515" s="40">
        <v>2171</v>
      </c>
      <c r="C1515" s="40">
        <v>1399</v>
      </c>
      <c r="D1515" s="40">
        <v>114</v>
      </c>
      <c r="E1515" s="41" t="s">
        <v>7520</v>
      </c>
      <c r="F1515" s="42" t="s">
        <v>4979</v>
      </c>
      <c r="G1515" s="41" t="s">
        <v>85</v>
      </c>
      <c r="H1515" s="41" t="s">
        <v>4980</v>
      </c>
      <c r="I1515" s="41" t="s">
        <v>25</v>
      </c>
      <c r="J1515" s="43">
        <v>1</v>
      </c>
      <c r="K1515" s="44">
        <v>19.2</v>
      </c>
      <c r="L1515" s="45">
        <v>50</v>
      </c>
      <c r="M1515" s="45">
        <v>960</v>
      </c>
      <c r="N1515" s="46">
        <v>200</v>
      </c>
      <c r="O1515" s="46">
        <v>0</v>
      </c>
      <c r="P1515" s="46">
        <v>200</v>
      </c>
      <c r="Q1515" s="46">
        <v>0</v>
      </c>
      <c r="R1515" s="46">
        <f t="shared" si="227"/>
        <v>400</v>
      </c>
      <c r="S1515" s="85"/>
      <c r="T1515" s="47">
        <f t="shared" si="219"/>
        <v>0</v>
      </c>
      <c r="U1515" s="47" t="str" cm="1">
        <f t="array" aca="1" ref="U1515" ca="1">IF(S1515="", "×", IF(LEFT(S1515,2)="項番", COUNTIFS($D$2:$D$4001, INDIRECT("D" &amp; ROW()-1), $U$2:$U$4001, "〇"), "〇"))</f>
        <v>×</v>
      </c>
      <c r="V1515" s="47" t="str">
        <f t="shared" si="220"/>
        <v>×</v>
      </c>
      <c r="W1515" s="47" t="str">
        <f t="shared" si="221"/>
        <v>×</v>
      </c>
      <c r="X1515" s="48" t="str">
        <f t="shared" ca="1" si="222"/>
        <v/>
      </c>
      <c r="Y1515" s="47">
        <f t="shared" ca="1" si="223"/>
        <v>0</v>
      </c>
      <c r="Z1515" s="47">
        <f t="shared" si="224"/>
        <v>114</v>
      </c>
      <c r="AA1515" s="47" t="str">
        <f t="shared" si="225"/>
        <v/>
      </c>
    </row>
    <row r="1516" spans="1:27" s="17" customFormat="1" ht="14.25" customHeight="1" x14ac:dyDescent="0.4">
      <c r="A1516" s="34" t="e">
        <f>_xlfn.CONCAT(D1516,E1516,G1516,#REF!)</f>
        <v>#REF!</v>
      </c>
      <c r="B1516" s="40">
        <v>2172</v>
      </c>
      <c r="C1516" s="40">
        <v>1400</v>
      </c>
      <c r="D1516" s="40">
        <v>114</v>
      </c>
      <c r="E1516" s="41" t="s">
        <v>7520</v>
      </c>
      <c r="F1516" s="42" t="s">
        <v>4981</v>
      </c>
      <c r="G1516" s="41" t="s">
        <v>85</v>
      </c>
      <c r="H1516" s="41" t="s">
        <v>4982</v>
      </c>
      <c r="I1516" s="41" t="s">
        <v>4983</v>
      </c>
      <c r="J1516" s="43">
        <v>1</v>
      </c>
      <c r="K1516" s="44">
        <v>13</v>
      </c>
      <c r="L1516" s="45">
        <v>25</v>
      </c>
      <c r="M1516" s="45">
        <v>325</v>
      </c>
      <c r="N1516" s="46">
        <v>0</v>
      </c>
      <c r="O1516" s="46">
        <v>0</v>
      </c>
      <c r="P1516" s="46">
        <v>980</v>
      </c>
      <c r="Q1516" s="46">
        <v>0</v>
      </c>
      <c r="R1516" s="46">
        <f t="shared" si="227"/>
        <v>980</v>
      </c>
      <c r="S1516" s="85"/>
      <c r="T1516" s="47">
        <f t="shared" si="219"/>
        <v>0</v>
      </c>
      <c r="U1516" s="47" t="str" cm="1">
        <f t="array" aca="1" ref="U1516" ca="1">IF(S1516="", "×", IF(LEFT(S1516,2)="項番", COUNTIFS($D$2:$D$4001, INDIRECT("D" &amp; ROW()-1), $U$2:$U$4001, "〇"), "〇"))</f>
        <v>×</v>
      </c>
      <c r="V1516" s="47" t="str">
        <f t="shared" si="220"/>
        <v>×</v>
      </c>
      <c r="W1516" s="47" t="str">
        <f t="shared" si="221"/>
        <v>×</v>
      </c>
      <c r="X1516" s="48" t="str">
        <f t="shared" ca="1" si="222"/>
        <v/>
      </c>
      <c r="Y1516" s="47">
        <f t="shared" ca="1" si="223"/>
        <v>0</v>
      </c>
      <c r="Z1516" s="47">
        <f t="shared" si="224"/>
        <v>114</v>
      </c>
      <c r="AA1516" s="47" t="str">
        <f t="shared" si="225"/>
        <v/>
      </c>
    </row>
    <row r="1517" spans="1:27" s="17" customFormat="1" ht="14.25" customHeight="1" x14ac:dyDescent="0.4">
      <c r="A1517" s="34" t="e">
        <f>_xlfn.CONCAT(D1517,E1517,G1517,#REF!)</f>
        <v>#REF!</v>
      </c>
      <c r="B1517" s="40">
        <v>2173</v>
      </c>
      <c r="C1517" s="40">
        <v>1401</v>
      </c>
      <c r="D1517" s="40">
        <v>114</v>
      </c>
      <c r="E1517" s="41" t="s">
        <v>7520</v>
      </c>
      <c r="F1517" s="42" t="s">
        <v>4984</v>
      </c>
      <c r="G1517" s="41" t="s">
        <v>85</v>
      </c>
      <c r="H1517" s="41" t="s">
        <v>4985</v>
      </c>
      <c r="I1517" s="41" t="s">
        <v>4983</v>
      </c>
      <c r="J1517" s="43">
        <v>20</v>
      </c>
      <c r="K1517" s="44">
        <v>13</v>
      </c>
      <c r="L1517" s="45">
        <v>100</v>
      </c>
      <c r="M1517" s="45">
        <v>1300</v>
      </c>
      <c r="N1517" s="46">
        <v>0</v>
      </c>
      <c r="O1517" s="46">
        <v>0</v>
      </c>
      <c r="P1517" s="46">
        <v>8</v>
      </c>
      <c r="Q1517" s="46">
        <v>0</v>
      </c>
      <c r="R1517" s="46">
        <f t="shared" si="227"/>
        <v>8</v>
      </c>
      <c r="S1517" s="85"/>
      <c r="T1517" s="47">
        <f t="shared" si="219"/>
        <v>0</v>
      </c>
      <c r="U1517" s="47" t="str" cm="1">
        <f t="array" aca="1" ref="U1517" ca="1">IF(S1517="", "×", IF(LEFT(S1517,2)="項番", COUNTIFS($D$2:$D$4001, INDIRECT("D" &amp; ROW()-1), $U$2:$U$4001, "〇"), "〇"))</f>
        <v>×</v>
      </c>
      <c r="V1517" s="47" t="str">
        <f t="shared" si="220"/>
        <v>×</v>
      </c>
      <c r="W1517" s="47" t="str">
        <f t="shared" si="221"/>
        <v>×</v>
      </c>
      <c r="X1517" s="48" t="str">
        <f t="shared" ca="1" si="222"/>
        <v/>
      </c>
      <c r="Y1517" s="47">
        <f t="shared" ca="1" si="223"/>
        <v>0</v>
      </c>
      <c r="Z1517" s="47">
        <f t="shared" si="224"/>
        <v>114</v>
      </c>
      <c r="AA1517" s="47" t="str">
        <f t="shared" si="225"/>
        <v/>
      </c>
    </row>
    <row r="1518" spans="1:27" s="17" customFormat="1" ht="14.25" customHeight="1" x14ac:dyDescent="0.4">
      <c r="A1518" s="34" t="e">
        <f>_xlfn.CONCAT(D1518,E1518,G1518,#REF!)</f>
        <v>#REF!</v>
      </c>
      <c r="B1518" s="40">
        <v>2174</v>
      </c>
      <c r="C1518" s="40">
        <v>1402</v>
      </c>
      <c r="D1518" s="40">
        <v>114</v>
      </c>
      <c r="E1518" s="41" t="s">
        <v>7520</v>
      </c>
      <c r="F1518" s="42" t="s">
        <v>4986</v>
      </c>
      <c r="G1518" s="41" t="s">
        <v>85</v>
      </c>
      <c r="H1518" s="41" t="s">
        <v>4987</v>
      </c>
      <c r="I1518" s="41" t="s">
        <v>4267</v>
      </c>
      <c r="J1518" s="43">
        <v>10</v>
      </c>
      <c r="K1518" s="44">
        <v>166.5</v>
      </c>
      <c r="L1518" s="45">
        <v>10</v>
      </c>
      <c r="M1518" s="45">
        <v>1665</v>
      </c>
      <c r="N1518" s="46">
        <v>20</v>
      </c>
      <c r="O1518" s="46">
        <v>0</v>
      </c>
      <c r="P1518" s="46">
        <v>0</v>
      </c>
      <c r="Q1518" s="46">
        <v>0</v>
      </c>
      <c r="R1518" s="46">
        <f t="shared" si="227"/>
        <v>20</v>
      </c>
      <c r="S1518" s="85"/>
      <c r="T1518" s="47">
        <f t="shared" si="219"/>
        <v>0</v>
      </c>
      <c r="U1518" s="47" t="str" cm="1">
        <f t="array" aca="1" ref="U1518" ca="1">IF(S1518="", "×", IF(LEFT(S1518,2)="項番", COUNTIFS($D$2:$D$4001, INDIRECT("D" &amp; ROW()-1), $U$2:$U$4001, "〇"), "〇"))</f>
        <v>×</v>
      </c>
      <c r="V1518" s="47" t="str">
        <f t="shared" si="220"/>
        <v>×</v>
      </c>
      <c r="W1518" s="47" t="str">
        <f t="shared" si="221"/>
        <v>×</v>
      </c>
      <c r="X1518" s="48" t="str">
        <f t="shared" ca="1" si="222"/>
        <v/>
      </c>
      <c r="Y1518" s="47">
        <f t="shared" ca="1" si="223"/>
        <v>0</v>
      </c>
      <c r="Z1518" s="47">
        <f t="shared" si="224"/>
        <v>114</v>
      </c>
      <c r="AA1518" s="47" t="str">
        <f t="shared" si="225"/>
        <v/>
      </c>
    </row>
    <row r="1519" spans="1:27" s="17" customFormat="1" ht="14.25" customHeight="1" x14ac:dyDescent="0.4">
      <c r="A1519" s="34" t="e">
        <f>_xlfn.CONCAT(D1519,E1519,G1519,#REF!)</f>
        <v>#REF!</v>
      </c>
      <c r="B1519" s="40">
        <v>2175</v>
      </c>
      <c r="C1519" s="40">
        <v>1403</v>
      </c>
      <c r="D1519" s="40">
        <v>114</v>
      </c>
      <c r="E1519" s="41" t="s">
        <v>7520</v>
      </c>
      <c r="F1519" s="42" t="s">
        <v>4988</v>
      </c>
      <c r="G1519" s="41" t="s">
        <v>85</v>
      </c>
      <c r="H1519" s="41" t="s">
        <v>4989</v>
      </c>
      <c r="I1519" s="41" t="s">
        <v>4990</v>
      </c>
      <c r="J1519" s="43">
        <v>100</v>
      </c>
      <c r="K1519" s="44">
        <v>31.8</v>
      </c>
      <c r="L1519" s="45">
        <v>40</v>
      </c>
      <c r="M1519" s="45">
        <v>1272</v>
      </c>
      <c r="N1519" s="41">
        <v>0</v>
      </c>
      <c r="O1519" s="41">
        <v>0</v>
      </c>
      <c r="P1519" s="41">
        <v>2</v>
      </c>
      <c r="Q1519" s="41">
        <v>0</v>
      </c>
      <c r="R1519" s="46">
        <f t="shared" si="227"/>
        <v>2</v>
      </c>
      <c r="S1519" s="85"/>
      <c r="T1519" s="47">
        <f t="shared" si="219"/>
        <v>0</v>
      </c>
      <c r="U1519" s="47" t="str" cm="1">
        <f t="array" aca="1" ref="U1519" ca="1">IF(S1519="", "×", IF(LEFT(S1519,2)="項番", COUNTIFS($D$2:$D$4001, INDIRECT("D" &amp; ROW()-1), $U$2:$U$4001, "〇"), "〇"))</f>
        <v>×</v>
      </c>
      <c r="V1519" s="47" t="str">
        <f t="shared" si="220"/>
        <v>×</v>
      </c>
      <c r="W1519" s="47" t="str">
        <f t="shared" si="221"/>
        <v>×</v>
      </c>
      <c r="X1519" s="48" t="str">
        <f t="shared" ca="1" si="222"/>
        <v/>
      </c>
      <c r="Y1519" s="47">
        <f t="shared" ca="1" si="223"/>
        <v>0</v>
      </c>
      <c r="Z1519" s="47">
        <f t="shared" si="224"/>
        <v>114</v>
      </c>
      <c r="AA1519" s="47" t="str">
        <f t="shared" si="225"/>
        <v/>
      </c>
    </row>
    <row r="1520" spans="1:27" s="17" customFormat="1" ht="14.25" customHeight="1" x14ac:dyDescent="0.4">
      <c r="A1520" s="34" t="e">
        <f>_xlfn.CONCAT(D1520,E1520,G1520,#REF!)</f>
        <v>#REF!</v>
      </c>
      <c r="B1520" s="40">
        <v>3280</v>
      </c>
      <c r="C1520" s="40">
        <v>1404</v>
      </c>
      <c r="D1520" s="40">
        <v>114</v>
      </c>
      <c r="E1520" s="41" t="s">
        <v>7520</v>
      </c>
      <c r="F1520" s="63" t="s">
        <v>86</v>
      </c>
      <c r="G1520" s="41" t="s">
        <v>85</v>
      </c>
      <c r="H1520" s="41" t="s">
        <v>87</v>
      </c>
      <c r="I1520" s="41" t="s">
        <v>25</v>
      </c>
      <c r="J1520" s="43">
        <v>1</v>
      </c>
      <c r="K1520" s="44" t="s">
        <v>125</v>
      </c>
      <c r="L1520" s="45"/>
      <c r="M1520" s="45" t="s">
        <v>125</v>
      </c>
      <c r="N1520" s="41">
        <v>0</v>
      </c>
      <c r="O1520" s="41">
        <v>0</v>
      </c>
      <c r="P1520" s="41">
        <v>60</v>
      </c>
      <c r="Q1520" s="41">
        <v>0</v>
      </c>
      <c r="R1520" s="41">
        <v>60</v>
      </c>
      <c r="S1520" s="85"/>
      <c r="T1520" s="47">
        <f t="shared" si="219"/>
        <v>0</v>
      </c>
      <c r="U1520" s="47" t="str" cm="1">
        <f t="array" aca="1" ref="U1520" ca="1">IF(S1520="", "×", IF(LEFT(S1520,2)="項番", COUNTIFS($D$2:$D$4001, INDIRECT("D" &amp; ROW()-1), $U$2:$U$4001, "〇"), "〇"))</f>
        <v>×</v>
      </c>
      <c r="V1520" s="47" t="str">
        <f t="shared" si="220"/>
        <v>×</v>
      </c>
      <c r="W1520" s="47" t="str">
        <f t="shared" si="221"/>
        <v>×</v>
      </c>
      <c r="X1520" s="48" t="str">
        <f t="shared" ca="1" si="222"/>
        <v/>
      </c>
      <c r="Y1520" s="47">
        <f t="shared" ca="1" si="223"/>
        <v>0</v>
      </c>
      <c r="Z1520" s="47">
        <f t="shared" si="224"/>
        <v>114</v>
      </c>
      <c r="AA1520" s="47" t="str">
        <f t="shared" si="225"/>
        <v/>
      </c>
    </row>
    <row r="1521" spans="1:246" s="17" customFormat="1" ht="14.25" customHeight="1" x14ac:dyDescent="0.4">
      <c r="A1521" s="34" t="e">
        <f>_xlfn.CONCAT(D1521,E1521,G1521,#REF!)</f>
        <v>#REF!</v>
      </c>
      <c r="B1521" s="40">
        <v>3281</v>
      </c>
      <c r="C1521" s="40">
        <v>1405</v>
      </c>
      <c r="D1521" s="40">
        <v>114</v>
      </c>
      <c r="E1521" s="41" t="s">
        <v>7520</v>
      </c>
      <c r="F1521" s="63" t="s">
        <v>88</v>
      </c>
      <c r="G1521" s="41" t="s">
        <v>85</v>
      </c>
      <c r="H1521" s="41" t="s">
        <v>89</v>
      </c>
      <c r="I1521" s="41" t="s">
        <v>25</v>
      </c>
      <c r="J1521" s="43">
        <v>1</v>
      </c>
      <c r="K1521" s="44" t="s">
        <v>125</v>
      </c>
      <c r="L1521" s="45"/>
      <c r="M1521" s="45" t="s">
        <v>125</v>
      </c>
      <c r="N1521" s="41">
        <v>1</v>
      </c>
      <c r="O1521" s="41">
        <v>0</v>
      </c>
      <c r="P1521" s="41">
        <v>0</v>
      </c>
      <c r="Q1521" s="41">
        <v>0</v>
      </c>
      <c r="R1521" s="41">
        <v>1</v>
      </c>
      <c r="S1521" s="85"/>
      <c r="T1521" s="47">
        <f t="shared" si="219"/>
        <v>0</v>
      </c>
      <c r="U1521" s="47" t="str" cm="1">
        <f t="array" aca="1" ref="U1521" ca="1">IF(S1521="", "×", IF(LEFT(S1521,2)="項番", COUNTIFS($D$2:$D$4001, INDIRECT("D" &amp; ROW()-1), $U$2:$U$4001, "〇"), "〇"))</f>
        <v>×</v>
      </c>
      <c r="V1521" s="47" t="str">
        <f t="shared" si="220"/>
        <v>×</v>
      </c>
      <c r="W1521" s="47" t="str">
        <f t="shared" si="221"/>
        <v>×</v>
      </c>
      <c r="X1521" s="48" t="str">
        <f t="shared" ca="1" si="222"/>
        <v/>
      </c>
      <c r="Y1521" s="47">
        <f t="shared" ca="1" si="223"/>
        <v>0</v>
      </c>
      <c r="Z1521" s="47">
        <f t="shared" si="224"/>
        <v>114</v>
      </c>
      <c r="AA1521" s="47" t="str">
        <f t="shared" si="225"/>
        <v/>
      </c>
    </row>
    <row r="1522" spans="1:246" s="60" customFormat="1" ht="14.25" customHeight="1" x14ac:dyDescent="0.4">
      <c r="A1522" s="50" t="e">
        <f>_xlfn.CONCAT(D1522,E1522,G1522,#REF!)</f>
        <v>#REF!</v>
      </c>
      <c r="B1522" s="51"/>
      <c r="C1522" s="51" t="s">
        <v>125</v>
      </c>
      <c r="D1522" s="51" t="s">
        <v>125</v>
      </c>
      <c r="E1522" s="52"/>
      <c r="F1522" s="64"/>
      <c r="G1522" s="52"/>
      <c r="H1522" s="52"/>
      <c r="I1522" s="52"/>
      <c r="J1522" s="54"/>
      <c r="K1522" s="55"/>
      <c r="L1522" s="56"/>
      <c r="M1522" s="56"/>
      <c r="N1522" s="52"/>
      <c r="O1522" s="52"/>
      <c r="P1522" s="52"/>
      <c r="Q1522" s="52"/>
      <c r="R1522" s="52"/>
      <c r="S1522" s="86" t="s">
        <v>7674</v>
      </c>
      <c r="T1522" s="58">
        <f t="shared" si="219"/>
        <v>0</v>
      </c>
      <c r="U1522" s="58" cm="1">
        <f t="array" aca="1" ref="U1522" ca="1">IF(S1522="", "×", IF(LEFT(S1522,2)="項番", COUNTIFS($D$2:$D$4001, INDIRECT("D" &amp; ROW()-1), $U$2:$U$4001, "〇"), "〇"))</f>
        <v>0</v>
      </c>
      <c r="V1522" s="58" t="str">
        <f t="shared" si="220"/>
        <v/>
      </c>
      <c r="W1522" s="58" t="str">
        <f t="shared" si="221"/>
        <v/>
      </c>
      <c r="X1522" s="59" t="str">
        <f t="shared" ca="1" si="222"/>
        <v/>
      </c>
      <c r="Y1522" s="58">
        <f t="shared" ca="1" si="223"/>
        <v>0</v>
      </c>
      <c r="Z1522" s="58">
        <f t="shared" si="224"/>
        <v>114</v>
      </c>
      <c r="AA1522" s="58" t="str">
        <f t="shared" si="225"/>
        <v>【注意】：項番集計行（項番〇計）は、一つ上のNOにする)</v>
      </c>
    </row>
    <row r="1523" spans="1:246" s="17" customFormat="1" ht="14.25" customHeight="1" x14ac:dyDescent="0.4">
      <c r="A1523" s="34" t="e">
        <f>_xlfn.CONCAT(D1523,E1523,G1523,#REF!)</f>
        <v>#REF!</v>
      </c>
      <c r="B1523" s="40">
        <v>1644</v>
      </c>
      <c r="C1523" s="40">
        <v>1406</v>
      </c>
      <c r="D1523" s="40">
        <v>115</v>
      </c>
      <c r="E1523" s="41" t="s">
        <v>7520</v>
      </c>
      <c r="F1523" s="42" t="s">
        <v>3815</v>
      </c>
      <c r="G1523" s="41" t="s">
        <v>3816</v>
      </c>
      <c r="H1523" s="41" t="s">
        <v>3817</v>
      </c>
      <c r="I1523" s="41" t="s">
        <v>15</v>
      </c>
      <c r="J1523" s="43">
        <v>20</v>
      </c>
      <c r="K1523" s="44">
        <v>246</v>
      </c>
      <c r="L1523" s="45">
        <v>20</v>
      </c>
      <c r="M1523" s="45">
        <v>4920</v>
      </c>
      <c r="N1523" s="46">
        <v>192</v>
      </c>
      <c r="O1523" s="46">
        <v>900</v>
      </c>
      <c r="P1523" s="46">
        <v>0</v>
      </c>
      <c r="Q1523" s="46">
        <v>0</v>
      </c>
      <c r="R1523" s="46">
        <f t="shared" ref="R1523:R1550" si="228">SUM(N1523:Q1523)</f>
        <v>1092</v>
      </c>
      <c r="S1523" s="85"/>
      <c r="T1523" s="47">
        <f t="shared" si="219"/>
        <v>0</v>
      </c>
      <c r="U1523" s="47" t="str" cm="1">
        <f t="array" aca="1" ref="U1523" ca="1">IF(S1523="", "×", IF(LEFT(S1523,2)="項番", COUNTIFS($D$2:$D$4001, INDIRECT("D" &amp; ROW()-1), $U$2:$U$4001, "〇"), "〇"))</f>
        <v>×</v>
      </c>
      <c r="V1523" s="47" t="str">
        <f t="shared" si="220"/>
        <v>×</v>
      </c>
      <c r="W1523" s="47" t="str">
        <f t="shared" si="221"/>
        <v>×</v>
      </c>
      <c r="X1523" s="48" t="str">
        <f t="shared" ca="1" si="222"/>
        <v/>
      </c>
      <c r="Y1523" s="47">
        <f t="shared" ca="1" si="223"/>
        <v>0</v>
      </c>
      <c r="Z1523" s="47">
        <f t="shared" si="224"/>
        <v>115</v>
      </c>
      <c r="AA1523" s="47" t="str">
        <f t="shared" si="225"/>
        <v/>
      </c>
    </row>
    <row r="1524" spans="1:246" s="17" customFormat="1" ht="14.25" customHeight="1" x14ac:dyDescent="0.4">
      <c r="A1524" s="34" t="e">
        <f>_xlfn.CONCAT(D1524,E1524,G1524,#REF!)</f>
        <v>#REF!</v>
      </c>
      <c r="B1524" s="40">
        <v>1645</v>
      </c>
      <c r="C1524" s="40">
        <v>1407</v>
      </c>
      <c r="D1524" s="40">
        <v>115</v>
      </c>
      <c r="E1524" s="41" t="s">
        <v>7520</v>
      </c>
      <c r="F1524" s="42" t="s">
        <v>3818</v>
      </c>
      <c r="G1524" s="41" t="s">
        <v>3816</v>
      </c>
      <c r="H1524" s="41" t="s">
        <v>3819</v>
      </c>
      <c r="I1524" s="41" t="s">
        <v>382</v>
      </c>
      <c r="J1524" s="43">
        <v>20</v>
      </c>
      <c r="K1524" s="44">
        <v>236</v>
      </c>
      <c r="L1524" s="45">
        <v>20</v>
      </c>
      <c r="M1524" s="45">
        <v>4720</v>
      </c>
      <c r="N1524" s="46">
        <v>0</v>
      </c>
      <c r="O1524" s="46">
        <v>814</v>
      </c>
      <c r="P1524" s="46">
        <v>0</v>
      </c>
      <c r="Q1524" s="46">
        <v>0</v>
      </c>
      <c r="R1524" s="46">
        <f t="shared" si="228"/>
        <v>814</v>
      </c>
      <c r="S1524" s="85"/>
      <c r="T1524" s="47">
        <f t="shared" si="219"/>
        <v>0</v>
      </c>
      <c r="U1524" s="47" t="str" cm="1">
        <f t="array" aca="1" ref="U1524" ca="1">IF(S1524="", "×", IF(LEFT(S1524,2)="項番", COUNTIFS($D$2:$D$4001, INDIRECT("D" &amp; ROW()-1), $U$2:$U$4001, "〇"), "〇"))</f>
        <v>×</v>
      </c>
      <c r="V1524" s="47" t="str">
        <f t="shared" si="220"/>
        <v>×</v>
      </c>
      <c r="W1524" s="47" t="str">
        <f t="shared" si="221"/>
        <v>×</v>
      </c>
      <c r="X1524" s="48" t="str">
        <f t="shared" ca="1" si="222"/>
        <v/>
      </c>
      <c r="Y1524" s="47">
        <f t="shared" ca="1" si="223"/>
        <v>0</v>
      </c>
      <c r="Z1524" s="47">
        <f t="shared" si="224"/>
        <v>115</v>
      </c>
      <c r="AA1524" s="47" t="str">
        <f t="shared" si="225"/>
        <v/>
      </c>
    </row>
    <row r="1525" spans="1:246" s="17" customFormat="1" ht="14.25" customHeight="1" x14ac:dyDescent="0.4">
      <c r="A1525" s="34" t="e">
        <f>_xlfn.CONCAT(D1525,E1525,G1525,#REF!)</f>
        <v>#REF!</v>
      </c>
      <c r="B1525" s="40">
        <v>1646</v>
      </c>
      <c r="C1525" s="40">
        <v>1408</v>
      </c>
      <c r="D1525" s="40">
        <v>115</v>
      </c>
      <c r="E1525" s="41" t="s">
        <v>7520</v>
      </c>
      <c r="F1525" s="42" t="s">
        <v>3820</v>
      </c>
      <c r="G1525" s="41" t="s">
        <v>3816</v>
      </c>
      <c r="H1525" s="41" t="s">
        <v>3821</v>
      </c>
      <c r="I1525" s="41" t="s">
        <v>14</v>
      </c>
      <c r="J1525" s="43">
        <v>10</v>
      </c>
      <c r="K1525" s="44">
        <v>355</v>
      </c>
      <c r="L1525" s="45">
        <v>10</v>
      </c>
      <c r="M1525" s="45">
        <v>3550</v>
      </c>
      <c r="N1525" s="46">
        <v>1020</v>
      </c>
      <c r="O1525" s="46">
        <v>0</v>
      </c>
      <c r="P1525" s="46">
        <v>0</v>
      </c>
      <c r="Q1525" s="46">
        <v>0</v>
      </c>
      <c r="R1525" s="46">
        <f t="shared" si="228"/>
        <v>1020</v>
      </c>
      <c r="S1525" s="85"/>
      <c r="T1525" s="47">
        <f t="shared" si="219"/>
        <v>0</v>
      </c>
      <c r="U1525" s="47" t="str" cm="1">
        <f t="array" aca="1" ref="U1525" ca="1">IF(S1525="", "×", IF(LEFT(S1525,2)="項番", COUNTIFS($D$2:$D$4001, INDIRECT("D" &amp; ROW()-1), $U$2:$U$4001, "〇"), "〇"))</f>
        <v>×</v>
      </c>
      <c r="V1525" s="47" t="str">
        <f t="shared" si="220"/>
        <v>×</v>
      </c>
      <c r="W1525" s="47" t="str">
        <f t="shared" si="221"/>
        <v>×</v>
      </c>
      <c r="X1525" s="48" t="str">
        <f t="shared" ca="1" si="222"/>
        <v/>
      </c>
      <c r="Y1525" s="47">
        <f t="shared" ca="1" si="223"/>
        <v>0</v>
      </c>
      <c r="Z1525" s="47">
        <f t="shared" si="224"/>
        <v>115</v>
      </c>
      <c r="AA1525" s="47" t="str">
        <f t="shared" si="225"/>
        <v/>
      </c>
    </row>
    <row r="1526" spans="1:246" s="17" customFormat="1" ht="14.25" customHeight="1" x14ac:dyDescent="0.4">
      <c r="A1526" s="34" t="e">
        <f>_xlfn.CONCAT(D1526,E1526,G1526,#REF!)</f>
        <v>#REF!</v>
      </c>
      <c r="B1526" s="40">
        <v>1647</v>
      </c>
      <c r="C1526" s="40">
        <v>1409</v>
      </c>
      <c r="D1526" s="40">
        <v>115</v>
      </c>
      <c r="E1526" s="41" t="s">
        <v>7520</v>
      </c>
      <c r="F1526" s="42" t="s">
        <v>3822</v>
      </c>
      <c r="G1526" s="41" t="s">
        <v>3816</v>
      </c>
      <c r="H1526" s="41" t="s">
        <v>3823</v>
      </c>
      <c r="I1526" s="41" t="s">
        <v>15</v>
      </c>
      <c r="J1526" s="43">
        <v>20</v>
      </c>
      <c r="K1526" s="44">
        <v>240</v>
      </c>
      <c r="L1526" s="45">
        <v>20</v>
      </c>
      <c r="M1526" s="45">
        <v>4800</v>
      </c>
      <c r="N1526" s="46">
        <v>4</v>
      </c>
      <c r="O1526" s="46">
        <v>0</v>
      </c>
      <c r="P1526" s="46">
        <v>52</v>
      </c>
      <c r="Q1526" s="46">
        <v>0</v>
      </c>
      <c r="R1526" s="46">
        <f t="shared" si="228"/>
        <v>56</v>
      </c>
      <c r="S1526" s="85"/>
      <c r="T1526" s="47">
        <f t="shared" si="219"/>
        <v>0</v>
      </c>
      <c r="U1526" s="47" t="str" cm="1">
        <f t="array" aca="1" ref="U1526" ca="1">IF(S1526="", "×", IF(LEFT(S1526,2)="項番", COUNTIFS($D$2:$D$4001, INDIRECT("D" &amp; ROW()-1), $U$2:$U$4001, "〇"), "〇"))</f>
        <v>×</v>
      </c>
      <c r="V1526" s="47" t="str">
        <f t="shared" si="220"/>
        <v>×</v>
      </c>
      <c r="W1526" s="47" t="str">
        <f t="shared" si="221"/>
        <v>×</v>
      </c>
      <c r="X1526" s="48" t="str">
        <f t="shared" ca="1" si="222"/>
        <v/>
      </c>
      <c r="Y1526" s="47">
        <f t="shared" ca="1" si="223"/>
        <v>0</v>
      </c>
      <c r="Z1526" s="47">
        <f t="shared" si="224"/>
        <v>115</v>
      </c>
      <c r="AA1526" s="47" t="str">
        <f t="shared" si="225"/>
        <v/>
      </c>
    </row>
    <row r="1527" spans="1:246" s="17" customFormat="1" ht="14.25" customHeight="1" x14ac:dyDescent="0.4">
      <c r="A1527" s="34" t="e">
        <f>_xlfn.CONCAT(D1527,E1527,G1527,#REF!)</f>
        <v>#REF!</v>
      </c>
      <c r="B1527" s="40">
        <v>1649</v>
      </c>
      <c r="C1527" s="40">
        <v>1410</v>
      </c>
      <c r="D1527" s="40">
        <v>115</v>
      </c>
      <c r="E1527" s="41" t="s">
        <v>7520</v>
      </c>
      <c r="F1527" s="42" t="s">
        <v>3826</v>
      </c>
      <c r="G1527" s="41" t="s">
        <v>3816</v>
      </c>
      <c r="H1527" s="41" t="s">
        <v>3827</v>
      </c>
      <c r="I1527" s="41" t="s">
        <v>382</v>
      </c>
      <c r="J1527" s="43">
        <v>20</v>
      </c>
      <c r="K1527" s="44">
        <v>268</v>
      </c>
      <c r="L1527" s="45">
        <v>20</v>
      </c>
      <c r="M1527" s="45">
        <v>5360</v>
      </c>
      <c r="N1527" s="46">
        <v>0</v>
      </c>
      <c r="O1527" s="46">
        <v>476</v>
      </c>
      <c r="P1527" s="46">
        <v>0</v>
      </c>
      <c r="Q1527" s="46">
        <v>1</v>
      </c>
      <c r="R1527" s="46">
        <f t="shared" si="228"/>
        <v>477</v>
      </c>
      <c r="S1527" s="85"/>
      <c r="T1527" s="47">
        <f t="shared" si="219"/>
        <v>0</v>
      </c>
      <c r="U1527" s="47" t="str" cm="1">
        <f t="array" aca="1" ref="U1527" ca="1">IF(S1527="", "×", IF(LEFT(S1527,2)="項番", COUNTIFS($D$2:$D$4001, INDIRECT("D" &amp; ROW()-1), $U$2:$U$4001, "〇"), "〇"))</f>
        <v>×</v>
      </c>
      <c r="V1527" s="47" t="str">
        <f t="shared" si="220"/>
        <v>×</v>
      </c>
      <c r="W1527" s="47" t="str">
        <f t="shared" si="221"/>
        <v>×</v>
      </c>
      <c r="X1527" s="48" t="str">
        <f t="shared" ca="1" si="222"/>
        <v/>
      </c>
      <c r="Y1527" s="47">
        <f t="shared" ca="1" si="223"/>
        <v>0</v>
      </c>
      <c r="Z1527" s="47">
        <f t="shared" si="224"/>
        <v>115</v>
      </c>
      <c r="AA1527" s="47" t="str">
        <f t="shared" si="225"/>
        <v/>
      </c>
    </row>
    <row r="1528" spans="1:246" s="17" customFormat="1" ht="14.25" customHeight="1" x14ac:dyDescent="0.4">
      <c r="A1528" s="34" t="e">
        <f>_xlfn.CONCAT(D1528,E1528,G1528,#REF!)</f>
        <v>#REF!</v>
      </c>
      <c r="B1528" s="40">
        <v>1650</v>
      </c>
      <c r="C1528" s="40">
        <v>1411</v>
      </c>
      <c r="D1528" s="40">
        <v>115</v>
      </c>
      <c r="E1528" s="41" t="s">
        <v>7520</v>
      </c>
      <c r="F1528" s="42" t="s">
        <v>3828</v>
      </c>
      <c r="G1528" s="41" t="s">
        <v>3816</v>
      </c>
      <c r="H1528" s="41" t="s">
        <v>3829</v>
      </c>
      <c r="I1528" s="41" t="s">
        <v>15</v>
      </c>
      <c r="J1528" s="43">
        <v>20</v>
      </c>
      <c r="K1528" s="44">
        <v>304</v>
      </c>
      <c r="L1528" s="45">
        <v>20</v>
      </c>
      <c r="M1528" s="45">
        <v>6080</v>
      </c>
      <c r="N1528" s="46">
        <v>104</v>
      </c>
      <c r="O1528" s="46">
        <v>0</v>
      </c>
      <c r="P1528" s="46">
        <v>0</v>
      </c>
      <c r="Q1528" s="46">
        <v>0</v>
      </c>
      <c r="R1528" s="46">
        <f t="shared" si="228"/>
        <v>104</v>
      </c>
      <c r="S1528" s="85"/>
      <c r="T1528" s="47">
        <f t="shared" si="219"/>
        <v>0</v>
      </c>
      <c r="U1528" s="47" t="str" cm="1">
        <f t="array" aca="1" ref="U1528" ca="1">IF(S1528="", "×", IF(LEFT(S1528,2)="項番", COUNTIFS($D$2:$D$4001, INDIRECT("D" &amp; ROW()-1), $U$2:$U$4001, "〇"), "〇"))</f>
        <v>×</v>
      </c>
      <c r="V1528" s="47" t="str">
        <f t="shared" si="220"/>
        <v>×</v>
      </c>
      <c r="W1528" s="47" t="str">
        <f t="shared" si="221"/>
        <v>×</v>
      </c>
      <c r="X1528" s="48" t="str">
        <f t="shared" ca="1" si="222"/>
        <v/>
      </c>
      <c r="Y1528" s="47">
        <f t="shared" ca="1" si="223"/>
        <v>0</v>
      </c>
      <c r="Z1528" s="47">
        <f t="shared" si="224"/>
        <v>115</v>
      </c>
      <c r="AA1528" s="47" t="str">
        <f t="shared" si="225"/>
        <v/>
      </c>
    </row>
    <row r="1529" spans="1:246" s="17" customFormat="1" ht="14.25" customHeight="1" x14ac:dyDescent="0.4">
      <c r="A1529" s="34" t="e">
        <f>_xlfn.CONCAT(D1529,E1529,G1529,#REF!)</f>
        <v>#REF!</v>
      </c>
      <c r="B1529" s="40">
        <v>1651</v>
      </c>
      <c r="C1529" s="40">
        <v>1412</v>
      </c>
      <c r="D1529" s="40">
        <v>115</v>
      </c>
      <c r="E1529" s="41" t="s">
        <v>7520</v>
      </c>
      <c r="F1529" s="42" t="s">
        <v>3830</v>
      </c>
      <c r="G1529" s="41" t="s">
        <v>3816</v>
      </c>
      <c r="H1529" s="41" t="s">
        <v>3831</v>
      </c>
      <c r="I1529" s="41" t="s">
        <v>14</v>
      </c>
      <c r="J1529" s="43">
        <v>10</v>
      </c>
      <c r="K1529" s="44">
        <v>155</v>
      </c>
      <c r="L1529" s="45">
        <v>10</v>
      </c>
      <c r="M1529" s="45">
        <v>1550</v>
      </c>
      <c r="N1529" s="46">
        <v>850</v>
      </c>
      <c r="O1529" s="46">
        <v>408</v>
      </c>
      <c r="P1529" s="46">
        <v>108</v>
      </c>
      <c r="Q1529" s="46">
        <v>0</v>
      </c>
      <c r="R1529" s="46">
        <f t="shared" si="228"/>
        <v>1366</v>
      </c>
      <c r="S1529" s="85"/>
      <c r="T1529" s="47">
        <f t="shared" si="219"/>
        <v>0</v>
      </c>
      <c r="U1529" s="47" t="str" cm="1">
        <f t="array" aca="1" ref="U1529" ca="1">IF(S1529="", "×", IF(LEFT(S1529,2)="項番", COUNTIFS($D$2:$D$4001, INDIRECT("D" &amp; ROW()-1), $U$2:$U$4001, "〇"), "〇"))</f>
        <v>×</v>
      </c>
      <c r="V1529" s="47" t="str">
        <f t="shared" si="220"/>
        <v>×</v>
      </c>
      <c r="W1529" s="47" t="str">
        <f t="shared" si="221"/>
        <v>×</v>
      </c>
      <c r="X1529" s="48" t="str">
        <f t="shared" ca="1" si="222"/>
        <v/>
      </c>
      <c r="Y1529" s="47">
        <f t="shared" ca="1" si="223"/>
        <v>0</v>
      </c>
      <c r="Z1529" s="47">
        <f t="shared" si="224"/>
        <v>115</v>
      </c>
      <c r="AA1529" s="47" t="str">
        <f t="shared" si="225"/>
        <v/>
      </c>
    </row>
    <row r="1530" spans="1:246" s="17" customFormat="1" ht="14.25" customHeight="1" x14ac:dyDescent="0.4">
      <c r="A1530" s="34" t="e">
        <f>_xlfn.CONCAT(D1530,E1530,G1530,#REF!)</f>
        <v>#REF!</v>
      </c>
      <c r="B1530" s="40">
        <v>1652</v>
      </c>
      <c r="C1530" s="40">
        <v>1413</v>
      </c>
      <c r="D1530" s="40">
        <v>115</v>
      </c>
      <c r="E1530" s="41" t="s">
        <v>7520</v>
      </c>
      <c r="F1530" s="42" t="s">
        <v>3832</v>
      </c>
      <c r="G1530" s="41" t="s">
        <v>3816</v>
      </c>
      <c r="H1530" s="41" t="s">
        <v>3833</v>
      </c>
      <c r="I1530" s="41" t="s">
        <v>14</v>
      </c>
      <c r="J1530" s="43">
        <v>10</v>
      </c>
      <c r="K1530" s="44">
        <v>162</v>
      </c>
      <c r="L1530" s="45">
        <v>10</v>
      </c>
      <c r="M1530" s="45">
        <v>1620</v>
      </c>
      <c r="N1530" s="46">
        <v>0</v>
      </c>
      <c r="O1530" s="46">
        <v>0</v>
      </c>
      <c r="P1530" s="46">
        <v>12</v>
      </c>
      <c r="Q1530" s="46">
        <v>0</v>
      </c>
      <c r="R1530" s="46">
        <f t="shared" si="228"/>
        <v>12</v>
      </c>
      <c r="S1530" s="85"/>
      <c r="T1530" s="47">
        <f t="shared" si="219"/>
        <v>0</v>
      </c>
      <c r="U1530" s="47" t="str" cm="1">
        <f t="array" aca="1" ref="U1530" ca="1">IF(S1530="", "×", IF(LEFT(S1530,2)="項番", COUNTIFS($D$2:$D$4001, INDIRECT("D" &amp; ROW()-1), $U$2:$U$4001, "〇"), "〇"))</f>
        <v>×</v>
      </c>
      <c r="V1530" s="47" t="str">
        <f t="shared" si="220"/>
        <v>×</v>
      </c>
      <c r="W1530" s="47" t="str">
        <f t="shared" si="221"/>
        <v>×</v>
      </c>
      <c r="X1530" s="48" t="str">
        <f t="shared" ca="1" si="222"/>
        <v/>
      </c>
      <c r="Y1530" s="47">
        <f t="shared" ca="1" si="223"/>
        <v>0</v>
      </c>
      <c r="Z1530" s="47">
        <f t="shared" si="224"/>
        <v>115</v>
      </c>
      <c r="AA1530" s="47" t="str">
        <f t="shared" si="225"/>
        <v/>
      </c>
    </row>
    <row r="1531" spans="1:246" ht="14.25" customHeight="1" x14ac:dyDescent="0.4">
      <c r="A1531" s="34" t="e">
        <f>_xlfn.CONCAT(D1531,E1531,G1531,#REF!)</f>
        <v>#REF!</v>
      </c>
      <c r="B1531" s="40">
        <v>1654</v>
      </c>
      <c r="C1531" s="40">
        <v>1414</v>
      </c>
      <c r="D1531" s="40">
        <v>115</v>
      </c>
      <c r="E1531" s="41" t="s">
        <v>7520</v>
      </c>
      <c r="F1531" s="42" t="s">
        <v>3837</v>
      </c>
      <c r="G1531" s="41" t="s">
        <v>3816</v>
      </c>
      <c r="H1531" s="41" t="s">
        <v>3838</v>
      </c>
      <c r="I1531" s="41" t="s">
        <v>3839</v>
      </c>
      <c r="J1531" s="43">
        <v>10</v>
      </c>
      <c r="K1531" s="44">
        <v>1265</v>
      </c>
      <c r="L1531" s="45">
        <v>10</v>
      </c>
      <c r="M1531" s="45">
        <v>12650</v>
      </c>
      <c r="N1531" s="46">
        <v>140</v>
      </c>
      <c r="O1531" s="46">
        <v>0</v>
      </c>
      <c r="P1531" s="46">
        <v>0</v>
      </c>
      <c r="Q1531" s="46">
        <v>0</v>
      </c>
      <c r="R1531" s="46">
        <f t="shared" si="228"/>
        <v>140</v>
      </c>
      <c r="S1531" s="85"/>
      <c r="T1531" s="47">
        <f t="shared" si="219"/>
        <v>0</v>
      </c>
      <c r="U1531" s="47" t="str" cm="1">
        <f t="array" aca="1" ref="U1531" ca="1">IF(S1531="", "×", IF(LEFT(S1531,2)="項番", COUNTIFS($D$2:$D$4001, INDIRECT("D" &amp; ROW()-1), $U$2:$U$4001, "〇"), "〇"))</f>
        <v>×</v>
      </c>
      <c r="V1531" s="47" t="str">
        <f t="shared" si="220"/>
        <v>×</v>
      </c>
      <c r="W1531" s="47" t="str">
        <f t="shared" si="221"/>
        <v>×</v>
      </c>
      <c r="X1531" s="48" t="str">
        <f t="shared" ca="1" si="222"/>
        <v/>
      </c>
      <c r="Y1531" s="47">
        <f t="shared" ca="1" si="223"/>
        <v>0</v>
      </c>
      <c r="Z1531" s="47">
        <f t="shared" si="224"/>
        <v>115</v>
      </c>
      <c r="AA1531" s="47" t="str">
        <f t="shared" si="225"/>
        <v/>
      </c>
    </row>
    <row r="1532" spans="1:246" ht="14.25" customHeight="1" x14ac:dyDescent="0.4">
      <c r="A1532" s="34" t="e">
        <f>_xlfn.CONCAT(D1532,E1532,G1532,#REF!)</f>
        <v>#REF!</v>
      </c>
      <c r="B1532" s="40">
        <v>1655</v>
      </c>
      <c r="C1532" s="40">
        <v>1415</v>
      </c>
      <c r="D1532" s="40">
        <v>115</v>
      </c>
      <c r="E1532" s="41" t="s">
        <v>7520</v>
      </c>
      <c r="F1532" s="42" t="s">
        <v>3840</v>
      </c>
      <c r="G1532" s="41" t="s">
        <v>3816</v>
      </c>
      <c r="H1532" s="41" t="s">
        <v>3841</v>
      </c>
      <c r="I1532" s="41" t="s">
        <v>3842</v>
      </c>
      <c r="J1532" s="43">
        <v>5</v>
      </c>
      <c r="K1532" s="44">
        <v>1182</v>
      </c>
      <c r="L1532" s="45">
        <v>5</v>
      </c>
      <c r="M1532" s="45">
        <v>5910</v>
      </c>
      <c r="N1532" s="46">
        <v>0</v>
      </c>
      <c r="O1532" s="46">
        <v>0</v>
      </c>
      <c r="P1532" s="46">
        <v>12</v>
      </c>
      <c r="Q1532" s="46">
        <v>0</v>
      </c>
      <c r="R1532" s="46">
        <f t="shared" si="228"/>
        <v>12</v>
      </c>
      <c r="S1532" s="85"/>
      <c r="T1532" s="47">
        <f t="shared" si="219"/>
        <v>0</v>
      </c>
      <c r="U1532" s="47" t="str" cm="1">
        <f t="array" aca="1" ref="U1532" ca="1">IF(S1532="", "×", IF(LEFT(S1532,2)="項番", COUNTIFS($D$2:$D$4001, INDIRECT("D" &amp; ROW()-1), $U$2:$U$4001, "〇"), "〇"))</f>
        <v>×</v>
      </c>
      <c r="V1532" s="47" t="str">
        <f t="shared" si="220"/>
        <v>×</v>
      </c>
      <c r="W1532" s="47" t="str">
        <f t="shared" si="221"/>
        <v>×</v>
      </c>
      <c r="X1532" s="48" t="str">
        <f t="shared" ca="1" si="222"/>
        <v/>
      </c>
      <c r="Y1532" s="47">
        <f t="shared" ca="1" si="223"/>
        <v>0</v>
      </c>
      <c r="Z1532" s="47">
        <f t="shared" si="224"/>
        <v>115</v>
      </c>
      <c r="AA1532" s="47" t="str">
        <f t="shared" si="225"/>
        <v/>
      </c>
    </row>
    <row r="1533" spans="1:246" ht="14.25" customHeight="1" x14ac:dyDescent="0.4">
      <c r="A1533" s="34" t="e">
        <f>_xlfn.CONCAT(D1533,E1533,G1533,#REF!)</f>
        <v>#REF!</v>
      </c>
      <c r="B1533" s="40">
        <v>1656</v>
      </c>
      <c r="C1533" s="40">
        <v>1416</v>
      </c>
      <c r="D1533" s="40">
        <v>115</v>
      </c>
      <c r="E1533" s="41" t="s">
        <v>7520</v>
      </c>
      <c r="F1533" s="42" t="s">
        <v>3843</v>
      </c>
      <c r="G1533" s="41" t="s">
        <v>3816</v>
      </c>
      <c r="H1533" s="41" t="s">
        <v>3844</v>
      </c>
      <c r="I1533" s="41" t="s">
        <v>307</v>
      </c>
      <c r="J1533" s="43">
        <v>50</v>
      </c>
      <c r="K1533" s="44">
        <v>104</v>
      </c>
      <c r="L1533" s="45">
        <v>50</v>
      </c>
      <c r="M1533" s="45">
        <v>5200</v>
      </c>
      <c r="N1533" s="46">
        <v>2</v>
      </c>
      <c r="O1533" s="46">
        <v>6</v>
      </c>
      <c r="P1533" s="46">
        <v>0</v>
      </c>
      <c r="Q1533" s="46">
        <v>0</v>
      </c>
      <c r="R1533" s="46">
        <f t="shared" si="228"/>
        <v>8</v>
      </c>
      <c r="S1533" s="85"/>
      <c r="T1533" s="47">
        <f t="shared" si="219"/>
        <v>0</v>
      </c>
      <c r="U1533" s="47" t="str" cm="1">
        <f t="array" aca="1" ref="U1533" ca="1">IF(S1533="", "×", IF(LEFT(S1533,2)="項番", COUNTIFS($D$2:$D$4001, INDIRECT("D" &amp; ROW()-1), $U$2:$U$4001, "〇"), "〇"))</f>
        <v>×</v>
      </c>
      <c r="V1533" s="47" t="str">
        <f t="shared" si="220"/>
        <v>×</v>
      </c>
      <c r="W1533" s="47" t="str">
        <f t="shared" si="221"/>
        <v>×</v>
      </c>
      <c r="X1533" s="48" t="str">
        <f t="shared" ca="1" si="222"/>
        <v/>
      </c>
      <c r="Y1533" s="47">
        <f t="shared" ca="1" si="223"/>
        <v>0</v>
      </c>
      <c r="Z1533" s="47">
        <f t="shared" si="224"/>
        <v>115</v>
      </c>
      <c r="AA1533" s="47" t="str">
        <f t="shared" si="225"/>
        <v/>
      </c>
    </row>
    <row r="1534" spans="1:246" ht="14.25" customHeight="1" x14ac:dyDescent="0.4">
      <c r="A1534" s="34" t="e">
        <f>_xlfn.CONCAT(D1534,E1534,G1534,#REF!)</f>
        <v>#REF!</v>
      </c>
      <c r="B1534" s="40">
        <v>1657</v>
      </c>
      <c r="C1534" s="40">
        <v>1417</v>
      </c>
      <c r="D1534" s="40">
        <v>115</v>
      </c>
      <c r="E1534" s="41" t="s">
        <v>7520</v>
      </c>
      <c r="F1534" s="42" t="s">
        <v>3845</v>
      </c>
      <c r="G1534" s="41" t="s">
        <v>3816</v>
      </c>
      <c r="H1534" s="41" t="s">
        <v>3846</v>
      </c>
      <c r="I1534" s="41" t="s">
        <v>307</v>
      </c>
      <c r="J1534" s="43">
        <v>50</v>
      </c>
      <c r="K1534" s="44">
        <v>104</v>
      </c>
      <c r="L1534" s="45">
        <v>50</v>
      </c>
      <c r="M1534" s="45">
        <v>5200</v>
      </c>
      <c r="N1534" s="46">
        <v>0</v>
      </c>
      <c r="O1534" s="46">
        <v>32</v>
      </c>
      <c r="P1534" s="46">
        <v>0</v>
      </c>
      <c r="Q1534" s="46">
        <v>0</v>
      </c>
      <c r="R1534" s="46">
        <f t="shared" si="228"/>
        <v>32</v>
      </c>
      <c r="S1534" s="85"/>
      <c r="T1534" s="47">
        <f t="shared" si="219"/>
        <v>0</v>
      </c>
      <c r="U1534" s="47" t="str" cm="1">
        <f t="array" aca="1" ref="U1534" ca="1">IF(S1534="", "×", IF(LEFT(S1534,2)="項番", COUNTIFS($D$2:$D$4001, INDIRECT("D" &amp; ROW()-1), $U$2:$U$4001, "〇"), "〇"))</f>
        <v>×</v>
      </c>
      <c r="V1534" s="47" t="str">
        <f t="shared" si="220"/>
        <v>×</v>
      </c>
      <c r="W1534" s="47" t="str">
        <f t="shared" si="221"/>
        <v>×</v>
      </c>
      <c r="X1534" s="48" t="str">
        <f t="shared" ca="1" si="222"/>
        <v/>
      </c>
      <c r="Y1534" s="47">
        <f t="shared" ca="1" si="223"/>
        <v>0</v>
      </c>
      <c r="Z1534" s="47">
        <f t="shared" si="224"/>
        <v>115</v>
      </c>
      <c r="AA1534" s="47" t="str">
        <f t="shared" si="225"/>
        <v/>
      </c>
    </row>
    <row r="1535" spans="1:246" s="50" customFormat="1" ht="14.25" customHeight="1" x14ac:dyDescent="0.4">
      <c r="A1535" s="50" t="e">
        <f>_xlfn.CONCAT(D1535,E1535,G1535,#REF!)</f>
        <v>#REF!</v>
      </c>
      <c r="B1535" s="51"/>
      <c r="C1535" s="51" t="s">
        <v>125</v>
      </c>
      <c r="D1535" s="51" t="s">
        <v>125</v>
      </c>
      <c r="E1535" s="52"/>
      <c r="F1535" s="53"/>
      <c r="G1535" s="52"/>
      <c r="H1535" s="52"/>
      <c r="I1535" s="52"/>
      <c r="J1535" s="54"/>
      <c r="K1535" s="55"/>
      <c r="L1535" s="56"/>
      <c r="M1535" s="56"/>
      <c r="N1535" s="57"/>
      <c r="O1535" s="57"/>
      <c r="P1535" s="57"/>
      <c r="Q1535" s="57"/>
      <c r="R1535" s="57"/>
      <c r="S1535" s="86" t="s">
        <v>7675</v>
      </c>
      <c r="T1535" s="58">
        <f t="shared" si="219"/>
        <v>0</v>
      </c>
      <c r="U1535" s="58" cm="1">
        <f t="array" aca="1" ref="U1535" ca="1">IF(S1535="", "×", IF(LEFT(S1535,2)="項番", COUNTIFS($D$2:$D$4001, INDIRECT("D" &amp; ROW()-1), $U$2:$U$4001, "〇"), "〇"))</f>
        <v>0</v>
      </c>
      <c r="V1535" s="58" t="str">
        <f t="shared" si="220"/>
        <v/>
      </c>
      <c r="W1535" s="58" t="str">
        <f t="shared" si="221"/>
        <v/>
      </c>
      <c r="X1535" s="59" t="str">
        <f t="shared" ca="1" si="222"/>
        <v/>
      </c>
      <c r="Y1535" s="58">
        <f t="shared" ca="1" si="223"/>
        <v>0</v>
      </c>
      <c r="Z1535" s="58">
        <f t="shared" si="224"/>
        <v>115</v>
      </c>
      <c r="AA1535" s="58" t="str">
        <f t="shared" si="225"/>
        <v>【注意】：項番集計行（項番〇計）は、一つ上のNOにする)</v>
      </c>
      <c r="AB1535" s="60"/>
      <c r="AC1535" s="60"/>
      <c r="AD1535" s="60"/>
      <c r="AE1535" s="60"/>
      <c r="AF1535" s="60"/>
      <c r="AG1535" s="60"/>
      <c r="AH1535" s="60"/>
      <c r="AI1535" s="60"/>
      <c r="AJ1535" s="60"/>
      <c r="AK1535" s="60"/>
      <c r="AL1535" s="60"/>
      <c r="AM1535" s="60"/>
      <c r="AN1535" s="60"/>
      <c r="AO1535" s="60"/>
      <c r="AP1535" s="60"/>
      <c r="AQ1535" s="60"/>
      <c r="AR1535" s="60"/>
      <c r="AS1535" s="60"/>
      <c r="AT1535" s="60"/>
      <c r="AU1535" s="60"/>
      <c r="AV1535" s="60"/>
      <c r="AW1535" s="60"/>
      <c r="AX1535" s="60"/>
      <c r="AY1535" s="60"/>
      <c r="AZ1535" s="60"/>
      <c r="BA1535" s="60"/>
      <c r="BB1535" s="60"/>
      <c r="BC1535" s="60"/>
      <c r="BD1535" s="60"/>
      <c r="BE1535" s="60"/>
      <c r="BF1535" s="60"/>
      <c r="BG1535" s="60"/>
      <c r="BH1535" s="60"/>
      <c r="BI1535" s="60"/>
      <c r="BJ1535" s="60"/>
      <c r="BK1535" s="60"/>
      <c r="BL1535" s="60"/>
      <c r="BM1535" s="60"/>
      <c r="BN1535" s="60"/>
      <c r="BO1535" s="60"/>
      <c r="BP1535" s="60"/>
      <c r="BQ1535" s="60"/>
      <c r="BR1535" s="60"/>
      <c r="BS1535" s="60"/>
      <c r="BT1535" s="60"/>
      <c r="BU1535" s="60"/>
      <c r="BV1535" s="60"/>
      <c r="BW1535" s="60"/>
      <c r="BX1535" s="60"/>
      <c r="BY1535" s="60"/>
      <c r="BZ1535" s="60"/>
      <c r="CA1535" s="60"/>
      <c r="CB1535" s="60"/>
      <c r="CC1535" s="60"/>
      <c r="CD1535" s="60"/>
      <c r="CE1535" s="60"/>
      <c r="CF1535" s="60"/>
      <c r="CG1535" s="60"/>
      <c r="CH1535" s="60"/>
      <c r="CI1535" s="60"/>
      <c r="CJ1535" s="60"/>
      <c r="CK1535" s="60"/>
      <c r="CL1535" s="60"/>
      <c r="CM1535" s="60"/>
      <c r="CN1535" s="60"/>
      <c r="CO1535" s="60"/>
      <c r="CP1535" s="60"/>
      <c r="CQ1535" s="60"/>
      <c r="CR1535" s="60"/>
      <c r="CS1535" s="60"/>
      <c r="CT1535" s="60"/>
      <c r="CU1535" s="60"/>
      <c r="CV1535" s="60"/>
      <c r="CW1535" s="60"/>
      <c r="CX1535" s="60"/>
      <c r="CY1535" s="60"/>
      <c r="CZ1535" s="60"/>
      <c r="DA1535" s="60"/>
      <c r="DB1535" s="60"/>
      <c r="DC1535" s="60"/>
      <c r="DD1535" s="60"/>
      <c r="DE1535" s="60"/>
      <c r="DF1535" s="60"/>
      <c r="DG1535" s="60"/>
      <c r="DH1535" s="60"/>
      <c r="DI1535" s="60"/>
      <c r="DJ1535" s="60"/>
      <c r="DK1535" s="60"/>
      <c r="DL1535" s="60"/>
      <c r="DM1535" s="60"/>
      <c r="DN1535" s="60"/>
      <c r="DO1535" s="60"/>
      <c r="DP1535" s="60"/>
      <c r="DQ1535" s="60"/>
      <c r="DR1535" s="60"/>
      <c r="DS1535" s="60"/>
      <c r="DT1535" s="60"/>
      <c r="DU1535" s="60"/>
      <c r="DV1535" s="60"/>
      <c r="DW1535" s="60"/>
      <c r="DX1535" s="60"/>
      <c r="DY1535" s="60"/>
      <c r="DZ1535" s="60"/>
      <c r="EA1535" s="60"/>
      <c r="EB1535" s="60"/>
      <c r="EC1535" s="60"/>
      <c r="ED1535" s="60"/>
      <c r="EE1535" s="60"/>
      <c r="EF1535" s="60"/>
      <c r="EG1535" s="60"/>
      <c r="EH1535" s="60"/>
      <c r="EI1535" s="60"/>
      <c r="EJ1535" s="60"/>
      <c r="EK1535" s="60"/>
      <c r="EL1535" s="60"/>
      <c r="EM1535" s="60"/>
      <c r="EN1535" s="60"/>
      <c r="EO1535" s="60"/>
      <c r="EP1535" s="60"/>
      <c r="EQ1535" s="60"/>
      <c r="ER1535" s="60"/>
      <c r="ES1535" s="60"/>
      <c r="ET1535" s="60"/>
      <c r="EU1535" s="60"/>
      <c r="EV1535" s="60"/>
      <c r="EW1535" s="60"/>
      <c r="EX1535" s="60"/>
      <c r="EY1535" s="60"/>
      <c r="EZ1535" s="60"/>
      <c r="FA1535" s="60"/>
      <c r="FB1535" s="60"/>
      <c r="FC1535" s="60"/>
      <c r="FD1535" s="60"/>
      <c r="FE1535" s="60"/>
      <c r="FF1535" s="60"/>
      <c r="FG1535" s="60"/>
      <c r="FH1535" s="60"/>
      <c r="FI1535" s="60"/>
      <c r="FJ1535" s="60"/>
      <c r="FK1535" s="60"/>
      <c r="FL1535" s="60"/>
      <c r="FM1535" s="60"/>
      <c r="FN1535" s="60"/>
      <c r="FO1535" s="60"/>
      <c r="FP1535" s="60"/>
      <c r="FQ1535" s="60"/>
      <c r="FR1535" s="60"/>
      <c r="FS1535" s="60"/>
      <c r="FT1535" s="60"/>
      <c r="FU1535" s="60"/>
      <c r="FV1535" s="60"/>
      <c r="FW1535" s="60"/>
      <c r="FX1535" s="60"/>
      <c r="FY1535" s="60"/>
      <c r="FZ1535" s="60"/>
      <c r="GA1535" s="60"/>
      <c r="GB1535" s="60"/>
      <c r="GC1535" s="60"/>
      <c r="GD1535" s="60"/>
      <c r="GE1535" s="60"/>
      <c r="GF1535" s="60"/>
      <c r="GG1535" s="60"/>
      <c r="GH1535" s="60"/>
      <c r="GI1535" s="60"/>
      <c r="GJ1535" s="60"/>
      <c r="GK1535" s="60"/>
      <c r="GL1535" s="60"/>
      <c r="GM1535" s="60"/>
      <c r="GN1535" s="60"/>
      <c r="GO1535" s="60"/>
      <c r="GP1535" s="60"/>
      <c r="GQ1535" s="60"/>
      <c r="GR1535" s="60"/>
      <c r="GS1535" s="60"/>
      <c r="GT1535" s="60"/>
      <c r="GU1535" s="60"/>
      <c r="GV1535" s="60"/>
      <c r="GW1535" s="60"/>
      <c r="GX1535" s="60"/>
      <c r="GY1535" s="60"/>
      <c r="GZ1535" s="60"/>
      <c r="HA1535" s="60"/>
      <c r="HB1535" s="60"/>
      <c r="HC1535" s="60"/>
      <c r="HD1535" s="60"/>
      <c r="HE1535" s="60"/>
      <c r="HF1535" s="60"/>
      <c r="HG1535" s="60"/>
      <c r="HH1535" s="60"/>
      <c r="HI1535" s="60"/>
      <c r="HJ1535" s="60"/>
      <c r="HK1535" s="60"/>
      <c r="HL1535" s="60"/>
      <c r="HM1535" s="60"/>
      <c r="HN1535" s="60"/>
      <c r="HO1535" s="60"/>
      <c r="HP1535" s="60"/>
      <c r="HQ1535" s="60"/>
      <c r="HR1535" s="60"/>
      <c r="HS1535" s="60"/>
      <c r="HT1535" s="60"/>
      <c r="HU1535" s="60"/>
      <c r="HV1535" s="60"/>
      <c r="HW1535" s="60"/>
      <c r="HX1535" s="60"/>
      <c r="HY1535" s="60"/>
      <c r="HZ1535" s="60"/>
      <c r="IA1535" s="60"/>
      <c r="IB1535" s="60"/>
      <c r="IC1535" s="60"/>
      <c r="ID1535" s="60"/>
      <c r="IE1535" s="60"/>
      <c r="IF1535" s="60"/>
      <c r="IG1535" s="60"/>
      <c r="IH1535" s="60"/>
      <c r="II1535" s="60"/>
      <c r="IJ1535" s="60"/>
      <c r="IK1535" s="60"/>
      <c r="IL1535" s="60"/>
    </row>
    <row r="1536" spans="1:246" ht="14.25" customHeight="1" x14ac:dyDescent="0.4">
      <c r="A1536" s="34" t="e">
        <f>_xlfn.CONCAT(D1536,E1536,G1536,#REF!)</f>
        <v>#REF!</v>
      </c>
      <c r="B1536" s="40">
        <v>975</v>
      </c>
      <c r="C1536" s="40">
        <v>1418</v>
      </c>
      <c r="D1536" s="40">
        <v>116</v>
      </c>
      <c r="E1536" s="41" t="s">
        <v>7520</v>
      </c>
      <c r="F1536" s="42" t="s">
        <v>2328</v>
      </c>
      <c r="G1536" s="41" t="s">
        <v>2329</v>
      </c>
      <c r="H1536" s="41" t="s">
        <v>2330</v>
      </c>
      <c r="I1536" s="41" t="s">
        <v>675</v>
      </c>
      <c r="J1536" s="43">
        <v>100</v>
      </c>
      <c r="K1536" s="44">
        <v>6.1</v>
      </c>
      <c r="L1536" s="45">
        <v>100</v>
      </c>
      <c r="M1536" s="45">
        <v>610</v>
      </c>
      <c r="N1536" s="46">
        <v>0</v>
      </c>
      <c r="O1536" s="46">
        <v>0</v>
      </c>
      <c r="P1536" s="46">
        <v>7</v>
      </c>
      <c r="Q1536" s="46">
        <v>0</v>
      </c>
      <c r="R1536" s="46">
        <f t="shared" si="228"/>
        <v>7</v>
      </c>
      <c r="S1536" s="85"/>
      <c r="T1536" s="47">
        <f t="shared" si="219"/>
        <v>0</v>
      </c>
      <c r="U1536" s="47" t="str" cm="1">
        <f t="array" aca="1" ref="U1536" ca="1">IF(S1536="", "×", IF(LEFT(S1536,2)="項番", COUNTIFS($D$2:$D$4001, INDIRECT("D" &amp; ROW()-1), $U$2:$U$4001, "〇"), "〇"))</f>
        <v>×</v>
      </c>
      <c r="V1536" s="47" t="str">
        <f t="shared" si="220"/>
        <v>×</v>
      </c>
      <c r="W1536" s="47" t="str">
        <f t="shared" si="221"/>
        <v>×</v>
      </c>
      <c r="X1536" s="48" t="str">
        <f t="shared" ca="1" si="222"/>
        <v/>
      </c>
      <c r="Y1536" s="47">
        <f t="shared" ca="1" si="223"/>
        <v>0</v>
      </c>
      <c r="Z1536" s="47">
        <f t="shared" si="224"/>
        <v>116</v>
      </c>
      <c r="AA1536" s="47" t="str">
        <f t="shared" si="225"/>
        <v/>
      </c>
    </row>
    <row r="1537" spans="1:246" ht="14.25" customHeight="1" x14ac:dyDescent="0.4">
      <c r="A1537" s="34" t="e">
        <f>_xlfn.CONCAT(D1537,E1537,G1537,#REF!)</f>
        <v>#REF!</v>
      </c>
      <c r="B1537" s="40">
        <v>976</v>
      </c>
      <c r="C1537" s="40">
        <v>1419</v>
      </c>
      <c r="D1537" s="40">
        <v>116</v>
      </c>
      <c r="E1537" s="41" t="s">
        <v>7520</v>
      </c>
      <c r="F1537" s="42" t="s">
        <v>2331</v>
      </c>
      <c r="G1537" s="41" t="s">
        <v>2329</v>
      </c>
      <c r="H1537" s="41" t="s">
        <v>2332</v>
      </c>
      <c r="I1537" s="41" t="s">
        <v>275</v>
      </c>
      <c r="J1537" s="43">
        <v>1000</v>
      </c>
      <c r="K1537" s="44">
        <v>6.1</v>
      </c>
      <c r="L1537" s="45">
        <v>1000</v>
      </c>
      <c r="M1537" s="45">
        <v>6100</v>
      </c>
      <c r="N1537" s="46">
        <v>0</v>
      </c>
      <c r="O1537" s="46">
        <v>0</v>
      </c>
      <c r="P1537" s="46">
        <v>2</v>
      </c>
      <c r="Q1537" s="46">
        <v>0</v>
      </c>
      <c r="R1537" s="46">
        <f t="shared" si="228"/>
        <v>2</v>
      </c>
      <c r="S1537" s="85"/>
      <c r="T1537" s="47">
        <f t="shared" si="219"/>
        <v>0</v>
      </c>
      <c r="U1537" s="47" t="str" cm="1">
        <f t="array" aca="1" ref="U1537" ca="1">IF(S1537="", "×", IF(LEFT(S1537,2)="項番", COUNTIFS($D$2:$D$4001, INDIRECT("D" &amp; ROW()-1), $U$2:$U$4001, "〇"), "〇"))</f>
        <v>×</v>
      </c>
      <c r="V1537" s="47" t="str">
        <f t="shared" si="220"/>
        <v>×</v>
      </c>
      <c r="W1537" s="47" t="str">
        <f t="shared" si="221"/>
        <v>×</v>
      </c>
      <c r="X1537" s="48" t="str">
        <f t="shared" ca="1" si="222"/>
        <v/>
      </c>
      <c r="Y1537" s="47">
        <f t="shared" ca="1" si="223"/>
        <v>0</v>
      </c>
      <c r="Z1537" s="47">
        <f t="shared" si="224"/>
        <v>116</v>
      </c>
      <c r="AA1537" s="47" t="str">
        <f t="shared" si="225"/>
        <v/>
      </c>
    </row>
    <row r="1538" spans="1:246" ht="14.25" customHeight="1" x14ac:dyDescent="0.4">
      <c r="A1538" s="34" t="e">
        <f>_xlfn.CONCAT(D1538,E1538,G1538,#REF!)</f>
        <v>#REF!</v>
      </c>
      <c r="B1538" s="40">
        <v>978</v>
      </c>
      <c r="C1538" s="40">
        <v>1420</v>
      </c>
      <c r="D1538" s="40">
        <v>116</v>
      </c>
      <c r="E1538" s="41" t="s">
        <v>7520</v>
      </c>
      <c r="F1538" s="42" t="s">
        <v>2336</v>
      </c>
      <c r="G1538" s="41" t="s">
        <v>2329</v>
      </c>
      <c r="H1538" s="41" t="s">
        <v>2337</v>
      </c>
      <c r="I1538" s="41" t="s">
        <v>2273</v>
      </c>
      <c r="J1538" s="43">
        <v>50</v>
      </c>
      <c r="K1538" s="44">
        <v>57.1</v>
      </c>
      <c r="L1538" s="45">
        <v>50</v>
      </c>
      <c r="M1538" s="45">
        <v>2855</v>
      </c>
      <c r="N1538" s="46">
        <v>1</v>
      </c>
      <c r="O1538" s="46">
        <v>0</v>
      </c>
      <c r="P1538" s="46">
        <v>6</v>
      </c>
      <c r="Q1538" s="46">
        <v>2</v>
      </c>
      <c r="R1538" s="46">
        <f t="shared" si="228"/>
        <v>9</v>
      </c>
      <c r="S1538" s="85"/>
      <c r="T1538" s="47">
        <f t="shared" si="219"/>
        <v>0</v>
      </c>
      <c r="U1538" s="47" t="str" cm="1">
        <f t="array" aca="1" ref="U1538" ca="1">IF(S1538="", "×", IF(LEFT(S1538,2)="項番", COUNTIFS($D$2:$D$4001, INDIRECT("D" &amp; ROW()-1), $U$2:$U$4001, "〇"), "〇"))</f>
        <v>×</v>
      </c>
      <c r="V1538" s="47" t="str">
        <f t="shared" si="220"/>
        <v>×</v>
      </c>
      <c r="W1538" s="47" t="str">
        <f t="shared" si="221"/>
        <v>×</v>
      </c>
      <c r="X1538" s="48" t="str">
        <f t="shared" ca="1" si="222"/>
        <v/>
      </c>
      <c r="Y1538" s="47">
        <f t="shared" ca="1" si="223"/>
        <v>0</v>
      </c>
      <c r="Z1538" s="47">
        <f t="shared" si="224"/>
        <v>116</v>
      </c>
      <c r="AA1538" s="47" t="str">
        <f t="shared" si="225"/>
        <v/>
      </c>
    </row>
    <row r="1539" spans="1:246" ht="14.25" customHeight="1" x14ac:dyDescent="0.4">
      <c r="A1539" s="34" t="e">
        <f>_xlfn.CONCAT(D1539,E1539,G1539,#REF!)</f>
        <v>#REF!</v>
      </c>
      <c r="B1539" s="40">
        <v>979</v>
      </c>
      <c r="C1539" s="40">
        <v>1421</v>
      </c>
      <c r="D1539" s="40">
        <v>116</v>
      </c>
      <c r="E1539" s="41" t="s">
        <v>7520</v>
      </c>
      <c r="F1539" s="42" t="s">
        <v>2338</v>
      </c>
      <c r="G1539" s="41" t="s">
        <v>2329</v>
      </c>
      <c r="H1539" s="41" t="s">
        <v>2339</v>
      </c>
      <c r="I1539" s="41" t="s">
        <v>2273</v>
      </c>
      <c r="J1539" s="43">
        <v>50</v>
      </c>
      <c r="K1539" s="44">
        <v>44.6</v>
      </c>
      <c r="L1539" s="45">
        <v>50</v>
      </c>
      <c r="M1539" s="45">
        <v>2230</v>
      </c>
      <c r="N1539" s="46">
        <v>1</v>
      </c>
      <c r="O1539" s="46">
        <v>0</v>
      </c>
      <c r="P1539" s="46">
        <v>8</v>
      </c>
      <c r="Q1539" s="46">
        <v>2</v>
      </c>
      <c r="R1539" s="46">
        <f t="shared" si="228"/>
        <v>11</v>
      </c>
      <c r="S1539" s="85"/>
      <c r="T1539" s="47">
        <f t="shared" si="219"/>
        <v>0</v>
      </c>
      <c r="U1539" s="47" t="str" cm="1">
        <f t="array" aca="1" ref="U1539" ca="1">IF(S1539="", "×", IF(LEFT(S1539,2)="項番", COUNTIFS($D$2:$D$4001, INDIRECT("D" &amp; ROW()-1), $U$2:$U$4001, "〇"), "〇"))</f>
        <v>×</v>
      </c>
      <c r="V1539" s="47" t="str">
        <f t="shared" si="220"/>
        <v>×</v>
      </c>
      <c r="W1539" s="47" t="str">
        <f t="shared" si="221"/>
        <v>×</v>
      </c>
      <c r="X1539" s="48" t="str">
        <f t="shared" ca="1" si="222"/>
        <v/>
      </c>
      <c r="Y1539" s="47">
        <f t="shared" ca="1" si="223"/>
        <v>0</v>
      </c>
      <c r="Z1539" s="47">
        <f t="shared" si="224"/>
        <v>116</v>
      </c>
      <c r="AA1539" s="47" t="str">
        <f t="shared" si="225"/>
        <v/>
      </c>
    </row>
    <row r="1540" spans="1:246" s="66" customFormat="1" ht="14.25" customHeight="1" x14ac:dyDescent="0.4">
      <c r="A1540" s="34" t="e">
        <f>_xlfn.CONCAT(D1540,E1540,G1540,#REF!)</f>
        <v>#REF!</v>
      </c>
      <c r="B1540" s="40">
        <v>980</v>
      </c>
      <c r="C1540" s="40">
        <v>1422</v>
      </c>
      <c r="D1540" s="40">
        <v>116</v>
      </c>
      <c r="E1540" s="41" t="s">
        <v>7520</v>
      </c>
      <c r="F1540" s="42" t="s">
        <v>2340</v>
      </c>
      <c r="G1540" s="41" t="s">
        <v>2329</v>
      </c>
      <c r="H1540" s="41" t="s">
        <v>2341</v>
      </c>
      <c r="I1540" s="41" t="s">
        <v>2273</v>
      </c>
      <c r="J1540" s="43">
        <v>50</v>
      </c>
      <c r="K1540" s="44">
        <v>50.3</v>
      </c>
      <c r="L1540" s="45">
        <v>50</v>
      </c>
      <c r="M1540" s="45">
        <v>2515</v>
      </c>
      <c r="N1540" s="46">
        <v>0</v>
      </c>
      <c r="O1540" s="46">
        <v>0</v>
      </c>
      <c r="P1540" s="46">
        <v>4</v>
      </c>
      <c r="Q1540" s="46">
        <v>0</v>
      </c>
      <c r="R1540" s="46">
        <f t="shared" si="228"/>
        <v>4</v>
      </c>
      <c r="S1540" s="85"/>
      <c r="T1540" s="47">
        <f t="shared" si="219"/>
        <v>0</v>
      </c>
      <c r="U1540" s="47" t="str" cm="1">
        <f t="array" aca="1" ref="U1540" ca="1">IF(S1540="", "×", IF(LEFT(S1540,2)="項番", COUNTIFS($D$2:$D$4001, INDIRECT("D" &amp; ROW()-1), $U$2:$U$4001, "〇"), "〇"))</f>
        <v>×</v>
      </c>
      <c r="V1540" s="47" t="str">
        <f t="shared" si="220"/>
        <v>×</v>
      </c>
      <c r="W1540" s="47" t="str">
        <f t="shared" si="221"/>
        <v>×</v>
      </c>
      <c r="X1540" s="48" t="str">
        <f t="shared" ca="1" si="222"/>
        <v/>
      </c>
      <c r="Y1540" s="47">
        <f t="shared" ca="1" si="223"/>
        <v>0</v>
      </c>
      <c r="Z1540" s="47">
        <f t="shared" si="224"/>
        <v>116</v>
      </c>
      <c r="AA1540" s="47" t="str">
        <f t="shared" si="225"/>
        <v/>
      </c>
      <c r="AB1540" s="65"/>
      <c r="AC1540" s="65"/>
      <c r="AD1540" s="65"/>
      <c r="AE1540" s="65"/>
      <c r="AF1540" s="65"/>
      <c r="AG1540" s="65"/>
      <c r="AH1540" s="65"/>
      <c r="AI1540" s="65"/>
      <c r="AJ1540" s="65"/>
      <c r="AK1540" s="65"/>
      <c r="AL1540" s="65"/>
      <c r="AM1540" s="65"/>
      <c r="AN1540" s="65"/>
      <c r="AO1540" s="65"/>
      <c r="AP1540" s="65"/>
      <c r="AQ1540" s="65"/>
      <c r="AR1540" s="65"/>
      <c r="AS1540" s="65"/>
      <c r="AT1540" s="65"/>
      <c r="AU1540" s="65"/>
      <c r="AV1540" s="65"/>
      <c r="AW1540" s="65"/>
      <c r="AX1540" s="65"/>
      <c r="AY1540" s="65"/>
      <c r="AZ1540" s="65"/>
      <c r="BA1540" s="65"/>
      <c r="BB1540" s="65"/>
      <c r="BC1540" s="65"/>
      <c r="BD1540" s="65"/>
      <c r="BE1540" s="65"/>
      <c r="BF1540" s="65"/>
      <c r="BG1540" s="65"/>
      <c r="BH1540" s="65"/>
      <c r="BI1540" s="65"/>
      <c r="BJ1540" s="65"/>
      <c r="BK1540" s="65"/>
      <c r="BL1540" s="65"/>
      <c r="BM1540" s="65"/>
      <c r="BN1540" s="65"/>
      <c r="BO1540" s="65"/>
      <c r="BP1540" s="65"/>
      <c r="BQ1540" s="65"/>
      <c r="BR1540" s="65"/>
      <c r="BS1540" s="65"/>
      <c r="BT1540" s="65"/>
      <c r="BU1540" s="65"/>
      <c r="BV1540" s="65"/>
      <c r="BW1540" s="65"/>
      <c r="BX1540" s="65"/>
      <c r="BY1540" s="65"/>
      <c r="BZ1540" s="65"/>
      <c r="CA1540" s="65"/>
      <c r="CB1540" s="65"/>
      <c r="CC1540" s="65"/>
      <c r="CD1540" s="65"/>
      <c r="CE1540" s="65"/>
      <c r="CF1540" s="65"/>
      <c r="CG1540" s="65"/>
      <c r="CH1540" s="65"/>
      <c r="CI1540" s="65"/>
      <c r="CJ1540" s="65"/>
      <c r="CK1540" s="65"/>
      <c r="CL1540" s="65"/>
      <c r="CM1540" s="65"/>
      <c r="CN1540" s="65"/>
      <c r="CO1540" s="65"/>
      <c r="CP1540" s="65"/>
      <c r="CQ1540" s="65"/>
      <c r="CR1540" s="65"/>
      <c r="CS1540" s="65"/>
      <c r="CT1540" s="65"/>
      <c r="CU1540" s="65"/>
      <c r="CV1540" s="65"/>
      <c r="CW1540" s="65"/>
      <c r="CX1540" s="65"/>
      <c r="CY1540" s="65"/>
      <c r="CZ1540" s="65"/>
      <c r="DA1540" s="65"/>
      <c r="DB1540" s="65"/>
      <c r="DC1540" s="65"/>
      <c r="DD1540" s="65"/>
      <c r="DE1540" s="65"/>
      <c r="DF1540" s="65"/>
      <c r="DG1540" s="65"/>
      <c r="DH1540" s="65"/>
      <c r="DI1540" s="65"/>
      <c r="DJ1540" s="65"/>
      <c r="DK1540" s="65"/>
      <c r="DL1540" s="65"/>
      <c r="DM1540" s="65"/>
      <c r="DN1540" s="65"/>
      <c r="DO1540" s="65"/>
      <c r="DP1540" s="65"/>
      <c r="DQ1540" s="65"/>
      <c r="DR1540" s="65"/>
      <c r="DS1540" s="65"/>
      <c r="DT1540" s="65"/>
      <c r="DU1540" s="65"/>
      <c r="DV1540" s="65"/>
      <c r="DW1540" s="65"/>
      <c r="DX1540" s="65"/>
      <c r="DY1540" s="65"/>
      <c r="DZ1540" s="65"/>
      <c r="EA1540" s="65"/>
      <c r="EB1540" s="65"/>
      <c r="EC1540" s="65"/>
      <c r="ED1540" s="65"/>
      <c r="EE1540" s="65"/>
      <c r="EF1540" s="65"/>
      <c r="EG1540" s="65"/>
      <c r="EH1540" s="65"/>
      <c r="EI1540" s="65"/>
      <c r="EJ1540" s="65"/>
      <c r="EK1540" s="65"/>
      <c r="EL1540" s="65"/>
      <c r="EM1540" s="65"/>
      <c r="EN1540" s="65"/>
      <c r="EO1540" s="65"/>
      <c r="EP1540" s="65"/>
      <c r="EQ1540" s="65"/>
      <c r="ER1540" s="65"/>
      <c r="ES1540" s="65"/>
      <c r="ET1540" s="65"/>
      <c r="EU1540" s="65"/>
      <c r="EV1540" s="65"/>
      <c r="EW1540" s="65"/>
      <c r="EX1540" s="65"/>
      <c r="EY1540" s="65"/>
      <c r="EZ1540" s="65"/>
      <c r="FA1540" s="65"/>
      <c r="FB1540" s="65"/>
      <c r="FC1540" s="65"/>
      <c r="FD1540" s="65"/>
      <c r="FE1540" s="65"/>
      <c r="FF1540" s="65"/>
      <c r="FG1540" s="65"/>
      <c r="FH1540" s="65"/>
      <c r="FI1540" s="65"/>
      <c r="FJ1540" s="65"/>
      <c r="FK1540" s="65"/>
      <c r="FL1540" s="65"/>
      <c r="FM1540" s="65"/>
      <c r="FN1540" s="65"/>
      <c r="FO1540" s="65"/>
      <c r="FP1540" s="65"/>
      <c r="FQ1540" s="65"/>
      <c r="FR1540" s="65"/>
      <c r="FS1540" s="65"/>
      <c r="FT1540" s="65"/>
      <c r="FU1540" s="65"/>
      <c r="FV1540" s="65"/>
      <c r="FW1540" s="65"/>
      <c r="FX1540" s="65"/>
      <c r="FY1540" s="65"/>
      <c r="FZ1540" s="65"/>
      <c r="GA1540" s="65"/>
      <c r="GB1540" s="65"/>
      <c r="GC1540" s="65"/>
      <c r="GD1540" s="65"/>
      <c r="GE1540" s="65"/>
      <c r="GF1540" s="65"/>
      <c r="GG1540" s="65"/>
      <c r="GH1540" s="65"/>
      <c r="GI1540" s="65"/>
      <c r="GJ1540" s="65"/>
      <c r="GK1540" s="65"/>
      <c r="GL1540" s="65"/>
      <c r="GM1540" s="65"/>
      <c r="GN1540" s="65"/>
      <c r="GO1540" s="65"/>
      <c r="GP1540" s="65"/>
      <c r="GQ1540" s="65"/>
      <c r="GR1540" s="65"/>
      <c r="GS1540" s="65"/>
      <c r="GT1540" s="65"/>
      <c r="GU1540" s="65"/>
      <c r="GV1540" s="65"/>
      <c r="GW1540" s="65"/>
      <c r="GX1540" s="65"/>
      <c r="GY1540" s="65"/>
      <c r="GZ1540" s="65"/>
      <c r="HA1540" s="65"/>
      <c r="HB1540" s="65"/>
      <c r="HC1540" s="65"/>
      <c r="HD1540" s="65"/>
      <c r="HE1540" s="65"/>
      <c r="HF1540" s="65"/>
      <c r="HG1540" s="65"/>
      <c r="HH1540" s="65"/>
      <c r="HI1540" s="65"/>
      <c r="HJ1540" s="65"/>
      <c r="HK1540" s="65"/>
      <c r="HL1540" s="65"/>
      <c r="HM1540" s="65"/>
      <c r="HN1540" s="65"/>
      <c r="HO1540" s="65"/>
      <c r="HP1540" s="65"/>
      <c r="HQ1540" s="65"/>
      <c r="HR1540" s="65"/>
      <c r="HS1540" s="65"/>
      <c r="HT1540" s="65"/>
      <c r="HU1540" s="65"/>
      <c r="HV1540" s="65"/>
      <c r="HW1540" s="65"/>
      <c r="HX1540" s="65"/>
      <c r="HY1540" s="65"/>
      <c r="HZ1540" s="65"/>
      <c r="IA1540" s="65"/>
      <c r="IB1540" s="65"/>
      <c r="IC1540" s="65"/>
      <c r="ID1540" s="65"/>
      <c r="IE1540" s="65"/>
      <c r="IF1540" s="65"/>
      <c r="IG1540" s="65"/>
      <c r="IH1540" s="65"/>
      <c r="II1540" s="65"/>
      <c r="IJ1540" s="65"/>
      <c r="IK1540" s="65"/>
      <c r="IL1540" s="65"/>
    </row>
    <row r="1541" spans="1:246" s="66" customFormat="1" ht="14.25" customHeight="1" x14ac:dyDescent="0.4">
      <c r="A1541" s="34" t="e">
        <f>_xlfn.CONCAT(D1541,E1541,G1541,#REF!)</f>
        <v>#REF!</v>
      </c>
      <c r="B1541" s="40">
        <v>981</v>
      </c>
      <c r="C1541" s="40">
        <v>1423</v>
      </c>
      <c r="D1541" s="40">
        <v>116</v>
      </c>
      <c r="E1541" s="41" t="s">
        <v>7520</v>
      </c>
      <c r="F1541" s="42" t="s">
        <v>2342</v>
      </c>
      <c r="G1541" s="41" t="s">
        <v>2329</v>
      </c>
      <c r="H1541" s="41" t="s">
        <v>2343</v>
      </c>
      <c r="I1541" s="41" t="s">
        <v>2344</v>
      </c>
      <c r="J1541" s="43">
        <v>50</v>
      </c>
      <c r="K1541" s="44">
        <v>28</v>
      </c>
      <c r="L1541" s="45">
        <v>50</v>
      </c>
      <c r="M1541" s="45">
        <v>1400</v>
      </c>
      <c r="N1541" s="46">
        <v>0</v>
      </c>
      <c r="O1541" s="46">
        <v>0</v>
      </c>
      <c r="P1541" s="46">
        <v>3</v>
      </c>
      <c r="Q1541" s="46">
        <v>0</v>
      </c>
      <c r="R1541" s="46">
        <f t="shared" si="228"/>
        <v>3</v>
      </c>
      <c r="S1541" s="85"/>
      <c r="T1541" s="47">
        <f t="shared" ref="T1541:T1604" si="229">IF(C1541="",SUMIF(D:D,D1540,T:T),R1541*S1541)</f>
        <v>0</v>
      </c>
      <c r="U1541" s="47" t="str" cm="1">
        <f t="array" aca="1" ref="U1541" ca="1">IF(S1541="", "×", IF(LEFT(S1541,2)="項番", COUNTIFS($D$2:$D$4001, INDIRECT("D" &amp; ROW()-1), $U$2:$U$4001, "〇"), "〇"))</f>
        <v>×</v>
      </c>
      <c r="V1541" s="47" t="str">
        <f t="shared" ref="V1541:V1604" si="230">IF(LEFT(S1541,2)="項番","",IF(S1541&gt;=1,"〇","×"))</f>
        <v>×</v>
      </c>
      <c r="W1541" s="47" t="str">
        <f t="shared" ref="W1541:W1604" si="231">IF(LEFT(S1541,2)="項番","",IF(ISNUMBER(S1541),IF(INT(S1541)=S1541,"〇","×"),"×"))</f>
        <v>×</v>
      </c>
      <c r="X1541" s="48" t="str">
        <f t="shared" ref="X1541:X1604" ca="1" si="232">IF(LEFT(S1541,2)="項番",IF(U1541=0,"",IF(COUNTIF(D:D,Z1541)=U1541,"","この項番で見積単価（税別）が入力されていない品目があります")),IF(U1541="〇",IF(OR(V1541="×",W1541="×"),"←見積単価（税別）欄には、1以上の整数を入力してください",""),""))</f>
        <v/>
      </c>
      <c r="Y1541" s="47">
        <f t="shared" ref="Y1541:Y1604" ca="1" si="233">IF(X1541="",0,1)</f>
        <v>0</v>
      </c>
      <c r="Z1541" s="47">
        <f t="shared" ref="Z1541:Z1604" si="234">IF(D1541="",D1540,D1541)</f>
        <v>116</v>
      </c>
      <c r="AA1541" s="47" t="str">
        <f t="shared" ref="AA1541:AA1604" si="235">IF(C1541&lt;&gt;"","","【注意】：項番集計行（項番〇計）は、一つ上のNOにする)")</f>
        <v/>
      </c>
      <c r="AB1541" s="65"/>
      <c r="AC1541" s="65"/>
      <c r="AD1541" s="65"/>
      <c r="AE1541" s="65"/>
      <c r="AF1541" s="65"/>
      <c r="AG1541" s="65"/>
      <c r="AH1541" s="65"/>
      <c r="AI1541" s="65"/>
      <c r="AJ1541" s="65"/>
      <c r="AK1541" s="65"/>
      <c r="AL1541" s="65"/>
      <c r="AM1541" s="65"/>
      <c r="AN1541" s="65"/>
      <c r="AO1541" s="65"/>
      <c r="AP1541" s="65"/>
      <c r="AQ1541" s="65"/>
      <c r="AR1541" s="65"/>
      <c r="AS1541" s="65"/>
      <c r="AT1541" s="65"/>
      <c r="AU1541" s="65"/>
      <c r="AV1541" s="65"/>
      <c r="AW1541" s="65"/>
      <c r="AX1541" s="65"/>
      <c r="AY1541" s="65"/>
      <c r="AZ1541" s="65"/>
      <c r="BA1541" s="65"/>
      <c r="BB1541" s="65"/>
      <c r="BC1541" s="65"/>
      <c r="BD1541" s="65"/>
      <c r="BE1541" s="65"/>
      <c r="BF1541" s="65"/>
      <c r="BG1541" s="65"/>
      <c r="BH1541" s="65"/>
      <c r="BI1541" s="65"/>
      <c r="BJ1541" s="65"/>
      <c r="BK1541" s="65"/>
      <c r="BL1541" s="65"/>
      <c r="BM1541" s="65"/>
      <c r="BN1541" s="65"/>
      <c r="BO1541" s="65"/>
      <c r="BP1541" s="65"/>
      <c r="BQ1541" s="65"/>
      <c r="BR1541" s="65"/>
      <c r="BS1541" s="65"/>
      <c r="BT1541" s="65"/>
      <c r="BU1541" s="65"/>
      <c r="BV1541" s="65"/>
      <c r="BW1541" s="65"/>
      <c r="BX1541" s="65"/>
      <c r="BY1541" s="65"/>
      <c r="BZ1541" s="65"/>
      <c r="CA1541" s="65"/>
      <c r="CB1541" s="65"/>
      <c r="CC1541" s="65"/>
      <c r="CD1541" s="65"/>
      <c r="CE1541" s="65"/>
      <c r="CF1541" s="65"/>
      <c r="CG1541" s="65"/>
      <c r="CH1541" s="65"/>
      <c r="CI1541" s="65"/>
      <c r="CJ1541" s="65"/>
      <c r="CK1541" s="65"/>
      <c r="CL1541" s="65"/>
      <c r="CM1541" s="65"/>
      <c r="CN1541" s="65"/>
      <c r="CO1541" s="65"/>
      <c r="CP1541" s="65"/>
      <c r="CQ1541" s="65"/>
      <c r="CR1541" s="65"/>
      <c r="CS1541" s="65"/>
      <c r="CT1541" s="65"/>
      <c r="CU1541" s="65"/>
      <c r="CV1541" s="65"/>
      <c r="CW1541" s="65"/>
      <c r="CX1541" s="65"/>
      <c r="CY1541" s="65"/>
      <c r="CZ1541" s="65"/>
      <c r="DA1541" s="65"/>
      <c r="DB1541" s="65"/>
      <c r="DC1541" s="65"/>
      <c r="DD1541" s="65"/>
      <c r="DE1541" s="65"/>
      <c r="DF1541" s="65"/>
      <c r="DG1541" s="65"/>
      <c r="DH1541" s="65"/>
      <c r="DI1541" s="65"/>
      <c r="DJ1541" s="65"/>
      <c r="DK1541" s="65"/>
      <c r="DL1541" s="65"/>
      <c r="DM1541" s="65"/>
      <c r="DN1541" s="65"/>
      <c r="DO1541" s="65"/>
      <c r="DP1541" s="65"/>
      <c r="DQ1541" s="65"/>
      <c r="DR1541" s="65"/>
      <c r="DS1541" s="65"/>
      <c r="DT1541" s="65"/>
      <c r="DU1541" s="65"/>
      <c r="DV1541" s="65"/>
      <c r="DW1541" s="65"/>
      <c r="DX1541" s="65"/>
      <c r="DY1541" s="65"/>
      <c r="DZ1541" s="65"/>
      <c r="EA1541" s="65"/>
      <c r="EB1541" s="65"/>
      <c r="EC1541" s="65"/>
      <c r="ED1541" s="65"/>
      <c r="EE1541" s="65"/>
      <c r="EF1541" s="65"/>
      <c r="EG1541" s="65"/>
      <c r="EH1541" s="65"/>
      <c r="EI1541" s="65"/>
      <c r="EJ1541" s="65"/>
      <c r="EK1541" s="65"/>
      <c r="EL1541" s="65"/>
      <c r="EM1541" s="65"/>
      <c r="EN1541" s="65"/>
      <c r="EO1541" s="65"/>
      <c r="EP1541" s="65"/>
      <c r="EQ1541" s="65"/>
      <c r="ER1541" s="65"/>
      <c r="ES1541" s="65"/>
      <c r="ET1541" s="65"/>
      <c r="EU1541" s="65"/>
      <c r="EV1541" s="65"/>
      <c r="EW1541" s="65"/>
      <c r="EX1541" s="65"/>
      <c r="EY1541" s="65"/>
      <c r="EZ1541" s="65"/>
      <c r="FA1541" s="65"/>
      <c r="FB1541" s="65"/>
      <c r="FC1541" s="65"/>
      <c r="FD1541" s="65"/>
      <c r="FE1541" s="65"/>
      <c r="FF1541" s="65"/>
      <c r="FG1541" s="65"/>
      <c r="FH1541" s="65"/>
      <c r="FI1541" s="65"/>
      <c r="FJ1541" s="65"/>
      <c r="FK1541" s="65"/>
      <c r="FL1541" s="65"/>
      <c r="FM1541" s="65"/>
      <c r="FN1541" s="65"/>
      <c r="FO1541" s="65"/>
      <c r="FP1541" s="65"/>
      <c r="FQ1541" s="65"/>
      <c r="FR1541" s="65"/>
      <c r="FS1541" s="65"/>
      <c r="FT1541" s="65"/>
      <c r="FU1541" s="65"/>
      <c r="FV1541" s="65"/>
      <c r="FW1541" s="65"/>
      <c r="FX1541" s="65"/>
      <c r="FY1541" s="65"/>
      <c r="FZ1541" s="65"/>
      <c r="GA1541" s="65"/>
      <c r="GB1541" s="65"/>
      <c r="GC1541" s="65"/>
      <c r="GD1541" s="65"/>
      <c r="GE1541" s="65"/>
      <c r="GF1541" s="65"/>
      <c r="GG1541" s="65"/>
      <c r="GH1541" s="65"/>
      <c r="GI1541" s="65"/>
      <c r="GJ1541" s="65"/>
      <c r="GK1541" s="65"/>
      <c r="GL1541" s="65"/>
      <c r="GM1541" s="65"/>
      <c r="GN1541" s="65"/>
      <c r="GO1541" s="65"/>
      <c r="GP1541" s="65"/>
      <c r="GQ1541" s="65"/>
      <c r="GR1541" s="65"/>
      <c r="GS1541" s="65"/>
      <c r="GT1541" s="65"/>
      <c r="GU1541" s="65"/>
      <c r="GV1541" s="65"/>
      <c r="GW1541" s="65"/>
      <c r="GX1541" s="65"/>
      <c r="GY1541" s="65"/>
      <c r="GZ1541" s="65"/>
      <c r="HA1541" s="65"/>
      <c r="HB1541" s="65"/>
      <c r="HC1541" s="65"/>
      <c r="HD1541" s="65"/>
      <c r="HE1541" s="65"/>
      <c r="HF1541" s="65"/>
      <c r="HG1541" s="65"/>
      <c r="HH1541" s="65"/>
      <c r="HI1541" s="65"/>
      <c r="HJ1541" s="65"/>
      <c r="HK1541" s="65"/>
      <c r="HL1541" s="65"/>
      <c r="HM1541" s="65"/>
      <c r="HN1541" s="65"/>
      <c r="HO1541" s="65"/>
      <c r="HP1541" s="65"/>
      <c r="HQ1541" s="65"/>
      <c r="HR1541" s="65"/>
      <c r="HS1541" s="65"/>
      <c r="HT1541" s="65"/>
      <c r="HU1541" s="65"/>
      <c r="HV1541" s="65"/>
      <c r="HW1541" s="65"/>
      <c r="HX1541" s="65"/>
      <c r="HY1541" s="65"/>
      <c r="HZ1541" s="65"/>
      <c r="IA1541" s="65"/>
      <c r="IB1541" s="65"/>
      <c r="IC1541" s="65"/>
      <c r="ID1541" s="65"/>
      <c r="IE1541" s="65"/>
      <c r="IF1541" s="65"/>
      <c r="IG1541" s="65"/>
      <c r="IH1541" s="65"/>
      <c r="II1541" s="65"/>
      <c r="IJ1541" s="65"/>
      <c r="IK1541" s="65"/>
      <c r="IL1541" s="65"/>
    </row>
    <row r="1542" spans="1:246" s="66" customFormat="1" ht="14.25" customHeight="1" x14ac:dyDescent="0.4">
      <c r="A1542" s="34" t="e">
        <f>_xlfn.CONCAT(D1542,E1542,G1542,#REF!)</f>
        <v>#REF!</v>
      </c>
      <c r="B1542" s="40">
        <v>982</v>
      </c>
      <c r="C1542" s="40">
        <v>1424</v>
      </c>
      <c r="D1542" s="40">
        <v>116</v>
      </c>
      <c r="E1542" s="41" t="s">
        <v>7520</v>
      </c>
      <c r="F1542" s="42" t="s">
        <v>2345</v>
      </c>
      <c r="G1542" s="41" t="s">
        <v>2329</v>
      </c>
      <c r="H1542" s="41" t="s">
        <v>2346</v>
      </c>
      <c r="I1542" s="41" t="s">
        <v>2273</v>
      </c>
      <c r="J1542" s="43">
        <v>50</v>
      </c>
      <c r="K1542" s="44">
        <v>40.299999999999997</v>
      </c>
      <c r="L1542" s="45">
        <v>50</v>
      </c>
      <c r="M1542" s="45">
        <v>2014.9999999999998</v>
      </c>
      <c r="N1542" s="46">
        <v>0</v>
      </c>
      <c r="O1542" s="46">
        <v>0</v>
      </c>
      <c r="P1542" s="46">
        <v>4</v>
      </c>
      <c r="Q1542" s="46">
        <v>0</v>
      </c>
      <c r="R1542" s="46">
        <f t="shared" si="228"/>
        <v>4</v>
      </c>
      <c r="S1542" s="85"/>
      <c r="T1542" s="47">
        <f t="shared" si="229"/>
        <v>0</v>
      </c>
      <c r="U1542" s="47" t="str" cm="1">
        <f t="array" aca="1" ref="U1542" ca="1">IF(S1542="", "×", IF(LEFT(S1542,2)="項番", COUNTIFS($D$2:$D$4001, INDIRECT("D" &amp; ROW()-1), $U$2:$U$4001, "〇"), "〇"))</f>
        <v>×</v>
      </c>
      <c r="V1542" s="47" t="str">
        <f t="shared" si="230"/>
        <v>×</v>
      </c>
      <c r="W1542" s="47" t="str">
        <f t="shared" si="231"/>
        <v>×</v>
      </c>
      <c r="X1542" s="48" t="str">
        <f t="shared" ca="1" si="232"/>
        <v/>
      </c>
      <c r="Y1542" s="47">
        <f t="shared" ca="1" si="233"/>
        <v>0</v>
      </c>
      <c r="Z1542" s="47">
        <f t="shared" si="234"/>
        <v>116</v>
      </c>
      <c r="AA1542" s="47" t="str">
        <f t="shared" si="235"/>
        <v/>
      </c>
      <c r="AB1542" s="65"/>
      <c r="AC1542" s="65"/>
      <c r="AD1542" s="65"/>
      <c r="AE1542" s="65"/>
      <c r="AF1542" s="65"/>
      <c r="AG1542" s="65"/>
      <c r="AH1542" s="65"/>
      <c r="AI1542" s="65"/>
      <c r="AJ1542" s="65"/>
      <c r="AK1542" s="65"/>
      <c r="AL1542" s="65"/>
      <c r="AM1542" s="65"/>
      <c r="AN1542" s="65"/>
      <c r="AO1542" s="65"/>
      <c r="AP1542" s="65"/>
      <c r="AQ1542" s="65"/>
      <c r="AR1542" s="65"/>
      <c r="AS1542" s="65"/>
      <c r="AT1542" s="65"/>
      <c r="AU1542" s="65"/>
      <c r="AV1542" s="65"/>
      <c r="AW1542" s="65"/>
      <c r="AX1542" s="65"/>
      <c r="AY1542" s="65"/>
      <c r="AZ1542" s="65"/>
      <c r="BA1542" s="65"/>
      <c r="BB1542" s="65"/>
      <c r="BC1542" s="65"/>
      <c r="BD1542" s="65"/>
      <c r="BE1542" s="65"/>
      <c r="BF1542" s="65"/>
      <c r="BG1542" s="65"/>
      <c r="BH1542" s="65"/>
      <c r="BI1542" s="65"/>
      <c r="BJ1542" s="65"/>
      <c r="BK1542" s="65"/>
      <c r="BL1542" s="65"/>
      <c r="BM1542" s="65"/>
      <c r="BN1542" s="65"/>
      <c r="BO1542" s="65"/>
      <c r="BP1542" s="65"/>
      <c r="BQ1542" s="65"/>
      <c r="BR1542" s="65"/>
      <c r="BS1542" s="65"/>
      <c r="BT1542" s="65"/>
      <c r="BU1542" s="65"/>
      <c r="BV1542" s="65"/>
      <c r="BW1542" s="65"/>
      <c r="BX1542" s="65"/>
      <c r="BY1542" s="65"/>
      <c r="BZ1542" s="65"/>
      <c r="CA1542" s="65"/>
      <c r="CB1542" s="65"/>
      <c r="CC1542" s="65"/>
      <c r="CD1542" s="65"/>
      <c r="CE1542" s="65"/>
      <c r="CF1542" s="65"/>
      <c r="CG1542" s="65"/>
      <c r="CH1542" s="65"/>
      <c r="CI1542" s="65"/>
      <c r="CJ1542" s="65"/>
      <c r="CK1542" s="65"/>
      <c r="CL1542" s="65"/>
      <c r="CM1542" s="65"/>
      <c r="CN1542" s="65"/>
      <c r="CO1542" s="65"/>
      <c r="CP1542" s="65"/>
      <c r="CQ1542" s="65"/>
      <c r="CR1542" s="65"/>
      <c r="CS1542" s="65"/>
      <c r="CT1542" s="65"/>
      <c r="CU1542" s="65"/>
      <c r="CV1542" s="65"/>
      <c r="CW1542" s="65"/>
      <c r="CX1542" s="65"/>
      <c r="CY1542" s="65"/>
      <c r="CZ1542" s="65"/>
      <c r="DA1542" s="65"/>
      <c r="DB1542" s="65"/>
      <c r="DC1542" s="65"/>
      <c r="DD1542" s="65"/>
      <c r="DE1542" s="65"/>
      <c r="DF1542" s="65"/>
      <c r="DG1542" s="65"/>
      <c r="DH1542" s="65"/>
      <c r="DI1542" s="65"/>
      <c r="DJ1542" s="65"/>
      <c r="DK1542" s="65"/>
      <c r="DL1542" s="65"/>
      <c r="DM1542" s="65"/>
      <c r="DN1542" s="65"/>
      <c r="DO1542" s="65"/>
      <c r="DP1542" s="65"/>
      <c r="DQ1542" s="65"/>
      <c r="DR1542" s="65"/>
      <c r="DS1542" s="65"/>
      <c r="DT1542" s="65"/>
      <c r="DU1542" s="65"/>
      <c r="DV1542" s="65"/>
      <c r="DW1542" s="65"/>
      <c r="DX1542" s="65"/>
      <c r="DY1542" s="65"/>
      <c r="DZ1542" s="65"/>
      <c r="EA1542" s="65"/>
      <c r="EB1542" s="65"/>
      <c r="EC1542" s="65"/>
      <c r="ED1542" s="65"/>
      <c r="EE1542" s="65"/>
      <c r="EF1542" s="65"/>
      <c r="EG1542" s="65"/>
      <c r="EH1542" s="65"/>
      <c r="EI1542" s="65"/>
      <c r="EJ1542" s="65"/>
      <c r="EK1542" s="65"/>
      <c r="EL1542" s="65"/>
      <c r="EM1542" s="65"/>
      <c r="EN1542" s="65"/>
      <c r="EO1542" s="65"/>
      <c r="EP1542" s="65"/>
      <c r="EQ1542" s="65"/>
      <c r="ER1542" s="65"/>
      <c r="ES1542" s="65"/>
      <c r="ET1542" s="65"/>
      <c r="EU1542" s="65"/>
      <c r="EV1542" s="65"/>
      <c r="EW1542" s="65"/>
      <c r="EX1542" s="65"/>
      <c r="EY1542" s="65"/>
      <c r="EZ1542" s="65"/>
      <c r="FA1542" s="65"/>
      <c r="FB1542" s="65"/>
      <c r="FC1542" s="65"/>
      <c r="FD1542" s="65"/>
      <c r="FE1542" s="65"/>
      <c r="FF1542" s="65"/>
      <c r="FG1542" s="65"/>
      <c r="FH1542" s="65"/>
      <c r="FI1542" s="65"/>
      <c r="FJ1542" s="65"/>
      <c r="FK1542" s="65"/>
      <c r="FL1542" s="65"/>
      <c r="FM1542" s="65"/>
      <c r="FN1542" s="65"/>
      <c r="FO1542" s="65"/>
      <c r="FP1542" s="65"/>
      <c r="FQ1542" s="65"/>
      <c r="FR1542" s="65"/>
      <c r="FS1542" s="65"/>
      <c r="FT1542" s="65"/>
      <c r="FU1542" s="65"/>
      <c r="FV1542" s="65"/>
      <c r="FW1542" s="65"/>
      <c r="FX1542" s="65"/>
      <c r="FY1542" s="65"/>
      <c r="FZ1542" s="65"/>
      <c r="GA1542" s="65"/>
      <c r="GB1542" s="65"/>
      <c r="GC1542" s="65"/>
      <c r="GD1542" s="65"/>
      <c r="GE1542" s="65"/>
      <c r="GF1542" s="65"/>
      <c r="GG1542" s="65"/>
      <c r="GH1542" s="65"/>
      <c r="GI1542" s="65"/>
      <c r="GJ1542" s="65"/>
      <c r="GK1542" s="65"/>
      <c r="GL1542" s="65"/>
      <c r="GM1542" s="65"/>
      <c r="GN1542" s="65"/>
      <c r="GO1542" s="65"/>
      <c r="GP1542" s="65"/>
      <c r="GQ1542" s="65"/>
      <c r="GR1542" s="65"/>
      <c r="GS1542" s="65"/>
      <c r="GT1542" s="65"/>
      <c r="GU1542" s="65"/>
      <c r="GV1542" s="65"/>
      <c r="GW1542" s="65"/>
      <c r="GX1542" s="65"/>
      <c r="GY1542" s="65"/>
      <c r="GZ1542" s="65"/>
      <c r="HA1542" s="65"/>
      <c r="HB1542" s="65"/>
      <c r="HC1542" s="65"/>
      <c r="HD1542" s="65"/>
      <c r="HE1542" s="65"/>
      <c r="HF1542" s="65"/>
      <c r="HG1542" s="65"/>
      <c r="HH1542" s="65"/>
      <c r="HI1542" s="65"/>
      <c r="HJ1542" s="65"/>
      <c r="HK1542" s="65"/>
      <c r="HL1542" s="65"/>
      <c r="HM1542" s="65"/>
      <c r="HN1542" s="65"/>
      <c r="HO1542" s="65"/>
      <c r="HP1542" s="65"/>
      <c r="HQ1542" s="65"/>
      <c r="HR1542" s="65"/>
      <c r="HS1542" s="65"/>
      <c r="HT1542" s="65"/>
      <c r="HU1542" s="65"/>
      <c r="HV1542" s="65"/>
      <c r="HW1542" s="65"/>
      <c r="HX1542" s="65"/>
      <c r="HY1542" s="65"/>
      <c r="HZ1542" s="65"/>
      <c r="IA1542" s="65"/>
      <c r="IB1542" s="65"/>
      <c r="IC1542" s="65"/>
      <c r="ID1542" s="65"/>
      <c r="IE1542" s="65"/>
      <c r="IF1542" s="65"/>
      <c r="IG1542" s="65"/>
      <c r="IH1542" s="65"/>
      <c r="II1542" s="65"/>
      <c r="IJ1542" s="65"/>
      <c r="IK1542" s="65"/>
      <c r="IL1542" s="65"/>
    </row>
    <row r="1543" spans="1:246" s="66" customFormat="1" ht="14.25" customHeight="1" x14ac:dyDescent="0.4">
      <c r="A1543" s="34" t="e">
        <f>_xlfn.CONCAT(D1543,E1543,G1543,#REF!)</f>
        <v>#REF!</v>
      </c>
      <c r="B1543" s="40">
        <v>983</v>
      </c>
      <c r="C1543" s="40">
        <v>1425</v>
      </c>
      <c r="D1543" s="40">
        <v>116</v>
      </c>
      <c r="E1543" s="41" t="s">
        <v>7520</v>
      </c>
      <c r="F1543" s="42" t="s">
        <v>2347</v>
      </c>
      <c r="G1543" s="41" t="s">
        <v>2329</v>
      </c>
      <c r="H1543" s="41" t="s">
        <v>2348</v>
      </c>
      <c r="I1543" s="41" t="s">
        <v>2273</v>
      </c>
      <c r="J1543" s="43">
        <v>50</v>
      </c>
      <c r="K1543" s="44">
        <v>49.5</v>
      </c>
      <c r="L1543" s="45">
        <v>50</v>
      </c>
      <c r="M1543" s="45">
        <v>2475</v>
      </c>
      <c r="N1543" s="46">
        <v>0</v>
      </c>
      <c r="O1543" s="46">
        <v>0</v>
      </c>
      <c r="P1543" s="46">
        <v>8</v>
      </c>
      <c r="Q1543" s="46">
        <v>2</v>
      </c>
      <c r="R1543" s="46">
        <f t="shared" si="228"/>
        <v>10</v>
      </c>
      <c r="S1543" s="85"/>
      <c r="T1543" s="47">
        <f t="shared" si="229"/>
        <v>0</v>
      </c>
      <c r="U1543" s="47" t="str" cm="1">
        <f t="array" aca="1" ref="U1543" ca="1">IF(S1543="", "×", IF(LEFT(S1543,2)="項番", COUNTIFS($D$2:$D$4001, INDIRECT("D" &amp; ROW()-1), $U$2:$U$4001, "〇"), "〇"))</f>
        <v>×</v>
      </c>
      <c r="V1543" s="47" t="str">
        <f t="shared" si="230"/>
        <v>×</v>
      </c>
      <c r="W1543" s="47" t="str">
        <f t="shared" si="231"/>
        <v>×</v>
      </c>
      <c r="X1543" s="48" t="str">
        <f t="shared" ca="1" si="232"/>
        <v/>
      </c>
      <c r="Y1543" s="47">
        <f t="shared" ca="1" si="233"/>
        <v>0</v>
      </c>
      <c r="Z1543" s="47">
        <f t="shared" si="234"/>
        <v>116</v>
      </c>
      <c r="AA1543" s="47" t="str">
        <f t="shared" si="235"/>
        <v/>
      </c>
      <c r="AB1543" s="65"/>
      <c r="AC1543" s="65"/>
      <c r="AD1543" s="65"/>
      <c r="AE1543" s="65"/>
      <c r="AF1543" s="65"/>
      <c r="AG1543" s="65"/>
      <c r="AH1543" s="65"/>
      <c r="AI1543" s="65"/>
      <c r="AJ1543" s="65"/>
      <c r="AK1543" s="65"/>
      <c r="AL1543" s="65"/>
      <c r="AM1543" s="65"/>
      <c r="AN1543" s="65"/>
      <c r="AO1543" s="65"/>
      <c r="AP1543" s="65"/>
      <c r="AQ1543" s="65"/>
      <c r="AR1543" s="65"/>
      <c r="AS1543" s="65"/>
      <c r="AT1543" s="65"/>
      <c r="AU1543" s="65"/>
      <c r="AV1543" s="65"/>
      <c r="AW1543" s="65"/>
      <c r="AX1543" s="65"/>
      <c r="AY1543" s="65"/>
      <c r="AZ1543" s="65"/>
      <c r="BA1543" s="65"/>
      <c r="BB1543" s="65"/>
      <c r="BC1543" s="65"/>
      <c r="BD1543" s="65"/>
      <c r="BE1543" s="65"/>
      <c r="BF1543" s="65"/>
      <c r="BG1543" s="65"/>
      <c r="BH1543" s="65"/>
      <c r="BI1543" s="65"/>
      <c r="BJ1543" s="65"/>
      <c r="BK1543" s="65"/>
      <c r="BL1543" s="65"/>
      <c r="BM1543" s="65"/>
      <c r="BN1543" s="65"/>
      <c r="BO1543" s="65"/>
      <c r="BP1543" s="65"/>
      <c r="BQ1543" s="65"/>
      <c r="BR1543" s="65"/>
      <c r="BS1543" s="65"/>
      <c r="BT1543" s="65"/>
      <c r="BU1543" s="65"/>
      <c r="BV1543" s="65"/>
      <c r="BW1543" s="65"/>
      <c r="BX1543" s="65"/>
      <c r="BY1543" s="65"/>
      <c r="BZ1543" s="65"/>
      <c r="CA1543" s="65"/>
      <c r="CB1543" s="65"/>
      <c r="CC1543" s="65"/>
      <c r="CD1543" s="65"/>
      <c r="CE1543" s="65"/>
      <c r="CF1543" s="65"/>
      <c r="CG1543" s="65"/>
      <c r="CH1543" s="65"/>
      <c r="CI1543" s="65"/>
      <c r="CJ1543" s="65"/>
      <c r="CK1543" s="65"/>
      <c r="CL1543" s="65"/>
      <c r="CM1543" s="65"/>
      <c r="CN1543" s="65"/>
      <c r="CO1543" s="65"/>
      <c r="CP1543" s="65"/>
      <c r="CQ1543" s="65"/>
      <c r="CR1543" s="65"/>
      <c r="CS1543" s="65"/>
      <c r="CT1543" s="65"/>
      <c r="CU1543" s="65"/>
      <c r="CV1543" s="65"/>
      <c r="CW1543" s="65"/>
      <c r="CX1543" s="65"/>
      <c r="CY1543" s="65"/>
      <c r="CZ1543" s="65"/>
      <c r="DA1543" s="65"/>
      <c r="DB1543" s="65"/>
      <c r="DC1543" s="65"/>
      <c r="DD1543" s="65"/>
      <c r="DE1543" s="65"/>
      <c r="DF1543" s="65"/>
      <c r="DG1543" s="65"/>
      <c r="DH1543" s="65"/>
      <c r="DI1543" s="65"/>
      <c r="DJ1543" s="65"/>
      <c r="DK1543" s="65"/>
      <c r="DL1543" s="65"/>
      <c r="DM1543" s="65"/>
      <c r="DN1543" s="65"/>
      <c r="DO1543" s="65"/>
      <c r="DP1543" s="65"/>
      <c r="DQ1543" s="65"/>
      <c r="DR1543" s="65"/>
      <c r="DS1543" s="65"/>
      <c r="DT1543" s="65"/>
      <c r="DU1543" s="65"/>
      <c r="DV1543" s="65"/>
      <c r="DW1543" s="65"/>
      <c r="DX1543" s="65"/>
      <c r="DY1543" s="65"/>
      <c r="DZ1543" s="65"/>
      <c r="EA1543" s="65"/>
      <c r="EB1543" s="65"/>
      <c r="EC1543" s="65"/>
      <c r="ED1543" s="65"/>
      <c r="EE1543" s="65"/>
      <c r="EF1543" s="65"/>
      <c r="EG1543" s="65"/>
      <c r="EH1543" s="65"/>
      <c r="EI1543" s="65"/>
      <c r="EJ1543" s="65"/>
      <c r="EK1543" s="65"/>
      <c r="EL1543" s="65"/>
      <c r="EM1543" s="65"/>
      <c r="EN1543" s="65"/>
      <c r="EO1543" s="65"/>
      <c r="EP1543" s="65"/>
      <c r="EQ1543" s="65"/>
      <c r="ER1543" s="65"/>
      <c r="ES1543" s="65"/>
      <c r="ET1543" s="65"/>
      <c r="EU1543" s="65"/>
      <c r="EV1543" s="65"/>
      <c r="EW1543" s="65"/>
      <c r="EX1543" s="65"/>
      <c r="EY1543" s="65"/>
      <c r="EZ1543" s="65"/>
      <c r="FA1543" s="65"/>
      <c r="FB1543" s="65"/>
      <c r="FC1543" s="65"/>
      <c r="FD1543" s="65"/>
      <c r="FE1543" s="65"/>
      <c r="FF1543" s="65"/>
      <c r="FG1543" s="65"/>
      <c r="FH1543" s="65"/>
      <c r="FI1543" s="65"/>
      <c r="FJ1543" s="65"/>
      <c r="FK1543" s="65"/>
      <c r="FL1543" s="65"/>
      <c r="FM1543" s="65"/>
      <c r="FN1543" s="65"/>
      <c r="FO1543" s="65"/>
      <c r="FP1543" s="65"/>
      <c r="FQ1543" s="65"/>
      <c r="FR1543" s="65"/>
      <c r="FS1543" s="65"/>
      <c r="FT1543" s="65"/>
      <c r="FU1543" s="65"/>
      <c r="FV1543" s="65"/>
      <c r="FW1543" s="65"/>
      <c r="FX1543" s="65"/>
      <c r="FY1543" s="65"/>
      <c r="FZ1543" s="65"/>
      <c r="GA1543" s="65"/>
      <c r="GB1543" s="65"/>
      <c r="GC1543" s="65"/>
      <c r="GD1543" s="65"/>
      <c r="GE1543" s="65"/>
      <c r="GF1543" s="65"/>
      <c r="GG1543" s="65"/>
      <c r="GH1543" s="65"/>
      <c r="GI1543" s="65"/>
      <c r="GJ1543" s="65"/>
      <c r="GK1543" s="65"/>
      <c r="GL1543" s="65"/>
      <c r="GM1543" s="65"/>
      <c r="GN1543" s="65"/>
      <c r="GO1543" s="65"/>
      <c r="GP1543" s="65"/>
      <c r="GQ1543" s="65"/>
      <c r="GR1543" s="65"/>
      <c r="GS1543" s="65"/>
      <c r="GT1543" s="65"/>
      <c r="GU1543" s="65"/>
      <c r="GV1543" s="65"/>
      <c r="GW1543" s="65"/>
      <c r="GX1543" s="65"/>
      <c r="GY1543" s="65"/>
      <c r="GZ1543" s="65"/>
      <c r="HA1543" s="65"/>
      <c r="HB1543" s="65"/>
      <c r="HC1543" s="65"/>
      <c r="HD1543" s="65"/>
      <c r="HE1543" s="65"/>
      <c r="HF1543" s="65"/>
      <c r="HG1543" s="65"/>
      <c r="HH1543" s="65"/>
      <c r="HI1543" s="65"/>
      <c r="HJ1543" s="65"/>
      <c r="HK1543" s="65"/>
      <c r="HL1543" s="65"/>
      <c r="HM1543" s="65"/>
      <c r="HN1543" s="65"/>
      <c r="HO1543" s="65"/>
      <c r="HP1543" s="65"/>
      <c r="HQ1543" s="65"/>
      <c r="HR1543" s="65"/>
      <c r="HS1543" s="65"/>
      <c r="HT1543" s="65"/>
      <c r="HU1543" s="65"/>
      <c r="HV1543" s="65"/>
      <c r="HW1543" s="65"/>
      <c r="HX1543" s="65"/>
      <c r="HY1543" s="65"/>
      <c r="HZ1543" s="65"/>
      <c r="IA1543" s="65"/>
      <c r="IB1543" s="65"/>
      <c r="IC1543" s="65"/>
      <c r="ID1543" s="65"/>
      <c r="IE1543" s="65"/>
      <c r="IF1543" s="65"/>
      <c r="IG1543" s="65"/>
      <c r="IH1543" s="65"/>
      <c r="II1543" s="65"/>
      <c r="IJ1543" s="65"/>
      <c r="IK1543" s="65"/>
      <c r="IL1543" s="65"/>
    </row>
    <row r="1544" spans="1:246" s="66" customFormat="1" ht="14.25" customHeight="1" x14ac:dyDescent="0.4">
      <c r="A1544" s="34" t="e">
        <f>_xlfn.CONCAT(D1544,E1544,G1544,#REF!)</f>
        <v>#REF!</v>
      </c>
      <c r="B1544" s="40">
        <v>984</v>
      </c>
      <c r="C1544" s="40">
        <v>1426</v>
      </c>
      <c r="D1544" s="40">
        <v>116</v>
      </c>
      <c r="E1544" s="41" t="s">
        <v>7520</v>
      </c>
      <c r="F1544" s="42" t="s">
        <v>2349</v>
      </c>
      <c r="G1544" s="41" t="s">
        <v>2329</v>
      </c>
      <c r="H1544" s="41" t="s">
        <v>2350</v>
      </c>
      <c r="I1544" s="41" t="s">
        <v>2273</v>
      </c>
      <c r="J1544" s="43">
        <v>50</v>
      </c>
      <c r="K1544" s="44">
        <v>60.7</v>
      </c>
      <c r="L1544" s="45">
        <v>50</v>
      </c>
      <c r="M1544" s="45">
        <v>3035</v>
      </c>
      <c r="N1544" s="46">
        <v>0</v>
      </c>
      <c r="O1544" s="46">
        <v>4</v>
      </c>
      <c r="P1544" s="46">
        <v>2</v>
      </c>
      <c r="Q1544" s="46">
        <v>0</v>
      </c>
      <c r="R1544" s="46">
        <f t="shared" si="228"/>
        <v>6</v>
      </c>
      <c r="S1544" s="85"/>
      <c r="T1544" s="47">
        <f t="shared" si="229"/>
        <v>0</v>
      </c>
      <c r="U1544" s="47" t="str" cm="1">
        <f t="array" aca="1" ref="U1544" ca="1">IF(S1544="", "×", IF(LEFT(S1544,2)="項番", COUNTIFS($D$2:$D$4001, INDIRECT("D" &amp; ROW()-1), $U$2:$U$4001, "〇"), "〇"))</f>
        <v>×</v>
      </c>
      <c r="V1544" s="47" t="str">
        <f t="shared" si="230"/>
        <v>×</v>
      </c>
      <c r="W1544" s="47" t="str">
        <f t="shared" si="231"/>
        <v>×</v>
      </c>
      <c r="X1544" s="48" t="str">
        <f t="shared" ca="1" si="232"/>
        <v/>
      </c>
      <c r="Y1544" s="47">
        <f t="shared" ca="1" si="233"/>
        <v>0</v>
      </c>
      <c r="Z1544" s="47">
        <f t="shared" si="234"/>
        <v>116</v>
      </c>
      <c r="AA1544" s="47" t="str">
        <f t="shared" si="235"/>
        <v/>
      </c>
      <c r="AB1544" s="65"/>
      <c r="AC1544" s="65"/>
      <c r="AD1544" s="65"/>
      <c r="AE1544" s="65"/>
      <c r="AF1544" s="65"/>
      <c r="AG1544" s="65"/>
      <c r="AH1544" s="65"/>
      <c r="AI1544" s="65"/>
      <c r="AJ1544" s="65"/>
      <c r="AK1544" s="65"/>
      <c r="AL1544" s="65"/>
      <c r="AM1544" s="65"/>
      <c r="AN1544" s="65"/>
      <c r="AO1544" s="65"/>
      <c r="AP1544" s="65"/>
      <c r="AQ1544" s="65"/>
      <c r="AR1544" s="65"/>
      <c r="AS1544" s="65"/>
      <c r="AT1544" s="65"/>
      <c r="AU1544" s="65"/>
      <c r="AV1544" s="65"/>
      <c r="AW1544" s="65"/>
      <c r="AX1544" s="65"/>
      <c r="AY1544" s="65"/>
      <c r="AZ1544" s="65"/>
      <c r="BA1544" s="65"/>
      <c r="BB1544" s="65"/>
      <c r="BC1544" s="65"/>
      <c r="BD1544" s="65"/>
      <c r="BE1544" s="65"/>
      <c r="BF1544" s="65"/>
      <c r="BG1544" s="65"/>
      <c r="BH1544" s="65"/>
      <c r="BI1544" s="65"/>
      <c r="BJ1544" s="65"/>
      <c r="BK1544" s="65"/>
      <c r="BL1544" s="65"/>
      <c r="BM1544" s="65"/>
      <c r="BN1544" s="65"/>
      <c r="BO1544" s="65"/>
      <c r="BP1544" s="65"/>
      <c r="BQ1544" s="65"/>
      <c r="BR1544" s="65"/>
      <c r="BS1544" s="65"/>
      <c r="BT1544" s="65"/>
      <c r="BU1544" s="65"/>
      <c r="BV1544" s="65"/>
      <c r="BW1544" s="65"/>
      <c r="BX1544" s="65"/>
      <c r="BY1544" s="65"/>
      <c r="BZ1544" s="65"/>
      <c r="CA1544" s="65"/>
      <c r="CB1544" s="65"/>
      <c r="CC1544" s="65"/>
      <c r="CD1544" s="65"/>
      <c r="CE1544" s="65"/>
      <c r="CF1544" s="65"/>
      <c r="CG1544" s="65"/>
      <c r="CH1544" s="65"/>
      <c r="CI1544" s="65"/>
      <c r="CJ1544" s="65"/>
      <c r="CK1544" s="65"/>
      <c r="CL1544" s="65"/>
      <c r="CM1544" s="65"/>
      <c r="CN1544" s="65"/>
      <c r="CO1544" s="65"/>
      <c r="CP1544" s="65"/>
      <c r="CQ1544" s="65"/>
      <c r="CR1544" s="65"/>
      <c r="CS1544" s="65"/>
      <c r="CT1544" s="65"/>
      <c r="CU1544" s="65"/>
      <c r="CV1544" s="65"/>
      <c r="CW1544" s="65"/>
      <c r="CX1544" s="65"/>
      <c r="CY1544" s="65"/>
      <c r="CZ1544" s="65"/>
      <c r="DA1544" s="65"/>
      <c r="DB1544" s="65"/>
      <c r="DC1544" s="65"/>
      <c r="DD1544" s="65"/>
      <c r="DE1544" s="65"/>
      <c r="DF1544" s="65"/>
      <c r="DG1544" s="65"/>
      <c r="DH1544" s="65"/>
      <c r="DI1544" s="65"/>
      <c r="DJ1544" s="65"/>
      <c r="DK1544" s="65"/>
      <c r="DL1544" s="65"/>
      <c r="DM1544" s="65"/>
      <c r="DN1544" s="65"/>
      <c r="DO1544" s="65"/>
      <c r="DP1544" s="65"/>
      <c r="DQ1544" s="65"/>
      <c r="DR1544" s="65"/>
      <c r="DS1544" s="65"/>
      <c r="DT1544" s="65"/>
      <c r="DU1544" s="65"/>
      <c r="DV1544" s="65"/>
      <c r="DW1544" s="65"/>
      <c r="DX1544" s="65"/>
      <c r="DY1544" s="65"/>
      <c r="DZ1544" s="65"/>
      <c r="EA1544" s="65"/>
      <c r="EB1544" s="65"/>
      <c r="EC1544" s="65"/>
      <c r="ED1544" s="65"/>
      <c r="EE1544" s="65"/>
      <c r="EF1544" s="65"/>
      <c r="EG1544" s="65"/>
      <c r="EH1544" s="65"/>
      <c r="EI1544" s="65"/>
      <c r="EJ1544" s="65"/>
      <c r="EK1544" s="65"/>
      <c r="EL1544" s="65"/>
      <c r="EM1544" s="65"/>
      <c r="EN1544" s="65"/>
      <c r="EO1544" s="65"/>
      <c r="EP1544" s="65"/>
      <c r="EQ1544" s="65"/>
      <c r="ER1544" s="65"/>
      <c r="ES1544" s="65"/>
      <c r="ET1544" s="65"/>
      <c r="EU1544" s="65"/>
      <c r="EV1544" s="65"/>
      <c r="EW1544" s="65"/>
      <c r="EX1544" s="65"/>
      <c r="EY1544" s="65"/>
      <c r="EZ1544" s="65"/>
      <c r="FA1544" s="65"/>
      <c r="FB1544" s="65"/>
      <c r="FC1544" s="65"/>
      <c r="FD1544" s="65"/>
      <c r="FE1544" s="65"/>
      <c r="FF1544" s="65"/>
      <c r="FG1544" s="65"/>
      <c r="FH1544" s="65"/>
      <c r="FI1544" s="65"/>
      <c r="FJ1544" s="65"/>
      <c r="FK1544" s="65"/>
      <c r="FL1544" s="65"/>
      <c r="FM1544" s="65"/>
      <c r="FN1544" s="65"/>
      <c r="FO1544" s="65"/>
      <c r="FP1544" s="65"/>
      <c r="FQ1544" s="65"/>
      <c r="FR1544" s="65"/>
      <c r="FS1544" s="65"/>
      <c r="FT1544" s="65"/>
      <c r="FU1544" s="65"/>
      <c r="FV1544" s="65"/>
      <c r="FW1544" s="65"/>
      <c r="FX1544" s="65"/>
      <c r="FY1544" s="65"/>
      <c r="FZ1544" s="65"/>
      <c r="GA1544" s="65"/>
      <c r="GB1544" s="65"/>
      <c r="GC1544" s="65"/>
      <c r="GD1544" s="65"/>
      <c r="GE1544" s="65"/>
      <c r="GF1544" s="65"/>
      <c r="GG1544" s="65"/>
      <c r="GH1544" s="65"/>
      <c r="GI1544" s="65"/>
      <c r="GJ1544" s="65"/>
      <c r="GK1544" s="65"/>
      <c r="GL1544" s="65"/>
      <c r="GM1544" s="65"/>
      <c r="GN1544" s="65"/>
      <c r="GO1544" s="65"/>
      <c r="GP1544" s="65"/>
      <c r="GQ1544" s="65"/>
      <c r="GR1544" s="65"/>
      <c r="GS1544" s="65"/>
      <c r="GT1544" s="65"/>
      <c r="GU1544" s="65"/>
      <c r="GV1544" s="65"/>
      <c r="GW1544" s="65"/>
      <c r="GX1544" s="65"/>
      <c r="GY1544" s="65"/>
      <c r="GZ1544" s="65"/>
      <c r="HA1544" s="65"/>
      <c r="HB1544" s="65"/>
      <c r="HC1544" s="65"/>
      <c r="HD1544" s="65"/>
      <c r="HE1544" s="65"/>
      <c r="HF1544" s="65"/>
      <c r="HG1544" s="65"/>
      <c r="HH1544" s="65"/>
      <c r="HI1544" s="65"/>
      <c r="HJ1544" s="65"/>
      <c r="HK1544" s="65"/>
      <c r="HL1544" s="65"/>
      <c r="HM1544" s="65"/>
      <c r="HN1544" s="65"/>
      <c r="HO1544" s="65"/>
      <c r="HP1544" s="65"/>
      <c r="HQ1544" s="65"/>
      <c r="HR1544" s="65"/>
      <c r="HS1544" s="65"/>
      <c r="HT1544" s="65"/>
      <c r="HU1544" s="65"/>
      <c r="HV1544" s="65"/>
      <c r="HW1544" s="65"/>
      <c r="HX1544" s="65"/>
      <c r="HY1544" s="65"/>
      <c r="HZ1544" s="65"/>
      <c r="IA1544" s="65"/>
      <c r="IB1544" s="65"/>
      <c r="IC1544" s="65"/>
      <c r="ID1544" s="65"/>
      <c r="IE1544" s="65"/>
      <c r="IF1544" s="65"/>
      <c r="IG1544" s="65"/>
      <c r="IH1544" s="65"/>
      <c r="II1544" s="65"/>
      <c r="IJ1544" s="65"/>
      <c r="IK1544" s="65"/>
      <c r="IL1544" s="65"/>
    </row>
    <row r="1545" spans="1:246" s="66" customFormat="1" ht="14.25" customHeight="1" x14ac:dyDescent="0.4">
      <c r="A1545" s="34" t="e">
        <f>_xlfn.CONCAT(D1545,E1545,G1545,#REF!)</f>
        <v>#REF!</v>
      </c>
      <c r="B1545" s="40">
        <v>985</v>
      </c>
      <c r="C1545" s="40">
        <v>1427</v>
      </c>
      <c r="D1545" s="40">
        <v>116</v>
      </c>
      <c r="E1545" s="41" t="s">
        <v>7520</v>
      </c>
      <c r="F1545" s="42" t="s">
        <v>2351</v>
      </c>
      <c r="G1545" s="41" t="s">
        <v>2329</v>
      </c>
      <c r="H1545" s="41" t="s">
        <v>2352</v>
      </c>
      <c r="I1545" s="41" t="s">
        <v>12</v>
      </c>
      <c r="J1545" s="43">
        <v>100</v>
      </c>
      <c r="K1545" s="44">
        <v>6.3</v>
      </c>
      <c r="L1545" s="45">
        <v>100</v>
      </c>
      <c r="M1545" s="45">
        <v>630</v>
      </c>
      <c r="N1545" s="46">
        <v>0</v>
      </c>
      <c r="O1545" s="46">
        <v>0</v>
      </c>
      <c r="P1545" s="46">
        <v>0</v>
      </c>
      <c r="Q1545" s="46">
        <v>12</v>
      </c>
      <c r="R1545" s="46">
        <f t="shared" si="228"/>
        <v>12</v>
      </c>
      <c r="S1545" s="85"/>
      <c r="T1545" s="47">
        <f t="shared" si="229"/>
        <v>0</v>
      </c>
      <c r="U1545" s="47" t="str" cm="1">
        <f t="array" aca="1" ref="U1545" ca="1">IF(S1545="", "×", IF(LEFT(S1545,2)="項番", COUNTIFS($D$2:$D$4001, INDIRECT("D" &amp; ROW()-1), $U$2:$U$4001, "〇"), "〇"))</f>
        <v>×</v>
      </c>
      <c r="V1545" s="47" t="str">
        <f t="shared" si="230"/>
        <v>×</v>
      </c>
      <c r="W1545" s="47" t="str">
        <f t="shared" si="231"/>
        <v>×</v>
      </c>
      <c r="X1545" s="48" t="str">
        <f t="shared" ca="1" si="232"/>
        <v/>
      </c>
      <c r="Y1545" s="47">
        <f t="shared" ca="1" si="233"/>
        <v>0</v>
      </c>
      <c r="Z1545" s="47">
        <f t="shared" si="234"/>
        <v>116</v>
      </c>
      <c r="AA1545" s="47" t="str">
        <f t="shared" si="235"/>
        <v/>
      </c>
      <c r="AB1545" s="65"/>
      <c r="AC1545" s="65"/>
      <c r="AD1545" s="65"/>
      <c r="AE1545" s="65"/>
      <c r="AF1545" s="65"/>
      <c r="AG1545" s="65"/>
      <c r="AH1545" s="65"/>
      <c r="AI1545" s="65"/>
      <c r="AJ1545" s="65"/>
      <c r="AK1545" s="65"/>
      <c r="AL1545" s="65"/>
      <c r="AM1545" s="65"/>
      <c r="AN1545" s="65"/>
      <c r="AO1545" s="65"/>
      <c r="AP1545" s="65"/>
      <c r="AQ1545" s="65"/>
      <c r="AR1545" s="65"/>
      <c r="AS1545" s="65"/>
      <c r="AT1545" s="65"/>
      <c r="AU1545" s="65"/>
      <c r="AV1545" s="65"/>
      <c r="AW1545" s="65"/>
      <c r="AX1545" s="65"/>
      <c r="AY1545" s="65"/>
      <c r="AZ1545" s="65"/>
      <c r="BA1545" s="65"/>
      <c r="BB1545" s="65"/>
      <c r="BC1545" s="65"/>
      <c r="BD1545" s="65"/>
      <c r="BE1545" s="65"/>
      <c r="BF1545" s="65"/>
      <c r="BG1545" s="65"/>
      <c r="BH1545" s="65"/>
      <c r="BI1545" s="65"/>
      <c r="BJ1545" s="65"/>
      <c r="BK1545" s="65"/>
      <c r="BL1545" s="65"/>
      <c r="BM1545" s="65"/>
      <c r="BN1545" s="65"/>
      <c r="BO1545" s="65"/>
      <c r="BP1545" s="65"/>
      <c r="BQ1545" s="65"/>
      <c r="BR1545" s="65"/>
      <c r="BS1545" s="65"/>
      <c r="BT1545" s="65"/>
      <c r="BU1545" s="65"/>
      <c r="BV1545" s="65"/>
      <c r="BW1545" s="65"/>
      <c r="BX1545" s="65"/>
      <c r="BY1545" s="65"/>
      <c r="BZ1545" s="65"/>
      <c r="CA1545" s="65"/>
      <c r="CB1545" s="65"/>
      <c r="CC1545" s="65"/>
      <c r="CD1545" s="65"/>
      <c r="CE1545" s="65"/>
      <c r="CF1545" s="65"/>
      <c r="CG1545" s="65"/>
      <c r="CH1545" s="65"/>
      <c r="CI1545" s="65"/>
      <c r="CJ1545" s="65"/>
      <c r="CK1545" s="65"/>
      <c r="CL1545" s="65"/>
      <c r="CM1545" s="65"/>
      <c r="CN1545" s="65"/>
      <c r="CO1545" s="65"/>
      <c r="CP1545" s="65"/>
      <c r="CQ1545" s="65"/>
      <c r="CR1545" s="65"/>
      <c r="CS1545" s="65"/>
      <c r="CT1545" s="65"/>
      <c r="CU1545" s="65"/>
      <c r="CV1545" s="65"/>
      <c r="CW1545" s="65"/>
      <c r="CX1545" s="65"/>
      <c r="CY1545" s="65"/>
      <c r="CZ1545" s="65"/>
      <c r="DA1545" s="65"/>
      <c r="DB1545" s="65"/>
      <c r="DC1545" s="65"/>
      <c r="DD1545" s="65"/>
      <c r="DE1545" s="65"/>
      <c r="DF1545" s="65"/>
      <c r="DG1545" s="65"/>
      <c r="DH1545" s="65"/>
      <c r="DI1545" s="65"/>
      <c r="DJ1545" s="65"/>
      <c r="DK1545" s="65"/>
      <c r="DL1545" s="65"/>
      <c r="DM1545" s="65"/>
      <c r="DN1545" s="65"/>
      <c r="DO1545" s="65"/>
      <c r="DP1545" s="65"/>
      <c r="DQ1545" s="65"/>
      <c r="DR1545" s="65"/>
      <c r="DS1545" s="65"/>
      <c r="DT1545" s="65"/>
      <c r="DU1545" s="65"/>
      <c r="DV1545" s="65"/>
      <c r="DW1545" s="65"/>
      <c r="DX1545" s="65"/>
      <c r="DY1545" s="65"/>
      <c r="DZ1545" s="65"/>
      <c r="EA1545" s="65"/>
      <c r="EB1545" s="65"/>
      <c r="EC1545" s="65"/>
      <c r="ED1545" s="65"/>
      <c r="EE1545" s="65"/>
      <c r="EF1545" s="65"/>
      <c r="EG1545" s="65"/>
      <c r="EH1545" s="65"/>
      <c r="EI1545" s="65"/>
      <c r="EJ1545" s="65"/>
      <c r="EK1545" s="65"/>
      <c r="EL1545" s="65"/>
      <c r="EM1545" s="65"/>
      <c r="EN1545" s="65"/>
      <c r="EO1545" s="65"/>
      <c r="EP1545" s="65"/>
      <c r="EQ1545" s="65"/>
      <c r="ER1545" s="65"/>
      <c r="ES1545" s="65"/>
      <c r="ET1545" s="65"/>
      <c r="EU1545" s="65"/>
      <c r="EV1545" s="65"/>
      <c r="EW1545" s="65"/>
      <c r="EX1545" s="65"/>
      <c r="EY1545" s="65"/>
      <c r="EZ1545" s="65"/>
      <c r="FA1545" s="65"/>
      <c r="FB1545" s="65"/>
      <c r="FC1545" s="65"/>
      <c r="FD1545" s="65"/>
      <c r="FE1545" s="65"/>
      <c r="FF1545" s="65"/>
      <c r="FG1545" s="65"/>
      <c r="FH1545" s="65"/>
      <c r="FI1545" s="65"/>
      <c r="FJ1545" s="65"/>
      <c r="FK1545" s="65"/>
      <c r="FL1545" s="65"/>
      <c r="FM1545" s="65"/>
      <c r="FN1545" s="65"/>
      <c r="FO1545" s="65"/>
      <c r="FP1545" s="65"/>
      <c r="FQ1545" s="65"/>
      <c r="FR1545" s="65"/>
      <c r="FS1545" s="65"/>
      <c r="FT1545" s="65"/>
      <c r="FU1545" s="65"/>
      <c r="FV1545" s="65"/>
      <c r="FW1545" s="65"/>
      <c r="FX1545" s="65"/>
      <c r="FY1545" s="65"/>
      <c r="FZ1545" s="65"/>
      <c r="GA1545" s="65"/>
      <c r="GB1545" s="65"/>
      <c r="GC1545" s="65"/>
      <c r="GD1545" s="65"/>
      <c r="GE1545" s="65"/>
      <c r="GF1545" s="65"/>
      <c r="GG1545" s="65"/>
      <c r="GH1545" s="65"/>
      <c r="GI1545" s="65"/>
      <c r="GJ1545" s="65"/>
      <c r="GK1545" s="65"/>
      <c r="GL1545" s="65"/>
      <c r="GM1545" s="65"/>
      <c r="GN1545" s="65"/>
      <c r="GO1545" s="65"/>
      <c r="GP1545" s="65"/>
      <c r="GQ1545" s="65"/>
      <c r="GR1545" s="65"/>
      <c r="GS1545" s="65"/>
      <c r="GT1545" s="65"/>
      <c r="GU1545" s="65"/>
      <c r="GV1545" s="65"/>
      <c r="GW1545" s="65"/>
      <c r="GX1545" s="65"/>
      <c r="GY1545" s="65"/>
      <c r="GZ1545" s="65"/>
      <c r="HA1545" s="65"/>
      <c r="HB1545" s="65"/>
      <c r="HC1545" s="65"/>
      <c r="HD1545" s="65"/>
      <c r="HE1545" s="65"/>
      <c r="HF1545" s="65"/>
      <c r="HG1545" s="65"/>
      <c r="HH1545" s="65"/>
      <c r="HI1545" s="65"/>
      <c r="HJ1545" s="65"/>
      <c r="HK1545" s="65"/>
      <c r="HL1545" s="65"/>
      <c r="HM1545" s="65"/>
      <c r="HN1545" s="65"/>
      <c r="HO1545" s="65"/>
      <c r="HP1545" s="65"/>
      <c r="HQ1545" s="65"/>
      <c r="HR1545" s="65"/>
      <c r="HS1545" s="65"/>
      <c r="HT1545" s="65"/>
      <c r="HU1545" s="65"/>
      <c r="HV1545" s="65"/>
      <c r="HW1545" s="65"/>
      <c r="HX1545" s="65"/>
      <c r="HY1545" s="65"/>
      <c r="HZ1545" s="65"/>
      <c r="IA1545" s="65"/>
      <c r="IB1545" s="65"/>
      <c r="IC1545" s="65"/>
      <c r="ID1545" s="65"/>
      <c r="IE1545" s="65"/>
      <c r="IF1545" s="65"/>
      <c r="IG1545" s="65"/>
      <c r="IH1545" s="65"/>
      <c r="II1545" s="65"/>
      <c r="IJ1545" s="65"/>
      <c r="IK1545" s="65"/>
      <c r="IL1545" s="65"/>
    </row>
    <row r="1546" spans="1:246" s="66" customFormat="1" ht="14.25" customHeight="1" x14ac:dyDescent="0.4">
      <c r="A1546" s="34" t="e">
        <f>_xlfn.CONCAT(D1546,E1546,G1546,#REF!)</f>
        <v>#REF!</v>
      </c>
      <c r="B1546" s="40">
        <v>986</v>
      </c>
      <c r="C1546" s="40">
        <v>1428</v>
      </c>
      <c r="D1546" s="40">
        <v>116</v>
      </c>
      <c r="E1546" s="41" t="s">
        <v>7520</v>
      </c>
      <c r="F1546" s="42" t="s">
        <v>2353</v>
      </c>
      <c r="G1546" s="41" t="s">
        <v>2329</v>
      </c>
      <c r="H1546" s="41" t="s">
        <v>2354</v>
      </c>
      <c r="I1546" s="41" t="s">
        <v>12</v>
      </c>
      <c r="J1546" s="43">
        <v>100</v>
      </c>
      <c r="K1546" s="44">
        <v>6.7</v>
      </c>
      <c r="L1546" s="45">
        <v>100</v>
      </c>
      <c r="M1546" s="45">
        <v>670</v>
      </c>
      <c r="N1546" s="46">
        <v>0</v>
      </c>
      <c r="O1546" s="46">
        <v>0</v>
      </c>
      <c r="P1546" s="46">
        <v>0</v>
      </c>
      <c r="Q1546" s="46">
        <v>12</v>
      </c>
      <c r="R1546" s="46">
        <f t="shared" si="228"/>
        <v>12</v>
      </c>
      <c r="S1546" s="85"/>
      <c r="T1546" s="47">
        <f t="shared" si="229"/>
        <v>0</v>
      </c>
      <c r="U1546" s="47" t="str" cm="1">
        <f t="array" aca="1" ref="U1546" ca="1">IF(S1546="", "×", IF(LEFT(S1546,2)="項番", COUNTIFS($D$2:$D$4001, INDIRECT("D" &amp; ROW()-1), $U$2:$U$4001, "〇"), "〇"))</f>
        <v>×</v>
      </c>
      <c r="V1546" s="47" t="str">
        <f t="shared" si="230"/>
        <v>×</v>
      </c>
      <c r="W1546" s="47" t="str">
        <f t="shared" si="231"/>
        <v>×</v>
      </c>
      <c r="X1546" s="48" t="str">
        <f t="shared" ca="1" si="232"/>
        <v/>
      </c>
      <c r="Y1546" s="47">
        <f t="shared" ca="1" si="233"/>
        <v>0</v>
      </c>
      <c r="Z1546" s="47">
        <f t="shared" si="234"/>
        <v>116</v>
      </c>
      <c r="AA1546" s="47" t="str">
        <f t="shared" si="235"/>
        <v/>
      </c>
      <c r="AB1546" s="65"/>
      <c r="AC1546" s="65"/>
      <c r="AD1546" s="65"/>
      <c r="AE1546" s="65"/>
      <c r="AF1546" s="65"/>
      <c r="AG1546" s="65"/>
      <c r="AH1546" s="65"/>
      <c r="AI1546" s="65"/>
      <c r="AJ1546" s="65"/>
      <c r="AK1546" s="65"/>
      <c r="AL1546" s="65"/>
      <c r="AM1546" s="65"/>
      <c r="AN1546" s="65"/>
      <c r="AO1546" s="65"/>
      <c r="AP1546" s="65"/>
      <c r="AQ1546" s="65"/>
      <c r="AR1546" s="65"/>
      <c r="AS1546" s="65"/>
      <c r="AT1546" s="65"/>
      <c r="AU1546" s="65"/>
      <c r="AV1546" s="65"/>
      <c r="AW1546" s="65"/>
      <c r="AX1546" s="65"/>
      <c r="AY1546" s="65"/>
      <c r="AZ1546" s="65"/>
      <c r="BA1546" s="65"/>
      <c r="BB1546" s="65"/>
      <c r="BC1546" s="65"/>
      <c r="BD1546" s="65"/>
      <c r="BE1546" s="65"/>
      <c r="BF1546" s="65"/>
      <c r="BG1546" s="65"/>
      <c r="BH1546" s="65"/>
      <c r="BI1546" s="65"/>
      <c r="BJ1546" s="65"/>
      <c r="BK1546" s="65"/>
      <c r="BL1546" s="65"/>
      <c r="BM1546" s="65"/>
      <c r="BN1546" s="65"/>
      <c r="BO1546" s="65"/>
      <c r="BP1546" s="65"/>
      <c r="BQ1546" s="65"/>
      <c r="BR1546" s="65"/>
      <c r="BS1546" s="65"/>
      <c r="BT1546" s="65"/>
      <c r="BU1546" s="65"/>
      <c r="BV1546" s="65"/>
      <c r="BW1546" s="65"/>
      <c r="BX1546" s="65"/>
      <c r="BY1546" s="65"/>
      <c r="BZ1546" s="65"/>
      <c r="CA1546" s="65"/>
      <c r="CB1546" s="65"/>
      <c r="CC1546" s="65"/>
      <c r="CD1546" s="65"/>
      <c r="CE1546" s="65"/>
      <c r="CF1546" s="65"/>
      <c r="CG1546" s="65"/>
      <c r="CH1546" s="65"/>
      <c r="CI1546" s="65"/>
      <c r="CJ1546" s="65"/>
      <c r="CK1546" s="65"/>
      <c r="CL1546" s="65"/>
      <c r="CM1546" s="65"/>
      <c r="CN1546" s="65"/>
      <c r="CO1546" s="65"/>
      <c r="CP1546" s="65"/>
      <c r="CQ1546" s="65"/>
      <c r="CR1546" s="65"/>
      <c r="CS1546" s="65"/>
      <c r="CT1546" s="65"/>
      <c r="CU1546" s="65"/>
      <c r="CV1546" s="65"/>
      <c r="CW1546" s="65"/>
      <c r="CX1546" s="65"/>
      <c r="CY1546" s="65"/>
      <c r="CZ1546" s="65"/>
      <c r="DA1546" s="65"/>
      <c r="DB1546" s="65"/>
      <c r="DC1546" s="65"/>
      <c r="DD1546" s="65"/>
      <c r="DE1546" s="65"/>
      <c r="DF1546" s="65"/>
      <c r="DG1546" s="65"/>
      <c r="DH1546" s="65"/>
      <c r="DI1546" s="65"/>
      <c r="DJ1546" s="65"/>
      <c r="DK1546" s="65"/>
      <c r="DL1546" s="65"/>
      <c r="DM1546" s="65"/>
      <c r="DN1546" s="65"/>
      <c r="DO1546" s="65"/>
      <c r="DP1546" s="65"/>
      <c r="DQ1546" s="65"/>
      <c r="DR1546" s="65"/>
      <c r="DS1546" s="65"/>
      <c r="DT1546" s="65"/>
      <c r="DU1546" s="65"/>
      <c r="DV1546" s="65"/>
      <c r="DW1546" s="65"/>
      <c r="DX1546" s="65"/>
      <c r="DY1546" s="65"/>
      <c r="DZ1546" s="65"/>
      <c r="EA1546" s="65"/>
      <c r="EB1546" s="65"/>
      <c r="EC1546" s="65"/>
      <c r="ED1546" s="65"/>
      <c r="EE1546" s="65"/>
      <c r="EF1546" s="65"/>
      <c r="EG1546" s="65"/>
      <c r="EH1546" s="65"/>
      <c r="EI1546" s="65"/>
      <c r="EJ1546" s="65"/>
      <c r="EK1546" s="65"/>
      <c r="EL1546" s="65"/>
      <c r="EM1546" s="65"/>
      <c r="EN1546" s="65"/>
      <c r="EO1546" s="65"/>
      <c r="EP1546" s="65"/>
      <c r="EQ1546" s="65"/>
      <c r="ER1546" s="65"/>
      <c r="ES1546" s="65"/>
      <c r="ET1546" s="65"/>
      <c r="EU1546" s="65"/>
      <c r="EV1546" s="65"/>
      <c r="EW1546" s="65"/>
      <c r="EX1546" s="65"/>
      <c r="EY1546" s="65"/>
      <c r="EZ1546" s="65"/>
      <c r="FA1546" s="65"/>
      <c r="FB1546" s="65"/>
      <c r="FC1546" s="65"/>
      <c r="FD1546" s="65"/>
      <c r="FE1546" s="65"/>
      <c r="FF1546" s="65"/>
      <c r="FG1546" s="65"/>
      <c r="FH1546" s="65"/>
      <c r="FI1546" s="65"/>
      <c r="FJ1546" s="65"/>
      <c r="FK1546" s="65"/>
      <c r="FL1546" s="65"/>
      <c r="FM1546" s="65"/>
      <c r="FN1546" s="65"/>
      <c r="FO1546" s="65"/>
      <c r="FP1546" s="65"/>
      <c r="FQ1546" s="65"/>
      <c r="FR1546" s="65"/>
      <c r="FS1546" s="65"/>
      <c r="FT1546" s="65"/>
      <c r="FU1546" s="65"/>
      <c r="FV1546" s="65"/>
      <c r="FW1546" s="65"/>
      <c r="FX1546" s="65"/>
      <c r="FY1546" s="65"/>
      <c r="FZ1546" s="65"/>
      <c r="GA1546" s="65"/>
      <c r="GB1546" s="65"/>
      <c r="GC1546" s="65"/>
      <c r="GD1546" s="65"/>
      <c r="GE1546" s="65"/>
      <c r="GF1546" s="65"/>
      <c r="GG1546" s="65"/>
      <c r="GH1546" s="65"/>
      <c r="GI1546" s="65"/>
      <c r="GJ1546" s="65"/>
      <c r="GK1546" s="65"/>
      <c r="GL1546" s="65"/>
      <c r="GM1546" s="65"/>
      <c r="GN1546" s="65"/>
      <c r="GO1546" s="65"/>
      <c r="GP1546" s="65"/>
      <c r="GQ1546" s="65"/>
      <c r="GR1546" s="65"/>
      <c r="GS1546" s="65"/>
      <c r="GT1546" s="65"/>
      <c r="GU1546" s="65"/>
      <c r="GV1546" s="65"/>
      <c r="GW1546" s="65"/>
      <c r="GX1546" s="65"/>
      <c r="GY1546" s="65"/>
      <c r="GZ1546" s="65"/>
      <c r="HA1546" s="65"/>
      <c r="HB1546" s="65"/>
      <c r="HC1546" s="65"/>
      <c r="HD1546" s="65"/>
      <c r="HE1546" s="65"/>
      <c r="HF1546" s="65"/>
      <c r="HG1546" s="65"/>
      <c r="HH1546" s="65"/>
      <c r="HI1546" s="65"/>
      <c r="HJ1546" s="65"/>
      <c r="HK1546" s="65"/>
      <c r="HL1546" s="65"/>
      <c r="HM1546" s="65"/>
      <c r="HN1546" s="65"/>
      <c r="HO1546" s="65"/>
      <c r="HP1546" s="65"/>
      <c r="HQ1546" s="65"/>
      <c r="HR1546" s="65"/>
      <c r="HS1546" s="65"/>
      <c r="HT1546" s="65"/>
      <c r="HU1546" s="65"/>
      <c r="HV1546" s="65"/>
      <c r="HW1546" s="65"/>
      <c r="HX1546" s="65"/>
      <c r="HY1546" s="65"/>
      <c r="HZ1546" s="65"/>
      <c r="IA1546" s="65"/>
      <c r="IB1546" s="65"/>
      <c r="IC1546" s="65"/>
      <c r="ID1546" s="65"/>
      <c r="IE1546" s="65"/>
      <c r="IF1546" s="65"/>
      <c r="IG1546" s="65"/>
      <c r="IH1546" s="65"/>
      <c r="II1546" s="65"/>
      <c r="IJ1546" s="65"/>
      <c r="IK1546" s="65"/>
      <c r="IL1546" s="65"/>
    </row>
    <row r="1547" spans="1:246" s="66" customFormat="1" ht="14.25" customHeight="1" x14ac:dyDescent="0.4">
      <c r="A1547" s="34" t="e">
        <f>_xlfn.CONCAT(D1547,E1547,G1547,#REF!)</f>
        <v>#REF!</v>
      </c>
      <c r="B1547" s="40">
        <v>987</v>
      </c>
      <c r="C1547" s="40">
        <v>1429</v>
      </c>
      <c r="D1547" s="40">
        <v>116</v>
      </c>
      <c r="E1547" s="41" t="s">
        <v>7520</v>
      </c>
      <c r="F1547" s="42" t="s">
        <v>2355</v>
      </c>
      <c r="G1547" s="41" t="s">
        <v>2329</v>
      </c>
      <c r="H1547" s="41" t="s">
        <v>2356</v>
      </c>
      <c r="I1547" s="41" t="s">
        <v>2357</v>
      </c>
      <c r="J1547" s="43">
        <v>1000</v>
      </c>
      <c r="K1547" s="44">
        <v>9.1999999999999993</v>
      </c>
      <c r="L1547" s="45">
        <v>1000</v>
      </c>
      <c r="M1547" s="45">
        <v>9200</v>
      </c>
      <c r="N1547" s="46">
        <v>0</v>
      </c>
      <c r="O1547" s="46">
        <v>0</v>
      </c>
      <c r="P1547" s="46">
        <v>0</v>
      </c>
      <c r="Q1547" s="46">
        <v>2</v>
      </c>
      <c r="R1547" s="46">
        <f t="shared" si="228"/>
        <v>2</v>
      </c>
      <c r="S1547" s="85"/>
      <c r="T1547" s="47">
        <f t="shared" si="229"/>
        <v>0</v>
      </c>
      <c r="U1547" s="47" t="str" cm="1">
        <f t="array" aca="1" ref="U1547" ca="1">IF(S1547="", "×", IF(LEFT(S1547,2)="項番", COUNTIFS($D$2:$D$4001, INDIRECT("D" &amp; ROW()-1), $U$2:$U$4001, "〇"), "〇"))</f>
        <v>×</v>
      </c>
      <c r="V1547" s="47" t="str">
        <f t="shared" si="230"/>
        <v>×</v>
      </c>
      <c r="W1547" s="47" t="str">
        <f t="shared" si="231"/>
        <v>×</v>
      </c>
      <c r="X1547" s="48" t="str">
        <f t="shared" ca="1" si="232"/>
        <v/>
      </c>
      <c r="Y1547" s="47">
        <f t="shared" ca="1" si="233"/>
        <v>0</v>
      </c>
      <c r="Z1547" s="47">
        <f t="shared" si="234"/>
        <v>116</v>
      </c>
      <c r="AA1547" s="47" t="str">
        <f t="shared" si="235"/>
        <v/>
      </c>
      <c r="AB1547" s="65"/>
      <c r="AC1547" s="65"/>
      <c r="AD1547" s="65"/>
      <c r="AE1547" s="65"/>
      <c r="AF1547" s="65"/>
      <c r="AG1547" s="65"/>
      <c r="AH1547" s="65"/>
      <c r="AI1547" s="65"/>
      <c r="AJ1547" s="65"/>
      <c r="AK1547" s="65"/>
      <c r="AL1547" s="65"/>
      <c r="AM1547" s="65"/>
      <c r="AN1547" s="65"/>
      <c r="AO1547" s="65"/>
      <c r="AP1547" s="65"/>
      <c r="AQ1547" s="65"/>
      <c r="AR1547" s="65"/>
      <c r="AS1547" s="65"/>
      <c r="AT1547" s="65"/>
      <c r="AU1547" s="65"/>
      <c r="AV1547" s="65"/>
      <c r="AW1547" s="65"/>
      <c r="AX1547" s="65"/>
      <c r="AY1547" s="65"/>
      <c r="AZ1547" s="65"/>
      <c r="BA1547" s="65"/>
      <c r="BB1547" s="65"/>
      <c r="BC1547" s="65"/>
      <c r="BD1547" s="65"/>
      <c r="BE1547" s="65"/>
      <c r="BF1547" s="65"/>
      <c r="BG1547" s="65"/>
      <c r="BH1547" s="65"/>
      <c r="BI1547" s="65"/>
      <c r="BJ1547" s="65"/>
      <c r="BK1547" s="65"/>
      <c r="BL1547" s="65"/>
      <c r="BM1547" s="65"/>
      <c r="BN1547" s="65"/>
      <c r="BO1547" s="65"/>
      <c r="BP1547" s="65"/>
      <c r="BQ1547" s="65"/>
      <c r="BR1547" s="65"/>
      <c r="BS1547" s="65"/>
      <c r="BT1547" s="65"/>
      <c r="BU1547" s="65"/>
      <c r="BV1547" s="65"/>
      <c r="BW1547" s="65"/>
      <c r="BX1547" s="65"/>
      <c r="BY1547" s="65"/>
      <c r="BZ1547" s="65"/>
      <c r="CA1547" s="65"/>
      <c r="CB1547" s="65"/>
      <c r="CC1547" s="65"/>
      <c r="CD1547" s="65"/>
      <c r="CE1547" s="65"/>
      <c r="CF1547" s="65"/>
      <c r="CG1547" s="65"/>
      <c r="CH1547" s="65"/>
      <c r="CI1547" s="65"/>
      <c r="CJ1547" s="65"/>
      <c r="CK1547" s="65"/>
      <c r="CL1547" s="65"/>
      <c r="CM1547" s="65"/>
      <c r="CN1547" s="65"/>
      <c r="CO1547" s="65"/>
      <c r="CP1547" s="65"/>
      <c r="CQ1547" s="65"/>
      <c r="CR1547" s="65"/>
      <c r="CS1547" s="65"/>
      <c r="CT1547" s="65"/>
      <c r="CU1547" s="65"/>
      <c r="CV1547" s="65"/>
      <c r="CW1547" s="65"/>
      <c r="CX1547" s="65"/>
      <c r="CY1547" s="65"/>
      <c r="CZ1547" s="65"/>
      <c r="DA1547" s="65"/>
      <c r="DB1547" s="65"/>
      <c r="DC1547" s="65"/>
      <c r="DD1547" s="65"/>
      <c r="DE1547" s="65"/>
      <c r="DF1547" s="65"/>
      <c r="DG1547" s="65"/>
      <c r="DH1547" s="65"/>
      <c r="DI1547" s="65"/>
      <c r="DJ1547" s="65"/>
      <c r="DK1547" s="65"/>
      <c r="DL1547" s="65"/>
      <c r="DM1547" s="65"/>
      <c r="DN1547" s="65"/>
      <c r="DO1547" s="65"/>
      <c r="DP1547" s="65"/>
      <c r="DQ1547" s="65"/>
      <c r="DR1547" s="65"/>
      <c r="DS1547" s="65"/>
      <c r="DT1547" s="65"/>
      <c r="DU1547" s="65"/>
      <c r="DV1547" s="65"/>
      <c r="DW1547" s="65"/>
      <c r="DX1547" s="65"/>
      <c r="DY1547" s="65"/>
      <c r="DZ1547" s="65"/>
      <c r="EA1547" s="65"/>
      <c r="EB1547" s="65"/>
      <c r="EC1547" s="65"/>
      <c r="ED1547" s="65"/>
      <c r="EE1547" s="65"/>
      <c r="EF1547" s="65"/>
      <c r="EG1547" s="65"/>
      <c r="EH1547" s="65"/>
      <c r="EI1547" s="65"/>
      <c r="EJ1547" s="65"/>
      <c r="EK1547" s="65"/>
      <c r="EL1547" s="65"/>
      <c r="EM1547" s="65"/>
      <c r="EN1547" s="65"/>
      <c r="EO1547" s="65"/>
      <c r="EP1547" s="65"/>
      <c r="EQ1547" s="65"/>
      <c r="ER1547" s="65"/>
      <c r="ES1547" s="65"/>
      <c r="ET1547" s="65"/>
      <c r="EU1547" s="65"/>
      <c r="EV1547" s="65"/>
      <c r="EW1547" s="65"/>
      <c r="EX1547" s="65"/>
      <c r="EY1547" s="65"/>
      <c r="EZ1547" s="65"/>
      <c r="FA1547" s="65"/>
      <c r="FB1547" s="65"/>
      <c r="FC1547" s="65"/>
      <c r="FD1547" s="65"/>
      <c r="FE1547" s="65"/>
      <c r="FF1547" s="65"/>
      <c r="FG1547" s="65"/>
      <c r="FH1547" s="65"/>
      <c r="FI1547" s="65"/>
      <c r="FJ1547" s="65"/>
      <c r="FK1547" s="65"/>
      <c r="FL1547" s="65"/>
      <c r="FM1547" s="65"/>
      <c r="FN1547" s="65"/>
      <c r="FO1547" s="65"/>
      <c r="FP1547" s="65"/>
      <c r="FQ1547" s="65"/>
      <c r="FR1547" s="65"/>
      <c r="FS1547" s="65"/>
      <c r="FT1547" s="65"/>
      <c r="FU1547" s="65"/>
      <c r="FV1547" s="65"/>
      <c r="FW1547" s="65"/>
      <c r="FX1547" s="65"/>
      <c r="FY1547" s="65"/>
      <c r="FZ1547" s="65"/>
      <c r="GA1547" s="65"/>
      <c r="GB1547" s="65"/>
      <c r="GC1547" s="65"/>
      <c r="GD1547" s="65"/>
      <c r="GE1547" s="65"/>
      <c r="GF1547" s="65"/>
      <c r="GG1547" s="65"/>
      <c r="GH1547" s="65"/>
      <c r="GI1547" s="65"/>
      <c r="GJ1547" s="65"/>
      <c r="GK1547" s="65"/>
      <c r="GL1547" s="65"/>
      <c r="GM1547" s="65"/>
      <c r="GN1547" s="65"/>
      <c r="GO1547" s="65"/>
      <c r="GP1547" s="65"/>
      <c r="GQ1547" s="65"/>
      <c r="GR1547" s="65"/>
      <c r="GS1547" s="65"/>
      <c r="GT1547" s="65"/>
      <c r="GU1547" s="65"/>
      <c r="GV1547" s="65"/>
      <c r="GW1547" s="65"/>
      <c r="GX1547" s="65"/>
      <c r="GY1547" s="65"/>
      <c r="GZ1547" s="65"/>
      <c r="HA1547" s="65"/>
      <c r="HB1547" s="65"/>
      <c r="HC1547" s="65"/>
      <c r="HD1547" s="65"/>
      <c r="HE1547" s="65"/>
      <c r="HF1547" s="65"/>
      <c r="HG1547" s="65"/>
      <c r="HH1547" s="65"/>
      <c r="HI1547" s="65"/>
      <c r="HJ1547" s="65"/>
      <c r="HK1547" s="65"/>
      <c r="HL1547" s="65"/>
      <c r="HM1547" s="65"/>
      <c r="HN1547" s="65"/>
      <c r="HO1547" s="65"/>
      <c r="HP1547" s="65"/>
      <c r="HQ1547" s="65"/>
      <c r="HR1547" s="65"/>
      <c r="HS1547" s="65"/>
      <c r="HT1547" s="65"/>
      <c r="HU1547" s="65"/>
      <c r="HV1547" s="65"/>
      <c r="HW1547" s="65"/>
      <c r="HX1547" s="65"/>
      <c r="HY1547" s="65"/>
      <c r="HZ1547" s="65"/>
      <c r="IA1547" s="65"/>
      <c r="IB1547" s="65"/>
      <c r="IC1547" s="65"/>
      <c r="ID1547" s="65"/>
      <c r="IE1547" s="65"/>
      <c r="IF1547" s="65"/>
      <c r="IG1547" s="65"/>
      <c r="IH1547" s="65"/>
      <c r="II1547" s="65"/>
      <c r="IJ1547" s="65"/>
      <c r="IK1547" s="65"/>
      <c r="IL1547" s="65"/>
    </row>
    <row r="1548" spans="1:246" s="66" customFormat="1" ht="14.25" customHeight="1" x14ac:dyDescent="0.4">
      <c r="A1548" s="34" t="e">
        <f>_xlfn.CONCAT(D1548,E1548,G1548,#REF!)</f>
        <v>#REF!</v>
      </c>
      <c r="B1548" s="40">
        <v>988</v>
      </c>
      <c r="C1548" s="40">
        <v>1430</v>
      </c>
      <c r="D1548" s="40">
        <v>116</v>
      </c>
      <c r="E1548" s="41" t="s">
        <v>7520</v>
      </c>
      <c r="F1548" s="42" t="s">
        <v>2358</v>
      </c>
      <c r="G1548" s="41" t="s">
        <v>2329</v>
      </c>
      <c r="H1548" s="41" t="s">
        <v>2359</v>
      </c>
      <c r="I1548" s="41" t="s">
        <v>2360</v>
      </c>
      <c r="J1548" s="43">
        <v>70</v>
      </c>
      <c r="K1548" s="44">
        <v>20.399999999999999</v>
      </c>
      <c r="L1548" s="45">
        <v>70</v>
      </c>
      <c r="M1548" s="45">
        <v>1428</v>
      </c>
      <c r="N1548" s="46">
        <v>0</v>
      </c>
      <c r="O1548" s="46">
        <v>0</v>
      </c>
      <c r="P1548" s="46">
        <v>0</v>
      </c>
      <c r="Q1548" s="46">
        <v>48</v>
      </c>
      <c r="R1548" s="46">
        <f t="shared" si="228"/>
        <v>48</v>
      </c>
      <c r="S1548" s="85"/>
      <c r="T1548" s="47">
        <f t="shared" si="229"/>
        <v>0</v>
      </c>
      <c r="U1548" s="47" t="str" cm="1">
        <f t="array" aca="1" ref="U1548" ca="1">IF(S1548="", "×", IF(LEFT(S1548,2)="項番", COUNTIFS($D$2:$D$4001, INDIRECT("D" &amp; ROW()-1), $U$2:$U$4001, "〇"), "〇"))</f>
        <v>×</v>
      </c>
      <c r="V1548" s="47" t="str">
        <f t="shared" si="230"/>
        <v>×</v>
      </c>
      <c r="W1548" s="47" t="str">
        <f t="shared" si="231"/>
        <v>×</v>
      </c>
      <c r="X1548" s="48" t="str">
        <f t="shared" ca="1" si="232"/>
        <v/>
      </c>
      <c r="Y1548" s="47">
        <f t="shared" ca="1" si="233"/>
        <v>0</v>
      </c>
      <c r="Z1548" s="47">
        <f t="shared" si="234"/>
        <v>116</v>
      </c>
      <c r="AA1548" s="47" t="str">
        <f t="shared" si="235"/>
        <v/>
      </c>
      <c r="AB1548" s="65"/>
      <c r="AC1548" s="65"/>
      <c r="AD1548" s="65"/>
      <c r="AE1548" s="65"/>
      <c r="AF1548" s="65"/>
      <c r="AG1548" s="65"/>
      <c r="AH1548" s="65"/>
      <c r="AI1548" s="65"/>
      <c r="AJ1548" s="65"/>
      <c r="AK1548" s="65"/>
      <c r="AL1548" s="65"/>
      <c r="AM1548" s="65"/>
      <c r="AN1548" s="65"/>
      <c r="AO1548" s="65"/>
      <c r="AP1548" s="65"/>
      <c r="AQ1548" s="65"/>
      <c r="AR1548" s="65"/>
      <c r="AS1548" s="65"/>
      <c r="AT1548" s="65"/>
      <c r="AU1548" s="65"/>
      <c r="AV1548" s="65"/>
      <c r="AW1548" s="65"/>
      <c r="AX1548" s="65"/>
      <c r="AY1548" s="65"/>
      <c r="AZ1548" s="65"/>
      <c r="BA1548" s="65"/>
      <c r="BB1548" s="65"/>
      <c r="BC1548" s="65"/>
      <c r="BD1548" s="65"/>
      <c r="BE1548" s="65"/>
      <c r="BF1548" s="65"/>
      <c r="BG1548" s="65"/>
      <c r="BH1548" s="65"/>
      <c r="BI1548" s="65"/>
      <c r="BJ1548" s="65"/>
      <c r="BK1548" s="65"/>
      <c r="BL1548" s="65"/>
      <c r="BM1548" s="65"/>
      <c r="BN1548" s="65"/>
      <c r="BO1548" s="65"/>
      <c r="BP1548" s="65"/>
      <c r="BQ1548" s="65"/>
      <c r="BR1548" s="65"/>
      <c r="BS1548" s="65"/>
      <c r="BT1548" s="65"/>
      <c r="BU1548" s="65"/>
      <c r="BV1548" s="65"/>
      <c r="BW1548" s="65"/>
      <c r="BX1548" s="65"/>
      <c r="BY1548" s="65"/>
      <c r="BZ1548" s="65"/>
      <c r="CA1548" s="65"/>
      <c r="CB1548" s="65"/>
      <c r="CC1548" s="65"/>
      <c r="CD1548" s="65"/>
      <c r="CE1548" s="65"/>
      <c r="CF1548" s="65"/>
      <c r="CG1548" s="65"/>
      <c r="CH1548" s="65"/>
      <c r="CI1548" s="65"/>
      <c r="CJ1548" s="65"/>
      <c r="CK1548" s="65"/>
      <c r="CL1548" s="65"/>
      <c r="CM1548" s="65"/>
      <c r="CN1548" s="65"/>
      <c r="CO1548" s="65"/>
      <c r="CP1548" s="65"/>
      <c r="CQ1548" s="65"/>
      <c r="CR1548" s="65"/>
      <c r="CS1548" s="65"/>
      <c r="CT1548" s="65"/>
      <c r="CU1548" s="65"/>
      <c r="CV1548" s="65"/>
      <c r="CW1548" s="65"/>
      <c r="CX1548" s="65"/>
      <c r="CY1548" s="65"/>
      <c r="CZ1548" s="65"/>
      <c r="DA1548" s="65"/>
      <c r="DB1548" s="65"/>
      <c r="DC1548" s="65"/>
      <c r="DD1548" s="65"/>
      <c r="DE1548" s="65"/>
      <c r="DF1548" s="65"/>
      <c r="DG1548" s="65"/>
      <c r="DH1548" s="65"/>
      <c r="DI1548" s="65"/>
      <c r="DJ1548" s="65"/>
      <c r="DK1548" s="65"/>
      <c r="DL1548" s="65"/>
      <c r="DM1548" s="65"/>
      <c r="DN1548" s="65"/>
      <c r="DO1548" s="65"/>
      <c r="DP1548" s="65"/>
      <c r="DQ1548" s="65"/>
      <c r="DR1548" s="65"/>
      <c r="DS1548" s="65"/>
      <c r="DT1548" s="65"/>
      <c r="DU1548" s="65"/>
      <c r="DV1548" s="65"/>
      <c r="DW1548" s="65"/>
      <c r="DX1548" s="65"/>
      <c r="DY1548" s="65"/>
      <c r="DZ1548" s="65"/>
      <c r="EA1548" s="65"/>
      <c r="EB1548" s="65"/>
      <c r="EC1548" s="65"/>
      <c r="ED1548" s="65"/>
      <c r="EE1548" s="65"/>
      <c r="EF1548" s="65"/>
      <c r="EG1548" s="65"/>
      <c r="EH1548" s="65"/>
      <c r="EI1548" s="65"/>
      <c r="EJ1548" s="65"/>
      <c r="EK1548" s="65"/>
      <c r="EL1548" s="65"/>
      <c r="EM1548" s="65"/>
      <c r="EN1548" s="65"/>
      <c r="EO1548" s="65"/>
      <c r="EP1548" s="65"/>
      <c r="EQ1548" s="65"/>
      <c r="ER1548" s="65"/>
      <c r="ES1548" s="65"/>
      <c r="ET1548" s="65"/>
      <c r="EU1548" s="65"/>
      <c r="EV1548" s="65"/>
      <c r="EW1548" s="65"/>
      <c r="EX1548" s="65"/>
      <c r="EY1548" s="65"/>
      <c r="EZ1548" s="65"/>
      <c r="FA1548" s="65"/>
      <c r="FB1548" s="65"/>
      <c r="FC1548" s="65"/>
      <c r="FD1548" s="65"/>
      <c r="FE1548" s="65"/>
      <c r="FF1548" s="65"/>
      <c r="FG1548" s="65"/>
      <c r="FH1548" s="65"/>
      <c r="FI1548" s="65"/>
      <c r="FJ1548" s="65"/>
      <c r="FK1548" s="65"/>
      <c r="FL1548" s="65"/>
      <c r="FM1548" s="65"/>
      <c r="FN1548" s="65"/>
      <c r="FO1548" s="65"/>
      <c r="FP1548" s="65"/>
      <c r="FQ1548" s="65"/>
      <c r="FR1548" s="65"/>
      <c r="FS1548" s="65"/>
      <c r="FT1548" s="65"/>
      <c r="FU1548" s="65"/>
      <c r="FV1548" s="65"/>
      <c r="FW1548" s="65"/>
      <c r="FX1548" s="65"/>
      <c r="FY1548" s="65"/>
      <c r="FZ1548" s="65"/>
      <c r="GA1548" s="65"/>
      <c r="GB1548" s="65"/>
      <c r="GC1548" s="65"/>
      <c r="GD1548" s="65"/>
      <c r="GE1548" s="65"/>
      <c r="GF1548" s="65"/>
      <c r="GG1548" s="65"/>
      <c r="GH1548" s="65"/>
      <c r="GI1548" s="65"/>
      <c r="GJ1548" s="65"/>
      <c r="GK1548" s="65"/>
      <c r="GL1548" s="65"/>
      <c r="GM1548" s="65"/>
      <c r="GN1548" s="65"/>
      <c r="GO1548" s="65"/>
      <c r="GP1548" s="65"/>
      <c r="GQ1548" s="65"/>
      <c r="GR1548" s="65"/>
      <c r="GS1548" s="65"/>
      <c r="GT1548" s="65"/>
      <c r="GU1548" s="65"/>
      <c r="GV1548" s="65"/>
      <c r="GW1548" s="65"/>
      <c r="GX1548" s="65"/>
      <c r="GY1548" s="65"/>
      <c r="GZ1548" s="65"/>
      <c r="HA1548" s="65"/>
      <c r="HB1548" s="65"/>
      <c r="HC1548" s="65"/>
      <c r="HD1548" s="65"/>
      <c r="HE1548" s="65"/>
      <c r="HF1548" s="65"/>
      <c r="HG1548" s="65"/>
      <c r="HH1548" s="65"/>
      <c r="HI1548" s="65"/>
      <c r="HJ1548" s="65"/>
      <c r="HK1548" s="65"/>
      <c r="HL1548" s="65"/>
      <c r="HM1548" s="65"/>
      <c r="HN1548" s="65"/>
      <c r="HO1548" s="65"/>
      <c r="HP1548" s="65"/>
      <c r="HQ1548" s="65"/>
      <c r="HR1548" s="65"/>
      <c r="HS1548" s="65"/>
      <c r="HT1548" s="65"/>
      <c r="HU1548" s="65"/>
      <c r="HV1548" s="65"/>
      <c r="HW1548" s="65"/>
      <c r="HX1548" s="65"/>
      <c r="HY1548" s="65"/>
      <c r="HZ1548" s="65"/>
      <c r="IA1548" s="65"/>
      <c r="IB1548" s="65"/>
      <c r="IC1548" s="65"/>
      <c r="ID1548" s="65"/>
      <c r="IE1548" s="65"/>
      <c r="IF1548" s="65"/>
      <c r="IG1548" s="65"/>
      <c r="IH1548" s="65"/>
      <c r="II1548" s="65"/>
      <c r="IJ1548" s="65"/>
      <c r="IK1548" s="65"/>
      <c r="IL1548" s="65"/>
    </row>
    <row r="1549" spans="1:246" s="66" customFormat="1" ht="14.25" customHeight="1" x14ac:dyDescent="0.4">
      <c r="A1549" s="34" t="e">
        <f>_xlfn.CONCAT(D1549,E1549,G1549,#REF!)</f>
        <v>#REF!</v>
      </c>
      <c r="B1549" s="40">
        <v>989</v>
      </c>
      <c r="C1549" s="40">
        <v>1431</v>
      </c>
      <c r="D1549" s="40">
        <v>116</v>
      </c>
      <c r="E1549" s="41" t="s">
        <v>7520</v>
      </c>
      <c r="F1549" s="42" t="s">
        <v>2361</v>
      </c>
      <c r="G1549" s="41" t="s">
        <v>2329</v>
      </c>
      <c r="H1549" s="41" t="s">
        <v>2362</v>
      </c>
      <c r="I1549" s="41" t="s">
        <v>2363</v>
      </c>
      <c r="J1549" s="43">
        <v>70</v>
      </c>
      <c r="K1549" s="44">
        <v>20.399999999999999</v>
      </c>
      <c r="L1549" s="45">
        <v>140</v>
      </c>
      <c r="M1549" s="45">
        <v>2856</v>
      </c>
      <c r="N1549" s="46">
        <v>0</v>
      </c>
      <c r="O1549" s="46">
        <v>0</v>
      </c>
      <c r="P1549" s="46">
        <v>0</v>
      </c>
      <c r="Q1549" s="46">
        <v>24</v>
      </c>
      <c r="R1549" s="46">
        <f t="shared" si="228"/>
        <v>24</v>
      </c>
      <c r="S1549" s="85"/>
      <c r="T1549" s="47">
        <f t="shared" si="229"/>
        <v>0</v>
      </c>
      <c r="U1549" s="47" t="str" cm="1">
        <f t="array" aca="1" ref="U1549" ca="1">IF(S1549="", "×", IF(LEFT(S1549,2)="項番", COUNTIFS($D$2:$D$4001, INDIRECT("D" &amp; ROW()-1), $U$2:$U$4001, "〇"), "〇"))</f>
        <v>×</v>
      </c>
      <c r="V1549" s="47" t="str">
        <f t="shared" si="230"/>
        <v>×</v>
      </c>
      <c r="W1549" s="47" t="str">
        <f t="shared" si="231"/>
        <v>×</v>
      </c>
      <c r="X1549" s="48" t="str">
        <f t="shared" ca="1" si="232"/>
        <v/>
      </c>
      <c r="Y1549" s="47">
        <f t="shared" ca="1" si="233"/>
        <v>0</v>
      </c>
      <c r="Z1549" s="47">
        <f t="shared" si="234"/>
        <v>116</v>
      </c>
      <c r="AA1549" s="47" t="str">
        <f t="shared" si="235"/>
        <v/>
      </c>
      <c r="AB1549" s="65"/>
      <c r="AC1549" s="65"/>
      <c r="AD1549" s="65"/>
      <c r="AE1549" s="65"/>
      <c r="AF1549" s="65"/>
      <c r="AG1549" s="65"/>
      <c r="AH1549" s="65"/>
      <c r="AI1549" s="65"/>
      <c r="AJ1549" s="65"/>
      <c r="AK1549" s="65"/>
      <c r="AL1549" s="65"/>
      <c r="AM1549" s="65"/>
      <c r="AN1549" s="65"/>
      <c r="AO1549" s="65"/>
      <c r="AP1549" s="65"/>
      <c r="AQ1549" s="65"/>
      <c r="AR1549" s="65"/>
      <c r="AS1549" s="65"/>
      <c r="AT1549" s="65"/>
      <c r="AU1549" s="65"/>
      <c r="AV1549" s="65"/>
      <c r="AW1549" s="65"/>
      <c r="AX1549" s="65"/>
      <c r="AY1549" s="65"/>
      <c r="AZ1549" s="65"/>
      <c r="BA1549" s="65"/>
      <c r="BB1549" s="65"/>
      <c r="BC1549" s="65"/>
      <c r="BD1549" s="65"/>
      <c r="BE1549" s="65"/>
      <c r="BF1549" s="65"/>
      <c r="BG1549" s="65"/>
      <c r="BH1549" s="65"/>
      <c r="BI1549" s="65"/>
      <c r="BJ1549" s="65"/>
      <c r="BK1549" s="65"/>
      <c r="BL1549" s="65"/>
      <c r="BM1549" s="65"/>
      <c r="BN1549" s="65"/>
      <c r="BO1549" s="65"/>
      <c r="BP1549" s="65"/>
      <c r="BQ1549" s="65"/>
      <c r="BR1549" s="65"/>
      <c r="BS1549" s="65"/>
      <c r="BT1549" s="65"/>
      <c r="BU1549" s="65"/>
      <c r="BV1549" s="65"/>
      <c r="BW1549" s="65"/>
      <c r="BX1549" s="65"/>
      <c r="BY1549" s="65"/>
      <c r="BZ1549" s="65"/>
      <c r="CA1549" s="65"/>
      <c r="CB1549" s="65"/>
      <c r="CC1549" s="65"/>
      <c r="CD1549" s="65"/>
      <c r="CE1549" s="65"/>
      <c r="CF1549" s="65"/>
      <c r="CG1549" s="65"/>
      <c r="CH1549" s="65"/>
      <c r="CI1549" s="65"/>
      <c r="CJ1549" s="65"/>
      <c r="CK1549" s="65"/>
      <c r="CL1549" s="65"/>
      <c r="CM1549" s="65"/>
      <c r="CN1549" s="65"/>
      <c r="CO1549" s="65"/>
      <c r="CP1549" s="65"/>
      <c r="CQ1549" s="65"/>
      <c r="CR1549" s="65"/>
      <c r="CS1549" s="65"/>
      <c r="CT1549" s="65"/>
      <c r="CU1549" s="65"/>
      <c r="CV1549" s="65"/>
      <c r="CW1549" s="65"/>
      <c r="CX1549" s="65"/>
      <c r="CY1549" s="65"/>
      <c r="CZ1549" s="65"/>
      <c r="DA1549" s="65"/>
      <c r="DB1549" s="65"/>
      <c r="DC1549" s="65"/>
      <c r="DD1549" s="65"/>
      <c r="DE1549" s="65"/>
      <c r="DF1549" s="65"/>
      <c r="DG1549" s="65"/>
      <c r="DH1549" s="65"/>
      <c r="DI1549" s="65"/>
      <c r="DJ1549" s="65"/>
      <c r="DK1549" s="65"/>
      <c r="DL1549" s="65"/>
      <c r="DM1549" s="65"/>
      <c r="DN1549" s="65"/>
      <c r="DO1549" s="65"/>
      <c r="DP1549" s="65"/>
      <c r="DQ1549" s="65"/>
      <c r="DR1549" s="65"/>
      <c r="DS1549" s="65"/>
      <c r="DT1549" s="65"/>
      <c r="DU1549" s="65"/>
      <c r="DV1549" s="65"/>
      <c r="DW1549" s="65"/>
      <c r="DX1549" s="65"/>
      <c r="DY1549" s="65"/>
      <c r="DZ1549" s="65"/>
      <c r="EA1549" s="65"/>
      <c r="EB1549" s="65"/>
      <c r="EC1549" s="65"/>
      <c r="ED1549" s="65"/>
      <c r="EE1549" s="65"/>
      <c r="EF1549" s="65"/>
      <c r="EG1549" s="65"/>
      <c r="EH1549" s="65"/>
      <c r="EI1549" s="65"/>
      <c r="EJ1549" s="65"/>
      <c r="EK1549" s="65"/>
      <c r="EL1549" s="65"/>
      <c r="EM1549" s="65"/>
      <c r="EN1549" s="65"/>
      <c r="EO1549" s="65"/>
      <c r="EP1549" s="65"/>
      <c r="EQ1549" s="65"/>
      <c r="ER1549" s="65"/>
      <c r="ES1549" s="65"/>
      <c r="ET1549" s="65"/>
      <c r="EU1549" s="65"/>
      <c r="EV1549" s="65"/>
      <c r="EW1549" s="65"/>
      <c r="EX1549" s="65"/>
      <c r="EY1549" s="65"/>
      <c r="EZ1549" s="65"/>
      <c r="FA1549" s="65"/>
      <c r="FB1549" s="65"/>
      <c r="FC1549" s="65"/>
      <c r="FD1549" s="65"/>
      <c r="FE1549" s="65"/>
      <c r="FF1549" s="65"/>
      <c r="FG1549" s="65"/>
      <c r="FH1549" s="65"/>
      <c r="FI1549" s="65"/>
      <c r="FJ1549" s="65"/>
      <c r="FK1549" s="65"/>
      <c r="FL1549" s="65"/>
      <c r="FM1549" s="65"/>
      <c r="FN1549" s="65"/>
      <c r="FO1549" s="65"/>
      <c r="FP1549" s="65"/>
      <c r="FQ1549" s="65"/>
      <c r="FR1549" s="65"/>
      <c r="FS1549" s="65"/>
      <c r="FT1549" s="65"/>
      <c r="FU1549" s="65"/>
      <c r="FV1549" s="65"/>
      <c r="FW1549" s="65"/>
      <c r="FX1549" s="65"/>
      <c r="FY1549" s="65"/>
      <c r="FZ1549" s="65"/>
      <c r="GA1549" s="65"/>
      <c r="GB1549" s="65"/>
      <c r="GC1549" s="65"/>
      <c r="GD1549" s="65"/>
      <c r="GE1549" s="65"/>
      <c r="GF1549" s="65"/>
      <c r="GG1549" s="65"/>
      <c r="GH1549" s="65"/>
      <c r="GI1549" s="65"/>
      <c r="GJ1549" s="65"/>
      <c r="GK1549" s="65"/>
      <c r="GL1549" s="65"/>
      <c r="GM1549" s="65"/>
      <c r="GN1549" s="65"/>
      <c r="GO1549" s="65"/>
      <c r="GP1549" s="65"/>
      <c r="GQ1549" s="65"/>
      <c r="GR1549" s="65"/>
      <c r="GS1549" s="65"/>
      <c r="GT1549" s="65"/>
      <c r="GU1549" s="65"/>
      <c r="GV1549" s="65"/>
      <c r="GW1549" s="65"/>
      <c r="GX1549" s="65"/>
      <c r="GY1549" s="65"/>
      <c r="GZ1549" s="65"/>
      <c r="HA1549" s="65"/>
      <c r="HB1549" s="65"/>
      <c r="HC1549" s="65"/>
      <c r="HD1549" s="65"/>
      <c r="HE1549" s="65"/>
      <c r="HF1549" s="65"/>
      <c r="HG1549" s="65"/>
      <c r="HH1549" s="65"/>
      <c r="HI1549" s="65"/>
      <c r="HJ1549" s="65"/>
      <c r="HK1549" s="65"/>
      <c r="HL1549" s="65"/>
      <c r="HM1549" s="65"/>
      <c r="HN1549" s="65"/>
      <c r="HO1549" s="65"/>
      <c r="HP1549" s="65"/>
      <c r="HQ1549" s="65"/>
      <c r="HR1549" s="65"/>
      <c r="HS1549" s="65"/>
      <c r="HT1549" s="65"/>
      <c r="HU1549" s="65"/>
      <c r="HV1549" s="65"/>
      <c r="HW1549" s="65"/>
      <c r="HX1549" s="65"/>
      <c r="HY1549" s="65"/>
      <c r="HZ1549" s="65"/>
      <c r="IA1549" s="65"/>
      <c r="IB1549" s="65"/>
      <c r="IC1549" s="65"/>
      <c r="ID1549" s="65"/>
      <c r="IE1549" s="65"/>
      <c r="IF1549" s="65"/>
      <c r="IG1549" s="65"/>
      <c r="IH1549" s="65"/>
      <c r="II1549" s="65"/>
      <c r="IJ1549" s="65"/>
      <c r="IK1549" s="65"/>
      <c r="IL1549" s="65"/>
    </row>
    <row r="1550" spans="1:246" s="66" customFormat="1" ht="14.25" customHeight="1" x14ac:dyDescent="0.4">
      <c r="A1550" s="34" t="e">
        <f>_xlfn.CONCAT(D1550,E1550,G1550,#REF!)</f>
        <v>#REF!</v>
      </c>
      <c r="B1550" s="40">
        <v>990</v>
      </c>
      <c r="C1550" s="40">
        <v>1432</v>
      </c>
      <c r="D1550" s="40">
        <v>116</v>
      </c>
      <c r="E1550" s="41" t="s">
        <v>7520</v>
      </c>
      <c r="F1550" s="42" t="s">
        <v>2364</v>
      </c>
      <c r="G1550" s="41" t="s">
        <v>2329</v>
      </c>
      <c r="H1550" s="41" t="s">
        <v>2365</v>
      </c>
      <c r="I1550" s="41" t="s">
        <v>206</v>
      </c>
      <c r="J1550" s="43">
        <v>1</v>
      </c>
      <c r="K1550" s="44">
        <v>17.600000000000001</v>
      </c>
      <c r="L1550" s="45">
        <v>100</v>
      </c>
      <c r="M1550" s="45">
        <v>1760.0000000000002</v>
      </c>
      <c r="N1550" s="46">
        <v>0</v>
      </c>
      <c r="O1550" s="46">
        <v>0</v>
      </c>
      <c r="P1550" s="46">
        <v>24</v>
      </c>
      <c r="Q1550" s="46">
        <v>0</v>
      </c>
      <c r="R1550" s="46">
        <f t="shared" si="228"/>
        <v>24</v>
      </c>
      <c r="S1550" s="85"/>
      <c r="T1550" s="47">
        <f t="shared" si="229"/>
        <v>0</v>
      </c>
      <c r="U1550" s="47" t="str" cm="1">
        <f t="array" aca="1" ref="U1550" ca="1">IF(S1550="", "×", IF(LEFT(S1550,2)="項番", COUNTIFS($D$2:$D$4001, INDIRECT("D" &amp; ROW()-1), $U$2:$U$4001, "〇"), "〇"))</f>
        <v>×</v>
      </c>
      <c r="V1550" s="47" t="str">
        <f t="shared" si="230"/>
        <v>×</v>
      </c>
      <c r="W1550" s="47" t="str">
        <f t="shared" si="231"/>
        <v>×</v>
      </c>
      <c r="X1550" s="48" t="str">
        <f t="shared" ca="1" si="232"/>
        <v/>
      </c>
      <c r="Y1550" s="47">
        <f t="shared" ca="1" si="233"/>
        <v>0</v>
      </c>
      <c r="Z1550" s="47">
        <f t="shared" si="234"/>
        <v>116</v>
      </c>
      <c r="AA1550" s="47" t="str">
        <f t="shared" si="235"/>
        <v/>
      </c>
      <c r="AB1550" s="65"/>
      <c r="AC1550" s="65"/>
      <c r="AD1550" s="65"/>
      <c r="AE1550" s="65"/>
      <c r="AF1550" s="65"/>
      <c r="AG1550" s="65"/>
      <c r="AH1550" s="65"/>
      <c r="AI1550" s="65"/>
      <c r="AJ1550" s="65"/>
      <c r="AK1550" s="65"/>
      <c r="AL1550" s="65"/>
      <c r="AM1550" s="65"/>
      <c r="AN1550" s="65"/>
      <c r="AO1550" s="65"/>
      <c r="AP1550" s="65"/>
      <c r="AQ1550" s="65"/>
      <c r="AR1550" s="65"/>
      <c r="AS1550" s="65"/>
      <c r="AT1550" s="65"/>
      <c r="AU1550" s="65"/>
      <c r="AV1550" s="65"/>
      <c r="AW1550" s="65"/>
      <c r="AX1550" s="65"/>
      <c r="AY1550" s="65"/>
      <c r="AZ1550" s="65"/>
      <c r="BA1550" s="65"/>
      <c r="BB1550" s="65"/>
      <c r="BC1550" s="65"/>
      <c r="BD1550" s="65"/>
      <c r="BE1550" s="65"/>
      <c r="BF1550" s="65"/>
      <c r="BG1550" s="65"/>
      <c r="BH1550" s="65"/>
      <c r="BI1550" s="65"/>
      <c r="BJ1550" s="65"/>
      <c r="BK1550" s="65"/>
      <c r="BL1550" s="65"/>
      <c r="BM1550" s="65"/>
      <c r="BN1550" s="65"/>
      <c r="BO1550" s="65"/>
      <c r="BP1550" s="65"/>
      <c r="BQ1550" s="65"/>
      <c r="BR1550" s="65"/>
      <c r="BS1550" s="65"/>
      <c r="BT1550" s="65"/>
      <c r="BU1550" s="65"/>
      <c r="BV1550" s="65"/>
      <c r="BW1550" s="65"/>
      <c r="BX1550" s="65"/>
      <c r="BY1550" s="65"/>
      <c r="BZ1550" s="65"/>
      <c r="CA1550" s="65"/>
      <c r="CB1550" s="65"/>
      <c r="CC1550" s="65"/>
      <c r="CD1550" s="65"/>
      <c r="CE1550" s="65"/>
      <c r="CF1550" s="65"/>
      <c r="CG1550" s="65"/>
      <c r="CH1550" s="65"/>
      <c r="CI1550" s="65"/>
      <c r="CJ1550" s="65"/>
      <c r="CK1550" s="65"/>
      <c r="CL1550" s="65"/>
      <c r="CM1550" s="65"/>
      <c r="CN1550" s="65"/>
      <c r="CO1550" s="65"/>
      <c r="CP1550" s="65"/>
      <c r="CQ1550" s="65"/>
      <c r="CR1550" s="65"/>
      <c r="CS1550" s="65"/>
      <c r="CT1550" s="65"/>
      <c r="CU1550" s="65"/>
      <c r="CV1550" s="65"/>
      <c r="CW1550" s="65"/>
      <c r="CX1550" s="65"/>
      <c r="CY1550" s="65"/>
      <c r="CZ1550" s="65"/>
      <c r="DA1550" s="65"/>
      <c r="DB1550" s="65"/>
      <c r="DC1550" s="65"/>
      <c r="DD1550" s="65"/>
      <c r="DE1550" s="65"/>
      <c r="DF1550" s="65"/>
      <c r="DG1550" s="65"/>
      <c r="DH1550" s="65"/>
      <c r="DI1550" s="65"/>
      <c r="DJ1550" s="65"/>
      <c r="DK1550" s="65"/>
      <c r="DL1550" s="65"/>
      <c r="DM1550" s="65"/>
      <c r="DN1550" s="65"/>
      <c r="DO1550" s="65"/>
      <c r="DP1550" s="65"/>
      <c r="DQ1550" s="65"/>
      <c r="DR1550" s="65"/>
      <c r="DS1550" s="65"/>
      <c r="DT1550" s="65"/>
      <c r="DU1550" s="65"/>
      <c r="DV1550" s="65"/>
      <c r="DW1550" s="65"/>
      <c r="DX1550" s="65"/>
      <c r="DY1550" s="65"/>
      <c r="DZ1550" s="65"/>
      <c r="EA1550" s="65"/>
      <c r="EB1550" s="65"/>
      <c r="EC1550" s="65"/>
      <c r="ED1550" s="65"/>
      <c r="EE1550" s="65"/>
      <c r="EF1550" s="65"/>
      <c r="EG1550" s="65"/>
      <c r="EH1550" s="65"/>
      <c r="EI1550" s="65"/>
      <c r="EJ1550" s="65"/>
      <c r="EK1550" s="65"/>
      <c r="EL1550" s="65"/>
      <c r="EM1550" s="65"/>
      <c r="EN1550" s="65"/>
      <c r="EO1550" s="65"/>
      <c r="EP1550" s="65"/>
      <c r="EQ1550" s="65"/>
      <c r="ER1550" s="65"/>
      <c r="ES1550" s="65"/>
      <c r="ET1550" s="65"/>
      <c r="EU1550" s="65"/>
      <c r="EV1550" s="65"/>
      <c r="EW1550" s="65"/>
      <c r="EX1550" s="65"/>
      <c r="EY1550" s="65"/>
      <c r="EZ1550" s="65"/>
      <c r="FA1550" s="65"/>
      <c r="FB1550" s="65"/>
      <c r="FC1550" s="65"/>
      <c r="FD1550" s="65"/>
      <c r="FE1550" s="65"/>
      <c r="FF1550" s="65"/>
      <c r="FG1550" s="65"/>
      <c r="FH1550" s="65"/>
      <c r="FI1550" s="65"/>
      <c r="FJ1550" s="65"/>
      <c r="FK1550" s="65"/>
      <c r="FL1550" s="65"/>
      <c r="FM1550" s="65"/>
      <c r="FN1550" s="65"/>
      <c r="FO1550" s="65"/>
      <c r="FP1550" s="65"/>
      <c r="FQ1550" s="65"/>
      <c r="FR1550" s="65"/>
      <c r="FS1550" s="65"/>
      <c r="FT1550" s="65"/>
      <c r="FU1550" s="65"/>
      <c r="FV1550" s="65"/>
      <c r="FW1550" s="65"/>
      <c r="FX1550" s="65"/>
      <c r="FY1550" s="65"/>
      <c r="FZ1550" s="65"/>
      <c r="GA1550" s="65"/>
      <c r="GB1550" s="65"/>
      <c r="GC1550" s="65"/>
      <c r="GD1550" s="65"/>
      <c r="GE1550" s="65"/>
      <c r="GF1550" s="65"/>
      <c r="GG1550" s="65"/>
      <c r="GH1550" s="65"/>
      <c r="GI1550" s="65"/>
      <c r="GJ1550" s="65"/>
      <c r="GK1550" s="65"/>
      <c r="GL1550" s="65"/>
      <c r="GM1550" s="65"/>
      <c r="GN1550" s="65"/>
      <c r="GO1550" s="65"/>
      <c r="GP1550" s="65"/>
      <c r="GQ1550" s="65"/>
      <c r="GR1550" s="65"/>
      <c r="GS1550" s="65"/>
      <c r="GT1550" s="65"/>
      <c r="GU1550" s="65"/>
      <c r="GV1550" s="65"/>
      <c r="GW1550" s="65"/>
      <c r="GX1550" s="65"/>
      <c r="GY1550" s="65"/>
      <c r="GZ1550" s="65"/>
      <c r="HA1550" s="65"/>
      <c r="HB1550" s="65"/>
      <c r="HC1550" s="65"/>
      <c r="HD1550" s="65"/>
      <c r="HE1550" s="65"/>
      <c r="HF1550" s="65"/>
      <c r="HG1550" s="65"/>
      <c r="HH1550" s="65"/>
      <c r="HI1550" s="65"/>
      <c r="HJ1550" s="65"/>
      <c r="HK1550" s="65"/>
      <c r="HL1550" s="65"/>
      <c r="HM1550" s="65"/>
      <c r="HN1550" s="65"/>
      <c r="HO1550" s="65"/>
      <c r="HP1550" s="65"/>
      <c r="HQ1550" s="65"/>
      <c r="HR1550" s="65"/>
      <c r="HS1550" s="65"/>
      <c r="HT1550" s="65"/>
      <c r="HU1550" s="65"/>
      <c r="HV1550" s="65"/>
      <c r="HW1550" s="65"/>
      <c r="HX1550" s="65"/>
      <c r="HY1550" s="65"/>
      <c r="HZ1550" s="65"/>
      <c r="IA1550" s="65"/>
      <c r="IB1550" s="65"/>
      <c r="IC1550" s="65"/>
      <c r="ID1550" s="65"/>
      <c r="IE1550" s="65"/>
      <c r="IF1550" s="65"/>
      <c r="IG1550" s="65"/>
      <c r="IH1550" s="65"/>
      <c r="II1550" s="65"/>
      <c r="IJ1550" s="65"/>
      <c r="IK1550" s="65"/>
      <c r="IL1550" s="65"/>
    </row>
    <row r="1551" spans="1:246" s="17" customFormat="1" ht="14.25" customHeight="1" x14ac:dyDescent="0.4">
      <c r="A1551" s="34" t="e">
        <f>_xlfn.CONCAT(D1551,E1551,G1551,#REF!)</f>
        <v>#REF!</v>
      </c>
      <c r="B1551" s="40">
        <v>994</v>
      </c>
      <c r="C1551" s="40">
        <v>1433</v>
      </c>
      <c r="D1551" s="40">
        <v>116</v>
      </c>
      <c r="E1551" s="41" t="s">
        <v>7520</v>
      </c>
      <c r="F1551" s="42" t="s">
        <v>2372</v>
      </c>
      <c r="G1551" s="41" t="s">
        <v>2329</v>
      </c>
      <c r="H1551" s="41" t="s">
        <v>2373</v>
      </c>
      <c r="I1551" s="41" t="s">
        <v>206</v>
      </c>
      <c r="J1551" s="43">
        <v>100</v>
      </c>
      <c r="K1551" s="44">
        <v>2624.9</v>
      </c>
      <c r="L1551" s="45">
        <v>100</v>
      </c>
      <c r="M1551" s="45">
        <v>262490</v>
      </c>
      <c r="N1551" s="46">
        <v>0</v>
      </c>
      <c r="O1551" s="46">
        <v>0</v>
      </c>
      <c r="P1551" s="46">
        <v>5</v>
      </c>
      <c r="Q1551" s="46">
        <v>0</v>
      </c>
      <c r="R1551" s="46">
        <f t="shared" ref="R1551:R1572" si="236">SUM(N1551:Q1551)</f>
        <v>5</v>
      </c>
      <c r="S1551" s="85"/>
      <c r="T1551" s="47">
        <f t="shared" si="229"/>
        <v>0</v>
      </c>
      <c r="U1551" s="47" t="str" cm="1">
        <f t="array" aca="1" ref="U1551" ca="1">IF(S1551="", "×", IF(LEFT(S1551,2)="項番", COUNTIFS($D$2:$D$4001, INDIRECT("D" &amp; ROW()-1), $U$2:$U$4001, "〇"), "〇"))</f>
        <v>×</v>
      </c>
      <c r="V1551" s="47" t="str">
        <f t="shared" si="230"/>
        <v>×</v>
      </c>
      <c r="W1551" s="47" t="str">
        <f t="shared" si="231"/>
        <v>×</v>
      </c>
      <c r="X1551" s="48" t="str">
        <f t="shared" ca="1" si="232"/>
        <v/>
      </c>
      <c r="Y1551" s="47">
        <f t="shared" ca="1" si="233"/>
        <v>0</v>
      </c>
      <c r="Z1551" s="47">
        <f t="shared" si="234"/>
        <v>116</v>
      </c>
      <c r="AA1551" s="47" t="str">
        <f t="shared" si="235"/>
        <v/>
      </c>
    </row>
    <row r="1552" spans="1:246" s="17" customFormat="1" ht="14.25" customHeight="1" x14ac:dyDescent="0.4">
      <c r="A1552" s="34" t="e">
        <f>_xlfn.CONCAT(D1552,E1552,G1552,#REF!)</f>
        <v>#REF!</v>
      </c>
      <c r="B1552" s="40">
        <v>995</v>
      </c>
      <c r="C1552" s="40">
        <v>1434</v>
      </c>
      <c r="D1552" s="40">
        <v>116</v>
      </c>
      <c r="E1552" s="41" t="s">
        <v>7520</v>
      </c>
      <c r="F1552" s="42" t="s">
        <v>2374</v>
      </c>
      <c r="G1552" s="41" t="s">
        <v>2329</v>
      </c>
      <c r="H1552" s="41" t="s">
        <v>2375</v>
      </c>
      <c r="I1552" s="41" t="s">
        <v>14</v>
      </c>
      <c r="J1552" s="43">
        <v>10</v>
      </c>
      <c r="K1552" s="44">
        <v>414</v>
      </c>
      <c r="L1552" s="45">
        <v>10</v>
      </c>
      <c r="M1552" s="45">
        <v>4140</v>
      </c>
      <c r="N1552" s="46">
        <v>0</v>
      </c>
      <c r="O1552" s="46">
        <v>420</v>
      </c>
      <c r="P1552" s="46">
        <v>0</v>
      </c>
      <c r="Q1552" s="46">
        <v>0</v>
      </c>
      <c r="R1552" s="46">
        <f t="shared" si="236"/>
        <v>420</v>
      </c>
      <c r="S1552" s="85"/>
      <c r="T1552" s="47">
        <f t="shared" si="229"/>
        <v>0</v>
      </c>
      <c r="U1552" s="47" t="str" cm="1">
        <f t="array" aca="1" ref="U1552" ca="1">IF(S1552="", "×", IF(LEFT(S1552,2)="項番", COUNTIFS($D$2:$D$4001, INDIRECT("D" &amp; ROW()-1), $U$2:$U$4001, "〇"), "〇"))</f>
        <v>×</v>
      </c>
      <c r="V1552" s="47" t="str">
        <f t="shared" si="230"/>
        <v>×</v>
      </c>
      <c r="W1552" s="47" t="str">
        <f t="shared" si="231"/>
        <v>×</v>
      </c>
      <c r="X1552" s="48" t="str">
        <f t="shared" ca="1" si="232"/>
        <v/>
      </c>
      <c r="Y1552" s="47">
        <f t="shared" ca="1" si="233"/>
        <v>0</v>
      </c>
      <c r="Z1552" s="47">
        <f t="shared" si="234"/>
        <v>116</v>
      </c>
      <c r="AA1552" s="47" t="str">
        <f t="shared" si="235"/>
        <v/>
      </c>
    </row>
    <row r="1553" spans="1:246" s="17" customFormat="1" ht="14.25" customHeight="1" x14ac:dyDescent="0.4">
      <c r="A1553" s="34" t="e">
        <f>_xlfn.CONCAT(D1553,E1553,G1553,#REF!)</f>
        <v>#REF!</v>
      </c>
      <c r="B1553" s="40">
        <v>996</v>
      </c>
      <c r="C1553" s="40">
        <v>1435</v>
      </c>
      <c r="D1553" s="40">
        <v>116</v>
      </c>
      <c r="E1553" s="41" t="s">
        <v>7520</v>
      </c>
      <c r="F1553" s="42" t="s">
        <v>2376</v>
      </c>
      <c r="G1553" s="41" t="s">
        <v>2329</v>
      </c>
      <c r="H1553" s="41" t="s">
        <v>2377</v>
      </c>
      <c r="I1553" s="41" t="s">
        <v>593</v>
      </c>
      <c r="J1553" s="43">
        <v>5</v>
      </c>
      <c r="K1553" s="44">
        <v>1399</v>
      </c>
      <c r="L1553" s="45">
        <v>5</v>
      </c>
      <c r="M1553" s="45">
        <v>6995</v>
      </c>
      <c r="N1553" s="46">
        <v>0</v>
      </c>
      <c r="O1553" s="46">
        <v>1560</v>
      </c>
      <c r="P1553" s="46">
        <v>0</v>
      </c>
      <c r="Q1553" s="46">
        <v>0</v>
      </c>
      <c r="R1553" s="46">
        <f t="shared" si="236"/>
        <v>1560</v>
      </c>
      <c r="S1553" s="85"/>
      <c r="T1553" s="47">
        <f t="shared" si="229"/>
        <v>0</v>
      </c>
      <c r="U1553" s="47" t="str" cm="1">
        <f t="array" aca="1" ref="U1553" ca="1">IF(S1553="", "×", IF(LEFT(S1553,2)="項番", COUNTIFS($D$2:$D$4001, INDIRECT("D" &amp; ROW()-1), $U$2:$U$4001, "〇"), "〇"))</f>
        <v>×</v>
      </c>
      <c r="V1553" s="47" t="str">
        <f t="shared" si="230"/>
        <v>×</v>
      </c>
      <c r="W1553" s="47" t="str">
        <f t="shared" si="231"/>
        <v>×</v>
      </c>
      <c r="X1553" s="48" t="str">
        <f t="shared" ca="1" si="232"/>
        <v/>
      </c>
      <c r="Y1553" s="47">
        <f t="shared" ca="1" si="233"/>
        <v>0</v>
      </c>
      <c r="Z1553" s="47">
        <f t="shared" si="234"/>
        <v>116</v>
      </c>
      <c r="AA1553" s="47" t="str">
        <f t="shared" si="235"/>
        <v/>
      </c>
    </row>
    <row r="1554" spans="1:246" s="17" customFormat="1" ht="14.25" customHeight="1" x14ac:dyDescent="0.4">
      <c r="A1554" s="34" t="e">
        <f>_xlfn.CONCAT(D1554,E1554,G1554,#REF!)</f>
        <v>#REF!</v>
      </c>
      <c r="B1554" s="40">
        <v>1000</v>
      </c>
      <c r="C1554" s="40">
        <v>1436</v>
      </c>
      <c r="D1554" s="40">
        <v>116</v>
      </c>
      <c r="E1554" s="41" t="s">
        <v>7520</v>
      </c>
      <c r="F1554" s="42" t="s">
        <v>2380</v>
      </c>
      <c r="G1554" s="41" t="s">
        <v>2329</v>
      </c>
      <c r="H1554" s="41" t="s">
        <v>2381</v>
      </c>
      <c r="I1554" s="41" t="s">
        <v>12</v>
      </c>
      <c r="J1554" s="43">
        <v>100</v>
      </c>
      <c r="K1554" s="44">
        <v>10.8</v>
      </c>
      <c r="L1554" s="45">
        <v>100</v>
      </c>
      <c r="M1554" s="45">
        <v>1080</v>
      </c>
      <c r="N1554" s="46">
        <v>0</v>
      </c>
      <c r="O1554" s="46">
        <v>0</v>
      </c>
      <c r="P1554" s="46">
        <v>0</v>
      </c>
      <c r="Q1554" s="46">
        <v>8</v>
      </c>
      <c r="R1554" s="46">
        <f t="shared" si="236"/>
        <v>8</v>
      </c>
      <c r="S1554" s="85"/>
      <c r="T1554" s="47">
        <f t="shared" si="229"/>
        <v>0</v>
      </c>
      <c r="U1554" s="47" t="str" cm="1">
        <f t="array" aca="1" ref="U1554" ca="1">IF(S1554="", "×", IF(LEFT(S1554,2)="項番", COUNTIFS($D$2:$D$4001, INDIRECT("D" &amp; ROW()-1), $U$2:$U$4001, "〇"), "〇"))</f>
        <v>×</v>
      </c>
      <c r="V1554" s="47" t="str">
        <f t="shared" si="230"/>
        <v>×</v>
      </c>
      <c r="W1554" s="47" t="str">
        <f t="shared" si="231"/>
        <v>×</v>
      </c>
      <c r="X1554" s="48" t="str">
        <f t="shared" ca="1" si="232"/>
        <v/>
      </c>
      <c r="Y1554" s="47">
        <f t="shared" ca="1" si="233"/>
        <v>0</v>
      </c>
      <c r="Z1554" s="47">
        <f t="shared" si="234"/>
        <v>116</v>
      </c>
      <c r="AA1554" s="47" t="str">
        <f t="shared" si="235"/>
        <v/>
      </c>
    </row>
    <row r="1555" spans="1:246" s="17" customFormat="1" ht="14.25" customHeight="1" x14ac:dyDescent="0.4">
      <c r="A1555" s="34" t="e">
        <f>_xlfn.CONCAT(D1555,E1555,G1555,#REF!)</f>
        <v>#REF!</v>
      </c>
      <c r="B1555" s="40">
        <v>1001</v>
      </c>
      <c r="C1555" s="40">
        <v>1437</v>
      </c>
      <c r="D1555" s="40">
        <v>116</v>
      </c>
      <c r="E1555" s="41" t="s">
        <v>7520</v>
      </c>
      <c r="F1555" s="42" t="s">
        <v>2382</v>
      </c>
      <c r="G1555" s="41" t="s">
        <v>2329</v>
      </c>
      <c r="H1555" s="41" t="s">
        <v>2383</v>
      </c>
      <c r="I1555" s="41" t="s">
        <v>132</v>
      </c>
      <c r="J1555" s="43">
        <v>5</v>
      </c>
      <c r="K1555" s="44">
        <v>1326</v>
      </c>
      <c r="L1555" s="45">
        <v>5</v>
      </c>
      <c r="M1555" s="45">
        <v>6630</v>
      </c>
      <c r="N1555" s="46">
        <v>188</v>
      </c>
      <c r="O1555" s="46">
        <v>0</v>
      </c>
      <c r="P1555" s="46">
        <v>386</v>
      </c>
      <c r="Q1555" s="46">
        <v>0</v>
      </c>
      <c r="R1555" s="46">
        <f t="shared" si="236"/>
        <v>574</v>
      </c>
      <c r="S1555" s="85"/>
      <c r="T1555" s="47">
        <f t="shared" si="229"/>
        <v>0</v>
      </c>
      <c r="U1555" s="47" t="str" cm="1">
        <f t="array" aca="1" ref="U1555" ca="1">IF(S1555="", "×", IF(LEFT(S1555,2)="項番", COUNTIFS($D$2:$D$4001, INDIRECT("D" &amp; ROW()-1), $U$2:$U$4001, "〇"), "〇"))</f>
        <v>×</v>
      </c>
      <c r="V1555" s="47" t="str">
        <f t="shared" si="230"/>
        <v>×</v>
      </c>
      <c r="W1555" s="47" t="str">
        <f t="shared" si="231"/>
        <v>×</v>
      </c>
      <c r="X1555" s="48" t="str">
        <f t="shared" ca="1" si="232"/>
        <v/>
      </c>
      <c r="Y1555" s="47">
        <f t="shared" ca="1" si="233"/>
        <v>0</v>
      </c>
      <c r="Z1555" s="47">
        <f t="shared" si="234"/>
        <v>116</v>
      </c>
      <c r="AA1555" s="47" t="str">
        <f t="shared" si="235"/>
        <v/>
      </c>
    </row>
    <row r="1556" spans="1:246" s="17" customFormat="1" ht="14.25" customHeight="1" x14ac:dyDescent="0.4">
      <c r="A1556" s="34" t="e">
        <f>_xlfn.CONCAT(D1556,E1556,G1556,#REF!)</f>
        <v>#REF!</v>
      </c>
      <c r="B1556" s="40">
        <v>1003</v>
      </c>
      <c r="C1556" s="40">
        <v>1438</v>
      </c>
      <c r="D1556" s="40">
        <v>116</v>
      </c>
      <c r="E1556" s="41" t="s">
        <v>7520</v>
      </c>
      <c r="F1556" s="42" t="s">
        <v>2386</v>
      </c>
      <c r="G1556" s="41" t="s">
        <v>2329</v>
      </c>
      <c r="H1556" s="41" t="s">
        <v>2387</v>
      </c>
      <c r="I1556" s="41" t="s">
        <v>475</v>
      </c>
      <c r="J1556" s="43">
        <v>1</v>
      </c>
      <c r="K1556" s="44">
        <v>12.5</v>
      </c>
      <c r="L1556" s="45">
        <v>100</v>
      </c>
      <c r="M1556" s="45">
        <v>1250</v>
      </c>
      <c r="N1556" s="46">
        <v>0</v>
      </c>
      <c r="O1556" s="46">
        <v>0</v>
      </c>
      <c r="P1556" s="46">
        <v>60</v>
      </c>
      <c r="Q1556" s="46">
        <v>0</v>
      </c>
      <c r="R1556" s="46">
        <f t="shared" si="236"/>
        <v>60</v>
      </c>
      <c r="S1556" s="85"/>
      <c r="T1556" s="47">
        <f t="shared" si="229"/>
        <v>0</v>
      </c>
      <c r="U1556" s="47" t="str" cm="1">
        <f t="array" aca="1" ref="U1556" ca="1">IF(S1556="", "×", IF(LEFT(S1556,2)="項番", COUNTIFS($D$2:$D$4001, INDIRECT("D" &amp; ROW()-1), $U$2:$U$4001, "〇"), "〇"))</f>
        <v>×</v>
      </c>
      <c r="V1556" s="47" t="str">
        <f t="shared" si="230"/>
        <v>×</v>
      </c>
      <c r="W1556" s="47" t="str">
        <f t="shared" si="231"/>
        <v>×</v>
      </c>
      <c r="X1556" s="48" t="str">
        <f t="shared" ca="1" si="232"/>
        <v/>
      </c>
      <c r="Y1556" s="47">
        <f t="shared" ca="1" si="233"/>
        <v>0</v>
      </c>
      <c r="Z1556" s="47">
        <f t="shared" si="234"/>
        <v>116</v>
      </c>
      <c r="AA1556" s="47" t="str">
        <f t="shared" si="235"/>
        <v/>
      </c>
    </row>
    <row r="1557" spans="1:246" s="17" customFormat="1" ht="14.25" customHeight="1" x14ac:dyDescent="0.4">
      <c r="A1557" s="34" t="e">
        <f>_xlfn.CONCAT(D1557,E1557,G1557,#REF!)</f>
        <v>#REF!</v>
      </c>
      <c r="B1557" s="40">
        <v>1005</v>
      </c>
      <c r="C1557" s="40">
        <v>1439</v>
      </c>
      <c r="D1557" s="40">
        <v>116</v>
      </c>
      <c r="E1557" s="41" t="s">
        <v>7520</v>
      </c>
      <c r="F1557" s="42" t="s">
        <v>2390</v>
      </c>
      <c r="G1557" s="41" t="s">
        <v>2329</v>
      </c>
      <c r="H1557" s="41" t="s">
        <v>2391</v>
      </c>
      <c r="I1557" s="41" t="s">
        <v>657</v>
      </c>
      <c r="J1557" s="43">
        <v>500</v>
      </c>
      <c r="K1557" s="44">
        <v>7.2</v>
      </c>
      <c r="L1557" s="45">
        <v>500</v>
      </c>
      <c r="M1557" s="45">
        <v>3600</v>
      </c>
      <c r="N1557" s="46">
        <v>0</v>
      </c>
      <c r="O1557" s="46">
        <v>2</v>
      </c>
      <c r="P1557" s="46">
        <v>2</v>
      </c>
      <c r="Q1557" s="46">
        <v>0</v>
      </c>
      <c r="R1557" s="46">
        <f t="shared" si="236"/>
        <v>4</v>
      </c>
      <c r="S1557" s="85"/>
      <c r="T1557" s="47">
        <f t="shared" si="229"/>
        <v>0</v>
      </c>
      <c r="U1557" s="47" t="str" cm="1">
        <f t="array" aca="1" ref="U1557" ca="1">IF(S1557="", "×", IF(LEFT(S1557,2)="項番", COUNTIFS($D$2:$D$4001, INDIRECT("D" &amp; ROW()-1), $U$2:$U$4001, "〇"), "〇"))</f>
        <v>×</v>
      </c>
      <c r="V1557" s="47" t="str">
        <f t="shared" si="230"/>
        <v>×</v>
      </c>
      <c r="W1557" s="47" t="str">
        <f t="shared" si="231"/>
        <v>×</v>
      </c>
      <c r="X1557" s="48" t="str">
        <f t="shared" ca="1" si="232"/>
        <v/>
      </c>
      <c r="Y1557" s="47">
        <f t="shared" ca="1" si="233"/>
        <v>0</v>
      </c>
      <c r="Z1557" s="47">
        <f t="shared" si="234"/>
        <v>116</v>
      </c>
      <c r="AA1557" s="47" t="str">
        <f t="shared" si="235"/>
        <v/>
      </c>
    </row>
    <row r="1558" spans="1:246" s="17" customFormat="1" ht="14.25" customHeight="1" x14ac:dyDescent="0.4">
      <c r="A1558" s="34" t="e">
        <f>_xlfn.CONCAT(D1558,E1558,G1558,#REF!)</f>
        <v>#REF!</v>
      </c>
      <c r="B1558" s="40">
        <v>1006</v>
      </c>
      <c r="C1558" s="40">
        <v>1440</v>
      </c>
      <c r="D1558" s="40">
        <v>116</v>
      </c>
      <c r="E1558" s="41" t="s">
        <v>7520</v>
      </c>
      <c r="F1558" s="42" t="s">
        <v>2392</v>
      </c>
      <c r="G1558" s="41" t="s">
        <v>2329</v>
      </c>
      <c r="H1558" s="41" t="s">
        <v>2393</v>
      </c>
      <c r="I1558" s="41" t="s">
        <v>2394</v>
      </c>
      <c r="J1558" s="43">
        <v>10</v>
      </c>
      <c r="K1558" s="44">
        <v>179</v>
      </c>
      <c r="L1558" s="45">
        <v>10</v>
      </c>
      <c r="M1558" s="45">
        <v>1790</v>
      </c>
      <c r="N1558" s="46">
        <v>2</v>
      </c>
      <c r="O1558" s="46">
        <v>0</v>
      </c>
      <c r="P1558" s="46">
        <v>0</v>
      </c>
      <c r="Q1558" s="46">
        <v>0</v>
      </c>
      <c r="R1558" s="46">
        <f t="shared" si="236"/>
        <v>2</v>
      </c>
      <c r="S1558" s="85"/>
      <c r="T1558" s="47">
        <f t="shared" si="229"/>
        <v>0</v>
      </c>
      <c r="U1558" s="47" t="str" cm="1">
        <f t="array" aca="1" ref="U1558" ca="1">IF(S1558="", "×", IF(LEFT(S1558,2)="項番", COUNTIFS($D$2:$D$4001, INDIRECT("D" &amp; ROW()-1), $U$2:$U$4001, "〇"), "〇"))</f>
        <v>×</v>
      </c>
      <c r="V1558" s="47" t="str">
        <f t="shared" si="230"/>
        <v>×</v>
      </c>
      <c r="W1558" s="47" t="str">
        <f t="shared" si="231"/>
        <v>×</v>
      </c>
      <c r="X1558" s="48" t="str">
        <f t="shared" ca="1" si="232"/>
        <v/>
      </c>
      <c r="Y1558" s="47">
        <f t="shared" ca="1" si="233"/>
        <v>0</v>
      </c>
      <c r="Z1558" s="47">
        <f t="shared" si="234"/>
        <v>116</v>
      </c>
      <c r="AA1558" s="47" t="str">
        <f t="shared" si="235"/>
        <v/>
      </c>
    </row>
    <row r="1559" spans="1:246" s="17" customFormat="1" ht="14.25" customHeight="1" x14ac:dyDescent="0.4">
      <c r="A1559" s="34" t="e">
        <f>_xlfn.CONCAT(D1559,E1559,G1559,#REF!)</f>
        <v>#REF!</v>
      </c>
      <c r="B1559" s="40">
        <v>1007</v>
      </c>
      <c r="C1559" s="40">
        <v>1441</v>
      </c>
      <c r="D1559" s="40">
        <v>116</v>
      </c>
      <c r="E1559" s="41" t="s">
        <v>7520</v>
      </c>
      <c r="F1559" s="42" t="s">
        <v>2395</v>
      </c>
      <c r="G1559" s="41" t="s">
        <v>2329</v>
      </c>
      <c r="H1559" s="41" t="s">
        <v>2396</v>
      </c>
      <c r="I1559" s="41" t="s">
        <v>12</v>
      </c>
      <c r="J1559" s="43">
        <v>100</v>
      </c>
      <c r="K1559" s="44">
        <v>11</v>
      </c>
      <c r="L1559" s="45">
        <v>100</v>
      </c>
      <c r="M1559" s="45">
        <v>1100</v>
      </c>
      <c r="N1559" s="46">
        <v>6</v>
      </c>
      <c r="O1559" s="46">
        <v>4</v>
      </c>
      <c r="P1559" s="46">
        <v>32</v>
      </c>
      <c r="Q1559" s="46">
        <v>0</v>
      </c>
      <c r="R1559" s="46">
        <f t="shared" si="236"/>
        <v>42</v>
      </c>
      <c r="S1559" s="85"/>
      <c r="T1559" s="47">
        <f t="shared" si="229"/>
        <v>0</v>
      </c>
      <c r="U1559" s="47" t="str" cm="1">
        <f t="array" aca="1" ref="U1559" ca="1">IF(S1559="", "×", IF(LEFT(S1559,2)="項番", COUNTIFS($D$2:$D$4001, INDIRECT("D" &amp; ROW()-1), $U$2:$U$4001, "〇"), "〇"))</f>
        <v>×</v>
      </c>
      <c r="V1559" s="47" t="str">
        <f t="shared" si="230"/>
        <v>×</v>
      </c>
      <c r="W1559" s="47" t="str">
        <f t="shared" si="231"/>
        <v>×</v>
      </c>
      <c r="X1559" s="48" t="str">
        <f t="shared" ca="1" si="232"/>
        <v/>
      </c>
      <c r="Y1559" s="47">
        <f t="shared" ca="1" si="233"/>
        <v>0</v>
      </c>
      <c r="Z1559" s="47">
        <f t="shared" si="234"/>
        <v>116</v>
      </c>
      <c r="AA1559" s="47" t="str">
        <f t="shared" si="235"/>
        <v/>
      </c>
    </row>
    <row r="1560" spans="1:246" s="17" customFormat="1" ht="14.25" customHeight="1" x14ac:dyDescent="0.4">
      <c r="A1560" s="34" t="e">
        <f>_xlfn.CONCAT(D1560,E1560,G1560,#REF!)</f>
        <v>#REF!</v>
      </c>
      <c r="B1560" s="40">
        <v>1009</v>
      </c>
      <c r="C1560" s="40">
        <v>1442</v>
      </c>
      <c r="D1560" s="40">
        <v>116</v>
      </c>
      <c r="E1560" s="41" t="s">
        <v>7520</v>
      </c>
      <c r="F1560" s="42" t="s">
        <v>2399</v>
      </c>
      <c r="G1560" s="41" t="s">
        <v>2329</v>
      </c>
      <c r="H1560" s="41" t="s">
        <v>2400</v>
      </c>
      <c r="I1560" s="41" t="s">
        <v>13</v>
      </c>
      <c r="J1560" s="43">
        <v>10</v>
      </c>
      <c r="K1560" s="44">
        <v>69</v>
      </c>
      <c r="L1560" s="45">
        <v>10</v>
      </c>
      <c r="M1560" s="45">
        <v>690</v>
      </c>
      <c r="N1560" s="46">
        <v>36</v>
      </c>
      <c r="O1560" s="46">
        <v>0</v>
      </c>
      <c r="P1560" s="46">
        <v>10</v>
      </c>
      <c r="Q1560" s="46">
        <v>0</v>
      </c>
      <c r="R1560" s="46">
        <f t="shared" si="236"/>
        <v>46</v>
      </c>
      <c r="S1560" s="85"/>
      <c r="T1560" s="47">
        <f t="shared" si="229"/>
        <v>0</v>
      </c>
      <c r="U1560" s="47" t="str" cm="1">
        <f t="array" aca="1" ref="U1560" ca="1">IF(S1560="", "×", IF(LEFT(S1560,2)="項番", COUNTIFS($D$2:$D$4001, INDIRECT("D" &amp; ROW()-1), $U$2:$U$4001, "〇"), "〇"))</f>
        <v>×</v>
      </c>
      <c r="V1560" s="47" t="str">
        <f t="shared" si="230"/>
        <v>×</v>
      </c>
      <c r="W1560" s="47" t="str">
        <f t="shared" si="231"/>
        <v>×</v>
      </c>
      <c r="X1560" s="48" t="str">
        <f t="shared" ca="1" si="232"/>
        <v/>
      </c>
      <c r="Y1560" s="47">
        <f t="shared" ca="1" si="233"/>
        <v>0</v>
      </c>
      <c r="Z1560" s="47">
        <f t="shared" si="234"/>
        <v>116</v>
      </c>
      <c r="AA1560" s="47" t="str">
        <f t="shared" si="235"/>
        <v/>
      </c>
    </row>
    <row r="1561" spans="1:246" ht="14.25" customHeight="1" x14ac:dyDescent="0.4">
      <c r="A1561" s="34" t="e">
        <f>_xlfn.CONCAT(D1561,E1561,G1561,#REF!)</f>
        <v>#REF!</v>
      </c>
      <c r="B1561" s="40">
        <v>1010</v>
      </c>
      <c r="C1561" s="40">
        <v>1443</v>
      </c>
      <c r="D1561" s="40">
        <v>116</v>
      </c>
      <c r="E1561" s="41" t="s">
        <v>7520</v>
      </c>
      <c r="F1561" s="42" t="s">
        <v>2401</v>
      </c>
      <c r="G1561" s="41" t="s">
        <v>2329</v>
      </c>
      <c r="H1561" s="41" t="s">
        <v>2400</v>
      </c>
      <c r="I1561" s="41" t="s">
        <v>307</v>
      </c>
      <c r="J1561" s="43">
        <v>50</v>
      </c>
      <c r="K1561" s="44">
        <v>69</v>
      </c>
      <c r="L1561" s="45">
        <v>50</v>
      </c>
      <c r="M1561" s="45">
        <v>3450</v>
      </c>
      <c r="N1561" s="46">
        <v>0</v>
      </c>
      <c r="O1561" s="46">
        <v>116</v>
      </c>
      <c r="P1561" s="46">
        <v>0</v>
      </c>
      <c r="Q1561" s="46">
        <v>0</v>
      </c>
      <c r="R1561" s="46">
        <f t="shared" si="236"/>
        <v>116</v>
      </c>
      <c r="S1561" s="85"/>
      <c r="T1561" s="47">
        <f t="shared" si="229"/>
        <v>0</v>
      </c>
      <c r="U1561" s="47" t="str" cm="1">
        <f t="array" aca="1" ref="U1561" ca="1">IF(S1561="", "×", IF(LEFT(S1561,2)="項番", COUNTIFS($D$2:$D$4001, INDIRECT("D" &amp; ROW()-1), $U$2:$U$4001, "〇"), "〇"))</f>
        <v>×</v>
      </c>
      <c r="V1561" s="47" t="str">
        <f t="shared" si="230"/>
        <v>×</v>
      </c>
      <c r="W1561" s="47" t="str">
        <f t="shared" si="231"/>
        <v>×</v>
      </c>
      <c r="X1561" s="48" t="str">
        <f t="shared" ca="1" si="232"/>
        <v/>
      </c>
      <c r="Y1561" s="47">
        <f t="shared" ca="1" si="233"/>
        <v>0</v>
      </c>
      <c r="Z1561" s="47">
        <f t="shared" si="234"/>
        <v>116</v>
      </c>
      <c r="AA1561" s="47" t="str">
        <f t="shared" si="235"/>
        <v/>
      </c>
    </row>
    <row r="1562" spans="1:246" ht="14.25" customHeight="1" x14ac:dyDescent="0.4">
      <c r="A1562" s="34" t="e">
        <f>_xlfn.CONCAT(D1562,E1562,G1562,#REF!)</f>
        <v>#REF!</v>
      </c>
      <c r="B1562" s="40">
        <v>1011</v>
      </c>
      <c r="C1562" s="40">
        <v>1444</v>
      </c>
      <c r="D1562" s="40">
        <v>116</v>
      </c>
      <c r="E1562" s="41" t="s">
        <v>7520</v>
      </c>
      <c r="F1562" s="42" t="s">
        <v>2402</v>
      </c>
      <c r="G1562" s="41" t="s">
        <v>2329</v>
      </c>
      <c r="H1562" s="41" t="s">
        <v>2403</v>
      </c>
      <c r="I1562" s="41" t="s">
        <v>275</v>
      </c>
      <c r="J1562" s="43">
        <v>1000</v>
      </c>
      <c r="K1562" s="44">
        <v>6.1</v>
      </c>
      <c r="L1562" s="45">
        <v>1000</v>
      </c>
      <c r="M1562" s="45">
        <v>6100</v>
      </c>
      <c r="N1562" s="46">
        <v>0</v>
      </c>
      <c r="O1562" s="46">
        <v>0</v>
      </c>
      <c r="P1562" s="46">
        <v>2</v>
      </c>
      <c r="Q1562" s="46">
        <v>0</v>
      </c>
      <c r="R1562" s="46">
        <f t="shared" si="236"/>
        <v>2</v>
      </c>
      <c r="S1562" s="85"/>
      <c r="T1562" s="47">
        <f t="shared" si="229"/>
        <v>0</v>
      </c>
      <c r="U1562" s="47" t="str" cm="1">
        <f t="array" aca="1" ref="U1562" ca="1">IF(S1562="", "×", IF(LEFT(S1562,2)="項番", COUNTIFS($D$2:$D$4001, INDIRECT("D" &amp; ROW()-1), $U$2:$U$4001, "〇"), "〇"))</f>
        <v>×</v>
      </c>
      <c r="V1562" s="47" t="str">
        <f t="shared" si="230"/>
        <v>×</v>
      </c>
      <c r="W1562" s="47" t="str">
        <f t="shared" si="231"/>
        <v>×</v>
      </c>
      <c r="X1562" s="48" t="str">
        <f t="shared" ca="1" si="232"/>
        <v/>
      </c>
      <c r="Y1562" s="47">
        <f t="shared" ca="1" si="233"/>
        <v>0</v>
      </c>
      <c r="Z1562" s="47">
        <f t="shared" si="234"/>
        <v>116</v>
      </c>
      <c r="AA1562" s="47" t="str">
        <f t="shared" si="235"/>
        <v/>
      </c>
    </row>
    <row r="1563" spans="1:246" ht="14.25" customHeight="1" x14ac:dyDescent="0.4">
      <c r="A1563" s="34" t="e">
        <f>_xlfn.CONCAT(D1563,E1563,G1563,#REF!)</f>
        <v>#REF!</v>
      </c>
      <c r="B1563" s="40">
        <v>1012</v>
      </c>
      <c r="C1563" s="40">
        <v>1445</v>
      </c>
      <c r="D1563" s="40">
        <v>116</v>
      </c>
      <c r="E1563" s="41" t="s">
        <v>7520</v>
      </c>
      <c r="F1563" s="42" t="s">
        <v>2404</v>
      </c>
      <c r="G1563" s="41" t="s">
        <v>2329</v>
      </c>
      <c r="H1563" s="41" t="s">
        <v>2405</v>
      </c>
      <c r="I1563" s="41" t="s">
        <v>475</v>
      </c>
      <c r="J1563" s="43">
        <v>1</v>
      </c>
      <c r="K1563" s="44">
        <v>12.7</v>
      </c>
      <c r="L1563" s="45">
        <v>100</v>
      </c>
      <c r="M1563" s="45">
        <v>1270</v>
      </c>
      <c r="N1563" s="46">
        <v>0</v>
      </c>
      <c r="O1563" s="46">
        <v>0</v>
      </c>
      <c r="P1563" s="46">
        <v>10</v>
      </c>
      <c r="Q1563" s="46">
        <v>0</v>
      </c>
      <c r="R1563" s="46">
        <f t="shared" si="236"/>
        <v>10</v>
      </c>
      <c r="S1563" s="85"/>
      <c r="T1563" s="47">
        <f t="shared" si="229"/>
        <v>0</v>
      </c>
      <c r="U1563" s="47" t="str" cm="1">
        <f t="array" aca="1" ref="U1563" ca="1">IF(S1563="", "×", IF(LEFT(S1563,2)="項番", COUNTIFS($D$2:$D$4001, INDIRECT("D" &amp; ROW()-1), $U$2:$U$4001, "〇"), "〇"))</f>
        <v>×</v>
      </c>
      <c r="V1563" s="47" t="str">
        <f t="shared" si="230"/>
        <v>×</v>
      </c>
      <c r="W1563" s="47" t="str">
        <f t="shared" si="231"/>
        <v>×</v>
      </c>
      <c r="X1563" s="48" t="str">
        <f t="shared" ca="1" si="232"/>
        <v/>
      </c>
      <c r="Y1563" s="47">
        <f t="shared" ca="1" si="233"/>
        <v>0</v>
      </c>
      <c r="Z1563" s="47">
        <f t="shared" si="234"/>
        <v>116</v>
      </c>
      <c r="AA1563" s="47" t="str">
        <f t="shared" si="235"/>
        <v/>
      </c>
    </row>
    <row r="1564" spans="1:246" ht="14.25" customHeight="1" x14ac:dyDescent="0.4">
      <c r="A1564" s="34" t="e">
        <f>_xlfn.CONCAT(D1564,E1564,G1564,#REF!)</f>
        <v>#REF!</v>
      </c>
      <c r="B1564" s="40">
        <v>1014</v>
      </c>
      <c r="C1564" s="40">
        <v>1446</v>
      </c>
      <c r="D1564" s="40">
        <v>116</v>
      </c>
      <c r="E1564" s="41" t="s">
        <v>7520</v>
      </c>
      <c r="F1564" s="42" t="s">
        <v>2408</v>
      </c>
      <c r="G1564" s="41" t="s">
        <v>2329</v>
      </c>
      <c r="H1564" s="41" t="s">
        <v>2409</v>
      </c>
      <c r="I1564" s="41" t="s">
        <v>12</v>
      </c>
      <c r="J1564" s="43">
        <v>100</v>
      </c>
      <c r="K1564" s="44">
        <v>16.3</v>
      </c>
      <c r="L1564" s="45">
        <v>100</v>
      </c>
      <c r="M1564" s="45">
        <v>1630</v>
      </c>
      <c r="N1564" s="46">
        <v>0</v>
      </c>
      <c r="O1564" s="46">
        <v>0</v>
      </c>
      <c r="P1564" s="46">
        <v>30</v>
      </c>
      <c r="Q1564" s="46">
        <v>0</v>
      </c>
      <c r="R1564" s="46">
        <f t="shared" si="236"/>
        <v>30</v>
      </c>
      <c r="S1564" s="85"/>
      <c r="T1564" s="47">
        <f t="shared" si="229"/>
        <v>0</v>
      </c>
      <c r="U1564" s="47" t="str" cm="1">
        <f t="array" aca="1" ref="U1564" ca="1">IF(S1564="", "×", IF(LEFT(S1564,2)="項番", COUNTIFS($D$2:$D$4001, INDIRECT("D" &amp; ROW()-1), $U$2:$U$4001, "〇"), "〇"))</f>
        <v>×</v>
      </c>
      <c r="V1564" s="47" t="str">
        <f t="shared" si="230"/>
        <v>×</v>
      </c>
      <c r="W1564" s="47" t="str">
        <f t="shared" si="231"/>
        <v>×</v>
      </c>
      <c r="X1564" s="48" t="str">
        <f t="shared" ca="1" si="232"/>
        <v/>
      </c>
      <c r="Y1564" s="47">
        <f t="shared" ca="1" si="233"/>
        <v>0</v>
      </c>
      <c r="Z1564" s="47">
        <f t="shared" si="234"/>
        <v>116</v>
      </c>
      <c r="AA1564" s="47" t="str">
        <f t="shared" si="235"/>
        <v/>
      </c>
    </row>
    <row r="1565" spans="1:246" ht="14.25" customHeight="1" x14ac:dyDescent="0.4">
      <c r="A1565" s="34" t="e">
        <f>_xlfn.CONCAT(D1565,E1565,G1565,#REF!)</f>
        <v>#REF!</v>
      </c>
      <c r="B1565" s="40">
        <v>1016</v>
      </c>
      <c r="C1565" s="40">
        <v>1447</v>
      </c>
      <c r="D1565" s="40">
        <v>116</v>
      </c>
      <c r="E1565" s="41" t="s">
        <v>7520</v>
      </c>
      <c r="F1565" s="42" t="s">
        <v>2412</v>
      </c>
      <c r="G1565" s="41" t="s">
        <v>2329</v>
      </c>
      <c r="H1565" s="41" t="s">
        <v>2413</v>
      </c>
      <c r="I1565" s="41" t="s">
        <v>475</v>
      </c>
      <c r="J1565" s="43">
        <v>100</v>
      </c>
      <c r="K1565" s="44">
        <v>21.1</v>
      </c>
      <c r="L1565" s="45">
        <v>100</v>
      </c>
      <c r="M1565" s="45">
        <v>2110</v>
      </c>
      <c r="N1565" s="41">
        <v>0</v>
      </c>
      <c r="O1565" s="41">
        <v>0</v>
      </c>
      <c r="P1565" s="41">
        <v>60</v>
      </c>
      <c r="Q1565" s="41">
        <v>0</v>
      </c>
      <c r="R1565" s="46">
        <f t="shared" si="236"/>
        <v>60</v>
      </c>
      <c r="S1565" s="85"/>
      <c r="T1565" s="47">
        <f t="shared" si="229"/>
        <v>0</v>
      </c>
      <c r="U1565" s="47" t="str" cm="1">
        <f t="array" aca="1" ref="U1565" ca="1">IF(S1565="", "×", IF(LEFT(S1565,2)="項番", COUNTIFS($D$2:$D$4001, INDIRECT("D" &amp; ROW()-1), $U$2:$U$4001, "〇"), "〇"))</f>
        <v>×</v>
      </c>
      <c r="V1565" s="47" t="str">
        <f t="shared" si="230"/>
        <v>×</v>
      </c>
      <c r="W1565" s="47" t="str">
        <f t="shared" si="231"/>
        <v>×</v>
      </c>
      <c r="X1565" s="48" t="str">
        <f t="shared" ca="1" si="232"/>
        <v/>
      </c>
      <c r="Y1565" s="47">
        <f t="shared" ca="1" si="233"/>
        <v>0</v>
      </c>
      <c r="Z1565" s="47">
        <f t="shared" si="234"/>
        <v>116</v>
      </c>
      <c r="AA1565" s="47" t="str">
        <f t="shared" si="235"/>
        <v/>
      </c>
    </row>
    <row r="1566" spans="1:246" ht="14.25" customHeight="1" x14ac:dyDescent="0.4">
      <c r="A1566" s="34" t="e">
        <f>_xlfn.CONCAT(D1566,E1566,G1566,#REF!)</f>
        <v>#REF!</v>
      </c>
      <c r="B1566" s="40">
        <v>1017</v>
      </c>
      <c r="C1566" s="40">
        <v>1448</v>
      </c>
      <c r="D1566" s="40">
        <v>116</v>
      </c>
      <c r="E1566" s="41" t="s">
        <v>7520</v>
      </c>
      <c r="F1566" s="42" t="s">
        <v>2414</v>
      </c>
      <c r="G1566" s="41" t="s">
        <v>2329</v>
      </c>
      <c r="H1566" s="41" t="s">
        <v>2415</v>
      </c>
      <c r="I1566" s="41" t="s">
        <v>206</v>
      </c>
      <c r="J1566" s="43">
        <v>1</v>
      </c>
      <c r="K1566" s="44">
        <v>57.9</v>
      </c>
      <c r="L1566" s="45">
        <v>100</v>
      </c>
      <c r="M1566" s="45">
        <v>5790</v>
      </c>
      <c r="N1566" s="46">
        <v>0</v>
      </c>
      <c r="O1566" s="46">
        <v>0</v>
      </c>
      <c r="P1566" s="46">
        <v>14</v>
      </c>
      <c r="Q1566" s="46">
        <v>0</v>
      </c>
      <c r="R1566" s="46">
        <f t="shared" si="236"/>
        <v>14</v>
      </c>
      <c r="S1566" s="85"/>
      <c r="T1566" s="47">
        <f t="shared" si="229"/>
        <v>0</v>
      </c>
      <c r="U1566" s="47" t="str" cm="1">
        <f t="array" aca="1" ref="U1566" ca="1">IF(S1566="", "×", IF(LEFT(S1566,2)="項番", COUNTIFS($D$2:$D$4001, INDIRECT("D" &amp; ROW()-1), $U$2:$U$4001, "〇"), "〇"))</f>
        <v>×</v>
      </c>
      <c r="V1566" s="47" t="str">
        <f t="shared" si="230"/>
        <v>×</v>
      </c>
      <c r="W1566" s="47" t="str">
        <f t="shared" si="231"/>
        <v>×</v>
      </c>
      <c r="X1566" s="48" t="str">
        <f t="shared" ca="1" si="232"/>
        <v/>
      </c>
      <c r="Y1566" s="47">
        <f t="shared" ca="1" si="233"/>
        <v>0</v>
      </c>
      <c r="Z1566" s="47">
        <f t="shared" si="234"/>
        <v>116</v>
      </c>
      <c r="AA1566" s="47" t="str">
        <f t="shared" si="235"/>
        <v/>
      </c>
    </row>
    <row r="1567" spans="1:246" s="66" customFormat="1" ht="14.25" customHeight="1" x14ac:dyDescent="0.4">
      <c r="A1567" s="34" t="e">
        <f>_xlfn.CONCAT(D1567,E1567,G1567,#REF!)</f>
        <v>#REF!</v>
      </c>
      <c r="B1567" s="40">
        <v>1018</v>
      </c>
      <c r="C1567" s="40">
        <v>1449</v>
      </c>
      <c r="D1567" s="40">
        <v>116</v>
      </c>
      <c r="E1567" s="41" t="s">
        <v>7520</v>
      </c>
      <c r="F1567" s="42" t="s">
        <v>2416</v>
      </c>
      <c r="G1567" s="41" t="s">
        <v>2329</v>
      </c>
      <c r="H1567" s="41" t="s">
        <v>2417</v>
      </c>
      <c r="I1567" s="41" t="s">
        <v>2418</v>
      </c>
      <c r="J1567" s="43">
        <v>50</v>
      </c>
      <c r="K1567" s="44">
        <v>513.79999999999995</v>
      </c>
      <c r="L1567" s="45">
        <v>50</v>
      </c>
      <c r="M1567" s="45">
        <v>25689.999999999996</v>
      </c>
      <c r="N1567" s="46">
        <v>0</v>
      </c>
      <c r="O1567" s="46">
        <v>0</v>
      </c>
      <c r="P1567" s="46">
        <v>25</v>
      </c>
      <c r="Q1567" s="46">
        <v>0</v>
      </c>
      <c r="R1567" s="46">
        <f t="shared" si="236"/>
        <v>25</v>
      </c>
      <c r="S1567" s="85"/>
      <c r="T1567" s="47">
        <f t="shared" si="229"/>
        <v>0</v>
      </c>
      <c r="U1567" s="47" t="str" cm="1">
        <f t="array" aca="1" ref="U1567" ca="1">IF(S1567="", "×", IF(LEFT(S1567,2)="項番", COUNTIFS($D$2:$D$4001, INDIRECT("D" &amp; ROW()-1), $U$2:$U$4001, "〇"), "〇"))</f>
        <v>×</v>
      </c>
      <c r="V1567" s="47" t="str">
        <f t="shared" si="230"/>
        <v>×</v>
      </c>
      <c r="W1567" s="47" t="str">
        <f t="shared" si="231"/>
        <v>×</v>
      </c>
      <c r="X1567" s="48" t="str">
        <f t="shared" ca="1" si="232"/>
        <v/>
      </c>
      <c r="Y1567" s="47">
        <f t="shared" ca="1" si="233"/>
        <v>0</v>
      </c>
      <c r="Z1567" s="47">
        <f t="shared" si="234"/>
        <v>116</v>
      </c>
      <c r="AA1567" s="47" t="str">
        <f t="shared" si="235"/>
        <v/>
      </c>
      <c r="AB1567" s="65"/>
      <c r="AC1567" s="65"/>
      <c r="AD1567" s="65"/>
      <c r="AE1567" s="65"/>
      <c r="AF1567" s="65"/>
      <c r="AG1567" s="65"/>
      <c r="AH1567" s="65"/>
      <c r="AI1567" s="65"/>
      <c r="AJ1567" s="65"/>
      <c r="AK1567" s="65"/>
      <c r="AL1567" s="65"/>
      <c r="AM1567" s="65"/>
      <c r="AN1567" s="65"/>
      <c r="AO1567" s="65"/>
      <c r="AP1567" s="65"/>
      <c r="AQ1567" s="65"/>
      <c r="AR1567" s="65"/>
      <c r="AS1567" s="65"/>
      <c r="AT1567" s="65"/>
      <c r="AU1567" s="65"/>
      <c r="AV1567" s="65"/>
      <c r="AW1567" s="65"/>
      <c r="AX1567" s="65"/>
      <c r="AY1567" s="65"/>
      <c r="AZ1567" s="65"/>
      <c r="BA1567" s="65"/>
      <c r="BB1567" s="65"/>
      <c r="BC1567" s="65"/>
      <c r="BD1567" s="65"/>
      <c r="BE1567" s="65"/>
      <c r="BF1567" s="65"/>
      <c r="BG1567" s="65"/>
      <c r="BH1567" s="65"/>
      <c r="BI1567" s="65"/>
      <c r="BJ1567" s="65"/>
      <c r="BK1567" s="65"/>
      <c r="BL1567" s="65"/>
      <c r="BM1567" s="65"/>
      <c r="BN1567" s="65"/>
      <c r="BO1567" s="65"/>
      <c r="BP1567" s="65"/>
      <c r="BQ1567" s="65"/>
      <c r="BR1567" s="65"/>
      <c r="BS1567" s="65"/>
      <c r="BT1567" s="65"/>
      <c r="BU1567" s="65"/>
      <c r="BV1567" s="65"/>
      <c r="BW1567" s="65"/>
      <c r="BX1567" s="65"/>
      <c r="BY1567" s="65"/>
      <c r="BZ1567" s="65"/>
      <c r="CA1567" s="65"/>
      <c r="CB1567" s="65"/>
      <c r="CC1567" s="65"/>
      <c r="CD1567" s="65"/>
      <c r="CE1567" s="65"/>
      <c r="CF1567" s="65"/>
      <c r="CG1567" s="65"/>
      <c r="CH1567" s="65"/>
      <c r="CI1567" s="65"/>
      <c r="CJ1567" s="65"/>
      <c r="CK1567" s="65"/>
      <c r="CL1567" s="65"/>
      <c r="CM1567" s="65"/>
      <c r="CN1567" s="65"/>
      <c r="CO1567" s="65"/>
      <c r="CP1567" s="65"/>
      <c r="CQ1567" s="65"/>
      <c r="CR1567" s="65"/>
      <c r="CS1567" s="65"/>
      <c r="CT1567" s="65"/>
      <c r="CU1567" s="65"/>
      <c r="CV1567" s="65"/>
      <c r="CW1567" s="65"/>
      <c r="CX1567" s="65"/>
      <c r="CY1567" s="65"/>
      <c r="CZ1567" s="65"/>
      <c r="DA1567" s="65"/>
      <c r="DB1567" s="65"/>
      <c r="DC1567" s="65"/>
      <c r="DD1567" s="65"/>
      <c r="DE1567" s="65"/>
      <c r="DF1567" s="65"/>
      <c r="DG1567" s="65"/>
      <c r="DH1567" s="65"/>
      <c r="DI1567" s="65"/>
      <c r="DJ1567" s="65"/>
      <c r="DK1567" s="65"/>
      <c r="DL1567" s="65"/>
      <c r="DM1567" s="65"/>
      <c r="DN1567" s="65"/>
      <c r="DO1567" s="65"/>
      <c r="DP1567" s="65"/>
      <c r="DQ1567" s="65"/>
      <c r="DR1567" s="65"/>
      <c r="DS1567" s="65"/>
      <c r="DT1567" s="65"/>
      <c r="DU1567" s="65"/>
      <c r="DV1567" s="65"/>
      <c r="DW1567" s="65"/>
      <c r="DX1567" s="65"/>
      <c r="DY1567" s="65"/>
      <c r="DZ1567" s="65"/>
      <c r="EA1567" s="65"/>
      <c r="EB1567" s="65"/>
      <c r="EC1567" s="65"/>
      <c r="ED1567" s="65"/>
      <c r="EE1567" s="65"/>
      <c r="EF1567" s="65"/>
      <c r="EG1567" s="65"/>
      <c r="EH1567" s="65"/>
      <c r="EI1567" s="65"/>
      <c r="EJ1567" s="65"/>
      <c r="EK1567" s="65"/>
      <c r="EL1567" s="65"/>
      <c r="EM1567" s="65"/>
      <c r="EN1567" s="65"/>
      <c r="EO1567" s="65"/>
      <c r="EP1567" s="65"/>
      <c r="EQ1567" s="65"/>
      <c r="ER1567" s="65"/>
      <c r="ES1567" s="65"/>
      <c r="ET1567" s="65"/>
      <c r="EU1567" s="65"/>
      <c r="EV1567" s="65"/>
      <c r="EW1567" s="65"/>
      <c r="EX1567" s="65"/>
      <c r="EY1567" s="65"/>
      <c r="EZ1567" s="65"/>
      <c r="FA1567" s="65"/>
      <c r="FB1567" s="65"/>
      <c r="FC1567" s="65"/>
      <c r="FD1567" s="65"/>
      <c r="FE1567" s="65"/>
      <c r="FF1567" s="65"/>
      <c r="FG1567" s="65"/>
      <c r="FH1567" s="65"/>
      <c r="FI1567" s="65"/>
      <c r="FJ1567" s="65"/>
      <c r="FK1567" s="65"/>
      <c r="FL1567" s="65"/>
      <c r="FM1567" s="65"/>
      <c r="FN1567" s="65"/>
      <c r="FO1567" s="65"/>
      <c r="FP1567" s="65"/>
      <c r="FQ1567" s="65"/>
      <c r="FR1567" s="65"/>
      <c r="FS1567" s="65"/>
      <c r="FT1567" s="65"/>
      <c r="FU1567" s="65"/>
      <c r="FV1567" s="65"/>
      <c r="FW1567" s="65"/>
      <c r="FX1567" s="65"/>
      <c r="FY1567" s="65"/>
      <c r="FZ1567" s="65"/>
      <c r="GA1567" s="65"/>
      <c r="GB1567" s="65"/>
      <c r="GC1567" s="65"/>
      <c r="GD1567" s="65"/>
      <c r="GE1567" s="65"/>
      <c r="GF1567" s="65"/>
      <c r="GG1567" s="65"/>
      <c r="GH1567" s="65"/>
      <c r="GI1567" s="65"/>
      <c r="GJ1567" s="65"/>
      <c r="GK1567" s="65"/>
      <c r="GL1567" s="65"/>
      <c r="GM1567" s="65"/>
      <c r="GN1567" s="65"/>
      <c r="GO1567" s="65"/>
      <c r="GP1567" s="65"/>
      <c r="GQ1567" s="65"/>
      <c r="GR1567" s="65"/>
      <c r="GS1567" s="65"/>
      <c r="GT1567" s="65"/>
      <c r="GU1567" s="65"/>
      <c r="GV1567" s="65"/>
      <c r="GW1567" s="65"/>
      <c r="GX1567" s="65"/>
      <c r="GY1567" s="65"/>
      <c r="GZ1567" s="65"/>
      <c r="HA1567" s="65"/>
      <c r="HB1567" s="65"/>
      <c r="HC1567" s="65"/>
      <c r="HD1567" s="65"/>
      <c r="HE1567" s="65"/>
      <c r="HF1567" s="65"/>
      <c r="HG1567" s="65"/>
      <c r="HH1567" s="65"/>
      <c r="HI1567" s="65"/>
      <c r="HJ1567" s="65"/>
      <c r="HK1567" s="65"/>
      <c r="HL1567" s="65"/>
      <c r="HM1567" s="65"/>
      <c r="HN1567" s="65"/>
      <c r="HO1567" s="65"/>
      <c r="HP1567" s="65"/>
      <c r="HQ1567" s="65"/>
      <c r="HR1567" s="65"/>
      <c r="HS1567" s="65"/>
      <c r="HT1567" s="65"/>
      <c r="HU1567" s="65"/>
      <c r="HV1567" s="65"/>
      <c r="HW1567" s="65"/>
      <c r="HX1567" s="65"/>
      <c r="HY1567" s="65"/>
      <c r="HZ1567" s="65"/>
      <c r="IA1567" s="65"/>
      <c r="IB1567" s="65"/>
      <c r="IC1567" s="65"/>
      <c r="ID1567" s="65"/>
      <c r="IE1567" s="65"/>
      <c r="IF1567" s="65"/>
      <c r="IG1567" s="65"/>
      <c r="IH1567" s="65"/>
      <c r="II1567" s="65"/>
      <c r="IJ1567" s="65"/>
      <c r="IK1567" s="65"/>
      <c r="IL1567" s="65"/>
    </row>
    <row r="1568" spans="1:246" s="66" customFormat="1" ht="14.25" customHeight="1" x14ac:dyDescent="0.4">
      <c r="A1568" s="34" t="e">
        <f>_xlfn.CONCAT(D1568,E1568,G1568,#REF!)</f>
        <v>#REF!</v>
      </c>
      <c r="B1568" s="40">
        <v>1019</v>
      </c>
      <c r="C1568" s="40">
        <v>1450</v>
      </c>
      <c r="D1568" s="40">
        <v>116</v>
      </c>
      <c r="E1568" s="41" t="s">
        <v>7520</v>
      </c>
      <c r="F1568" s="42" t="s">
        <v>2419</v>
      </c>
      <c r="G1568" s="41" t="s">
        <v>2329</v>
      </c>
      <c r="H1568" s="41" t="s">
        <v>2420</v>
      </c>
      <c r="I1568" s="41" t="s">
        <v>1194</v>
      </c>
      <c r="J1568" s="43">
        <v>1</v>
      </c>
      <c r="K1568" s="44">
        <v>102.6</v>
      </c>
      <c r="L1568" s="45">
        <v>50</v>
      </c>
      <c r="M1568" s="45">
        <v>5130</v>
      </c>
      <c r="N1568" s="46">
        <v>0</v>
      </c>
      <c r="O1568" s="46">
        <v>0</v>
      </c>
      <c r="P1568" s="46">
        <v>2</v>
      </c>
      <c r="Q1568" s="46">
        <v>0</v>
      </c>
      <c r="R1568" s="46">
        <f t="shared" si="236"/>
        <v>2</v>
      </c>
      <c r="S1568" s="85"/>
      <c r="T1568" s="47">
        <f t="shared" si="229"/>
        <v>0</v>
      </c>
      <c r="U1568" s="47" t="str" cm="1">
        <f t="array" aca="1" ref="U1568" ca="1">IF(S1568="", "×", IF(LEFT(S1568,2)="項番", COUNTIFS($D$2:$D$4001, INDIRECT("D" &amp; ROW()-1), $U$2:$U$4001, "〇"), "〇"))</f>
        <v>×</v>
      </c>
      <c r="V1568" s="47" t="str">
        <f t="shared" si="230"/>
        <v>×</v>
      </c>
      <c r="W1568" s="47" t="str">
        <f t="shared" si="231"/>
        <v>×</v>
      </c>
      <c r="X1568" s="48" t="str">
        <f t="shared" ca="1" si="232"/>
        <v/>
      </c>
      <c r="Y1568" s="47">
        <f t="shared" ca="1" si="233"/>
        <v>0</v>
      </c>
      <c r="Z1568" s="47">
        <f t="shared" si="234"/>
        <v>116</v>
      </c>
      <c r="AA1568" s="47" t="str">
        <f t="shared" si="235"/>
        <v/>
      </c>
      <c r="AB1568" s="65"/>
      <c r="AC1568" s="65"/>
      <c r="AD1568" s="65"/>
      <c r="AE1568" s="65"/>
      <c r="AF1568" s="65"/>
      <c r="AG1568" s="65"/>
      <c r="AH1568" s="65"/>
      <c r="AI1568" s="65"/>
      <c r="AJ1568" s="65"/>
      <c r="AK1568" s="65"/>
      <c r="AL1568" s="65"/>
      <c r="AM1568" s="65"/>
      <c r="AN1568" s="65"/>
      <c r="AO1568" s="65"/>
      <c r="AP1568" s="65"/>
      <c r="AQ1568" s="65"/>
      <c r="AR1568" s="65"/>
      <c r="AS1568" s="65"/>
      <c r="AT1568" s="65"/>
      <c r="AU1568" s="65"/>
      <c r="AV1568" s="65"/>
      <c r="AW1568" s="65"/>
      <c r="AX1568" s="65"/>
      <c r="AY1568" s="65"/>
      <c r="AZ1568" s="65"/>
      <c r="BA1568" s="65"/>
      <c r="BB1568" s="65"/>
      <c r="BC1568" s="65"/>
      <c r="BD1568" s="65"/>
      <c r="BE1568" s="65"/>
      <c r="BF1568" s="65"/>
      <c r="BG1568" s="65"/>
      <c r="BH1568" s="65"/>
      <c r="BI1568" s="65"/>
      <c r="BJ1568" s="65"/>
      <c r="BK1568" s="65"/>
      <c r="BL1568" s="65"/>
      <c r="BM1568" s="65"/>
      <c r="BN1568" s="65"/>
      <c r="BO1568" s="65"/>
      <c r="BP1568" s="65"/>
      <c r="BQ1568" s="65"/>
      <c r="BR1568" s="65"/>
      <c r="BS1568" s="65"/>
      <c r="BT1568" s="65"/>
      <c r="BU1568" s="65"/>
      <c r="BV1568" s="65"/>
      <c r="BW1568" s="65"/>
      <c r="BX1568" s="65"/>
      <c r="BY1568" s="65"/>
      <c r="BZ1568" s="65"/>
      <c r="CA1568" s="65"/>
      <c r="CB1568" s="65"/>
      <c r="CC1568" s="65"/>
      <c r="CD1568" s="65"/>
      <c r="CE1568" s="65"/>
      <c r="CF1568" s="65"/>
      <c r="CG1568" s="65"/>
      <c r="CH1568" s="65"/>
      <c r="CI1568" s="65"/>
      <c r="CJ1568" s="65"/>
      <c r="CK1568" s="65"/>
      <c r="CL1568" s="65"/>
      <c r="CM1568" s="65"/>
      <c r="CN1568" s="65"/>
      <c r="CO1568" s="65"/>
      <c r="CP1568" s="65"/>
      <c r="CQ1568" s="65"/>
      <c r="CR1568" s="65"/>
      <c r="CS1568" s="65"/>
      <c r="CT1568" s="65"/>
      <c r="CU1568" s="65"/>
      <c r="CV1568" s="65"/>
      <c r="CW1568" s="65"/>
      <c r="CX1568" s="65"/>
      <c r="CY1568" s="65"/>
      <c r="CZ1568" s="65"/>
      <c r="DA1568" s="65"/>
      <c r="DB1568" s="65"/>
      <c r="DC1568" s="65"/>
      <c r="DD1568" s="65"/>
      <c r="DE1568" s="65"/>
      <c r="DF1568" s="65"/>
      <c r="DG1568" s="65"/>
      <c r="DH1568" s="65"/>
      <c r="DI1568" s="65"/>
      <c r="DJ1568" s="65"/>
      <c r="DK1568" s="65"/>
      <c r="DL1568" s="65"/>
      <c r="DM1568" s="65"/>
      <c r="DN1568" s="65"/>
      <c r="DO1568" s="65"/>
      <c r="DP1568" s="65"/>
      <c r="DQ1568" s="65"/>
      <c r="DR1568" s="65"/>
      <c r="DS1568" s="65"/>
      <c r="DT1568" s="65"/>
      <c r="DU1568" s="65"/>
      <c r="DV1568" s="65"/>
      <c r="DW1568" s="65"/>
      <c r="DX1568" s="65"/>
      <c r="DY1568" s="65"/>
      <c r="DZ1568" s="65"/>
      <c r="EA1568" s="65"/>
      <c r="EB1568" s="65"/>
      <c r="EC1568" s="65"/>
      <c r="ED1568" s="65"/>
      <c r="EE1568" s="65"/>
      <c r="EF1568" s="65"/>
      <c r="EG1568" s="65"/>
      <c r="EH1568" s="65"/>
      <c r="EI1568" s="65"/>
      <c r="EJ1568" s="65"/>
      <c r="EK1568" s="65"/>
      <c r="EL1568" s="65"/>
      <c r="EM1568" s="65"/>
      <c r="EN1568" s="65"/>
      <c r="EO1568" s="65"/>
      <c r="EP1568" s="65"/>
      <c r="EQ1568" s="65"/>
      <c r="ER1568" s="65"/>
      <c r="ES1568" s="65"/>
      <c r="ET1568" s="65"/>
      <c r="EU1568" s="65"/>
      <c r="EV1568" s="65"/>
      <c r="EW1568" s="65"/>
      <c r="EX1568" s="65"/>
      <c r="EY1568" s="65"/>
      <c r="EZ1568" s="65"/>
      <c r="FA1568" s="65"/>
      <c r="FB1568" s="65"/>
      <c r="FC1568" s="65"/>
      <c r="FD1568" s="65"/>
      <c r="FE1568" s="65"/>
      <c r="FF1568" s="65"/>
      <c r="FG1568" s="65"/>
      <c r="FH1568" s="65"/>
      <c r="FI1568" s="65"/>
      <c r="FJ1568" s="65"/>
      <c r="FK1568" s="65"/>
      <c r="FL1568" s="65"/>
      <c r="FM1568" s="65"/>
      <c r="FN1568" s="65"/>
      <c r="FO1568" s="65"/>
      <c r="FP1568" s="65"/>
      <c r="FQ1568" s="65"/>
      <c r="FR1568" s="65"/>
      <c r="FS1568" s="65"/>
      <c r="FT1568" s="65"/>
      <c r="FU1568" s="65"/>
      <c r="FV1568" s="65"/>
      <c r="FW1568" s="65"/>
      <c r="FX1568" s="65"/>
      <c r="FY1568" s="65"/>
      <c r="FZ1568" s="65"/>
      <c r="GA1568" s="65"/>
      <c r="GB1568" s="65"/>
      <c r="GC1568" s="65"/>
      <c r="GD1568" s="65"/>
      <c r="GE1568" s="65"/>
      <c r="GF1568" s="65"/>
      <c r="GG1568" s="65"/>
      <c r="GH1568" s="65"/>
      <c r="GI1568" s="65"/>
      <c r="GJ1568" s="65"/>
      <c r="GK1568" s="65"/>
      <c r="GL1568" s="65"/>
      <c r="GM1568" s="65"/>
      <c r="GN1568" s="65"/>
      <c r="GO1568" s="65"/>
      <c r="GP1568" s="65"/>
      <c r="GQ1568" s="65"/>
      <c r="GR1568" s="65"/>
      <c r="GS1568" s="65"/>
      <c r="GT1568" s="65"/>
      <c r="GU1568" s="65"/>
      <c r="GV1568" s="65"/>
      <c r="GW1568" s="65"/>
      <c r="GX1568" s="65"/>
      <c r="GY1568" s="65"/>
      <c r="GZ1568" s="65"/>
      <c r="HA1568" s="65"/>
      <c r="HB1568" s="65"/>
      <c r="HC1568" s="65"/>
      <c r="HD1568" s="65"/>
      <c r="HE1568" s="65"/>
      <c r="HF1568" s="65"/>
      <c r="HG1568" s="65"/>
      <c r="HH1568" s="65"/>
      <c r="HI1568" s="65"/>
      <c r="HJ1568" s="65"/>
      <c r="HK1568" s="65"/>
      <c r="HL1568" s="65"/>
      <c r="HM1568" s="65"/>
      <c r="HN1568" s="65"/>
      <c r="HO1568" s="65"/>
      <c r="HP1568" s="65"/>
      <c r="HQ1568" s="65"/>
      <c r="HR1568" s="65"/>
      <c r="HS1568" s="65"/>
      <c r="HT1568" s="65"/>
      <c r="HU1568" s="65"/>
      <c r="HV1568" s="65"/>
      <c r="HW1568" s="65"/>
      <c r="HX1568" s="65"/>
      <c r="HY1568" s="65"/>
      <c r="HZ1568" s="65"/>
      <c r="IA1568" s="65"/>
      <c r="IB1568" s="65"/>
      <c r="IC1568" s="65"/>
      <c r="ID1568" s="65"/>
      <c r="IE1568" s="65"/>
      <c r="IF1568" s="65"/>
      <c r="IG1568" s="65"/>
      <c r="IH1568" s="65"/>
      <c r="II1568" s="65"/>
      <c r="IJ1568" s="65"/>
      <c r="IK1568" s="65"/>
      <c r="IL1568" s="65"/>
    </row>
    <row r="1569" spans="1:246" s="68" customFormat="1" ht="14.25" customHeight="1" x14ac:dyDescent="0.4">
      <c r="A1569" s="50" t="e">
        <f>_xlfn.CONCAT(D1569,E1569,G1569,#REF!)</f>
        <v>#REF!</v>
      </c>
      <c r="B1569" s="51"/>
      <c r="C1569" s="51" t="s">
        <v>125</v>
      </c>
      <c r="D1569" s="51" t="s">
        <v>125</v>
      </c>
      <c r="E1569" s="52"/>
      <c r="F1569" s="53"/>
      <c r="G1569" s="52"/>
      <c r="H1569" s="52"/>
      <c r="I1569" s="52"/>
      <c r="J1569" s="54"/>
      <c r="K1569" s="55"/>
      <c r="L1569" s="56"/>
      <c r="M1569" s="56"/>
      <c r="N1569" s="57"/>
      <c r="O1569" s="57"/>
      <c r="P1569" s="57"/>
      <c r="Q1569" s="57"/>
      <c r="R1569" s="57"/>
      <c r="S1569" s="86" t="s">
        <v>7676</v>
      </c>
      <c r="T1569" s="58">
        <f t="shared" si="229"/>
        <v>0</v>
      </c>
      <c r="U1569" s="58" cm="1">
        <f t="array" aca="1" ref="U1569" ca="1">IF(S1569="", "×", IF(LEFT(S1569,2)="項番", COUNTIFS($D$2:$D$4001, INDIRECT("D" &amp; ROW()-1), $U$2:$U$4001, "〇"), "〇"))</f>
        <v>0</v>
      </c>
      <c r="V1569" s="58" t="str">
        <f t="shared" si="230"/>
        <v/>
      </c>
      <c r="W1569" s="58" t="str">
        <f t="shared" si="231"/>
        <v/>
      </c>
      <c r="X1569" s="59" t="str">
        <f t="shared" ca="1" si="232"/>
        <v/>
      </c>
      <c r="Y1569" s="58">
        <f t="shared" ca="1" si="233"/>
        <v>0</v>
      </c>
      <c r="Z1569" s="58">
        <f t="shared" si="234"/>
        <v>116</v>
      </c>
      <c r="AA1569" s="58" t="str">
        <f t="shared" si="235"/>
        <v>【注意】：項番集計行（項番〇計）は、一つ上のNOにする)</v>
      </c>
      <c r="AB1569" s="67"/>
      <c r="AC1569" s="67"/>
      <c r="AD1569" s="67"/>
      <c r="AE1569" s="67"/>
      <c r="AF1569" s="67"/>
      <c r="AG1569" s="67"/>
      <c r="AH1569" s="67"/>
      <c r="AI1569" s="67"/>
      <c r="AJ1569" s="67"/>
      <c r="AK1569" s="67"/>
      <c r="AL1569" s="67"/>
      <c r="AM1569" s="67"/>
      <c r="AN1569" s="67"/>
      <c r="AO1569" s="67"/>
      <c r="AP1569" s="67"/>
      <c r="AQ1569" s="67"/>
      <c r="AR1569" s="67"/>
      <c r="AS1569" s="67"/>
      <c r="AT1569" s="67"/>
      <c r="AU1569" s="67"/>
      <c r="AV1569" s="67"/>
      <c r="AW1569" s="67"/>
      <c r="AX1569" s="67"/>
      <c r="AY1569" s="67"/>
      <c r="AZ1569" s="67"/>
      <c r="BA1569" s="67"/>
      <c r="BB1569" s="67"/>
      <c r="BC1569" s="67"/>
      <c r="BD1569" s="67"/>
      <c r="BE1569" s="67"/>
      <c r="BF1569" s="67"/>
      <c r="BG1569" s="67"/>
      <c r="BH1569" s="67"/>
      <c r="BI1569" s="67"/>
      <c r="BJ1569" s="67"/>
      <c r="BK1569" s="67"/>
      <c r="BL1569" s="67"/>
      <c r="BM1569" s="67"/>
      <c r="BN1569" s="67"/>
      <c r="BO1569" s="67"/>
      <c r="BP1569" s="67"/>
      <c r="BQ1569" s="67"/>
      <c r="BR1569" s="67"/>
      <c r="BS1569" s="67"/>
      <c r="BT1569" s="67"/>
      <c r="BU1569" s="67"/>
      <c r="BV1569" s="67"/>
      <c r="BW1569" s="67"/>
      <c r="BX1569" s="67"/>
      <c r="BY1569" s="67"/>
      <c r="BZ1569" s="67"/>
      <c r="CA1569" s="67"/>
      <c r="CB1569" s="67"/>
      <c r="CC1569" s="67"/>
      <c r="CD1569" s="67"/>
      <c r="CE1569" s="67"/>
      <c r="CF1569" s="67"/>
      <c r="CG1569" s="67"/>
      <c r="CH1569" s="67"/>
      <c r="CI1569" s="67"/>
      <c r="CJ1569" s="67"/>
      <c r="CK1569" s="67"/>
      <c r="CL1569" s="67"/>
      <c r="CM1569" s="67"/>
      <c r="CN1569" s="67"/>
      <c r="CO1569" s="67"/>
      <c r="CP1569" s="67"/>
      <c r="CQ1569" s="67"/>
      <c r="CR1569" s="67"/>
      <c r="CS1569" s="67"/>
      <c r="CT1569" s="67"/>
      <c r="CU1569" s="67"/>
      <c r="CV1569" s="67"/>
      <c r="CW1569" s="67"/>
      <c r="CX1569" s="67"/>
      <c r="CY1569" s="67"/>
      <c r="CZ1569" s="67"/>
      <c r="DA1569" s="67"/>
      <c r="DB1569" s="67"/>
      <c r="DC1569" s="67"/>
      <c r="DD1569" s="67"/>
      <c r="DE1569" s="67"/>
      <c r="DF1569" s="67"/>
      <c r="DG1569" s="67"/>
      <c r="DH1569" s="67"/>
      <c r="DI1569" s="67"/>
      <c r="DJ1569" s="67"/>
      <c r="DK1569" s="67"/>
      <c r="DL1569" s="67"/>
      <c r="DM1569" s="67"/>
      <c r="DN1569" s="67"/>
      <c r="DO1569" s="67"/>
      <c r="DP1569" s="67"/>
      <c r="DQ1569" s="67"/>
      <c r="DR1569" s="67"/>
      <c r="DS1569" s="67"/>
      <c r="DT1569" s="67"/>
      <c r="DU1569" s="67"/>
      <c r="DV1569" s="67"/>
      <c r="DW1569" s="67"/>
      <c r="DX1569" s="67"/>
      <c r="DY1569" s="67"/>
      <c r="DZ1569" s="67"/>
      <c r="EA1569" s="67"/>
      <c r="EB1569" s="67"/>
      <c r="EC1569" s="67"/>
      <c r="ED1569" s="67"/>
      <c r="EE1569" s="67"/>
      <c r="EF1569" s="67"/>
      <c r="EG1569" s="67"/>
      <c r="EH1569" s="67"/>
      <c r="EI1569" s="67"/>
      <c r="EJ1569" s="67"/>
      <c r="EK1569" s="67"/>
      <c r="EL1569" s="67"/>
      <c r="EM1569" s="67"/>
      <c r="EN1569" s="67"/>
      <c r="EO1569" s="67"/>
      <c r="EP1569" s="67"/>
      <c r="EQ1569" s="67"/>
      <c r="ER1569" s="67"/>
      <c r="ES1569" s="67"/>
      <c r="ET1569" s="67"/>
      <c r="EU1569" s="67"/>
      <c r="EV1569" s="67"/>
      <c r="EW1569" s="67"/>
      <c r="EX1569" s="67"/>
      <c r="EY1569" s="67"/>
      <c r="EZ1569" s="67"/>
      <c r="FA1569" s="67"/>
      <c r="FB1569" s="67"/>
      <c r="FC1569" s="67"/>
      <c r="FD1569" s="67"/>
      <c r="FE1569" s="67"/>
      <c r="FF1569" s="67"/>
      <c r="FG1569" s="67"/>
      <c r="FH1569" s="67"/>
      <c r="FI1569" s="67"/>
      <c r="FJ1569" s="67"/>
      <c r="FK1569" s="67"/>
      <c r="FL1569" s="67"/>
      <c r="FM1569" s="67"/>
      <c r="FN1569" s="67"/>
      <c r="FO1569" s="67"/>
      <c r="FP1569" s="67"/>
      <c r="FQ1569" s="67"/>
      <c r="FR1569" s="67"/>
      <c r="FS1569" s="67"/>
      <c r="FT1569" s="67"/>
      <c r="FU1569" s="67"/>
      <c r="FV1569" s="67"/>
      <c r="FW1569" s="67"/>
      <c r="FX1569" s="67"/>
      <c r="FY1569" s="67"/>
      <c r="FZ1569" s="67"/>
      <c r="GA1569" s="67"/>
      <c r="GB1569" s="67"/>
      <c r="GC1569" s="67"/>
      <c r="GD1569" s="67"/>
      <c r="GE1569" s="67"/>
      <c r="GF1569" s="67"/>
      <c r="GG1569" s="67"/>
      <c r="GH1569" s="67"/>
      <c r="GI1569" s="67"/>
      <c r="GJ1569" s="67"/>
      <c r="GK1569" s="67"/>
      <c r="GL1569" s="67"/>
      <c r="GM1569" s="67"/>
      <c r="GN1569" s="67"/>
      <c r="GO1569" s="67"/>
      <c r="GP1569" s="67"/>
      <c r="GQ1569" s="67"/>
      <c r="GR1569" s="67"/>
      <c r="GS1569" s="67"/>
      <c r="GT1569" s="67"/>
      <c r="GU1569" s="67"/>
      <c r="GV1569" s="67"/>
      <c r="GW1569" s="67"/>
      <c r="GX1569" s="67"/>
      <c r="GY1569" s="67"/>
      <c r="GZ1569" s="67"/>
      <c r="HA1569" s="67"/>
      <c r="HB1569" s="67"/>
      <c r="HC1569" s="67"/>
      <c r="HD1569" s="67"/>
      <c r="HE1569" s="67"/>
      <c r="HF1569" s="67"/>
      <c r="HG1569" s="67"/>
      <c r="HH1569" s="67"/>
      <c r="HI1569" s="67"/>
      <c r="HJ1569" s="67"/>
      <c r="HK1569" s="67"/>
      <c r="HL1569" s="67"/>
      <c r="HM1569" s="67"/>
      <c r="HN1569" s="67"/>
      <c r="HO1569" s="67"/>
      <c r="HP1569" s="67"/>
      <c r="HQ1569" s="67"/>
      <c r="HR1569" s="67"/>
      <c r="HS1569" s="67"/>
      <c r="HT1569" s="67"/>
      <c r="HU1569" s="67"/>
      <c r="HV1569" s="67"/>
      <c r="HW1569" s="67"/>
      <c r="HX1569" s="67"/>
      <c r="HY1569" s="67"/>
      <c r="HZ1569" s="67"/>
      <c r="IA1569" s="67"/>
      <c r="IB1569" s="67"/>
      <c r="IC1569" s="67"/>
      <c r="ID1569" s="67"/>
      <c r="IE1569" s="67"/>
      <c r="IF1569" s="67"/>
      <c r="IG1569" s="67"/>
      <c r="IH1569" s="67"/>
      <c r="II1569" s="67"/>
      <c r="IJ1569" s="67"/>
      <c r="IK1569" s="67"/>
      <c r="IL1569" s="67"/>
    </row>
    <row r="1570" spans="1:246" s="66" customFormat="1" ht="14.25" customHeight="1" x14ac:dyDescent="0.4">
      <c r="A1570" s="34" t="e">
        <f>_xlfn.CONCAT(D1570,E1570,G1570,#REF!)</f>
        <v>#REF!</v>
      </c>
      <c r="B1570" s="40">
        <v>2251</v>
      </c>
      <c r="C1570" s="40">
        <v>1451</v>
      </c>
      <c r="D1570" s="40">
        <v>117</v>
      </c>
      <c r="E1570" s="41" t="s">
        <v>7520</v>
      </c>
      <c r="F1570" s="42" t="s">
        <v>5149</v>
      </c>
      <c r="G1570" s="41" t="s">
        <v>5150</v>
      </c>
      <c r="H1570" s="41" t="s">
        <v>5151</v>
      </c>
      <c r="I1570" s="41" t="s">
        <v>5152</v>
      </c>
      <c r="J1570" s="43">
        <v>60</v>
      </c>
      <c r="K1570" s="44">
        <v>126.9</v>
      </c>
      <c r="L1570" s="45">
        <v>60</v>
      </c>
      <c r="M1570" s="45">
        <v>7614</v>
      </c>
      <c r="N1570" s="41">
        <v>0</v>
      </c>
      <c r="O1570" s="41">
        <v>0</v>
      </c>
      <c r="P1570" s="41">
        <v>2</v>
      </c>
      <c r="Q1570" s="41">
        <v>0</v>
      </c>
      <c r="R1570" s="46">
        <f t="shared" si="236"/>
        <v>2</v>
      </c>
      <c r="S1570" s="85"/>
      <c r="T1570" s="47">
        <f t="shared" si="229"/>
        <v>0</v>
      </c>
      <c r="U1570" s="47" t="str" cm="1">
        <f t="array" aca="1" ref="U1570" ca="1">IF(S1570="", "×", IF(LEFT(S1570,2)="項番", COUNTIFS($D$2:$D$4001, INDIRECT("D" &amp; ROW()-1), $U$2:$U$4001, "〇"), "〇"))</f>
        <v>×</v>
      </c>
      <c r="V1570" s="47" t="str">
        <f t="shared" si="230"/>
        <v>×</v>
      </c>
      <c r="W1570" s="47" t="str">
        <f t="shared" si="231"/>
        <v>×</v>
      </c>
      <c r="X1570" s="48" t="str">
        <f t="shared" ca="1" si="232"/>
        <v/>
      </c>
      <c r="Y1570" s="47">
        <f t="shared" ca="1" si="233"/>
        <v>0</v>
      </c>
      <c r="Z1570" s="47">
        <f t="shared" si="234"/>
        <v>117</v>
      </c>
      <c r="AA1570" s="47" t="str">
        <f t="shared" si="235"/>
        <v/>
      </c>
      <c r="AB1570" s="65"/>
      <c r="AC1570" s="65"/>
      <c r="AD1570" s="65"/>
      <c r="AE1570" s="65"/>
      <c r="AF1570" s="65"/>
      <c r="AG1570" s="65"/>
      <c r="AH1570" s="65"/>
      <c r="AI1570" s="65"/>
      <c r="AJ1570" s="65"/>
      <c r="AK1570" s="65"/>
      <c r="AL1570" s="65"/>
      <c r="AM1570" s="65"/>
      <c r="AN1570" s="65"/>
      <c r="AO1570" s="65"/>
      <c r="AP1570" s="65"/>
      <c r="AQ1570" s="65"/>
      <c r="AR1570" s="65"/>
      <c r="AS1570" s="65"/>
      <c r="AT1570" s="65"/>
      <c r="AU1570" s="65"/>
      <c r="AV1570" s="65"/>
      <c r="AW1570" s="65"/>
      <c r="AX1570" s="65"/>
      <c r="AY1570" s="65"/>
      <c r="AZ1570" s="65"/>
      <c r="BA1570" s="65"/>
      <c r="BB1570" s="65"/>
      <c r="BC1570" s="65"/>
      <c r="BD1570" s="65"/>
      <c r="BE1570" s="65"/>
      <c r="BF1570" s="65"/>
      <c r="BG1570" s="65"/>
      <c r="BH1570" s="65"/>
      <c r="BI1570" s="65"/>
      <c r="BJ1570" s="65"/>
      <c r="BK1570" s="65"/>
      <c r="BL1570" s="65"/>
      <c r="BM1570" s="65"/>
      <c r="BN1570" s="65"/>
      <c r="BO1570" s="65"/>
      <c r="BP1570" s="65"/>
      <c r="BQ1570" s="65"/>
      <c r="BR1570" s="65"/>
      <c r="BS1570" s="65"/>
      <c r="BT1570" s="65"/>
      <c r="BU1570" s="65"/>
      <c r="BV1570" s="65"/>
      <c r="BW1570" s="65"/>
      <c r="BX1570" s="65"/>
      <c r="BY1570" s="65"/>
      <c r="BZ1570" s="65"/>
      <c r="CA1570" s="65"/>
      <c r="CB1570" s="65"/>
      <c r="CC1570" s="65"/>
      <c r="CD1570" s="65"/>
      <c r="CE1570" s="65"/>
      <c r="CF1570" s="65"/>
      <c r="CG1570" s="65"/>
      <c r="CH1570" s="65"/>
      <c r="CI1570" s="65"/>
      <c r="CJ1570" s="65"/>
      <c r="CK1570" s="65"/>
      <c r="CL1570" s="65"/>
      <c r="CM1570" s="65"/>
      <c r="CN1570" s="65"/>
      <c r="CO1570" s="65"/>
      <c r="CP1570" s="65"/>
      <c r="CQ1570" s="65"/>
      <c r="CR1570" s="65"/>
      <c r="CS1570" s="65"/>
      <c r="CT1570" s="65"/>
      <c r="CU1570" s="65"/>
      <c r="CV1570" s="65"/>
      <c r="CW1570" s="65"/>
      <c r="CX1570" s="65"/>
      <c r="CY1570" s="65"/>
      <c r="CZ1570" s="65"/>
      <c r="DA1570" s="65"/>
      <c r="DB1570" s="65"/>
      <c r="DC1570" s="65"/>
      <c r="DD1570" s="65"/>
      <c r="DE1570" s="65"/>
      <c r="DF1570" s="65"/>
      <c r="DG1570" s="65"/>
      <c r="DH1570" s="65"/>
      <c r="DI1570" s="65"/>
      <c r="DJ1570" s="65"/>
      <c r="DK1570" s="65"/>
      <c r="DL1570" s="65"/>
      <c r="DM1570" s="65"/>
      <c r="DN1570" s="65"/>
      <c r="DO1570" s="65"/>
      <c r="DP1570" s="65"/>
      <c r="DQ1570" s="65"/>
      <c r="DR1570" s="65"/>
      <c r="DS1570" s="65"/>
      <c r="DT1570" s="65"/>
      <c r="DU1570" s="65"/>
      <c r="DV1570" s="65"/>
      <c r="DW1570" s="65"/>
      <c r="DX1570" s="65"/>
      <c r="DY1570" s="65"/>
      <c r="DZ1570" s="65"/>
      <c r="EA1570" s="65"/>
      <c r="EB1570" s="65"/>
      <c r="EC1570" s="65"/>
      <c r="ED1570" s="65"/>
      <c r="EE1570" s="65"/>
      <c r="EF1570" s="65"/>
      <c r="EG1570" s="65"/>
      <c r="EH1570" s="65"/>
      <c r="EI1570" s="65"/>
      <c r="EJ1570" s="65"/>
      <c r="EK1570" s="65"/>
      <c r="EL1570" s="65"/>
      <c r="EM1570" s="65"/>
      <c r="EN1570" s="65"/>
      <c r="EO1570" s="65"/>
      <c r="EP1570" s="65"/>
      <c r="EQ1570" s="65"/>
      <c r="ER1570" s="65"/>
      <c r="ES1570" s="65"/>
      <c r="ET1570" s="65"/>
      <c r="EU1570" s="65"/>
      <c r="EV1570" s="65"/>
      <c r="EW1570" s="65"/>
      <c r="EX1570" s="65"/>
      <c r="EY1570" s="65"/>
      <c r="EZ1570" s="65"/>
      <c r="FA1570" s="65"/>
      <c r="FB1570" s="65"/>
      <c r="FC1570" s="65"/>
      <c r="FD1570" s="65"/>
      <c r="FE1570" s="65"/>
      <c r="FF1570" s="65"/>
      <c r="FG1570" s="65"/>
      <c r="FH1570" s="65"/>
      <c r="FI1570" s="65"/>
      <c r="FJ1570" s="65"/>
      <c r="FK1570" s="65"/>
      <c r="FL1570" s="65"/>
      <c r="FM1570" s="65"/>
      <c r="FN1570" s="65"/>
      <c r="FO1570" s="65"/>
      <c r="FP1570" s="65"/>
      <c r="FQ1570" s="65"/>
      <c r="FR1570" s="65"/>
      <c r="FS1570" s="65"/>
      <c r="FT1570" s="65"/>
      <c r="FU1570" s="65"/>
      <c r="FV1570" s="65"/>
      <c r="FW1570" s="65"/>
      <c r="FX1570" s="65"/>
      <c r="FY1570" s="65"/>
      <c r="FZ1570" s="65"/>
      <c r="GA1570" s="65"/>
      <c r="GB1570" s="65"/>
      <c r="GC1570" s="65"/>
      <c r="GD1570" s="65"/>
      <c r="GE1570" s="65"/>
      <c r="GF1570" s="65"/>
      <c r="GG1570" s="65"/>
      <c r="GH1570" s="65"/>
      <c r="GI1570" s="65"/>
      <c r="GJ1570" s="65"/>
      <c r="GK1570" s="65"/>
      <c r="GL1570" s="65"/>
      <c r="GM1570" s="65"/>
      <c r="GN1570" s="65"/>
      <c r="GO1570" s="65"/>
      <c r="GP1570" s="65"/>
      <c r="GQ1570" s="65"/>
      <c r="GR1570" s="65"/>
      <c r="GS1570" s="65"/>
      <c r="GT1570" s="65"/>
      <c r="GU1570" s="65"/>
      <c r="GV1570" s="65"/>
      <c r="GW1570" s="65"/>
      <c r="GX1570" s="65"/>
      <c r="GY1570" s="65"/>
      <c r="GZ1570" s="65"/>
      <c r="HA1570" s="65"/>
      <c r="HB1570" s="65"/>
      <c r="HC1570" s="65"/>
      <c r="HD1570" s="65"/>
      <c r="HE1570" s="65"/>
      <c r="HF1570" s="65"/>
      <c r="HG1570" s="65"/>
      <c r="HH1570" s="65"/>
      <c r="HI1570" s="65"/>
      <c r="HJ1570" s="65"/>
      <c r="HK1570" s="65"/>
      <c r="HL1570" s="65"/>
      <c r="HM1570" s="65"/>
      <c r="HN1570" s="65"/>
      <c r="HO1570" s="65"/>
      <c r="HP1570" s="65"/>
      <c r="HQ1570" s="65"/>
      <c r="HR1570" s="65"/>
      <c r="HS1570" s="65"/>
      <c r="HT1570" s="65"/>
      <c r="HU1570" s="65"/>
      <c r="HV1570" s="65"/>
      <c r="HW1570" s="65"/>
      <c r="HX1570" s="65"/>
      <c r="HY1570" s="65"/>
      <c r="HZ1570" s="65"/>
      <c r="IA1570" s="65"/>
      <c r="IB1570" s="65"/>
      <c r="IC1570" s="65"/>
      <c r="ID1570" s="65"/>
      <c r="IE1570" s="65"/>
      <c r="IF1570" s="65"/>
      <c r="IG1570" s="65"/>
      <c r="IH1570" s="65"/>
      <c r="II1570" s="65"/>
      <c r="IJ1570" s="65"/>
      <c r="IK1570" s="65"/>
      <c r="IL1570" s="65"/>
    </row>
    <row r="1571" spans="1:246" s="66" customFormat="1" ht="14.25" customHeight="1" x14ac:dyDescent="0.4">
      <c r="A1571" s="34" t="e">
        <f>_xlfn.CONCAT(D1571,E1571,G1571,#REF!)</f>
        <v>#REF!</v>
      </c>
      <c r="B1571" s="40">
        <v>2253</v>
      </c>
      <c r="C1571" s="40">
        <v>1452</v>
      </c>
      <c r="D1571" s="40">
        <v>117</v>
      </c>
      <c r="E1571" s="41" t="s">
        <v>7520</v>
      </c>
      <c r="F1571" s="42" t="s">
        <v>5155</v>
      </c>
      <c r="G1571" s="41" t="s">
        <v>5150</v>
      </c>
      <c r="H1571" s="41" t="s">
        <v>5156</v>
      </c>
      <c r="I1571" s="41" t="s">
        <v>4548</v>
      </c>
      <c r="J1571" s="43">
        <v>5</v>
      </c>
      <c r="K1571" s="44">
        <v>182.4</v>
      </c>
      <c r="L1571" s="45">
        <v>25</v>
      </c>
      <c r="M1571" s="45">
        <v>4560</v>
      </c>
      <c r="N1571" s="46">
        <v>72</v>
      </c>
      <c r="O1571" s="46">
        <v>2</v>
      </c>
      <c r="P1571" s="46">
        <v>20</v>
      </c>
      <c r="Q1571" s="46">
        <v>0</v>
      </c>
      <c r="R1571" s="46">
        <f t="shared" si="236"/>
        <v>94</v>
      </c>
      <c r="S1571" s="85"/>
      <c r="T1571" s="47">
        <f t="shared" si="229"/>
        <v>0</v>
      </c>
      <c r="U1571" s="47" t="str" cm="1">
        <f t="array" aca="1" ref="U1571" ca="1">IF(S1571="", "×", IF(LEFT(S1571,2)="項番", COUNTIFS($D$2:$D$4001, INDIRECT("D" &amp; ROW()-1), $U$2:$U$4001, "〇"), "〇"))</f>
        <v>×</v>
      </c>
      <c r="V1571" s="47" t="str">
        <f t="shared" si="230"/>
        <v>×</v>
      </c>
      <c r="W1571" s="47" t="str">
        <f t="shared" si="231"/>
        <v>×</v>
      </c>
      <c r="X1571" s="48" t="str">
        <f t="shared" ca="1" si="232"/>
        <v/>
      </c>
      <c r="Y1571" s="47">
        <f t="shared" ca="1" si="233"/>
        <v>0</v>
      </c>
      <c r="Z1571" s="47">
        <f t="shared" si="234"/>
        <v>117</v>
      </c>
      <c r="AA1571" s="47" t="str">
        <f t="shared" si="235"/>
        <v/>
      </c>
      <c r="AB1571" s="65"/>
      <c r="AC1571" s="65"/>
      <c r="AD1571" s="65"/>
      <c r="AE1571" s="65"/>
      <c r="AF1571" s="65"/>
      <c r="AG1571" s="65"/>
      <c r="AH1571" s="65"/>
      <c r="AI1571" s="65"/>
      <c r="AJ1571" s="65"/>
      <c r="AK1571" s="65"/>
      <c r="AL1571" s="65"/>
      <c r="AM1571" s="65"/>
      <c r="AN1571" s="65"/>
      <c r="AO1571" s="65"/>
      <c r="AP1571" s="65"/>
      <c r="AQ1571" s="65"/>
      <c r="AR1571" s="65"/>
      <c r="AS1571" s="65"/>
      <c r="AT1571" s="65"/>
      <c r="AU1571" s="65"/>
      <c r="AV1571" s="65"/>
      <c r="AW1571" s="65"/>
      <c r="AX1571" s="65"/>
      <c r="AY1571" s="65"/>
      <c r="AZ1571" s="65"/>
      <c r="BA1571" s="65"/>
      <c r="BB1571" s="65"/>
      <c r="BC1571" s="65"/>
      <c r="BD1571" s="65"/>
      <c r="BE1571" s="65"/>
      <c r="BF1571" s="65"/>
      <c r="BG1571" s="65"/>
      <c r="BH1571" s="65"/>
      <c r="BI1571" s="65"/>
      <c r="BJ1571" s="65"/>
      <c r="BK1571" s="65"/>
      <c r="BL1571" s="65"/>
      <c r="BM1571" s="65"/>
      <c r="BN1571" s="65"/>
      <c r="BO1571" s="65"/>
      <c r="BP1571" s="65"/>
      <c r="BQ1571" s="65"/>
      <c r="BR1571" s="65"/>
      <c r="BS1571" s="65"/>
      <c r="BT1571" s="65"/>
      <c r="BU1571" s="65"/>
      <c r="BV1571" s="65"/>
      <c r="BW1571" s="65"/>
      <c r="BX1571" s="65"/>
      <c r="BY1571" s="65"/>
      <c r="BZ1571" s="65"/>
      <c r="CA1571" s="65"/>
      <c r="CB1571" s="65"/>
      <c r="CC1571" s="65"/>
      <c r="CD1571" s="65"/>
      <c r="CE1571" s="65"/>
      <c r="CF1571" s="65"/>
      <c r="CG1571" s="65"/>
      <c r="CH1571" s="65"/>
      <c r="CI1571" s="65"/>
      <c r="CJ1571" s="65"/>
      <c r="CK1571" s="65"/>
      <c r="CL1571" s="65"/>
      <c r="CM1571" s="65"/>
      <c r="CN1571" s="65"/>
      <c r="CO1571" s="65"/>
      <c r="CP1571" s="65"/>
      <c r="CQ1571" s="65"/>
      <c r="CR1571" s="65"/>
      <c r="CS1571" s="65"/>
      <c r="CT1571" s="65"/>
      <c r="CU1571" s="65"/>
      <c r="CV1571" s="65"/>
      <c r="CW1571" s="65"/>
      <c r="CX1571" s="65"/>
      <c r="CY1571" s="65"/>
      <c r="CZ1571" s="65"/>
      <c r="DA1571" s="65"/>
      <c r="DB1571" s="65"/>
      <c r="DC1571" s="65"/>
      <c r="DD1571" s="65"/>
      <c r="DE1571" s="65"/>
      <c r="DF1571" s="65"/>
      <c r="DG1571" s="65"/>
      <c r="DH1571" s="65"/>
      <c r="DI1571" s="65"/>
      <c r="DJ1571" s="65"/>
      <c r="DK1571" s="65"/>
      <c r="DL1571" s="65"/>
      <c r="DM1571" s="65"/>
      <c r="DN1571" s="65"/>
      <c r="DO1571" s="65"/>
      <c r="DP1571" s="65"/>
      <c r="DQ1571" s="65"/>
      <c r="DR1571" s="65"/>
      <c r="DS1571" s="65"/>
      <c r="DT1571" s="65"/>
      <c r="DU1571" s="65"/>
      <c r="DV1571" s="65"/>
      <c r="DW1571" s="65"/>
      <c r="DX1571" s="65"/>
      <c r="DY1571" s="65"/>
      <c r="DZ1571" s="65"/>
      <c r="EA1571" s="65"/>
      <c r="EB1571" s="65"/>
      <c r="EC1571" s="65"/>
      <c r="ED1571" s="65"/>
      <c r="EE1571" s="65"/>
      <c r="EF1571" s="65"/>
      <c r="EG1571" s="65"/>
      <c r="EH1571" s="65"/>
      <c r="EI1571" s="65"/>
      <c r="EJ1571" s="65"/>
      <c r="EK1571" s="65"/>
      <c r="EL1571" s="65"/>
      <c r="EM1571" s="65"/>
      <c r="EN1571" s="65"/>
      <c r="EO1571" s="65"/>
      <c r="EP1571" s="65"/>
      <c r="EQ1571" s="65"/>
      <c r="ER1571" s="65"/>
      <c r="ES1571" s="65"/>
      <c r="ET1571" s="65"/>
      <c r="EU1571" s="65"/>
      <c r="EV1571" s="65"/>
      <c r="EW1571" s="65"/>
      <c r="EX1571" s="65"/>
      <c r="EY1571" s="65"/>
      <c r="EZ1571" s="65"/>
      <c r="FA1571" s="65"/>
      <c r="FB1571" s="65"/>
      <c r="FC1571" s="65"/>
      <c r="FD1571" s="65"/>
      <c r="FE1571" s="65"/>
      <c r="FF1571" s="65"/>
      <c r="FG1571" s="65"/>
      <c r="FH1571" s="65"/>
      <c r="FI1571" s="65"/>
      <c r="FJ1571" s="65"/>
      <c r="FK1571" s="65"/>
      <c r="FL1571" s="65"/>
      <c r="FM1571" s="65"/>
      <c r="FN1571" s="65"/>
      <c r="FO1571" s="65"/>
      <c r="FP1571" s="65"/>
      <c r="FQ1571" s="65"/>
      <c r="FR1571" s="65"/>
      <c r="FS1571" s="65"/>
      <c r="FT1571" s="65"/>
      <c r="FU1571" s="65"/>
      <c r="FV1571" s="65"/>
      <c r="FW1571" s="65"/>
      <c r="FX1571" s="65"/>
      <c r="FY1571" s="65"/>
      <c r="FZ1571" s="65"/>
      <c r="GA1571" s="65"/>
      <c r="GB1571" s="65"/>
      <c r="GC1571" s="65"/>
      <c r="GD1571" s="65"/>
      <c r="GE1571" s="65"/>
      <c r="GF1571" s="65"/>
      <c r="GG1571" s="65"/>
      <c r="GH1571" s="65"/>
      <c r="GI1571" s="65"/>
      <c r="GJ1571" s="65"/>
      <c r="GK1571" s="65"/>
      <c r="GL1571" s="65"/>
      <c r="GM1571" s="65"/>
      <c r="GN1571" s="65"/>
      <c r="GO1571" s="65"/>
      <c r="GP1571" s="65"/>
      <c r="GQ1571" s="65"/>
      <c r="GR1571" s="65"/>
      <c r="GS1571" s="65"/>
      <c r="GT1571" s="65"/>
      <c r="GU1571" s="65"/>
      <c r="GV1571" s="65"/>
      <c r="GW1571" s="65"/>
      <c r="GX1571" s="65"/>
      <c r="GY1571" s="65"/>
      <c r="GZ1571" s="65"/>
      <c r="HA1571" s="65"/>
      <c r="HB1571" s="65"/>
      <c r="HC1571" s="65"/>
      <c r="HD1571" s="65"/>
      <c r="HE1571" s="65"/>
      <c r="HF1571" s="65"/>
      <c r="HG1571" s="65"/>
      <c r="HH1571" s="65"/>
      <c r="HI1571" s="65"/>
      <c r="HJ1571" s="65"/>
      <c r="HK1571" s="65"/>
      <c r="HL1571" s="65"/>
      <c r="HM1571" s="65"/>
      <c r="HN1571" s="65"/>
      <c r="HO1571" s="65"/>
      <c r="HP1571" s="65"/>
      <c r="HQ1571" s="65"/>
      <c r="HR1571" s="65"/>
      <c r="HS1571" s="65"/>
      <c r="HT1571" s="65"/>
      <c r="HU1571" s="65"/>
      <c r="HV1571" s="65"/>
      <c r="HW1571" s="65"/>
      <c r="HX1571" s="65"/>
      <c r="HY1571" s="65"/>
      <c r="HZ1571" s="65"/>
      <c r="IA1571" s="65"/>
      <c r="IB1571" s="65"/>
      <c r="IC1571" s="65"/>
      <c r="ID1571" s="65"/>
      <c r="IE1571" s="65"/>
      <c r="IF1571" s="65"/>
      <c r="IG1571" s="65"/>
      <c r="IH1571" s="65"/>
      <c r="II1571" s="65"/>
      <c r="IJ1571" s="65"/>
      <c r="IK1571" s="65"/>
      <c r="IL1571" s="65"/>
    </row>
    <row r="1572" spans="1:246" s="66" customFormat="1" ht="14.25" customHeight="1" x14ac:dyDescent="0.4">
      <c r="A1572" s="34" t="e">
        <f>_xlfn.CONCAT(D1572,E1572,G1572,#REF!)</f>
        <v>#REF!</v>
      </c>
      <c r="B1572" s="40">
        <v>2254</v>
      </c>
      <c r="C1572" s="40">
        <v>1453</v>
      </c>
      <c r="D1572" s="40">
        <v>117</v>
      </c>
      <c r="E1572" s="41" t="s">
        <v>7520</v>
      </c>
      <c r="F1572" s="42" t="s">
        <v>5157</v>
      </c>
      <c r="G1572" s="41" t="s">
        <v>5150</v>
      </c>
      <c r="H1572" s="41" t="s">
        <v>5158</v>
      </c>
      <c r="I1572" s="41" t="s">
        <v>5159</v>
      </c>
      <c r="J1572" s="43">
        <v>20</v>
      </c>
      <c r="K1572" s="44">
        <v>469.4</v>
      </c>
      <c r="L1572" s="45">
        <v>20</v>
      </c>
      <c r="M1572" s="45">
        <v>9388</v>
      </c>
      <c r="N1572" s="46">
        <v>2</v>
      </c>
      <c r="O1572" s="46">
        <v>3</v>
      </c>
      <c r="P1572" s="46">
        <v>240</v>
      </c>
      <c r="Q1572" s="46">
        <v>0</v>
      </c>
      <c r="R1572" s="46">
        <f t="shared" si="236"/>
        <v>245</v>
      </c>
      <c r="S1572" s="85"/>
      <c r="T1572" s="47">
        <f t="shared" si="229"/>
        <v>0</v>
      </c>
      <c r="U1572" s="47" t="str" cm="1">
        <f t="array" aca="1" ref="U1572" ca="1">IF(S1572="", "×", IF(LEFT(S1572,2)="項番", COUNTIFS($D$2:$D$4001, INDIRECT("D" &amp; ROW()-1), $U$2:$U$4001, "〇"), "〇"))</f>
        <v>×</v>
      </c>
      <c r="V1572" s="47" t="str">
        <f t="shared" si="230"/>
        <v>×</v>
      </c>
      <c r="W1572" s="47" t="str">
        <f t="shared" si="231"/>
        <v>×</v>
      </c>
      <c r="X1572" s="48" t="str">
        <f t="shared" ca="1" si="232"/>
        <v/>
      </c>
      <c r="Y1572" s="47">
        <f t="shared" ca="1" si="233"/>
        <v>0</v>
      </c>
      <c r="Z1572" s="47">
        <f t="shared" si="234"/>
        <v>117</v>
      </c>
      <c r="AA1572" s="47" t="str">
        <f t="shared" si="235"/>
        <v/>
      </c>
      <c r="AB1572" s="65"/>
      <c r="AC1572" s="65"/>
      <c r="AD1572" s="65"/>
      <c r="AE1572" s="65"/>
      <c r="AF1572" s="65"/>
      <c r="AG1572" s="65"/>
      <c r="AH1572" s="65"/>
      <c r="AI1572" s="65"/>
      <c r="AJ1572" s="65"/>
      <c r="AK1572" s="65"/>
      <c r="AL1572" s="65"/>
      <c r="AM1572" s="65"/>
      <c r="AN1572" s="65"/>
      <c r="AO1572" s="65"/>
      <c r="AP1572" s="65"/>
      <c r="AQ1572" s="65"/>
      <c r="AR1572" s="65"/>
      <c r="AS1572" s="65"/>
      <c r="AT1572" s="65"/>
      <c r="AU1572" s="65"/>
      <c r="AV1572" s="65"/>
      <c r="AW1572" s="65"/>
      <c r="AX1572" s="65"/>
      <c r="AY1572" s="65"/>
      <c r="AZ1572" s="65"/>
      <c r="BA1572" s="65"/>
      <c r="BB1572" s="65"/>
      <c r="BC1572" s="65"/>
      <c r="BD1572" s="65"/>
      <c r="BE1572" s="65"/>
      <c r="BF1572" s="65"/>
      <c r="BG1572" s="65"/>
      <c r="BH1572" s="65"/>
      <c r="BI1572" s="65"/>
      <c r="BJ1572" s="65"/>
      <c r="BK1572" s="65"/>
      <c r="BL1572" s="65"/>
      <c r="BM1572" s="65"/>
      <c r="BN1572" s="65"/>
      <c r="BO1572" s="65"/>
      <c r="BP1572" s="65"/>
      <c r="BQ1572" s="65"/>
      <c r="BR1572" s="65"/>
      <c r="BS1572" s="65"/>
      <c r="BT1572" s="65"/>
      <c r="BU1572" s="65"/>
      <c r="BV1572" s="65"/>
      <c r="BW1572" s="65"/>
      <c r="BX1572" s="65"/>
      <c r="BY1572" s="65"/>
      <c r="BZ1572" s="65"/>
      <c r="CA1572" s="65"/>
      <c r="CB1572" s="65"/>
      <c r="CC1572" s="65"/>
      <c r="CD1572" s="65"/>
      <c r="CE1572" s="65"/>
      <c r="CF1572" s="65"/>
      <c r="CG1572" s="65"/>
      <c r="CH1572" s="65"/>
      <c r="CI1572" s="65"/>
      <c r="CJ1572" s="65"/>
      <c r="CK1572" s="65"/>
      <c r="CL1572" s="65"/>
      <c r="CM1572" s="65"/>
      <c r="CN1572" s="65"/>
      <c r="CO1572" s="65"/>
      <c r="CP1572" s="65"/>
      <c r="CQ1572" s="65"/>
      <c r="CR1572" s="65"/>
      <c r="CS1572" s="65"/>
      <c r="CT1572" s="65"/>
      <c r="CU1572" s="65"/>
      <c r="CV1572" s="65"/>
      <c r="CW1572" s="65"/>
      <c r="CX1572" s="65"/>
      <c r="CY1572" s="65"/>
      <c r="CZ1572" s="65"/>
      <c r="DA1572" s="65"/>
      <c r="DB1572" s="65"/>
      <c r="DC1572" s="65"/>
      <c r="DD1572" s="65"/>
      <c r="DE1572" s="65"/>
      <c r="DF1572" s="65"/>
      <c r="DG1572" s="65"/>
      <c r="DH1572" s="65"/>
      <c r="DI1572" s="65"/>
      <c r="DJ1572" s="65"/>
      <c r="DK1572" s="65"/>
      <c r="DL1572" s="65"/>
      <c r="DM1572" s="65"/>
      <c r="DN1572" s="65"/>
      <c r="DO1572" s="65"/>
      <c r="DP1572" s="65"/>
      <c r="DQ1572" s="65"/>
      <c r="DR1572" s="65"/>
      <c r="DS1572" s="65"/>
      <c r="DT1572" s="65"/>
      <c r="DU1572" s="65"/>
      <c r="DV1572" s="65"/>
      <c r="DW1572" s="65"/>
      <c r="DX1572" s="65"/>
      <c r="DY1572" s="65"/>
      <c r="DZ1572" s="65"/>
      <c r="EA1572" s="65"/>
      <c r="EB1572" s="65"/>
      <c r="EC1572" s="65"/>
      <c r="ED1572" s="65"/>
      <c r="EE1572" s="65"/>
      <c r="EF1572" s="65"/>
      <c r="EG1572" s="65"/>
      <c r="EH1572" s="65"/>
      <c r="EI1572" s="65"/>
      <c r="EJ1572" s="65"/>
      <c r="EK1572" s="65"/>
      <c r="EL1572" s="65"/>
      <c r="EM1572" s="65"/>
      <c r="EN1572" s="65"/>
      <c r="EO1572" s="65"/>
      <c r="EP1572" s="65"/>
      <c r="EQ1572" s="65"/>
      <c r="ER1572" s="65"/>
      <c r="ES1572" s="65"/>
      <c r="ET1572" s="65"/>
      <c r="EU1572" s="65"/>
      <c r="EV1572" s="65"/>
      <c r="EW1572" s="65"/>
      <c r="EX1572" s="65"/>
      <c r="EY1572" s="65"/>
      <c r="EZ1572" s="65"/>
      <c r="FA1572" s="65"/>
      <c r="FB1572" s="65"/>
      <c r="FC1572" s="65"/>
      <c r="FD1572" s="65"/>
      <c r="FE1572" s="65"/>
      <c r="FF1572" s="65"/>
      <c r="FG1572" s="65"/>
      <c r="FH1572" s="65"/>
      <c r="FI1572" s="65"/>
      <c r="FJ1572" s="65"/>
      <c r="FK1572" s="65"/>
      <c r="FL1572" s="65"/>
      <c r="FM1572" s="65"/>
      <c r="FN1572" s="65"/>
      <c r="FO1572" s="65"/>
      <c r="FP1572" s="65"/>
      <c r="FQ1572" s="65"/>
      <c r="FR1572" s="65"/>
      <c r="FS1572" s="65"/>
      <c r="FT1572" s="65"/>
      <c r="FU1572" s="65"/>
      <c r="FV1572" s="65"/>
      <c r="FW1572" s="65"/>
      <c r="FX1572" s="65"/>
      <c r="FY1572" s="65"/>
      <c r="FZ1572" s="65"/>
      <c r="GA1572" s="65"/>
      <c r="GB1572" s="65"/>
      <c r="GC1572" s="65"/>
      <c r="GD1572" s="65"/>
      <c r="GE1572" s="65"/>
      <c r="GF1572" s="65"/>
      <c r="GG1572" s="65"/>
      <c r="GH1572" s="65"/>
      <c r="GI1572" s="65"/>
      <c r="GJ1572" s="65"/>
      <c r="GK1572" s="65"/>
      <c r="GL1572" s="65"/>
      <c r="GM1572" s="65"/>
      <c r="GN1572" s="65"/>
      <c r="GO1572" s="65"/>
      <c r="GP1572" s="65"/>
      <c r="GQ1572" s="65"/>
      <c r="GR1572" s="65"/>
      <c r="GS1572" s="65"/>
      <c r="GT1572" s="65"/>
      <c r="GU1572" s="65"/>
      <c r="GV1572" s="65"/>
      <c r="GW1572" s="65"/>
      <c r="GX1572" s="65"/>
      <c r="GY1572" s="65"/>
      <c r="GZ1572" s="65"/>
      <c r="HA1572" s="65"/>
      <c r="HB1572" s="65"/>
      <c r="HC1572" s="65"/>
      <c r="HD1572" s="65"/>
      <c r="HE1572" s="65"/>
      <c r="HF1572" s="65"/>
      <c r="HG1572" s="65"/>
      <c r="HH1572" s="65"/>
      <c r="HI1572" s="65"/>
      <c r="HJ1572" s="65"/>
      <c r="HK1572" s="65"/>
      <c r="HL1572" s="65"/>
      <c r="HM1572" s="65"/>
      <c r="HN1572" s="65"/>
      <c r="HO1572" s="65"/>
      <c r="HP1572" s="65"/>
      <c r="HQ1572" s="65"/>
      <c r="HR1572" s="65"/>
      <c r="HS1572" s="65"/>
      <c r="HT1572" s="65"/>
      <c r="HU1572" s="65"/>
      <c r="HV1572" s="65"/>
      <c r="HW1572" s="65"/>
      <c r="HX1572" s="65"/>
      <c r="HY1572" s="65"/>
      <c r="HZ1572" s="65"/>
      <c r="IA1572" s="65"/>
      <c r="IB1572" s="65"/>
      <c r="IC1572" s="65"/>
      <c r="ID1572" s="65"/>
      <c r="IE1572" s="65"/>
      <c r="IF1572" s="65"/>
      <c r="IG1572" s="65"/>
      <c r="IH1572" s="65"/>
      <c r="II1572" s="65"/>
      <c r="IJ1572" s="65"/>
      <c r="IK1572" s="65"/>
      <c r="IL1572" s="65"/>
    </row>
    <row r="1573" spans="1:246" s="66" customFormat="1" ht="14.25" customHeight="1" x14ac:dyDescent="0.4">
      <c r="A1573" s="34" t="e">
        <f>_xlfn.CONCAT(D1573,E1573,G1573,#REF!)</f>
        <v>#REF!</v>
      </c>
      <c r="B1573" s="40">
        <v>2255</v>
      </c>
      <c r="C1573" s="40">
        <v>1454</v>
      </c>
      <c r="D1573" s="40">
        <v>117</v>
      </c>
      <c r="E1573" s="41" t="s">
        <v>7520</v>
      </c>
      <c r="F1573" s="42" t="s">
        <v>5160</v>
      </c>
      <c r="G1573" s="41" t="s">
        <v>5150</v>
      </c>
      <c r="H1573" s="41" t="s">
        <v>5161</v>
      </c>
      <c r="I1573" s="41" t="s">
        <v>162</v>
      </c>
      <c r="J1573" s="43">
        <v>10</v>
      </c>
      <c r="K1573" s="44">
        <v>12.8</v>
      </c>
      <c r="L1573" s="45">
        <v>100</v>
      </c>
      <c r="M1573" s="45">
        <v>1280</v>
      </c>
      <c r="N1573" s="41">
        <v>0</v>
      </c>
      <c r="O1573" s="41">
        <v>0</v>
      </c>
      <c r="P1573" s="41">
        <v>4</v>
      </c>
      <c r="Q1573" s="41">
        <v>0</v>
      </c>
      <c r="R1573" s="46">
        <f t="shared" ref="R1573:R1601" si="237">SUM(N1573:Q1573)</f>
        <v>4</v>
      </c>
      <c r="S1573" s="85"/>
      <c r="T1573" s="47">
        <f t="shared" si="229"/>
        <v>0</v>
      </c>
      <c r="U1573" s="47" t="str" cm="1">
        <f t="array" aca="1" ref="U1573" ca="1">IF(S1573="", "×", IF(LEFT(S1573,2)="項番", COUNTIFS($D$2:$D$4001, INDIRECT("D" &amp; ROW()-1), $U$2:$U$4001, "〇"), "〇"))</f>
        <v>×</v>
      </c>
      <c r="V1573" s="47" t="str">
        <f t="shared" si="230"/>
        <v>×</v>
      </c>
      <c r="W1573" s="47" t="str">
        <f t="shared" si="231"/>
        <v>×</v>
      </c>
      <c r="X1573" s="48" t="str">
        <f t="shared" ca="1" si="232"/>
        <v/>
      </c>
      <c r="Y1573" s="47">
        <f t="shared" ca="1" si="233"/>
        <v>0</v>
      </c>
      <c r="Z1573" s="47">
        <f t="shared" si="234"/>
        <v>117</v>
      </c>
      <c r="AA1573" s="47" t="str">
        <f t="shared" si="235"/>
        <v/>
      </c>
      <c r="AB1573" s="65"/>
      <c r="AC1573" s="65"/>
      <c r="AD1573" s="65"/>
      <c r="AE1573" s="65"/>
      <c r="AF1573" s="65"/>
      <c r="AG1573" s="65"/>
      <c r="AH1573" s="65"/>
      <c r="AI1573" s="65"/>
      <c r="AJ1573" s="65"/>
      <c r="AK1573" s="65"/>
      <c r="AL1573" s="65"/>
      <c r="AM1573" s="65"/>
      <c r="AN1573" s="65"/>
      <c r="AO1573" s="65"/>
      <c r="AP1573" s="65"/>
      <c r="AQ1573" s="65"/>
      <c r="AR1573" s="65"/>
      <c r="AS1573" s="65"/>
      <c r="AT1573" s="65"/>
      <c r="AU1573" s="65"/>
      <c r="AV1573" s="65"/>
      <c r="AW1573" s="65"/>
      <c r="AX1573" s="65"/>
      <c r="AY1573" s="65"/>
      <c r="AZ1573" s="65"/>
      <c r="BA1573" s="65"/>
      <c r="BB1573" s="65"/>
      <c r="BC1573" s="65"/>
      <c r="BD1573" s="65"/>
      <c r="BE1573" s="65"/>
      <c r="BF1573" s="65"/>
      <c r="BG1573" s="65"/>
      <c r="BH1573" s="65"/>
      <c r="BI1573" s="65"/>
      <c r="BJ1573" s="65"/>
      <c r="BK1573" s="65"/>
      <c r="BL1573" s="65"/>
      <c r="BM1573" s="65"/>
      <c r="BN1573" s="65"/>
      <c r="BO1573" s="65"/>
      <c r="BP1573" s="65"/>
      <c r="BQ1573" s="65"/>
      <c r="BR1573" s="65"/>
      <c r="BS1573" s="65"/>
      <c r="BT1573" s="65"/>
      <c r="BU1573" s="65"/>
      <c r="BV1573" s="65"/>
      <c r="BW1573" s="65"/>
      <c r="BX1573" s="65"/>
      <c r="BY1573" s="65"/>
      <c r="BZ1573" s="65"/>
      <c r="CA1573" s="65"/>
      <c r="CB1573" s="65"/>
      <c r="CC1573" s="65"/>
      <c r="CD1573" s="65"/>
      <c r="CE1573" s="65"/>
      <c r="CF1573" s="65"/>
      <c r="CG1573" s="65"/>
      <c r="CH1573" s="65"/>
      <c r="CI1573" s="65"/>
      <c r="CJ1573" s="65"/>
      <c r="CK1573" s="65"/>
      <c r="CL1573" s="65"/>
      <c r="CM1573" s="65"/>
      <c r="CN1573" s="65"/>
      <c r="CO1573" s="65"/>
      <c r="CP1573" s="65"/>
      <c r="CQ1573" s="65"/>
      <c r="CR1573" s="65"/>
      <c r="CS1573" s="65"/>
      <c r="CT1573" s="65"/>
      <c r="CU1573" s="65"/>
      <c r="CV1573" s="65"/>
      <c r="CW1573" s="65"/>
      <c r="CX1573" s="65"/>
      <c r="CY1573" s="65"/>
      <c r="CZ1573" s="65"/>
      <c r="DA1573" s="65"/>
      <c r="DB1573" s="65"/>
      <c r="DC1573" s="65"/>
      <c r="DD1573" s="65"/>
      <c r="DE1573" s="65"/>
      <c r="DF1573" s="65"/>
      <c r="DG1573" s="65"/>
      <c r="DH1573" s="65"/>
      <c r="DI1573" s="65"/>
      <c r="DJ1573" s="65"/>
      <c r="DK1573" s="65"/>
      <c r="DL1573" s="65"/>
      <c r="DM1573" s="65"/>
      <c r="DN1573" s="65"/>
      <c r="DO1573" s="65"/>
      <c r="DP1573" s="65"/>
      <c r="DQ1573" s="65"/>
      <c r="DR1573" s="65"/>
      <c r="DS1573" s="65"/>
      <c r="DT1573" s="65"/>
      <c r="DU1573" s="65"/>
      <c r="DV1573" s="65"/>
      <c r="DW1573" s="65"/>
      <c r="DX1573" s="65"/>
      <c r="DY1573" s="65"/>
      <c r="DZ1573" s="65"/>
      <c r="EA1573" s="65"/>
      <c r="EB1573" s="65"/>
      <c r="EC1573" s="65"/>
      <c r="ED1573" s="65"/>
      <c r="EE1573" s="65"/>
      <c r="EF1573" s="65"/>
      <c r="EG1573" s="65"/>
      <c r="EH1573" s="65"/>
      <c r="EI1573" s="65"/>
      <c r="EJ1573" s="65"/>
      <c r="EK1573" s="65"/>
      <c r="EL1573" s="65"/>
      <c r="EM1573" s="65"/>
      <c r="EN1573" s="65"/>
      <c r="EO1573" s="65"/>
      <c r="EP1573" s="65"/>
      <c r="EQ1573" s="65"/>
      <c r="ER1573" s="65"/>
      <c r="ES1573" s="65"/>
      <c r="ET1573" s="65"/>
      <c r="EU1573" s="65"/>
      <c r="EV1573" s="65"/>
      <c r="EW1573" s="65"/>
      <c r="EX1573" s="65"/>
      <c r="EY1573" s="65"/>
      <c r="EZ1573" s="65"/>
      <c r="FA1573" s="65"/>
      <c r="FB1573" s="65"/>
      <c r="FC1573" s="65"/>
      <c r="FD1573" s="65"/>
      <c r="FE1573" s="65"/>
      <c r="FF1573" s="65"/>
      <c r="FG1573" s="65"/>
      <c r="FH1573" s="65"/>
      <c r="FI1573" s="65"/>
      <c r="FJ1573" s="65"/>
      <c r="FK1573" s="65"/>
      <c r="FL1573" s="65"/>
      <c r="FM1573" s="65"/>
      <c r="FN1573" s="65"/>
      <c r="FO1573" s="65"/>
      <c r="FP1573" s="65"/>
      <c r="FQ1573" s="65"/>
      <c r="FR1573" s="65"/>
      <c r="FS1573" s="65"/>
      <c r="FT1573" s="65"/>
      <c r="FU1573" s="65"/>
      <c r="FV1573" s="65"/>
      <c r="FW1573" s="65"/>
      <c r="FX1573" s="65"/>
      <c r="FY1573" s="65"/>
      <c r="FZ1573" s="65"/>
      <c r="GA1573" s="65"/>
      <c r="GB1573" s="65"/>
      <c r="GC1573" s="65"/>
      <c r="GD1573" s="65"/>
      <c r="GE1573" s="65"/>
      <c r="GF1573" s="65"/>
      <c r="GG1573" s="65"/>
      <c r="GH1573" s="65"/>
      <c r="GI1573" s="65"/>
      <c r="GJ1573" s="65"/>
      <c r="GK1573" s="65"/>
      <c r="GL1573" s="65"/>
      <c r="GM1573" s="65"/>
      <c r="GN1573" s="65"/>
      <c r="GO1573" s="65"/>
      <c r="GP1573" s="65"/>
      <c r="GQ1573" s="65"/>
      <c r="GR1573" s="65"/>
      <c r="GS1573" s="65"/>
      <c r="GT1573" s="65"/>
      <c r="GU1573" s="65"/>
      <c r="GV1573" s="65"/>
      <c r="GW1573" s="65"/>
      <c r="GX1573" s="65"/>
      <c r="GY1573" s="65"/>
      <c r="GZ1573" s="65"/>
      <c r="HA1573" s="65"/>
      <c r="HB1573" s="65"/>
      <c r="HC1573" s="65"/>
      <c r="HD1573" s="65"/>
      <c r="HE1573" s="65"/>
      <c r="HF1573" s="65"/>
      <c r="HG1573" s="65"/>
      <c r="HH1573" s="65"/>
      <c r="HI1573" s="65"/>
      <c r="HJ1573" s="65"/>
      <c r="HK1573" s="65"/>
      <c r="HL1573" s="65"/>
      <c r="HM1573" s="65"/>
      <c r="HN1573" s="65"/>
      <c r="HO1573" s="65"/>
      <c r="HP1573" s="65"/>
      <c r="HQ1573" s="65"/>
      <c r="HR1573" s="65"/>
      <c r="HS1573" s="65"/>
      <c r="HT1573" s="65"/>
      <c r="HU1573" s="65"/>
      <c r="HV1573" s="65"/>
      <c r="HW1573" s="65"/>
      <c r="HX1573" s="65"/>
      <c r="HY1573" s="65"/>
      <c r="HZ1573" s="65"/>
      <c r="IA1573" s="65"/>
      <c r="IB1573" s="65"/>
      <c r="IC1573" s="65"/>
      <c r="ID1573" s="65"/>
      <c r="IE1573" s="65"/>
      <c r="IF1573" s="65"/>
      <c r="IG1573" s="65"/>
      <c r="IH1573" s="65"/>
      <c r="II1573" s="65"/>
      <c r="IJ1573" s="65"/>
      <c r="IK1573" s="65"/>
      <c r="IL1573" s="65"/>
    </row>
    <row r="1574" spans="1:246" s="68" customFormat="1" ht="14.25" customHeight="1" x14ac:dyDescent="0.4">
      <c r="A1574" s="50" t="e">
        <f>_xlfn.CONCAT(D1574,E1574,G1574,#REF!)</f>
        <v>#REF!</v>
      </c>
      <c r="B1574" s="51"/>
      <c r="C1574" s="51" t="s">
        <v>125</v>
      </c>
      <c r="D1574" s="51" t="s">
        <v>125</v>
      </c>
      <c r="E1574" s="52"/>
      <c r="F1574" s="53"/>
      <c r="G1574" s="52"/>
      <c r="H1574" s="52"/>
      <c r="I1574" s="52"/>
      <c r="J1574" s="54"/>
      <c r="K1574" s="55"/>
      <c r="L1574" s="56"/>
      <c r="M1574" s="56"/>
      <c r="N1574" s="52"/>
      <c r="O1574" s="52"/>
      <c r="P1574" s="52"/>
      <c r="Q1574" s="52"/>
      <c r="R1574" s="57"/>
      <c r="S1574" s="86" t="s">
        <v>7677</v>
      </c>
      <c r="T1574" s="58">
        <f t="shared" si="229"/>
        <v>0</v>
      </c>
      <c r="U1574" s="58" cm="1">
        <f t="array" aca="1" ref="U1574" ca="1">IF(S1574="", "×", IF(LEFT(S1574,2)="項番", COUNTIFS($D$2:$D$4001, INDIRECT("D" &amp; ROW()-1), $U$2:$U$4001, "〇"), "〇"))</f>
        <v>0</v>
      </c>
      <c r="V1574" s="58" t="str">
        <f t="shared" si="230"/>
        <v/>
      </c>
      <c r="W1574" s="58" t="str">
        <f t="shared" si="231"/>
        <v/>
      </c>
      <c r="X1574" s="59" t="str">
        <f t="shared" ca="1" si="232"/>
        <v/>
      </c>
      <c r="Y1574" s="58">
        <f t="shared" ca="1" si="233"/>
        <v>0</v>
      </c>
      <c r="Z1574" s="58">
        <f t="shared" si="234"/>
        <v>117</v>
      </c>
      <c r="AA1574" s="58" t="str">
        <f t="shared" si="235"/>
        <v>【注意】：項番集計行（項番〇計）は、一つ上のNOにする)</v>
      </c>
      <c r="AB1574" s="67"/>
      <c r="AC1574" s="67"/>
      <c r="AD1574" s="67"/>
      <c r="AE1574" s="67"/>
      <c r="AF1574" s="67"/>
      <c r="AG1574" s="67"/>
      <c r="AH1574" s="67"/>
      <c r="AI1574" s="67"/>
      <c r="AJ1574" s="67"/>
      <c r="AK1574" s="67"/>
      <c r="AL1574" s="67"/>
      <c r="AM1574" s="67"/>
      <c r="AN1574" s="67"/>
      <c r="AO1574" s="67"/>
      <c r="AP1574" s="67"/>
      <c r="AQ1574" s="67"/>
      <c r="AR1574" s="67"/>
      <c r="AS1574" s="67"/>
      <c r="AT1574" s="67"/>
      <c r="AU1574" s="67"/>
      <c r="AV1574" s="67"/>
      <c r="AW1574" s="67"/>
      <c r="AX1574" s="67"/>
      <c r="AY1574" s="67"/>
      <c r="AZ1574" s="67"/>
      <c r="BA1574" s="67"/>
      <c r="BB1574" s="67"/>
      <c r="BC1574" s="67"/>
      <c r="BD1574" s="67"/>
      <c r="BE1574" s="67"/>
      <c r="BF1574" s="67"/>
      <c r="BG1574" s="67"/>
      <c r="BH1574" s="67"/>
      <c r="BI1574" s="67"/>
      <c r="BJ1574" s="67"/>
      <c r="BK1574" s="67"/>
      <c r="BL1574" s="67"/>
      <c r="BM1574" s="67"/>
      <c r="BN1574" s="67"/>
      <c r="BO1574" s="67"/>
      <c r="BP1574" s="67"/>
      <c r="BQ1574" s="67"/>
      <c r="BR1574" s="67"/>
      <c r="BS1574" s="67"/>
      <c r="BT1574" s="67"/>
      <c r="BU1574" s="67"/>
      <c r="BV1574" s="67"/>
      <c r="BW1574" s="67"/>
      <c r="BX1574" s="67"/>
      <c r="BY1574" s="67"/>
      <c r="BZ1574" s="67"/>
      <c r="CA1574" s="67"/>
      <c r="CB1574" s="67"/>
      <c r="CC1574" s="67"/>
      <c r="CD1574" s="67"/>
      <c r="CE1574" s="67"/>
      <c r="CF1574" s="67"/>
      <c r="CG1574" s="67"/>
      <c r="CH1574" s="67"/>
      <c r="CI1574" s="67"/>
      <c r="CJ1574" s="67"/>
      <c r="CK1574" s="67"/>
      <c r="CL1574" s="67"/>
      <c r="CM1574" s="67"/>
      <c r="CN1574" s="67"/>
      <c r="CO1574" s="67"/>
      <c r="CP1574" s="67"/>
      <c r="CQ1574" s="67"/>
      <c r="CR1574" s="67"/>
      <c r="CS1574" s="67"/>
      <c r="CT1574" s="67"/>
      <c r="CU1574" s="67"/>
      <c r="CV1574" s="67"/>
      <c r="CW1574" s="67"/>
      <c r="CX1574" s="67"/>
      <c r="CY1574" s="67"/>
      <c r="CZ1574" s="67"/>
      <c r="DA1574" s="67"/>
      <c r="DB1574" s="67"/>
      <c r="DC1574" s="67"/>
      <c r="DD1574" s="67"/>
      <c r="DE1574" s="67"/>
      <c r="DF1574" s="67"/>
      <c r="DG1574" s="67"/>
      <c r="DH1574" s="67"/>
      <c r="DI1574" s="67"/>
      <c r="DJ1574" s="67"/>
      <c r="DK1574" s="67"/>
      <c r="DL1574" s="67"/>
      <c r="DM1574" s="67"/>
      <c r="DN1574" s="67"/>
      <c r="DO1574" s="67"/>
      <c r="DP1574" s="67"/>
      <c r="DQ1574" s="67"/>
      <c r="DR1574" s="67"/>
      <c r="DS1574" s="67"/>
      <c r="DT1574" s="67"/>
      <c r="DU1574" s="67"/>
      <c r="DV1574" s="67"/>
      <c r="DW1574" s="67"/>
      <c r="DX1574" s="67"/>
      <c r="DY1574" s="67"/>
      <c r="DZ1574" s="67"/>
      <c r="EA1574" s="67"/>
      <c r="EB1574" s="67"/>
      <c r="EC1574" s="67"/>
      <c r="ED1574" s="67"/>
      <c r="EE1574" s="67"/>
      <c r="EF1574" s="67"/>
      <c r="EG1574" s="67"/>
      <c r="EH1574" s="67"/>
      <c r="EI1574" s="67"/>
      <c r="EJ1574" s="67"/>
      <c r="EK1574" s="67"/>
      <c r="EL1574" s="67"/>
      <c r="EM1574" s="67"/>
      <c r="EN1574" s="67"/>
      <c r="EO1574" s="67"/>
      <c r="EP1574" s="67"/>
      <c r="EQ1574" s="67"/>
      <c r="ER1574" s="67"/>
      <c r="ES1574" s="67"/>
      <c r="ET1574" s="67"/>
      <c r="EU1574" s="67"/>
      <c r="EV1574" s="67"/>
      <c r="EW1574" s="67"/>
      <c r="EX1574" s="67"/>
      <c r="EY1574" s="67"/>
      <c r="EZ1574" s="67"/>
      <c r="FA1574" s="67"/>
      <c r="FB1574" s="67"/>
      <c r="FC1574" s="67"/>
      <c r="FD1574" s="67"/>
      <c r="FE1574" s="67"/>
      <c r="FF1574" s="67"/>
      <c r="FG1574" s="67"/>
      <c r="FH1574" s="67"/>
      <c r="FI1574" s="67"/>
      <c r="FJ1574" s="67"/>
      <c r="FK1574" s="67"/>
      <c r="FL1574" s="67"/>
      <c r="FM1574" s="67"/>
      <c r="FN1574" s="67"/>
      <c r="FO1574" s="67"/>
      <c r="FP1574" s="67"/>
      <c r="FQ1574" s="67"/>
      <c r="FR1574" s="67"/>
      <c r="FS1574" s="67"/>
      <c r="FT1574" s="67"/>
      <c r="FU1574" s="67"/>
      <c r="FV1574" s="67"/>
      <c r="FW1574" s="67"/>
      <c r="FX1574" s="67"/>
      <c r="FY1574" s="67"/>
      <c r="FZ1574" s="67"/>
      <c r="GA1574" s="67"/>
      <c r="GB1574" s="67"/>
      <c r="GC1574" s="67"/>
      <c r="GD1574" s="67"/>
      <c r="GE1574" s="67"/>
      <c r="GF1574" s="67"/>
      <c r="GG1574" s="67"/>
      <c r="GH1574" s="67"/>
      <c r="GI1574" s="67"/>
      <c r="GJ1574" s="67"/>
      <c r="GK1574" s="67"/>
      <c r="GL1574" s="67"/>
      <c r="GM1574" s="67"/>
      <c r="GN1574" s="67"/>
      <c r="GO1574" s="67"/>
      <c r="GP1574" s="67"/>
      <c r="GQ1574" s="67"/>
      <c r="GR1574" s="67"/>
      <c r="GS1574" s="67"/>
      <c r="GT1574" s="67"/>
      <c r="GU1574" s="67"/>
      <c r="GV1574" s="67"/>
      <c r="GW1574" s="67"/>
      <c r="GX1574" s="67"/>
      <c r="GY1574" s="67"/>
      <c r="GZ1574" s="67"/>
      <c r="HA1574" s="67"/>
      <c r="HB1574" s="67"/>
      <c r="HC1574" s="67"/>
      <c r="HD1574" s="67"/>
      <c r="HE1574" s="67"/>
      <c r="HF1574" s="67"/>
      <c r="HG1574" s="67"/>
      <c r="HH1574" s="67"/>
      <c r="HI1574" s="67"/>
      <c r="HJ1574" s="67"/>
      <c r="HK1574" s="67"/>
      <c r="HL1574" s="67"/>
      <c r="HM1574" s="67"/>
      <c r="HN1574" s="67"/>
      <c r="HO1574" s="67"/>
      <c r="HP1574" s="67"/>
      <c r="HQ1574" s="67"/>
      <c r="HR1574" s="67"/>
      <c r="HS1574" s="67"/>
      <c r="HT1574" s="67"/>
      <c r="HU1574" s="67"/>
      <c r="HV1574" s="67"/>
      <c r="HW1574" s="67"/>
      <c r="HX1574" s="67"/>
      <c r="HY1574" s="67"/>
      <c r="HZ1574" s="67"/>
      <c r="IA1574" s="67"/>
      <c r="IB1574" s="67"/>
      <c r="IC1574" s="67"/>
      <c r="ID1574" s="67"/>
      <c r="IE1574" s="67"/>
      <c r="IF1574" s="67"/>
      <c r="IG1574" s="67"/>
      <c r="IH1574" s="67"/>
      <c r="II1574" s="67"/>
      <c r="IJ1574" s="67"/>
      <c r="IK1574" s="67"/>
      <c r="IL1574" s="67"/>
    </row>
    <row r="1575" spans="1:246" s="66" customFormat="1" ht="14.25" customHeight="1" x14ac:dyDescent="0.4">
      <c r="A1575" s="34" t="e">
        <f>_xlfn.CONCAT(D1575,E1575,G1575,#REF!)</f>
        <v>#REF!</v>
      </c>
      <c r="B1575" s="40">
        <v>712</v>
      </c>
      <c r="C1575" s="40">
        <v>1455</v>
      </c>
      <c r="D1575" s="40">
        <v>118</v>
      </c>
      <c r="E1575" s="41" t="s">
        <v>7520</v>
      </c>
      <c r="F1575" s="42" t="s">
        <v>1745</v>
      </c>
      <c r="G1575" s="41" t="s">
        <v>1746</v>
      </c>
      <c r="H1575" s="41" t="s">
        <v>1747</v>
      </c>
      <c r="I1575" s="41" t="s">
        <v>12</v>
      </c>
      <c r="J1575" s="43">
        <v>100</v>
      </c>
      <c r="K1575" s="44">
        <v>10.8</v>
      </c>
      <c r="L1575" s="45">
        <v>100</v>
      </c>
      <c r="M1575" s="45">
        <v>1080</v>
      </c>
      <c r="N1575" s="46">
        <v>0</v>
      </c>
      <c r="O1575" s="46">
        <v>0</v>
      </c>
      <c r="P1575" s="46">
        <v>1</v>
      </c>
      <c r="Q1575" s="46">
        <v>0</v>
      </c>
      <c r="R1575" s="46">
        <f t="shared" si="237"/>
        <v>1</v>
      </c>
      <c r="S1575" s="85"/>
      <c r="T1575" s="47">
        <f t="shared" si="229"/>
        <v>0</v>
      </c>
      <c r="U1575" s="47" t="str" cm="1">
        <f t="array" aca="1" ref="U1575" ca="1">IF(S1575="", "×", IF(LEFT(S1575,2)="項番", COUNTIFS($D$2:$D$4001, INDIRECT("D" &amp; ROW()-1), $U$2:$U$4001, "〇"), "〇"))</f>
        <v>×</v>
      </c>
      <c r="V1575" s="47" t="str">
        <f t="shared" si="230"/>
        <v>×</v>
      </c>
      <c r="W1575" s="47" t="str">
        <f t="shared" si="231"/>
        <v>×</v>
      </c>
      <c r="X1575" s="48" t="str">
        <f t="shared" ca="1" si="232"/>
        <v/>
      </c>
      <c r="Y1575" s="47">
        <f t="shared" ca="1" si="233"/>
        <v>0</v>
      </c>
      <c r="Z1575" s="47">
        <f t="shared" si="234"/>
        <v>118</v>
      </c>
      <c r="AA1575" s="47" t="str">
        <f t="shared" si="235"/>
        <v/>
      </c>
      <c r="AB1575" s="65"/>
      <c r="AC1575" s="65"/>
      <c r="AD1575" s="65"/>
      <c r="AE1575" s="65"/>
      <c r="AF1575" s="65"/>
      <c r="AG1575" s="65"/>
      <c r="AH1575" s="65"/>
      <c r="AI1575" s="65"/>
      <c r="AJ1575" s="65"/>
      <c r="AK1575" s="65"/>
      <c r="AL1575" s="65"/>
      <c r="AM1575" s="65"/>
      <c r="AN1575" s="65"/>
      <c r="AO1575" s="65"/>
      <c r="AP1575" s="65"/>
      <c r="AQ1575" s="65"/>
      <c r="AR1575" s="65"/>
      <c r="AS1575" s="65"/>
      <c r="AT1575" s="65"/>
      <c r="AU1575" s="65"/>
      <c r="AV1575" s="65"/>
      <c r="AW1575" s="65"/>
      <c r="AX1575" s="65"/>
      <c r="AY1575" s="65"/>
      <c r="AZ1575" s="65"/>
      <c r="BA1575" s="65"/>
      <c r="BB1575" s="65"/>
      <c r="BC1575" s="65"/>
      <c r="BD1575" s="65"/>
      <c r="BE1575" s="65"/>
      <c r="BF1575" s="65"/>
      <c r="BG1575" s="65"/>
      <c r="BH1575" s="65"/>
      <c r="BI1575" s="65"/>
      <c r="BJ1575" s="65"/>
      <c r="BK1575" s="65"/>
      <c r="BL1575" s="65"/>
      <c r="BM1575" s="65"/>
      <c r="BN1575" s="65"/>
      <c r="BO1575" s="65"/>
      <c r="BP1575" s="65"/>
      <c r="BQ1575" s="65"/>
      <c r="BR1575" s="65"/>
      <c r="BS1575" s="65"/>
      <c r="BT1575" s="65"/>
      <c r="BU1575" s="65"/>
      <c r="BV1575" s="65"/>
      <c r="BW1575" s="65"/>
      <c r="BX1575" s="65"/>
      <c r="BY1575" s="65"/>
      <c r="BZ1575" s="65"/>
      <c r="CA1575" s="65"/>
      <c r="CB1575" s="65"/>
      <c r="CC1575" s="65"/>
      <c r="CD1575" s="65"/>
      <c r="CE1575" s="65"/>
      <c r="CF1575" s="65"/>
      <c r="CG1575" s="65"/>
      <c r="CH1575" s="65"/>
      <c r="CI1575" s="65"/>
      <c r="CJ1575" s="65"/>
      <c r="CK1575" s="65"/>
      <c r="CL1575" s="65"/>
      <c r="CM1575" s="65"/>
      <c r="CN1575" s="65"/>
      <c r="CO1575" s="65"/>
      <c r="CP1575" s="65"/>
      <c r="CQ1575" s="65"/>
      <c r="CR1575" s="65"/>
      <c r="CS1575" s="65"/>
      <c r="CT1575" s="65"/>
      <c r="CU1575" s="65"/>
      <c r="CV1575" s="65"/>
      <c r="CW1575" s="65"/>
      <c r="CX1575" s="65"/>
      <c r="CY1575" s="65"/>
      <c r="CZ1575" s="65"/>
      <c r="DA1575" s="65"/>
      <c r="DB1575" s="65"/>
      <c r="DC1575" s="65"/>
      <c r="DD1575" s="65"/>
      <c r="DE1575" s="65"/>
      <c r="DF1575" s="65"/>
      <c r="DG1575" s="65"/>
      <c r="DH1575" s="65"/>
      <c r="DI1575" s="65"/>
      <c r="DJ1575" s="65"/>
      <c r="DK1575" s="65"/>
      <c r="DL1575" s="65"/>
      <c r="DM1575" s="65"/>
      <c r="DN1575" s="65"/>
      <c r="DO1575" s="65"/>
      <c r="DP1575" s="65"/>
      <c r="DQ1575" s="65"/>
      <c r="DR1575" s="65"/>
      <c r="DS1575" s="65"/>
      <c r="DT1575" s="65"/>
      <c r="DU1575" s="65"/>
      <c r="DV1575" s="65"/>
      <c r="DW1575" s="65"/>
      <c r="DX1575" s="65"/>
      <c r="DY1575" s="65"/>
      <c r="DZ1575" s="65"/>
      <c r="EA1575" s="65"/>
      <c r="EB1575" s="65"/>
      <c r="EC1575" s="65"/>
      <c r="ED1575" s="65"/>
      <c r="EE1575" s="65"/>
      <c r="EF1575" s="65"/>
      <c r="EG1575" s="65"/>
      <c r="EH1575" s="65"/>
      <c r="EI1575" s="65"/>
      <c r="EJ1575" s="65"/>
      <c r="EK1575" s="65"/>
      <c r="EL1575" s="65"/>
      <c r="EM1575" s="65"/>
      <c r="EN1575" s="65"/>
      <c r="EO1575" s="65"/>
      <c r="EP1575" s="65"/>
      <c r="EQ1575" s="65"/>
      <c r="ER1575" s="65"/>
      <c r="ES1575" s="65"/>
      <c r="ET1575" s="65"/>
      <c r="EU1575" s="65"/>
      <c r="EV1575" s="65"/>
      <c r="EW1575" s="65"/>
      <c r="EX1575" s="65"/>
      <c r="EY1575" s="65"/>
      <c r="EZ1575" s="65"/>
      <c r="FA1575" s="65"/>
      <c r="FB1575" s="65"/>
      <c r="FC1575" s="65"/>
      <c r="FD1575" s="65"/>
      <c r="FE1575" s="65"/>
      <c r="FF1575" s="65"/>
      <c r="FG1575" s="65"/>
      <c r="FH1575" s="65"/>
      <c r="FI1575" s="65"/>
      <c r="FJ1575" s="65"/>
      <c r="FK1575" s="65"/>
      <c r="FL1575" s="65"/>
      <c r="FM1575" s="65"/>
      <c r="FN1575" s="65"/>
      <c r="FO1575" s="65"/>
      <c r="FP1575" s="65"/>
      <c r="FQ1575" s="65"/>
      <c r="FR1575" s="65"/>
      <c r="FS1575" s="65"/>
      <c r="FT1575" s="65"/>
      <c r="FU1575" s="65"/>
      <c r="FV1575" s="65"/>
      <c r="FW1575" s="65"/>
      <c r="FX1575" s="65"/>
      <c r="FY1575" s="65"/>
      <c r="FZ1575" s="65"/>
      <c r="GA1575" s="65"/>
      <c r="GB1575" s="65"/>
      <c r="GC1575" s="65"/>
      <c r="GD1575" s="65"/>
      <c r="GE1575" s="65"/>
      <c r="GF1575" s="65"/>
      <c r="GG1575" s="65"/>
      <c r="GH1575" s="65"/>
      <c r="GI1575" s="65"/>
      <c r="GJ1575" s="65"/>
      <c r="GK1575" s="65"/>
      <c r="GL1575" s="65"/>
      <c r="GM1575" s="65"/>
      <c r="GN1575" s="65"/>
      <c r="GO1575" s="65"/>
      <c r="GP1575" s="65"/>
      <c r="GQ1575" s="65"/>
      <c r="GR1575" s="65"/>
      <c r="GS1575" s="65"/>
      <c r="GT1575" s="65"/>
      <c r="GU1575" s="65"/>
      <c r="GV1575" s="65"/>
      <c r="GW1575" s="65"/>
      <c r="GX1575" s="65"/>
      <c r="GY1575" s="65"/>
      <c r="GZ1575" s="65"/>
      <c r="HA1575" s="65"/>
      <c r="HB1575" s="65"/>
      <c r="HC1575" s="65"/>
      <c r="HD1575" s="65"/>
      <c r="HE1575" s="65"/>
      <c r="HF1575" s="65"/>
      <c r="HG1575" s="65"/>
      <c r="HH1575" s="65"/>
      <c r="HI1575" s="65"/>
      <c r="HJ1575" s="65"/>
      <c r="HK1575" s="65"/>
      <c r="HL1575" s="65"/>
      <c r="HM1575" s="65"/>
      <c r="HN1575" s="65"/>
      <c r="HO1575" s="65"/>
      <c r="HP1575" s="65"/>
      <c r="HQ1575" s="65"/>
      <c r="HR1575" s="65"/>
      <c r="HS1575" s="65"/>
      <c r="HT1575" s="65"/>
      <c r="HU1575" s="65"/>
      <c r="HV1575" s="65"/>
      <c r="HW1575" s="65"/>
      <c r="HX1575" s="65"/>
      <c r="HY1575" s="65"/>
      <c r="HZ1575" s="65"/>
      <c r="IA1575" s="65"/>
      <c r="IB1575" s="65"/>
      <c r="IC1575" s="65"/>
      <c r="ID1575" s="65"/>
      <c r="IE1575" s="65"/>
      <c r="IF1575" s="65"/>
      <c r="IG1575" s="65"/>
      <c r="IH1575" s="65"/>
      <c r="II1575" s="65"/>
      <c r="IJ1575" s="65"/>
      <c r="IK1575" s="65"/>
      <c r="IL1575" s="65"/>
    </row>
    <row r="1576" spans="1:246" s="66" customFormat="1" ht="14.25" customHeight="1" x14ac:dyDescent="0.4">
      <c r="A1576" s="34" t="e">
        <f>_xlfn.CONCAT(D1576,E1576,G1576,#REF!)</f>
        <v>#REF!</v>
      </c>
      <c r="B1576" s="40">
        <v>713</v>
      </c>
      <c r="C1576" s="40">
        <v>1456</v>
      </c>
      <c r="D1576" s="40">
        <v>118</v>
      </c>
      <c r="E1576" s="41" t="s">
        <v>7520</v>
      </c>
      <c r="F1576" s="42" t="s">
        <v>1748</v>
      </c>
      <c r="G1576" s="41" t="s">
        <v>1746</v>
      </c>
      <c r="H1576" s="41" t="s">
        <v>1749</v>
      </c>
      <c r="I1576" s="41" t="s">
        <v>12</v>
      </c>
      <c r="J1576" s="43">
        <v>100</v>
      </c>
      <c r="K1576" s="44">
        <v>17.5</v>
      </c>
      <c r="L1576" s="45">
        <v>100</v>
      </c>
      <c r="M1576" s="45">
        <v>1750</v>
      </c>
      <c r="N1576" s="46">
        <v>0</v>
      </c>
      <c r="O1576" s="46">
        <v>0</v>
      </c>
      <c r="P1576" s="46">
        <v>2</v>
      </c>
      <c r="Q1576" s="46">
        <v>0</v>
      </c>
      <c r="R1576" s="46">
        <f t="shared" si="237"/>
        <v>2</v>
      </c>
      <c r="S1576" s="85"/>
      <c r="T1576" s="47">
        <f t="shared" si="229"/>
        <v>0</v>
      </c>
      <c r="U1576" s="47" t="str" cm="1">
        <f t="array" aca="1" ref="U1576" ca="1">IF(S1576="", "×", IF(LEFT(S1576,2)="項番", COUNTIFS($D$2:$D$4001, INDIRECT("D" &amp; ROW()-1), $U$2:$U$4001, "〇"), "〇"))</f>
        <v>×</v>
      </c>
      <c r="V1576" s="47" t="str">
        <f t="shared" si="230"/>
        <v>×</v>
      </c>
      <c r="W1576" s="47" t="str">
        <f t="shared" si="231"/>
        <v>×</v>
      </c>
      <c r="X1576" s="48" t="str">
        <f t="shared" ca="1" si="232"/>
        <v/>
      </c>
      <c r="Y1576" s="47">
        <f t="shared" ca="1" si="233"/>
        <v>0</v>
      </c>
      <c r="Z1576" s="47">
        <f t="shared" si="234"/>
        <v>118</v>
      </c>
      <c r="AA1576" s="47" t="str">
        <f t="shared" si="235"/>
        <v/>
      </c>
      <c r="AB1576" s="65"/>
      <c r="AC1576" s="65"/>
      <c r="AD1576" s="65"/>
      <c r="AE1576" s="65"/>
      <c r="AF1576" s="65"/>
      <c r="AG1576" s="65"/>
      <c r="AH1576" s="65"/>
      <c r="AI1576" s="65"/>
      <c r="AJ1576" s="65"/>
      <c r="AK1576" s="65"/>
      <c r="AL1576" s="65"/>
      <c r="AM1576" s="65"/>
      <c r="AN1576" s="65"/>
      <c r="AO1576" s="65"/>
      <c r="AP1576" s="65"/>
      <c r="AQ1576" s="65"/>
      <c r="AR1576" s="65"/>
      <c r="AS1576" s="65"/>
      <c r="AT1576" s="65"/>
      <c r="AU1576" s="65"/>
      <c r="AV1576" s="65"/>
      <c r="AW1576" s="65"/>
      <c r="AX1576" s="65"/>
      <c r="AY1576" s="65"/>
      <c r="AZ1576" s="65"/>
      <c r="BA1576" s="65"/>
      <c r="BB1576" s="65"/>
      <c r="BC1576" s="65"/>
      <c r="BD1576" s="65"/>
      <c r="BE1576" s="65"/>
      <c r="BF1576" s="65"/>
      <c r="BG1576" s="65"/>
      <c r="BH1576" s="65"/>
      <c r="BI1576" s="65"/>
      <c r="BJ1576" s="65"/>
      <c r="BK1576" s="65"/>
      <c r="BL1576" s="65"/>
      <c r="BM1576" s="65"/>
      <c r="BN1576" s="65"/>
      <c r="BO1576" s="65"/>
      <c r="BP1576" s="65"/>
      <c r="BQ1576" s="65"/>
      <c r="BR1576" s="65"/>
      <c r="BS1576" s="65"/>
      <c r="BT1576" s="65"/>
      <c r="BU1576" s="65"/>
      <c r="BV1576" s="65"/>
      <c r="BW1576" s="65"/>
      <c r="BX1576" s="65"/>
      <c r="BY1576" s="65"/>
      <c r="BZ1576" s="65"/>
      <c r="CA1576" s="65"/>
      <c r="CB1576" s="65"/>
      <c r="CC1576" s="65"/>
      <c r="CD1576" s="65"/>
      <c r="CE1576" s="65"/>
      <c r="CF1576" s="65"/>
      <c r="CG1576" s="65"/>
      <c r="CH1576" s="65"/>
      <c r="CI1576" s="65"/>
      <c r="CJ1576" s="65"/>
      <c r="CK1576" s="65"/>
      <c r="CL1576" s="65"/>
      <c r="CM1576" s="65"/>
      <c r="CN1576" s="65"/>
      <c r="CO1576" s="65"/>
      <c r="CP1576" s="65"/>
      <c r="CQ1576" s="65"/>
      <c r="CR1576" s="65"/>
      <c r="CS1576" s="65"/>
      <c r="CT1576" s="65"/>
      <c r="CU1576" s="65"/>
      <c r="CV1576" s="65"/>
      <c r="CW1576" s="65"/>
      <c r="CX1576" s="65"/>
      <c r="CY1576" s="65"/>
      <c r="CZ1576" s="65"/>
      <c r="DA1576" s="65"/>
      <c r="DB1576" s="65"/>
      <c r="DC1576" s="65"/>
      <c r="DD1576" s="65"/>
      <c r="DE1576" s="65"/>
      <c r="DF1576" s="65"/>
      <c r="DG1576" s="65"/>
      <c r="DH1576" s="65"/>
      <c r="DI1576" s="65"/>
      <c r="DJ1576" s="65"/>
      <c r="DK1576" s="65"/>
      <c r="DL1576" s="65"/>
      <c r="DM1576" s="65"/>
      <c r="DN1576" s="65"/>
      <c r="DO1576" s="65"/>
      <c r="DP1576" s="65"/>
      <c r="DQ1576" s="65"/>
      <c r="DR1576" s="65"/>
      <c r="DS1576" s="65"/>
      <c r="DT1576" s="65"/>
      <c r="DU1576" s="65"/>
      <c r="DV1576" s="65"/>
      <c r="DW1576" s="65"/>
      <c r="DX1576" s="65"/>
      <c r="DY1576" s="65"/>
      <c r="DZ1576" s="65"/>
      <c r="EA1576" s="65"/>
      <c r="EB1576" s="65"/>
      <c r="EC1576" s="65"/>
      <c r="ED1576" s="65"/>
      <c r="EE1576" s="65"/>
      <c r="EF1576" s="65"/>
      <c r="EG1576" s="65"/>
      <c r="EH1576" s="65"/>
      <c r="EI1576" s="65"/>
      <c r="EJ1576" s="65"/>
      <c r="EK1576" s="65"/>
      <c r="EL1576" s="65"/>
      <c r="EM1576" s="65"/>
      <c r="EN1576" s="65"/>
      <c r="EO1576" s="65"/>
      <c r="EP1576" s="65"/>
      <c r="EQ1576" s="65"/>
      <c r="ER1576" s="65"/>
      <c r="ES1576" s="65"/>
      <c r="ET1576" s="65"/>
      <c r="EU1576" s="65"/>
      <c r="EV1576" s="65"/>
      <c r="EW1576" s="65"/>
      <c r="EX1576" s="65"/>
      <c r="EY1576" s="65"/>
      <c r="EZ1576" s="65"/>
      <c r="FA1576" s="65"/>
      <c r="FB1576" s="65"/>
      <c r="FC1576" s="65"/>
      <c r="FD1576" s="65"/>
      <c r="FE1576" s="65"/>
      <c r="FF1576" s="65"/>
      <c r="FG1576" s="65"/>
      <c r="FH1576" s="65"/>
      <c r="FI1576" s="65"/>
      <c r="FJ1576" s="65"/>
      <c r="FK1576" s="65"/>
      <c r="FL1576" s="65"/>
      <c r="FM1576" s="65"/>
      <c r="FN1576" s="65"/>
      <c r="FO1576" s="65"/>
      <c r="FP1576" s="65"/>
      <c r="FQ1576" s="65"/>
      <c r="FR1576" s="65"/>
      <c r="FS1576" s="65"/>
      <c r="FT1576" s="65"/>
      <c r="FU1576" s="65"/>
      <c r="FV1576" s="65"/>
      <c r="FW1576" s="65"/>
      <c r="FX1576" s="65"/>
      <c r="FY1576" s="65"/>
      <c r="FZ1576" s="65"/>
      <c r="GA1576" s="65"/>
      <c r="GB1576" s="65"/>
      <c r="GC1576" s="65"/>
      <c r="GD1576" s="65"/>
      <c r="GE1576" s="65"/>
      <c r="GF1576" s="65"/>
      <c r="GG1576" s="65"/>
      <c r="GH1576" s="65"/>
      <c r="GI1576" s="65"/>
      <c r="GJ1576" s="65"/>
      <c r="GK1576" s="65"/>
      <c r="GL1576" s="65"/>
      <c r="GM1576" s="65"/>
      <c r="GN1576" s="65"/>
      <c r="GO1576" s="65"/>
      <c r="GP1576" s="65"/>
      <c r="GQ1576" s="65"/>
      <c r="GR1576" s="65"/>
      <c r="GS1576" s="65"/>
      <c r="GT1576" s="65"/>
      <c r="GU1576" s="65"/>
      <c r="GV1576" s="65"/>
      <c r="GW1576" s="65"/>
      <c r="GX1576" s="65"/>
      <c r="GY1576" s="65"/>
      <c r="GZ1576" s="65"/>
      <c r="HA1576" s="65"/>
      <c r="HB1576" s="65"/>
      <c r="HC1576" s="65"/>
      <c r="HD1576" s="65"/>
      <c r="HE1576" s="65"/>
      <c r="HF1576" s="65"/>
      <c r="HG1576" s="65"/>
      <c r="HH1576" s="65"/>
      <c r="HI1576" s="65"/>
      <c r="HJ1576" s="65"/>
      <c r="HK1576" s="65"/>
      <c r="HL1576" s="65"/>
      <c r="HM1576" s="65"/>
      <c r="HN1576" s="65"/>
      <c r="HO1576" s="65"/>
      <c r="HP1576" s="65"/>
      <c r="HQ1576" s="65"/>
      <c r="HR1576" s="65"/>
      <c r="HS1576" s="65"/>
      <c r="HT1576" s="65"/>
      <c r="HU1576" s="65"/>
      <c r="HV1576" s="65"/>
      <c r="HW1576" s="65"/>
      <c r="HX1576" s="65"/>
      <c r="HY1576" s="65"/>
      <c r="HZ1576" s="65"/>
      <c r="IA1576" s="65"/>
      <c r="IB1576" s="65"/>
      <c r="IC1576" s="65"/>
      <c r="ID1576" s="65"/>
      <c r="IE1576" s="65"/>
      <c r="IF1576" s="65"/>
      <c r="IG1576" s="65"/>
      <c r="IH1576" s="65"/>
      <c r="II1576" s="65"/>
      <c r="IJ1576" s="65"/>
      <c r="IK1576" s="65"/>
      <c r="IL1576" s="65"/>
    </row>
    <row r="1577" spans="1:246" s="66" customFormat="1" ht="14.25" customHeight="1" x14ac:dyDescent="0.4">
      <c r="A1577" s="34" t="e">
        <f>_xlfn.CONCAT(D1577,E1577,G1577,#REF!)</f>
        <v>#REF!</v>
      </c>
      <c r="B1577" s="40">
        <v>715</v>
      </c>
      <c r="C1577" s="40">
        <v>1457</v>
      </c>
      <c r="D1577" s="40">
        <v>118</v>
      </c>
      <c r="E1577" s="41" t="s">
        <v>7520</v>
      </c>
      <c r="F1577" s="42" t="s">
        <v>1753</v>
      </c>
      <c r="G1577" s="41" t="s">
        <v>1746</v>
      </c>
      <c r="H1577" s="41" t="s">
        <v>1754</v>
      </c>
      <c r="I1577" s="41" t="s">
        <v>713</v>
      </c>
      <c r="J1577" s="43">
        <v>1</v>
      </c>
      <c r="K1577" s="44">
        <v>80</v>
      </c>
      <c r="L1577" s="45">
        <v>25</v>
      </c>
      <c r="M1577" s="45">
        <v>2000</v>
      </c>
      <c r="N1577" s="46">
        <v>0</v>
      </c>
      <c r="O1577" s="46">
        <v>0</v>
      </c>
      <c r="P1577" s="46">
        <v>6</v>
      </c>
      <c r="Q1577" s="46">
        <v>0</v>
      </c>
      <c r="R1577" s="46">
        <f t="shared" si="237"/>
        <v>6</v>
      </c>
      <c r="S1577" s="85"/>
      <c r="T1577" s="47">
        <f t="shared" si="229"/>
        <v>0</v>
      </c>
      <c r="U1577" s="47" t="str" cm="1">
        <f t="array" aca="1" ref="U1577" ca="1">IF(S1577="", "×", IF(LEFT(S1577,2)="項番", COUNTIFS($D$2:$D$4001, INDIRECT("D" &amp; ROW()-1), $U$2:$U$4001, "〇"), "〇"))</f>
        <v>×</v>
      </c>
      <c r="V1577" s="47" t="str">
        <f t="shared" si="230"/>
        <v>×</v>
      </c>
      <c r="W1577" s="47" t="str">
        <f t="shared" si="231"/>
        <v>×</v>
      </c>
      <c r="X1577" s="48" t="str">
        <f t="shared" ca="1" si="232"/>
        <v/>
      </c>
      <c r="Y1577" s="47">
        <f t="shared" ca="1" si="233"/>
        <v>0</v>
      </c>
      <c r="Z1577" s="47">
        <f t="shared" si="234"/>
        <v>118</v>
      </c>
      <c r="AA1577" s="47" t="str">
        <f t="shared" si="235"/>
        <v/>
      </c>
      <c r="AB1577" s="65"/>
      <c r="AC1577" s="65"/>
      <c r="AD1577" s="65"/>
      <c r="AE1577" s="65"/>
      <c r="AF1577" s="65"/>
      <c r="AG1577" s="65"/>
      <c r="AH1577" s="65"/>
      <c r="AI1577" s="65"/>
      <c r="AJ1577" s="65"/>
      <c r="AK1577" s="65"/>
      <c r="AL1577" s="65"/>
      <c r="AM1577" s="65"/>
      <c r="AN1577" s="65"/>
      <c r="AO1577" s="65"/>
      <c r="AP1577" s="65"/>
      <c r="AQ1577" s="65"/>
      <c r="AR1577" s="65"/>
      <c r="AS1577" s="65"/>
      <c r="AT1577" s="65"/>
      <c r="AU1577" s="65"/>
      <c r="AV1577" s="65"/>
      <c r="AW1577" s="65"/>
      <c r="AX1577" s="65"/>
      <c r="AY1577" s="65"/>
      <c r="AZ1577" s="65"/>
      <c r="BA1577" s="65"/>
      <c r="BB1577" s="65"/>
      <c r="BC1577" s="65"/>
      <c r="BD1577" s="65"/>
      <c r="BE1577" s="65"/>
      <c r="BF1577" s="65"/>
      <c r="BG1577" s="65"/>
      <c r="BH1577" s="65"/>
      <c r="BI1577" s="65"/>
      <c r="BJ1577" s="65"/>
      <c r="BK1577" s="65"/>
      <c r="BL1577" s="65"/>
      <c r="BM1577" s="65"/>
      <c r="BN1577" s="65"/>
      <c r="BO1577" s="65"/>
      <c r="BP1577" s="65"/>
      <c r="BQ1577" s="65"/>
      <c r="BR1577" s="65"/>
      <c r="BS1577" s="65"/>
      <c r="BT1577" s="65"/>
      <c r="BU1577" s="65"/>
      <c r="BV1577" s="65"/>
      <c r="BW1577" s="65"/>
      <c r="BX1577" s="65"/>
      <c r="BY1577" s="65"/>
      <c r="BZ1577" s="65"/>
      <c r="CA1577" s="65"/>
      <c r="CB1577" s="65"/>
      <c r="CC1577" s="65"/>
      <c r="CD1577" s="65"/>
      <c r="CE1577" s="65"/>
      <c r="CF1577" s="65"/>
      <c r="CG1577" s="65"/>
      <c r="CH1577" s="65"/>
      <c r="CI1577" s="65"/>
      <c r="CJ1577" s="65"/>
      <c r="CK1577" s="65"/>
      <c r="CL1577" s="65"/>
      <c r="CM1577" s="65"/>
      <c r="CN1577" s="65"/>
      <c r="CO1577" s="65"/>
      <c r="CP1577" s="65"/>
      <c r="CQ1577" s="65"/>
      <c r="CR1577" s="65"/>
      <c r="CS1577" s="65"/>
      <c r="CT1577" s="65"/>
      <c r="CU1577" s="65"/>
      <c r="CV1577" s="65"/>
      <c r="CW1577" s="65"/>
      <c r="CX1577" s="65"/>
      <c r="CY1577" s="65"/>
      <c r="CZ1577" s="65"/>
      <c r="DA1577" s="65"/>
      <c r="DB1577" s="65"/>
      <c r="DC1577" s="65"/>
      <c r="DD1577" s="65"/>
      <c r="DE1577" s="65"/>
      <c r="DF1577" s="65"/>
      <c r="DG1577" s="65"/>
      <c r="DH1577" s="65"/>
      <c r="DI1577" s="65"/>
      <c r="DJ1577" s="65"/>
      <c r="DK1577" s="65"/>
      <c r="DL1577" s="65"/>
      <c r="DM1577" s="65"/>
      <c r="DN1577" s="65"/>
      <c r="DO1577" s="65"/>
      <c r="DP1577" s="65"/>
      <c r="DQ1577" s="65"/>
      <c r="DR1577" s="65"/>
      <c r="DS1577" s="65"/>
      <c r="DT1577" s="65"/>
      <c r="DU1577" s="65"/>
      <c r="DV1577" s="65"/>
      <c r="DW1577" s="65"/>
      <c r="DX1577" s="65"/>
      <c r="DY1577" s="65"/>
      <c r="DZ1577" s="65"/>
      <c r="EA1577" s="65"/>
      <c r="EB1577" s="65"/>
      <c r="EC1577" s="65"/>
      <c r="ED1577" s="65"/>
      <c r="EE1577" s="65"/>
      <c r="EF1577" s="65"/>
      <c r="EG1577" s="65"/>
      <c r="EH1577" s="65"/>
      <c r="EI1577" s="65"/>
      <c r="EJ1577" s="65"/>
      <c r="EK1577" s="65"/>
      <c r="EL1577" s="65"/>
      <c r="EM1577" s="65"/>
      <c r="EN1577" s="65"/>
      <c r="EO1577" s="65"/>
      <c r="EP1577" s="65"/>
      <c r="EQ1577" s="65"/>
      <c r="ER1577" s="65"/>
      <c r="ES1577" s="65"/>
      <c r="ET1577" s="65"/>
      <c r="EU1577" s="65"/>
      <c r="EV1577" s="65"/>
      <c r="EW1577" s="65"/>
      <c r="EX1577" s="65"/>
      <c r="EY1577" s="65"/>
      <c r="EZ1577" s="65"/>
      <c r="FA1577" s="65"/>
      <c r="FB1577" s="65"/>
      <c r="FC1577" s="65"/>
      <c r="FD1577" s="65"/>
      <c r="FE1577" s="65"/>
      <c r="FF1577" s="65"/>
      <c r="FG1577" s="65"/>
      <c r="FH1577" s="65"/>
      <c r="FI1577" s="65"/>
      <c r="FJ1577" s="65"/>
      <c r="FK1577" s="65"/>
      <c r="FL1577" s="65"/>
      <c r="FM1577" s="65"/>
      <c r="FN1577" s="65"/>
      <c r="FO1577" s="65"/>
      <c r="FP1577" s="65"/>
      <c r="FQ1577" s="65"/>
      <c r="FR1577" s="65"/>
      <c r="FS1577" s="65"/>
      <c r="FT1577" s="65"/>
      <c r="FU1577" s="65"/>
      <c r="FV1577" s="65"/>
      <c r="FW1577" s="65"/>
      <c r="FX1577" s="65"/>
      <c r="FY1577" s="65"/>
      <c r="FZ1577" s="65"/>
      <c r="GA1577" s="65"/>
      <c r="GB1577" s="65"/>
      <c r="GC1577" s="65"/>
      <c r="GD1577" s="65"/>
      <c r="GE1577" s="65"/>
      <c r="GF1577" s="65"/>
      <c r="GG1577" s="65"/>
      <c r="GH1577" s="65"/>
      <c r="GI1577" s="65"/>
      <c r="GJ1577" s="65"/>
      <c r="GK1577" s="65"/>
      <c r="GL1577" s="65"/>
      <c r="GM1577" s="65"/>
      <c r="GN1577" s="65"/>
      <c r="GO1577" s="65"/>
      <c r="GP1577" s="65"/>
      <c r="GQ1577" s="65"/>
      <c r="GR1577" s="65"/>
      <c r="GS1577" s="65"/>
      <c r="GT1577" s="65"/>
      <c r="GU1577" s="65"/>
      <c r="GV1577" s="65"/>
      <c r="GW1577" s="65"/>
      <c r="GX1577" s="65"/>
      <c r="GY1577" s="65"/>
      <c r="GZ1577" s="65"/>
      <c r="HA1577" s="65"/>
      <c r="HB1577" s="65"/>
      <c r="HC1577" s="65"/>
      <c r="HD1577" s="65"/>
      <c r="HE1577" s="65"/>
      <c r="HF1577" s="65"/>
      <c r="HG1577" s="65"/>
      <c r="HH1577" s="65"/>
      <c r="HI1577" s="65"/>
      <c r="HJ1577" s="65"/>
      <c r="HK1577" s="65"/>
      <c r="HL1577" s="65"/>
      <c r="HM1577" s="65"/>
      <c r="HN1577" s="65"/>
      <c r="HO1577" s="65"/>
      <c r="HP1577" s="65"/>
      <c r="HQ1577" s="65"/>
      <c r="HR1577" s="65"/>
      <c r="HS1577" s="65"/>
      <c r="HT1577" s="65"/>
      <c r="HU1577" s="65"/>
      <c r="HV1577" s="65"/>
      <c r="HW1577" s="65"/>
      <c r="HX1577" s="65"/>
      <c r="HY1577" s="65"/>
      <c r="HZ1577" s="65"/>
      <c r="IA1577" s="65"/>
      <c r="IB1577" s="65"/>
      <c r="IC1577" s="65"/>
      <c r="ID1577" s="65"/>
      <c r="IE1577" s="65"/>
      <c r="IF1577" s="65"/>
      <c r="IG1577" s="65"/>
      <c r="IH1577" s="65"/>
      <c r="II1577" s="65"/>
      <c r="IJ1577" s="65"/>
      <c r="IK1577" s="65"/>
      <c r="IL1577" s="65"/>
    </row>
    <row r="1578" spans="1:246" s="66" customFormat="1" ht="14.25" customHeight="1" x14ac:dyDescent="0.4">
      <c r="A1578" s="34" t="e">
        <f>_xlfn.CONCAT(D1578,E1578,G1578,#REF!)</f>
        <v>#REF!</v>
      </c>
      <c r="B1578" s="40">
        <v>716</v>
      </c>
      <c r="C1578" s="40">
        <v>1458</v>
      </c>
      <c r="D1578" s="40">
        <v>118</v>
      </c>
      <c r="E1578" s="41" t="s">
        <v>7520</v>
      </c>
      <c r="F1578" s="42" t="s">
        <v>1755</v>
      </c>
      <c r="G1578" s="41" t="s">
        <v>1746</v>
      </c>
      <c r="H1578" s="41" t="s">
        <v>1756</v>
      </c>
      <c r="I1578" s="41" t="s">
        <v>12</v>
      </c>
      <c r="J1578" s="43">
        <v>100</v>
      </c>
      <c r="K1578" s="44">
        <v>17.399999999999999</v>
      </c>
      <c r="L1578" s="45">
        <v>100</v>
      </c>
      <c r="M1578" s="45">
        <v>1739.9999999999998</v>
      </c>
      <c r="N1578" s="46">
        <v>2</v>
      </c>
      <c r="O1578" s="46">
        <v>10</v>
      </c>
      <c r="P1578" s="46">
        <v>2</v>
      </c>
      <c r="Q1578" s="46">
        <v>0</v>
      </c>
      <c r="R1578" s="46">
        <f t="shared" si="237"/>
        <v>14</v>
      </c>
      <c r="S1578" s="85"/>
      <c r="T1578" s="47">
        <f t="shared" si="229"/>
        <v>0</v>
      </c>
      <c r="U1578" s="47" t="str" cm="1">
        <f t="array" aca="1" ref="U1578" ca="1">IF(S1578="", "×", IF(LEFT(S1578,2)="項番", COUNTIFS($D$2:$D$4001, INDIRECT("D" &amp; ROW()-1), $U$2:$U$4001, "〇"), "〇"))</f>
        <v>×</v>
      </c>
      <c r="V1578" s="47" t="str">
        <f t="shared" si="230"/>
        <v>×</v>
      </c>
      <c r="W1578" s="47" t="str">
        <f t="shared" si="231"/>
        <v>×</v>
      </c>
      <c r="X1578" s="48" t="str">
        <f t="shared" ca="1" si="232"/>
        <v/>
      </c>
      <c r="Y1578" s="47">
        <f t="shared" ca="1" si="233"/>
        <v>0</v>
      </c>
      <c r="Z1578" s="47">
        <f t="shared" si="234"/>
        <v>118</v>
      </c>
      <c r="AA1578" s="47" t="str">
        <f t="shared" si="235"/>
        <v/>
      </c>
      <c r="AB1578" s="65"/>
      <c r="AC1578" s="65"/>
      <c r="AD1578" s="65"/>
      <c r="AE1578" s="65"/>
      <c r="AF1578" s="65"/>
      <c r="AG1578" s="65"/>
      <c r="AH1578" s="65"/>
      <c r="AI1578" s="65"/>
      <c r="AJ1578" s="65"/>
      <c r="AK1578" s="65"/>
      <c r="AL1578" s="65"/>
      <c r="AM1578" s="65"/>
      <c r="AN1578" s="65"/>
      <c r="AO1578" s="65"/>
      <c r="AP1578" s="65"/>
      <c r="AQ1578" s="65"/>
      <c r="AR1578" s="65"/>
      <c r="AS1578" s="65"/>
      <c r="AT1578" s="65"/>
      <c r="AU1578" s="65"/>
      <c r="AV1578" s="65"/>
      <c r="AW1578" s="65"/>
      <c r="AX1578" s="65"/>
      <c r="AY1578" s="65"/>
      <c r="AZ1578" s="65"/>
      <c r="BA1578" s="65"/>
      <c r="BB1578" s="65"/>
      <c r="BC1578" s="65"/>
      <c r="BD1578" s="65"/>
      <c r="BE1578" s="65"/>
      <c r="BF1578" s="65"/>
      <c r="BG1578" s="65"/>
      <c r="BH1578" s="65"/>
      <c r="BI1578" s="65"/>
      <c r="BJ1578" s="65"/>
      <c r="BK1578" s="65"/>
      <c r="BL1578" s="65"/>
      <c r="BM1578" s="65"/>
      <c r="BN1578" s="65"/>
      <c r="BO1578" s="65"/>
      <c r="BP1578" s="65"/>
      <c r="BQ1578" s="65"/>
      <c r="BR1578" s="65"/>
      <c r="BS1578" s="65"/>
      <c r="BT1578" s="65"/>
      <c r="BU1578" s="65"/>
      <c r="BV1578" s="65"/>
      <c r="BW1578" s="65"/>
      <c r="BX1578" s="65"/>
      <c r="BY1578" s="65"/>
      <c r="BZ1578" s="65"/>
      <c r="CA1578" s="65"/>
      <c r="CB1578" s="65"/>
      <c r="CC1578" s="65"/>
      <c r="CD1578" s="65"/>
      <c r="CE1578" s="65"/>
      <c r="CF1578" s="65"/>
      <c r="CG1578" s="65"/>
      <c r="CH1578" s="65"/>
      <c r="CI1578" s="65"/>
      <c r="CJ1578" s="65"/>
      <c r="CK1578" s="65"/>
      <c r="CL1578" s="65"/>
      <c r="CM1578" s="65"/>
      <c r="CN1578" s="65"/>
      <c r="CO1578" s="65"/>
      <c r="CP1578" s="65"/>
      <c r="CQ1578" s="65"/>
      <c r="CR1578" s="65"/>
      <c r="CS1578" s="65"/>
      <c r="CT1578" s="65"/>
      <c r="CU1578" s="65"/>
      <c r="CV1578" s="65"/>
      <c r="CW1578" s="65"/>
      <c r="CX1578" s="65"/>
      <c r="CY1578" s="65"/>
      <c r="CZ1578" s="65"/>
      <c r="DA1578" s="65"/>
      <c r="DB1578" s="65"/>
      <c r="DC1578" s="65"/>
      <c r="DD1578" s="65"/>
      <c r="DE1578" s="65"/>
      <c r="DF1578" s="65"/>
      <c r="DG1578" s="65"/>
      <c r="DH1578" s="65"/>
      <c r="DI1578" s="65"/>
      <c r="DJ1578" s="65"/>
      <c r="DK1578" s="65"/>
      <c r="DL1578" s="65"/>
      <c r="DM1578" s="65"/>
      <c r="DN1578" s="65"/>
      <c r="DO1578" s="65"/>
      <c r="DP1578" s="65"/>
      <c r="DQ1578" s="65"/>
      <c r="DR1578" s="65"/>
      <c r="DS1578" s="65"/>
      <c r="DT1578" s="65"/>
      <c r="DU1578" s="65"/>
      <c r="DV1578" s="65"/>
      <c r="DW1578" s="65"/>
      <c r="DX1578" s="65"/>
      <c r="DY1578" s="65"/>
      <c r="DZ1578" s="65"/>
      <c r="EA1578" s="65"/>
      <c r="EB1578" s="65"/>
      <c r="EC1578" s="65"/>
      <c r="ED1578" s="65"/>
      <c r="EE1578" s="65"/>
      <c r="EF1578" s="65"/>
      <c r="EG1578" s="65"/>
      <c r="EH1578" s="65"/>
      <c r="EI1578" s="65"/>
      <c r="EJ1578" s="65"/>
      <c r="EK1578" s="65"/>
      <c r="EL1578" s="65"/>
      <c r="EM1578" s="65"/>
      <c r="EN1578" s="65"/>
      <c r="EO1578" s="65"/>
      <c r="EP1578" s="65"/>
      <c r="EQ1578" s="65"/>
      <c r="ER1578" s="65"/>
      <c r="ES1578" s="65"/>
      <c r="ET1578" s="65"/>
      <c r="EU1578" s="65"/>
      <c r="EV1578" s="65"/>
      <c r="EW1578" s="65"/>
      <c r="EX1578" s="65"/>
      <c r="EY1578" s="65"/>
      <c r="EZ1578" s="65"/>
      <c r="FA1578" s="65"/>
      <c r="FB1578" s="65"/>
      <c r="FC1578" s="65"/>
      <c r="FD1578" s="65"/>
      <c r="FE1578" s="65"/>
      <c r="FF1578" s="65"/>
      <c r="FG1578" s="65"/>
      <c r="FH1578" s="65"/>
      <c r="FI1578" s="65"/>
      <c r="FJ1578" s="65"/>
      <c r="FK1578" s="65"/>
      <c r="FL1578" s="65"/>
      <c r="FM1578" s="65"/>
      <c r="FN1578" s="65"/>
      <c r="FO1578" s="65"/>
      <c r="FP1578" s="65"/>
      <c r="FQ1578" s="65"/>
      <c r="FR1578" s="65"/>
      <c r="FS1578" s="65"/>
      <c r="FT1578" s="65"/>
      <c r="FU1578" s="65"/>
      <c r="FV1578" s="65"/>
      <c r="FW1578" s="65"/>
      <c r="FX1578" s="65"/>
      <c r="FY1578" s="65"/>
      <c r="FZ1578" s="65"/>
      <c r="GA1578" s="65"/>
      <c r="GB1578" s="65"/>
      <c r="GC1578" s="65"/>
      <c r="GD1578" s="65"/>
      <c r="GE1578" s="65"/>
      <c r="GF1578" s="65"/>
      <c r="GG1578" s="65"/>
      <c r="GH1578" s="65"/>
      <c r="GI1578" s="65"/>
      <c r="GJ1578" s="65"/>
      <c r="GK1578" s="65"/>
      <c r="GL1578" s="65"/>
      <c r="GM1578" s="65"/>
      <c r="GN1578" s="65"/>
      <c r="GO1578" s="65"/>
      <c r="GP1578" s="65"/>
      <c r="GQ1578" s="65"/>
      <c r="GR1578" s="65"/>
      <c r="GS1578" s="65"/>
      <c r="GT1578" s="65"/>
      <c r="GU1578" s="65"/>
      <c r="GV1578" s="65"/>
      <c r="GW1578" s="65"/>
      <c r="GX1578" s="65"/>
      <c r="GY1578" s="65"/>
      <c r="GZ1578" s="65"/>
      <c r="HA1578" s="65"/>
      <c r="HB1578" s="65"/>
      <c r="HC1578" s="65"/>
      <c r="HD1578" s="65"/>
      <c r="HE1578" s="65"/>
      <c r="HF1578" s="65"/>
      <c r="HG1578" s="65"/>
      <c r="HH1578" s="65"/>
      <c r="HI1578" s="65"/>
      <c r="HJ1578" s="65"/>
      <c r="HK1578" s="65"/>
      <c r="HL1578" s="65"/>
      <c r="HM1578" s="65"/>
      <c r="HN1578" s="65"/>
      <c r="HO1578" s="65"/>
      <c r="HP1578" s="65"/>
      <c r="HQ1578" s="65"/>
      <c r="HR1578" s="65"/>
      <c r="HS1578" s="65"/>
      <c r="HT1578" s="65"/>
      <c r="HU1578" s="65"/>
      <c r="HV1578" s="65"/>
      <c r="HW1578" s="65"/>
      <c r="HX1578" s="65"/>
      <c r="HY1578" s="65"/>
      <c r="HZ1578" s="65"/>
      <c r="IA1578" s="65"/>
      <c r="IB1578" s="65"/>
      <c r="IC1578" s="65"/>
      <c r="ID1578" s="65"/>
      <c r="IE1578" s="65"/>
      <c r="IF1578" s="65"/>
      <c r="IG1578" s="65"/>
      <c r="IH1578" s="65"/>
      <c r="II1578" s="65"/>
      <c r="IJ1578" s="65"/>
      <c r="IK1578" s="65"/>
      <c r="IL1578" s="65"/>
    </row>
    <row r="1579" spans="1:246" s="66" customFormat="1" ht="14.25" customHeight="1" x14ac:dyDescent="0.4">
      <c r="A1579" s="34" t="e">
        <f>_xlfn.CONCAT(D1579,E1579,G1579,#REF!)</f>
        <v>#REF!</v>
      </c>
      <c r="B1579" s="40">
        <v>717</v>
      </c>
      <c r="C1579" s="40">
        <v>1459</v>
      </c>
      <c r="D1579" s="40">
        <v>118</v>
      </c>
      <c r="E1579" s="41" t="s">
        <v>7520</v>
      </c>
      <c r="F1579" s="42" t="s">
        <v>1757</v>
      </c>
      <c r="G1579" s="41" t="s">
        <v>1746</v>
      </c>
      <c r="H1579" s="41" t="s">
        <v>1758</v>
      </c>
      <c r="I1579" s="41" t="s">
        <v>143</v>
      </c>
      <c r="J1579" s="43">
        <v>1</v>
      </c>
      <c r="K1579" s="44">
        <v>455</v>
      </c>
      <c r="L1579" s="45">
        <v>1</v>
      </c>
      <c r="M1579" s="45">
        <v>455</v>
      </c>
      <c r="N1579" s="46">
        <v>72</v>
      </c>
      <c r="O1579" s="46">
        <v>290</v>
      </c>
      <c r="P1579" s="46">
        <v>0</v>
      </c>
      <c r="Q1579" s="46">
        <v>0</v>
      </c>
      <c r="R1579" s="46">
        <f t="shared" si="237"/>
        <v>362</v>
      </c>
      <c r="S1579" s="85"/>
      <c r="T1579" s="47">
        <f t="shared" si="229"/>
        <v>0</v>
      </c>
      <c r="U1579" s="47" t="str" cm="1">
        <f t="array" aca="1" ref="U1579" ca="1">IF(S1579="", "×", IF(LEFT(S1579,2)="項番", COUNTIFS($D$2:$D$4001, INDIRECT("D" &amp; ROW()-1), $U$2:$U$4001, "〇"), "〇"))</f>
        <v>×</v>
      </c>
      <c r="V1579" s="47" t="str">
        <f t="shared" si="230"/>
        <v>×</v>
      </c>
      <c r="W1579" s="47" t="str">
        <f t="shared" si="231"/>
        <v>×</v>
      </c>
      <c r="X1579" s="48" t="str">
        <f t="shared" ca="1" si="232"/>
        <v/>
      </c>
      <c r="Y1579" s="47">
        <f t="shared" ca="1" si="233"/>
        <v>0</v>
      </c>
      <c r="Z1579" s="47">
        <f t="shared" si="234"/>
        <v>118</v>
      </c>
      <c r="AA1579" s="47" t="str">
        <f t="shared" si="235"/>
        <v/>
      </c>
      <c r="AB1579" s="65"/>
      <c r="AC1579" s="65"/>
      <c r="AD1579" s="65"/>
      <c r="AE1579" s="65"/>
      <c r="AF1579" s="65"/>
      <c r="AG1579" s="65"/>
      <c r="AH1579" s="65"/>
      <c r="AI1579" s="65"/>
      <c r="AJ1579" s="65"/>
      <c r="AK1579" s="65"/>
      <c r="AL1579" s="65"/>
      <c r="AM1579" s="65"/>
      <c r="AN1579" s="65"/>
      <c r="AO1579" s="65"/>
      <c r="AP1579" s="65"/>
      <c r="AQ1579" s="65"/>
      <c r="AR1579" s="65"/>
      <c r="AS1579" s="65"/>
      <c r="AT1579" s="65"/>
      <c r="AU1579" s="65"/>
      <c r="AV1579" s="65"/>
      <c r="AW1579" s="65"/>
      <c r="AX1579" s="65"/>
      <c r="AY1579" s="65"/>
      <c r="AZ1579" s="65"/>
      <c r="BA1579" s="65"/>
      <c r="BB1579" s="65"/>
      <c r="BC1579" s="65"/>
      <c r="BD1579" s="65"/>
      <c r="BE1579" s="65"/>
      <c r="BF1579" s="65"/>
      <c r="BG1579" s="65"/>
      <c r="BH1579" s="65"/>
      <c r="BI1579" s="65"/>
      <c r="BJ1579" s="65"/>
      <c r="BK1579" s="65"/>
      <c r="BL1579" s="65"/>
      <c r="BM1579" s="65"/>
      <c r="BN1579" s="65"/>
      <c r="BO1579" s="65"/>
      <c r="BP1579" s="65"/>
      <c r="BQ1579" s="65"/>
      <c r="BR1579" s="65"/>
      <c r="BS1579" s="65"/>
      <c r="BT1579" s="65"/>
      <c r="BU1579" s="65"/>
      <c r="BV1579" s="65"/>
      <c r="BW1579" s="65"/>
      <c r="BX1579" s="65"/>
      <c r="BY1579" s="65"/>
      <c r="BZ1579" s="65"/>
      <c r="CA1579" s="65"/>
      <c r="CB1579" s="65"/>
      <c r="CC1579" s="65"/>
      <c r="CD1579" s="65"/>
      <c r="CE1579" s="65"/>
      <c r="CF1579" s="65"/>
      <c r="CG1579" s="65"/>
      <c r="CH1579" s="65"/>
      <c r="CI1579" s="65"/>
      <c r="CJ1579" s="65"/>
      <c r="CK1579" s="65"/>
      <c r="CL1579" s="65"/>
      <c r="CM1579" s="65"/>
      <c r="CN1579" s="65"/>
      <c r="CO1579" s="65"/>
      <c r="CP1579" s="65"/>
      <c r="CQ1579" s="65"/>
      <c r="CR1579" s="65"/>
      <c r="CS1579" s="65"/>
      <c r="CT1579" s="65"/>
      <c r="CU1579" s="65"/>
      <c r="CV1579" s="65"/>
      <c r="CW1579" s="65"/>
      <c r="CX1579" s="65"/>
      <c r="CY1579" s="65"/>
      <c r="CZ1579" s="65"/>
      <c r="DA1579" s="65"/>
      <c r="DB1579" s="65"/>
      <c r="DC1579" s="65"/>
      <c r="DD1579" s="65"/>
      <c r="DE1579" s="65"/>
      <c r="DF1579" s="65"/>
      <c r="DG1579" s="65"/>
      <c r="DH1579" s="65"/>
      <c r="DI1579" s="65"/>
      <c r="DJ1579" s="65"/>
      <c r="DK1579" s="65"/>
      <c r="DL1579" s="65"/>
      <c r="DM1579" s="65"/>
      <c r="DN1579" s="65"/>
      <c r="DO1579" s="65"/>
      <c r="DP1579" s="65"/>
      <c r="DQ1579" s="65"/>
      <c r="DR1579" s="65"/>
      <c r="DS1579" s="65"/>
      <c r="DT1579" s="65"/>
      <c r="DU1579" s="65"/>
      <c r="DV1579" s="65"/>
      <c r="DW1579" s="65"/>
      <c r="DX1579" s="65"/>
      <c r="DY1579" s="65"/>
      <c r="DZ1579" s="65"/>
      <c r="EA1579" s="65"/>
      <c r="EB1579" s="65"/>
      <c r="EC1579" s="65"/>
      <c r="ED1579" s="65"/>
      <c r="EE1579" s="65"/>
      <c r="EF1579" s="65"/>
      <c r="EG1579" s="65"/>
      <c r="EH1579" s="65"/>
      <c r="EI1579" s="65"/>
      <c r="EJ1579" s="65"/>
      <c r="EK1579" s="65"/>
      <c r="EL1579" s="65"/>
      <c r="EM1579" s="65"/>
      <c r="EN1579" s="65"/>
      <c r="EO1579" s="65"/>
      <c r="EP1579" s="65"/>
      <c r="EQ1579" s="65"/>
      <c r="ER1579" s="65"/>
      <c r="ES1579" s="65"/>
      <c r="ET1579" s="65"/>
      <c r="EU1579" s="65"/>
      <c r="EV1579" s="65"/>
      <c r="EW1579" s="65"/>
      <c r="EX1579" s="65"/>
      <c r="EY1579" s="65"/>
      <c r="EZ1579" s="65"/>
      <c r="FA1579" s="65"/>
      <c r="FB1579" s="65"/>
      <c r="FC1579" s="65"/>
      <c r="FD1579" s="65"/>
      <c r="FE1579" s="65"/>
      <c r="FF1579" s="65"/>
      <c r="FG1579" s="65"/>
      <c r="FH1579" s="65"/>
      <c r="FI1579" s="65"/>
      <c r="FJ1579" s="65"/>
      <c r="FK1579" s="65"/>
      <c r="FL1579" s="65"/>
      <c r="FM1579" s="65"/>
      <c r="FN1579" s="65"/>
      <c r="FO1579" s="65"/>
      <c r="FP1579" s="65"/>
      <c r="FQ1579" s="65"/>
      <c r="FR1579" s="65"/>
      <c r="FS1579" s="65"/>
      <c r="FT1579" s="65"/>
      <c r="FU1579" s="65"/>
      <c r="FV1579" s="65"/>
      <c r="FW1579" s="65"/>
      <c r="FX1579" s="65"/>
      <c r="FY1579" s="65"/>
      <c r="FZ1579" s="65"/>
      <c r="GA1579" s="65"/>
      <c r="GB1579" s="65"/>
      <c r="GC1579" s="65"/>
      <c r="GD1579" s="65"/>
      <c r="GE1579" s="65"/>
      <c r="GF1579" s="65"/>
      <c r="GG1579" s="65"/>
      <c r="GH1579" s="65"/>
      <c r="GI1579" s="65"/>
      <c r="GJ1579" s="65"/>
      <c r="GK1579" s="65"/>
      <c r="GL1579" s="65"/>
      <c r="GM1579" s="65"/>
      <c r="GN1579" s="65"/>
      <c r="GO1579" s="65"/>
      <c r="GP1579" s="65"/>
      <c r="GQ1579" s="65"/>
      <c r="GR1579" s="65"/>
      <c r="GS1579" s="65"/>
      <c r="GT1579" s="65"/>
      <c r="GU1579" s="65"/>
      <c r="GV1579" s="65"/>
      <c r="GW1579" s="65"/>
      <c r="GX1579" s="65"/>
      <c r="GY1579" s="65"/>
      <c r="GZ1579" s="65"/>
      <c r="HA1579" s="65"/>
      <c r="HB1579" s="65"/>
      <c r="HC1579" s="65"/>
      <c r="HD1579" s="65"/>
      <c r="HE1579" s="65"/>
      <c r="HF1579" s="65"/>
      <c r="HG1579" s="65"/>
      <c r="HH1579" s="65"/>
      <c r="HI1579" s="65"/>
      <c r="HJ1579" s="65"/>
      <c r="HK1579" s="65"/>
      <c r="HL1579" s="65"/>
      <c r="HM1579" s="65"/>
      <c r="HN1579" s="65"/>
      <c r="HO1579" s="65"/>
      <c r="HP1579" s="65"/>
      <c r="HQ1579" s="65"/>
      <c r="HR1579" s="65"/>
      <c r="HS1579" s="65"/>
      <c r="HT1579" s="65"/>
      <c r="HU1579" s="65"/>
      <c r="HV1579" s="65"/>
      <c r="HW1579" s="65"/>
      <c r="HX1579" s="65"/>
      <c r="HY1579" s="65"/>
      <c r="HZ1579" s="65"/>
      <c r="IA1579" s="65"/>
      <c r="IB1579" s="65"/>
      <c r="IC1579" s="65"/>
      <c r="ID1579" s="65"/>
      <c r="IE1579" s="65"/>
      <c r="IF1579" s="65"/>
      <c r="IG1579" s="65"/>
      <c r="IH1579" s="65"/>
      <c r="II1579" s="65"/>
      <c r="IJ1579" s="65"/>
      <c r="IK1579" s="65"/>
      <c r="IL1579" s="65"/>
    </row>
    <row r="1580" spans="1:246" s="66" customFormat="1" ht="14.25" customHeight="1" x14ac:dyDescent="0.4">
      <c r="A1580" s="34" t="e">
        <f>_xlfn.CONCAT(D1580,E1580,G1580,#REF!)</f>
        <v>#REF!</v>
      </c>
      <c r="B1580" s="40">
        <v>718</v>
      </c>
      <c r="C1580" s="40">
        <v>1460</v>
      </c>
      <c r="D1580" s="40">
        <v>118</v>
      </c>
      <c r="E1580" s="41" t="s">
        <v>7520</v>
      </c>
      <c r="F1580" s="42" t="s">
        <v>1759</v>
      </c>
      <c r="G1580" s="41" t="s">
        <v>1746</v>
      </c>
      <c r="H1580" s="41" t="s">
        <v>1758</v>
      </c>
      <c r="I1580" s="41" t="s">
        <v>14</v>
      </c>
      <c r="J1580" s="43">
        <v>10</v>
      </c>
      <c r="K1580" s="44">
        <v>455</v>
      </c>
      <c r="L1580" s="45">
        <v>10</v>
      </c>
      <c r="M1580" s="45">
        <v>4550</v>
      </c>
      <c r="N1580" s="46">
        <v>0</v>
      </c>
      <c r="O1580" s="46">
        <v>0</v>
      </c>
      <c r="P1580" s="46">
        <v>130</v>
      </c>
      <c r="Q1580" s="46">
        <v>0</v>
      </c>
      <c r="R1580" s="46">
        <f t="shared" si="237"/>
        <v>130</v>
      </c>
      <c r="S1580" s="85"/>
      <c r="T1580" s="47">
        <f t="shared" si="229"/>
        <v>0</v>
      </c>
      <c r="U1580" s="47" t="str" cm="1">
        <f t="array" aca="1" ref="U1580" ca="1">IF(S1580="", "×", IF(LEFT(S1580,2)="項番", COUNTIFS($D$2:$D$4001, INDIRECT("D" &amp; ROW()-1), $U$2:$U$4001, "〇"), "〇"))</f>
        <v>×</v>
      </c>
      <c r="V1580" s="47" t="str">
        <f t="shared" si="230"/>
        <v>×</v>
      </c>
      <c r="W1580" s="47" t="str">
        <f t="shared" si="231"/>
        <v>×</v>
      </c>
      <c r="X1580" s="48" t="str">
        <f t="shared" ca="1" si="232"/>
        <v/>
      </c>
      <c r="Y1580" s="47">
        <f t="shared" ca="1" si="233"/>
        <v>0</v>
      </c>
      <c r="Z1580" s="47">
        <f t="shared" si="234"/>
        <v>118</v>
      </c>
      <c r="AA1580" s="47" t="str">
        <f t="shared" si="235"/>
        <v/>
      </c>
      <c r="AB1580" s="65"/>
      <c r="AC1580" s="65"/>
      <c r="AD1580" s="65"/>
      <c r="AE1580" s="65"/>
      <c r="AF1580" s="65"/>
      <c r="AG1580" s="65"/>
      <c r="AH1580" s="65"/>
      <c r="AI1580" s="65"/>
      <c r="AJ1580" s="65"/>
      <c r="AK1580" s="65"/>
      <c r="AL1580" s="65"/>
      <c r="AM1580" s="65"/>
      <c r="AN1580" s="65"/>
      <c r="AO1580" s="65"/>
      <c r="AP1580" s="65"/>
      <c r="AQ1580" s="65"/>
      <c r="AR1580" s="65"/>
      <c r="AS1580" s="65"/>
      <c r="AT1580" s="65"/>
      <c r="AU1580" s="65"/>
      <c r="AV1580" s="65"/>
      <c r="AW1580" s="65"/>
      <c r="AX1580" s="65"/>
      <c r="AY1580" s="65"/>
      <c r="AZ1580" s="65"/>
      <c r="BA1580" s="65"/>
      <c r="BB1580" s="65"/>
      <c r="BC1580" s="65"/>
      <c r="BD1580" s="65"/>
      <c r="BE1580" s="65"/>
      <c r="BF1580" s="65"/>
      <c r="BG1580" s="65"/>
      <c r="BH1580" s="65"/>
      <c r="BI1580" s="65"/>
      <c r="BJ1580" s="65"/>
      <c r="BK1580" s="65"/>
      <c r="BL1580" s="65"/>
      <c r="BM1580" s="65"/>
      <c r="BN1580" s="65"/>
      <c r="BO1580" s="65"/>
      <c r="BP1580" s="65"/>
      <c r="BQ1580" s="65"/>
      <c r="BR1580" s="65"/>
      <c r="BS1580" s="65"/>
      <c r="BT1580" s="65"/>
      <c r="BU1580" s="65"/>
      <c r="BV1580" s="65"/>
      <c r="BW1580" s="65"/>
      <c r="BX1580" s="65"/>
      <c r="BY1580" s="65"/>
      <c r="BZ1580" s="65"/>
      <c r="CA1580" s="65"/>
      <c r="CB1580" s="65"/>
      <c r="CC1580" s="65"/>
      <c r="CD1580" s="65"/>
      <c r="CE1580" s="65"/>
      <c r="CF1580" s="65"/>
      <c r="CG1580" s="65"/>
      <c r="CH1580" s="65"/>
      <c r="CI1580" s="65"/>
      <c r="CJ1580" s="65"/>
      <c r="CK1580" s="65"/>
      <c r="CL1580" s="65"/>
      <c r="CM1580" s="65"/>
      <c r="CN1580" s="65"/>
      <c r="CO1580" s="65"/>
      <c r="CP1580" s="65"/>
      <c r="CQ1580" s="65"/>
      <c r="CR1580" s="65"/>
      <c r="CS1580" s="65"/>
      <c r="CT1580" s="65"/>
      <c r="CU1580" s="65"/>
      <c r="CV1580" s="65"/>
      <c r="CW1580" s="65"/>
      <c r="CX1580" s="65"/>
      <c r="CY1580" s="65"/>
      <c r="CZ1580" s="65"/>
      <c r="DA1580" s="65"/>
      <c r="DB1580" s="65"/>
      <c r="DC1580" s="65"/>
      <c r="DD1580" s="65"/>
      <c r="DE1580" s="65"/>
      <c r="DF1580" s="65"/>
      <c r="DG1580" s="65"/>
      <c r="DH1580" s="65"/>
      <c r="DI1580" s="65"/>
      <c r="DJ1580" s="65"/>
      <c r="DK1580" s="65"/>
      <c r="DL1580" s="65"/>
      <c r="DM1580" s="65"/>
      <c r="DN1580" s="65"/>
      <c r="DO1580" s="65"/>
      <c r="DP1580" s="65"/>
      <c r="DQ1580" s="65"/>
      <c r="DR1580" s="65"/>
      <c r="DS1580" s="65"/>
      <c r="DT1580" s="65"/>
      <c r="DU1580" s="65"/>
      <c r="DV1580" s="65"/>
      <c r="DW1580" s="65"/>
      <c r="DX1580" s="65"/>
      <c r="DY1580" s="65"/>
      <c r="DZ1580" s="65"/>
      <c r="EA1580" s="65"/>
      <c r="EB1580" s="65"/>
      <c r="EC1580" s="65"/>
      <c r="ED1580" s="65"/>
      <c r="EE1580" s="65"/>
      <c r="EF1580" s="65"/>
      <c r="EG1580" s="65"/>
      <c r="EH1580" s="65"/>
      <c r="EI1580" s="65"/>
      <c r="EJ1580" s="65"/>
      <c r="EK1580" s="65"/>
      <c r="EL1580" s="65"/>
      <c r="EM1580" s="65"/>
      <c r="EN1580" s="65"/>
      <c r="EO1580" s="65"/>
      <c r="EP1580" s="65"/>
      <c r="EQ1580" s="65"/>
      <c r="ER1580" s="65"/>
      <c r="ES1580" s="65"/>
      <c r="ET1580" s="65"/>
      <c r="EU1580" s="65"/>
      <c r="EV1580" s="65"/>
      <c r="EW1580" s="65"/>
      <c r="EX1580" s="65"/>
      <c r="EY1580" s="65"/>
      <c r="EZ1580" s="65"/>
      <c r="FA1580" s="65"/>
      <c r="FB1580" s="65"/>
      <c r="FC1580" s="65"/>
      <c r="FD1580" s="65"/>
      <c r="FE1580" s="65"/>
      <c r="FF1580" s="65"/>
      <c r="FG1580" s="65"/>
      <c r="FH1580" s="65"/>
      <c r="FI1580" s="65"/>
      <c r="FJ1580" s="65"/>
      <c r="FK1580" s="65"/>
      <c r="FL1580" s="65"/>
      <c r="FM1580" s="65"/>
      <c r="FN1580" s="65"/>
      <c r="FO1580" s="65"/>
      <c r="FP1580" s="65"/>
      <c r="FQ1580" s="65"/>
      <c r="FR1580" s="65"/>
      <c r="FS1580" s="65"/>
      <c r="FT1580" s="65"/>
      <c r="FU1580" s="65"/>
      <c r="FV1580" s="65"/>
      <c r="FW1580" s="65"/>
      <c r="FX1580" s="65"/>
      <c r="FY1580" s="65"/>
      <c r="FZ1580" s="65"/>
      <c r="GA1580" s="65"/>
      <c r="GB1580" s="65"/>
      <c r="GC1580" s="65"/>
      <c r="GD1580" s="65"/>
      <c r="GE1580" s="65"/>
      <c r="GF1580" s="65"/>
      <c r="GG1580" s="65"/>
      <c r="GH1580" s="65"/>
      <c r="GI1580" s="65"/>
      <c r="GJ1580" s="65"/>
      <c r="GK1580" s="65"/>
      <c r="GL1580" s="65"/>
      <c r="GM1580" s="65"/>
      <c r="GN1580" s="65"/>
      <c r="GO1580" s="65"/>
      <c r="GP1580" s="65"/>
      <c r="GQ1580" s="65"/>
      <c r="GR1580" s="65"/>
      <c r="GS1580" s="65"/>
      <c r="GT1580" s="65"/>
      <c r="GU1580" s="65"/>
      <c r="GV1580" s="65"/>
      <c r="GW1580" s="65"/>
      <c r="GX1580" s="65"/>
      <c r="GY1580" s="65"/>
      <c r="GZ1580" s="65"/>
      <c r="HA1580" s="65"/>
      <c r="HB1580" s="65"/>
      <c r="HC1580" s="65"/>
      <c r="HD1580" s="65"/>
      <c r="HE1580" s="65"/>
      <c r="HF1580" s="65"/>
      <c r="HG1580" s="65"/>
      <c r="HH1580" s="65"/>
      <c r="HI1580" s="65"/>
      <c r="HJ1580" s="65"/>
      <c r="HK1580" s="65"/>
      <c r="HL1580" s="65"/>
      <c r="HM1580" s="65"/>
      <c r="HN1580" s="65"/>
      <c r="HO1580" s="65"/>
      <c r="HP1580" s="65"/>
      <c r="HQ1580" s="65"/>
      <c r="HR1580" s="65"/>
      <c r="HS1580" s="65"/>
      <c r="HT1580" s="65"/>
      <c r="HU1580" s="65"/>
      <c r="HV1580" s="65"/>
      <c r="HW1580" s="65"/>
      <c r="HX1580" s="65"/>
      <c r="HY1580" s="65"/>
      <c r="HZ1580" s="65"/>
      <c r="IA1580" s="65"/>
      <c r="IB1580" s="65"/>
      <c r="IC1580" s="65"/>
      <c r="ID1580" s="65"/>
      <c r="IE1580" s="65"/>
      <c r="IF1580" s="65"/>
      <c r="IG1580" s="65"/>
      <c r="IH1580" s="65"/>
      <c r="II1580" s="65"/>
      <c r="IJ1580" s="65"/>
      <c r="IK1580" s="65"/>
      <c r="IL1580" s="65"/>
    </row>
    <row r="1581" spans="1:246" s="66" customFormat="1" ht="14.25" customHeight="1" x14ac:dyDescent="0.4">
      <c r="A1581" s="34" t="e">
        <f>_xlfn.CONCAT(D1581,E1581,G1581,#REF!)</f>
        <v>#REF!</v>
      </c>
      <c r="B1581" s="40">
        <v>719</v>
      </c>
      <c r="C1581" s="40">
        <v>1461</v>
      </c>
      <c r="D1581" s="40">
        <v>118</v>
      </c>
      <c r="E1581" s="41" t="s">
        <v>7520</v>
      </c>
      <c r="F1581" s="42" t="s">
        <v>1760</v>
      </c>
      <c r="G1581" s="41" t="s">
        <v>1746</v>
      </c>
      <c r="H1581" s="41" t="s">
        <v>1761</v>
      </c>
      <c r="I1581" s="41" t="s">
        <v>1762</v>
      </c>
      <c r="J1581" s="43">
        <v>60</v>
      </c>
      <c r="K1581" s="44">
        <v>77.8</v>
      </c>
      <c r="L1581" s="45">
        <v>60</v>
      </c>
      <c r="M1581" s="45">
        <v>4668</v>
      </c>
      <c r="N1581" s="46">
        <v>24</v>
      </c>
      <c r="O1581" s="46">
        <v>28</v>
      </c>
      <c r="P1581" s="46">
        <v>0</v>
      </c>
      <c r="Q1581" s="46">
        <v>2</v>
      </c>
      <c r="R1581" s="46">
        <f t="shared" si="237"/>
        <v>54</v>
      </c>
      <c r="S1581" s="85"/>
      <c r="T1581" s="47">
        <f t="shared" si="229"/>
        <v>0</v>
      </c>
      <c r="U1581" s="47" t="str" cm="1">
        <f t="array" aca="1" ref="U1581" ca="1">IF(S1581="", "×", IF(LEFT(S1581,2)="項番", COUNTIFS($D$2:$D$4001, INDIRECT("D" &amp; ROW()-1), $U$2:$U$4001, "〇"), "〇"))</f>
        <v>×</v>
      </c>
      <c r="V1581" s="47" t="str">
        <f t="shared" si="230"/>
        <v>×</v>
      </c>
      <c r="W1581" s="47" t="str">
        <f t="shared" si="231"/>
        <v>×</v>
      </c>
      <c r="X1581" s="48" t="str">
        <f t="shared" ca="1" si="232"/>
        <v/>
      </c>
      <c r="Y1581" s="47">
        <f t="shared" ca="1" si="233"/>
        <v>0</v>
      </c>
      <c r="Z1581" s="47">
        <f t="shared" si="234"/>
        <v>118</v>
      </c>
      <c r="AA1581" s="47" t="str">
        <f t="shared" si="235"/>
        <v/>
      </c>
      <c r="AB1581" s="65"/>
      <c r="AC1581" s="65"/>
      <c r="AD1581" s="65"/>
      <c r="AE1581" s="65"/>
      <c r="AF1581" s="65"/>
      <c r="AG1581" s="65"/>
      <c r="AH1581" s="65"/>
      <c r="AI1581" s="65"/>
      <c r="AJ1581" s="65"/>
      <c r="AK1581" s="65"/>
      <c r="AL1581" s="65"/>
      <c r="AM1581" s="65"/>
      <c r="AN1581" s="65"/>
      <c r="AO1581" s="65"/>
      <c r="AP1581" s="65"/>
      <c r="AQ1581" s="65"/>
      <c r="AR1581" s="65"/>
      <c r="AS1581" s="65"/>
      <c r="AT1581" s="65"/>
      <c r="AU1581" s="65"/>
      <c r="AV1581" s="65"/>
      <c r="AW1581" s="65"/>
      <c r="AX1581" s="65"/>
      <c r="AY1581" s="65"/>
      <c r="AZ1581" s="65"/>
      <c r="BA1581" s="65"/>
      <c r="BB1581" s="65"/>
      <c r="BC1581" s="65"/>
      <c r="BD1581" s="65"/>
      <c r="BE1581" s="65"/>
      <c r="BF1581" s="65"/>
      <c r="BG1581" s="65"/>
      <c r="BH1581" s="65"/>
      <c r="BI1581" s="65"/>
      <c r="BJ1581" s="65"/>
      <c r="BK1581" s="65"/>
      <c r="BL1581" s="65"/>
      <c r="BM1581" s="65"/>
      <c r="BN1581" s="65"/>
      <c r="BO1581" s="65"/>
      <c r="BP1581" s="65"/>
      <c r="BQ1581" s="65"/>
      <c r="BR1581" s="65"/>
      <c r="BS1581" s="65"/>
      <c r="BT1581" s="65"/>
      <c r="BU1581" s="65"/>
      <c r="BV1581" s="65"/>
      <c r="BW1581" s="65"/>
      <c r="BX1581" s="65"/>
      <c r="BY1581" s="65"/>
      <c r="BZ1581" s="65"/>
      <c r="CA1581" s="65"/>
      <c r="CB1581" s="65"/>
      <c r="CC1581" s="65"/>
      <c r="CD1581" s="65"/>
      <c r="CE1581" s="65"/>
      <c r="CF1581" s="65"/>
      <c r="CG1581" s="65"/>
      <c r="CH1581" s="65"/>
      <c r="CI1581" s="65"/>
      <c r="CJ1581" s="65"/>
      <c r="CK1581" s="65"/>
      <c r="CL1581" s="65"/>
      <c r="CM1581" s="65"/>
      <c r="CN1581" s="65"/>
      <c r="CO1581" s="65"/>
      <c r="CP1581" s="65"/>
      <c r="CQ1581" s="65"/>
      <c r="CR1581" s="65"/>
      <c r="CS1581" s="65"/>
      <c r="CT1581" s="65"/>
      <c r="CU1581" s="65"/>
      <c r="CV1581" s="65"/>
      <c r="CW1581" s="65"/>
      <c r="CX1581" s="65"/>
      <c r="CY1581" s="65"/>
      <c r="CZ1581" s="65"/>
      <c r="DA1581" s="65"/>
      <c r="DB1581" s="65"/>
      <c r="DC1581" s="65"/>
      <c r="DD1581" s="65"/>
      <c r="DE1581" s="65"/>
      <c r="DF1581" s="65"/>
      <c r="DG1581" s="65"/>
      <c r="DH1581" s="65"/>
      <c r="DI1581" s="65"/>
      <c r="DJ1581" s="65"/>
      <c r="DK1581" s="65"/>
      <c r="DL1581" s="65"/>
      <c r="DM1581" s="65"/>
      <c r="DN1581" s="65"/>
      <c r="DO1581" s="65"/>
      <c r="DP1581" s="65"/>
      <c r="DQ1581" s="65"/>
      <c r="DR1581" s="65"/>
      <c r="DS1581" s="65"/>
      <c r="DT1581" s="65"/>
      <c r="DU1581" s="65"/>
      <c r="DV1581" s="65"/>
      <c r="DW1581" s="65"/>
      <c r="DX1581" s="65"/>
      <c r="DY1581" s="65"/>
      <c r="DZ1581" s="65"/>
      <c r="EA1581" s="65"/>
      <c r="EB1581" s="65"/>
      <c r="EC1581" s="65"/>
      <c r="ED1581" s="65"/>
      <c r="EE1581" s="65"/>
      <c r="EF1581" s="65"/>
      <c r="EG1581" s="65"/>
      <c r="EH1581" s="65"/>
      <c r="EI1581" s="65"/>
      <c r="EJ1581" s="65"/>
      <c r="EK1581" s="65"/>
      <c r="EL1581" s="65"/>
      <c r="EM1581" s="65"/>
      <c r="EN1581" s="65"/>
      <c r="EO1581" s="65"/>
      <c r="EP1581" s="65"/>
      <c r="EQ1581" s="65"/>
      <c r="ER1581" s="65"/>
      <c r="ES1581" s="65"/>
      <c r="ET1581" s="65"/>
      <c r="EU1581" s="65"/>
      <c r="EV1581" s="65"/>
      <c r="EW1581" s="65"/>
      <c r="EX1581" s="65"/>
      <c r="EY1581" s="65"/>
      <c r="EZ1581" s="65"/>
      <c r="FA1581" s="65"/>
      <c r="FB1581" s="65"/>
      <c r="FC1581" s="65"/>
      <c r="FD1581" s="65"/>
      <c r="FE1581" s="65"/>
      <c r="FF1581" s="65"/>
      <c r="FG1581" s="65"/>
      <c r="FH1581" s="65"/>
      <c r="FI1581" s="65"/>
      <c r="FJ1581" s="65"/>
      <c r="FK1581" s="65"/>
      <c r="FL1581" s="65"/>
      <c r="FM1581" s="65"/>
      <c r="FN1581" s="65"/>
      <c r="FO1581" s="65"/>
      <c r="FP1581" s="65"/>
      <c r="FQ1581" s="65"/>
      <c r="FR1581" s="65"/>
      <c r="FS1581" s="65"/>
      <c r="FT1581" s="65"/>
      <c r="FU1581" s="65"/>
      <c r="FV1581" s="65"/>
      <c r="FW1581" s="65"/>
      <c r="FX1581" s="65"/>
      <c r="FY1581" s="65"/>
      <c r="FZ1581" s="65"/>
      <c r="GA1581" s="65"/>
      <c r="GB1581" s="65"/>
      <c r="GC1581" s="65"/>
      <c r="GD1581" s="65"/>
      <c r="GE1581" s="65"/>
      <c r="GF1581" s="65"/>
      <c r="GG1581" s="65"/>
      <c r="GH1581" s="65"/>
      <c r="GI1581" s="65"/>
      <c r="GJ1581" s="65"/>
      <c r="GK1581" s="65"/>
      <c r="GL1581" s="65"/>
      <c r="GM1581" s="65"/>
      <c r="GN1581" s="65"/>
      <c r="GO1581" s="65"/>
      <c r="GP1581" s="65"/>
      <c r="GQ1581" s="65"/>
      <c r="GR1581" s="65"/>
      <c r="GS1581" s="65"/>
      <c r="GT1581" s="65"/>
      <c r="GU1581" s="65"/>
      <c r="GV1581" s="65"/>
      <c r="GW1581" s="65"/>
      <c r="GX1581" s="65"/>
      <c r="GY1581" s="65"/>
      <c r="GZ1581" s="65"/>
      <c r="HA1581" s="65"/>
      <c r="HB1581" s="65"/>
      <c r="HC1581" s="65"/>
      <c r="HD1581" s="65"/>
      <c r="HE1581" s="65"/>
      <c r="HF1581" s="65"/>
      <c r="HG1581" s="65"/>
      <c r="HH1581" s="65"/>
      <c r="HI1581" s="65"/>
      <c r="HJ1581" s="65"/>
      <c r="HK1581" s="65"/>
      <c r="HL1581" s="65"/>
      <c r="HM1581" s="65"/>
      <c r="HN1581" s="65"/>
      <c r="HO1581" s="65"/>
      <c r="HP1581" s="65"/>
      <c r="HQ1581" s="65"/>
      <c r="HR1581" s="65"/>
      <c r="HS1581" s="65"/>
      <c r="HT1581" s="65"/>
      <c r="HU1581" s="65"/>
      <c r="HV1581" s="65"/>
      <c r="HW1581" s="65"/>
      <c r="HX1581" s="65"/>
      <c r="HY1581" s="65"/>
      <c r="HZ1581" s="65"/>
      <c r="IA1581" s="65"/>
      <c r="IB1581" s="65"/>
      <c r="IC1581" s="65"/>
      <c r="ID1581" s="65"/>
      <c r="IE1581" s="65"/>
      <c r="IF1581" s="65"/>
      <c r="IG1581" s="65"/>
      <c r="IH1581" s="65"/>
      <c r="II1581" s="65"/>
      <c r="IJ1581" s="65"/>
      <c r="IK1581" s="65"/>
      <c r="IL1581" s="65"/>
    </row>
    <row r="1582" spans="1:246" s="68" customFormat="1" ht="14.25" customHeight="1" x14ac:dyDescent="0.4">
      <c r="A1582" s="50" t="e">
        <f>_xlfn.CONCAT(D1582,E1582,G1582,#REF!)</f>
        <v>#REF!</v>
      </c>
      <c r="B1582" s="51"/>
      <c r="C1582" s="51" t="s">
        <v>125</v>
      </c>
      <c r="D1582" s="51" t="s">
        <v>125</v>
      </c>
      <c r="E1582" s="52"/>
      <c r="F1582" s="53"/>
      <c r="G1582" s="52"/>
      <c r="H1582" s="52"/>
      <c r="I1582" s="52"/>
      <c r="J1582" s="54"/>
      <c r="K1582" s="55"/>
      <c r="L1582" s="56"/>
      <c r="M1582" s="56"/>
      <c r="N1582" s="57"/>
      <c r="O1582" s="57"/>
      <c r="P1582" s="57"/>
      <c r="Q1582" s="57"/>
      <c r="R1582" s="57"/>
      <c r="S1582" s="86" t="s">
        <v>7678</v>
      </c>
      <c r="T1582" s="58">
        <f t="shared" si="229"/>
        <v>0</v>
      </c>
      <c r="U1582" s="58" cm="1">
        <f t="array" aca="1" ref="U1582" ca="1">IF(S1582="", "×", IF(LEFT(S1582,2)="項番", COUNTIFS($D$2:$D$4001, INDIRECT("D" &amp; ROW()-1), $U$2:$U$4001, "〇"), "〇"))</f>
        <v>0</v>
      </c>
      <c r="V1582" s="58" t="str">
        <f t="shared" si="230"/>
        <v/>
      </c>
      <c r="W1582" s="58" t="str">
        <f t="shared" si="231"/>
        <v/>
      </c>
      <c r="X1582" s="59" t="str">
        <f t="shared" ca="1" si="232"/>
        <v/>
      </c>
      <c r="Y1582" s="58">
        <f t="shared" ca="1" si="233"/>
        <v>0</v>
      </c>
      <c r="Z1582" s="58">
        <f t="shared" si="234"/>
        <v>118</v>
      </c>
      <c r="AA1582" s="58" t="str">
        <f t="shared" si="235"/>
        <v>【注意】：項番集計行（項番〇計）は、一つ上のNOにする)</v>
      </c>
      <c r="AB1582" s="67"/>
      <c r="AC1582" s="67"/>
      <c r="AD1582" s="67"/>
      <c r="AE1582" s="67"/>
      <c r="AF1582" s="67"/>
      <c r="AG1582" s="67"/>
      <c r="AH1582" s="67"/>
      <c r="AI1582" s="67"/>
      <c r="AJ1582" s="67"/>
      <c r="AK1582" s="67"/>
      <c r="AL1582" s="67"/>
      <c r="AM1582" s="67"/>
      <c r="AN1582" s="67"/>
      <c r="AO1582" s="67"/>
      <c r="AP1582" s="67"/>
      <c r="AQ1582" s="67"/>
      <c r="AR1582" s="67"/>
      <c r="AS1582" s="67"/>
      <c r="AT1582" s="67"/>
      <c r="AU1582" s="67"/>
      <c r="AV1582" s="67"/>
      <c r="AW1582" s="67"/>
      <c r="AX1582" s="67"/>
      <c r="AY1582" s="67"/>
      <c r="AZ1582" s="67"/>
      <c r="BA1582" s="67"/>
      <c r="BB1582" s="67"/>
      <c r="BC1582" s="67"/>
      <c r="BD1582" s="67"/>
      <c r="BE1582" s="67"/>
      <c r="BF1582" s="67"/>
      <c r="BG1582" s="67"/>
      <c r="BH1582" s="67"/>
      <c r="BI1582" s="67"/>
      <c r="BJ1582" s="67"/>
      <c r="BK1582" s="67"/>
      <c r="BL1582" s="67"/>
      <c r="BM1582" s="67"/>
      <c r="BN1582" s="67"/>
      <c r="BO1582" s="67"/>
      <c r="BP1582" s="67"/>
      <c r="BQ1582" s="67"/>
      <c r="BR1582" s="67"/>
      <c r="BS1582" s="67"/>
      <c r="BT1582" s="67"/>
      <c r="BU1582" s="67"/>
      <c r="BV1582" s="67"/>
      <c r="BW1582" s="67"/>
      <c r="BX1582" s="67"/>
      <c r="BY1582" s="67"/>
      <c r="BZ1582" s="67"/>
      <c r="CA1582" s="67"/>
      <c r="CB1582" s="67"/>
      <c r="CC1582" s="67"/>
      <c r="CD1582" s="67"/>
      <c r="CE1582" s="67"/>
      <c r="CF1582" s="67"/>
      <c r="CG1582" s="67"/>
      <c r="CH1582" s="67"/>
      <c r="CI1582" s="67"/>
      <c r="CJ1582" s="67"/>
      <c r="CK1582" s="67"/>
      <c r="CL1582" s="67"/>
      <c r="CM1582" s="67"/>
      <c r="CN1582" s="67"/>
      <c r="CO1582" s="67"/>
      <c r="CP1582" s="67"/>
      <c r="CQ1582" s="67"/>
      <c r="CR1582" s="67"/>
      <c r="CS1582" s="67"/>
      <c r="CT1582" s="67"/>
      <c r="CU1582" s="67"/>
      <c r="CV1582" s="67"/>
      <c r="CW1582" s="67"/>
      <c r="CX1582" s="67"/>
      <c r="CY1582" s="67"/>
      <c r="CZ1582" s="67"/>
      <c r="DA1582" s="67"/>
      <c r="DB1582" s="67"/>
      <c r="DC1582" s="67"/>
      <c r="DD1582" s="67"/>
      <c r="DE1582" s="67"/>
      <c r="DF1582" s="67"/>
      <c r="DG1582" s="67"/>
      <c r="DH1582" s="67"/>
      <c r="DI1582" s="67"/>
      <c r="DJ1582" s="67"/>
      <c r="DK1582" s="67"/>
      <c r="DL1582" s="67"/>
      <c r="DM1582" s="67"/>
      <c r="DN1582" s="67"/>
      <c r="DO1582" s="67"/>
      <c r="DP1582" s="67"/>
      <c r="DQ1582" s="67"/>
      <c r="DR1582" s="67"/>
      <c r="DS1582" s="67"/>
      <c r="DT1582" s="67"/>
      <c r="DU1582" s="67"/>
      <c r="DV1582" s="67"/>
      <c r="DW1582" s="67"/>
      <c r="DX1582" s="67"/>
      <c r="DY1582" s="67"/>
      <c r="DZ1582" s="67"/>
      <c r="EA1582" s="67"/>
      <c r="EB1582" s="67"/>
      <c r="EC1582" s="67"/>
      <c r="ED1582" s="67"/>
      <c r="EE1582" s="67"/>
      <c r="EF1582" s="67"/>
      <c r="EG1582" s="67"/>
      <c r="EH1582" s="67"/>
      <c r="EI1582" s="67"/>
      <c r="EJ1582" s="67"/>
      <c r="EK1582" s="67"/>
      <c r="EL1582" s="67"/>
      <c r="EM1582" s="67"/>
      <c r="EN1582" s="67"/>
      <c r="EO1582" s="67"/>
      <c r="EP1582" s="67"/>
      <c r="EQ1582" s="67"/>
      <c r="ER1582" s="67"/>
      <c r="ES1582" s="67"/>
      <c r="ET1582" s="67"/>
      <c r="EU1582" s="67"/>
      <c r="EV1582" s="67"/>
      <c r="EW1582" s="67"/>
      <c r="EX1582" s="67"/>
      <c r="EY1582" s="67"/>
      <c r="EZ1582" s="67"/>
      <c r="FA1582" s="67"/>
      <c r="FB1582" s="67"/>
      <c r="FC1582" s="67"/>
      <c r="FD1582" s="67"/>
      <c r="FE1582" s="67"/>
      <c r="FF1582" s="67"/>
      <c r="FG1582" s="67"/>
      <c r="FH1582" s="67"/>
      <c r="FI1582" s="67"/>
      <c r="FJ1582" s="67"/>
      <c r="FK1582" s="67"/>
      <c r="FL1582" s="67"/>
      <c r="FM1582" s="67"/>
      <c r="FN1582" s="67"/>
      <c r="FO1582" s="67"/>
      <c r="FP1582" s="67"/>
      <c r="FQ1582" s="67"/>
      <c r="FR1582" s="67"/>
      <c r="FS1582" s="67"/>
      <c r="FT1582" s="67"/>
      <c r="FU1582" s="67"/>
      <c r="FV1582" s="67"/>
      <c r="FW1582" s="67"/>
      <c r="FX1582" s="67"/>
      <c r="FY1582" s="67"/>
      <c r="FZ1582" s="67"/>
      <c r="GA1582" s="67"/>
      <c r="GB1582" s="67"/>
      <c r="GC1582" s="67"/>
      <c r="GD1582" s="67"/>
      <c r="GE1582" s="67"/>
      <c r="GF1582" s="67"/>
      <c r="GG1582" s="67"/>
      <c r="GH1582" s="67"/>
      <c r="GI1582" s="67"/>
      <c r="GJ1582" s="67"/>
      <c r="GK1582" s="67"/>
      <c r="GL1582" s="67"/>
      <c r="GM1582" s="67"/>
      <c r="GN1582" s="67"/>
      <c r="GO1582" s="67"/>
      <c r="GP1582" s="67"/>
      <c r="GQ1582" s="67"/>
      <c r="GR1582" s="67"/>
      <c r="GS1582" s="67"/>
      <c r="GT1582" s="67"/>
      <c r="GU1582" s="67"/>
      <c r="GV1582" s="67"/>
      <c r="GW1582" s="67"/>
      <c r="GX1582" s="67"/>
      <c r="GY1582" s="67"/>
      <c r="GZ1582" s="67"/>
      <c r="HA1582" s="67"/>
      <c r="HB1582" s="67"/>
      <c r="HC1582" s="67"/>
      <c r="HD1582" s="67"/>
      <c r="HE1582" s="67"/>
      <c r="HF1582" s="67"/>
      <c r="HG1582" s="67"/>
      <c r="HH1582" s="67"/>
      <c r="HI1582" s="67"/>
      <c r="HJ1582" s="67"/>
      <c r="HK1582" s="67"/>
      <c r="HL1582" s="67"/>
      <c r="HM1582" s="67"/>
      <c r="HN1582" s="67"/>
      <c r="HO1582" s="67"/>
      <c r="HP1582" s="67"/>
      <c r="HQ1582" s="67"/>
      <c r="HR1582" s="67"/>
      <c r="HS1582" s="67"/>
      <c r="HT1582" s="67"/>
      <c r="HU1582" s="67"/>
      <c r="HV1582" s="67"/>
      <c r="HW1582" s="67"/>
      <c r="HX1582" s="67"/>
      <c r="HY1582" s="67"/>
      <c r="HZ1582" s="67"/>
      <c r="IA1582" s="67"/>
      <c r="IB1582" s="67"/>
      <c r="IC1582" s="67"/>
      <c r="ID1582" s="67"/>
      <c r="IE1582" s="67"/>
      <c r="IF1582" s="67"/>
      <c r="IG1582" s="67"/>
      <c r="IH1582" s="67"/>
      <c r="II1582" s="67"/>
      <c r="IJ1582" s="67"/>
      <c r="IK1582" s="67"/>
      <c r="IL1582" s="67"/>
    </row>
    <row r="1583" spans="1:246" s="66" customFormat="1" ht="14.25" customHeight="1" x14ac:dyDescent="0.4">
      <c r="A1583" s="34" t="e">
        <f>_xlfn.CONCAT(D1583,E1583,G1583,#REF!)</f>
        <v>#REF!</v>
      </c>
      <c r="B1583" s="40">
        <v>699</v>
      </c>
      <c r="C1583" s="40">
        <v>1462</v>
      </c>
      <c r="D1583" s="40">
        <v>119</v>
      </c>
      <c r="E1583" s="41" t="s">
        <v>7520</v>
      </c>
      <c r="F1583" s="42" t="s">
        <v>1714</v>
      </c>
      <c r="G1583" s="41" t="s">
        <v>1715</v>
      </c>
      <c r="H1583" s="41" t="s">
        <v>1716</v>
      </c>
      <c r="I1583" s="41" t="s">
        <v>1717</v>
      </c>
      <c r="J1583" s="43">
        <v>10</v>
      </c>
      <c r="K1583" s="44">
        <v>55.9</v>
      </c>
      <c r="L1583" s="45">
        <v>35</v>
      </c>
      <c r="M1583" s="45">
        <v>1956.5</v>
      </c>
      <c r="N1583" s="46">
        <v>0</v>
      </c>
      <c r="O1583" s="46">
        <v>12</v>
      </c>
      <c r="P1583" s="46">
        <v>4</v>
      </c>
      <c r="Q1583" s="46">
        <v>0</v>
      </c>
      <c r="R1583" s="46">
        <f t="shared" si="237"/>
        <v>16</v>
      </c>
      <c r="S1583" s="85"/>
      <c r="T1583" s="47">
        <f t="shared" si="229"/>
        <v>0</v>
      </c>
      <c r="U1583" s="47" t="str" cm="1">
        <f t="array" aca="1" ref="U1583" ca="1">IF(S1583="", "×", IF(LEFT(S1583,2)="項番", COUNTIFS($D$2:$D$4001, INDIRECT("D" &amp; ROW()-1), $U$2:$U$4001, "〇"), "〇"))</f>
        <v>×</v>
      </c>
      <c r="V1583" s="47" t="str">
        <f t="shared" si="230"/>
        <v>×</v>
      </c>
      <c r="W1583" s="47" t="str">
        <f t="shared" si="231"/>
        <v>×</v>
      </c>
      <c r="X1583" s="48" t="str">
        <f t="shared" ca="1" si="232"/>
        <v/>
      </c>
      <c r="Y1583" s="47">
        <f t="shared" ca="1" si="233"/>
        <v>0</v>
      </c>
      <c r="Z1583" s="47">
        <f t="shared" si="234"/>
        <v>119</v>
      </c>
      <c r="AA1583" s="47" t="str">
        <f t="shared" si="235"/>
        <v/>
      </c>
      <c r="AB1583" s="65"/>
      <c r="AC1583" s="65"/>
      <c r="AD1583" s="65"/>
      <c r="AE1583" s="65"/>
      <c r="AF1583" s="65"/>
      <c r="AG1583" s="65"/>
      <c r="AH1583" s="65"/>
      <c r="AI1583" s="65"/>
      <c r="AJ1583" s="65"/>
      <c r="AK1583" s="65"/>
      <c r="AL1583" s="65"/>
      <c r="AM1583" s="65"/>
      <c r="AN1583" s="65"/>
      <c r="AO1583" s="65"/>
      <c r="AP1583" s="65"/>
      <c r="AQ1583" s="65"/>
      <c r="AR1583" s="65"/>
      <c r="AS1583" s="65"/>
      <c r="AT1583" s="65"/>
      <c r="AU1583" s="65"/>
      <c r="AV1583" s="65"/>
      <c r="AW1583" s="65"/>
      <c r="AX1583" s="65"/>
      <c r="AY1583" s="65"/>
      <c r="AZ1583" s="65"/>
      <c r="BA1583" s="65"/>
      <c r="BB1583" s="65"/>
      <c r="BC1583" s="65"/>
      <c r="BD1583" s="65"/>
      <c r="BE1583" s="65"/>
      <c r="BF1583" s="65"/>
      <c r="BG1583" s="65"/>
      <c r="BH1583" s="65"/>
      <c r="BI1583" s="65"/>
      <c r="BJ1583" s="65"/>
      <c r="BK1583" s="65"/>
      <c r="BL1583" s="65"/>
      <c r="BM1583" s="65"/>
      <c r="BN1583" s="65"/>
      <c r="BO1583" s="65"/>
      <c r="BP1583" s="65"/>
      <c r="BQ1583" s="65"/>
      <c r="BR1583" s="65"/>
      <c r="BS1583" s="65"/>
      <c r="BT1583" s="65"/>
      <c r="BU1583" s="65"/>
      <c r="BV1583" s="65"/>
      <c r="BW1583" s="65"/>
      <c r="BX1583" s="65"/>
      <c r="BY1583" s="65"/>
      <c r="BZ1583" s="65"/>
      <c r="CA1583" s="65"/>
      <c r="CB1583" s="65"/>
      <c r="CC1583" s="65"/>
      <c r="CD1583" s="65"/>
      <c r="CE1583" s="65"/>
      <c r="CF1583" s="65"/>
      <c r="CG1583" s="65"/>
      <c r="CH1583" s="65"/>
      <c r="CI1583" s="65"/>
      <c r="CJ1583" s="65"/>
      <c r="CK1583" s="65"/>
      <c r="CL1583" s="65"/>
      <c r="CM1583" s="65"/>
      <c r="CN1583" s="65"/>
      <c r="CO1583" s="65"/>
      <c r="CP1583" s="65"/>
      <c r="CQ1583" s="65"/>
      <c r="CR1583" s="65"/>
      <c r="CS1583" s="65"/>
      <c r="CT1583" s="65"/>
      <c r="CU1583" s="65"/>
      <c r="CV1583" s="65"/>
      <c r="CW1583" s="65"/>
      <c r="CX1583" s="65"/>
      <c r="CY1583" s="65"/>
      <c r="CZ1583" s="65"/>
      <c r="DA1583" s="65"/>
      <c r="DB1583" s="65"/>
      <c r="DC1583" s="65"/>
      <c r="DD1583" s="65"/>
      <c r="DE1583" s="65"/>
      <c r="DF1583" s="65"/>
      <c r="DG1583" s="65"/>
      <c r="DH1583" s="65"/>
      <c r="DI1583" s="65"/>
      <c r="DJ1583" s="65"/>
      <c r="DK1583" s="65"/>
      <c r="DL1583" s="65"/>
      <c r="DM1583" s="65"/>
      <c r="DN1583" s="65"/>
      <c r="DO1583" s="65"/>
      <c r="DP1583" s="65"/>
      <c r="DQ1583" s="65"/>
      <c r="DR1583" s="65"/>
      <c r="DS1583" s="65"/>
      <c r="DT1583" s="65"/>
      <c r="DU1583" s="65"/>
      <c r="DV1583" s="65"/>
      <c r="DW1583" s="65"/>
      <c r="DX1583" s="65"/>
      <c r="DY1583" s="65"/>
      <c r="DZ1583" s="65"/>
      <c r="EA1583" s="65"/>
      <c r="EB1583" s="65"/>
      <c r="EC1583" s="65"/>
      <c r="ED1583" s="65"/>
      <c r="EE1583" s="65"/>
      <c r="EF1583" s="65"/>
      <c r="EG1583" s="65"/>
      <c r="EH1583" s="65"/>
      <c r="EI1583" s="65"/>
      <c r="EJ1583" s="65"/>
      <c r="EK1583" s="65"/>
      <c r="EL1583" s="65"/>
      <c r="EM1583" s="65"/>
      <c r="EN1583" s="65"/>
      <c r="EO1583" s="65"/>
      <c r="EP1583" s="65"/>
      <c r="EQ1583" s="65"/>
      <c r="ER1583" s="65"/>
      <c r="ES1583" s="65"/>
      <c r="ET1583" s="65"/>
      <c r="EU1583" s="65"/>
      <c r="EV1583" s="65"/>
      <c r="EW1583" s="65"/>
      <c r="EX1583" s="65"/>
      <c r="EY1583" s="65"/>
      <c r="EZ1583" s="65"/>
      <c r="FA1583" s="65"/>
      <c r="FB1583" s="65"/>
      <c r="FC1583" s="65"/>
      <c r="FD1583" s="65"/>
      <c r="FE1583" s="65"/>
      <c r="FF1583" s="65"/>
      <c r="FG1583" s="65"/>
      <c r="FH1583" s="65"/>
      <c r="FI1583" s="65"/>
      <c r="FJ1583" s="65"/>
      <c r="FK1583" s="65"/>
      <c r="FL1583" s="65"/>
      <c r="FM1583" s="65"/>
      <c r="FN1583" s="65"/>
      <c r="FO1583" s="65"/>
      <c r="FP1583" s="65"/>
      <c r="FQ1583" s="65"/>
      <c r="FR1583" s="65"/>
      <c r="FS1583" s="65"/>
      <c r="FT1583" s="65"/>
      <c r="FU1583" s="65"/>
      <c r="FV1583" s="65"/>
      <c r="FW1583" s="65"/>
      <c r="FX1583" s="65"/>
      <c r="FY1583" s="65"/>
      <c r="FZ1583" s="65"/>
      <c r="GA1583" s="65"/>
      <c r="GB1583" s="65"/>
      <c r="GC1583" s="65"/>
      <c r="GD1583" s="65"/>
      <c r="GE1583" s="65"/>
      <c r="GF1583" s="65"/>
      <c r="GG1583" s="65"/>
      <c r="GH1583" s="65"/>
      <c r="GI1583" s="65"/>
      <c r="GJ1583" s="65"/>
      <c r="GK1583" s="65"/>
      <c r="GL1583" s="65"/>
      <c r="GM1583" s="65"/>
      <c r="GN1583" s="65"/>
      <c r="GO1583" s="65"/>
      <c r="GP1583" s="65"/>
      <c r="GQ1583" s="65"/>
      <c r="GR1583" s="65"/>
      <c r="GS1583" s="65"/>
      <c r="GT1583" s="65"/>
      <c r="GU1583" s="65"/>
      <c r="GV1583" s="65"/>
      <c r="GW1583" s="65"/>
      <c r="GX1583" s="65"/>
      <c r="GY1583" s="65"/>
      <c r="GZ1583" s="65"/>
      <c r="HA1583" s="65"/>
      <c r="HB1583" s="65"/>
      <c r="HC1583" s="65"/>
      <c r="HD1583" s="65"/>
      <c r="HE1583" s="65"/>
      <c r="HF1583" s="65"/>
      <c r="HG1583" s="65"/>
      <c r="HH1583" s="65"/>
      <c r="HI1583" s="65"/>
      <c r="HJ1583" s="65"/>
      <c r="HK1583" s="65"/>
      <c r="HL1583" s="65"/>
      <c r="HM1583" s="65"/>
      <c r="HN1583" s="65"/>
      <c r="HO1583" s="65"/>
      <c r="HP1583" s="65"/>
      <c r="HQ1583" s="65"/>
      <c r="HR1583" s="65"/>
      <c r="HS1583" s="65"/>
      <c r="HT1583" s="65"/>
      <c r="HU1583" s="65"/>
      <c r="HV1583" s="65"/>
      <c r="HW1583" s="65"/>
      <c r="HX1583" s="65"/>
      <c r="HY1583" s="65"/>
      <c r="HZ1583" s="65"/>
      <c r="IA1583" s="65"/>
      <c r="IB1583" s="65"/>
      <c r="IC1583" s="65"/>
      <c r="ID1583" s="65"/>
      <c r="IE1583" s="65"/>
      <c r="IF1583" s="65"/>
      <c r="IG1583" s="65"/>
      <c r="IH1583" s="65"/>
      <c r="II1583" s="65"/>
      <c r="IJ1583" s="65"/>
      <c r="IK1583" s="65"/>
      <c r="IL1583" s="65"/>
    </row>
    <row r="1584" spans="1:246" s="66" customFormat="1" ht="14.25" customHeight="1" x14ac:dyDescent="0.4">
      <c r="A1584" s="34" t="e">
        <f>_xlfn.CONCAT(D1584,E1584,G1584,#REF!)</f>
        <v>#REF!</v>
      </c>
      <c r="B1584" s="40">
        <v>700</v>
      </c>
      <c r="C1584" s="40">
        <v>1463</v>
      </c>
      <c r="D1584" s="40">
        <v>119</v>
      </c>
      <c r="E1584" s="41" t="s">
        <v>7520</v>
      </c>
      <c r="F1584" s="42" t="s">
        <v>1718</v>
      </c>
      <c r="G1584" s="41" t="s">
        <v>1715</v>
      </c>
      <c r="H1584" s="41" t="s">
        <v>1719</v>
      </c>
      <c r="I1584" s="41" t="s">
        <v>1720</v>
      </c>
      <c r="J1584" s="43">
        <v>1</v>
      </c>
      <c r="K1584" s="44">
        <v>66.2</v>
      </c>
      <c r="L1584" s="45">
        <v>10</v>
      </c>
      <c r="M1584" s="45">
        <v>662</v>
      </c>
      <c r="N1584" s="46">
        <v>0</v>
      </c>
      <c r="O1584" s="46">
        <v>0</v>
      </c>
      <c r="P1584" s="46">
        <v>84</v>
      </c>
      <c r="Q1584" s="46">
        <v>0</v>
      </c>
      <c r="R1584" s="46">
        <f t="shared" si="237"/>
        <v>84</v>
      </c>
      <c r="S1584" s="85"/>
      <c r="T1584" s="47">
        <f t="shared" si="229"/>
        <v>0</v>
      </c>
      <c r="U1584" s="47" t="str" cm="1">
        <f t="array" aca="1" ref="U1584" ca="1">IF(S1584="", "×", IF(LEFT(S1584,2)="項番", COUNTIFS($D$2:$D$4001, INDIRECT("D" &amp; ROW()-1), $U$2:$U$4001, "〇"), "〇"))</f>
        <v>×</v>
      </c>
      <c r="V1584" s="47" t="str">
        <f t="shared" si="230"/>
        <v>×</v>
      </c>
      <c r="W1584" s="47" t="str">
        <f t="shared" si="231"/>
        <v>×</v>
      </c>
      <c r="X1584" s="48" t="str">
        <f t="shared" ca="1" si="232"/>
        <v/>
      </c>
      <c r="Y1584" s="47">
        <f t="shared" ca="1" si="233"/>
        <v>0</v>
      </c>
      <c r="Z1584" s="47">
        <f t="shared" si="234"/>
        <v>119</v>
      </c>
      <c r="AA1584" s="47" t="str">
        <f t="shared" si="235"/>
        <v/>
      </c>
      <c r="AB1584" s="65"/>
      <c r="AC1584" s="65"/>
      <c r="AD1584" s="65"/>
      <c r="AE1584" s="65"/>
      <c r="AF1584" s="65"/>
      <c r="AG1584" s="65"/>
      <c r="AH1584" s="65"/>
      <c r="AI1584" s="65"/>
      <c r="AJ1584" s="65"/>
      <c r="AK1584" s="65"/>
      <c r="AL1584" s="65"/>
      <c r="AM1584" s="65"/>
      <c r="AN1584" s="65"/>
      <c r="AO1584" s="65"/>
      <c r="AP1584" s="65"/>
      <c r="AQ1584" s="65"/>
      <c r="AR1584" s="65"/>
      <c r="AS1584" s="65"/>
      <c r="AT1584" s="65"/>
      <c r="AU1584" s="65"/>
      <c r="AV1584" s="65"/>
      <c r="AW1584" s="65"/>
      <c r="AX1584" s="65"/>
      <c r="AY1584" s="65"/>
      <c r="AZ1584" s="65"/>
      <c r="BA1584" s="65"/>
      <c r="BB1584" s="65"/>
      <c r="BC1584" s="65"/>
      <c r="BD1584" s="65"/>
      <c r="BE1584" s="65"/>
      <c r="BF1584" s="65"/>
      <c r="BG1584" s="65"/>
      <c r="BH1584" s="65"/>
      <c r="BI1584" s="65"/>
      <c r="BJ1584" s="65"/>
      <c r="BK1584" s="65"/>
      <c r="BL1584" s="65"/>
      <c r="BM1584" s="65"/>
      <c r="BN1584" s="65"/>
      <c r="BO1584" s="65"/>
      <c r="BP1584" s="65"/>
      <c r="BQ1584" s="65"/>
      <c r="BR1584" s="65"/>
      <c r="BS1584" s="65"/>
      <c r="BT1584" s="65"/>
      <c r="BU1584" s="65"/>
      <c r="BV1584" s="65"/>
      <c r="BW1584" s="65"/>
      <c r="BX1584" s="65"/>
      <c r="BY1584" s="65"/>
      <c r="BZ1584" s="65"/>
      <c r="CA1584" s="65"/>
      <c r="CB1584" s="65"/>
      <c r="CC1584" s="65"/>
      <c r="CD1584" s="65"/>
      <c r="CE1584" s="65"/>
      <c r="CF1584" s="65"/>
      <c r="CG1584" s="65"/>
      <c r="CH1584" s="65"/>
      <c r="CI1584" s="65"/>
      <c r="CJ1584" s="65"/>
      <c r="CK1584" s="65"/>
      <c r="CL1584" s="65"/>
      <c r="CM1584" s="65"/>
      <c r="CN1584" s="65"/>
      <c r="CO1584" s="65"/>
      <c r="CP1584" s="65"/>
      <c r="CQ1584" s="65"/>
      <c r="CR1584" s="65"/>
      <c r="CS1584" s="65"/>
      <c r="CT1584" s="65"/>
      <c r="CU1584" s="65"/>
      <c r="CV1584" s="65"/>
      <c r="CW1584" s="65"/>
      <c r="CX1584" s="65"/>
      <c r="CY1584" s="65"/>
      <c r="CZ1584" s="65"/>
      <c r="DA1584" s="65"/>
      <c r="DB1584" s="65"/>
      <c r="DC1584" s="65"/>
      <c r="DD1584" s="65"/>
      <c r="DE1584" s="65"/>
      <c r="DF1584" s="65"/>
      <c r="DG1584" s="65"/>
      <c r="DH1584" s="65"/>
      <c r="DI1584" s="65"/>
      <c r="DJ1584" s="65"/>
      <c r="DK1584" s="65"/>
      <c r="DL1584" s="65"/>
      <c r="DM1584" s="65"/>
      <c r="DN1584" s="65"/>
      <c r="DO1584" s="65"/>
      <c r="DP1584" s="65"/>
      <c r="DQ1584" s="65"/>
      <c r="DR1584" s="65"/>
      <c r="DS1584" s="65"/>
      <c r="DT1584" s="65"/>
      <c r="DU1584" s="65"/>
      <c r="DV1584" s="65"/>
      <c r="DW1584" s="65"/>
      <c r="DX1584" s="65"/>
      <c r="DY1584" s="65"/>
      <c r="DZ1584" s="65"/>
      <c r="EA1584" s="65"/>
      <c r="EB1584" s="65"/>
      <c r="EC1584" s="65"/>
      <c r="ED1584" s="65"/>
      <c r="EE1584" s="65"/>
      <c r="EF1584" s="65"/>
      <c r="EG1584" s="65"/>
      <c r="EH1584" s="65"/>
      <c r="EI1584" s="65"/>
      <c r="EJ1584" s="65"/>
      <c r="EK1584" s="65"/>
      <c r="EL1584" s="65"/>
      <c r="EM1584" s="65"/>
      <c r="EN1584" s="65"/>
      <c r="EO1584" s="65"/>
      <c r="EP1584" s="65"/>
      <c r="EQ1584" s="65"/>
      <c r="ER1584" s="65"/>
      <c r="ES1584" s="65"/>
      <c r="ET1584" s="65"/>
      <c r="EU1584" s="65"/>
      <c r="EV1584" s="65"/>
      <c r="EW1584" s="65"/>
      <c r="EX1584" s="65"/>
      <c r="EY1584" s="65"/>
      <c r="EZ1584" s="65"/>
      <c r="FA1584" s="65"/>
      <c r="FB1584" s="65"/>
      <c r="FC1584" s="65"/>
      <c r="FD1584" s="65"/>
      <c r="FE1584" s="65"/>
      <c r="FF1584" s="65"/>
      <c r="FG1584" s="65"/>
      <c r="FH1584" s="65"/>
      <c r="FI1584" s="65"/>
      <c r="FJ1584" s="65"/>
      <c r="FK1584" s="65"/>
      <c r="FL1584" s="65"/>
      <c r="FM1584" s="65"/>
      <c r="FN1584" s="65"/>
      <c r="FO1584" s="65"/>
      <c r="FP1584" s="65"/>
      <c r="FQ1584" s="65"/>
      <c r="FR1584" s="65"/>
      <c r="FS1584" s="65"/>
      <c r="FT1584" s="65"/>
      <c r="FU1584" s="65"/>
      <c r="FV1584" s="65"/>
      <c r="FW1584" s="65"/>
      <c r="FX1584" s="65"/>
      <c r="FY1584" s="65"/>
      <c r="FZ1584" s="65"/>
      <c r="GA1584" s="65"/>
      <c r="GB1584" s="65"/>
      <c r="GC1584" s="65"/>
      <c r="GD1584" s="65"/>
      <c r="GE1584" s="65"/>
      <c r="GF1584" s="65"/>
      <c r="GG1584" s="65"/>
      <c r="GH1584" s="65"/>
      <c r="GI1584" s="65"/>
      <c r="GJ1584" s="65"/>
      <c r="GK1584" s="65"/>
      <c r="GL1584" s="65"/>
      <c r="GM1584" s="65"/>
      <c r="GN1584" s="65"/>
      <c r="GO1584" s="65"/>
      <c r="GP1584" s="65"/>
      <c r="GQ1584" s="65"/>
      <c r="GR1584" s="65"/>
      <c r="GS1584" s="65"/>
      <c r="GT1584" s="65"/>
      <c r="GU1584" s="65"/>
      <c r="GV1584" s="65"/>
      <c r="GW1584" s="65"/>
      <c r="GX1584" s="65"/>
      <c r="GY1584" s="65"/>
      <c r="GZ1584" s="65"/>
      <c r="HA1584" s="65"/>
      <c r="HB1584" s="65"/>
      <c r="HC1584" s="65"/>
      <c r="HD1584" s="65"/>
      <c r="HE1584" s="65"/>
      <c r="HF1584" s="65"/>
      <c r="HG1584" s="65"/>
      <c r="HH1584" s="65"/>
      <c r="HI1584" s="65"/>
      <c r="HJ1584" s="65"/>
      <c r="HK1584" s="65"/>
      <c r="HL1584" s="65"/>
      <c r="HM1584" s="65"/>
      <c r="HN1584" s="65"/>
      <c r="HO1584" s="65"/>
      <c r="HP1584" s="65"/>
      <c r="HQ1584" s="65"/>
      <c r="HR1584" s="65"/>
      <c r="HS1584" s="65"/>
      <c r="HT1584" s="65"/>
      <c r="HU1584" s="65"/>
      <c r="HV1584" s="65"/>
      <c r="HW1584" s="65"/>
      <c r="HX1584" s="65"/>
      <c r="HY1584" s="65"/>
      <c r="HZ1584" s="65"/>
      <c r="IA1584" s="65"/>
      <c r="IB1584" s="65"/>
      <c r="IC1584" s="65"/>
      <c r="ID1584" s="65"/>
      <c r="IE1584" s="65"/>
      <c r="IF1584" s="65"/>
      <c r="IG1584" s="65"/>
      <c r="IH1584" s="65"/>
      <c r="II1584" s="65"/>
      <c r="IJ1584" s="65"/>
      <c r="IK1584" s="65"/>
      <c r="IL1584" s="65"/>
    </row>
    <row r="1585" spans="1:246" s="66" customFormat="1" ht="14.25" customHeight="1" x14ac:dyDescent="0.4">
      <c r="A1585" s="34" t="e">
        <f>_xlfn.CONCAT(D1585,E1585,G1585,#REF!)</f>
        <v>#REF!</v>
      </c>
      <c r="B1585" s="40">
        <v>701</v>
      </c>
      <c r="C1585" s="40">
        <v>1464</v>
      </c>
      <c r="D1585" s="40">
        <v>119</v>
      </c>
      <c r="E1585" s="41" t="s">
        <v>7520</v>
      </c>
      <c r="F1585" s="42" t="s">
        <v>1721</v>
      </c>
      <c r="G1585" s="41" t="s">
        <v>1715</v>
      </c>
      <c r="H1585" s="41" t="s">
        <v>1722</v>
      </c>
      <c r="I1585" s="41" t="s">
        <v>14</v>
      </c>
      <c r="J1585" s="43">
        <v>10</v>
      </c>
      <c r="K1585" s="44">
        <v>103.1</v>
      </c>
      <c r="L1585" s="45">
        <v>10</v>
      </c>
      <c r="M1585" s="45">
        <v>1031</v>
      </c>
      <c r="N1585" s="46">
        <v>0</v>
      </c>
      <c r="O1585" s="46">
        <v>0</v>
      </c>
      <c r="P1585" s="46">
        <v>1</v>
      </c>
      <c r="Q1585" s="46">
        <v>0</v>
      </c>
      <c r="R1585" s="46">
        <f t="shared" si="237"/>
        <v>1</v>
      </c>
      <c r="S1585" s="85"/>
      <c r="T1585" s="47">
        <f t="shared" si="229"/>
        <v>0</v>
      </c>
      <c r="U1585" s="47" t="str" cm="1">
        <f t="array" aca="1" ref="U1585" ca="1">IF(S1585="", "×", IF(LEFT(S1585,2)="項番", COUNTIFS($D$2:$D$4001, INDIRECT("D" &amp; ROW()-1), $U$2:$U$4001, "〇"), "〇"))</f>
        <v>×</v>
      </c>
      <c r="V1585" s="47" t="str">
        <f t="shared" si="230"/>
        <v>×</v>
      </c>
      <c r="W1585" s="47" t="str">
        <f t="shared" si="231"/>
        <v>×</v>
      </c>
      <c r="X1585" s="48" t="str">
        <f t="shared" ca="1" si="232"/>
        <v/>
      </c>
      <c r="Y1585" s="47">
        <f t="shared" ca="1" si="233"/>
        <v>0</v>
      </c>
      <c r="Z1585" s="47">
        <f t="shared" si="234"/>
        <v>119</v>
      </c>
      <c r="AA1585" s="47" t="str">
        <f t="shared" si="235"/>
        <v/>
      </c>
      <c r="AB1585" s="65"/>
      <c r="AC1585" s="65"/>
      <c r="AD1585" s="65"/>
      <c r="AE1585" s="65"/>
      <c r="AF1585" s="65"/>
      <c r="AG1585" s="65"/>
      <c r="AH1585" s="65"/>
      <c r="AI1585" s="65"/>
      <c r="AJ1585" s="65"/>
      <c r="AK1585" s="65"/>
      <c r="AL1585" s="65"/>
      <c r="AM1585" s="65"/>
      <c r="AN1585" s="65"/>
      <c r="AO1585" s="65"/>
      <c r="AP1585" s="65"/>
      <c r="AQ1585" s="65"/>
      <c r="AR1585" s="65"/>
      <c r="AS1585" s="65"/>
      <c r="AT1585" s="65"/>
      <c r="AU1585" s="65"/>
      <c r="AV1585" s="65"/>
      <c r="AW1585" s="65"/>
      <c r="AX1585" s="65"/>
      <c r="AY1585" s="65"/>
      <c r="AZ1585" s="65"/>
      <c r="BA1585" s="65"/>
      <c r="BB1585" s="65"/>
      <c r="BC1585" s="65"/>
      <c r="BD1585" s="65"/>
      <c r="BE1585" s="65"/>
      <c r="BF1585" s="65"/>
      <c r="BG1585" s="65"/>
      <c r="BH1585" s="65"/>
      <c r="BI1585" s="65"/>
      <c r="BJ1585" s="65"/>
      <c r="BK1585" s="65"/>
      <c r="BL1585" s="65"/>
      <c r="BM1585" s="65"/>
      <c r="BN1585" s="65"/>
      <c r="BO1585" s="65"/>
      <c r="BP1585" s="65"/>
      <c r="BQ1585" s="65"/>
      <c r="BR1585" s="65"/>
      <c r="BS1585" s="65"/>
      <c r="BT1585" s="65"/>
      <c r="BU1585" s="65"/>
      <c r="BV1585" s="65"/>
      <c r="BW1585" s="65"/>
      <c r="BX1585" s="65"/>
      <c r="BY1585" s="65"/>
      <c r="BZ1585" s="65"/>
      <c r="CA1585" s="65"/>
      <c r="CB1585" s="65"/>
      <c r="CC1585" s="65"/>
      <c r="CD1585" s="65"/>
      <c r="CE1585" s="65"/>
      <c r="CF1585" s="65"/>
      <c r="CG1585" s="65"/>
      <c r="CH1585" s="65"/>
      <c r="CI1585" s="65"/>
      <c r="CJ1585" s="65"/>
      <c r="CK1585" s="65"/>
      <c r="CL1585" s="65"/>
      <c r="CM1585" s="65"/>
      <c r="CN1585" s="65"/>
      <c r="CO1585" s="65"/>
      <c r="CP1585" s="65"/>
      <c r="CQ1585" s="65"/>
      <c r="CR1585" s="65"/>
      <c r="CS1585" s="65"/>
      <c r="CT1585" s="65"/>
      <c r="CU1585" s="65"/>
      <c r="CV1585" s="65"/>
      <c r="CW1585" s="65"/>
      <c r="CX1585" s="65"/>
      <c r="CY1585" s="65"/>
      <c r="CZ1585" s="65"/>
      <c r="DA1585" s="65"/>
      <c r="DB1585" s="65"/>
      <c r="DC1585" s="65"/>
      <c r="DD1585" s="65"/>
      <c r="DE1585" s="65"/>
      <c r="DF1585" s="65"/>
      <c r="DG1585" s="65"/>
      <c r="DH1585" s="65"/>
      <c r="DI1585" s="65"/>
      <c r="DJ1585" s="65"/>
      <c r="DK1585" s="65"/>
      <c r="DL1585" s="65"/>
      <c r="DM1585" s="65"/>
      <c r="DN1585" s="65"/>
      <c r="DO1585" s="65"/>
      <c r="DP1585" s="65"/>
      <c r="DQ1585" s="65"/>
      <c r="DR1585" s="65"/>
      <c r="DS1585" s="65"/>
      <c r="DT1585" s="65"/>
      <c r="DU1585" s="65"/>
      <c r="DV1585" s="65"/>
      <c r="DW1585" s="65"/>
      <c r="DX1585" s="65"/>
      <c r="DY1585" s="65"/>
      <c r="DZ1585" s="65"/>
      <c r="EA1585" s="65"/>
      <c r="EB1585" s="65"/>
      <c r="EC1585" s="65"/>
      <c r="ED1585" s="65"/>
      <c r="EE1585" s="65"/>
      <c r="EF1585" s="65"/>
      <c r="EG1585" s="65"/>
      <c r="EH1585" s="65"/>
      <c r="EI1585" s="65"/>
      <c r="EJ1585" s="65"/>
      <c r="EK1585" s="65"/>
      <c r="EL1585" s="65"/>
      <c r="EM1585" s="65"/>
      <c r="EN1585" s="65"/>
      <c r="EO1585" s="65"/>
      <c r="EP1585" s="65"/>
      <c r="EQ1585" s="65"/>
      <c r="ER1585" s="65"/>
      <c r="ES1585" s="65"/>
      <c r="ET1585" s="65"/>
      <c r="EU1585" s="65"/>
      <c r="EV1585" s="65"/>
      <c r="EW1585" s="65"/>
      <c r="EX1585" s="65"/>
      <c r="EY1585" s="65"/>
      <c r="EZ1585" s="65"/>
      <c r="FA1585" s="65"/>
      <c r="FB1585" s="65"/>
      <c r="FC1585" s="65"/>
      <c r="FD1585" s="65"/>
      <c r="FE1585" s="65"/>
      <c r="FF1585" s="65"/>
      <c r="FG1585" s="65"/>
      <c r="FH1585" s="65"/>
      <c r="FI1585" s="65"/>
      <c r="FJ1585" s="65"/>
      <c r="FK1585" s="65"/>
      <c r="FL1585" s="65"/>
      <c r="FM1585" s="65"/>
      <c r="FN1585" s="65"/>
      <c r="FO1585" s="65"/>
      <c r="FP1585" s="65"/>
      <c r="FQ1585" s="65"/>
      <c r="FR1585" s="65"/>
      <c r="FS1585" s="65"/>
      <c r="FT1585" s="65"/>
      <c r="FU1585" s="65"/>
      <c r="FV1585" s="65"/>
      <c r="FW1585" s="65"/>
      <c r="FX1585" s="65"/>
      <c r="FY1585" s="65"/>
      <c r="FZ1585" s="65"/>
      <c r="GA1585" s="65"/>
      <c r="GB1585" s="65"/>
      <c r="GC1585" s="65"/>
      <c r="GD1585" s="65"/>
      <c r="GE1585" s="65"/>
      <c r="GF1585" s="65"/>
      <c r="GG1585" s="65"/>
      <c r="GH1585" s="65"/>
      <c r="GI1585" s="65"/>
      <c r="GJ1585" s="65"/>
      <c r="GK1585" s="65"/>
      <c r="GL1585" s="65"/>
      <c r="GM1585" s="65"/>
      <c r="GN1585" s="65"/>
      <c r="GO1585" s="65"/>
      <c r="GP1585" s="65"/>
      <c r="GQ1585" s="65"/>
      <c r="GR1585" s="65"/>
      <c r="GS1585" s="65"/>
      <c r="GT1585" s="65"/>
      <c r="GU1585" s="65"/>
      <c r="GV1585" s="65"/>
      <c r="GW1585" s="65"/>
      <c r="GX1585" s="65"/>
      <c r="GY1585" s="65"/>
      <c r="GZ1585" s="65"/>
      <c r="HA1585" s="65"/>
      <c r="HB1585" s="65"/>
      <c r="HC1585" s="65"/>
      <c r="HD1585" s="65"/>
      <c r="HE1585" s="65"/>
      <c r="HF1585" s="65"/>
      <c r="HG1585" s="65"/>
      <c r="HH1585" s="65"/>
      <c r="HI1585" s="65"/>
      <c r="HJ1585" s="65"/>
      <c r="HK1585" s="65"/>
      <c r="HL1585" s="65"/>
      <c r="HM1585" s="65"/>
      <c r="HN1585" s="65"/>
      <c r="HO1585" s="65"/>
      <c r="HP1585" s="65"/>
      <c r="HQ1585" s="65"/>
      <c r="HR1585" s="65"/>
      <c r="HS1585" s="65"/>
      <c r="HT1585" s="65"/>
      <c r="HU1585" s="65"/>
      <c r="HV1585" s="65"/>
      <c r="HW1585" s="65"/>
      <c r="HX1585" s="65"/>
      <c r="HY1585" s="65"/>
      <c r="HZ1585" s="65"/>
      <c r="IA1585" s="65"/>
      <c r="IB1585" s="65"/>
      <c r="IC1585" s="65"/>
      <c r="ID1585" s="65"/>
      <c r="IE1585" s="65"/>
      <c r="IF1585" s="65"/>
      <c r="IG1585" s="65"/>
      <c r="IH1585" s="65"/>
      <c r="II1585" s="65"/>
      <c r="IJ1585" s="65"/>
      <c r="IK1585" s="65"/>
      <c r="IL1585" s="65"/>
    </row>
    <row r="1586" spans="1:246" s="66" customFormat="1" ht="14.25" customHeight="1" x14ac:dyDescent="0.4">
      <c r="A1586" s="34" t="e">
        <f>_xlfn.CONCAT(D1586,E1586,G1586,#REF!)</f>
        <v>#REF!</v>
      </c>
      <c r="B1586" s="40">
        <v>702</v>
      </c>
      <c r="C1586" s="40">
        <v>1465</v>
      </c>
      <c r="D1586" s="40">
        <v>119</v>
      </c>
      <c r="E1586" s="41" t="s">
        <v>7520</v>
      </c>
      <c r="F1586" s="42" t="s">
        <v>1723</v>
      </c>
      <c r="G1586" s="41" t="s">
        <v>1715</v>
      </c>
      <c r="H1586" s="41" t="s">
        <v>1724</v>
      </c>
      <c r="I1586" s="41" t="s">
        <v>1017</v>
      </c>
      <c r="J1586" s="43">
        <v>10</v>
      </c>
      <c r="K1586" s="44">
        <v>107.4</v>
      </c>
      <c r="L1586" s="45">
        <v>50</v>
      </c>
      <c r="M1586" s="45">
        <v>5370</v>
      </c>
      <c r="N1586" s="46">
        <v>0</v>
      </c>
      <c r="O1586" s="46">
        <v>0</v>
      </c>
      <c r="P1586" s="46">
        <v>0</v>
      </c>
      <c r="Q1586" s="46">
        <v>2</v>
      </c>
      <c r="R1586" s="46">
        <f t="shared" si="237"/>
        <v>2</v>
      </c>
      <c r="S1586" s="85"/>
      <c r="T1586" s="47">
        <f t="shared" si="229"/>
        <v>0</v>
      </c>
      <c r="U1586" s="47" t="str" cm="1">
        <f t="array" aca="1" ref="U1586" ca="1">IF(S1586="", "×", IF(LEFT(S1586,2)="項番", COUNTIFS($D$2:$D$4001, INDIRECT("D" &amp; ROW()-1), $U$2:$U$4001, "〇"), "〇"))</f>
        <v>×</v>
      </c>
      <c r="V1586" s="47" t="str">
        <f t="shared" si="230"/>
        <v>×</v>
      </c>
      <c r="W1586" s="47" t="str">
        <f t="shared" si="231"/>
        <v>×</v>
      </c>
      <c r="X1586" s="48" t="str">
        <f t="shared" ca="1" si="232"/>
        <v/>
      </c>
      <c r="Y1586" s="47">
        <f t="shared" ca="1" si="233"/>
        <v>0</v>
      </c>
      <c r="Z1586" s="47">
        <f t="shared" si="234"/>
        <v>119</v>
      </c>
      <c r="AA1586" s="47" t="str">
        <f t="shared" si="235"/>
        <v/>
      </c>
      <c r="AB1586" s="65"/>
      <c r="AC1586" s="65"/>
      <c r="AD1586" s="65"/>
      <c r="AE1586" s="65"/>
      <c r="AF1586" s="65"/>
      <c r="AG1586" s="65"/>
      <c r="AH1586" s="65"/>
      <c r="AI1586" s="65"/>
      <c r="AJ1586" s="65"/>
      <c r="AK1586" s="65"/>
      <c r="AL1586" s="65"/>
      <c r="AM1586" s="65"/>
      <c r="AN1586" s="65"/>
      <c r="AO1586" s="65"/>
      <c r="AP1586" s="65"/>
      <c r="AQ1586" s="65"/>
      <c r="AR1586" s="65"/>
      <c r="AS1586" s="65"/>
      <c r="AT1586" s="65"/>
      <c r="AU1586" s="65"/>
      <c r="AV1586" s="65"/>
      <c r="AW1586" s="65"/>
      <c r="AX1586" s="65"/>
      <c r="AY1586" s="65"/>
      <c r="AZ1586" s="65"/>
      <c r="BA1586" s="65"/>
      <c r="BB1586" s="65"/>
      <c r="BC1586" s="65"/>
      <c r="BD1586" s="65"/>
      <c r="BE1586" s="65"/>
      <c r="BF1586" s="65"/>
      <c r="BG1586" s="65"/>
      <c r="BH1586" s="65"/>
      <c r="BI1586" s="65"/>
      <c r="BJ1586" s="65"/>
      <c r="BK1586" s="65"/>
      <c r="BL1586" s="65"/>
      <c r="BM1586" s="65"/>
      <c r="BN1586" s="65"/>
      <c r="BO1586" s="65"/>
      <c r="BP1586" s="65"/>
      <c r="BQ1586" s="65"/>
      <c r="BR1586" s="65"/>
      <c r="BS1586" s="65"/>
      <c r="BT1586" s="65"/>
      <c r="BU1586" s="65"/>
      <c r="BV1586" s="65"/>
      <c r="BW1586" s="65"/>
      <c r="BX1586" s="65"/>
      <c r="BY1586" s="65"/>
      <c r="BZ1586" s="65"/>
      <c r="CA1586" s="65"/>
      <c r="CB1586" s="65"/>
      <c r="CC1586" s="65"/>
      <c r="CD1586" s="65"/>
      <c r="CE1586" s="65"/>
      <c r="CF1586" s="65"/>
      <c r="CG1586" s="65"/>
      <c r="CH1586" s="65"/>
      <c r="CI1586" s="65"/>
      <c r="CJ1586" s="65"/>
      <c r="CK1586" s="65"/>
      <c r="CL1586" s="65"/>
      <c r="CM1586" s="65"/>
      <c r="CN1586" s="65"/>
      <c r="CO1586" s="65"/>
      <c r="CP1586" s="65"/>
      <c r="CQ1586" s="65"/>
      <c r="CR1586" s="65"/>
      <c r="CS1586" s="65"/>
      <c r="CT1586" s="65"/>
      <c r="CU1586" s="65"/>
      <c r="CV1586" s="65"/>
      <c r="CW1586" s="65"/>
      <c r="CX1586" s="65"/>
      <c r="CY1586" s="65"/>
      <c r="CZ1586" s="65"/>
      <c r="DA1586" s="65"/>
      <c r="DB1586" s="65"/>
      <c r="DC1586" s="65"/>
      <c r="DD1586" s="65"/>
      <c r="DE1586" s="65"/>
      <c r="DF1586" s="65"/>
      <c r="DG1586" s="65"/>
      <c r="DH1586" s="65"/>
      <c r="DI1586" s="65"/>
      <c r="DJ1586" s="65"/>
      <c r="DK1586" s="65"/>
      <c r="DL1586" s="65"/>
      <c r="DM1586" s="65"/>
      <c r="DN1586" s="65"/>
      <c r="DO1586" s="65"/>
      <c r="DP1586" s="65"/>
      <c r="DQ1586" s="65"/>
      <c r="DR1586" s="65"/>
      <c r="DS1586" s="65"/>
      <c r="DT1586" s="65"/>
      <c r="DU1586" s="65"/>
      <c r="DV1586" s="65"/>
      <c r="DW1586" s="65"/>
      <c r="DX1586" s="65"/>
      <c r="DY1586" s="65"/>
      <c r="DZ1586" s="65"/>
      <c r="EA1586" s="65"/>
      <c r="EB1586" s="65"/>
      <c r="EC1586" s="65"/>
      <c r="ED1586" s="65"/>
      <c r="EE1586" s="65"/>
      <c r="EF1586" s="65"/>
      <c r="EG1586" s="65"/>
      <c r="EH1586" s="65"/>
      <c r="EI1586" s="65"/>
      <c r="EJ1586" s="65"/>
      <c r="EK1586" s="65"/>
      <c r="EL1586" s="65"/>
      <c r="EM1586" s="65"/>
      <c r="EN1586" s="65"/>
      <c r="EO1586" s="65"/>
      <c r="EP1586" s="65"/>
      <c r="EQ1586" s="65"/>
      <c r="ER1586" s="65"/>
      <c r="ES1586" s="65"/>
      <c r="ET1586" s="65"/>
      <c r="EU1586" s="65"/>
      <c r="EV1586" s="65"/>
      <c r="EW1586" s="65"/>
      <c r="EX1586" s="65"/>
      <c r="EY1586" s="65"/>
      <c r="EZ1586" s="65"/>
      <c r="FA1586" s="65"/>
      <c r="FB1586" s="65"/>
      <c r="FC1586" s="65"/>
      <c r="FD1586" s="65"/>
      <c r="FE1586" s="65"/>
      <c r="FF1586" s="65"/>
      <c r="FG1586" s="65"/>
      <c r="FH1586" s="65"/>
      <c r="FI1586" s="65"/>
      <c r="FJ1586" s="65"/>
      <c r="FK1586" s="65"/>
      <c r="FL1586" s="65"/>
      <c r="FM1586" s="65"/>
      <c r="FN1586" s="65"/>
      <c r="FO1586" s="65"/>
      <c r="FP1586" s="65"/>
      <c r="FQ1586" s="65"/>
      <c r="FR1586" s="65"/>
      <c r="FS1586" s="65"/>
      <c r="FT1586" s="65"/>
      <c r="FU1586" s="65"/>
      <c r="FV1586" s="65"/>
      <c r="FW1586" s="65"/>
      <c r="FX1586" s="65"/>
      <c r="FY1586" s="65"/>
      <c r="FZ1586" s="65"/>
      <c r="GA1586" s="65"/>
      <c r="GB1586" s="65"/>
      <c r="GC1586" s="65"/>
      <c r="GD1586" s="65"/>
      <c r="GE1586" s="65"/>
      <c r="GF1586" s="65"/>
      <c r="GG1586" s="65"/>
      <c r="GH1586" s="65"/>
      <c r="GI1586" s="65"/>
      <c r="GJ1586" s="65"/>
      <c r="GK1586" s="65"/>
      <c r="GL1586" s="65"/>
      <c r="GM1586" s="65"/>
      <c r="GN1586" s="65"/>
      <c r="GO1586" s="65"/>
      <c r="GP1586" s="65"/>
      <c r="GQ1586" s="65"/>
      <c r="GR1586" s="65"/>
      <c r="GS1586" s="65"/>
      <c r="GT1586" s="65"/>
      <c r="GU1586" s="65"/>
      <c r="GV1586" s="65"/>
      <c r="GW1586" s="65"/>
      <c r="GX1586" s="65"/>
      <c r="GY1586" s="65"/>
      <c r="GZ1586" s="65"/>
      <c r="HA1586" s="65"/>
      <c r="HB1586" s="65"/>
      <c r="HC1586" s="65"/>
      <c r="HD1586" s="65"/>
      <c r="HE1586" s="65"/>
      <c r="HF1586" s="65"/>
      <c r="HG1586" s="65"/>
      <c r="HH1586" s="65"/>
      <c r="HI1586" s="65"/>
      <c r="HJ1586" s="65"/>
      <c r="HK1586" s="65"/>
      <c r="HL1586" s="65"/>
      <c r="HM1586" s="65"/>
      <c r="HN1586" s="65"/>
      <c r="HO1586" s="65"/>
      <c r="HP1586" s="65"/>
      <c r="HQ1586" s="65"/>
      <c r="HR1586" s="65"/>
      <c r="HS1586" s="65"/>
      <c r="HT1586" s="65"/>
      <c r="HU1586" s="65"/>
      <c r="HV1586" s="65"/>
      <c r="HW1586" s="65"/>
      <c r="HX1586" s="65"/>
      <c r="HY1586" s="65"/>
      <c r="HZ1586" s="65"/>
      <c r="IA1586" s="65"/>
      <c r="IB1586" s="65"/>
      <c r="IC1586" s="65"/>
      <c r="ID1586" s="65"/>
      <c r="IE1586" s="65"/>
      <c r="IF1586" s="65"/>
      <c r="IG1586" s="65"/>
      <c r="IH1586" s="65"/>
      <c r="II1586" s="65"/>
      <c r="IJ1586" s="65"/>
      <c r="IK1586" s="65"/>
      <c r="IL1586" s="65"/>
    </row>
    <row r="1587" spans="1:246" s="66" customFormat="1" ht="14.25" customHeight="1" x14ac:dyDescent="0.4">
      <c r="A1587" s="34" t="e">
        <f>_xlfn.CONCAT(D1587,E1587,G1587,#REF!)</f>
        <v>#REF!</v>
      </c>
      <c r="B1587" s="40">
        <v>703</v>
      </c>
      <c r="C1587" s="40">
        <v>1466</v>
      </c>
      <c r="D1587" s="40">
        <v>119</v>
      </c>
      <c r="E1587" s="41" t="s">
        <v>7520</v>
      </c>
      <c r="F1587" s="42" t="s">
        <v>1725</v>
      </c>
      <c r="G1587" s="41" t="s">
        <v>1715</v>
      </c>
      <c r="H1587" s="41" t="s">
        <v>1726</v>
      </c>
      <c r="I1587" s="41" t="s">
        <v>1717</v>
      </c>
      <c r="J1587" s="43">
        <v>10</v>
      </c>
      <c r="K1587" s="44">
        <v>113.5</v>
      </c>
      <c r="L1587" s="45">
        <v>35</v>
      </c>
      <c r="M1587" s="45">
        <v>3972.5</v>
      </c>
      <c r="N1587" s="46">
        <v>1</v>
      </c>
      <c r="O1587" s="46">
        <v>0</v>
      </c>
      <c r="P1587" s="46">
        <v>18</v>
      </c>
      <c r="Q1587" s="46">
        <v>0</v>
      </c>
      <c r="R1587" s="46">
        <f t="shared" si="237"/>
        <v>19</v>
      </c>
      <c r="S1587" s="85"/>
      <c r="T1587" s="47">
        <f t="shared" si="229"/>
        <v>0</v>
      </c>
      <c r="U1587" s="47" t="str" cm="1">
        <f t="array" aca="1" ref="U1587" ca="1">IF(S1587="", "×", IF(LEFT(S1587,2)="項番", COUNTIFS($D$2:$D$4001, INDIRECT("D" &amp; ROW()-1), $U$2:$U$4001, "〇"), "〇"))</f>
        <v>×</v>
      </c>
      <c r="V1587" s="47" t="str">
        <f t="shared" si="230"/>
        <v>×</v>
      </c>
      <c r="W1587" s="47" t="str">
        <f t="shared" si="231"/>
        <v>×</v>
      </c>
      <c r="X1587" s="48" t="str">
        <f t="shared" ca="1" si="232"/>
        <v/>
      </c>
      <c r="Y1587" s="47">
        <f t="shared" ca="1" si="233"/>
        <v>0</v>
      </c>
      <c r="Z1587" s="47">
        <f t="shared" si="234"/>
        <v>119</v>
      </c>
      <c r="AA1587" s="47" t="str">
        <f t="shared" si="235"/>
        <v/>
      </c>
      <c r="AB1587" s="65"/>
      <c r="AC1587" s="65"/>
      <c r="AD1587" s="65"/>
      <c r="AE1587" s="65"/>
      <c r="AF1587" s="65"/>
      <c r="AG1587" s="65"/>
      <c r="AH1587" s="65"/>
      <c r="AI1587" s="65"/>
      <c r="AJ1587" s="65"/>
      <c r="AK1587" s="65"/>
      <c r="AL1587" s="65"/>
      <c r="AM1587" s="65"/>
      <c r="AN1587" s="65"/>
      <c r="AO1587" s="65"/>
      <c r="AP1587" s="65"/>
      <c r="AQ1587" s="65"/>
      <c r="AR1587" s="65"/>
      <c r="AS1587" s="65"/>
      <c r="AT1587" s="65"/>
      <c r="AU1587" s="65"/>
      <c r="AV1587" s="65"/>
      <c r="AW1587" s="65"/>
      <c r="AX1587" s="65"/>
      <c r="AY1587" s="65"/>
      <c r="AZ1587" s="65"/>
      <c r="BA1587" s="65"/>
      <c r="BB1587" s="65"/>
      <c r="BC1587" s="65"/>
      <c r="BD1587" s="65"/>
      <c r="BE1587" s="65"/>
      <c r="BF1587" s="65"/>
      <c r="BG1587" s="65"/>
      <c r="BH1587" s="65"/>
      <c r="BI1587" s="65"/>
      <c r="BJ1587" s="65"/>
      <c r="BK1587" s="65"/>
      <c r="BL1587" s="65"/>
      <c r="BM1587" s="65"/>
      <c r="BN1587" s="65"/>
      <c r="BO1587" s="65"/>
      <c r="BP1587" s="65"/>
      <c r="BQ1587" s="65"/>
      <c r="BR1587" s="65"/>
      <c r="BS1587" s="65"/>
      <c r="BT1587" s="65"/>
      <c r="BU1587" s="65"/>
      <c r="BV1587" s="65"/>
      <c r="BW1587" s="65"/>
      <c r="BX1587" s="65"/>
      <c r="BY1587" s="65"/>
      <c r="BZ1587" s="65"/>
      <c r="CA1587" s="65"/>
      <c r="CB1587" s="65"/>
      <c r="CC1587" s="65"/>
      <c r="CD1587" s="65"/>
      <c r="CE1587" s="65"/>
      <c r="CF1587" s="65"/>
      <c r="CG1587" s="65"/>
      <c r="CH1587" s="65"/>
      <c r="CI1587" s="65"/>
      <c r="CJ1587" s="65"/>
      <c r="CK1587" s="65"/>
      <c r="CL1587" s="65"/>
      <c r="CM1587" s="65"/>
      <c r="CN1587" s="65"/>
      <c r="CO1587" s="65"/>
      <c r="CP1587" s="65"/>
      <c r="CQ1587" s="65"/>
      <c r="CR1587" s="65"/>
      <c r="CS1587" s="65"/>
      <c r="CT1587" s="65"/>
      <c r="CU1587" s="65"/>
      <c r="CV1587" s="65"/>
      <c r="CW1587" s="65"/>
      <c r="CX1587" s="65"/>
      <c r="CY1587" s="65"/>
      <c r="CZ1587" s="65"/>
      <c r="DA1587" s="65"/>
      <c r="DB1587" s="65"/>
      <c r="DC1587" s="65"/>
      <c r="DD1587" s="65"/>
      <c r="DE1587" s="65"/>
      <c r="DF1587" s="65"/>
      <c r="DG1587" s="65"/>
      <c r="DH1587" s="65"/>
      <c r="DI1587" s="65"/>
      <c r="DJ1587" s="65"/>
      <c r="DK1587" s="65"/>
      <c r="DL1587" s="65"/>
      <c r="DM1587" s="65"/>
      <c r="DN1587" s="65"/>
      <c r="DO1587" s="65"/>
      <c r="DP1587" s="65"/>
      <c r="DQ1587" s="65"/>
      <c r="DR1587" s="65"/>
      <c r="DS1587" s="65"/>
      <c r="DT1587" s="65"/>
      <c r="DU1587" s="65"/>
      <c r="DV1587" s="65"/>
      <c r="DW1587" s="65"/>
      <c r="DX1587" s="65"/>
      <c r="DY1587" s="65"/>
      <c r="DZ1587" s="65"/>
      <c r="EA1587" s="65"/>
      <c r="EB1587" s="65"/>
      <c r="EC1587" s="65"/>
      <c r="ED1587" s="65"/>
      <c r="EE1587" s="65"/>
      <c r="EF1587" s="65"/>
      <c r="EG1587" s="65"/>
      <c r="EH1587" s="65"/>
      <c r="EI1587" s="65"/>
      <c r="EJ1587" s="65"/>
      <c r="EK1587" s="65"/>
      <c r="EL1587" s="65"/>
      <c r="EM1587" s="65"/>
      <c r="EN1587" s="65"/>
      <c r="EO1587" s="65"/>
      <c r="EP1587" s="65"/>
      <c r="EQ1587" s="65"/>
      <c r="ER1587" s="65"/>
      <c r="ES1587" s="65"/>
      <c r="ET1587" s="65"/>
      <c r="EU1587" s="65"/>
      <c r="EV1587" s="65"/>
      <c r="EW1587" s="65"/>
      <c r="EX1587" s="65"/>
      <c r="EY1587" s="65"/>
      <c r="EZ1587" s="65"/>
      <c r="FA1587" s="65"/>
      <c r="FB1587" s="65"/>
      <c r="FC1587" s="65"/>
      <c r="FD1587" s="65"/>
      <c r="FE1587" s="65"/>
      <c r="FF1587" s="65"/>
      <c r="FG1587" s="65"/>
      <c r="FH1587" s="65"/>
      <c r="FI1587" s="65"/>
      <c r="FJ1587" s="65"/>
      <c r="FK1587" s="65"/>
      <c r="FL1587" s="65"/>
      <c r="FM1587" s="65"/>
      <c r="FN1587" s="65"/>
      <c r="FO1587" s="65"/>
      <c r="FP1587" s="65"/>
      <c r="FQ1587" s="65"/>
      <c r="FR1587" s="65"/>
      <c r="FS1587" s="65"/>
      <c r="FT1587" s="65"/>
      <c r="FU1587" s="65"/>
      <c r="FV1587" s="65"/>
      <c r="FW1587" s="65"/>
      <c r="FX1587" s="65"/>
      <c r="FY1587" s="65"/>
      <c r="FZ1587" s="65"/>
      <c r="GA1587" s="65"/>
      <c r="GB1587" s="65"/>
      <c r="GC1587" s="65"/>
      <c r="GD1587" s="65"/>
      <c r="GE1587" s="65"/>
      <c r="GF1587" s="65"/>
      <c r="GG1587" s="65"/>
      <c r="GH1587" s="65"/>
      <c r="GI1587" s="65"/>
      <c r="GJ1587" s="65"/>
      <c r="GK1587" s="65"/>
      <c r="GL1587" s="65"/>
      <c r="GM1587" s="65"/>
      <c r="GN1587" s="65"/>
      <c r="GO1587" s="65"/>
      <c r="GP1587" s="65"/>
      <c r="GQ1587" s="65"/>
      <c r="GR1587" s="65"/>
      <c r="GS1587" s="65"/>
      <c r="GT1587" s="65"/>
      <c r="GU1587" s="65"/>
      <c r="GV1587" s="65"/>
      <c r="GW1587" s="65"/>
      <c r="GX1587" s="65"/>
      <c r="GY1587" s="65"/>
      <c r="GZ1587" s="65"/>
      <c r="HA1587" s="65"/>
      <c r="HB1587" s="65"/>
      <c r="HC1587" s="65"/>
      <c r="HD1587" s="65"/>
      <c r="HE1587" s="65"/>
      <c r="HF1587" s="65"/>
      <c r="HG1587" s="65"/>
      <c r="HH1587" s="65"/>
      <c r="HI1587" s="65"/>
      <c r="HJ1587" s="65"/>
      <c r="HK1587" s="65"/>
      <c r="HL1587" s="65"/>
      <c r="HM1587" s="65"/>
      <c r="HN1587" s="65"/>
      <c r="HO1587" s="65"/>
      <c r="HP1587" s="65"/>
      <c r="HQ1587" s="65"/>
      <c r="HR1587" s="65"/>
      <c r="HS1587" s="65"/>
      <c r="HT1587" s="65"/>
      <c r="HU1587" s="65"/>
      <c r="HV1587" s="65"/>
      <c r="HW1587" s="65"/>
      <c r="HX1587" s="65"/>
      <c r="HY1587" s="65"/>
      <c r="HZ1587" s="65"/>
      <c r="IA1587" s="65"/>
      <c r="IB1587" s="65"/>
      <c r="IC1587" s="65"/>
      <c r="ID1587" s="65"/>
      <c r="IE1587" s="65"/>
      <c r="IF1587" s="65"/>
      <c r="IG1587" s="65"/>
      <c r="IH1587" s="65"/>
      <c r="II1587" s="65"/>
      <c r="IJ1587" s="65"/>
      <c r="IK1587" s="65"/>
      <c r="IL1587" s="65"/>
    </row>
    <row r="1588" spans="1:246" s="66" customFormat="1" ht="14.25" customHeight="1" x14ac:dyDescent="0.4">
      <c r="A1588" s="34" t="e">
        <f>_xlfn.CONCAT(D1588,E1588,G1588,#REF!)</f>
        <v>#REF!</v>
      </c>
      <c r="B1588" s="40">
        <v>704</v>
      </c>
      <c r="C1588" s="40">
        <v>1467</v>
      </c>
      <c r="D1588" s="40">
        <v>119</v>
      </c>
      <c r="E1588" s="41" t="s">
        <v>7520</v>
      </c>
      <c r="F1588" s="42" t="s">
        <v>1727</v>
      </c>
      <c r="G1588" s="41" t="s">
        <v>1715</v>
      </c>
      <c r="H1588" s="41" t="s">
        <v>1728</v>
      </c>
      <c r="I1588" s="41" t="s">
        <v>1729</v>
      </c>
      <c r="J1588" s="43">
        <v>10</v>
      </c>
      <c r="K1588" s="44">
        <v>41.8</v>
      </c>
      <c r="L1588" s="45">
        <v>50</v>
      </c>
      <c r="M1588" s="45">
        <v>2090</v>
      </c>
      <c r="N1588" s="46">
        <v>0</v>
      </c>
      <c r="O1588" s="46">
        <v>0</v>
      </c>
      <c r="P1588" s="46">
        <v>56</v>
      </c>
      <c r="Q1588" s="46">
        <v>0</v>
      </c>
      <c r="R1588" s="46">
        <f t="shared" si="237"/>
        <v>56</v>
      </c>
      <c r="S1588" s="85"/>
      <c r="T1588" s="47">
        <f t="shared" si="229"/>
        <v>0</v>
      </c>
      <c r="U1588" s="47" t="str" cm="1">
        <f t="array" aca="1" ref="U1588" ca="1">IF(S1588="", "×", IF(LEFT(S1588,2)="項番", COUNTIFS($D$2:$D$4001, INDIRECT("D" &amp; ROW()-1), $U$2:$U$4001, "〇"), "〇"))</f>
        <v>×</v>
      </c>
      <c r="V1588" s="47" t="str">
        <f t="shared" si="230"/>
        <v>×</v>
      </c>
      <c r="W1588" s="47" t="str">
        <f t="shared" si="231"/>
        <v>×</v>
      </c>
      <c r="X1588" s="48" t="str">
        <f t="shared" ca="1" si="232"/>
        <v/>
      </c>
      <c r="Y1588" s="47">
        <f t="shared" ca="1" si="233"/>
        <v>0</v>
      </c>
      <c r="Z1588" s="47">
        <f t="shared" si="234"/>
        <v>119</v>
      </c>
      <c r="AA1588" s="47" t="str">
        <f t="shared" si="235"/>
        <v/>
      </c>
      <c r="AB1588" s="65"/>
      <c r="AC1588" s="65"/>
      <c r="AD1588" s="65"/>
      <c r="AE1588" s="65"/>
      <c r="AF1588" s="65"/>
      <c r="AG1588" s="65"/>
      <c r="AH1588" s="65"/>
      <c r="AI1588" s="65"/>
      <c r="AJ1588" s="65"/>
      <c r="AK1588" s="65"/>
      <c r="AL1588" s="65"/>
      <c r="AM1588" s="65"/>
      <c r="AN1588" s="65"/>
      <c r="AO1588" s="65"/>
      <c r="AP1588" s="65"/>
      <c r="AQ1588" s="65"/>
      <c r="AR1588" s="65"/>
      <c r="AS1588" s="65"/>
      <c r="AT1588" s="65"/>
      <c r="AU1588" s="65"/>
      <c r="AV1588" s="65"/>
      <c r="AW1588" s="65"/>
      <c r="AX1588" s="65"/>
      <c r="AY1588" s="65"/>
      <c r="AZ1588" s="65"/>
      <c r="BA1588" s="65"/>
      <c r="BB1588" s="65"/>
      <c r="BC1588" s="65"/>
      <c r="BD1588" s="65"/>
      <c r="BE1588" s="65"/>
      <c r="BF1588" s="65"/>
      <c r="BG1588" s="65"/>
      <c r="BH1588" s="65"/>
      <c r="BI1588" s="65"/>
      <c r="BJ1588" s="65"/>
      <c r="BK1588" s="65"/>
      <c r="BL1588" s="65"/>
      <c r="BM1588" s="65"/>
      <c r="BN1588" s="65"/>
      <c r="BO1588" s="65"/>
      <c r="BP1588" s="65"/>
      <c r="BQ1588" s="65"/>
      <c r="BR1588" s="65"/>
      <c r="BS1588" s="65"/>
      <c r="BT1588" s="65"/>
      <c r="BU1588" s="65"/>
      <c r="BV1588" s="65"/>
      <c r="BW1588" s="65"/>
      <c r="BX1588" s="65"/>
      <c r="BY1588" s="65"/>
      <c r="BZ1588" s="65"/>
      <c r="CA1588" s="65"/>
      <c r="CB1588" s="65"/>
      <c r="CC1588" s="65"/>
      <c r="CD1588" s="65"/>
      <c r="CE1588" s="65"/>
      <c r="CF1588" s="65"/>
      <c r="CG1588" s="65"/>
      <c r="CH1588" s="65"/>
      <c r="CI1588" s="65"/>
      <c r="CJ1588" s="65"/>
      <c r="CK1588" s="65"/>
      <c r="CL1588" s="65"/>
      <c r="CM1588" s="65"/>
      <c r="CN1588" s="65"/>
      <c r="CO1588" s="65"/>
      <c r="CP1588" s="65"/>
      <c r="CQ1588" s="65"/>
      <c r="CR1588" s="65"/>
      <c r="CS1588" s="65"/>
      <c r="CT1588" s="65"/>
      <c r="CU1588" s="65"/>
      <c r="CV1588" s="65"/>
      <c r="CW1588" s="65"/>
      <c r="CX1588" s="65"/>
      <c r="CY1588" s="65"/>
      <c r="CZ1588" s="65"/>
      <c r="DA1588" s="65"/>
      <c r="DB1588" s="65"/>
      <c r="DC1588" s="65"/>
      <c r="DD1588" s="65"/>
      <c r="DE1588" s="65"/>
      <c r="DF1588" s="65"/>
      <c r="DG1588" s="65"/>
      <c r="DH1588" s="65"/>
      <c r="DI1588" s="65"/>
      <c r="DJ1588" s="65"/>
      <c r="DK1588" s="65"/>
      <c r="DL1588" s="65"/>
      <c r="DM1588" s="65"/>
      <c r="DN1588" s="65"/>
      <c r="DO1588" s="65"/>
      <c r="DP1588" s="65"/>
      <c r="DQ1588" s="65"/>
      <c r="DR1588" s="65"/>
      <c r="DS1588" s="65"/>
      <c r="DT1588" s="65"/>
      <c r="DU1588" s="65"/>
      <c r="DV1588" s="65"/>
      <c r="DW1588" s="65"/>
      <c r="DX1588" s="65"/>
      <c r="DY1588" s="65"/>
      <c r="DZ1588" s="65"/>
      <c r="EA1588" s="65"/>
      <c r="EB1588" s="65"/>
      <c r="EC1588" s="65"/>
      <c r="ED1588" s="65"/>
      <c r="EE1588" s="65"/>
      <c r="EF1588" s="65"/>
      <c r="EG1588" s="65"/>
      <c r="EH1588" s="65"/>
      <c r="EI1588" s="65"/>
      <c r="EJ1588" s="65"/>
      <c r="EK1588" s="65"/>
      <c r="EL1588" s="65"/>
      <c r="EM1588" s="65"/>
      <c r="EN1588" s="65"/>
      <c r="EO1588" s="65"/>
      <c r="EP1588" s="65"/>
      <c r="EQ1588" s="65"/>
      <c r="ER1588" s="65"/>
      <c r="ES1588" s="65"/>
      <c r="ET1588" s="65"/>
      <c r="EU1588" s="65"/>
      <c r="EV1588" s="65"/>
      <c r="EW1588" s="65"/>
      <c r="EX1588" s="65"/>
      <c r="EY1588" s="65"/>
      <c r="EZ1588" s="65"/>
      <c r="FA1588" s="65"/>
      <c r="FB1588" s="65"/>
      <c r="FC1588" s="65"/>
      <c r="FD1588" s="65"/>
      <c r="FE1588" s="65"/>
      <c r="FF1588" s="65"/>
      <c r="FG1588" s="65"/>
      <c r="FH1588" s="65"/>
      <c r="FI1588" s="65"/>
      <c r="FJ1588" s="65"/>
      <c r="FK1588" s="65"/>
      <c r="FL1588" s="65"/>
      <c r="FM1588" s="65"/>
      <c r="FN1588" s="65"/>
      <c r="FO1588" s="65"/>
      <c r="FP1588" s="65"/>
      <c r="FQ1588" s="65"/>
      <c r="FR1588" s="65"/>
      <c r="FS1588" s="65"/>
      <c r="FT1588" s="65"/>
      <c r="FU1588" s="65"/>
      <c r="FV1588" s="65"/>
      <c r="FW1588" s="65"/>
      <c r="FX1588" s="65"/>
      <c r="FY1588" s="65"/>
      <c r="FZ1588" s="65"/>
      <c r="GA1588" s="65"/>
      <c r="GB1588" s="65"/>
      <c r="GC1588" s="65"/>
      <c r="GD1588" s="65"/>
      <c r="GE1588" s="65"/>
      <c r="GF1588" s="65"/>
      <c r="GG1588" s="65"/>
      <c r="GH1588" s="65"/>
      <c r="GI1588" s="65"/>
      <c r="GJ1588" s="65"/>
      <c r="GK1588" s="65"/>
      <c r="GL1588" s="65"/>
      <c r="GM1588" s="65"/>
      <c r="GN1588" s="65"/>
      <c r="GO1588" s="65"/>
      <c r="GP1588" s="65"/>
      <c r="GQ1588" s="65"/>
      <c r="GR1588" s="65"/>
      <c r="GS1588" s="65"/>
      <c r="GT1588" s="65"/>
      <c r="GU1588" s="65"/>
      <c r="GV1588" s="65"/>
      <c r="GW1588" s="65"/>
      <c r="GX1588" s="65"/>
      <c r="GY1588" s="65"/>
      <c r="GZ1588" s="65"/>
      <c r="HA1588" s="65"/>
      <c r="HB1588" s="65"/>
      <c r="HC1588" s="65"/>
      <c r="HD1588" s="65"/>
      <c r="HE1588" s="65"/>
      <c r="HF1588" s="65"/>
      <c r="HG1588" s="65"/>
      <c r="HH1588" s="65"/>
      <c r="HI1588" s="65"/>
      <c r="HJ1588" s="65"/>
      <c r="HK1588" s="65"/>
      <c r="HL1588" s="65"/>
      <c r="HM1588" s="65"/>
      <c r="HN1588" s="65"/>
      <c r="HO1588" s="65"/>
      <c r="HP1588" s="65"/>
      <c r="HQ1588" s="65"/>
      <c r="HR1588" s="65"/>
      <c r="HS1588" s="65"/>
      <c r="HT1588" s="65"/>
      <c r="HU1588" s="65"/>
      <c r="HV1588" s="65"/>
      <c r="HW1588" s="65"/>
      <c r="HX1588" s="65"/>
      <c r="HY1588" s="65"/>
      <c r="HZ1588" s="65"/>
      <c r="IA1588" s="65"/>
      <c r="IB1588" s="65"/>
      <c r="IC1588" s="65"/>
      <c r="ID1588" s="65"/>
      <c r="IE1588" s="65"/>
      <c r="IF1588" s="65"/>
      <c r="IG1588" s="65"/>
      <c r="IH1588" s="65"/>
      <c r="II1588" s="65"/>
      <c r="IJ1588" s="65"/>
      <c r="IK1588" s="65"/>
      <c r="IL1588" s="65"/>
    </row>
    <row r="1589" spans="1:246" ht="14.25" customHeight="1" x14ac:dyDescent="0.4">
      <c r="A1589" s="34" t="e">
        <f>_xlfn.CONCAT(D1589,E1589,G1589,#REF!)</f>
        <v>#REF!</v>
      </c>
      <c r="B1589" s="40">
        <v>705</v>
      </c>
      <c r="C1589" s="40">
        <v>1468</v>
      </c>
      <c r="D1589" s="40">
        <v>119</v>
      </c>
      <c r="E1589" s="41" t="s">
        <v>7520</v>
      </c>
      <c r="F1589" s="42" t="s">
        <v>1730</v>
      </c>
      <c r="G1589" s="41" t="s">
        <v>1715</v>
      </c>
      <c r="H1589" s="41" t="s">
        <v>1731</v>
      </c>
      <c r="I1589" s="41" t="s">
        <v>1017</v>
      </c>
      <c r="J1589" s="43">
        <v>10</v>
      </c>
      <c r="K1589" s="44">
        <v>35.9</v>
      </c>
      <c r="L1589" s="45">
        <v>50</v>
      </c>
      <c r="M1589" s="45">
        <v>1795</v>
      </c>
      <c r="N1589" s="46">
        <v>0</v>
      </c>
      <c r="O1589" s="46">
        <v>0</v>
      </c>
      <c r="P1589" s="46">
        <v>72</v>
      </c>
      <c r="Q1589" s="46">
        <v>0</v>
      </c>
      <c r="R1589" s="46">
        <f t="shared" si="237"/>
        <v>72</v>
      </c>
      <c r="S1589" s="85"/>
      <c r="T1589" s="47">
        <f t="shared" si="229"/>
        <v>0</v>
      </c>
      <c r="U1589" s="47" t="str" cm="1">
        <f t="array" aca="1" ref="U1589" ca="1">IF(S1589="", "×", IF(LEFT(S1589,2)="項番", COUNTIFS($D$2:$D$4001, INDIRECT("D" &amp; ROW()-1), $U$2:$U$4001, "〇"), "〇"))</f>
        <v>×</v>
      </c>
      <c r="V1589" s="47" t="str">
        <f t="shared" si="230"/>
        <v>×</v>
      </c>
      <c r="W1589" s="47" t="str">
        <f t="shared" si="231"/>
        <v>×</v>
      </c>
      <c r="X1589" s="48" t="str">
        <f t="shared" ca="1" si="232"/>
        <v/>
      </c>
      <c r="Y1589" s="47">
        <f t="shared" ca="1" si="233"/>
        <v>0</v>
      </c>
      <c r="Z1589" s="47">
        <f t="shared" si="234"/>
        <v>119</v>
      </c>
      <c r="AA1589" s="47" t="str">
        <f t="shared" si="235"/>
        <v/>
      </c>
    </row>
    <row r="1590" spans="1:246" s="71" customFormat="1" ht="14.25" customHeight="1" x14ac:dyDescent="0.4">
      <c r="A1590" s="50" t="e">
        <f>_xlfn.CONCAT(D1590,E1590,G1590,#REF!)</f>
        <v>#REF!</v>
      </c>
      <c r="B1590" s="51"/>
      <c r="C1590" s="51" t="s">
        <v>125</v>
      </c>
      <c r="D1590" s="51" t="s">
        <v>125</v>
      </c>
      <c r="E1590" s="52"/>
      <c r="F1590" s="53"/>
      <c r="G1590" s="52"/>
      <c r="H1590" s="52"/>
      <c r="I1590" s="52"/>
      <c r="J1590" s="54"/>
      <c r="K1590" s="55"/>
      <c r="L1590" s="56"/>
      <c r="M1590" s="56"/>
      <c r="N1590" s="57"/>
      <c r="O1590" s="57"/>
      <c r="P1590" s="57"/>
      <c r="Q1590" s="57"/>
      <c r="R1590" s="57"/>
      <c r="S1590" s="86" t="s">
        <v>7782</v>
      </c>
      <c r="T1590" s="58">
        <f t="shared" si="229"/>
        <v>0</v>
      </c>
      <c r="U1590" s="58" cm="1">
        <f t="array" aca="1" ref="U1590" ca="1">IF(S1590="", "×", IF(LEFT(S1590,2)="項番", COUNTIFS($D$2:$D$4001, INDIRECT("D" &amp; ROW()-1), $U$2:$U$4001, "〇"), "〇"))</f>
        <v>0</v>
      </c>
      <c r="V1590" s="58" t="str">
        <f t="shared" si="230"/>
        <v/>
      </c>
      <c r="W1590" s="58" t="str">
        <f t="shared" si="231"/>
        <v/>
      </c>
      <c r="X1590" s="59" t="str">
        <f t="shared" ca="1" si="232"/>
        <v/>
      </c>
      <c r="Y1590" s="58">
        <f t="shared" ca="1" si="233"/>
        <v>0</v>
      </c>
      <c r="Z1590" s="58">
        <f t="shared" si="234"/>
        <v>119</v>
      </c>
      <c r="AA1590" s="58" t="str">
        <f t="shared" si="235"/>
        <v>【注意】：項番集計行（項番〇計）は、一つ上のNOにする)</v>
      </c>
      <c r="AB1590" s="60"/>
      <c r="AC1590" s="60"/>
      <c r="AD1590" s="60"/>
      <c r="AE1590" s="60"/>
      <c r="AF1590" s="60"/>
      <c r="AG1590" s="60"/>
      <c r="AH1590" s="60"/>
      <c r="AI1590" s="60"/>
      <c r="AJ1590" s="60"/>
      <c r="AK1590" s="60"/>
      <c r="AL1590" s="60"/>
      <c r="AM1590" s="60"/>
      <c r="AN1590" s="60"/>
      <c r="AO1590" s="60"/>
      <c r="AP1590" s="60"/>
      <c r="AQ1590" s="60"/>
      <c r="AR1590" s="60"/>
      <c r="AS1590" s="60"/>
      <c r="AT1590" s="60"/>
      <c r="AU1590" s="60"/>
      <c r="AV1590" s="60"/>
      <c r="AW1590" s="60"/>
      <c r="AX1590" s="60"/>
      <c r="AY1590" s="60"/>
      <c r="AZ1590" s="60"/>
      <c r="BA1590" s="60"/>
      <c r="BB1590" s="60"/>
      <c r="BC1590" s="60"/>
      <c r="BD1590" s="60"/>
      <c r="BE1590" s="60"/>
      <c r="BF1590" s="60"/>
      <c r="BG1590" s="60"/>
      <c r="BH1590" s="60"/>
      <c r="BI1590" s="60"/>
      <c r="BJ1590" s="60"/>
      <c r="BK1590" s="60"/>
      <c r="BL1590" s="60"/>
      <c r="BM1590" s="60"/>
      <c r="BN1590" s="60"/>
      <c r="BO1590" s="60"/>
      <c r="BP1590" s="60"/>
      <c r="BQ1590" s="60"/>
      <c r="BR1590" s="60"/>
      <c r="BS1590" s="60"/>
      <c r="BT1590" s="60"/>
      <c r="BU1590" s="60"/>
      <c r="BV1590" s="60"/>
      <c r="BW1590" s="60"/>
      <c r="BX1590" s="60"/>
      <c r="BY1590" s="60"/>
      <c r="BZ1590" s="60"/>
      <c r="CA1590" s="60"/>
      <c r="CB1590" s="60"/>
      <c r="CC1590" s="60"/>
      <c r="CD1590" s="60"/>
      <c r="CE1590" s="60"/>
      <c r="CF1590" s="60"/>
      <c r="CG1590" s="60"/>
      <c r="CH1590" s="60"/>
      <c r="CI1590" s="60"/>
      <c r="CJ1590" s="60"/>
      <c r="CK1590" s="60"/>
      <c r="CL1590" s="60"/>
      <c r="CM1590" s="60"/>
      <c r="CN1590" s="60"/>
      <c r="CO1590" s="60"/>
      <c r="CP1590" s="60"/>
      <c r="CQ1590" s="60"/>
      <c r="CR1590" s="60"/>
      <c r="CS1590" s="60"/>
      <c r="CT1590" s="60"/>
      <c r="CU1590" s="60"/>
      <c r="CV1590" s="60"/>
      <c r="CW1590" s="60"/>
      <c r="CX1590" s="60"/>
      <c r="CY1590" s="60"/>
      <c r="CZ1590" s="60"/>
      <c r="DA1590" s="60"/>
      <c r="DB1590" s="60"/>
      <c r="DC1590" s="60"/>
      <c r="DD1590" s="60"/>
      <c r="DE1590" s="60"/>
      <c r="DF1590" s="60"/>
      <c r="DG1590" s="60"/>
      <c r="DH1590" s="60"/>
      <c r="DI1590" s="60"/>
      <c r="DJ1590" s="60"/>
      <c r="DK1590" s="60"/>
      <c r="DL1590" s="60"/>
      <c r="DM1590" s="60"/>
      <c r="DN1590" s="60"/>
      <c r="DO1590" s="60"/>
      <c r="DP1590" s="60"/>
      <c r="DQ1590" s="60"/>
      <c r="DR1590" s="60"/>
      <c r="DS1590" s="60"/>
      <c r="DT1590" s="60"/>
      <c r="DU1590" s="60"/>
      <c r="DV1590" s="60"/>
      <c r="DW1590" s="60"/>
      <c r="DX1590" s="60"/>
      <c r="DY1590" s="60"/>
      <c r="DZ1590" s="60"/>
      <c r="EA1590" s="60"/>
      <c r="EB1590" s="60"/>
      <c r="EC1590" s="60"/>
      <c r="ED1590" s="60"/>
      <c r="EE1590" s="60"/>
      <c r="EF1590" s="60"/>
      <c r="EG1590" s="60"/>
      <c r="EH1590" s="60"/>
      <c r="EI1590" s="60"/>
      <c r="EJ1590" s="60"/>
      <c r="EK1590" s="60"/>
      <c r="EL1590" s="60"/>
      <c r="EM1590" s="60"/>
      <c r="EN1590" s="60"/>
      <c r="EO1590" s="60"/>
      <c r="EP1590" s="60"/>
      <c r="EQ1590" s="60"/>
      <c r="ER1590" s="60"/>
      <c r="ES1590" s="60"/>
      <c r="ET1590" s="60"/>
      <c r="EU1590" s="60"/>
      <c r="EV1590" s="60"/>
      <c r="EW1590" s="60"/>
      <c r="EX1590" s="60"/>
      <c r="EY1590" s="60"/>
      <c r="EZ1590" s="60"/>
      <c r="FA1590" s="60"/>
      <c r="FB1590" s="60"/>
      <c r="FC1590" s="60"/>
      <c r="FD1590" s="60"/>
      <c r="FE1590" s="60"/>
      <c r="FF1590" s="60"/>
      <c r="FG1590" s="60"/>
      <c r="FH1590" s="60"/>
      <c r="FI1590" s="60"/>
      <c r="FJ1590" s="60"/>
      <c r="FK1590" s="60"/>
      <c r="FL1590" s="60"/>
      <c r="FM1590" s="60"/>
      <c r="FN1590" s="60"/>
      <c r="FO1590" s="60"/>
      <c r="FP1590" s="60"/>
      <c r="FQ1590" s="60"/>
      <c r="FR1590" s="60"/>
      <c r="FS1590" s="60"/>
      <c r="FT1590" s="60"/>
      <c r="FU1590" s="60"/>
      <c r="FV1590" s="60"/>
      <c r="FW1590" s="60"/>
      <c r="FX1590" s="60"/>
      <c r="FY1590" s="60"/>
      <c r="FZ1590" s="60"/>
      <c r="GA1590" s="60"/>
      <c r="GB1590" s="60"/>
      <c r="GC1590" s="60"/>
      <c r="GD1590" s="60"/>
      <c r="GE1590" s="60"/>
      <c r="GF1590" s="60"/>
      <c r="GG1590" s="60"/>
      <c r="GH1590" s="60"/>
      <c r="GI1590" s="60"/>
      <c r="GJ1590" s="60"/>
      <c r="GK1590" s="60"/>
      <c r="GL1590" s="60"/>
      <c r="GM1590" s="60"/>
      <c r="GN1590" s="60"/>
      <c r="GO1590" s="60"/>
      <c r="GP1590" s="60"/>
      <c r="GQ1590" s="60"/>
      <c r="GR1590" s="60"/>
      <c r="GS1590" s="60"/>
      <c r="GT1590" s="60"/>
      <c r="GU1590" s="60"/>
      <c r="GV1590" s="60"/>
      <c r="GW1590" s="60"/>
      <c r="GX1590" s="60"/>
      <c r="GY1590" s="60"/>
      <c r="GZ1590" s="60"/>
      <c r="HA1590" s="60"/>
      <c r="HB1590" s="60"/>
      <c r="HC1590" s="60"/>
      <c r="HD1590" s="60"/>
      <c r="HE1590" s="60"/>
      <c r="HF1590" s="60"/>
      <c r="HG1590" s="60"/>
      <c r="HH1590" s="60"/>
      <c r="HI1590" s="60"/>
      <c r="HJ1590" s="60"/>
      <c r="HK1590" s="60"/>
      <c r="HL1590" s="60"/>
      <c r="HM1590" s="60"/>
      <c r="HN1590" s="60"/>
      <c r="HO1590" s="60"/>
      <c r="HP1590" s="60"/>
      <c r="HQ1590" s="60"/>
      <c r="HR1590" s="60"/>
      <c r="HS1590" s="60"/>
      <c r="HT1590" s="60"/>
      <c r="HU1590" s="60"/>
      <c r="HV1590" s="60"/>
      <c r="HW1590" s="60"/>
      <c r="HX1590" s="60"/>
      <c r="HY1590" s="60"/>
      <c r="HZ1590" s="60"/>
      <c r="IA1590" s="60"/>
      <c r="IB1590" s="60"/>
      <c r="IC1590" s="60"/>
      <c r="ID1590" s="60"/>
      <c r="IE1590" s="60"/>
      <c r="IF1590" s="60"/>
      <c r="IG1590" s="60"/>
      <c r="IH1590" s="60"/>
      <c r="II1590" s="60"/>
      <c r="IJ1590" s="60"/>
      <c r="IK1590" s="60"/>
      <c r="IL1590" s="60"/>
    </row>
    <row r="1591" spans="1:246" s="17" customFormat="1" ht="14.25" customHeight="1" x14ac:dyDescent="0.4">
      <c r="A1591" s="34" t="e">
        <f>_xlfn.CONCAT(D1591,E1591,G1591,#REF!)</f>
        <v>#REF!</v>
      </c>
      <c r="B1591" s="40">
        <v>707</v>
      </c>
      <c r="C1591" s="40">
        <v>1469</v>
      </c>
      <c r="D1591" s="40">
        <v>120</v>
      </c>
      <c r="E1591" s="41" t="s">
        <v>7520</v>
      </c>
      <c r="F1591" s="42" t="s">
        <v>1733</v>
      </c>
      <c r="G1591" s="41" t="s">
        <v>1715</v>
      </c>
      <c r="H1591" s="41" t="s">
        <v>1734</v>
      </c>
      <c r="I1591" s="41" t="s">
        <v>26</v>
      </c>
      <c r="J1591" s="43">
        <v>1</v>
      </c>
      <c r="K1591" s="44">
        <v>3332.2</v>
      </c>
      <c r="L1591" s="45">
        <v>1</v>
      </c>
      <c r="M1591" s="45">
        <v>3332.2</v>
      </c>
      <c r="N1591" s="46">
        <v>0</v>
      </c>
      <c r="O1591" s="46">
        <v>0</v>
      </c>
      <c r="P1591" s="46">
        <v>15</v>
      </c>
      <c r="Q1591" s="46">
        <v>0</v>
      </c>
      <c r="R1591" s="46">
        <f t="shared" si="237"/>
        <v>15</v>
      </c>
      <c r="S1591" s="85"/>
      <c r="T1591" s="47">
        <f t="shared" si="229"/>
        <v>0</v>
      </c>
      <c r="U1591" s="47" t="str" cm="1">
        <f t="array" aca="1" ref="U1591" ca="1">IF(S1591="", "×", IF(LEFT(S1591,2)="項番", COUNTIFS($D$2:$D$4001, INDIRECT("D" &amp; ROW()-1), $U$2:$U$4001, "〇"), "〇"))</f>
        <v>×</v>
      </c>
      <c r="V1591" s="47" t="str">
        <f t="shared" si="230"/>
        <v>×</v>
      </c>
      <c r="W1591" s="47" t="str">
        <f t="shared" si="231"/>
        <v>×</v>
      </c>
      <c r="X1591" s="48" t="str">
        <f t="shared" ca="1" si="232"/>
        <v/>
      </c>
      <c r="Y1591" s="47">
        <f t="shared" ca="1" si="233"/>
        <v>0</v>
      </c>
      <c r="Z1591" s="47">
        <f t="shared" si="234"/>
        <v>120</v>
      </c>
      <c r="AA1591" s="47" t="str">
        <f t="shared" si="235"/>
        <v/>
      </c>
    </row>
    <row r="1592" spans="1:246" s="17" customFormat="1" ht="14.25" customHeight="1" x14ac:dyDescent="0.4">
      <c r="A1592" s="34" t="e">
        <f>_xlfn.CONCAT(D1592,E1592,G1592,#REF!)</f>
        <v>#REF!</v>
      </c>
      <c r="B1592" s="40">
        <v>708</v>
      </c>
      <c r="C1592" s="40">
        <v>1470</v>
      </c>
      <c r="D1592" s="40">
        <v>120</v>
      </c>
      <c r="E1592" s="41" t="s">
        <v>7520</v>
      </c>
      <c r="F1592" s="42" t="s">
        <v>1735</v>
      </c>
      <c r="G1592" s="41" t="s">
        <v>1715</v>
      </c>
      <c r="H1592" s="41" t="s">
        <v>1736</v>
      </c>
      <c r="I1592" s="41" t="s">
        <v>397</v>
      </c>
      <c r="J1592" s="43">
        <v>10</v>
      </c>
      <c r="K1592" s="44">
        <v>307.3</v>
      </c>
      <c r="L1592" s="45">
        <v>25</v>
      </c>
      <c r="M1592" s="45">
        <v>7682.5</v>
      </c>
      <c r="N1592" s="46">
        <v>0</v>
      </c>
      <c r="O1592" s="46">
        <v>0</v>
      </c>
      <c r="P1592" s="46">
        <v>1</v>
      </c>
      <c r="Q1592" s="46">
        <v>0</v>
      </c>
      <c r="R1592" s="46">
        <f t="shared" si="237"/>
        <v>1</v>
      </c>
      <c r="S1592" s="85"/>
      <c r="T1592" s="47">
        <f t="shared" si="229"/>
        <v>0</v>
      </c>
      <c r="U1592" s="47" t="str" cm="1">
        <f t="array" aca="1" ref="U1592" ca="1">IF(S1592="", "×", IF(LEFT(S1592,2)="項番", COUNTIFS($D$2:$D$4001, INDIRECT("D" &amp; ROW()-1), $U$2:$U$4001, "〇"), "〇"))</f>
        <v>×</v>
      </c>
      <c r="V1592" s="47" t="str">
        <f t="shared" si="230"/>
        <v>×</v>
      </c>
      <c r="W1592" s="47" t="str">
        <f t="shared" si="231"/>
        <v>×</v>
      </c>
      <c r="X1592" s="48" t="str">
        <f t="shared" ca="1" si="232"/>
        <v/>
      </c>
      <c r="Y1592" s="47">
        <f t="shared" ca="1" si="233"/>
        <v>0</v>
      </c>
      <c r="Z1592" s="47">
        <f t="shared" si="234"/>
        <v>120</v>
      </c>
      <c r="AA1592" s="47" t="str">
        <f t="shared" si="235"/>
        <v/>
      </c>
    </row>
    <row r="1593" spans="1:246" s="17" customFormat="1" ht="14.25" customHeight="1" x14ac:dyDescent="0.4">
      <c r="A1593" s="34" t="e">
        <f>_xlfn.CONCAT(D1593,E1593,G1593,#REF!)</f>
        <v>#REF!</v>
      </c>
      <c r="B1593" s="40">
        <v>709</v>
      </c>
      <c r="C1593" s="40">
        <v>1471</v>
      </c>
      <c r="D1593" s="40">
        <v>120</v>
      </c>
      <c r="E1593" s="41" t="s">
        <v>7520</v>
      </c>
      <c r="F1593" s="42" t="s">
        <v>1737</v>
      </c>
      <c r="G1593" s="41" t="s">
        <v>1715</v>
      </c>
      <c r="H1593" s="41" t="s">
        <v>1738</v>
      </c>
      <c r="I1593" s="41" t="s">
        <v>1739</v>
      </c>
      <c r="J1593" s="43">
        <v>1</v>
      </c>
      <c r="K1593" s="44">
        <v>3359.9</v>
      </c>
      <c r="L1593" s="45">
        <v>1</v>
      </c>
      <c r="M1593" s="45">
        <v>3359.9</v>
      </c>
      <c r="N1593" s="46">
        <v>0</v>
      </c>
      <c r="O1593" s="46">
        <v>0</v>
      </c>
      <c r="P1593" s="46">
        <v>10</v>
      </c>
      <c r="Q1593" s="46">
        <v>0</v>
      </c>
      <c r="R1593" s="46">
        <f t="shared" si="237"/>
        <v>10</v>
      </c>
      <c r="S1593" s="85"/>
      <c r="T1593" s="47">
        <f t="shared" si="229"/>
        <v>0</v>
      </c>
      <c r="U1593" s="47" t="str" cm="1">
        <f t="array" aca="1" ref="U1593" ca="1">IF(S1593="", "×", IF(LEFT(S1593,2)="項番", COUNTIFS($D$2:$D$4001, INDIRECT("D" &amp; ROW()-1), $U$2:$U$4001, "〇"), "〇"))</f>
        <v>×</v>
      </c>
      <c r="V1593" s="47" t="str">
        <f t="shared" si="230"/>
        <v>×</v>
      </c>
      <c r="W1593" s="47" t="str">
        <f t="shared" si="231"/>
        <v>×</v>
      </c>
      <c r="X1593" s="48" t="str">
        <f t="shared" ca="1" si="232"/>
        <v/>
      </c>
      <c r="Y1593" s="47">
        <f t="shared" ca="1" si="233"/>
        <v>0</v>
      </c>
      <c r="Z1593" s="47">
        <f t="shared" si="234"/>
        <v>120</v>
      </c>
      <c r="AA1593" s="47" t="str">
        <f t="shared" si="235"/>
        <v/>
      </c>
    </row>
    <row r="1594" spans="1:246" s="17" customFormat="1" ht="14.25" customHeight="1" x14ac:dyDescent="0.4">
      <c r="A1594" s="34" t="e">
        <f>_xlfn.CONCAT(D1594,E1594,G1594,#REF!)</f>
        <v>#REF!</v>
      </c>
      <c r="B1594" s="40">
        <v>710</v>
      </c>
      <c r="C1594" s="40">
        <v>1472</v>
      </c>
      <c r="D1594" s="40">
        <v>120</v>
      </c>
      <c r="E1594" s="41" t="s">
        <v>7520</v>
      </c>
      <c r="F1594" s="42" t="s">
        <v>1740</v>
      </c>
      <c r="G1594" s="41" t="s">
        <v>1715</v>
      </c>
      <c r="H1594" s="41" t="s">
        <v>1741</v>
      </c>
      <c r="I1594" s="41" t="s">
        <v>14</v>
      </c>
      <c r="J1594" s="43">
        <v>10</v>
      </c>
      <c r="K1594" s="44">
        <v>94.8</v>
      </c>
      <c r="L1594" s="45">
        <v>10</v>
      </c>
      <c r="M1594" s="45">
        <v>948</v>
      </c>
      <c r="N1594" s="46">
        <v>5</v>
      </c>
      <c r="O1594" s="46">
        <v>0</v>
      </c>
      <c r="P1594" s="46">
        <v>0</v>
      </c>
      <c r="Q1594" s="46">
        <v>0</v>
      </c>
      <c r="R1594" s="46">
        <f t="shared" si="237"/>
        <v>5</v>
      </c>
      <c r="S1594" s="85"/>
      <c r="T1594" s="47">
        <f t="shared" si="229"/>
        <v>0</v>
      </c>
      <c r="U1594" s="47" t="str" cm="1">
        <f t="array" aca="1" ref="U1594" ca="1">IF(S1594="", "×", IF(LEFT(S1594,2)="項番", COUNTIFS($D$2:$D$4001, INDIRECT("D" &amp; ROW()-1), $U$2:$U$4001, "〇"), "〇"))</f>
        <v>×</v>
      </c>
      <c r="V1594" s="47" t="str">
        <f t="shared" si="230"/>
        <v>×</v>
      </c>
      <c r="W1594" s="47" t="str">
        <f t="shared" si="231"/>
        <v>×</v>
      </c>
      <c r="X1594" s="48" t="str">
        <f t="shared" ca="1" si="232"/>
        <v/>
      </c>
      <c r="Y1594" s="47">
        <f t="shared" ca="1" si="233"/>
        <v>0</v>
      </c>
      <c r="Z1594" s="47">
        <f t="shared" si="234"/>
        <v>120</v>
      </c>
      <c r="AA1594" s="47" t="str">
        <f t="shared" si="235"/>
        <v/>
      </c>
    </row>
    <row r="1595" spans="1:246" s="17" customFormat="1" ht="14.25" customHeight="1" x14ac:dyDescent="0.4">
      <c r="A1595" s="34" t="e">
        <f>_xlfn.CONCAT(D1595,E1595,G1595,#REF!)</f>
        <v>#REF!</v>
      </c>
      <c r="B1595" s="40">
        <v>711</v>
      </c>
      <c r="C1595" s="40">
        <v>1473</v>
      </c>
      <c r="D1595" s="40">
        <v>120</v>
      </c>
      <c r="E1595" s="41" t="s">
        <v>7520</v>
      </c>
      <c r="F1595" s="42" t="s">
        <v>1742</v>
      </c>
      <c r="G1595" s="41" t="s">
        <v>1715</v>
      </c>
      <c r="H1595" s="41" t="s">
        <v>1743</v>
      </c>
      <c r="I1595" s="41" t="s">
        <v>1744</v>
      </c>
      <c r="J1595" s="43">
        <v>5</v>
      </c>
      <c r="K1595" s="44">
        <v>74.2</v>
      </c>
      <c r="L1595" s="45">
        <v>25</v>
      </c>
      <c r="M1595" s="45">
        <v>1855</v>
      </c>
      <c r="N1595" s="41">
        <v>0</v>
      </c>
      <c r="O1595" s="41">
        <v>4</v>
      </c>
      <c r="P1595" s="41">
        <v>0</v>
      </c>
      <c r="Q1595" s="41">
        <v>0</v>
      </c>
      <c r="R1595" s="46">
        <f t="shared" si="237"/>
        <v>4</v>
      </c>
      <c r="S1595" s="85"/>
      <c r="T1595" s="47">
        <f t="shared" si="229"/>
        <v>0</v>
      </c>
      <c r="U1595" s="47" t="str" cm="1">
        <f t="array" aca="1" ref="U1595" ca="1">IF(S1595="", "×", IF(LEFT(S1595,2)="項番", COUNTIFS($D$2:$D$4001, INDIRECT("D" &amp; ROW()-1), $U$2:$U$4001, "〇"), "〇"))</f>
        <v>×</v>
      </c>
      <c r="V1595" s="47" t="str">
        <f t="shared" si="230"/>
        <v>×</v>
      </c>
      <c r="W1595" s="47" t="str">
        <f t="shared" si="231"/>
        <v>×</v>
      </c>
      <c r="X1595" s="48" t="str">
        <f t="shared" ca="1" si="232"/>
        <v/>
      </c>
      <c r="Y1595" s="47">
        <f t="shared" ca="1" si="233"/>
        <v>0</v>
      </c>
      <c r="Z1595" s="47">
        <f t="shared" si="234"/>
        <v>120</v>
      </c>
      <c r="AA1595" s="47" t="str">
        <f t="shared" si="235"/>
        <v/>
      </c>
    </row>
    <row r="1596" spans="1:246" s="60" customFormat="1" ht="14.25" customHeight="1" x14ac:dyDescent="0.4">
      <c r="A1596" s="50" t="e">
        <f>_xlfn.CONCAT(D1596,E1596,G1596,#REF!)</f>
        <v>#REF!</v>
      </c>
      <c r="B1596" s="51"/>
      <c r="C1596" s="51" t="s">
        <v>125</v>
      </c>
      <c r="D1596" s="51" t="s">
        <v>125</v>
      </c>
      <c r="E1596" s="52"/>
      <c r="F1596" s="53"/>
      <c r="G1596" s="52"/>
      <c r="H1596" s="52"/>
      <c r="I1596" s="52"/>
      <c r="J1596" s="54"/>
      <c r="K1596" s="55"/>
      <c r="L1596" s="56"/>
      <c r="M1596" s="56"/>
      <c r="N1596" s="52"/>
      <c r="O1596" s="52"/>
      <c r="P1596" s="52"/>
      <c r="Q1596" s="52"/>
      <c r="R1596" s="57"/>
      <c r="S1596" s="86" t="s">
        <v>7679</v>
      </c>
      <c r="T1596" s="58">
        <f t="shared" si="229"/>
        <v>0</v>
      </c>
      <c r="U1596" s="58" cm="1">
        <f t="array" aca="1" ref="U1596" ca="1">IF(S1596="", "×", IF(LEFT(S1596,2)="項番", COUNTIFS($D$2:$D$4001, INDIRECT("D" &amp; ROW()-1), $U$2:$U$4001, "〇"), "〇"))</f>
        <v>0</v>
      </c>
      <c r="V1596" s="58" t="str">
        <f t="shared" si="230"/>
        <v/>
      </c>
      <c r="W1596" s="58" t="str">
        <f t="shared" si="231"/>
        <v/>
      </c>
      <c r="X1596" s="59" t="str">
        <f t="shared" ca="1" si="232"/>
        <v/>
      </c>
      <c r="Y1596" s="58">
        <f t="shared" ca="1" si="233"/>
        <v>0</v>
      </c>
      <c r="Z1596" s="58">
        <f t="shared" si="234"/>
        <v>120</v>
      </c>
      <c r="AA1596" s="58" t="str">
        <f t="shared" si="235"/>
        <v>【注意】：項番集計行（項番〇計）は、一つ上のNOにする)</v>
      </c>
    </row>
    <row r="1597" spans="1:246" s="17" customFormat="1" ht="14.25" customHeight="1" x14ac:dyDescent="0.4">
      <c r="A1597" s="34" t="e">
        <f>_xlfn.CONCAT(D1597,E1597,G1597,#REF!)</f>
        <v>#REF!</v>
      </c>
      <c r="B1597" s="40">
        <v>1976</v>
      </c>
      <c r="C1597" s="40">
        <v>1474</v>
      </c>
      <c r="D1597" s="40">
        <v>121</v>
      </c>
      <c r="E1597" s="41" t="s">
        <v>7520</v>
      </c>
      <c r="F1597" s="42" t="s">
        <v>4544</v>
      </c>
      <c r="G1597" s="41" t="s">
        <v>73</v>
      </c>
      <c r="H1597" s="41" t="s">
        <v>4545</v>
      </c>
      <c r="I1597" s="41" t="s">
        <v>12</v>
      </c>
      <c r="J1597" s="43">
        <v>100</v>
      </c>
      <c r="K1597" s="44">
        <v>11.4</v>
      </c>
      <c r="L1597" s="45">
        <v>100</v>
      </c>
      <c r="M1597" s="45">
        <v>1140</v>
      </c>
      <c r="N1597" s="46">
        <v>0</v>
      </c>
      <c r="O1597" s="46">
        <v>0</v>
      </c>
      <c r="P1597" s="46">
        <v>2</v>
      </c>
      <c r="Q1597" s="46">
        <v>0</v>
      </c>
      <c r="R1597" s="46">
        <f t="shared" si="237"/>
        <v>2</v>
      </c>
      <c r="S1597" s="85"/>
      <c r="T1597" s="47">
        <f t="shared" si="229"/>
        <v>0</v>
      </c>
      <c r="U1597" s="47" t="str" cm="1">
        <f t="array" aca="1" ref="U1597" ca="1">IF(S1597="", "×", IF(LEFT(S1597,2)="項番", COUNTIFS($D$2:$D$4001, INDIRECT("D" &amp; ROW()-1), $U$2:$U$4001, "〇"), "〇"))</f>
        <v>×</v>
      </c>
      <c r="V1597" s="47" t="str">
        <f t="shared" si="230"/>
        <v>×</v>
      </c>
      <c r="W1597" s="47" t="str">
        <f t="shared" si="231"/>
        <v>×</v>
      </c>
      <c r="X1597" s="48" t="str">
        <f t="shared" ca="1" si="232"/>
        <v/>
      </c>
      <c r="Y1597" s="47">
        <f t="shared" ca="1" si="233"/>
        <v>0</v>
      </c>
      <c r="Z1597" s="47">
        <f t="shared" si="234"/>
        <v>121</v>
      </c>
      <c r="AA1597" s="47" t="str">
        <f t="shared" si="235"/>
        <v/>
      </c>
    </row>
    <row r="1598" spans="1:246" s="17" customFormat="1" ht="14.25" customHeight="1" x14ac:dyDescent="0.4">
      <c r="A1598" s="34" t="e">
        <f>_xlfn.CONCAT(D1598,E1598,G1598,#REF!)</f>
        <v>#REF!</v>
      </c>
      <c r="B1598" s="40">
        <v>1977</v>
      </c>
      <c r="C1598" s="40">
        <v>1475</v>
      </c>
      <c r="D1598" s="40">
        <v>121</v>
      </c>
      <c r="E1598" s="41" t="s">
        <v>7520</v>
      </c>
      <c r="F1598" s="42" t="s">
        <v>4546</v>
      </c>
      <c r="G1598" s="41" t="s">
        <v>73</v>
      </c>
      <c r="H1598" s="41" t="s">
        <v>4547</v>
      </c>
      <c r="I1598" s="41" t="s">
        <v>4548</v>
      </c>
      <c r="J1598" s="43">
        <v>5</v>
      </c>
      <c r="K1598" s="44">
        <v>104.7</v>
      </c>
      <c r="L1598" s="45">
        <v>25</v>
      </c>
      <c r="M1598" s="45">
        <v>2617.5</v>
      </c>
      <c r="N1598" s="46">
        <v>0</v>
      </c>
      <c r="O1598" s="46">
        <v>0</v>
      </c>
      <c r="P1598" s="46">
        <v>2</v>
      </c>
      <c r="Q1598" s="46">
        <v>0</v>
      </c>
      <c r="R1598" s="46">
        <f t="shared" si="237"/>
        <v>2</v>
      </c>
      <c r="S1598" s="85"/>
      <c r="T1598" s="47">
        <f t="shared" si="229"/>
        <v>0</v>
      </c>
      <c r="U1598" s="47" t="str" cm="1">
        <f t="array" aca="1" ref="U1598" ca="1">IF(S1598="", "×", IF(LEFT(S1598,2)="項番", COUNTIFS($D$2:$D$4001, INDIRECT("D" &amp; ROW()-1), $U$2:$U$4001, "〇"), "〇"))</f>
        <v>×</v>
      </c>
      <c r="V1598" s="47" t="str">
        <f t="shared" si="230"/>
        <v>×</v>
      </c>
      <c r="W1598" s="47" t="str">
        <f t="shared" si="231"/>
        <v>×</v>
      </c>
      <c r="X1598" s="48" t="str">
        <f t="shared" ca="1" si="232"/>
        <v/>
      </c>
      <c r="Y1598" s="47">
        <f t="shared" ca="1" si="233"/>
        <v>0</v>
      </c>
      <c r="Z1598" s="47">
        <f t="shared" si="234"/>
        <v>121</v>
      </c>
      <c r="AA1598" s="47" t="str">
        <f t="shared" si="235"/>
        <v/>
      </c>
    </row>
    <row r="1599" spans="1:246" s="17" customFormat="1" ht="14.25" customHeight="1" x14ac:dyDescent="0.4">
      <c r="A1599" s="34" t="e">
        <f>_xlfn.CONCAT(D1599,E1599,G1599,#REF!)</f>
        <v>#REF!</v>
      </c>
      <c r="B1599" s="40">
        <v>1979</v>
      </c>
      <c r="C1599" s="40">
        <v>1476</v>
      </c>
      <c r="D1599" s="40">
        <v>121</v>
      </c>
      <c r="E1599" s="41" t="s">
        <v>7520</v>
      </c>
      <c r="F1599" s="42" t="s">
        <v>4551</v>
      </c>
      <c r="G1599" s="41" t="s">
        <v>73</v>
      </c>
      <c r="H1599" s="41" t="s">
        <v>4552</v>
      </c>
      <c r="I1599" s="41" t="s">
        <v>4553</v>
      </c>
      <c r="J1599" s="43">
        <v>84</v>
      </c>
      <c r="K1599" s="44">
        <v>19.399999999999999</v>
      </c>
      <c r="L1599" s="45">
        <v>84</v>
      </c>
      <c r="M1599" s="45">
        <v>1629.6</v>
      </c>
      <c r="N1599" s="46">
        <v>0</v>
      </c>
      <c r="O1599" s="46">
        <v>0</v>
      </c>
      <c r="P1599" s="46">
        <v>24</v>
      </c>
      <c r="Q1599" s="46">
        <v>0</v>
      </c>
      <c r="R1599" s="46">
        <f t="shared" si="237"/>
        <v>24</v>
      </c>
      <c r="S1599" s="85"/>
      <c r="T1599" s="47">
        <f t="shared" si="229"/>
        <v>0</v>
      </c>
      <c r="U1599" s="47" t="str" cm="1">
        <f t="array" aca="1" ref="U1599" ca="1">IF(S1599="", "×", IF(LEFT(S1599,2)="項番", COUNTIFS($D$2:$D$4001, INDIRECT("D" &amp; ROW()-1), $U$2:$U$4001, "〇"), "〇"))</f>
        <v>×</v>
      </c>
      <c r="V1599" s="47" t="str">
        <f t="shared" si="230"/>
        <v>×</v>
      </c>
      <c r="W1599" s="47" t="str">
        <f t="shared" si="231"/>
        <v>×</v>
      </c>
      <c r="X1599" s="48" t="str">
        <f t="shared" ca="1" si="232"/>
        <v/>
      </c>
      <c r="Y1599" s="47">
        <f t="shared" ca="1" si="233"/>
        <v>0</v>
      </c>
      <c r="Z1599" s="47">
        <f t="shared" si="234"/>
        <v>121</v>
      </c>
      <c r="AA1599" s="47" t="str">
        <f t="shared" si="235"/>
        <v/>
      </c>
    </row>
    <row r="1600" spans="1:246" s="17" customFormat="1" ht="14.25" customHeight="1" x14ac:dyDescent="0.4">
      <c r="A1600" s="34" t="e">
        <f>_xlfn.CONCAT(D1600,E1600,G1600,#REF!)</f>
        <v>#REF!</v>
      </c>
      <c r="B1600" s="40">
        <v>1980</v>
      </c>
      <c r="C1600" s="40">
        <v>1477</v>
      </c>
      <c r="D1600" s="40">
        <v>121</v>
      </c>
      <c r="E1600" s="41" t="s">
        <v>7520</v>
      </c>
      <c r="F1600" s="42" t="s">
        <v>4554</v>
      </c>
      <c r="G1600" s="41" t="s">
        <v>73</v>
      </c>
      <c r="H1600" s="41" t="s">
        <v>4555</v>
      </c>
      <c r="I1600" s="41" t="s">
        <v>4553</v>
      </c>
      <c r="J1600" s="43">
        <v>84</v>
      </c>
      <c r="K1600" s="44">
        <v>42.5</v>
      </c>
      <c r="L1600" s="45">
        <v>84</v>
      </c>
      <c r="M1600" s="45">
        <v>3570</v>
      </c>
      <c r="N1600" s="46">
        <v>40</v>
      </c>
      <c r="O1600" s="46">
        <v>0</v>
      </c>
      <c r="P1600" s="46">
        <v>0</v>
      </c>
      <c r="Q1600" s="46">
        <v>0</v>
      </c>
      <c r="R1600" s="46">
        <f t="shared" si="237"/>
        <v>40</v>
      </c>
      <c r="S1600" s="85"/>
      <c r="T1600" s="47">
        <f t="shared" si="229"/>
        <v>0</v>
      </c>
      <c r="U1600" s="47" t="str" cm="1">
        <f t="array" aca="1" ref="U1600" ca="1">IF(S1600="", "×", IF(LEFT(S1600,2)="項番", COUNTIFS($D$2:$D$4001, INDIRECT("D" &amp; ROW()-1), $U$2:$U$4001, "〇"), "〇"))</f>
        <v>×</v>
      </c>
      <c r="V1600" s="47" t="str">
        <f t="shared" si="230"/>
        <v>×</v>
      </c>
      <c r="W1600" s="47" t="str">
        <f t="shared" si="231"/>
        <v>×</v>
      </c>
      <c r="X1600" s="48" t="str">
        <f t="shared" ca="1" si="232"/>
        <v/>
      </c>
      <c r="Y1600" s="47">
        <f t="shared" ca="1" si="233"/>
        <v>0</v>
      </c>
      <c r="Z1600" s="47">
        <f t="shared" si="234"/>
        <v>121</v>
      </c>
      <c r="AA1600" s="47" t="str">
        <f t="shared" si="235"/>
        <v/>
      </c>
    </row>
    <row r="1601" spans="1:246" s="17" customFormat="1" ht="14.25" customHeight="1" x14ac:dyDescent="0.4">
      <c r="A1601" s="34" t="e">
        <f>_xlfn.CONCAT(D1601,E1601,G1601,#REF!)</f>
        <v>#REF!</v>
      </c>
      <c r="B1601" s="40">
        <v>1981</v>
      </c>
      <c r="C1601" s="40">
        <v>1478</v>
      </c>
      <c r="D1601" s="40">
        <v>121</v>
      </c>
      <c r="E1601" s="41" t="s">
        <v>7520</v>
      </c>
      <c r="F1601" s="42" t="s">
        <v>4556</v>
      </c>
      <c r="G1601" s="41" t="s">
        <v>73</v>
      </c>
      <c r="H1601" s="41" t="s">
        <v>4557</v>
      </c>
      <c r="I1601" s="41" t="s">
        <v>143</v>
      </c>
      <c r="J1601" s="43">
        <v>1</v>
      </c>
      <c r="K1601" s="44">
        <v>187532</v>
      </c>
      <c r="L1601" s="45">
        <v>1</v>
      </c>
      <c r="M1601" s="45">
        <v>187532</v>
      </c>
      <c r="N1601" s="46">
        <v>0</v>
      </c>
      <c r="O1601" s="46">
        <v>0</v>
      </c>
      <c r="P1601" s="46">
        <v>24</v>
      </c>
      <c r="Q1601" s="46">
        <v>0</v>
      </c>
      <c r="R1601" s="46">
        <f t="shared" si="237"/>
        <v>24</v>
      </c>
      <c r="S1601" s="85"/>
      <c r="T1601" s="47">
        <f t="shared" si="229"/>
        <v>0</v>
      </c>
      <c r="U1601" s="47" t="str" cm="1">
        <f t="array" aca="1" ref="U1601" ca="1">IF(S1601="", "×", IF(LEFT(S1601,2)="項番", COUNTIFS($D$2:$D$4001, INDIRECT("D" &amp; ROW()-1), $U$2:$U$4001, "〇"), "〇"))</f>
        <v>×</v>
      </c>
      <c r="V1601" s="47" t="str">
        <f t="shared" si="230"/>
        <v>×</v>
      </c>
      <c r="W1601" s="47" t="str">
        <f t="shared" si="231"/>
        <v>×</v>
      </c>
      <c r="X1601" s="48" t="str">
        <f t="shared" ca="1" si="232"/>
        <v/>
      </c>
      <c r="Y1601" s="47">
        <f t="shared" ca="1" si="233"/>
        <v>0</v>
      </c>
      <c r="Z1601" s="47">
        <f t="shared" si="234"/>
        <v>121</v>
      </c>
      <c r="AA1601" s="47" t="str">
        <f t="shared" si="235"/>
        <v/>
      </c>
    </row>
    <row r="1602" spans="1:246" s="17" customFormat="1" ht="14.25" customHeight="1" x14ac:dyDescent="0.4">
      <c r="A1602" s="34" t="e">
        <f>_xlfn.CONCAT(D1602,E1602,G1602,#REF!)</f>
        <v>#REF!</v>
      </c>
      <c r="B1602" s="40">
        <v>1982</v>
      </c>
      <c r="C1602" s="40">
        <v>1479</v>
      </c>
      <c r="D1602" s="40">
        <v>121</v>
      </c>
      <c r="E1602" s="41" t="s">
        <v>7520</v>
      </c>
      <c r="F1602" s="42" t="s">
        <v>4558</v>
      </c>
      <c r="G1602" s="41" t="s">
        <v>73</v>
      </c>
      <c r="H1602" s="41" t="s">
        <v>4559</v>
      </c>
      <c r="I1602" s="41" t="s">
        <v>1422</v>
      </c>
      <c r="J1602" s="43">
        <v>2</v>
      </c>
      <c r="K1602" s="44">
        <v>123561</v>
      </c>
      <c r="L1602" s="45">
        <v>2</v>
      </c>
      <c r="M1602" s="45">
        <v>247122</v>
      </c>
      <c r="N1602" s="41">
        <v>0</v>
      </c>
      <c r="O1602" s="41">
        <v>0</v>
      </c>
      <c r="P1602" s="41">
        <v>20</v>
      </c>
      <c r="Q1602" s="41">
        <v>0</v>
      </c>
      <c r="R1602" s="46">
        <f t="shared" ref="R1602:R1618" si="238">SUM(N1602:Q1602)</f>
        <v>20</v>
      </c>
      <c r="S1602" s="85"/>
      <c r="T1602" s="47">
        <f t="shared" si="229"/>
        <v>0</v>
      </c>
      <c r="U1602" s="47" t="str" cm="1">
        <f t="array" aca="1" ref="U1602" ca="1">IF(S1602="", "×", IF(LEFT(S1602,2)="項番", COUNTIFS($D$2:$D$4001, INDIRECT("D" &amp; ROW()-1), $U$2:$U$4001, "〇"), "〇"))</f>
        <v>×</v>
      </c>
      <c r="V1602" s="47" t="str">
        <f t="shared" si="230"/>
        <v>×</v>
      </c>
      <c r="W1602" s="47" t="str">
        <f t="shared" si="231"/>
        <v>×</v>
      </c>
      <c r="X1602" s="48" t="str">
        <f t="shared" ca="1" si="232"/>
        <v/>
      </c>
      <c r="Y1602" s="47">
        <f t="shared" ca="1" si="233"/>
        <v>0</v>
      </c>
      <c r="Z1602" s="47">
        <f t="shared" si="234"/>
        <v>121</v>
      </c>
      <c r="AA1602" s="47" t="str">
        <f t="shared" si="235"/>
        <v/>
      </c>
    </row>
    <row r="1603" spans="1:246" s="17" customFormat="1" ht="14.25" customHeight="1" x14ac:dyDescent="0.4">
      <c r="A1603" s="34" t="e">
        <f>_xlfn.CONCAT(D1603,E1603,G1603,#REF!)</f>
        <v>#REF!</v>
      </c>
      <c r="B1603" s="40">
        <v>1983</v>
      </c>
      <c r="C1603" s="40">
        <v>1480</v>
      </c>
      <c r="D1603" s="40">
        <v>121</v>
      </c>
      <c r="E1603" s="41" t="s">
        <v>7520</v>
      </c>
      <c r="F1603" s="42" t="s">
        <v>4560</v>
      </c>
      <c r="G1603" s="41" t="s">
        <v>73</v>
      </c>
      <c r="H1603" s="41" t="s">
        <v>4561</v>
      </c>
      <c r="I1603" s="41" t="s">
        <v>4562</v>
      </c>
      <c r="J1603" s="43">
        <v>2</v>
      </c>
      <c r="K1603" s="44">
        <v>122509</v>
      </c>
      <c r="L1603" s="45">
        <v>2</v>
      </c>
      <c r="M1603" s="45">
        <v>245018</v>
      </c>
      <c r="N1603" s="46">
        <v>0</v>
      </c>
      <c r="O1603" s="46">
        <v>0</v>
      </c>
      <c r="P1603" s="46">
        <v>4</v>
      </c>
      <c r="Q1603" s="46">
        <v>0</v>
      </c>
      <c r="R1603" s="46">
        <f t="shared" si="238"/>
        <v>4</v>
      </c>
      <c r="S1603" s="85"/>
      <c r="T1603" s="47">
        <f t="shared" si="229"/>
        <v>0</v>
      </c>
      <c r="U1603" s="47" t="str" cm="1">
        <f t="array" aca="1" ref="U1603" ca="1">IF(S1603="", "×", IF(LEFT(S1603,2)="項番", COUNTIFS($D$2:$D$4001, INDIRECT("D" &amp; ROW()-1), $U$2:$U$4001, "〇"), "〇"))</f>
        <v>×</v>
      </c>
      <c r="V1603" s="47" t="str">
        <f t="shared" si="230"/>
        <v>×</v>
      </c>
      <c r="W1603" s="47" t="str">
        <f t="shared" si="231"/>
        <v>×</v>
      </c>
      <c r="X1603" s="48" t="str">
        <f t="shared" ca="1" si="232"/>
        <v/>
      </c>
      <c r="Y1603" s="47">
        <f t="shared" ca="1" si="233"/>
        <v>0</v>
      </c>
      <c r="Z1603" s="47">
        <f t="shared" si="234"/>
        <v>121</v>
      </c>
      <c r="AA1603" s="47" t="str">
        <f t="shared" si="235"/>
        <v/>
      </c>
    </row>
    <row r="1604" spans="1:246" s="17" customFormat="1" ht="14.25" customHeight="1" x14ac:dyDescent="0.4">
      <c r="A1604" s="34" t="e">
        <f>_xlfn.CONCAT(D1604,E1604,G1604,#REF!)</f>
        <v>#REF!</v>
      </c>
      <c r="B1604" s="40">
        <v>1984</v>
      </c>
      <c r="C1604" s="40">
        <v>1481</v>
      </c>
      <c r="D1604" s="40">
        <v>121</v>
      </c>
      <c r="E1604" s="41" t="s">
        <v>7520</v>
      </c>
      <c r="F1604" s="42" t="s">
        <v>4563</v>
      </c>
      <c r="G1604" s="41" t="s">
        <v>73</v>
      </c>
      <c r="H1604" s="41" t="s">
        <v>4564</v>
      </c>
      <c r="I1604" s="41" t="s">
        <v>2707</v>
      </c>
      <c r="J1604" s="43">
        <v>100</v>
      </c>
      <c r="K1604" s="44">
        <v>6.9</v>
      </c>
      <c r="L1604" s="45">
        <v>100</v>
      </c>
      <c r="M1604" s="45">
        <v>690</v>
      </c>
      <c r="N1604" s="46">
        <v>0</v>
      </c>
      <c r="O1604" s="46">
        <v>0</v>
      </c>
      <c r="P1604" s="46">
        <v>1</v>
      </c>
      <c r="Q1604" s="46">
        <v>0</v>
      </c>
      <c r="R1604" s="46">
        <f t="shared" si="238"/>
        <v>1</v>
      </c>
      <c r="S1604" s="85"/>
      <c r="T1604" s="47">
        <f t="shared" si="229"/>
        <v>0</v>
      </c>
      <c r="U1604" s="47" t="str" cm="1">
        <f t="array" aca="1" ref="U1604" ca="1">IF(S1604="", "×", IF(LEFT(S1604,2)="項番", COUNTIFS($D$2:$D$4001, INDIRECT("D" &amp; ROW()-1), $U$2:$U$4001, "〇"), "〇"))</f>
        <v>×</v>
      </c>
      <c r="V1604" s="47" t="str">
        <f t="shared" si="230"/>
        <v>×</v>
      </c>
      <c r="W1604" s="47" t="str">
        <f t="shared" si="231"/>
        <v>×</v>
      </c>
      <c r="X1604" s="48" t="str">
        <f t="shared" ca="1" si="232"/>
        <v/>
      </c>
      <c r="Y1604" s="47">
        <f t="shared" ca="1" si="233"/>
        <v>0</v>
      </c>
      <c r="Z1604" s="47">
        <f t="shared" si="234"/>
        <v>121</v>
      </c>
      <c r="AA1604" s="47" t="str">
        <f t="shared" si="235"/>
        <v/>
      </c>
    </row>
    <row r="1605" spans="1:246" s="17" customFormat="1" ht="14.25" customHeight="1" x14ac:dyDescent="0.4">
      <c r="A1605" s="34" t="e">
        <f>_xlfn.CONCAT(D1605,E1605,G1605,#REF!)</f>
        <v>#REF!</v>
      </c>
      <c r="B1605" s="40">
        <v>1985</v>
      </c>
      <c r="C1605" s="40">
        <v>1482</v>
      </c>
      <c r="D1605" s="40">
        <v>121</v>
      </c>
      <c r="E1605" s="41" t="s">
        <v>7520</v>
      </c>
      <c r="F1605" s="42" t="s">
        <v>4565</v>
      </c>
      <c r="G1605" s="41" t="s">
        <v>73</v>
      </c>
      <c r="H1605" s="41" t="s">
        <v>4566</v>
      </c>
      <c r="I1605" s="41" t="s">
        <v>136</v>
      </c>
      <c r="J1605" s="43">
        <v>140</v>
      </c>
      <c r="K1605" s="44">
        <v>38.700000000000003</v>
      </c>
      <c r="L1605" s="45">
        <v>140</v>
      </c>
      <c r="M1605" s="45">
        <v>5418</v>
      </c>
      <c r="N1605" s="41">
        <v>0</v>
      </c>
      <c r="O1605" s="41">
        <v>0</v>
      </c>
      <c r="P1605" s="41">
        <v>0</v>
      </c>
      <c r="Q1605" s="41">
        <v>4</v>
      </c>
      <c r="R1605" s="46">
        <f t="shared" si="238"/>
        <v>4</v>
      </c>
      <c r="S1605" s="85"/>
      <c r="T1605" s="47">
        <f t="shared" ref="T1605:T1668" si="239">IF(C1605="",SUMIF(D:D,D1604,T:T),R1605*S1605)</f>
        <v>0</v>
      </c>
      <c r="U1605" s="47" t="str" cm="1">
        <f t="array" aca="1" ref="U1605" ca="1">IF(S1605="", "×", IF(LEFT(S1605,2)="項番", COUNTIFS($D$2:$D$4001, INDIRECT("D" &amp; ROW()-1), $U$2:$U$4001, "〇"), "〇"))</f>
        <v>×</v>
      </c>
      <c r="V1605" s="47" t="str">
        <f t="shared" ref="V1605:V1668" si="240">IF(LEFT(S1605,2)="項番","",IF(S1605&gt;=1,"〇","×"))</f>
        <v>×</v>
      </c>
      <c r="W1605" s="47" t="str">
        <f t="shared" ref="W1605:W1668" si="241">IF(LEFT(S1605,2)="項番","",IF(ISNUMBER(S1605),IF(INT(S1605)=S1605,"〇","×"),"×"))</f>
        <v>×</v>
      </c>
      <c r="X1605" s="48" t="str">
        <f t="shared" ref="X1605:X1668" ca="1" si="242">IF(LEFT(S1605,2)="項番",IF(U1605=0,"",IF(COUNTIF(D:D,Z1605)=U1605,"","この項番で見積単価（税別）が入力されていない品目があります")),IF(U1605="〇",IF(OR(V1605="×",W1605="×"),"←見積単価（税別）欄には、1以上の整数を入力してください",""),""))</f>
        <v/>
      </c>
      <c r="Y1605" s="47">
        <f t="shared" ref="Y1605:Y1668" ca="1" si="243">IF(X1605="",0,1)</f>
        <v>0</v>
      </c>
      <c r="Z1605" s="47">
        <f t="shared" ref="Z1605:Z1668" si="244">IF(D1605="",D1604,D1605)</f>
        <v>121</v>
      </c>
      <c r="AA1605" s="47" t="str">
        <f t="shared" ref="AA1605:AA1668" si="245">IF(C1605&lt;&gt;"","","【注意】：項番集計行（項番〇計）は、一つ上のNOにする)")</f>
        <v/>
      </c>
    </row>
    <row r="1606" spans="1:246" s="66" customFormat="1" ht="14.25" customHeight="1" x14ac:dyDescent="0.4">
      <c r="A1606" s="34" t="e">
        <f>_xlfn.CONCAT(D1606,E1606,G1606,#REF!)</f>
        <v>#REF!</v>
      </c>
      <c r="B1606" s="40">
        <v>1986</v>
      </c>
      <c r="C1606" s="40">
        <v>1483</v>
      </c>
      <c r="D1606" s="40">
        <v>121</v>
      </c>
      <c r="E1606" s="41" t="s">
        <v>7520</v>
      </c>
      <c r="F1606" s="42" t="s">
        <v>4567</v>
      </c>
      <c r="G1606" s="41" t="s">
        <v>73</v>
      </c>
      <c r="H1606" s="41" t="s">
        <v>4568</v>
      </c>
      <c r="I1606" s="41" t="s">
        <v>12</v>
      </c>
      <c r="J1606" s="43">
        <v>100</v>
      </c>
      <c r="K1606" s="44">
        <v>48.2</v>
      </c>
      <c r="L1606" s="45">
        <v>100</v>
      </c>
      <c r="M1606" s="45">
        <v>4820</v>
      </c>
      <c r="N1606" s="46">
        <v>0</v>
      </c>
      <c r="O1606" s="46">
        <v>0</v>
      </c>
      <c r="P1606" s="46">
        <v>0</v>
      </c>
      <c r="Q1606" s="46">
        <v>2</v>
      </c>
      <c r="R1606" s="46">
        <f t="shared" si="238"/>
        <v>2</v>
      </c>
      <c r="S1606" s="85"/>
      <c r="T1606" s="47">
        <f t="shared" si="239"/>
        <v>0</v>
      </c>
      <c r="U1606" s="47" t="str" cm="1">
        <f t="array" aca="1" ref="U1606" ca="1">IF(S1606="", "×", IF(LEFT(S1606,2)="項番", COUNTIFS($D$2:$D$4001, INDIRECT("D" &amp; ROW()-1), $U$2:$U$4001, "〇"), "〇"))</f>
        <v>×</v>
      </c>
      <c r="V1606" s="47" t="str">
        <f t="shared" si="240"/>
        <v>×</v>
      </c>
      <c r="W1606" s="47" t="str">
        <f t="shared" si="241"/>
        <v>×</v>
      </c>
      <c r="X1606" s="48" t="str">
        <f t="shared" ca="1" si="242"/>
        <v/>
      </c>
      <c r="Y1606" s="47">
        <f t="shared" ca="1" si="243"/>
        <v>0</v>
      </c>
      <c r="Z1606" s="47">
        <f t="shared" si="244"/>
        <v>121</v>
      </c>
      <c r="AA1606" s="47" t="str">
        <f t="shared" si="245"/>
        <v/>
      </c>
      <c r="AB1606" s="65"/>
      <c r="AC1606" s="65"/>
      <c r="AD1606" s="65"/>
      <c r="AE1606" s="65"/>
      <c r="AF1606" s="65"/>
      <c r="AG1606" s="65"/>
      <c r="AH1606" s="65"/>
      <c r="AI1606" s="65"/>
      <c r="AJ1606" s="65"/>
      <c r="AK1606" s="65"/>
      <c r="AL1606" s="65"/>
      <c r="AM1606" s="65"/>
      <c r="AN1606" s="65"/>
      <c r="AO1606" s="65"/>
      <c r="AP1606" s="65"/>
      <c r="AQ1606" s="65"/>
      <c r="AR1606" s="65"/>
      <c r="AS1606" s="65"/>
      <c r="AT1606" s="65"/>
      <c r="AU1606" s="65"/>
      <c r="AV1606" s="65"/>
      <c r="AW1606" s="65"/>
      <c r="AX1606" s="65"/>
      <c r="AY1606" s="65"/>
      <c r="AZ1606" s="65"/>
      <c r="BA1606" s="65"/>
      <c r="BB1606" s="65"/>
      <c r="BC1606" s="65"/>
      <c r="BD1606" s="65"/>
      <c r="BE1606" s="65"/>
      <c r="BF1606" s="65"/>
      <c r="BG1606" s="65"/>
      <c r="BH1606" s="65"/>
      <c r="BI1606" s="65"/>
      <c r="BJ1606" s="65"/>
      <c r="BK1606" s="65"/>
      <c r="BL1606" s="65"/>
      <c r="BM1606" s="65"/>
      <c r="BN1606" s="65"/>
      <c r="BO1606" s="65"/>
      <c r="BP1606" s="65"/>
      <c r="BQ1606" s="65"/>
      <c r="BR1606" s="65"/>
      <c r="BS1606" s="65"/>
      <c r="BT1606" s="65"/>
      <c r="BU1606" s="65"/>
      <c r="BV1606" s="65"/>
      <c r="BW1606" s="65"/>
      <c r="BX1606" s="65"/>
      <c r="BY1606" s="65"/>
      <c r="BZ1606" s="65"/>
      <c r="CA1606" s="65"/>
      <c r="CB1606" s="65"/>
      <c r="CC1606" s="65"/>
      <c r="CD1606" s="65"/>
      <c r="CE1606" s="65"/>
      <c r="CF1606" s="65"/>
      <c r="CG1606" s="65"/>
      <c r="CH1606" s="65"/>
      <c r="CI1606" s="65"/>
      <c r="CJ1606" s="65"/>
      <c r="CK1606" s="65"/>
      <c r="CL1606" s="65"/>
      <c r="CM1606" s="65"/>
      <c r="CN1606" s="65"/>
      <c r="CO1606" s="65"/>
      <c r="CP1606" s="65"/>
      <c r="CQ1606" s="65"/>
      <c r="CR1606" s="65"/>
      <c r="CS1606" s="65"/>
      <c r="CT1606" s="65"/>
      <c r="CU1606" s="65"/>
      <c r="CV1606" s="65"/>
      <c r="CW1606" s="65"/>
      <c r="CX1606" s="65"/>
      <c r="CY1606" s="65"/>
      <c r="CZ1606" s="65"/>
      <c r="DA1606" s="65"/>
      <c r="DB1606" s="65"/>
      <c r="DC1606" s="65"/>
      <c r="DD1606" s="65"/>
      <c r="DE1606" s="65"/>
      <c r="DF1606" s="65"/>
      <c r="DG1606" s="65"/>
      <c r="DH1606" s="65"/>
      <c r="DI1606" s="65"/>
      <c r="DJ1606" s="65"/>
      <c r="DK1606" s="65"/>
      <c r="DL1606" s="65"/>
      <c r="DM1606" s="65"/>
      <c r="DN1606" s="65"/>
      <c r="DO1606" s="65"/>
      <c r="DP1606" s="65"/>
      <c r="DQ1606" s="65"/>
      <c r="DR1606" s="65"/>
      <c r="DS1606" s="65"/>
      <c r="DT1606" s="65"/>
      <c r="DU1606" s="65"/>
      <c r="DV1606" s="65"/>
      <c r="DW1606" s="65"/>
      <c r="DX1606" s="65"/>
      <c r="DY1606" s="65"/>
      <c r="DZ1606" s="65"/>
      <c r="EA1606" s="65"/>
      <c r="EB1606" s="65"/>
      <c r="EC1606" s="65"/>
      <c r="ED1606" s="65"/>
      <c r="EE1606" s="65"/>
      <c r="EF1606" s="65"/>
      <c r="EG1606" s="65"/>
      <c r="EH1606" s="65"/>
      <c r="EI1606" s="65"/>
      <c r="EJ1606" s="65"/>
      <c r="EK1606" s="65"/>
      <c r="EL1606" s="65"/>
      <c r="EM1606" s="65"/>
      <c r="EN1606" s="65"/>
      <c r="EO1606" s="65"/>
      <c r="EP1606" s="65"/>
      <c r="EQ1606" s="65"/>
      <c r="ER1606" s="65"/>
      <c r="ES1606" s="65"/>
      <c r="ET1606" s="65"/>
      <c r="EU1606" s="65"/>
      <c r="EV1606" s="65"/>
      <c r="EW1606" s="65"/>
      <c r="EX1606" s="65"/>
      <c r="EY1606" s="65"/>
      <c r="EZ1606" s="65"/>
      <c r="FA1606" s="65"/>
      <c r="FB1606" s="65"/>
      <c r="FC1606" s="65"/>
      <c r="FD1606" s="65"/>
      <c r="FE1606" s="65"/>
      <c r="FF1606" s="65"/>
      <c r="FG1606" s="65"/>
      <c r="FH1606" s="65"/>
      <c r="FI1606" s="65"/>
      <c r="FJ1606" s="65"/>
      <c r="FK1606" s="65"/>
      <c r="FL1606" s="65"/>
      <c r="FM1606" s="65"/>
      <c r="FN1606" s="65"/>
      <c r="FO1606" s="65"/>
      <c r="FP1606" s="65"/>
      <c r="FQ1606" s="65"/>
      <c r="FR1606" s="65"/>
      <c r="FS1606" s="65"/>
      <c r="FT1606" s="65"/>
      <c r="FU1606" s="65"/>
      <c r="FV1606" s="65"/>
      <c r="FW1606" s="65"/>
      <c r="FX1606" s="65"/>
      <c r="FY1606" s="65"/>
      <c r="FZ1606" s="65"/>
      <c r="GA1606" s="65"/>
      <c r="GB1606" s="65"/>
      <c r="GC1606" s="65"/>
      <c r="GD1606" s="65"/>
      <c r="GE1606" s="65"/>
      <c r="GF1606" s="65"/>
      <c r="GG1606" s="65"/>
      <c r="GH1606" s="65"/>
      <c r="GI1606" s="65"/>
      <c r="GJ1606" s="65"/>
      <c r="GK1606" s="65"/>
      <c r="GL1606" s="65"/>
      <c r="GM1606" s="65"/>
      <c r="GN1606" s="65"/>
      <c r="GO1606" s="65"/>
      <c r="GP1606" s="65"/>
      <c r="GQ1606" s="65"/>
      <c r="GR1606" s="65"/>
      <c r="GS1606" s="65"/>
      <c r="GT1606" s="65"/>
      <c r="GU1606" s="65"/>
      <c r="GV1606" s="65"/>
      <c r="GW1606" s="65"/>
      <c r="GX1606" s="65"/>
      <c r="GY1606" s="65"/>
      <c r="GZ1606" s="65"/>
      <c r="HA1606" s="65"/>
      <c r="HB1606" s="65"/>
      <c r="HC1606" s="65"/>
      <c r="HD1606" s="65"/>
      <c r="HE1606" s="65"/>
      <c r="HF1606" s="65"/>
      <c r="HG1606" s="65"/>
      <c r="HH1606" s="65"/>
      <c r="HI1606" s="65"/>
      <c r="HJ1606" s="65"/>
      <c r="HK1606" s="65"/>
      <c r="HL1606" s="65"/>
      <c r="HM1606" s="65"/>
      <c r="HN1606" s="65"/>
      <c r="HO1606" s="65"/>
      <c r="HP1606" s="65"/>
      <c r="HQ1606" s="65"/>
      <c r="HR1606" s="65"/>
      <c r="HS1606" s="65"/>
      <c r="HT1606" s="65"/>
      <c r="HU1606" s="65"/>
      <c r="HV1606" s="65"/>
      <c r="HW1606" s="65"/>
      <c r="HX1606" s="65"/>
      <c r="HY1606" s="65"/>
      <c r="HZ1606" s="65"/>
      <c r="IA1606" s="65"/>
      <c r="IB1606" s="65"/>
      <c r="IC1606" s="65"/>
      <c r="ID1606" s="65"/>
      <c r="IE1606" s="65"/>
      <c r="IF1606" s="65"/>
      <c r="IG1606" s="65"/>
      <c r="IH1606" s="65"/>
      <c r="II1606" s="65"/>
      <c r="IJ1606" s="65"/>
      <c r="IK1606" s="65"/>
      <c r="IL1606" s="65"/>
    </row>
    <row r="1607" spans="1:246" s="66" customFormat="1" ht="14.25" customHeight="1" x14ac:dyDescent="0.4">
      <c r="A1607" s="34" t="e">
        <f>_xlfn.CONCAT(D1607,E1607,G1607,#REF!)</f>
        <v>#REF!</v>
      </c>
      <c r="B1607" s="40">
        <v>1987</v>
      </c>
      <c r="C1607" s="40">
        <v>1484</v>
      </c>
      <c r="D1607" s="40">
        <v>121</v>
      </c>
      <c r="E1607" s="41" t="s">
        <v>7520</v>
      </c>
      <c r="F1607" s="42" t="s">
        <v>4569</v>
      </c>
      <c r="G1607" s="41" t="s">
        <v>73</v>
      </c>
      <c r="H1607" s="41" t="s">
        <v>4570</v>
      </c>
      <c r="I1607" s="41" t="s">
        <v>12</v>
      </c>
      <c r="J1607" s="43">
        <v>100</v>
      </c>
      <c r="K1607" s="44">
        <v>48.2</v>
      </c>
      <c r="L1607" s="45">
        <v>100</v>
      </c>
      <c r="M1607" s="45">
        <v>4820</v>
      </c>
      <c r="N1607" s="46">
        <v>0</v>
      </c>
      <c r="O1607" s="46">
        <v>0</v>
      </c>
      <c r="P1607" s="46">
        <v>1</v>
      </c>
      <c r="Q1607" s="46">
        <v>0</v>
      </c>
      <c r="R1607" s="46">
        <f t="shared" si="238"/>
        <v>1</v>
      </c>
      <c r="S1607" s="85"/>
      <c r="T1607" s="47">
        <f t="shared" si="239"/>
        <v>0</v>
      </c>
      <c r="U1607" s="47" t="str" cm="1">
        <f t="array" aca="1" ref="U1607" ca="1">IF(S1607="", "×", IF(LEFT(S1607,2)="項番", COUNTIFS($D$2:$D$4001, INDIRECT("D" &amp; ROW()-1), $U$2:$U$4001, "〇"), "〇"))</f>
        <v>×</v>
      </c>
      <c r="V1607" s="47" t="str">
        <f t="shared" si="240"/>
        <v>×</v>
      </c>
      <c r="W1607" s="47" t="str">
        <f t="shared" si="241"/>
        <v>×</v>
      </c>
      <c r="X1607" s="48" t="str">
        <f t="shared" ca="1" si="242"/>
        <v/>
      </c>
      <c r="Y1607" s="47">
        <f t="shared" ca="1" si="243"/>
        <v>0</v>
      </c>
      <c r="Z1607" s="47">
        <f t="shared" si="244"/>
        <v>121</v>
      </c>
      <c r="AA1607" s="47" t="str">
        <f t="shared" si="245"/>
        <v/>
      </c>
      <c r="AB1607" s="65"/>
      <c r="AC1607" s="65"/>
      <c r="AD1607" s="65"/>
      <c r="AE1607" s="65"/>
      <c r="AF1607" s="65"/>
      <c r="AG1607" s="65"/>
      <c r="AH1607" s="65"/>
      <c r="AI1607" s="65"/>
      <c r="AJ1607" s="65"/>
      <c r="AK1607" s="65"/>
      <c r="AL1607" s="65"/>
      <c r="AM1607" s="65"/>
      <c r="AN1607" s="65"/>
      <c r="AO1607" s="65"/>
      <c r="AP1607" s="65"/>
      <c r="AQ1607" s="65"/>
      <c r="AR1607" s="65"/>
      <c r="AS1607" s="65"/>
      <c r="AT1607" s="65"/>
      <c r="AU1607" s="65"/>
      <c r="AV1607" s="65"/>
      <c r="AW1607" s="65"/>
      <c r="AX1607" s="65"/>
      <c r="AY1607" s="65"/>
      <c r="AZ1607" s="65"/>
      <c r="BA1607" s="65"/>
      <c r="BB1607" s="65"/>
      <c r="BC1607" s="65"/>
      <c r="BD1607" s="65"/>
      <c r="BE1607" s="65"/>
      <c r="BF1607" s="65"/>
      <c r="BG1607" s="65"/>
      <c r="BH1607" s="65"/>
      <c r="BI1607" s="65"/>
      <c r="BJ1607" s="65"/>
      <c r="BK1607" s="65"/>
      <c r="BL1607" s="65"/>
      <c r="BM1607" s="65"/>
      <c r="BN1607" s="65"/>
      <c r="BO1607" s="65"/>
      <c r="BP1607" s="65"/>
      <c r="BQ1607" s="65"/>
      <c r="BR1607" s="65"/>
      <c r="BS1607" s="65"/>
      <c r="BT1607" s="65"/>
      <c r="BU1607" s="65"/>
      <c r="BV1607" s="65"/>
      <c r="BW1607" s="65"/>
      <c r="BX1607" s="65"/>
      <c r="BY1607" s="65"/>
      <c r="BZ1607" s="65"/>
      <c r="CA1607" s="65"/>
      <c r="CB1607" s="65"/>
      <c r="CC1607" s="65"/>
      <c r="CD1607" s="65"/>
      <c r="CE1607" s="65"/>
      <c r="CF1607" s="65"/>
      <c r="CG1607" s="65"/>
      <c r="CH1607" s="65"/>
      <c r="CI1607" s="65"/>
      <c r="CJ1607" s="65"/>
      <c r="CK1607" s="65"/>
      <c r="CL1607" s="65"/>
      <c r="CM1607" s="65"/>
      <c r="CN1607" s="65"/>
      <c r="CO1607" s="65"/>
      <c r="CP1607" s="65"/>
      <c r="CQ1607" s="65"/>
      <c r="CR1607" s="65"/>
      <c r="CS1607" s="65"/>
      <c r="CT1607" s="65"/>
      <c r="CU1607" s="65"/>
      <c r="CV1607" s="65"/>
      <c r="CW1607" s="65"/>
      <c r="CX1607" s="65"/>
      <c r="CY1607" s="65"/>
      <c r="CZ1607" s="65"/>
      <c r="DA1607" s="65"/>
      <c r="DB1607" s="65"/>
      <c r="DC1607" s="65"/>
      <c r="DD1607" s="65"/>
      <c r="DE1607" s="65"/>
      <c r="DF1607" s="65"/>
      <c r="DG1607" s="65"/>
      <c r="DH1607" s="65"/>
      <c r="DI1607" s="65"/>
      <c r="DJ1607" s="65"/>
      <c r="DK1607" s="65"/>
      <c r="DL1607" s="65"/>
      <c r="DM1607" s="65"/>
      <c r="DN1607" s="65"/>
      <c r="DO1607" s="65"/>
      <c r="DP1607" s="65"/>
      <c r="DQ1607" s="65"/>
      <c r="DR1607" s="65"/>
      <c r="DS1607" s="65"/>
      <c r="DT1607" s="65"/>
      <c r="DU1607" s="65"/>
      <c r="DV1607" s="65"/>
      <c r="DW1607" s="65"/>
      <c r="DX1607" s="65"/>
      <c r="DY1607" s="65"/>
      <c r="DZ1607" s="65"/>
      <c r="EA1607" s="65"/>
      <c r="EB1607" s="65"/>
      <c r="EC1607" s="65"/>
      <c r="ED1607" s="65"/>
      <c r="EE1607" s="65"/>
      <c r="EF1607" s="65"/>
      <c r="EG1607" s="65"/>
      <c r="EH1607" s="65"/>
      <c r="EI1607" s="65"/>
      <c r="EJ1607" s="65"/>
      <c r="EK1607" s="65"/>
      <c r="EL1607" s="65"/>
      <c r="EM1607" s="65"/>
      <c r="EN1607" s="65"/>
      <c r="EO1607" s="65"/>
      <c r="EP1607" s="65"/>
      <c r="EQ1607" s="65"/>
      <c r="ER1607" s="65"/>
      <c r="ES1607" s="65"/>
      <c r="ET1607" s="65"/>
      <c r="EU1607" s="65"/>
      <c r="EV1607" s="65"/>
      <c r="EW1607" s="65"/>
      <c r="EX1607" s="65"/>
      <c r="EY1607" s="65"/>
      <c r="EZ1607" s="65"/>
      <c r="FA1607" s="65"/>
      <c r="FB1607" s="65"/>
      <c r="FC1607" s="65"/>
      <c r="FD1607" s="65"/>
      <c r="FE1607" s="65"/>
      <c r="FF1607" s="65"/>
      <c r="FG1607" s="65"/>
      <c r="FH1607" s="65"/>
      <c r="FI1607" s="65"/>
      <c r="FJ1607" s="65"/>
      <c r="FK1607" s="65"/>
      <c r="FL1607" s="65"/>
      <c r="FM1607" s="65"/>
      <c r="FN1607" s="65"/>
      <c r="FO1607" s="65"/>
      <c r="FP1607" s="65"/>
      <c r="FQ1607" s="65"/>
      <c r="FR1607" s="65"/>
      <c r="FS1607" s="65"/>
      <c r="FT1607" s="65"/>
      <c r="FU1607" s="65"/>
      <c r="FV1607" s="65"/>
      <c r="FW1607" s="65"/>
      <c r="FX1607" s="65"/>
      <c r="FY1607" s="65"/>
      <c r="FZ1607" s="65"/>
      <c r="GA1607" s="65"/>
      <c r="GB1607" s="65"/>
      <c r="GC1607" s="65"/>
      <c r="GD1607" s="65"/>
      <c r="GE1607" s="65"/>
      <c r="GF1607" s="65"/>
      <c r="GG1607" s="65"/>
      <c r="GH1607" s="65"/>
      <c r="GI1607" s="65"/>
      <c r="GJ1607" s="65"/>
      <c r="GK1607" s="65"/>
      <c r="GL1607" s="65"/>
      <c r="GM1607" s="65"/>
      <c r="GN1607" s="65"/>
      <c r="GO1607" s="65"/>
      <c r="GP1607" s="65"/>
      <c r="GQ1607" s="65"/>
      <c r="GR1607" s="65"/>
      <c r="GS1607" s="65"/>
      <c r="GT1607" s="65"/>
      <c r="GU1607" s="65"/>
      <c r="GV1607" s="65"/>
      <c r="GW1607" s="65"/>
      <c r="GX1607" s="65"/>
      <c r="GY1607" s="65"/>
      <c r="GZ1607" s="65"/>
      <c r="HA1607" s="65"/>
      <c r="HB1607" s="65"/>
      <c r="HC1607" s="65"/>
      <c r="HD1607" s="65"/>
      <c r="HE1607" s="65"/>
      <c r="HF1607" s="65"/>
      <c r="HG1607" s="65"/>
      <c r="HH1607" s="65"/>
      <c r="HI1607" s="65"/>
      <c r="HJ1607" s="65"/>
      <c r="HK1607" s="65"/>
      <c r="HL1607" s="65"/>
      <c r="HM1607" s="65"/>
      <c r="HN1607" s="65"/>
      <c r="HO1607" s="65"/>
      <c r="HP1607" s="65"/>
      <c r="HQ1607" s="65"/>
      <c r="HR1607" s="65"/>
      <c r="HS1607" s="65"/>
      <c r="HT1607" s="65"/>
      <c r="HU1607" s="65"/>
      <c r="HV1607" s="65"/>
      <c r="HW1607" s="65"/>
      <c r="HX1607" s="65"/>
      <c r="HY1607" s="65"/>
      <c r="HZ1607" s="65"/>
      <c r="IA1607" s="65"/>
      <c r="IB1607" s="65"/>
      <c r="IC1607" s="65"/>
      <c r="ID1607" s="65"/>
      <c r="IE1607" s="65"/>
      <c r="IF1607" s="65"/>
      <c r="IG1607" s="65"/>
      <c r="IH1607" s="65"/>
      <c r="II1607" s="65"/>
      <c r="IJ1607" s="65"/>
      <c r="IK1607" s="65"/>
      <c r="IL1607" s="65"/>
    </row>
    <row r="1608" spans="1:246" ht="14.25" customHeight="1" x14ac:dyDescent="0.4">
      <c r="A1608" s="34" t="e">
        <f>_xlfn.CONCAT(D1608,E1608,G1608,#REF!)</f>
        <v>#REF!</v>
      </c>
      <c r="B1608" s="40">
        <v>1988</v>
      </c>
      <c r="C1608" s="40">
        <v>1485</v>
      </c>
      <c r="D1608" s="40">
        <v>121</v>
      </c>
      <c r="E1608" s="41" t="s">
        <v>7520</v>
      </c>
      <c r="F1608" s="42" t="s">
        <v>4571</v>
      </c>
      <c r="G1608" s="41" t="s">
        <v>73</v>
      </c>
      <c r="H1608" s="41" t="s">
        <v>4572</v>
      </c>
      <c r="I1608" s="41" t="s">
        <v>4573</v>
      </c>
      <c r="J1608" s="43">
        <v>1</v>
      </c>
      <c r="K1608" s="44">
        <v>595844</v>
      </c>
      <c r="L1608" s="45">
        <v>1</v>
      </c>
      <c r="M1608" s="45">
        <v>595844</v>
      </c>
      <c r="N1608" s="46">
        <v>0</v>
      </c>
      <c r="O1608" s="46">
        <v>0</v>
      </c>
      <c r="P1608" s="46">
        <v>1</v>
      </c>
      <c r="Q1608" s="46">
        <v>0</v>
      </c>
      <c r="R1608" s="46">
        <f t="shared" si="238"/>
        <v>1</v>
      </c>
      <c r="S1608" s="85"/>
      <c r="T1608" s="47">
        <f t="shared" si="239"/>
        <v>0</v>
      </c>
      <c r="U1608" s="47" t="str" cm="1">
        <f t="array" aca="1" ref="U1608" ca="1">IF(S1608="", "×", IF(LEFT(S1608,2)="項番", COUNTIFS($D$2:$D$4001, INDIRECT("D" &amp; ROW()-1), $U$2:$U$4001, "〇"), "〇"))</f>
        <v>×</v>
      </c>
      <c r="V1608" s="47" t="str">
        <f t="shared" si="240"/>
        <v>×</v>
      </c>
      <c r="W1608" s="47" t="str">
        <f t="shared" si="241"/>
        <v>×</v>
      </c>
      <c r="X1608" s="48" t="str">
        <f t="shared" ca="1" si="242"/>
        <v/>
      </c>
      <c r="Y1608" s="47">
        <f t="shared" ca="1" si="243"/>
        <v>0</v>
      </c>
      <c r="Z1608" s="47">
        <f t="shared" si="244"/>
        <v>121</v>
      </c>
      <c r="AA1608" s="47" t="str">
        <f t="shared" si="245"/>
        <v/>
      </c>
    </row>
    <row r="1609" spans="1:246" s="66" customFormat="1" ht="14.25" customHeight="1" x14ac:dyDescent="0.4">
      <c r="A1609" s="34" t="e">
        <f>_xlfn.CONCAT(D1609,E1609,G1609,#REF!)</f>
        <v>#REF!</v>
      </c>
      <c r="B1609" s="40">
        <v>1989</v>
      </c>
      <c r="C1609" s="40">
        <v>1486</v>
      </c>
      <c r="D1609" s="40">
        <v>121</v>
      </c>
      <c r="E1609" s="41" t="s">
        <v>7520</v>
      </c>
      <c r="F1609" s="42" t="s">
        <v>4574</v>
      </c>
      <c r="G1609" s="41" t="s">
        <v>73</v>
      </c>
      <c r="H1609" s="41" t="s">
        <v>4575</v>
      </c>
      <c r="I1609" s="41" t="s">
        <v>424</v>
      </c>
      <c r="J1609" s="43">
        <v>5</v>
      </c>
      <c r="K1609" s="44">
        <v>1015.3</v>
      </c>
      <c r="L1609" s="45">
        <v>5</v>
      </c>
      <c r="M1609" s="45">
        <v>5076.5</v>
      </c>
      <c r="N1609" s="46">
        <v>0</v>
      </c>
      <c r="O1609" s="46">
        <v>0</v>
      </c>
      <c r="P1609" s="46">
        <v>15</v>
      </c>
      <c r="Q1609" s="46">
        <v>0</v>
      </c>
      <c r="R1609" s="46">
        <f t="shared" si="238"/>
        <v>15</v>
      </c>
      <c r="S1609" s="85"/>
      <c r="T1609" s="47">
        <f t="shared" si="239"/>
        <v>0</v>
      </c>
      <c r="U1609" s="47" t="str" cm="1">
        <f t="array" aca="1" ref="U1609" ca="1">IF(S1609="", "×", IF(LEFT(S1609,2)="項番", COUNTIFS($D$2:$D$4001, INDIRECT("D" &amp; ROW()-1), $U$2:$U$4001, "〇"), "〇"))</f>
        <v>×</v>
      </c>
      <c r="V1609" s="47" t="str">
        <f t="shared" si="240"/>
        <v>×</v>
      </c>
      <c r="W1609" s="47" t="str">
        <f t="shared" si="241"/>
        <v>×</v>
      </c>
      <c r="X1609" s="48" t="str">
        <f t="shared" ca="1" si="242"/>
        <v/>
      </c>
      <c r="Y1609" s="47">
        <f t="shared" ca="1" si="243"/>
        <v>0</v>
      </c>
      <c r="Z1609" s="47">
        <f t="shared" si="244"/>
        <v>121</v>
      </c>
      <c r="AA1609" s="47" t="str">
        <f t="shared" si="245"/>
        <v/>
      </c>
      <c r="AB1609" s="65"/>
      <c r="AC1609" s="65"/>
      <c r="AD1609" s="65"/>
      <c r="AE1609" s="65"/>
      <c r="AF1609" s="65"/>
      <c r="AG1609" s="65"/>
      <c r="AH1609" s="65"/>
      <c r="AI1609" s="65"/>
      <c r="AJ1609" s="65"/>
      <c r="AK1609" s="65"/>
      <c r="AL1609" s="65"/>
      <c r="AM1609" s="65"/>
      <c r="AN1609" s="65"/>
      <c r="AO1609" s="65"/>
      <c r="AP1609" s="65"/>
      <c r="AQ1609" s="65"/>
      <c r="AR1609" s="65"/>
      <c r="AS1609" s="65"/>
      <c r="AT1609" s="65"/>
      <c r="AU1609" s="65"/>
      <c r="AV1609" s="65"/>
      <c r="AW1609" s="65"/>
      <c r="AX1609" s="65"/>
      <c r="AY1609" s="65"/>
      <c r="AZ1609" s="65"/>
      <c r="BA1609" s="65"/>
      <c r="BB1609" s="65"/>
      <c r="BC1609" s="65"/>
      <c r="BD1609" s="65"/>
      <c r="BE1609" s="65"/>
      <c r="BF1609" s="65"/>
      <c r="BG1609" s="65"/>
      <c r="BH1609" s="65"/>
      <c r="BI1609" s="65"/>
      <c r="BJ1609" s="65"/>
      <c r="BK1609" s="65"/>
      <c r="BL1609" s="65"/>
      <c r="BM1609" s="65"/>
      <c r="BN1609" s="65"/>
      <c r="BO1609" s="65"/>
      <c r="BP1609" s="65"/>
      <c r="BQ1609" s="65"/>
      <c r="BR1609" s="65"/>
      <c r="BS1609" s="65"/>
      <c r="BT1609" s="65"/>
      <c r="BU1609" s="65"/>
      <c r="BV1609" s="65"/>
      <c r="BW1609" s="65"/>
      <c r="BX1609" s="65"/>
      <c r="BY1609" s="65"/>
      <c r="BZ1609" s="65"/>
      <c r="CA1609" s="65"/>
      <c r="CB1609" s="65"/>
      <c r="CC1609" s="65"/>
      <c r="CD1609" s="65"/>
      <c r="CE1609" s="65"/>
      <c r="CF1609" s="65"/>
      <c r="CG1609" s="65"/>
      <c r="CH1609" s="65"/>
      <c r="CI1609" s="65"/>
      <c r="CJ1609" s="65"/>
      <c r="CK1609" s="65"/>
      <c r="CL1609" s="65"/>
      <c r="CM1609" s="65"/>
      <c r="CN1609" s="65"/>
      <c r="CO1609" s="65"/>
      <c r="CP1609" s="65"/>
      <c r="CQ1609" s="65"/>
      <c r="CR1609" s="65"/>
      <c r="CS1609" s="65"/>
      <c r="CT1609" s="65"/>
      <c r="CU1609" s="65"/>
      <c r="CV1609" s="65"/>
      <c r="CW1609" s="65"/>
      <c r="CX1609" s="65"/>
      <c r="CY1609" s="65"/>
      <c r="CZ1609" s="65"/>
      <c r="DA1609" s="65"/>
      <c r="DB1609" s="65"/>
      <c r="DC1609" s="65"/>
      <c r="DD1609" s="65"/>
      <c r="DE1609" s="65"/>
      <c r="DF1609" s="65"/>
      <c r="DG1609" s="65"/>
      <c r="DH1609" s="65"/>
      <c r="DI1609" s="65"/>
      <c r="DJ1609" s="65"/>
      <c r="DK1609" s="65"/>
      <c r="DL1609" s="65"/>
      <c r="DM1609" s="65"/>
      <c r="DN1609" s="65"/>
      <c r="DO1609" s="65"/>
      <c r="DP1609" s="65"/>
      <c r="DQ1609" s="65"/>
      <c r="DR1609" s="65"/>
      <c r="DS1609" s="65"/>
      <c r="DT1609" s="65"/>
      <c r="DU1609" s="65"/>
      <c r="DV1609" s="65"/>
      <c r="DW1609" s="65"/>
      <c r="DX1609" s="65"/>
      <c r="DY1609" s="65"/>
      <c r="DZ1609" s="65"/>
      <c r="EA1609" s="65"/>
      <c r="EB1609" s="65"/>
      <c r="EC1609" s="65"/>
      <c r="ED1609" s="65"/>
      <c r="EE1609" s="65"/>
      <c r="EF1609" s="65"/>
      <c r="EG1609" s="65"/>
      <c r="EH1609" s="65"/>
      <c r="EI1609" s="65"/>
      <c r="EJ1609" s="65"/>
      <c r="EK1609" s="65"/>
      <c r="EL1609" s="65"/>
      <c r="EM1609" s="65"/>
      <c r="EN1609" s="65"/>
      <c r="EO1609" s="65"/>
      <c r="EP1609" s="65"/>
      <c r="EQ1609" s="65"/>
      <c r="ER1609" s="65"/>
      <c r="ES1609" s="65"/>
      <c r="ET1609" s="65"/>
      <c r="EU1609" s="65"/>
      <c r="EV1609" s="65"/>
      <c r="EW1609" s="65"/>
      <c r="EX1609" s="65"/>
      <c r="EY1609" s="65"/>
      <c r="EZ1609" s="65"/>
      <c r="FA1609" s="65"/>
      <c r="FB1609" s="65"/>
      <c r="FC1609" s="65"/>
      <c r="FD1609" s="65"/>
      <c r="FE1609" s="65"/>
      <c r="FF1609" s="65"/>
      <c r="FG1609" s="65"/>
      <c r="FH1609" s="65"/>
      <c r="FI1609" s="65"/>
      <c r="FJ1609" s="65"/>
      <c r="FK1609" s="65"/>
      <c r="FL1609" s="65"/>
      <c r="FM1609" s="65"/>
      <c r="FN1609" s="65"/>
      <c r="FO1609" s="65"/>
      <c r="FP1609" s="65"/>
      <c r="FQ1609" s="65"/>
      <c r="FR1609" s="65"/>
      <c r="FS1609" s="65"/>
      <c r="FT1609" s="65"/>
      <c r="FU1609" s="65"/>
      <c r="FV1609" s="65"/>
      <c r="FW1609" s="65"/>
      <c r="FX1609" s="65"/>
      <c r="FY1609" s="65"/>
      <c r="FZ1609" s="65"/>
      <c r="GA1609" s="65"/>
      <c r="GB1609" s="65"/>
      <c r="GC1609" s="65"/>
      <c r="GD1609" s="65"/>
      <c r="GE1609" s="65"/>
      <c r="GF1609" s="65"/>
      <c r="GG1609" s="65"/>
      <c r="GH1609" s="65"/>
      <c r="GI1609" s="65"/>
      <c r="GJ1609" s="65"/>
      <c r="GK1609" s="65"/>
      <c r="GL1609" s="65"/>
      <c r="GM1609" s="65"/>
      <c r="GN1609" s="65"/>
      <c r="GO1609" s="65"/>
      <c r="GP1609" s="65"/>
      <c r="GQ1609" s="65"/>
      <c r="GR1609" s="65"/>
      <c r="GS1609" s="65"/>
      <c r="GT1609" s="65"/>
      <c r="GU1609" s="65"/>
      <c r="GV1609" s="65"/>
      <c r="GW1609" s="65"/>
      <c r="GX1609" s="65"/>
      <c r="GY1609" s="65"/>
      <c r="GZ1609" s="65"/>
      <c r="HA1609" s="65"/>
      <c r="HB1609" s="65"/>
      <c r="HC1609" s="65"/>
      <c r="HD1609" s="65"/>
      <c r="HE1609" s="65"/>
      <c r="HF1609" s="65"/>
      <c r="HG1609" s="65"/>
      <c r="HH1609" s="65"/>
      <c r="HI1609" s="65"/>
      <c r="HJ1609" s="65"/>
      <c r="HK1609" s="65"/>
      <c r="HL1609" s="65"/>
      <c r="HM1609" s="65"/>
      <c r="HN1609" s="65"/>
      <c r="HO1609" s="65"/>
      <c r="HP1609" s="65"/>
      <c r="HQ1609" s="65"/>
      <c r="HR1609" s="65"/>
      <c r="HS1609" s="65"/>
      <c r="HT1609" s="65"/>
      <c r="HU1609" s="65"/>
      <c r="HV1609" s="65"/>
      <c r="HW1609" s="65"/>
      <c r="HX1609" s="65"/>
      <c r="HY1609" s="65"/>
      <c r="HZ1609" s="65"/>
      <c r="IA1609" s="65"/>
      <c r="IB1609" s="65"/>
      <c r="IC1609" s="65"/>
      <c r="ID1609" s="65"/>
      <c r="IE1609" s="65"/>
      <c r="IF1609" s="65"/>
      <c r="IG1609" s="65"/>
      <c r="IH1609" s="65"/>
      <c r="II1609" s="65"/>
      <c r="IJ1609" s="65"/>
      <c r="IK1609" s="65"/>
      <c r="IL1609" s="65"/>
    </row>
    <row r="1610" spans="1:246" s="17" customFormat="1" ht="14.25" customHeight="1" x14ac:dyDescent="0.4">
      <c r="A1610" s="34" t="e">
        <f>_xlfn.CONCAT(D1610,E1610,G1610,#REF!)</f>
        <v>#REF!</v>
      </c>
      <c r="B1610" s="40">
        <v>1990</v>
      </c>
      <c r="C1610" s="40">
        <v>1487</v>
      </c>
      <c r="D1610" s="40">
        <v>121</v>
      </c>
      <c r="E1610" s="41" t="s">
        <v>7520</v>
      </c>
      <c r="F1610" s="42" t="s">
        <v>4576</v>
      </c>
      <c r="G1610" s="41" t="s">
        <v>73</v>
      </c>
      <c r="H1610" s="41" t="s">
        <v>4577</v>
      </c>
      <c r="I1610" s="41" t="s">
        <v>424</v>
      </c>
      <c r="J1610" s="43">
        <v>5</v>
      </c>
      <c r="K1610" s="44">
        <v>1454.6</v>
      </c>
      <c r="L1610" s="45">
        <v>5</v>
      </c>
      <c r="M1610" s="45">
        <v>7273</v>
      </c>
      <c r="N1610" s="46">
        <v>18</v>
      </c>
      <c r="O1610" s="46">
        <v>8</v>
      </c>
      <c r="P1610" s="46">
        <v>0</v>
      </c>
      <c r="Q1610" s="46">
        <v>0</v>
      </c>
      <c r="R1610" s="46">
        <f t="shared" si="238"/>
        <v>26</v>
      </c>
      <c r="S1610" s="85"/>
      <c r="T1610" s="47">
        <f t="shared" si="239"/>
        <v>0</v>
      </c>
      <c r="U1610" s="47" t="str" cm="1">
        <f t="array" aca="1" ref="U1610" ca="1">IF(S1610="", "×", IF(LEFT(S1610,2)="項番", COUNTIFS($D$2:$D$4001, INDIRECT("D" &amp; ROW()-1), $U$2:$U$4001, "〇"), "〇"))</f>
        <v>×</v>
      </c>
      <c r="V1610" s="47" t="str">
        <f t="shared" si="240"/>
        <v>×</v>
      </c>
      <c r="W1610" s="47" t="str">
        <f t="shared" si="241"/>
        <v>×</v>
      </c>
      <c r="X1610" s="48" t="str">
        <f t="shared" ca="1" si="242"/>
        <v/>
      </c>
      <c r="Y1610" s="47">
        <f t="shared" ca="1" si="243"/>
        <v>0</v>
      </c>
      <c r="Z1610" s="47">
        <f t="shared" si="244"/>
        <v>121</v>
      </c>
      <c r="AA1610" s="47" t="str">
        <f t="shared" si="245"/>
        <v/>
      </c>
    </row>
    <row r="1611" spans="1:246" s="17" customFormat="1" ht="14.25" customHeight="1" x14ac:dyDescent="0.4">
      <c r="A1611" s="34" t="e">
        <f>_xlfn.CONCAT(D1611,E1611,G1611,#REF!)</f>
        <v>#REF!</v>
      </c>
      <c r="B1611" s="40">
        <v>1991</v>
      </c>
      <c r="C1611" s="40">
        <v>1488</v>
      </c>
      <c r="D1611" s="40">
        <v>121</v>
      </c>
      <c r="E1611" s="41" t="s">
        <v>7520</v>
      </c>
      <c r="F1611" s="42" t="s">
        <v>4578</v>
      </c>
      <c r="G1611" s="41" t="s">
        <v>73</v>
      </c>
      <c r="H1611" s="41" t="s">
        <v>4579</v>
      </c>
      <c r="I1611" s="41" t="s">
        <v>154</v>
      </c>
      <c r="J1611" s="43">
        <v>10</v>
      </c>
      <c r="K1611" s="44">
        <v>98.2</v>
      </c>
      <c r="L1611" s="45">
        <v>50</v>
      </c>
      <c r="M1611" s="45">
        <v>4910</v>
      </c>
      <c r="N1611" s="46">
        <v>0</v>
      </c>
      <c r="O1611" s="46">
        <v>120</v>
      </c>
      <c r="P1611" s="46">
        <v>26</v>
      </c>
      <c r="Q1611" s="46">
        <v>0</v>
      </c>
      <c r="R1611" s="46">
        <f t="shared" si="238"/>
        <v>146</v>
      </c>
      <c r="S1611" s="85"/>
      <c r="T1611" s="47">
        <f t="shared" si="239"/>
        <v>0</v>
      </c>
      <c r="U1611" s="47" t="str" cm="1">
        <f t="array" aca="1" ref="U1611" ca="1">IF(S1611="", "×", IF(LEFT(S1611,2)="項番", COUNTIFS($D$2:$D$4001, INDIRECT("D" &amp; ROW()-1), $U$2:$U$4001, "〇"), "〇"))</f>
        <v>×</v>
      </c>
      <c r="V1611" s="47" t="str">
        <f t="shared" si="240"/>
        <v>×</v>
      </c>
      <c r="W1611" s="47" t="str">
        <f t="shared" si="241"/>
        <v>×</v>
      </c>
      <c r="X1611" s="48" t="str">
        <f t="shared" ca="1" si="242"/>
        <v/>
      </c>
      <c r="Y1611" s="47">
        <f t="shared" ca="1" si="243"/>
        <v>0</v>
      </c>
      <c r="Z1611" s="47">
        <f t="shared" si="244"/>
        <v>121</v>
      </c>
      <c r="AA1611" s="47" t="str">
        <f t="shared" si="245"/>
        <v/>
      </c>
    </row>
    <row r="1612" spans="1:246" s="17" customFormat="1" ht="14.25" customHeight="1" x14ac:dyDescent="0.4">
      <c r="A1612" s="34" t="e">
        <f>_xlfn.CONCAT(D1612,E1612,G1612,#REF!)</f>
        <v>#REF!</v>
      </c>
      <c r="B1612" s="40">
        <v>1992</v>
      </c>
      <c r="C1612" s="40">
        <v>1489</v>
      </c>
      <c r="D1612" s="40">
        <v>121</v>
      </c>
      <c r="E1612" s="41" t="s">
        <v>7520</v>
      </c>
      <c r="F1612" s="42" t="s">
        <v>4580</v>
      </c>
      <c r="G1612" s="41" t="s">
        <v>73</v>
      </c>
      <c r="H1612" s="41" t="s">
        <v>4581</v>
      </c>
      <c r="I1612" s="41" t="s">
        <v>701</v>
      </c>
      <c r="J1612" s="43">
        <v>10</v>
      </c>
      <c r="K1612" s="44">
        <v>683</v>
      </c>
      <c r="L1612" s="45">
        <v>10</v>
      </c>
      <c r="M1612" s="45">
        <v>6830</v>
      </c>
      <c r="N1612" s="46">
        <v>140</v>
      </c>
      <c r="O1612" s="46">
        <v>2</v>
      </c>
      <c r="P1612" s="46">
        <v>20</v>
      </c>
      <c r="Q1612" s="46">
        <v>1</v>
      </c>
      <c r="R1612" s="46">
        <f t="shared" si="238"/>
        <v>163</v>
      </c>
      <c r="S1612" s="85"/>
      <c r="T1612" s="47">
        <f t="shared" si="239"/>
        <v>0</v>
      </c>
      <c r="U1612" s="47" t="str" cm="1">
        <f t="array" aca="1" ref="U1612" ca="1">IF(S1612="", "×", IF(LEFT(S1612,2)="項番", COUNTIFS($D$2:$D$4001, INDIRECT("D" &amp; ROW()-1), $U$2:$U$4001, "〇"), "〇"))</f>
        <v>×</v>
      </c>
      <c r="V1612" s="47" t="str">
        <f t="shared" si="240"/>
        <v>×</v>
      </c>
      <c r="W1612" s="47" t="str">
        <f t="shared" si="241"/>
        <v>×</v>
      </c>
      <c r="X1612" s="48" t="str">
        <f t="shared" ca="1" si="242"/>
        <v/>
      </c>
      <c r="Y1612" s="47">
        <f t="shared" ca="1" si="243"/>
        <v>0</v>
      </c>
      <c r="Z1612" s="47">
        <f t="shared" si="244"/>
        <v>121</v>
      </c>
      <c r="AA1612" s="47" t="str">
        <f t="shared" si="245"/>
        <v/>
      </c>
    </row>
    <row r="1613" spans="1:246" s="17" customFormat="1" ht="14.25" customHeight="1" x14ac:dyDescent="0.4">
      <c r="A1613" s="34" t="e">
        <f>_xlfn.CONCAT(D1613,E1613,G1613,#REF!)</f>
        <v>#REF!</v>
      </c>
      <c r="B1613" s="40">
        <v>1994</v>
      </c>
      <c r="C1613" s="40">
        <v>1490</v>
      </c>
      <c r="D1613" s="40">
        <v>121</v>
      </c>
      <c r="E1613" s="41" t="s">
        <v>7520</v>
      </c>
      <c r="F1613" s="42" t="s">
        <v>4584</v>
      </c>
      <c r="G1613" s="41" t="s">
        <v>73</v>
      </c>
      <c r="H1613" s="41" t="s">
        <v>4585</v>
      </c>
      <c r="I1613" s="41" t="s">
        <v>593</v>
      </c>
      <c r="J1613" s="43">
        <v>5</v>
      </c>
      <c r="K1613" s="44">
        <v>215</v>
      </c>
      <c r="L1613" s="45">
        <v>5</v>
      </c>
      <c r="M1613" s="45">
        <v>1075</v>
      </c>
      <c r="N1613" s="46">
        <v>0</v>
      </c>
      <c r="O1613" s="46">
        <v>0</v>
      </c>
      <c r="P1613" s="46">
        <v>1188</v>
      </c>
      <c r="Q1613" s="46">
        <v>10</v>
      </c>
      <c r="R1613" s="46">
        <f t="shared" si="238"/>
        <v>1198</v>
      </c>
      <c r="S1613" s="85"/>
      <c r="T1613" s="47">
        <f t="shared" si="239"/>
        <v>0</v>
      </c>
      <c r="U1613" s="47" t="str" cm="1">
        <f t="array" aca="1" ref="U1613" ca="1">IF(S1613="", "×", IF(LEFT(S1613,2)="項番", COUNTIFS($D$2:$D$4001, INDIRECT("D" &amp; ROW()-1), $U$2:$U$4001, "〇"), "〇"))</f>
        <v>×</v>
      </c>
      <c r="V1613" s="47" t="str">
        <f t="shared" si="240"/>
        <v>×</v>
      </c>
      <c r="W1613" s="47" t="str">
        <f t="shared" si="241"/>
        <v>×</v>
      </c>
      <c r="X1613" s="48" t="str">
        <f t="shared" ca="1" si="242"/>
        <v/>
      </c>
      <c r="Y1613" s="47">
        <f t="shared" ca="1" si="243"/>
        <v>0</v>
      </c>
      <c r="Z1613" s="47">
        <f t="shared" si="244"/>
        <v>121</v>
      </c>
      <c r="AA1613" s="47" t="str">
        <f t="shared" si="245"/>
        <v/>
      </c>
    </row>
    <row r="1614" spans="1:246" ht="14.25" customHeight="1" x14ac:dyDescent="0.4">
      <c r="A1614" s="34" t="e">
        <f>_xlfn.CONCAT(D1614,E1614,G1614,#REF!)</f>
        <v>#REF!</v>
      </c>
      <c r="B1614" s="40">
        <v>1995</v>
      </c>
      <c r="C1614" s="40">
        <v>1491</v>
      </c>
      <c r="D1614" s="40">
        <v>121</v>
      </c>
      <c r="E1614" s="41" t="s">
        <v>7520</v>
      </c>
      <c r="F1614" s="42" t="s">
        <v>4586</v>
      </c>
      <c r="G1614" s="41" t="s">
        <v>73</v>
      </c>
      <c r="H1614" s="41" t="s">
        <v>4587</v>
      </c>
      <c r="I1614" s="41" t="s">
        <v>14</v>
      </c>
      <c r="J1614" s="43">
        <v>10</v>
      </c>
      <c r="K1614" s="44">
        <v>393</v>
      </c>
      <c r="L1614" s="45">
        <v>10</v>
      </c>
      <c r="M1614" s="45">
        <v>3930</v>
      </c>
      <c r="N1614" s="46">
        <v>0</v>
      </c>
      <c r="O1614" s="46">
        <v>230</v>
      </c>
      <c r="P1614" s="46">
        <v>0</v>
      </c>
      <c r="Q1614" s="46">
        <v>0</v>
      </c>
      <c r="R1614" s="46">
        <f t="shared" si="238"/>
        <v>230</v>
      </c>
      <c r="S1614" s="85"/>
      <c r="T1614" s="47">
        <f t="shared" si="239"/>
        <v>0</v>
      </c>
      <c r="U1614" s="47" t="str" cm="1">
        <f t="array" aca="1" ref="U1614" ca="1">IF(S1614="", "×", IF(LEFT(S1614,2)="項番", COUNTIFS($D$2:$D$4001, INDIRECT("D" &amp; ROW()-1), $U$2:$U$4001, "〇"), "〇"))</f>
        <v>×</v>
      </c>
      <c r="V1614" s="47" t="str">
        <f t="shared" si="240"/>
        <v>×</v>
      </c>
      <c r="W1614" s="47" t="str">
        <f t="shared" si="241"/>
        <v>×</v>
      </c>
      <c r="X1614" s="48" t="str">
        <f t="shared" ca="1" si="242"/>
        <v/>
      </c>
      <c r="Y1614" s="47">
        <f t="shared" ca="1" si="243"/>
        <v>0</v>
      </c>
      <c r="Z1614" s="47">
        <f t="shared" si="244"/>
        <v>121</v>
      </c>
      <c r="AA1614" s="47" t="str">
        <f t="shared" si="245"/>
        <v/>
      </c>
    </row>
    <row r="1615" spans="1:246" ht="14.25" customHeight="1" x14ac:dyDescent="0.4">
      <c r="A1615" s="34" t="e">
        <f>_xlfn.CONCAT(D1615,E1615,G1615,#REF!)</f>
        <v>#REF!</v>
      </c>
      <c r="B1615" s="40">
        <v>1997</v>
      </c>
      <c r="C1615" s="40">
        <v>1492</v>
      </c>
      <c r="D1615" s="40">
        <v>121</v>
      </c>
      <c r="E1615" s="41" t="s">
        <v>7520</v>
      </c>
      <c r="F1615" s="42" t="s">
        <v>4590</v>
      </c>
      <c r="G1615" s="41" t="s">
        <v>73</v>
      </c>
      <c r="H1615" s="41" t="s">
        <v>4591</v>
      </c>
      <c r="I1615" s="41" t="s">
        <v>206</v>
      </c>
      <c r="J1615" s="43">
        <v>1</v>
      </c>
      <c r="K1615" s="44">
        <v>523.70000000000005</v>
      </c>
      <c r="L1615" s="45">
        <v>100</v>
      </c>
      <c r="M1615" s="45">
        <v>52370.000000000007</v>
      </c>
      <c r="N1615" s="46">
        <v>0</v>
      </c>
      <c r="O1615" s="46">
        <v>0</v>
      </c>
      <c r="P1615" s="46">
        <v>10</v>
      </c>
      <c r="Q1615" s="46">
        <v>0</v>
      </c>
      <c r="R1615" s="46">
        <f t="shared" si="238"/>
        <v>10</v>
      </c>
      <c r="S1615" s="85"/>
      <c r="T1615" s="47">
        <f t="shared" si="239"/>
        <v>0</v>
      </c>
      <c r="U1615" s="47" t="str" cm="1">
        <f t="array" aca="1" ref="U1615" ca="1">IF(S1615="", "×", IF(LEFT(S1615,2)="項番", COUNTIFS($D$2:$D$4001, INDIRECT("D" &amp; ROW()-1), $U$2:$U$4001, "〇"), "〇"))</f>
        <v>×</v>
      </c>
      <c r="V1615" s="47" t="str">
        <f t="shared" si="240"/>
        <v>×</v>
      </c>
      <c r="W1615" s="47" t="str">
        <f t="shared" si="241"/>
        <v>×</v>
      </c>
      <c r="X1615" s="48" t="str">
        <f t="shared" ca="1" si="242"/>
        <v/>
      </c>
      <c r="Y1615" s="47">
        <f t="shared" ca="1" si="243"/>
        <v>0</v>
      </c>
      <c r="Z1615" s="47">
        <f t="shared" si="244"/>
        <v>121</v>
      </c>
      <c r="AA1615" s="47" t="str">
        <f t="shared" si="245"/>
        <v/>
      </c>
    </row>
    <row r="1616" spans="1:246" ht="14.25" customHeight="1" x14ac:dyDescent="0.4">
      <c r="A1616" s="34" t="e">
        <f>_xlfn.CONCAT(D1616,E1616,G1616,#REF!)</f>
        <v>#REF!</v>
      </c>
      <c r="B1616" s="40">
        <v>1998</v>
      </c>
      <c r="C1616" s="40">
        <v>1493</v>
      </c>
      <c r="D1616" s="40">
        <v>121</v>
      </c>
      <c r="E1616" s="41" t="s">
        <v>7520</v>
      </c>
      <c r="F1616" s="42" t="s">
        <v>4592</v>
      </c>
      <c r="G1616" s="41" t="s">
        <v>73</v>
      </c>
      <c r="H1616" s="41" t="s">
        <v>4593</v>
      </c>
      <c r="I1616" s="41" t="s">
        <v>13</v>
      </c>
      <c r="J1616" s="43">
        <v>10</v>
      </c>
      <c r="K1616" s="44">
        <v>790</v>
      </c>
      <c r="L1616" s="45">
        <v>10</v>
      </c>
      <c r="M1616" s="45">
        <v>7900</v>
      </c>
      <c r="N1616" s="46">
        <v>0</v>
      </c>
      <c r="O1616" s="46">
        <v>12</v>
      </c>
      <c r="P1616" s="46">
        <v>0</v>
      </c>
      <c r="Q1616" s="46">
        <v>0</v>
      </c>
      <c r="R1616" s="46">
        <f t="shared" si="238"/>
        <v>12</v>
      </c>
      <c r="S1616" s="85"/>
      <c r="T1616" s="47">
        <f t="shared" si="239"/>
        <v>0</v>
      </c>
      <c r="U1616" s="47" t="str" cm="1">
        <f t="array" aca="1" ref="U1616" ca="1">IF(S1616="", "×", IF(LEFT(S1616,2)="項番", COUNTIFS($D$2:$D$4001, INDIRECT("D" &amp; ROW()-1), $U$2:$U$4001, "〇"), "〇"))</f>
        <v>×</v>
      </c>
      <c r="V1616" s="47" t="str">
        <f t="shared" si="240"/>
        <v>×</v>
      </c>
      <c r="W1616" s="47" t="str">
        <f t="shared" si="241"/>
        <v>×</v>
      </c>
      <c r="X1616" s="48" t="str">
        <f t="shared" ca="1" si="242"/>
        <v/>
      </c>
      <c r="Y1616" s="47">
        <f t="shared" ca="1" si="243"/>
        <v>0</v>
      </c>
      <c r="Z1616" s="47">
        <f t="shared" si="244"/>
        <v>121</v>
      </c>
      <c r="AA1616" s="47" t="str">
        <f t="shared" si="245"/>
        <v/>
      </c>
    </row>
    <row r="1617" spans="1:246" ht="14.25" customHeight="1" x14ac:dyDescent="0.4">
      <c r="A1617" s="34" t="e">
        <f>_xlfn.CONCAT(D1617,E1617,G1617,#REF!)</f>
        <v>#REF!</v>
      </c>
      <c r="B1617" s="40">
        <v>1999</v>
      </c>
      <c r="C1617" s="40">
        <v>1494</v>
      </c>
      <c r="D1617" s="40">
        <v>121</v>
      </c>
      <c r="E1617" s="41" t="s">
        <v>7520</v>
      </c>
      <c r="F1617" s="42" t="s">
        <v>4594</v>
      </c>
      <c r="G1617" s="41" t="s">
        <v>73</v>
      </c>
      <c r="H1617" s="41" t="s">
        <v>4595</v>
      </c>
      <c r="I1617" s="41" t="s">
        <v>595</v>
      </c>
      <c r="J1617" s="43">
        <v>100</v>
      </c>
      <c r="K1617" s="44">
        <v>41.7</v>
      </c>
      <c r="L1617" s="45">
        <v>100</v>
      </c>
      <c r="M1617" s="45">
        <v>4170</v>
      </c>
      <c r="N1617" s="46">
        <v>10</v>
      </c>
      <c r="O1617" s="46">
        <v>0</v>
      </c>
      <c r="P1617" s="46">
        <v>0</v>
      </c>
      <c r="Q1617" s="46">
        <v>0</v>
      </c>
      <c r="R1617" s="46">
        <f t="shared" si="238"/>
        <v>10</v>
      </c>
      <c r="S1617" s="85"/>
      <c r="T1617" s="47">
        <f t="shared" si="239"/>
        <v>0</v>
      </c>
      <c r="U1617" s="47" t="str" cm="1">
        <f t="array" aca="1" ref="U1617" ca="1">IF(S1617="", "×", IF(LEFT(S1617,2)="項番", COUNTIFS($D$2:$D$4001, INDIRECT("D" &amp; ROW()-1), $U$2:$U$4001, "〇"), "〇"))</f>
        <v>×</v>
      </c>
      <c r="V1617" s="47" t="str">
        <f t="shared" si="240"/>
        <v>×</v>
      </c>
      <c r="W1617" s="47" t="str">
        <f t="shared" si="241"/>
        <v>×</v>
      </c>
      <c r="X1617" s="48" t="str">
        <f t="shared" ca="1" si="242"/>
        <v/>
      </c>
      <c r="Y1617" s="47">
        <f t="shared" ca="1" si="243"/>
        <v>0</v>
      </c>
      <c r="Z1617" s="47">
        <f t="shared" si="244"/>
        <v>121</v>
      </c>
      <c r="AA1617" s="47" t="str">
        <f t="shared" si="245"/>
        <v/>
      </c>
    </row>
    <row r="1618" spans="1:246" ht="14.25" customHeight="1" x14ac:dyDescent="0.4">
      <c r="A1618" s="34" t="e">
        <f>_xlfn.CONCAT(D1618,E1618,G1618,#REF!)</f>
        <v>#REF!</v>
      </c>
      <c r="B1618" s="40">
        <v>2000</v>
      </c>
      <c r="C1618" s="40">
        <v>1495</v>
      </c>
      <c r="D1618" s="40">
        <v>121</v>
      </c>
      <c r="E1618" s="41" t="s">
        <v>7520</v>
      </c>
      <c r="F1618" s="42" t="s">
        <v>4596</v>
      </c>
      <c r="G1618" s="41" t="s">
        <v>73</v>
      </c>
      <c r="H1618" s="41" t="s">
        <v>4597</v>
      </c>
      <c r="I1618" s="41" t="s">
        <v>4598</v>
      </c>
      <c r="J1618" s="43">
        <v>56</v>
      </c>
      <c r="K1618" s="44">
        <v>162.19999999999999</v>
      </c>
      <c r="L1618" s="45">
        <v>56</v>
      </c>
      <c r="M1618" s="45">
        <v>9083.1999999999989</v>
      </c>
      <c r="N1618" s="46">
        <v>0</v>
      </c>
      <c r="O1618" s="46">
        <v>0</v>
      </c>
      <c r="P1618" s="46">
        <v>50</v>
      </c>
      <c r="Q1618" s="46">
        <v>0</v>
      </c>
      <c r="R1618" s="46">
        <f t="shared" si="238"/>
        <v>50</v>
      </c>
      <c r="S1618" s="85"/>
      <c r="T1618" s="47">
        <f t="shared" si="239"/>
        <v>0</v>
      </c>
      <c r="U1618" s="47" t="str" cm="1">
        <f t="array" aca="1" ref="U1618" ca="1">IF(S1618="", "×", IF(LEFT(S1618,2)="項番", COUNTIFS($D$2:$D$4001, INDIRECT("D" &amp; ROW()-1), $U$2:$U$4001, "〇"), "〇"))</f>
        <v>×</v>
      </c>
      <c r="V1618" s="47" t="str">
        <f t="shared" si="240"/>
        <v>×</v>
      </c>
      <c r="W1618" s="47" t="str">
        <f t="shared" si="241"/>
        <v>×</v>
      </c>
      <c r="X1618" s="48" t="str">
        <f t="shared" ca="1" si="242"/>
        <v/>
      </c>
      <c r="Y1618" s="47">
        <f t="shared" ca="1" si="243"/>
        <v>0</v>
      </c>
      <c r="Z1618" s="47">
        <f t="shared" si="244"/>
        <v>121</v>
      </c>
      <c r="AA1618" s="47" t="str">
        <f t="shared" si="245"/>
        <v/>
      </c>
    </row>
    <row r="1619" spans="1:246" ht="14.25" customHeight="1" x14ac:dyDescent="0.4">
      <c r="A1619" s="34" t="e">
        <f>_xlfn.CONCAT(D1619,E1619,G1619,#REF!)</f>
        <v>#REF!</v>
      </c>
      <c r="B1619" s="40">
        <v>3276</v>
      </c>
      <c r="C1619" s="40">
        <v>1496</v>
      </c>
      <c r="D1619" s="40">
        <v>121</v>
      </c>
      <c r="E1619" s="41" t="s">
        <v>7520</v>
      </c>
      <c r="F1619" s="63" t="s">
        <v>127</v>
      </c>
      <c r="G1619" s="41" t="s">
        <v>73</v>
      </c>
      <c r="H1619" s="41" t="s">
        <v>126</v>
      </c>
      <c r="I1619" s="41" t="s">
        <v>128</v>
      </c>
      <c r="J1619" s="43">
        <v>1</v>
      </c>
      <c r="K1619" s="44" t="s">
        <v>125</v>
      </c>
      <c r="L1619" s="45" t="s">
        <v>125</v>
      </c>
      <c r="M1619" s="45"/>
      <c r="N1619" s="41">
        <v>0</v>
      </c>
      <c r="O1619" s="41">
        <v>0</v>
      </c>
      <c r="P1619" s="41">
        <v>40</v>
      </c>
      <c r="Q1619" s="41">
        <v>0</v>
      </c>
      <c r="R1619" s="41">
        <v>40</v>
      </c>
      <c r="S1619" s="85"/>
      <c r="T1619" s="47">
        <f t="shared" si="239"/>
        <v>0</v>
      </c>
      <c r="U1619" s="47" t="str" cm="1">
        <f t="array" aca="1" ref="U1619" ca="1">IF(S1619="", "×", IF(LEFT(S1619,2)="項番", COUNTIFS($D$2:$D$4001, INDIRECT("D" &amp; ROW()-1), $U$2:$U$4001, "〇"), "〇"))</f>
        <v>×</v>
      </c>
      <c r="V1619" s="47" t="str">
        <f t="shared" si="240"/>
        <v>×</v>
      </c>
      <c r="W1619" s="47" t="str">
        <f t="shared" si="241"/>
        <v>×</v>
      </c>
      <c r="X1619" s="48" t="str">
        <f t="shared" ca="1" si="242"/>
        <v/>
      </c>
      <c r="Y1619" s="47">
        <f t="shared" ca="1" si="243"/>
        <v>0</v>
      </c>
      <c r="Z1619" s="47">
        <f t="shared" si="244"/>
        <v>121</v>
      </c>
      <c r="AA1619" s="47" t="str">
        <f t="shared" si="245"/>
        <v/>
      </c>
    </row>
    <row r="1620" spans="1:246" s="50" customFormat="1" ht="14.25" customHeight="1" x14ac:dyDescent="0.4">
      <c r="A1620" s="50" t="e">
        <f>_xlfn.CONCAT(D1620,E1620,G1620,#REF!)</f>
        <v>#REF!</v>
      </c>
      <c r="B1620" s="51"/>
      <c r="C1620" s="51" t="s">
        <v>125</v>
      </c>
      <c r="D1620" s="51" t="s">
        <v>125</v>
      </c>
      <c r="E1620" s="52"/>
      <c r="F1620" s="64"/>
      <c r="G1620" s="52"/>
      <c r="H1620" s="52"/>
      <c r="I1620" s="52"/>
      <c r="J1620" s="54"/>
      <c r="K1620" s="55"/>
      <c r="L1620" s="56"/>
      <c r="M1620" s="56"/>
      <c r="N1620" s="52"/>
      <c r="O1620" s="52"/>
      <c r="P1620" s="52"/>
      <c r="Q1620" s="52"/>
      <c r="R1620" s="52"/>
      <c r="S1620" s="86" t="s">
        <v>7680</v>
      </c>
      <c r="T1620" s="58">
        <f t="shared" si="239"/>
        <v>0</v>
      </c>
      <c r="U1620" s="58" cm="1">
        <f t="array" aca="1" ref="U1620" ca="1">IF(S1620="", "×", IF(LEFT(S1620,2)="項番", COUNTIFS($D$2:$D$4001, INDIRECT("D" &amp; ROW()-1), $U$2:$U$4001, "〇"), "〇"))</f>
        <v>0</v>
      </c>
      <c r="V1620" s="58" t="str">
        <f t="shared" si="240"/>
        <v/>
      </c>
      <c r="W1620" s="58" t="str">
        <f t="shared" si="241"/>
        <v/>
      </c>
      <c r="X1620" s="59" t="str">
        <f t="shared" ca="1" si="242"/>
        <v/>
      </c>
      <c r="Y1620" s="58">
        <f t="shared" ca="1" si="243"/>
        <v>0</v>
      </c>
      <c r="Z1620" s="58">
        <f t="shared" si="244"/>
        <v>121</v>
      </c>
      <c r="AA1620" s="58" t="str">
        <f t="shared" si="245"/>
        <v>【注意】：項番集計行（項番〇計）は、一つ上のNOにする)</v>
      </c>
      <c r="AB1620" s="60"/>
      <c r="AC1620" s="60"/>
      <c r="AD1620" s="60"/>
      <c r="AE1620" s="60"/>
      <c r="AF1620" s="60"/>
      <c r="AG1620" s="60"/>
      <c r="AH1620" s="60"/>
      <c r="AI1620" s="60"/>
      <c r="AJ1620" s="60"/>
      <c r="AK1620" s="60"/>
      <c r="AL1620" s="60"/>
      <c r="AM1620" s="60"/>
      <c r="AN1620" s="60"/>
      <c r="AO1620" s="60"/>
      <c r="AP1620" s="60"/>
      <c r="AQ1620" s="60"/>
      <c r="AR1620" s="60"/>
      <c r="AS1620" s="60"/>
      <c r="AT1620" s="60"/>
      <c r="AU1620" s="60"/>
      <c r="AV1620" s="60"/>
      <c r="AW1620" s="60"/>
      <c r="AX1620" s="60"/>
      <c r="AY1620" s="60"/>
      <c r="AZ1620" s="60"/>
      <c r="BA1620" s="60"/>
      <c r="BB1620" s="60"/>
      <c r="BC1620" s="60"/>
      <c r="BD1620" s="60"/>
      <c r="BE1620" s="60"/>
      <c r="BF1620" s="60"/>
      <c r="BG1620" s="60"/>
      <c r="BH1620" s="60"/>
      <c r="BI1620" s="60"/>
      <c r="BJ1620" s="60"/>
      <c r="BK1620" s="60"/>
      <c r="BL1620" s="60"/>
      <c r="BM1620" s="60"/>
      <c r="BN1620" s="60"/>
      <c r="BO1620" s="60"/>
      <c r="BP1620" s="60"/>
      <c r="BQ1620" s="60"/>
      <c r="BR1620" s="60"/>
      <c r="BS1620" s="60"/>
      <c r="BT1620" s="60"/>
      <c r="BU1620" s="60"/>
      <c r="BV1620" s="60"/>
      <c r="BW1620" s="60"/>
      <c r="BX1620" s="60"/>
      <c r="BY1620" s="60"/>
      <c r="BZ1620" s="60"/>
      <c r="CA1620" s="60"/>
      <c r="CB1620" s="60"/>
      <c r="CC1620" s="60"/>
      <c r="CD1620" s="60"/>
      <c r="CE1620" s="60"/>
      <c r="CF1620" s="60"/>
      <c r="CG1620" s="60"/>
      <c r="CH1620" s="60"/>
      <c r="CI1620" s="60"/>
      <c r="CJ1620" s="60"/>
      <c r="CK1620" s="60"/>
      <c r="CL1620" s="60"/>
      <c r="CM1620" s="60"/>
      <c r="CN1620" s="60"/>
      <c r="CO1620" s="60"/>
      <c r="CP1620" s="60"/>
      <c r="CQ1620" s="60"/>
      <c r="CR1620" s="60"/>
      <c r="CS1620" s="60"/>
      <c r="CT1620" s="60"/>
      <c r="CU1620" s="60"/>
      <c r="CV1620" s="60"/>
      <c r="CW1620" s="60"/>
      <c r="CX1620" s="60"/>
      <c r="CY1620" s="60"/>
      <c r="CZ1620" s="60"/>
      <c r="DA1620" s="60"/>
      <c r="DB1620" s="60"/>
      <c r="DC1620" s="60"/>
      <c r="DD1620" s="60"/>
      <c r="DE1620" s="60"/>
      <c r="DF1620" s="60"/>
      <c r="DG1620" s="60"/>
      <c r="DH1620" s="60"/>
      <c r="DI1620" s="60"/>
      <c r="DJ1620" s="60"/>
      <c r="DK1620" s="60"/>
      <c r="DL1620" s="60"/>
      <c r="DM1620" s="60"/>
      <c r="DN1620" s="60"/>
      <c r="DO1620" s="60"/>
      <c r="DP1620" s="60"/>
      <c r="DQ1620" s="60"/>
      <c r="DR1620" s="60"/>
      <c r="DS1620" s="60"/>
      <c r="DT1620" s="60"/>
      <c r="DU1620" s="60"/>
      <c r="DV1620" s="60"/>
      <c r="DW1620" s="60"/>
      <c r="DX1620" s="60"/>
      <c r="DY1620" s="60"/>
      <c r="DZ1620" s="60"/>
      <c r="EA1620" s="60"/>
      <c r="EB1620" s="60"/>
      <c r="EC1620" s="60"/>
      <c r="ED1620" s="60"/>
      <c r="EE1620" s="60"/>
      <c r="EF1620" s="60"/>
      <c r="EG1620" s="60"/>
      <c r="EH1620" s="60"/>
      <c r="EI1620" s="60"/>
      <c r="EJ1620" s="60"/>
      <c r="EK1620" s="60"/>
      <c r="EL1620" s="60"/>
      <c r="EM1620" s="60"/>
      <c r="EN1620" s="60"/>
      <c r="EO1620" s="60"/>
      <c r="EP1620" s="60"/>
      <c r="EQ1620" s="60"/>
      <c r="ER1620" s="60"/>
      <c r="ES1620" s="60"/>
      <c r="ET1620" s="60"/>
      <c r="EU1620" s="60"/>
      <c r="EV1620" s="60"/>
      <c r="EW1620" s="60"/>
      <c r="EX1620" s="60"/>
      <c r="EY1620" s="60"/>
      <c r="EZ1620" s="60"/>
      <c r="FA1620" s="60"/>
      <c r="FB1620" s="60"/>
      <c r="FC1620" s="60"/>
      <c r="FD1620" s="60"/>
      <c r="FE1620" s="60"/>
      <c r="FF1620" s="60"/>
      <c r="FG1620" s="60"/>
      <c r="FH1620" s="60"/>
      <c r="FI1620" s="60"/>
      <c r="FJ1620" s="60"/>
      <c r="FK1620" s="60"/>
      <c r="FL1620" s="60"/>
      <c r="FM1620" s="60"/>
      <c r="FN1620" s="60"/>
      <c r="FO1620" s="60"/>
      <c r="FP1620" s="60"/>
      <c r="FQ1620" s="60"/>
      <c r="FR1620" s="60"/>
      <c r="FS1620" s="60"/>
      <c r="FT1620" s="60"/>
      <c r="FU1620" s="60"/>
      <c r="FV1620" s="60"/>
      <c r="FW1620" s="60"/>
      <c r="FX1620" s="60"/>
      <c r="FY1620" s="60"/>
      <c r="FZ1620" s="60"/>
      <c r="GA1620" s="60"/>
      <c r="GB1620" s="60"/>
      <c r="GC1620" s="60"/>
      <c r="GD1620" s="60"/>
      <c r="GE1620" s="60"/>
      <c r="GF1620" s="60"/>
      <c r="GG1620" s="60"/>
      <c r="GH1620" s="60"/>
      <c r="GI1620" s="60"/>
      <c r="GJ1620" s="60"/>
      <c r="GK1620" s="60"/>
      <c r="GL1620" s="60"/>
      <c r="GM1620" s="60"/>
      <c r="GN1620" s="60"/>
      <c r="GO1620" s="60"/>
      <c r="GP1620" s="60"/>
      <c r="GQ1620" s="60"/>
      <c r="GR1620" s="60"/>
      <c r="GS1620" s="60"/>
      <c r="GT1620" s="60"/>
      <c r="GU1620" s="60"/>
      <c r="GV1620" s="60"/>
      <c r="GW1620" s="60"/>
      <c r="GX1620" s="60"/>
      <c r="GY1620" s="60"/>
      <c r="GZ1620" s="60"/>
      <c r="HA1620" s="60"/>
      <c r="HB1620" s="60"/>
      <c r="HC1620" s="60"/>
      <c r="HD1620" s="60"/>
      <c r="HE1620" s="60"/>
      <c r="HF1620" s="60"/>
      <c r="HG1620" s="60"/>
      <c r="HH1620" s="60"/>
      <c r="HI1620" s="60"/>
      <c r="HJ1620" s="60"/>
      <c r="HK1620" s="60"/>
      <c r="HL1620" s="60"/>
      <c r="HM1620" s="60"/>
      <c r="HN1620" s="60"/>
      <c r="HO1620" s="60"/>
      <c r="HP1620" s="60"/>
      <c r="HQ1620" s="60"/>
      <c r="HR1620" s="60"/>
      <c r="HS1620" s="60"/>
      <c r="HT1620" s="60"/>
      <c r="HU1620" s="60"/>
      <c r="HV1620" s="60"/>
      <c r="HW1620" s="60"/>
      <c r="HX1620" s="60"/>
      <c r="HY1620" s="60"/>
      <c r="HZ1620" s="60"/>
      <c r="IA1620" s="60"/>
      <c r="IB1620" s="60"/>
      <c r="IC1620" s="60"/>
      <c r="ID1620" s="60"/>
      <c r="IE1620" s="60"/>
      <c r="IF1620" s="60"/>
      <c r="IG1620" s="60"/>
      <c r="IH1620" s="60"/>
      <c r="II1620" s="60"/>
      <c r="IJ1620" s="60"/>
      <c r="IK1620" s="60"/>
      <c r="IL1620" s="60"/>
    </row>
    <row r="1621" spans="1:246" s="37" customFormat="1" ht="14.25" customHeight="1" x14ac:dyDescent="0.4">
      <c r="A1621" s="34" t="e">
        <f>_xlfn.CONCAT(D1621,E1621,G1621,#REF!)</f>
        <v>#REF!</v>
      </c>
      <c r="B1621" s="40">
        <v>396</v>
      </c>
      <c r="C1621" s="40">
        <v>1497</v>
      </c>
      <c r="D1621" s="40">
        <v>122</v>
      </c>
      <c r="E1621" s="41" t="s">
        <v>7520</v>
      </c>
      <c r="F1621" s="42" t="s">
        <v>1035</v>
      </c>
      <c r="G1621" s="41" t="s">
        <v>1036</v>
      </c>
      <c r="H1621" s="41" t="s">
        <v>1037</v>
      </c>
      <c r="I1621" s="41" t="s">
        <v>1038</v>
      </c>
      <c r="J1621" s="43">
        <v>600</v>
      </c>
      <c r="K1621" s="44">
        <v>9.4</v>
      </c>
      <c r="L1621" s="45">
        <v>400</v>
      </c>
      <c r="M1621" s="45">
        <v>3760</v>
      </c>
      <c r="N1621" s="46">
        <v>4</v>
      </c>
      <c r="O1621" s="46">
        <v>0</v>
      </c>
      <c r="P1621" s="46">
        <v>0</v>
      </c>
      <c r="Q1621" s="46">
        <v>0</v>
      </c>
      <c r="R1621" s="46">
        <f t="shared" ref="R1621:R1651" si="246">SUM(N1621:Q1621)</f>
        <v>4</v>
      </c>
      <c r="S1621" s="85"/>
      <c r="T1621" s="47">
        <f t="shared" si="239"/>
        <v>0</v>
      </c>
      <c r="U1621" s="47" t="str" cm="1">
        <f t="array" aca="1" ref="U1621" ca="1">IF(S1621="", "×", IF(LEFT(S1621,2)="項番", COUNTIFS($D$2:$D$4001, INDIRECT("D" &amp; ROW()-1), $U$2:$U$4001, "〇"), "〇"))</f>
        <v>×</v>
      </c>
      <c r="V1621" s="47" t="str">
        <f t="shared" si="240"/>
        <v>×</v>
      </c>
      <c r="W1621" s="47" t="str">
        <f t="shared" si="241"/>
        <v>×</v>
      </c>
      <c r="X1621" s="48" t="str">
        <f t="shared" ca="1" si="242"/>
        <v/>
      </c>
      <c r="Y1621" s="47">
        <f t="shared" ca="1" si="243"/>
        <v>0</v>
      </c>
      <c r="Z1621" s="47">
        <f t="shared" si="244"/>
        <v>122</v>
      </c>
      <c r="AA1621" s="47" t="str">
        <f t="shared" si="245"/>
        <v/>
      </c>
      <c r="AB1621" s="49"/>
      <c r="AC1621" s="49"/>
      <c r="AD1621" s="49"/>
      <c r="AE1621" s="49"/>
      <c r="AF1621" s="49"/>
      <c r="AG1621" s="49"/>
      <c r="AH1621" s="49"/>
      <c r="AI1621" s="49"/>
      <c r="AJ1621" s="49"/>
      <c r="AK1621" s="49"/>
      <c r="AL1621" s="49"/>
      <c r="AM1621" s="49"/>
      <c r="AN1621" s="49"/>
      <c r="AO1621" s="49"/>
      <c r="AP1621" s="49"/>
      <c r="AQ1621" s="49"/>
      <c r="AR1621" s="49"/>
      <c r="AS1621" s="49"/>
      <c r="AT1621" s="49"/>
      <c r="AU1621" s="49"/>
      <c r="AV1621" s="49"/>
      <c r="AW1621" s="49"/>
      <c r="AX1621" s="49"/>
      <c r="AY1621" s="49"/>
      <c r="AZ1621" s="49"/>
      <c r="BA1621" s="49"/>
      <c r="BB1621" s="49"/>
      <c r="BC1621" s="49"/>
      <c r="BD1621" s="49"/>
      <c r="BE1621" s="49"/>
      <c r="BF1621" s="49"/>
      <c r="BG1621" s="49"/>
      <c r="BH1621" s="49"/>
      <c r="BI1621" s="49"/>
      <c r="BJ1621" s="49"/>
      <c r="BK1621" s="49"/>
      <c r="BL1621" s="49"/>
      <c r="BM1621" s="49"/>
      <c r="BN1621" s="49"/>
      <c r="BO1621" s="49"/>
      <c r="BP1621" s="49"/>
      <c r="BQ1621" s="49"/>
      <c r="BR1621" s="49"/>
      <c r="BS1621" s="49"/>
      <c r="BT1621" s="49"/>
      <c r="BU1621" s="49"/>
      <c r="BV1621" s="49"/>
      <c r="BW1621" s="49"/>
      <c r="BX1621" s="49"/>
      <c r="BY1621" s="49"/>
      <c r="BZ1621" s="49"/>
      <c r="CA1621" s="49"/>
      <c r="CB1621" s="49"/>
      <c r="CC1621" s="49"/>
      <c r="CD1621" s="49"/>
      <c r="CE1621" s="49"/>
      <c r="CF1621" s="49"/>
      <c r="CG1621" s="49"/>
      <c r="CH1621" s="49"/>
      <c r="CI1621" s="49"/>
      <c r="CJ1621" s="49"/>
      <c r="CK1621" s="49"/>
      <c r="CL1621" s="49"/>
      <c r="CM1621" s="49"/>
      <c r="CN1621" s="49"/>
      <c r="CO1621" s="49"/>
      <c r="CP1621" s="49"/>
      <c r="CQ1621" s="49"/>
      <c r="CR1621" s="49"/>
      <c r="CS1621" s="49"/>
      <c r="CT1621" s="49"/>
      <c r="CU1621" s="49"/>
      <c r="CV1621" s="49"/>
      <c r="CW1621" s="49"/>
      <c r="CX1621" s="49"/>
      <c r="CY1621" s="49"/>
      <c r="CZ1621" s="49"/>
      <c r="DA1621" s="49"/>
      <c r="DB1621" s="49"/>
      <c r="DC1621" s="49"/>
      <c r="DD1621" s="49"/>
      <c r="DE1621" s="49"/>
      <c r="DF1621" s="49"/>
      <c r="DG1621" s="49"/>
      <c r="DH1621" s="49"/>
      <c r="DI1621" s="49"/>
      <c r="DJ1621" s="49"/>
      <c r="DK1621" s="49"/>
      <c r="DL1621" s="49"/>
      <c r="DM1621" s="49"/>
      <c r="DN1621" s="49"/>
      <c r="DO1621" s="49"/>
      <c r="DP1621" s="49"/>
      <c r="DQ1621" s="49"/>
      <c r="DR1621" s="49"/>
      <c r="DS1621" s="49"/>
      <c r="DT1621" s="49"/>
      <c r="DU1621" s="49"/>
      <c r="DV1621" s="49"/>
      <c r="DW1621" s="49"/>
      <c r="DX1621" s="49"/>
      <c r="DY1621" s="49"/>
      <c r="DZ1621" s="49"/>
      <c r="EA1621" s="49"/>
      <c r="EB1621" s="49"/>
      <c r="EC1621" s="49"/>
      <c r="ED1621" s="49"/>
      <c r="EE1621" s="49"/>
      <c r="EF1621" s="49"/>
      <c r="EG1621" s="49"/>
      <c r="EH1621" s="49"/>
      <c r="EI1621" s="49"/>
      <c r="EJ1621" s="49"/>
      <c r="EK1621" s="49"/>
      <c r="EL1621" s="49"/>
      <c r="EM1621" s="49"/>
      <c r="EN1621" s="49"/>
      <c r="EO1621" s="49"/>
      <c r="EP1621" s="49"/>
      <c r="EQ1621" s="49"/>
      <c r="ER1621" s="49"/>
      <c r="ES1621" s="49"/>
      <c r="ET1621" s="49"/>
      <c r="EU1621" s="49"/>
      <c r="EV1621" s="49"/>
      <c r="EW1621" s="49"/>
      <c r="EX1621" s="49"/>
      <c r="EY1621" s="49"/>
      <c r="EZ1621" s="49"/>
      <c r="FA1621" s="49"/>
      <c r="FB1621" s="49"/>
      <c r="FC1621" s="49"/>
      <c r="FD1621" s="49"/>
      <c r="FE1621" s="49"/>
      <c r="FF1621" s="49"/>
      <c r="FG1621" s="49"/>
      <c r="FH1621" s="49"/>
      <c r="FI1621" s="49"/>
      <c r="FJ1621" s="49"/>
      <c r="FK1621" s="49"/>
      <c r="FL1621" s="49"/>
      <c r="FM1621" s="49"/>
      <c r="FN1621" s="49"/>
      <c r="FO1621" s="49"/>
      <c r="FP1621" s="49"/>
      <c r="FQ1621" s="49"/>
      <c r="FR1621" s="49"/>
      <c r="FS1621" s="49"/>
      <c r="FT1621" s="49"/>
      <c r="FU1621" s="49"/>
      <c r="FV1621" s="49"/>
      <c r="FW1621" s="49"/>
      <c r="FX1621" s="49"/>
      <c r="FY1621" s="49"/>
      <c r="FZ1621" s="49"/>
      <c r="GA1621" s="49"/>
      <c r="GB1621" s="49"/>
      <c r="GC1621" s="49"/>
      <c r="GD1621" s="49"/>
      <c r="GE1621" s="49"/>
      <c r="GF1621" s="49"/>
      <c r="GG1621" s="49"/>
      <c r="GH1621" s="49"/>
      <c r="GI1621" s="49"/>
      <c r="GJ1621" s="49"/>
      <c r="GK1621" s="49"/>
      <c r="GL1621" s="49"/>
      <c r="GM1621" s="49"/>
      <c r="GN1621" s="49"/>
      <c r="GO1621" s="49"/>
      <c r="GP1621" s="49"/>
      <c r="GQ1621" s="49"/>
      <c r="GR1621" s="49"/>
      <c r="GS1621" s="49"/>
      <c r="GT1621" s="49"/>
      <c r="GU1621" s="49"/>
      <c r="GV1621" s="49"/>
      <c r="GW1621" s="49"/>
      <c r="GX1621" s="49"/>
      <c r="GY1621" s="49"/>
      <c r="GZ1621" s="49"/>
      <c r="HA1621" s="49"/>
      <c r="HB1621" s="49"/>
      <c r="HC1621" s="49"/>
      <c r="HD1621" s="49"/>
      <c r="HE1621" s="49"/>
      <c r="HF1621" s="49"/>
      <c r="HG1621" s="49"/>
      <c r="HH1621" s="49"/>
      <c r="HI1621" s="49"/>
      <c r="HJ1621" s="49"/>
      <c r="HK1621" s="49"/>
      <c r="HL1621" s="49"/>
      <c r="HM1621" s="49"/>
      <c r="HN1621" s="49"/>
      <c r="HO1621" s="49"/>
      <c r="HP1621" s="49"/>
      <c r="HQ1621" s="49"/>
      <c r="HR1621" s="49"/>
      <c r="HS1621" s="49"/>
      <c r="HT1621" s="49"/>
      <c r="HU1621" s="49"/>
      <c r="HV1621" s="49"/>
      <c r="HW1621" s="49"/>
      <c r="HX1621" s="49"/>
      <c r="HY1621" s="49"/>
      <c r="HZ1621" s="49"/>
      <c r="IA1621" s="49"/>
      <c r="IB1621" s="49"/>
      <c r="IC1621" s="49"/>
      <c r="ID1621" s="49"/>
      <c r="IE1621" s="49"/>
      <c r="IF1621" s="49"/>
      <c r="IG1621" s="49"/>
      <c r="IH1621" s="49"/>
      <c r="II1621" s="49"/>
      <c r="IJ1621" s="49"/>
      <c r="IK1621" s="49"/>
      <c r="IL1621" s="49"/>
    </row>
    <row r="1622" spans="1:246" s="37" customFormat="1" ht="14.25" customHeight="1" x14ac:dyDescent="0.4">
      <c r="A1622" s="34" t="e">
        <f>_xlfn.CONCAT(D1622,E1622,G1622,#REF!)</f>
        <v>#REF!</v>
      </c>
      <c r="B1622" s="40">
        <v>398</v>
      </c>
      <c r="C1622" s="40">
        <v>1498</v>
      </c>
      <c r="D1622" s="40">
        <v>122</v>
      </c>
      <c r="E1622" s="41" t="s">
        <v>7520</v>
      </c>
      <c r="F1622" s="42" t="s">
        <v>1041</v>
      </c>
      <c r="G1622" s="41" t="s">
        <v>1036</v>
      </c>
      <c r="H1622" s="41" t="s">
        <v>1042</v>
      </c>
      <c r="I1622" s="41" t="s">
        <v>1043</v>
      </c>
      <c r="J1622" s="43">
        <v>100</v>
      </c>
      <c r="K1622" s="44">
        <v>8.4</v>
      </c>
      <c r="L1622" s="45">
        <v>100</v>
      </c>
      <c r="M1622" s="45">
        <v>840</v>
      </c>
      <c r="N1622" s="46">
        <v>30</v>
      </c>
      <c r="O1622" s="46">
        <v>0</v>
      </c>
      <c r="P1622" s="46">
        <v>0</v>
      </c>
      <c r="Q1622" s="46">
        <v>6</v>
      </c>
      <c r="R1622" s="46">
        <f t="shared" si="246"/>
        <v>36</v>
      </c>
      <c r="S1622" s="85"/>
      <c r="T1622" s="47">
        <f t="shared" si="239"/>
        <v>0</v>
      </c>
      <c r="U1622" s="47" t="str" cm="1">
        <f t="array" aca="1" ref="U1622" ca="1">IF(S1622="", "×", IF(LEFT(S1622,2)="項番", COUNTIFS($D$2:$D$4001, INDIRECT("D" &amp; ROW()-1), $U$2:$U$4001, "〇"), "〇"))</f>
        <v>×</v>
      </c>
      <c r="V1622" s="47" t="str">
        <f t="shared" si="240"/>
        <v>×</v>
      </c>
      <c r="W1622" s="47" t="str">
        <f t="shared" si="241"/>
        <v>×</v>
      </c>
      <c r="X1622" s="48" t="str">
        <f t="shared" ca="1" si="242"/>
        <v/>
      </c>
      <c r="Y1622" s="47">
        <f t="shared" ca="1" si="243"/>
        <v>0</v>
      </c>
      <c r="Z1622" s="47">
        <f t="shared" si="244"/>
        <v>122</v>
      </c>
      <c r="AA1622" s="47" t="str">
        <f t="shared" si="245"/>
        <v/>
      </c>
      <c r="AB1622" s="49"/>
      <c r="AC1622" s="49"/>
      <c r="AD1622" s="49"/>
      <c r="AE1622" s="49"/>
      <c r="AF1622" s="49"/>
      <c r="AG1622" s="49"/>
      <c r="AH1622" s="49"/>
      <c r="AI1622" s="49"/>
      <c r="AJ1622" s="49"/>
      <c r="AK1622" s="49"/>
      <c r="AL1622" s="49"/>
      <c r="AM1622" s="49"/>
      <c r="AN1622" s="49"/>
      <c r="AO1622" s="49"/>
      <c r="AP1622" s="49"/>
      <c r="AQ1622" s="49"/>
      <c r="AR1622" s="49"/>
      <c r="AS1622" s="49"/>
      <c r="AT1622" s="49"/>
      <c r="AU1622" s="49"/>
      <c r="AV1622" s="49"/>
      <c r="AW1622" s="49"/>
      <c r="AX1622" s="49"/>
      <c r="AY1622" s="49"/>
      <c r="AZ1622" s="49"/>
      <c r="BA1622" s="49"/>
      <c r="BB1622" s="49"/>
      <c r="BC1622" s="49"/>
      <c r="BD1622" s="49"/>
      <c r="BE1622" s="49"/>
      <c r="BF1622" s="49"/>
      <c r="BG1622" s="49"/>
      <c r="BH1622" s="49"/>
      <c r="BI1622" s="49"/>
      <c r="BJ1622" s="49"/>
      <c r="BK1622" s="49"/>
      <c r="BL1622" s="49"/>
      <c r="BM1622" s="49"/>
      <c r="BN1622" s="49"/>
      <c r="BO1622" s="49"/>
      <c r="BP1622" s="49"/>
      <c r="BQ1622" s="49"/>
      <c r="BR1622" s="49"/>
      <c r="BS1622" s="49"/>
      <c r="BT1622" s="49"/>
      <c r="BU1622" s="49"/>
      <c r="BV1622" s="49"/>
      <c r="BW1622" s="49"/>
      <c r="BX1622" s="49"/>
      <c r="BY1622" s="49"/>
      <c r="BZ1622" s="49"/>
      <c r="CA1622" s="49"/>
      <c r="CB1622" s="49"/>
      <c r="CC1622" s="49"/>
      <c r="CD1622" s="49"/>
      <c r="CE1622" s="49"/>
      <c r="CF1622" s="49"/>
      <c r="CG1622" s="49"/>
      <c r="CH1622" s="49"/>
      <c r="CI1622" s="49"/>
      <c r="CJ1622" s="49"/>
      <c r="CK1622" s="49"/>
      <c r="CL1622" s="49"/>
      <c r="CM1622" s="49"/>
      <c r="CN1622" s="49"/>
      <c r="CO1622" s="49"/>
      <c r="CP1622" s="49"/>
      <c r="CQ1622" s="49"/>
      <c r="CR1622" s="49"/>
      <c r="CS1622" s="49"/>
      <c r="CT1622" s="49"/>
      <c r="CU1622" s="49"/>
      <c r="CV1622" s="49"/>
      <c r="CW1622" s="49"/>
      <c r="CX1622" s="49"/>
      <c r="CY1622" s="49"/>
      <c r="CZ1622" s="49"/>
      <c r="DA1622" s="49"/>
      <c r="DB1622" s="49"/>
      <c r="DC1622" s="49"/>
      <c r="DD1622" s="49"/>
      <c r="DE1622" s="49"/>
      <c r="DF1622" s="49"/>
      <c r="DG1622" s="49"/>
      <c r="DH1622" s="49"/>
      <c r="DI1622" s="49"/>
      <c r="DJ1622" s="49"/>
      <c r="DK1622" s="49"/>
      <c r="DL1622" s="49"/>
      <c r="DM1622" s="49"/>
      <c r="DN1622" s="49"/>
      <c r="DO1622" s="49"/>
      <c r="DP1622" s="49"/>
      <c r="DQ1622" s="49"/>
      <c r="DR1622" s="49"/>
      <c r="DS1622" s="49"/>
      <c r="DT1622" s="49"/>
      <c r="DU1622" s="49"/>
      <c r="DV1622" s="49"/>
      <c r="DW1622" s="49"/>
      <c r="DX1622" s="49"/>
      <c r="DY1622" s="49"/>
      <c r="DZ1622" s="49"/>
      <c r="EA1622" s="49"/>
      <c r="EB1622" s="49"/>
      <c r="EC1622" s="49"/>
      <c r="ED1622" s="49"/>
      <c r="EE1622" s="49"/>
      <c r="EF1622" s="49"/>
      <c r="EG1622" s="49"/>
      <c r="EH1622" s="49"/>
      <c r="EI1622" s="49"/>
      <c r="EJ1622" s="49"/>
      <c r="EK1622" s="49"/>
      <c r="EL1622" s="49"/>
      <c r="EM1622" s="49"/>
      <c r="EN1622" s="49"/>
      <c r="EO1622" s="49"/>
      <c r="EP1622" s="49"/>
      <c r="EQ1622" s="49"/>
      <c r="ER1622" s="49"/>
      <c r="ES1622" s="49"/>
      <c r="ET1622" s="49"/>
      <c r="EU1622" s="49"/>
      <c r="EV1622" s="49"/>
      <c r="EW1622" s="49"/>
      <c r="EX1622" s="49"/>
      <c r="EY1622" s="49"/>
      <c r="EZ1622" s="49"/>
      <c r="FA1622" s="49"/>
      <c r="FB1622" s="49"/>
      <c r="FC1622" s="49"/>
      <c r="FD1622" s="49"/>
      <c r="FE1622" s="49"/>
      <c r="FF1622" s="49"/>
      <c r="FG1622" s="49"/>
      <c r="FH1622" s="49"/>
      <c r="FI1622" s="49"/>
      <c r="FJ1622" s="49"/>
      <c r="FK1622" s="49"/>
      <c r="FL1622" s="49"/>
      <c r="FM1622" s="49"/>
      <c r="FN1622" s="49"/>
      <c r="FO1622" s="49"/>
      <c r="FP1622" s="49"/>
      <c r="FQ1622" s="49"/>
      <c r="FR1622" s="49"/>
      <c r="FS1622" s="49"/>
      <c r="FT1622" s="49"/>
      <c r="FU1622" s="49"/>
      <c r="FV1622" s="49"/>
      <c r="FW1622" s="49"/>
      <c r="FX1622" s="49"/>
      <c r="FY1622" s="49"/>
      <c r="FZ1622" s="49"/>
      <c r="GA1622" s="49"/>
      <c r="GB1622" s="49"/>
      <c r="GC1622" s="49"/>
      <c r="GD1622" s="49"/>
      <c r="GE1622" s="49"/>
      <c r="GF1622" s="49"/>
      <c r="GG1622" s="49"/>
      <c r="GH1622" s="49"/>
      <c r="GI1622" s="49"/>
      <c r="GJ1622" s="49"/>
      <c r="GK1622" s="49"/>
      <c r="GL1622" s="49"/>
      <c r="GM1622" s="49"/>
      <c r="GN1622" s="49"/>
      <c r="GO1622" s="49"/>
      <c r="GP1622" s="49"/>
      <c r="GQ1622" s="49"/>
      <c r="GR1622" s="49"/>
      <c r="GS1622" s="49"/>
      <c r="GT1622" s="49"/>
      <c r="GU1622" s="49"/>
      <c r="GV1622" s="49"/>
      <c r="GW1622" s="49"/>
      <c r="GX1622" s="49"/>
      <c r="GY1622" s="49"/>
      <c r="GZ1622" s="49"/>
      <c r="HA1622" s="49"/>
      <c r="HB1622" s="49"/>
      <c r="HC1622" s="49"/>
      <c r="HD1622" s="49"/>
      <c r="HE1622" s="49"/>
      <c r="HF1622" s="49"/>
      <c r="HG1622" s="49"/>
      <c r="HH1622" s="49"/>
      <c r="HI1622" s="49"/>
      <c r="HJ1622" s="49"/>
      <c r="HK1622" s="49"/>
      <c r="HL1622" s="49"/>
      <c r="HM1622" s="49"/>
      <c r="HN1622" s="49"/>
      <c r="HO1622" s="49"/>
      <c r="HP1622" s="49"/>
      <c r="HQ1622" s="49"/>
      <c r="HR1622" s="49"/>
      <c r="HS1622" s="49"/>
      <c r="HT1622" s="49"/>
      <c r="HU1622" s="49"/>
      <c r="HV1622" s="49"/>
      <c r="HW1622" s="49"/>
      <c r="HX1622" s="49"/>
      <c r="HY1622" s="49"/>
      <c r="HZ1622" s="49"/>
      <c r="IA1622" s="49"/>
      <c r="IB1622" s="49"/>
      <c r="IC1622" s="49"/>
      <c r="ID1622" s="49"/>
      <c r="IE1622" s="49"/>
      <c r="IF1622" s="49"/>
      <c r="IG1622" s="49"/>
      <c r="IH1622" s="49"/>
      <c r="II1622" s="49"/>
      <c r="IJ1622" s="49"/>
      <c r="IK1622" s="49"/>
      <c r="IL1622" s="49"/>
    </row>
    <row r="1623" spans="1:246" s="37" customFormat="1" ht="14.25" customHeight="1" x14ac:dyDescent="0.4">
      <c r="A1623" s="34" t="e">
        <f>_xlfn.CONCAT(D1623,E1623,G1623,#REF!)</f>
        <v>#REF!</v>
      </c>
      <c r="B1623" s="40">
        <v>399</v>
      </c>
      <c r="C1623" s="40">
        <v>1499</v>
      </c>
      <c r="D1623" s="40">
        <v>122</v>
      </c>
      <c r="E1623" s="41" t="s">
        <v>7520</v>
      </c>
      <c r="F1623" s="42" t="s">
        <v>1044</v>
      </c>
      <c r="G1623" s="41" t="s">
        <v>1036</v>
      </c>
      <c r="H1623" s="41" t="s">
        <v>1045</v>
      </c>
      <c r="I1623" s="41" t="s">
        <v>1043</v>
      </c>
      <c r="J1623" s="43">
        <v>100</v>
      </c>
      <c r="K1623" s="44">
        <v>14.3</v>
      </c>
      <c r="L1623" s="45">
        <v>100</v>
      </c>
      <c r="M1623" s="45">
        <v>1430</v>
      </c>
      <c r="N1623" s="46">
        <v>12</v>
      </c>
      <c r="O1623" s="46">
        <v>0</v>
      </c>
      <c r="P1623" s="46">
        <v>0</v>
      </c>
      <c r="Q1623" s="46">
        <v>0</v>
      </c>
      <c r="R1623" s="46">
        <f t="shared" si="246"/>
        <v>12</v>
      </c>
      <c r="S1623" s="85"/>
      <c r="T1623" s="47">
        <f t="shared" si="239"/>
        <v>0</v>
      </c>
      <c r="U1623" s="47" t="str" cm="1">
        <f t="array" aca="1" ref="U1623" ca="1">IF(S1623="", "×", IF(LEFT(S1623,2)="項番", COUNTIFS($D$2:$D$4001, INDIRECT("D" &amp; ROW()-1), $U$2:$U$4001, "〇"), "〇"))</f>
        <v>×</v>
      </c>
      <c r="V1623" s="47" t="str">
        <f t="shared" si="240"/>
        <v>×</v>
      </c>
      <c r="W1623" s="47" t="str">
        <f t="shared" si="241"/>
        <v>×</v>
      </c>
      <c r="X1623" s="48" t="str">
        <f t="shared" ca="1" si="242"/>
        <v/>
      </c>
      <c r="Y1623" s="47">
        <f t="shared" ca="1" si="243"/>
        <v>0</v>
      </c>
      <c r="Z1623" s="47">
        <f t="shared" si="244"/>
        <v>122</v>
      </c>
      <c r="AA1623" s="47" t="str">
        <f t="shared" si="245"/>
        <v/>
      </c>
      <c r="AB1623" s="49"/>
      <c r="AC1623" s="49"/>
      <c r="AD1623" s="49"/>
      <c r="AE1623" s="49"/>
      <c r="AF1623" s="49"/>
      <c r="AG1623" s="49"/>
      <c r="AH1623" s="49"/>
      <c r="AI1623" s="49"/>
      <c r="AJ1623" s="49"/>
      <c r="AK1623" s="49"/>
      <c r="AL1623" s="49"/>
      <c r="AM1623" s="49"/>
      <c r="AN1623" s="49"/>
      <c r="AO1623" s="49"/>
      <c r="AP1623" s="49"/>
      <c r="AQ1623" s="49"/>
      <c r="AR1623" s="49"/>
      <c r="AS1623" s="49"/>
      <c r="AT1623" s="49"/>
      <c r="AU1623" s="49"/>
      <c r="AV1623" s="49"/>
      <c r="AW1623" s="49"/>
      <c r="AX1623" s="49"/>
      <c r="AY1623" s="49"/>
      <c r="AZ1623" s="49"/>
      <c r="BA1623" s="49"/>
      <c r="BB1623" s="49"/>
      <c r="BC1623" s="49"/>
      <c r="BD1623" s="49"/>
      <c r="BE1623" s="49"/>
      <c r="BF1623" s="49"/>
      <c r="BG1623" s="49"/>
      <c r="BH1623" s="49"/>
      <c r="BI1623" s="49"/>
      <c r="BJ1623" s="49"/>
      <c r="BK1623" s="49"/>
      <c r="BL1623" s="49"/>
      <c r="BM1623" s="49"/>
      <c r="BN1623" s="49"/>
      <c r="BO1623" s="49"/>
      <c r="BP1623" s="49"/>
      <c r="BQ1623" s="49"/>
      <c r="BR1623" s="49"/>
      <c r="BS1623" s="49"/>
      <c r="BT1623" s="49"/>
      <c r="BU1623" s="49"/>
      <c r="BV1623" s="49"/>
      <c r="BW1623" s="49"/>
      <c r="BX1623" s="49"/>
      <c r="BY1623" s="49"/>
      <c r="BZ1623" s="49"/>
      <c r="CA1623" s="49"/>
      <c r="CB1623" s="49"/>
      <c r="CC1623" s="49"/>
      <c r="CD1623" s="49"/>
      <c r="CE1623" s="49"/>
      <c r="CF1623" s="49"/>
      <c r="CG1623" s="49"/>
      <c r="CH1623" s="49"/>
      <c r="CI1623" s="49"/>
      <c r="CJ1623" s="49"/>
      <c r="CK1623" s="49"/>
      <c r="CL1623" s="49"/>
      <c r="CM1623" s="49"/>
      <c r="CN1623" s="49"/>
      <c r="CO1623" s="49"/>
      <c r="CP1623" s="49"/>
      <c r="CQ1623" s="49"/>
      <c r="CR1623" s="49"/>
      <c r="CS1623" s="49"/>
      <c r="CT1623" s="49"/>
      <c r="CU1623" s="49"/>
      <c r="CV1623" s="49"/>
      <c r="CW1623" s="49"/>
      <c r="CX1623" s="49"/>
      <c r="CY1623" s="49"/>
      <c r="CZ1623" s="49"/>
      <c r="DA1623" s="49"/>
      <c r="DB1623" s="49"/>
      <c r="DC1623" s="49"/>
      <c r="DD1623" s="49"/>
      <c r="DE1623" s="49"/>
      <c r="DF1623" s="49"/>
      <c r="DG1623" s="49"/>
      <c r="DH1623" s="49"/>
      <c r="DI1623" s="49"/>
      <c r="DJ1623" s="49"/>
      <c r="DK1623" s="49"/>
      <c r="DL1623" s="49"/>
      <c r="DM1623" s="49"/>
      <c r="DN1623" s="49"/>
      <c r="DO1623" s="49"/>
      <c r="DP1623" s="49"/>
      <c r="DQ1623" s="49"/>
      <c r="DR1623" s="49"/>
      <c r="DS1623" s="49"/>
      <c r="DT1623" s="49"/>
      <c r="DU1623" s="49"/>
      <c r="DV1623" s="49"/>
      <c r="DW1623" s="49"/>
      <c r="DX1623" s="49"/>
      <c r="DY1623" s="49"/>
      <c r="DZ1623" s="49"/>
      <c r="EA1623" s="49"/>
      <c r="EB1623" s="49"/>
      <c r="EC1623" s="49"/>
      <c r="ED1623" s="49"/>
      <c r="EE1623" s="49"/>
      <c r="EF1623" s="49"/>
      <c r="EG1623" s="49"/>
      <c r="EH1623" s="49"/>
      <c r="EI1623" s="49"/>
      <c r="EJ1623" s="49"/>
      <c r="EK1623" s="49"/>
      <c r="EL1623" s="49"/>
      <c r="EM1623" s="49"/>
      <c r="EN1623" s="49"/>
      <c r="EO1623" s="49"/>
      <c r="EP1623" s="49"/>
      <c r="EQ1623" s="49"/>
      <c r="ER1623" s="49"/>
      <c r="ES1623" s="49"/>
      <c r="ET1623" s="49"/>
      <c r="EU1623" s="49"/>
      <c r="EV1623" s="49"/>
      <c r="EW1623" s="49"/>
      <c r="EX1623" s="49"/>
      <c r="EY1623" s="49"/>
      <c r="EZ1623" s="49"/>
      <c r="FA1623" s="49"/>
      <c r="FB1623" s="49"/>
      <c r="FC1623" s="49"/>
      <c r="FD1623" s="49"/>
      <c r="FE1623" s="49"/>
      <c r="FF1623" s="49"/>
      <c r="FG1623" s="49"/>
      <c r="FH1623" s="49"/>
      <c r="FI1623" s="49"/>
      <c r="FJ1623" s="49"/>
      <c r="FK1623" s="49"/>
      <c r="FL1623" s="49"/>
      <c r="FM1623" s="49"/>
      <c r="FN1623" s="49"/>
      <c r="FO1623" s="49"/>
      <c r="FP1623" s="49"/>
      <c r="FQ1623" s="49"/>
      <c r="FR1623" s="49"/>
      <c r="FS1623" s="49"/>
      <c r="FT1623" s="49"/>
      <c r="FU1623" s="49"/>
      <c r="FV1623" s="49"/>
      <c r="FW1623" s="49"/>
      <c r="FX1623" s="49"/>
      <c r="FY1623" s="49"/>
      <c r="FZ1623" s="49"/>
      <c r="GA1623" s="49"/>
      <c r="GB1623" s="49"/>
      <c r="GC1623" s="49"/>
      <c r="GD1623" s="49"/>
      <c r="GE1623" s="49"/>
      <c r="GF1623" s="49"/>
      <c r="GG1623" s="49"/>
      <c r="GH1623" s="49"/>
      <c r="GI1623" s="49"/>
      <c r="GJ1623" s="49"/>
      <c r="GK1623" s="49"/>
      <c r="GL1623" s="49"/>
      <c r="GM1623" s="49"/>
      <c r="GN1623" s="49"/>
      <c r="GO1623" s="49"/>
      <c r="GP1623" s="49"/>
      <c r="GQ1623" s="49"/>
      <c r="GR1623" s="49"/>
      <c r="GS1623" s="49"/>
      <c r="GT1623" s="49"/>
      <c r="GU1623" s="49"/>
      <c r="GV1623" s="49"/>
      <c r="GW1623" s="49"/>
      <c r="GX1623" s="49"/>
      <c r="GY1623" s="49"/>
      <c r="GZ1623" s="49"/>
      <c r="HA1623" s="49"/>
      <c r="HB1623" s="49"/>
      <c r="HC1623" s="49"/>
      <c r="HD1623" s="49"/>
      <c r="HE1623" s="49"/>
      <c r="HF1623" s="49"/>
      <c r="HG1623" s="49"/>
      <c r="HH1623" s="49"/>
      <c r="HI1623" s="49"/>
      <c r="HJ1623" s="49"/>
      <c r="HK1623" s="49"/>
      <c r="HL1623" s="49"/>
      <c r="HM1623" s="49"/>
      <c r="HN1623" s="49"/>
      <c r="HO1623" s="49"/>
      <c r="HP1623" s="49"/>
      <c r="HQ1623" s="49"/>
      <c r="HR1623" s="49"/>
      <c r="HS1623" s="49"/>
      <c r="HT1623" s="49"/>
      <c r="HU1623" s="49"/>
      <c r="HV1623" s="49"/>
      <c r="HW1623" s="49"/>
      <c r="HX1623" s="49"/>
      <c r="HY1623" s="49"/>
      <c r="HZ1623" s="49"/>
      <c r="IA1623" s="49"/>
      <c r="IB1623" s="49"/>
      <c r="IC1623" s="49"/>
      <c r="ID1623" s="49"/>
      <c r="IE1623" s="49"/>
      <c r="IF1623" s="49"/>
      <c r="IG1623" s="49"/>
      <c r="IH1623" s="49"/>
      <c r="II1623" s="49"/>
      <c r="IJ1623" s="49"/>
      <c r="IK1623" s="49"/>
      <c r="IL1623" s="49"/>
    </row>
    <row r="1624" spans="1:246" s="62" customFormat="1" ht="14.25" customHeight="1" x14ac:dyDescent="0.4">
      <c r="A1624" s="50" t="e">
        <f>_xlfn.CONCAT(D1624,E1624,G1624,#REF!)</f>
        <v>#REF!</v>
      </c>
      <c r="B1624" s="51"/>
      <c r="C1624" s="51" t="s">
        <v>125</v>
      </c>
      <c r="D1624" s="51" t="s">
        <v>125</v>
      </c>
      <c r="E1624" s="52"/>
      <c r="F1624" s="53"/>
      <c r="G1624" s="52"/>
      <c r="H1624" s="52"/>
      <c r="I1624" s="52"/>
      <c r="J1624" s="54"/>
      <c r="K1624" s="55"/>
      <c r="L1624" s="56"/>
      <c r="M1624" s="56"/>
      <c r="N1624" s="57"/>
      <c r="O1624" s="57"/>
      <c r="P1624" s="57"/>
      <c r="Q1624" s="57"/>
      <c r="R1624" s="57"/>
      <c r="S1624" s="86" t="s">
        <v>7681</v>
      </c>
      <c r="T1624" s="58">
        <f t="shared" si="239"/>
        <v>0</v>
      </c>
      <c r="U1624" s="58" cm="1">
        <f t="array" aca="1" ref="U1624" ca="1">IF(S1624="", "×", IF(LEFT(S1624,2)="項番", COUNTIFS($D$2:$D$4001, INDIRECT("D" &amp; ROW()-1), $U$2:$U$4001, "〇"), "〇"))</f>
        <v>0</v>
      </c>
      <c r="V1624" s="58" t="str">
        <f t="shared" si="240"/>
        <v/>
      </c>
      <c r="W1624" s="58" t="str">
        <f t="shared" si="241"/>
        <v/>
      </c>
      <c r="X1624" s="59" t="str">
        <f t="shared" ca="1" si="242"/>
        <v/>
      </c>
      <c r="Y1624" s="58">
        <f t="shared" ca="1" si="243"/>
        <v>0</v>
      </c>
      <c r="Z1624" s="58">
        <f t="shared" si="244"/>
        <v>122</v>
      </c>
      <c r="AA1624" s="58" t="str">
        <f t="shared" si="245"/>
        <v>【注意】：項番集計行（項番〇計）は、一つ上のNOにする)</v>
      </c>
      <c r="AB1624" s="61"/>
      <c r="AC1624" s="61"/>
      <c r="AD1624" s="61"/>
      <c r="AE1624" s="61"/>
      <c r="AF1624" s="61"/>
      <c r="AG1624" s="61"/>
      <c r="AH1624" s="61"/>
      <c r="AI1624" s="61"/>
      <c r="AJ1624" s="61"/>
      <c r="AK1624" s="61"/>
      <c r="AL1624" s="61"/>
      <c r="AM1624" s="61"/>
      <c r="AN1624" s="61"/>
      <c r="AO1624" s="61"/>
      <c r="AP1624" s="61"/>
      <c r="AQ1624" s="61"/>
      <c r="AR1624" s="61"/>
      <c r="AS1624" s="61"/>
      <c r="AT1624" s="61"/>
      <c r="AU1624" s="61"/>
      <c r="AV1624" s="61"/>
      <c r="AW1624" s="61"/>
      <c r="AX1624" s="61"/>
      <c r="AY1624" s="61"/>
      <c r="AZ1624" s="61"/>
      <c r="BA1624" s="61"/>
      <c r="BB1624" s="61"/>
      <c r="BC1624" s="61"/>
      <c r="BD1624" s="61"/>
      <c r="BE1624" s="61"/>
      <c r="BF1624" s="61"/>
      <c r="BG1624" s="61"/>
      <c r="BH1624" s="61"/>
      <c r="BI1624" s="61"/>
      <c r="BJ1624" s="61"/>
      <c r="BK1624" s="61"/>
      <c r="BL1624" s="61"/>
      <c r="BM1624" s="61"/>
      <c r="BN1624" s="61"/>
      <c r="BO1624" s="61"/>
      <c r="BP1624" s="61"/>
      <c r="BQ1624" s="61"/>
      <c r="BR1624" s="61"/>
      <c r="BS1624" s="61"/>
      <c r="BT1624" s="61"/>
      <c r="BU1624" s="61"/>
      <c r="BV1624" s="61"/>
      <c r="BW1624" s="61"/>
      <c r="BX1624" s="61"/>
      <c r="BY1624" s="61"/>
      <c r="BZ1624" s="61"/>
      <c r="CA1624" s="61"/>
      <c r="CB1624" s="61"/>
      <c r="CC1624" s="61"/>
      <c r="CD1624" s="61"/>
      <c r="CE1624" s="61"/>
      <c r="CF1624" s="61"/>
      <c r="CG1624" s="61"/>
      <c r="CH1624" s="61"/>
      <c r="CI1624" s="61"/>
      <c r="CJ1624" s="61"/>
      <c r="CK1624" s="61"/>
      <c r="CL1624" s="61"/>
      <c r="CM1624" s="61"/>
      <c r="CN1624" s="61"/>
      <c r="CO1624" s="61"/>
      <c r="CP1624" s="61"/>
      <c r="CQ1624" s="61"/>
      <c r="CR1624" s="61"/>
      <c r="CS1624" s="61"/>
      <c r="CT1624" s="61"/>
      <c r="CU1624" s="61"/>
      <c r="CV1624" s="61"/>
      <c r="CW1624" s="61"/>
      <c r="CX1624" s="61"/>
      <c r="CY1624" s="61"/>
      <c r="CZ1624" s="61"/>
      <c r="DA1624" s="61"/>
      <c r="DB1624" s="61"/>
      <c r="DC1624" s="61"/>
      <c r="DD1624" s="61"/>
      <c r="DE1624" s="61"/>
      <c r="DF1624" s="61"/>
      <c r="DG1624" s="61"/>
      <c r="DH1624" s="61"/>
      <c r="DI1624" s="61"/>
      <c r="DJ1624" s="61"/>
      <c r="DK1624" s="61"/>
      <c r="DL1624" s="61"/>
      <c r="DM1624" s="61"/>
      <c r="DN1624" s="61"/>
      <c r="DO1624" s="61"/>
      <c r="DP1624" s="61"/>
      <c r="DQ1624" s="61"/>
      <c r="DR1624" s="61"/>
      <c r="DS1624" s="61"/>
      <c r="DT1624" s="61"/>
      <c r="DU1624" s="61"/>
      <c r="DV1624" s="61"/>
      <c r="DW1624" s="61"/>
      <c r="DX1624" s="61"/>
      <c r="DY1624" s="61"/>
      <c r="DZ1624" s="61"/>
      <c r="EA1624" s="61"/>
      <c r="EB1624" s="61"/>
      <c r="EC1624" s="61"/>
      <c r="ED1624" s="61"/>
      <c r="EE1624" s="61"/>
      <c r="EF1624" s="61"/>
      <c r="EG1624" s="61"/>
      <c r="EH1624" s="61"/>
      <c r="EI1624" s="61"/>
      <c r="EJ1624" s="61"/>
      <c r="EK1624" s="61"/>
      <c r="EL1624" s="61"/>
      <c r="EM1624" s="61"/>
      <c r="EN1624" s="61"/>
      <c r="EO1624" s="61"/>
      <c r="EP1624" s="61"/>
      <c r="EQ1624" s="61"/>
      <c r="ER1624" s="61"/>
      <c r="ES1624" s="61"/>
      <c r="ET1624" s="61"/>
      <c r="EU1624" s="61"/>
      <c r="EV1624" s="61"/>
      <c r="EW1624" s="61"/>
      <c r="EX1624" s="61"/>
      <c r="EY1624" s="61"/>
      <c r="EZ1624" s="61"/>
      <c r="FA1624" s="61"/>
      <c r="FB1624" s="61"/>
      <c r="FC1624" s="61"/>
      <c r="FD1624" s="61"/>
      <c r="FE1624" s="61"/>
      <c r="FF1624" s="61"/>
      <c r="FG1624" s="61"/>
      <c r="FH1624" s="61"/>
      <c r="FI1624" s="61"/>
      <c r="FJ1624" s="61"/>
      <c r="FK1624" s="61"/>
      <c r="FL1624" s="61"/>
      <c r="FM1624" s="61"/>
      <c r="FN1624" s="61"/>
      <c r="FO1624" s="61"/>
      <c r="FP1624" s="61"/>
      <c r="FQ1624" s="61"/>
      <c r="FR1624" s="61"/>
      <c r="FS1624" s="61"/>
      <c r="FT1624" s="61"/>
      <c r="FU1624" s="61"/>
      <c r="FV1624" s="61"/>
      <c r="FW1624" s="61"/>
      <c r="FX1624" s="61"/>
      <c r="FY1624" s="61"/>
      <c r="FZ1624" s="61"/>
      <c r="GA1624" s="61"/>
      <c r="GB1624" s="61"/>
      <c r="GC1624" s="61"/>
      <c r="GD1624" s="61"/>
      <c r="GE1624" s="61"/>
      <c r="GF1624" s="61"/>
      <c r="GG1624" s="61"/>
      <c r="GH1624" s="61"/>
      <c r="GI1624" s="61"/>
      <c r="GJ1624" s="61"/>
      <c r="GK1624" s="61"/>
      <c r="GL1624" s="61"/>
      <c r="GM1624" s="61"/>
      <c r="GN1624" s="61"/>
      <c r="GO1624" s="61"/>
      <c r="GP1624" s="61"/>
      <c r="GQ1624" s="61"/>
      <c r="GR1624" s="61"/>
      <c r="GS1624" s="61"/>
      <c r="GT1624" s="61"/>
      <c r="GU1624" s="61"/>
      <c r="GV1624" s="61"/>
      <c r="GW1624" s="61"/>
      <c r="GX1624" s="61"/>
      <c r="GY1624" s="61"/>
      <c r="GZ1624" s="61"/>
      <c r="HA1624" s="61"/>
      <c r="HB1624" s="61"/>
      <c r="HC1624" s="61"/>
      <c r="HD1624" s="61"/>
      <c r="HE1624" s="61"/>
      <c r="HF1624" s="61"/>
      <c r="HG1624" s="61"/>
      <c r="HH1624" s="61"/>
      <c r="HI1624" s="61"/>
      <c r="HJ1624" s="61"/>
      <c r="HK1624" s="61"/>
      <c r="HL1624" s="61"/>
      <c r="HM1624" s="61"/>
      <c r="HN1624" s="61"/>
      <c r="HO1624" s="61"/>
      <c r="HP1624" s="61"/>
      <c r="HQ1624" s="61"/>
      <c r="HR1624" s="61"/>
      <c r="HS1624" s="61"/>
      <c r="HT1624" s="61"/>
      <c r="HU1624" s="61"/>
      <c r="HV1624" s="61"/>
      <c r="HW1624" s="61"/>
      <c r="HX1624" s="61"/>
      <c r="HY1624" s="61"/>
      <c r="HZ1624" s="61"/>
      <c r="IA1624" s="61"/>
      <c r="IB1624" s="61"/>
      <c r="IC1624" s="61"/>
      <c r="ID1624" s="61"/>
      <c r="IE1624" s="61"/>
      <c r="IF1624" s="61"/>
      <c r="IG1624" s="61"/>
      <c r="IH1624" s="61"/>
      <c r="II1624" s="61"/>
      <c r="IJ1624" s="61"/>
      <c r="IK1624" s="61"/>
      <c r="IL1624" s="61"/>
    </row>
    <row r="1625" spans="1:246" ht="14.25" customHeight="1" x14ac:dyDescent="0.4">
      <c r="A1625" s="34" t="e">
        <f>_xlfn.CONCAT(D1625,E1625,G1625,#REF!)</f>
        <v>#REF!</v>
      </c>
      <c r="B1625" s="40">
        <v>895</v>
      </c>
      <c r="C1625" s="40">
        <v>1500</v>
      </c>
      <c r="D1625" s="40">
        <v>123</v>
      </c>
      <c r="E1625" s="41" t="s">
        <v>7520</v>
      </c>
      <c r="F1625" s="42" t="s">
        <v>2152</v>
      </c>
      <c r="G1625" s="41" t="s">
        <v>38</v>
      </c>
      <c r="H1625" s="41" t="s">
        <v>2153</v>
      </c>
      <c r="I1625" s="41" t="s">
        <v>12</v>
      </c>
      <c r="J1625" s="43">
        <v>100</v>
      </c>
      <c r="K1625" s="44">
        <v>28.2</v>
      </c>
      <c r="L1625" s="45">
        <v>100</v>
      </c>
      <c r="M1625" s="45">
        <v>2820</v>
      </c>
      <c r="N1625" s="46">
        <v>10</v>
      </c>
      <c r="O1625" s="46">
        <v>0</v>
      </c>
      <c r="P1625" s="46">
        <v>0</v>
      </c>
      <c r="Q1625" s="46">
        <v>1</v>
      </c>
      <c r="R1625" s="46">
        <f t="shared" si="246"/>
        <v>11</v>
      </c>
      <c r="S1625" s="85"/>
      <c r="T1625" s="47">
        <f t="shared" si="239"/>
        <v>0</v>
      </c>
      <c r="U1625" s="47" t="str" cm="1">
        <f t="array" aca="1" ref="U1625" ca="1">IF(S1625="", "×", IF(LEFT(S1625,2)="項番", COUNTIFS($D$2:$D$4001, INDIRECT("D" &amp; ROW()-1), $U$2:$U$4001, "〇"), "〇"))</f>
        <v>×</v>
      </c>
      <c r="V1625" s="47" t="str">
        <f t="shared" si="240"/>
        <v>×</v>
      </c>
      <c r="W1625" s="47" t="str">
        <f t="shared" si="241"/>
        <v>×</v>
      </c>
      <c r="X1625" s="48" t="str">
        <f t="shared" ca="1" si="242"/>
        <v/>
      </c>
      <c r="Y1625" s="47">
        <f t="shared" ca="1" si="243"/>
        <v>0</v>
      </c>
      <c r="Z1625" s="47">
        <f t="shared" si="244"/>
        <v>123</v>
      </c>
      <c r="AA1625" s="47" t="str">
        <f t="shared" si="245"/>
        <v/>
      </c>
    </row>
    <row r="1626" spans="1:246" ht="14.25" customHeight="1" x14ac:dyDescent="0.4">
      <c r="A1626" s="34" t="e">
        <f>_xlfn.CONCAT(D1626,E1626,G1626,#REF!)</f>
        <v>#REF!</v>
      </c>
      <c r="B1626" s="40">
        <v>896</v>
      </c>
      <c r="C1626" s="40">
        <v>1501</v>
      </c>
      <c r="D1626" s="40">
        <v>123</v>
      </c>
      <c r="E1626" s="41" t="s">
        <v>7520</v>
      </c>
      <c r="F1626" s="42" t="s">
        <v>2154</v>
      </c>
      <c r="G1626" s="41" t="s">
        <v>38</v>
      </c>
      <c r="H1626" s="41" t="s">
        <v>2155</v>
      </c>
      <c r="I1626" s="41" t="s">
        <v>2156</v>
      </c>
      <c r="J1626" s="43">
        <v>100</v>
      </c>
      <c r="K1626" s="44">
        <v>7.6</v>
      </c>
      <c r="L1626" s="45">
        <v>100</v>
      </c>
      <c r="M1626" s="45">
        <v>760</v>
      </c>
      <c r="N1626" s="46">
        <v>0</v>
      </c>
      <c r="O1626" s="46">
        <v>0</v>
      </c>
      <c r="P1626" s="46">
        <v>0</v>
      </c>
      <c r="Q1626" s="46">
        <v>24</v>
      </c>
      <c r="R1626" s="46">
        <f t="shared" si="246"/>
        <v>24</v>
      </c>
      <c r="S1626" s="85"/>
      <c r="T1626" s="47">
        <f t="shared" si="239"/>
        <v>0</v>
      </c>
      <c r="U1626" s="47" t="str" cm="1">
        <f t="array" aca="1" ref="U1626" ca="1">IF(S1626="", "×", IF(LEFT(S1626,2)="項番", COUNTIFS($D$2:$D$4001, INDIRECT("D" &amp; ROW()-1), $U$2:$U$4001, "〇"), "〇"))</f>
        <v>×</v>
      </c>
      <c r="V1626" s="47" t="str">
        <f t="shared" si="240"/>
        <v>×</v>
      </c>
      <c r="W1626" s="47" t="str">
        <f t="shared" si="241"/>
        <v>×</v>
      </c>
      <c r="X1626" s="48" t="str">
        <f t="shared" ca="1" si="242"/>
        <v/>
      </c>
      <c r="Y1626" s="47">
        <f t="shared" ca="1" si="243"/>
        <v>0</v>
      </c>
      <c r="Z1626" s="47">
        <f t="shared" si="244"/>
        <v>123</v>
      </c>
      <c r="AA1626" s="47" t="str">
        <f t="shared" si="245"/>
        <v/>
      </c>
    </row>
    <row r="1627" spans="1:246" ht="14.25" customHeight="1" x14ac:dyDescent="0.4">
      <c r="A1627" s="34" t="e">
        <f>_xlfn.CONCAT(D1627,E1627,G1627,#REF!)</f>
        <v>#REF!</v>
      </c>
      <c r="B1627" s="40">
        <v>897</v>
      </c>
      <c r="C1627" s="40">
        <v>1502</v>
      </c>
      <c r="D1627" s="40">
        <v>123</v>
      </c>
      <c r="E1627" s="41" t="s">
        <v>7520</v>
      </c>
      <c r="F1627" s="42" t="s">
        <v>2157</v>
      </c>
      <c r="G1627" s="41" t="s">
        <v>38</v>
      </c>
      <c r="H1627" s="41" t="s">
        <v>2158</v>
      </c>
      <c r="I1627" s="41" t="s">
        <v>12</v>
      </c>
      <c r="J1627" s="43">
        <v>100</v>
      </c>
      <c r="K1627" s="44">
        <v>15.1</v>
      </c>
      <c r="L1627" s="45">
        <v>100</v>
      </c>
      <c r="M1627" s="45">
        <v>1510</v>
      </c>
      <c r="N1627" s="46">
        <v>0</v>
      </c>
      <c r="O1627" s="46">
        <v>0</v>
      </c>
      <c r="P1627" s="46">
        <v>0</v>
      </c>
      <c r="Q1627" s="46">
        <v>36</v>
      </c>
      <c r="R1627" s="46">
        <f t="shared" si="246"/>
        <v>36</v>
      </c>
      <c r="S1627" s="85"/>
      <c r="T1627" s="47">
        <f t="shared" si="239"/>
        <v>0</v>
      </c>
      <c r="U1627" s="47" t="str" cm="1">
        <f t="array" aca="1" ref="U1627" ca="1">IF(S1627="", "×", IF(LEFT(S1627,2)="項番", COUNTIFS($D$2:$D$4001, INDIRECT("D" &amp; ROW()-1), $U$2:$U$4001, "〇"), "〇"))</f>
        <v>×</v>
      </c>
      <c r="V1627" s="47" t="str">
        <f t="shared" si="240"/>
        <v>×</v>
      </c>
      <c r="W1627" s="47" t="str">
        <f t="shared" si="241"/>
        <v>×</v>
      </c>
      <c r="X1627" s="48" t="str">
        <f t="shared" ca="1" si="242"/>
        <v/>
      </c>
      <c r="Y1627" s="47">
        <f t="shared" ca="1" si="243"/>
        <v>0</v>
      </c>
      <c r="Z1627" s="47">
        <f t="shared" si="244"/>
        <v>123</v>
      </c>
      <c r="AA1627" s="47" t="str">
        <f t="shared" si="245"/>
        <v/>
      </c>
    </row>
    <row r="1628" spans="1:246" ht="14.25" customHeight="1" x14ac:dyDescent="0.4">
      <c r="A1628" s="34" t="e">
        <f>_xlfn.CONCAT(D1628,E1628,G1628,#REF!)</f>
        <v>#REF!</v>
      </c>
      <c r="B1628" s="40">
        <v>898</v>
      </c>
      <c r="C1628" s="40">
        <v>1503</v>
      </c>
      <c r="D1628" s="40">
        <v>123</v>
      </c>
      <c r="E1628" s="41" t="s">
        <v>7520</v>
      </c>
      <c r="F1628" s="42" t="s">
        <v>2159</v>
      </c>
      <c r="G1628" s="41" t="s">
        <v>38</v>
      </c>
      <c r="H1628" s="41" t="s">
        <v>2158</v>
      </c>
      <c r="I1628" s="41" t="s">
        <v>879</v>
      </c>
      <c r="J1628" s="43">
        <v>1000</v>
      </c>
      <c r="K1628" s="44">
        <v>15.1</v>
      </c>
      <c r="L1628" s="45">
        <v>1000</v>
      </c>
      <c r="M1628" s="45">
        <v>15100</v>
      </c>
      <c r="N1628" s="46">
        <v>0</v>
      </c>
      <c r="O1628" s="46">
        <v>0</v>
      </c>
      <c r="P1628" s="46">
        <v>0</v>
      </c>
      <c r="Q1628" s="46">
        <v>2</v>
      </c>
      <c r="R1628" s="46">
        <f t="shared" si="246"/>
        <v>2</v>
      </c>
      <c r="S1628" s="85"/>
      <c r="T1628" s="47">
        <f t="shared" si="239"/>
        <v>0</v>
      </c>
      <c r="U1628" s="47" t="str" cm="1">
        <f t="array" aca="1" ref="U1628" ca="1">IF(S1628="", "×", IF(LEFT(S1628,2)="項番", COUNTIFS($D$2:$D$4001, INDIRECT("D" &amp; ROW()-1), $U$2:$U$4001, "〇"), "〇"))</f>
        <v>×</v>
      </c>
      <c r="V1628" s="47" t="str">
        <f t="shared" si="240"/>
        <v>×</v>
      </c>
      <c r="W1628" s="47" t="str">
        <f t="shared" si="241"/>
        <v>×</v>
      </c>
      <c r="X1628" s="48" t="str">
        <f t="shared" ca="1" si="242"/>
        <v/>
      </c>
      <c r="Y1628" s="47">
        <f t="shared" ca="1" si="243"/>
        <v>0</v>
      </c>
      <c r="Z1628" s="47">
        <f t="shared" si="244"/>
        <v>123</v>
      </c>
      <c r="AA1628" s="47" t="str">
        <f t="shared" si="245"/>
        <v/>
      </c>
    </row>
    <row r="1629" spans="1:246" ht="14.25" customHeight="1" x14ac:dyDescent="0.4">
      <c r="A1629" s="34" t="e">
        <f>_xlfn.CONCAT(D1629,E1629,G1629,#REF!)</f>
        <v>#REF!</v>
      </c>
      <c r="B1629" s="40">
        <v>899</v>
      </c>
      <c r="C1629" s="40">
        <v>1504</v>
      </c>
      <c r="D1629" s="40">
        <v>123</v>
      </c>
      <c r="E1629" s="41" t="s">
        <v>7520</v>
      </c>
      <c r="F1629" s="42" t="s">
        <v>2160</v>
      </c>
      <c r="G1629" s="41" t="s">
        <v>38</v>
      </c>
      <c r="H1629" s="41" t="s">
        <v>2161</v>
      </c>
      <c r="I1629" s="41" t="s">
        <v>12</v>
      </c>
      <c r="J1629" s="43">
        <v>100</v>
      </c>
      <c r="K1629" s="44">
        <v>26.1</v>
      </c>
      <c r="L1629" s="45">
        <v>100</v>
      </c>
      <c r="M1629" s="45">
        <v>2610</v>
      </c>
      <c r="N1629" s="46">
        <v>0</v>
      </c>
      <c r="O1629" s="46">
        <v>0</v>
      </c>
      <c r="P1629" s="46">
        <v>0</v>
      </c>
      <c r="Q1629" s="46">
        <v>72</v>
      </c>
      <c r="R1629" s="46">
        <f t="shared" si="246"/>
        <v>72</v>
      </c>
      <c r="S1629" s="85"/>
      <c r="T1629" s="47">
        <f t="shared" si="239"/>
        <v>0</v>
      </c>
      <c r="U1629" s="47" t="str" cm="1">
        <f t="array" aca="1" ref="U1629" ca="1">IF(S1629="", "×", IF(LEFT(S1629,2)="項番", COUNTIFS($D$2:$D$4001, INDIRECT("D" &amp; ROW()-1), $U$2:$U$4001, "〇"), "〇"))</f>
        <v>×</v>
      </c>
      <c r="V1629" s="47" t="str">
        <f t="shared" si="240"/>
        <v>×</v>
      </c>
      <c r="W1629" s="47" t="str">
        <f t="shared" si="241"/>
        <v>×</v>
      </c>
      <c r="X1629" s="48" t="str">
        <f t="shared" ca="1" si="242"/>
        <v/>
      </c>
      <c r="Y1629" s="47">
        <f t="shared" ca="1" si="243"/>
        <v>0</v>
      </c>
      <c r="Z1629" s="47">
        <f t="shared" si="244"/>
        <v>123</v>
      </c>
      <c r="AA1629" s="47" t="str">
        <f t="shared" si="245"/>
        <v/>
      </c>
    </row>
    <row r="1630" spans="1:246" ht="14.25" customHeight="1" x14ac:dyDescent="0.4">
      <c r="A1630" s="34" t="e">
        <f>_xlfn.CONCAT(D1630,E1630,G1630,#REF!)</f>
        <v>#REF!</v>
      </c>
      <c r="B1630" s="40">
        <v>900</v>
      </c>
      <c r="C1630" s="40">
        <v>1505</v>
      </c>
      <c r="D1630" s="40">
        <v>123</v>
      </c>
      <c r="E1630" s="41" t="s">
        <v>7520</v>
      </c>
      <c r="F1630" s="42" t="s">
        <v>2162</v>
      </c>
      <c r="G1630" s="41" t="s">
        <v>38</v>
      </c>
      <c r="H1630" s="41" t="s">
        <v>2163</v>
      </c>
      <c r="I1630" s="41" t="s">
        <v>2164</v>
      </c>
      <c r="J1630" s="43">
        <v>70</v>
      </c>
      <c r="K1630" s="44">
        <v>220.7</v>
      </c>
      <c r="L1630" s="45">
        <v>70</v>
      </c>
      <c r="M1630" s="45">
        <v>15449</v>
      </c>
      <c r="N1630" s="46">
        <v>0</v>
      </c>
      <c r="O1630" s="46">
        <v>6</v>
      </c>
      <c r="P1630" s="46">
        <v>0</v>
      </c>
      <c r="Q1630" s="46">
        <v>12</v>
      </c>
      <c r="R1630" s="46">
        <f t="shared" si="246"/>
        <v>18</v>
      </c>
      <c r="S1630" s="85"/>
      <c r="T1630" s="47">
        <f t="shared" si="239"/>
        <v>0</v>
      </c>
      <c r="U1630" s="47" t="str" cm="1">
        <f t="array" aca="1" ref="U1630" ca="1">IF(S1630="", "×", IF(LEFT(S1630,2)="項番", COUNTIFS($D$2:$D$4001, INDIRECT("D" &amp; ROW()-1), $U$2:$U$4001, "〇"), "〇"))</f>
        <v>×</v>
      </c>
      <c r="V1630" s="47" t="str">
        <f t="shared" si="240"/>
        <v>×</v>
      </c>
      <c r="W1630" s="47" t="str">
        <f t="shared" si="241"/>
        <v>×</v>
      </c>
      <c r="X1630" s="48" t="str">
        <f t="shared" ca="1" si="242"/>
        <v/>
      </c>
      <c r="Y1630" s="47">
        <f t="shared" ca="1" si="243"/>
        <v>0</v>
      </c>
      <c r="Z1630" s="47">
        <f t="shared" si="244"/>
        <v>123</v>
      </c>
      <c r="AA1630" s="47" t="str">
        <f t="shared" si="245"/>
        <v/>
      </c>
    </row>
    <row r="1631" spans="1:246" ht="14.25" customHeight="1" x14ac:dyDescent="0.4">
      <c r="A1631" s="34" t="e">
        <f>_xlfn.CONCAT(D1631,E1631,G1631,#REF!)</f>
        <v>#REF!</v>
      </c>
      <c r="B1631" s="40">
        <v>901</v>
      </c>
      <c r="C1631" s="40">
        <v>1506</v>
      </c>
      <c r="D1631" s="40">
        <v>123</v>
      </c>
      <c r="E1631" s="41" t="s">
        <v>7520</v>
      </c>
      <c r="F1631" s="42" t="s">
        <v>2165</v>
      </c>
      <c r="G1631" s="41" t="s">
        <v>38</v>
      </c>
      <c r="H1631" s="41" t="s">
        <v>2166</v>
      </c>
      <c r="I1631" s="41" t="s">
        <v>2164</v>
      </c>
      <c r="J1631" s="43">
        <v>70</v>
      </c>
      <c r="K1631" s="44">
        <v>319.2</v>
      </c>
      <c r="L1631" s="45">
        <v>70</v>
      </c>
      <c r="M1631" s="45">
        <v>22344</v>
      </c>
      <c r="N1631" s="46">
        <v>0</v>
      </c>
      <c r="O1631" s="46">
        <v>0</v>
      </c>
      <c r="P1631" s="46">
        <v>0</v>
      </c>
      <c r="Q1631" s="46">
        <v>1</v>
      </c>
      <c r="R1631" s="46">
        <f t="shared" si="246"/>
        <v>1</v>
      </c>
      <c r="S1631" s="85"/>
      <c r="T1631" s="47">
        <f t="shared" si="239"/>
        <v>0</v>
      </c>
      <c r="U1631" s="47" t="str" cm="1">
        <f t="array" aca="1" ref="U1631" ca="1">IF(S1631="", "×", IF(LEFT(S1631,2)="項番", COUNTIFS($D$2:$D$4001, INDIRECT("D" &amp; ROW()-1), $U$2:$U$4001, "〇"), "〇"))</f>
        <v>×</v>
      </c>
      <c r="V1631" s="47" t="str">
        <f t="shared" si="240"/>
        <v>×</v>
      </c>
      <c r="W1631" s="47" t="str">
        <f t="shared" si="241"/>
        <v>×</v>
      </c>
      <c r="X1631" s="48" t="str">
        <f t="shared" ca="1" si="242"/>
        <v/>
      </c>
      <c r="Y1631" s="47">
        <f t="shared" ca="1" si="243"/>
        <v>0</v>
      </c>
      <c r="Z1631" s="47">
        <f t="shared" si="244"/>
        <v>123</v>
      </c>
      <c r="AA1631" s="47" t="str">
        <f t="shared" si="245"/>
        <v/>
      </c>
    </row>
    <row r="1632" spans="1:246" ht="14.25" customHeight="1" x14ac:dyDescent="0.4">
      <c r="A1632" s="34" t="e">
        <f>_xlfn.CONCAT(D1632,E1632,G1632,#REF!)</f>
        <v>#REF!</v>
      </c>
      <c r="B1632" s="40">
        <v>902</v>
      </c>
      <c r="C1632" s="40">
        <v>1507</v>
      </c>
      <c r="D1632" s="40">
        <v>123</v>
      </c>
      <c r="E1632" s="41" t="s">
        <v>7520</v>
      </c>
      <c r="F1632" s="42" t="s">
        <v>2167</v>
      </c>
      <c r="G1632" s="41" t="s">
        <v>38</v>
      </c>
      <c r="H1632" s="41" t="s">
        <v>2168</v>
      </c>
      <c r="I1632" s="41" t="s">
        <v>2164</v>
      </c>
      <c r="J1632" s="43">
        <v>70</v>
      </c>
      <c r="K1632" s="44">
        <v>413.5</v>
      </c>
      <c r="L1632" s="45">
        <v>70</v>
      </c>
      <c r="M1632" s="45">
        <v>28945</v>
      </c>
      <c r="N1632" s="46">
        <v>1</v>
      </c>
      <c r="O1632" s="46">
        <v>0</v>
      </c>
      <c r="P1632" s="46">
        <v>0</v>
      </c>
      <c r="Q1632" s="46">
        <v>12</v>
      </c>
      <c r="R1632" s="46">
        <f t="shared" si="246"/>
        <v>13</v>
      </c>
      <c r="S1632" s="85"/>
      <c r="T1632" s="47">
        <f t="shared" si="239"/>
        <v>0</v>
      </c>
      <c r="U1632" s="47" t="str" cm="1">
        <f t="array" aca="1" ref="U1632" ca="1">IF(S1632="", "×", IF(LEFT(S1632,2)="項番", COUNTIFS($D$2:$D$4001, INDIRECT("D" &amp; ROW()-1), $U$2:$U$4001, "〇"), "〇"))</f>
        <v>×</v>
      </c>
      <c r="V1632" s="47" t="str">
        <f t="shared" si="240"/>
        <v>×</v>
      </c>
      <c r="W1632" s="47" t="str">
        <f t="shared" si="241"/>
        <v>×</v>
      </c>
      <c r="X1632" s="48" t="str">
        <f t="shared" ca="1" si="242"/>
        <v/>
      </c>
      <c r="Y1632" s="47">
        <f t="shared" ca="1" si="243"/>
        <v>0</v>
      </c>
      <c r="Z1632" s="47">
        <f t="shared" si="244"/>
        <v>123</v>
      </c>
      <c r="AA1632" s="47" t="str">
        <f t="shared" si="245"/>
        <v/>
      </c>
    </row>
    <row r="1633" spans="1:246" s="37" customFormat="1" ht="14.25" customHeight="1" x14ac:dyDescent="0.4">
      <c r="A1633" s="34" t="e">
        <f>_xlfn.CONCAT(D1633,E1633,G1633,#REF!)</f>
        <v>#REF!</v>
      </c>
      <c r="B1633" s="40">
        <v>903</v>
      </c>
      <c r="C1633" s="40">
        <v>1508</v>
      </c>
      <c r="D1633" s="40">
        <v>123</v>
      </c>
      <c r="E1633" s="41" t="s">
        <v>7520</v>
      </c>
      <c r="F1633" s="42" t="s">
        <v>2169</v>
      </c>
      <c r="G1633" s="41" t="s">
        <v>38</v>
      </c>
      <c r="H1633" s="41" t="s">
        <v>2170</v>
      </c>
      <c r="I1633" s="41" t="s">
        <v>13</v>
      </c>
      <c r="J1633" s="43">
        <v>10</v>
      </c>
      <c r="K1633" s="44">
        <v>63</v>
      </c>
      <c r="L1633" s="45">
        <v>10</v>
      </c>
      <c r="M1633" s="45">
        <v>630</v>
      </c>
      <c r="N1633" s="46">
        <v>0</v>
      </c>
      <c r="O1633" s="46">
        <v>0</v>
      </c>
      <c r="P1633" s="46">
        <v>1</v>
      </c>
      <c r="Q1633" s="46">
        <v>0</v>
      </c>
      <c r="R1633" s="46">
        <f t="shared" si="246"/>
        <v>1</v>
      </c>
      <c r="S1633" s="85"/>
      <c r="T1633" s="47">
        <f t="shared" si="239"/>
        <v>0</v>
      </c>
      <c r="U1633" s="47" t="str" cm="1">
        <f t="array" aca="1" ref="U1633" ca="1">IF(S1633="", "×", IF(LEFT(S1633,2)="項番", COUNTIFS($D$2:$D$4001, INDIRECT("D" &amp; ROW()-1), $U$2:$U$4001, "〇"), "〇"))</f>
        <v>×</v>
      </c>
      <c r="V1633" s="47" t="str">
        <f t="shared" si="240"/>
        <v>×</v>
      </c>
      <c r="W1633" s="47" t="str">
        <f t="shared" si="241"/>
        <v>×</v>
      </c>
      <c r="X1633" s="48" t="str">
        <f t="shared" ca="1" si="242"/>
        <v/>
      </c>
      <c r="Y1633" s="47">
        <f t="shared" ca="1" si="243"/>
        <v>0</v>
      </c>
      <c r="Z1633" s="47">
        <f t="shared" si="244"/>
        <v>123</v>
      </c>
      <c r="AA1633" s="47" t="str">
        <f t="shared" si="245"/>
        <v/>
      </c>
      <c r="AB1633" s="49"/>
      <c r="AC1633" s="49"/>
      <c r="AD1633" s="49"/>
      <c r="AE1633" s="49"/>
      <c r="AF1633" s="49"/>
      <c r="AG1633" s="49"/>
      <c r="AH1633" s="49"/>
      <c r="AI1633" s="49"/>
      <c r="AJ1633" s="49"/>
      <c r="AK1633" s="49"/>
      <c r="AL1633" s="49"/>
      <c r="AM1633" s="49"/>
      <c r="AN1633" s="49"/>
      <c r="AO1633" s="49"/>
      <c r="AP1633" s="49"/>
      <c r="AQ1633" s="49"/>
      <c r="AR1633" s="49"/>
      <c r="AS1633" s="49"/>
      <c r="AT1633" s="49"/>
      <c r="AU1633" s="49"/>
      <c r="AV1633" s="49"/>
      <c r="AW1633" s="49"/>
      <c r="AX1633" s="49"/>
      <c r="AY1633" s="49"/>
      <c r="AZ1633" s="49"/>
      <c r="BA1633" s="49"/>
      <c r="BB1633" s="49"/>
      <c r="BC1633" s="49"/>
      <c r="BD1633" s="49"/>
      <c r="BE1633" s="49"/>
      <c r="BF1633" s="49"/>
      <c r="BG1633" s="49"/>
      <c r="BH1633" s="49"/>
      <c r="BI1633" s="49"/>
      <c r="BJ1633" s="49"/>
      <c r="BK1633" s="49"/>
      <c r="BL1633" s="49"/>
      <c r="BM1633" s="49"/>
      <c r="BN1633" s="49"/>
      <c r="BO1633" s="49"/>
      <c r="BP1633" s="49"/>
      <c r="BQ1633" s="49"/>
      <c r="BR1633" s="49"/>
      <c r="BS1633" s="49"/>
      <c r="BT1633" s="49"/>
      <c r="BU1633" s="49"/>
      <c r="BV1633" s="49"/>
      <c r="BW1633" s="49"/>
      <c r="BX1633" s="49"/>
      <c r="BY1633" s="49"/>
      <c r="BZ1633" s="49"/>
      <c r="CA1633" s="49"/>
      <c r="CB1633" s="49"/>
      <c r="CC1633" s="49"/>
      <c r="CD1633" s="49"/>
      <c r="CE1633" s="49"/>
      <c r="CF1633" s="49"/>
      <c r="CG1633" s="49"/>
      <c r="CH1633" s="49"/>
      <c r="CI1633" s="49"/>
      <c r="CJ1633" s="49"/>
      <c r="CK1633" s="49"/>
      <c r="CL1633" s="49"/>
      <c r="CM1633" s="49"/>
      <c r="CN1633" s="49"/>
      <c r="CO1633" s="49"/>
      <c r="CP1633" s="49"/>
      <c r="CQ1633" s="49"/>
      <c r="CR1633" s="49"/>
      <c r="CS1633" s="49"/>
      <c r="CT1633" s="49"/>
      <c r="CU1633" s="49"/>
      <c r="CV1633" s="49"/>
      <c r="CW1633" s="49"/>
      <c r="CX1633" s="49"/>
      <c r="CY1633" s="49"/>
      <c r="CZ1633" s="49"/>
      <c r="DA1633" s="49"/>
      <c r="DB1633" s="49"/>
      <c r="DC1633" s="49"/>
      <c r="DD1633" s="49"/>
      <c r="DE1633" s="49"/>
      <c r="DF1633" s="49"/>
      <c r="DG1633" s="49"/>
      <c r="DH1633" s="49"/>
      <c r="DI1633" s="49"/>
      <c r="DJ1633" s="49"/>
      <c r="DK1633" s="49"/>
      <c r="DL1633" s="49"/>
      <c r="DM1633" s="49"/>
      <c r="DN1633" s="49"/>
      <c r="DO1633" s="49"/>
      <c r="DP1633" s="49"/>
      <c r="DQ1633" s="49"/>
      <c r="DR1633" s="49"/>
      <c r="DS1633" s="49"/>
      <c r="DT1633" s="49"/>
      <c r="DU1633" s="49"/>
      <c r="DV1633" s="49"/>
      <c r="DW1633" s="49"/>
      <c r="DX1633" s="49"/>
      <c r="DY1633" s="49"/>
      <c r="DZ1633" s="49"/>
      <c r="EA1633" s="49"/>
      <c r="EB1633" s="49"/>
      <c r="EC1633" s="49"/>
      <c r="ED1633" s="49"/>
      <c r="EE1633" s="49"/>
      <c r="EF1633" s="49"/>
      <c r="EG1633" s="49"/>
      <c r="EH1633" s="49"/>
      <c r="EI1633" s="49"/>
      <c r="EJ1633" s="49"/>
      <c r="EK1633" s="49"/>
      <c r="EL1633" s="49"/>
      <c r="EM1633" s="49"/>
      <c r="EN1633" s="49"/>
      <c r="EO1633" s="49"/>
      <c r="EP1633" s="49"/>
      <c r="EQ1633" s="49"/>
      <c r="ER1633" s="49"/>
      <c r="ES1633" s="49"/>
      <c r="ET1633" s="49"/>
      <c r="EU1633" s="49"/>
      <c r="EV1633" s="49"/>
      <c r="EW1633" s="49"/>
      <c r="EX1633" s="49"/>
      <c r="EY1633" s="49"/>
      <c r="EZ1633" s="49"/>
      <c r="FA1633" s="49"/>
      <c r="FB1633" s="49"/>
      <c r="FC1633" s="49"/>
      <c r="FD1633" s="49"/>
      <c r="FE1633" s="49"/>
      <c r="FF1633" s="49"/>
      <c r="FG1633" s="49"/>
      <c r="FH1633" s="49"/>
      <c r="FI1633" s="49"/>
      <c r="FJ1633" s="49"/>
      <c r="FK1633" s="49"/>
      <c r="FL1633" s="49"/>
      <c r="FM1633" s="49"/>
      <c r="FN1633" s="49"/>
      <c r="FO1633" s="49"/>
      <c r="FP1633" s="49"/>
      <c r="FQ1633" s="49"/>
      <c r="FR1633" s="49"/>
      <c r="FS1633" s="49"/>
      <c r="FT1633" s="49"/>
      <c r="FU1633" s="49"/>
      <c r="FV1633" s="49"/>
      <c r="FW1633" s="49"/>
      <c r="FX1633" s="49"/>
      <c r="FY1633" s="49"/>
      <c r="FZ1633" s="49"/>
      <c r="GA1633" s="49"/>
      <c r="GB1633" s="49"/>
      <c r="GC1633" s="49"/>
      <c r="GD1633" s="49"/>
      <c r="GE1633" s="49"/>
      <c r="GF1633" s="49"/>
      <c r="GG1633" s="49"/>
      <c r="GH1633" s="49"/>
      <c r="GI1633" s="49"/>
      <c r="GJ1633" s="49"/>
      <c r="GK1633" s="49"/>
      <c r="GL1633" s="49"/>
      <c r="GM1633" s="49"/>
      <c r="GN1633" s="49"/>
      <c r="GO1633" s="49"/>
      <c r="GP1633" s="49"/>
      <c r="GQ1633" s="49"/>
      <c r="GR1633" s="49"/>
      <c r="GS1633" s="49"/>
      <c r="GT1633" s="49"/>
      <c r="GU1633" s="49"/>
      <c r="GV1633" s="49"/>
      <c r="GW1633" s="49"/>
      <c r="GX1633" s="49"/>
      <c r="GY1633" s="49"/>
      <c r="GZ1633" s="49"/>
      <c r="HA1633" s="49"/>
      <c r="HB1633" s="49"/>
      <c r="HC1633" s="49"/>
      <c r="HD1633" s="49"/>
      <c r="HE1633" s="49"/>
      <c r="HF1633" s="49"/>
      <c r="HG1633" s="49"/>
      <c r="HH1633" s="49"/>
      <c r="HI1633" s="49"/>
      <c r="HJ1633" s="49"/>
      <c r="HK1633" s="49"/>
      <c r="HL1633" s="49"/>
      <c r="HM1633" s="49"/>
      <c r="HN1633" s="49"/>
      <c r="HO1633" s="49"/>
      <c r="HP1633" s="49"/>
      <c r="HQ1633" s="49"/>
      <c r="HR1633" s="49"/>
      <c r="HS1633" s="49"/>
      <c r="HT1633" s="49"/>
      <c r="HU1633" s="49"/>
      <c r="HV1633" s="49"/>
      <c r="HW1633" s="49"/>
      <c r="HX1633" s="49"/>
      <c r="HY1633" s="49"/>
      <c r="HZ1633" s="49"/>
      <c r="IA1633" s="49"/>
      <c r="IB1633" s="49"/>
      <c r="IC1633" s="49"/>
      <c r="ID1633" s="49"/>
      <c r="IE1633" s="49"/>
      <c r="IF1633" s="49"/>
      <c r="IG1633" s="49"/>
      <c r="IH1633" s="49"/>
      <c r="II1633" s="49"/>
      <c r="IJ1633" s="49"/>
      <c r="IK1633" s="49"/>
      <c r="IL1633" s="49"/>
    </row>
    <row r="1634" spans="1:246" s="37" customFormat="1" ht="14.25" customHeight="1" x14ac:dyDescent="0.4">
      <c r="A1634" s="34" t="e">
        <f>_xlfn.CONCAT(D1634,E1634,G1634,#REF!)</f>
        <v>#REF!</v>
      </c>
      <c r="B1634" s="40">
        <v>904</v>
      </c>
      <c r="C1634" s="40">
        <v>1509</v>
      </c>
      <c r="D1634" s="40">
        <v>123</v>
      </c>
      <c r="E1634" s="41" t="s">
        <v>7520</v>
      </c>
      <c r="F1634" s="42" t="s">
        <v>2171</v>
      </c>
      <c r="G1634" s="41" t="s">
        <v>38</v>
      </c>
      <c r="H1634" s="41" t="s">
        <v>2172</v>
      </c>
      <c r="I1634" s="41" t="s">
        <v>12</v>
      </c>
      <c r="J1634" s="43">
        <v>100</v>
      </c>
      <c r="K1634" s="44">
        <v>10.8</v>
      </c>
      <c r="L1634" s="45">
        <v>100</v>
      </c>
      <c r="M1634" s="45">
        <v>1080</v>
      </c>
      <c r="N1634" s="46">
        <v>0</v>
      </c>
      <c r="O1634" s="46">
        <v>2</v>
      </c>
      <c r="P1634" s="46">
        <v>0</v>
      </c>
      <c r="Q1634" s="46">
        <v>24</v>
      </c>
      <c r="R1634" s="46">
        <f t="shared" si="246"/>
        <v>26</v>
      </c>
      <c r="S1634" s="85"/>
      <c r="T1634" s="47">
        <f t="shared" si="239"/>
        <v>0</v>
      </c>
      <c r="U1634" s="47" t="str" cm="1">
        <f t="array" aca="1" ref="U1634" ca="1">IF(S1634="", "×", IF(LEFT(S1634,2)="項番", COUNTIFS($D$2:$D$4001, INDIRECT("D" &amp; ROW()-1), $U$2:$U$4001, "〇"), "〇"))</f>
        <v>×</v>
      </c>
      <c r="V1634" s="47" t="str">
        <f t="shared" si="240"/>
        <v>×</v>
      </c>
      <c r="W1634" s="47" t="str">
        <f t="shared" si="241"/>
        <v>×</v>
      </c>
      <c r="X1634" s="48" t="str">
        <f t="shared" ca="1" si="242"/>
        <v/>
      </c>
      <c r="Y1634" s="47">
        <f t="shared" ca="1" si="243"/>
        <v>0</v>
      </c>
      <c r="Z1634" s="47">
        <f t="shared" si="244"/>
        <v>123</v>
      </c>
      <c r="AA1634" s="47" t="str">
        <f t="shared" si="245"/>
        <v/>
      </c>
      <c r="AB1634" s="49"/>
      <c r="AC1634" s="49"/>
      <c r="AD1634" s="49"/>
      <c r="AE1634" s="49"/>
      <c r="AF1634" s="49"/>
      <c r="AG1634" s="49"/>
      <c r="AH1634" s="49"/>
      <c r="AI1634" s="49"/>
      <c r="AJ1634" s="49"/>
      <c r="AK1634" s="49"/>
      <c r="AL1634" s="49"/>
      <c r="AM1634" s="49"/>
      <c r="AN1634" s="49"/>
      <c r="AO1634" s="49"/>
      <c r="AP1634" s="49"/>
      <c r="AQ1634" s="49"/>
      <c r="AR1634" s="49"/>
      <c r="AS1634" s="49"/>
      <c r="AT1634" s="49"/>
      <c r="AU1634" s="49"/>
      <c r="AV1634" s="49"/>
      <c r="AW1634" s="49"/>
      <c r="AX1634" s="49"/>
      <c r="AY1634" s="49"/>
      <c r="AZ1634" s="49"/>
      <c r="BA1634" s="49"/>
      <c r="BB1634" s="49"/>
      <c r="BC1634" s="49"/>
      <c r="BD1634" s="49"/>
      <c r="BE1634" s="49"/>
      <c r="BF1634" s="49"/>
      <c r="BG1634" s="49"/>
      <c r="BH1634" s="49"/>
      <c r="BI1634" s="49"/>
      <c r="BJ1634" s="49"/>
      <c r="BK1634" s="49"/>
      <c r="BL1634" s="49"/>
      <c r="BM1634" s="49"/>
      <c r="BN1634" s="49"/>
      <c r="BO1634" s="49"/>
      <c r="BP1634" s="49"/>
      <c r="BQ1634" s="49"/>
      <c r="BR1634" s="49"/>
      <c r="BS1634" s="49"/>
      <c r="BT1634" s="49"/>
      <c r="BU1634" s="49"/>
      <c r="BV1634" s="49"/>
      <c r="BW1634" s="49"/>
      <c r="BX1634" s="49"/>
      <c r="BY1634" s="49"/>
      <c r="BZ1634" s="49"/>
      <c r="CA1634" s="49"/>
      <c r="CB1634" s="49"/>
      <c r="CC1634" s="49"/>
      <c r="CD1634" s="49"/>
      <c r="CE1634" s="49"/>
      <c r="CF1634" s="49"/>
      <c r="CG1634" s="49"/>
      <c r="CH1634" s="49"/>
      <c r="CI1634" s="49"/>
      <c r="CJ1634" s="49"/>
      <c r="CK1634" s="49"/>
      <c r="CL1634" s="49"/>
      <c r="CM1634" s="49"/>
      <c r="CN1634" s="49"/>
      <c r="CO1634" s="49"/>
      <c r="CP1634" s="49"/>
      <c r="CQ1634" s="49"/>
      <c r="CR1634" s="49"/>
      <c r="CS1634" s="49"/>
      <c r="CT1634" s="49"/>
      <c r="CU1634" s="49"/>
      <c r="CV1634" s="49"/>
      <c r="CW1634" s="49"/>
      <c r="CX1634" s="49"/>
      <c r="CY1634" s="49"/>
      <c r="CZ1634" s="49"/>
      <c r="DA1634" s="49"/>
      <c r="DB1634" s="49"/>
      <c r="DC1634" s="49"/>
      <c r="DD1634" s="49"/>
      <c r="DE1634" s="49"/>
      <c r="DF1634" s="49"/>
      <c r="DG1634" s="49"/>
      <c r="DH1634" s="49"/>
      <c r="DI1634" s="49"/>
      <c r="DJ1634" s="49"/>
      <c r="DK1634" s="49"/>
      <c r="DL1634" s="49"/>
      <c r="DM1634" s="49"/>
      <c r="DN1634" s="49"/>
      <c r="DO1634" s="49"/>
      <c r="DP1634" s="49"/>
      <c r="DQ1634" s="49"/>
      <c r="DR1634" s="49"/>
      <c r="DS1634" s="49"/>
      <c r="DT1634" s="49"/>
      <c r="DU1634" s="49"/>
      <c r="DV1634" s="49"/>
      <c r="DW1634" s="49"/>
      <c r="DX1634" s="49"/>
      <c r="DY1634" s="49"/>
      <c r="DZ1634" s="49"/>
      <c r="EA1634" s="49"/>
      <c r="EB1634" s="49"/>
      <c r="EC1634" s="49"/>
      <c r="ED1634" s="49"/>
      <c r="EE1634" s="49"/>
      <c r="EF1634" s="49"/>
      <c r="EG1634" s="49"/>
      <c r="EH1634" s="49"/>
      <c r="EI1634" s="49"/>
      <c r="EJ1634" s="49"/>
      <c r="EK1634" s="49"/>
      <c r="EL1634" s="49"/>
      <c r="EM1634" s="49"/>
      <c r="EN1634" s="49"/>
      <c r="EO1634" s="49"/>
      <c r="EP1634" s="49"/>
      <c r="EQ1634" s="49"/>
      <c r="ER1634" s="49"/>
      <c r="ES1634" s="49"/>
      <c r="ET1634" s="49"/>
      <c r="EU1634" s="49"/>
      <c r="EV1634" s="49"/>
      <c r="EW1634" s="49"/>
      <c r="EX1634" s="49"/>
      <c r="EY1634" s="49"/>
      <c r="EZ1634" s="49"/>
      <c r="FA1634" s="49"/>
      <c r="FB1634" s="49"/>
      <c r="FC1634" s="49"/>
      <c r="FD1634" s="49"/>
      <c r="FE1634" s="49"/>
      <c r="FF1634" s="49"/>
      <c r="FG1634" s="49"/>
      <c r="FH1634" s="49"/>
      <c r="FI1634" s="49"/>
      <c r="FJ1634" s="49"/>
      <c r="FK1634" s="49"/>
      <c r="FL1634" s="49"/>
      <c r="FM1634" s="49"/>
      <c r="FN1634" s="49"/>
      <c r="FO1634" s="49"/>
      <c r="FP1634" s="49"/>
      <c r="FQ1634" s="49"/>
      <c r="FR1634" s="49"/>
      <c r="FS1634" s="49"/>
      <c r="FT1634" s="49"/>
      <c r="FU1634" s="49"/>
      <c r="FV1634" s="49"/>
      <c r="FW1634" s="49"/>
      <c r="FX1634" s="49"/>
      <c r="FY1634" s="49"/>
      <c r="FZ1634" s="49"/>
      <c r="GA1634" s="49"/>
      <c r="GB1634" s="49"/>
      <c r="GC1634" s="49"/>
      <c r="GD1634" s="49"/>
      <c r="GE1634" s="49"/>
      <c r="GF1634" s="49"/>
      <c r="GG1634" s="49"/>
      <c r="GH1634" s="49"/>
      <c r="GI1634" s="49"/>
      <c r="GJ1634" s="49"/>
      <c r="GK1634" s="49"/>
      <c r="GL1634" s="49"/>
      <c r="GM1634" s="49"/>
      <c r="GN1634" s="49"/>
      <c r="GO1634" s="49"/>
      <c r="GP1634" s="49"/>
      <c r="GQ1634" s="49"/>
      <c r="GR1634" s="49"/>
      <c r="GS1634" s="49"/>
      <c r="GT1634" s="49"/>
      <c r="GU1634" s="49"/>
      <c r="GV1634" s="49"/>
      <c r="GW1634" s="49"/>
      <c r="GX1634" s="49"/>
      <c r="GY1634" s="49"/>
      <c r="GZ1634" s="49"/>
      <c r="HA1634" s="49"/>
      <c r="HB1634" s="49"/>
      <c r="HC1634" s="49"/>
      <c r="HD1634" s="49"/>
      <c r="HE1634" s="49"/>
      <c r="HF1634" s="49"/>
      <c r="HG1634" s="49"/>
      <c r="HH1634" s="49"/>
      <c r="HI1634" s="49"/>
      <c r="HJ1634" s="49"/>
      <c r="HK1634" s="49"/>
      <c r="HL1634" s="49"/>
      <c r="HM1634" s="49"/>
      <c r="HN1634" s="49"/>
      <c r="HO1634" s="49"/>
      <c r="HP1634" s="49"/>
      <c r="HQ1634" s="49"/>
      <c r="HR1634" s="49"/>
      <c r="HS1634" s="49"/>
      <c r="HT1634" s="49"/>
      <c r="HU1634" s="49"/>
      <c r="HV1634" s="49"/>
      <c r="HW1634" s="49"/>
      <c r="HX1634" s="49"/>
      <c r="HY1634" s="49"/>
      <c r="HZ1634" s="49"/>
      <c r="IA1634" s="49"/>
      <c r="IB1634" s="49"/>
      <c r="IC1634" s="49"/>
      <c r="ID1634" s="49"/>
      <c r="IE1634" s="49"/>
      <c r="IF1634" s="49"/>
      <c r="IG1634" s="49"/>
      <c r="IH1634" s="49"/>
      <c r="II1634" s="49"/>
      <c r="IJ1634" s="49"/>
      <c r="IK1634" s="49"/>
      <c r="IL1634" s="49"/>
    </row>
    <row r="1635" spans="1:246" s="37" customFormat="1" ht="14.25" customHeight="1" x14ac:dyDescent="0.4">
      <c r="A1635" s="34" t="e">
        <f>_xlfn.CONCAT(D1635,E1635,G1635,#REF!)</f>
        <v>#REF!</v>
      </c>
      <c r="B1635" s="40">
        <v>905</v>
      </c>
      <c r="C1635" s="40">
        <v>1510</v>
      </c>
      <c r="D1635" s="40">
        <v>123</v>
      </c>
      <c r="E1635" s="41" t="s">
        <v>7520</v>
      </c>
      <c r="F1635" s="42" t="s">
        <v>2173</v>
      </c>
      <c r="G1635" s="41" t="s">
        <v>38</v>
      </c>
      <c r="H1635" s="41" t="s">
        <v>2174</v>
      </c>
      <c r="I1635" s="41" t="s">
        <v>316</v>
      </c>
      <c r="J1635" s="43">
        <v>500</v>
      </c>
      <c r="K1635" s="44">
        <v>14.1</v>
      </c>
      <c r="L1635" s="45">
        <v>500</v>
      </c>
      <c r="M1635" s="45">
        <v>7050</v>
      </c>
      <c r="N1635" s="46">
        <v>0</v>
      </c>
      <c r="O1635" s="46">
        <v>0</v>
      </c>
      <c r="P1635" s="46">
        <v>0</v>
      </c>
      <c r="Q1635" s="46">
        <v>24</v>
      </c>
      <c r="R1635" s="46">
        <f t="shared" si="246"/>
        <v>24</v>
      </c>
      <c r="S1635" s="85"/>
      <c r="T1635" s="47">
        <f t="shared" si="239"/>
        <v>0</v>
      </c>
      <c r="U1635" s="47" t="str" cm="1">
        <f t="array" aca="1" ref="U1635" ca="1">IF(S1635="", "×", IF(LEFT(S1635,2)="項番", COUNTIFS($D$2:$D$4001, INDIRECT("D" &amp; ROW()-1), $U$2:$U$4001, "〇"), "〇"))</f>
        <v>×</v>
      </c>
      <c r="V1635" s="47" t="str">
        <f t="shared" si="240"/>
        <v>×</v>
      </c>
      <c r="W1635" s="47" t="str">
        <f t="shared" si="241"/>
        <v>×</v>
      </c>
      <c r="X1635" s="48" t="str">
        <f t="shared" ca="1" si="242"/>
        <v/>
      </c>
      <c r="Y1635" s="47">
        <f t="shared" ca="1" si="243"/>
        <v>0</v>
      </c>
      <c r="Z1635" s="47">
        <f t="shared" si="244"/>
        <v>123</v>
      </c>
      <c r="AA1635" s="47" t="str">
        <f t="shared" si="245"/>
        <v/>
      </c>
      <c r="AB1635" s="49"/>
      <c r="AC1635" s="49"/>
      <c r="AD1635" s="49"/>
      <c r="AE1635" s="49"/>
      <c r="AF1635" s="49"/>
      <c r="AG1635" s="49"/>
      <c r="AH1635" s="49"/>
      <c r="AI1635" s="49"/>
      <c r="AJ1635" s="49"/>
      <c r="AK1635" s="49"/>
      <c r="AL1635" s="49"/>
      <c r="AM1635" s="49"/>
      <c r="AN1635" s="49"/>
      <c r="AO1635" s="49"/>
      <c r="AP1635" s="49"/>
      <c r="AQ1635" s="49"/>
      <c r="AR1635" s="49"/>
      <c r="AS1635" s="49"/>
      <c r="AT1635" s="49"/>
      <c r="AU1635" s="49"/>
      <c r="AV1635" s="49"/>
      <c r="AW1635" s="49"/>
      <c r="AX1635" s="49"/>
      <c r="AY1635" s="49"/>
      <c r="AZ1635" s="49"/>
      <c r="BA1635" s="49"/>
      <c r="BB1635" s="49"/>
      <c r="BC1635" s="49"/>
      <c r="BD1635" s="49"/>
      <c r="BE1635" s="49"/>
      <c r="BF1635" s="49"/>
      <c r="BG1635" s="49"/>
      <c r="BH1635" s="49"/>
      <c r="BI1635" s="49"/>
      <c r="BJ1635" s="49"/>
      <c r="BK1635" s="49"/>
      <c r="BL1635" s="49"/>
      <c r="BM1635" s="49"/>
      <c r="BN1635" s="49"/>
      <c r="BO1635" s="49"/>
      <c r="BP1635" s="49"/>
      <c r="BQ1635" s="49"/>
      <c r="BR1635" s="49"/>
      <c r="BS1635" s="49"/>
      <c r="BT1635" s="49"/>
      <c r="BU1635" s="49"/>
      <c r="BV1635" s="49"/>
      <c r="BW1635" s="49"/>
      <c r="BX1635" s="49"/>
      <c r="BY1635" s="49"/>
      <c r="BZ1635" s="49"/>
      <c r="CA1635" s="49"/>
      <c r="CB1635" s="49"/>
      <c r="CC1635" s="49"/>
      <c r="CD1635" s="49"/>
      <c r="CE1635" s="49"/>
      <c r="CF1635" s="49"/>
      <c r="CG1635" s="49"/>
      <c r="CH1635" s="49"/>
      <c r="CI1635" s="49"/>
      <c r="CJ1635" s="49"/>
      <c r="CK1635" s="49"/>
      <c r="CL1635" s="49"/>
      <c r="CM1635" s="49"/>
      <c r="CN1635" s="49"/>
      <c r="CO1635" s="49"/>
      <c r="CP1635" s="49"/>
      <c r="CQ1635" s="49"/>
      <c r="CR1635" s="49"/>
      <c r="CS1635" s="49"/>
      <c r="CT1635" s="49"/>
      <c r="CU1635" s="49"/>
      <c r="CV1635" s="49"/>
      <c r="CW1635" s="49"/>
      <c r="CX1635" s="49"/>
      <c r="CY1635" s="49"/>
      <c r="CZ1635" s="49"/>
      <c r="DA1635" s="49"/>
      <c r="DB1635" s="49"/>
      <c r="DC1635" s="49"/>
      <c r="DD1635" s="49"/>
      <c r="DE1635" s="49"/>
      <c r="DF1635" s="49"/>
      <c r="DG1635" s="49"/>
      <c r="DH1635" s="49"/>
      <c r="DI1635" s="49"/>
      <c r="DJ1635" s="49"/>
      <c r="DK1635" s="49"/>
      <c r="DL1635" s="49"/>
      <c r="DM1635" s="49"/>
      <c r="DN1635" s="49"/>
      <c r="DO1635" s="49"/>
      <c r="DP1635" s="49"/>
      <c r="DQ1635" s="49"/>
      <c r="DR1635" s="49"/>
      <c r="DS1635" s="49"/>
      <c r="DT1635" s="49"/>
      <c r="DU1635" s="49"/>
      <c r="DV1635" s="49"/>
      <c r="DW1635" s="49"/>
      <c r="DX1635" s="49"/>
      <c r="DY1635" s="49"/>
      <c r="DZ1635" s="49"/>
      <c r="EA1635" s="49"/>
      <c r="EB1635" s="49"/>
      <c r="EC1635" s="49"/>
      <c r="ED1635" s="49"/>
      <c r="EE1635" s="49"/>
      <c r="EF1635" s="49"/>
      <c r="EG1635" s="49"/>
      <c r="EH1635" s="49"/>
      <c r="EI1635" s="49"/>
      <c r="EJ1635" s="49"/>
      <c r="EK1635" s="49"/>
      <c r="EL1635" s="49"/>
      <c r="EM1635" s="49"/>
      <c r="EN1635" s="49"/>
      <c r="EO1635" s="49"/>
      <c r="EP1635" s="49"/>
      <c r="EQ1635" s="49"/>
      <c r="ER1635" s="49"/>
      <c r="ES1635" s="49"/>
      <c r="ET1635" s="49"/>
      <c r="EU1635" s="49"/>
      <c r="EV1635" s="49"/>
      <c r="EW1635" s="49"/>
      <c r="EX1635" s="49"/>
      <c r="EY1635" s="49"/>
      <c r="EZ1635" s="49"/>
      <c r="FA1635" s="49"/>
      <c r="FB1635" s="49"/>
      <c r="FC1635" s="49"/>
      <c r="FD1635" s="49"/>
      <c r="FE1635" s="49"/>
      <c r="FF1635" s="49"/>
      <c r="FG1635" s="49"/>
      <c r="FH1635" s="49"/>
      <c r="FI1635" s="49"/>
      <c r="FJ1635" s="49"/>
      <c r="FK1635" s="49"/>
      <c r="FL1635" s="49"/>
      <c r="FM1635" s="49"/>
      <c r="FN1635" s="49"/>
      <c r="FO1635" s="49"/>
      <c r="FP1635" s="49"/>
      <c r="FQ1635" s="49"/>
      <c r="FR1635" s="49"/>
      <c r="FS1635" s="49"/>
      <c r="FT1635" s="49"/>
      <c r="FU1635" s="49"/>
      <c r="FV1635" s="49"/>
      <c r="FW1635" s="49"/>
      <c r="FX1635" s="49"/>
      <c r="FY1635" s="49"/>
      <c r="FZ1635" s="49"/>
      <c r="GA1635" s="49"/>
      <c r="GB1635" s="49"/>
      <c r="GC1635" s="49"/>
      <c r="GD1635" s="49"/>
      <c r="GE1635" s="49"/>
      <c r="GF1635" s="49"/>
      <c r="GG1635" s="49"/>
      <c r="GH1635" s="49"/>
      <c r="GI1635" s="49"/>
      <c r="GJ1635" s="49"/>
      <c r="GK1635" s="49"/>
      <c r="GL1635" s="49"/>
      <c r="GM1635" s="49"/>
      <c r="GN1635" s="49"/>
      <c r="GO1635" s="49"/>
      <c r="GP1635" s="49"/>
      <c r="GQ1635" s="49"/>
      <c r="GR1635" s="49"/>
      <c r="GS1635" s="49"/>
      <c r="GT1635" s="49"/>
      <c r="GU1635" s="49"/>
      <c r="GV1635" s="49"/>
      <c r="GW1635" s="49"/>
      <c r="GX1635" s="49"/>
      <c r="GY1635" s="49"/>
      <c r="GZ1635" s="49"/>
      <c r="HA1635" s="49"/>
      <c r="HB1635" s="49"/>
      <c r="HC1635" s="49"/>
      <c r="HD1635" s="49"/>
      <c r="HE1635" s="49"/>
      <c r="HF1635" s="49"/>
      <c r="HG1635" s="49"/>
      <c r="HH1635" s="49"/>
      <c r="HI1635" s="49"/>
      <c r="HJ1635" s="49"/>
      <c r="HK1635" s="49"/>
      <c r="HL1635" s="49"/>
      <c r="HM1635" s="49"/>
      <c r="HN1635" s="49"/>
      <c r="HO1635" s="49"/>
      <c r="HP1635" s="49"/>
      <c r="HQ1635" s="49"/>
      <c r="HR1635" s="49"/>
      <c r="HS1635" s="49"/>
      <c r="HT1635" s="49"/>
      <c r="HU1635" s="49"/>
      <c r="HV1635" s="49"/>
      <c r="HW1635" s="49"/>
      <c r="HX1635" s="49"/>
      <c r="HY1635" s="49"/>
      <c r="HZ1635" s="49"/>
      <c r="IA1635" s="49"/>
      <c r="IB1635" s="49"/>
      <c r="IC1635" s="49"/>
      <c r="ID1635" s="49"/>
      <c r="IE1635" s="49"/>
      <c r="IF1635" s="49"/>
      <c r="IG1635" s="49"/>
      <c r="IH1635" s="49"/>
      <c r="II1635" s="49"/>
      <c r="IJ1635" s="49"/>
      <c r="IK1635" s="49"/>
      <c r="IL1635" s="49"/>
    </row>
    <row r="1636" spans="1:246" s="37" customFormat="1" ht="14.25" customHeight="1" x14ac:dyDescent="0.4">
      <c r="A1636" s="34" t="e">
        <f>_xlfn.CONCAT(D1636,E1636,G1636,#REF!)</f>
        <v>#REF!</v>
      </c>
      <c r="B1636" s="40">
        <v>906</v>
      </c>
      <c r="C1636" s="40">
        <v>1511</v>
      </c>
      <c r="D1636" s="40">
        <v>123</v>
      </c>
      <c r="E1636" s="41" t="s">
        <v>7520</v>
      </c>
      <c r="F1636" s="42" t="s">
        <v>2175</v>
      </c>
      <c r="G1636" s="41" t="s">
        <v>38</v>
      </c>
      <c r="H1636" s="41" t="s">
        <v>2176</v>
      </c>
      <c r="I1636" s="41" t="s">
        <v>12</v>
      </c>
      <c r="J1636" s="43">
        <v>100</v>
      </c>
      <c r="K1636" s="44">
        <v>14.1</v>
      </c>
      <c r="L1636" s="45">
        <v>100</v>
      </c>
      <c r="M1636" s="45">
        <v>1410</v>
      </c>
      <c r="N1636" s="46">
        <v>0</v>
      </c>
      <c r="O1636" s="46">
        <v>4</v>
      </c>
      <c r="P1636" s="46">
        <v>0</v>
      </c>
      <c r="Q1636" s="46">
        <v>12</v>
      </c>
      <c r="R1636" s="46">
        <f t="shared" si="246"/>
        <v>16</v>
      </c>
      <c r="S1636" s="85"/>
      <c r="T1636" s="47">
        <f t="shared" si="239"/>
        <v>0</v>
      </c>
      <c r="U1636" s="47" t="str" cm="1">
        <f t="array" aca="1" ref="U1636" ca="1">IF(S1636="", "×", IF(LEFT(S1636,2)="項番", COUNTIFS($D$2:$D$4001, INDIRECT("D" &amp; ROW()-1), $U$2:$U$4001, "〇"), "〇"))</f>
        <v>×</v>
      </c>
      <c r="V1636" s="47" t="str">
        <f t="shared" si="240"/>
        <v>×</v>
      </c>
      <c r="W1636" s="47" t="str">
        <f t="shared" si="241"/>
        <v>×</v>
      </c>
      <c r="X1636" s="48" t="str">
        <f t="shared" ca="1" si="242"/>
        <v/>
      </c>
      <c r="Y1636" s="47">
        <f t="shared" ca="1" si="243"/>
        <v>0</v>
      </c>
      <c r="Z1636" s="47">
        <f t="shared" si="244"/>
        <v>123</v>
      </c>
      <c r="AA1636" s="47" t="str">
        <f t="shared" si="245"/>
        <v/>
      </c>
      <c r="AB1636" s="49"/>
      <c r="AC1636" s="49"/>
      <c r="AD1636" s="49"/>
      <c r="AE1636" s="49"/>
      <c r="AF1636" s="49"/>
      <c r="AG1636" s="49"/>
      <c r="AH1636" s="49"/>
      <c r="AI1636" s="49"/>
      <c r="AJ1636" s="49"/>
      <c r="AK1636" s="49"/>
      <c r="AL1636" s="49"/>
      <c r="AM1636" s="49"/>
      <c r="AN1636" s="49"/>
      <c r="AO1636" s="49"/>
      <c r="AP1636" s="49"/>
      <c r="AQ1636" s="49"/>
      <c r="AR1636" s="49"/>
      <c r="AS1636" s="49"/>
      <c r="AT1636" s="49"/>
      <c r="AU1636" s="49"/>
      <c r="AV1636" s="49"/>
      <c r="AW1636" s="49"/>
      <c r="AX1636" s="49"/>
      <c r="AY1636" s="49"/>
      <c r="AZ1636" s="49"/>
      <c r="BA1636" s="49"/>
      <c r="BB1636" s="49"/>
      <c r="BC1636" s="49"/>
      <c r="BD1636" s="49"/>
      <c r="BE1636" s="49"/>
      <c r="BF1636" s="49"/>
      <c r="BG1636" s="49"/>
      <c r="BH1636" s="49"/>
      <c r="BI1636" s="49"/>
      <c r="BJ1636" s="49"/>
      <c r="BK1636" s="49"/>
      <c r="BL1636" s="49"/>
      <c r="BM1636" s="49"/>
      <c r="BN1636" s="49"/>
      <c r="BO1636" s="49"/>
      <c r="BP1636" s="49"/>
      <c r="BQ1636" s="49"/>
      <c r="BR1636" s="49"/>
      <c r="BS1636" s="49"/>
      <c r="BT1636" s="49"/>
      <c r="BU1636" s="49"/>
      <c r="BV1636" s="49"/>
      <c r="BW1636" s="49"/>
      <c r="BX1636" s="49"/>
      <c r="BY1636" s="49"/>
      <c r="BZ1636" s="49"/>
      <c r="CA1636" s="49"/>
      <c r="CB1636" s="49"/>
      <c r="CC1636" s="49"/>
      <c r="CD1636" s="49"/>
      <c r="CE1636" s="49"/>
      <c r="CF1636" s="49"/>
      <c r="CG1636" s="49"/>
      <c r="CH1636" s="49"/>
      <c r="CI1636" s="49"/>
      <c r="CJ1636" s="49"/>
      <c r="CK1636" s="49"/>
      <c r="CL1636" s="49"/>
      <c r="CM1636" s="49"/>
      <c r="CN1636" s="49"/>
      <c r="CO1636" s="49"/>
      <c r="CP1636" s="49"/>
      <c r="CQ1636" s="49"/>
      <c r="CR1636" s="49"/>
      <c r="CS1636" s="49"/>
      <c r="CT1636" s="49"/>
      <c r="CU1636" s="49"/>
      <c r="CV1636" s="49"/>
      <c r="CW1636" s="49"/>
      <c r="CX1636" s="49"/>
      <c r="CY1636" s="49"/>
      <c r="CZ1636" s="49"/>
      <c r="DA1636" s="49"/>
      <c r="DB1636" s="49"/>
      <c r="DC1636" s="49"/>
      <c r="DD1636" s="49"/>
      <c r="DE1636" s="49"/>
      <c r="DF1636" s="49"/>
      <c r="DG1636" s="49"/>
      <c r="DH1636" s="49"/>
      <c r="DI1636" s="49"/>
      <c r="DJ1636" s="49"/>
      <c r="DK1636" s="49"/>
      <c r="DL1636" s="49"/>
      <c r="DM1636" s="49"/>
      <c r="DN1636" s="49"/>
      <c r="DO1636" s="49"/>
      <c r="DP1636" s="49"/>
      <c r="DQ1636" s="49"/>
      <c r="DR1636" s="49"/>
      <c r="DS1636" s="49"/>
      <c r="DT1636" s="49"/>
      <c r="DU1636" s="49"/>
      <c r="DV1636" s="49"/>
      <c r="DW1636" s="49"/>
      <c r="DX1636" s="49"/>
      <c r="DY1636" s="49"/>
      <c r="DZ1636" s="49"/>
      <c r="EA1636" s="49"/>
      <c r="EB1636" s="49"/>
      <c r="EC1636" s="49"/>
      <c r="ED1636" s="49"/>
      <c r="EE1636" s="49"/>
      <c r="EF1636" s="49"/>
      <c r="EG1636" s="49"/>
      <c r="EH1636" s="49"/>
      <c r="EI1636" s="49"/>
      <c r="EJ1636" s="49"/>
      <c r="EK1636" s="49"/>
      <c r="EL1636" s="49"/>
      <c r="EM1636" s="49"/>
      <c r="EN1636" s="49"/>
      <c r="EO1636" s="49"/>
      <c r="EP1636" s="49"/>
      <c r="EQ1636" s="49"/>
      <c r="ER1636" s="49"/>
      <c r="ES1636" s="49"/>
      <c r="ET1636" s="49"/>
      <c r="EU1636" s="49"/>
      <c r="EV1636" s="49"/>
      <c r="EW1636" s="49"/>
      <c r="EX1636" s="49"/>
      <c r="EY1636" s="49"/>
      <c r="EZ1636" s="49"/>
      <c r="FA1636" s="49"/>
      <c r="FB1636" s="49"/>
      <c r="FC1636" s="49"/>
      <c r="FD1636" s="49"/>
      <c r="FE1636" s="49"/>
      <c r="FF1636" s="49"/>
      <c r="FG1636" s="49"/>
      <c r="FH1636" s="49"/>
      <c r="FI1636" s="49"/>
      <c r="FJ1636" s="49"/>
      <c r="FK1636" s="49"/>
      <c r="FL1636" s="49"/>
      <c r="FM1636" s="49"/>
      <c r="FN1636" s="49"/>
      <c r="FO1636" s="49"/>
      <c r="FP1636" s="49"/>
      <c r="FQ1636" s="49"/>
      <c r="FR1636" s="49"/>
      <c r="FS1636" s="49"/>
      <c r="FT1636" s="49"/>
      <c r="FU1636" s="49"/>
      <c r="FV1636" s="49"/>
      <c r="FW1636" s="49"/>
      <c r="FX1636" s="49"/>
      <c r="FY1636" s="49"/>
      <c r="FZ1636" s="49"/>
      <c r="GA1636" s="49"/>
      <c r="GB1636" s="49"/>
      <c r="GC1636" s="49"/>
      <c r="GD1636" s="49"/>
      <c r="GE1636" s="49"/>
      <c r="GF1636" s="49"/>
      <c r="GG1636" s="49"/>
      <c r="GH1636" s="49"/>
      <c r="GI1636" s="49"/>
      <c r="GJ1636" s="49"/>
      <c r="GK1636" s="49"/>
      <c r="GL1636" s="49"/>
      <c r="GM1636" s="49"/>
      <c r="GN1636" s="49"/>
      <c r="GO1636" s="49"/>
      <c r="GP1636" s="49"/>
      <c r="GQ1636" s="49"/>
      <c r="GR1636" s="49"/>
      <c r="GS1636" s="49"/>
      <c r="GT1636" s="49"/>
      <c r="GU1636" s="49"/>
      <c r="GV1636" s="49"/>
      <c r="GW1636" s="49"/>
      <c r="GX1636" s="49"/>
      <c r="GY1636" s="49"/>
      <c r="GZ1636" s="49"/>
      <c r="HA1636" s="49"/>
      <c r="HB1636" s="49"/>
      <c r="HC1636" s="49"/>
      <c r="HD1636" s="49"/>
      <c r="HE1636" s="49"/>
      <c r="HF1636" s="49"/>
      <c r="HG1636" s="49"/>
      <c r="HH1636" s="49"/>
      <c r="HI1636" s="49"/>
      <c r="HJ1636" s="49"/>
      <c r="HK1636" s="49"/>
      <c r="HL1636" s="49"/>
      <c r="HM1636" s="49"/>
      <c r="HN1636" s="49"/>
      <c r="HO1636" s="49"/>
      <c r="HP1636" s="49"/>
      <c r="HQ1636" s="49"/>
      <c r="HR1636" s="49"/>
      <c r="HS1636" s="49"/>
      <c r="HT1636" s="49"/>
      <c r="HU1636" s="49"/>
      <c r="HV1636" s="49"/>
      <c r="HW1636" s="49"/>
      <c r="HX1636" s="49"/>
      <c r="HY1636" s="49"/>
      <c r="HZ1636" s="49"/>
      <c r="IA1636" s="49"/>
      <c r="IB1636" s="49"/>
      <c r="IC1636" s="49"/>
      <c r="ID1636" s="49"/>
      <c r="IE1636" s="49"/>
      <c r="IF1636" s="49"/>
      <c r="IG1636" s="49"/>
      <c r="IH1636" s="49"/>
      <c r="II1636" s="49"/>
      <c r="IJ1636" s="49"/>
      <c r="IK1636" s="49"/>
      <c r="IL1636" s="49"/>
    </row>
    <row r="1637" spans="1:246" s="37" customFormat="1" ht="14.25" customHeight="1" x14ac:dyDescent="0.4">
      <c r="A1637" s="34" t="e">
        <f>_xlfn.CONCAT(D1637,E1637,G1637,#REF!)</f>
        <v>#REF!</v>
      </c>
      <c r="B1637" s="40">
        <v>907</v>
      </c>
      <c r="C1637" s="40">
        <v>1512</v>
      </c>
      <c r="D1637" s="40">
        <v>123</v>
      </c>
      <c r="E1637" s="41" t="s">
        <v>7520</v>
      </c>
      <c r="F1637" s="42" t="s">
        <v>2177</v>
      </c>
      <c r="G1637" s="41" t="s">
        <v>38</v>
      </c>
      <c r="H1637" s="41" t="s">
        <v>2178</v>
      </c>
      <c r="I1637" s="41" t="s">
        <v>2179</v>
      </c>
      <c r="J1637" s="43">
        <v>1</v>
      </c>
      <c r="K1637" s="44">
        <v>10.9</v>
      </c>
      <c r="L1637" s="45">
        <v>120</v>
      </c>
      <c r="M1637" s="45">
        <v>1308</v>
      </c>
      <c r="N1637" s="46">
        <v>0</v>
      </c>
      <c r="O1637" s="46">
        <v>32</v>
      </c>
      <c r="P1637" s="46">
        <v>0</v>
      </c>
      <c r="Q1637" s="46">
        <v>18</v>
      </c>
      <c r="R1637" s="46">
        <f t="shared" si="246"/>
        <v>50</v>
      </c>
      <c r="S1637" s="85"/>
      <c r="T1637" s="47">
        <f t="shared" si="239"/>
        <v>0</v>
      </c>
      <c r="U1637" s="47" t="str" cm="1">
        <f t="array" aca="1" ref="U1637" ca="1">IF(S1637="", "×", IF(LEFT(S1637,2)="項番", COUNTIFS($D$2:$D$4001, INDIRECT("D" &amp; ROW()-1), $U$2:$U$4001, "〇"), "〇"))</f>
        <v>×</v>
      </c>
      <c r="V1637" s="47" t="str">
        <f t="shared" si="240"/>
        <v>×</v>
      </c>
      <c r="W1637" s="47" t="str">
        <f t="shared" si="241"/>
        <v>×</v>
      </c>
      <c r="X1637" s="48" t="str">
        <f t="shared" ca="1" si="242"/>
        <v/>
      </c>
      <c r="Y1637" s="47">
        <f t="shared" ca="1" si="243"/>
        <v>0</v>
      </c>
      <c r="Z1637" s="47">
        <f t="shared" si="244"/>
        <v>123</v>
      </c>
      <c r="AA1637" s="47" t="str">
        <f t="shared" si="245"/>
        <v/>
      </c>
      <c r="AB1637" s="49"/>
      <c r="AC1637" s="49"/>
      <c r="AD1637" s="49"/>
      <c r="AE1637" s="49"/>
      <c r="AF1637" s="49"/>
      <c r="AG1637" s="49"/>
      <c r="AH1637" s="49"/>
      <c r="AI1637" s="49"/>
      <c r="AJ1637" s="49"/>
      <c r="AK1637" s="49"/>
      <c r="AL1637" s="49"/>
      <c r="AM1637" s="49"/>
      <c r="AN1637" s="49"/>
      <c r="AO1637" s="49"/>
      <c r="AP1637" s="49"/>
      <c r="AQ1637" s="49"/>
      <c r="AR1637" s="49"/>
      <c r="AS1637" s="49"/>
      <c r="AT1637" s="49"/>
      <c r="AU1637" s="49"/>
      <c r="AV1637" s="49"/>
      <c r="AW1637" s="49"/>
      <c r="AX1637" s="49"/>
      <c r="AY1637" s="49"/>
      <c r="AZ1637" s="49"/>
      <c r="BA1637" s="49"/>
      <c r="BB1637" s="49"/>
      <c r="BC1637" s="49"/>
      <c r="BD1637" s="49"/>
      <c r="BE1637" s="49"/>
      <c r="BF1637" s="49"/>
      <c r="BG1637" s="49"/>
      <c r="BH1637" s="49"/>
      <c r="BI1637" s="49"/>
      <c r="BJ1637" s="49"/>
      <c r="BK1637" s="49"/>
      <c r="BL1637" s="49"/>
      <c r="BM1637" s="49"/>
      <c r="BN1637" s="49"/>
      <c r="BO1637" s="49"/>
      <c r="BP1637" s="49"/>
      <c r="BQ1637" s="49"/>
      <c r="BR1637" s="49"/>
      <c r="BS1637" s="49"/>
      <c r="BT1637" s="49"/>
      <c r="BU1637" s="49"/>
      <c r="BV1637" s="49"/>
      <c r="BW1637" s="49"/>
      <c r="BX1637" s="49"/>
      <c r="BY1637" s="49"/>
      <c r="BZ1637" s="49"/>
      <c r="CA1637" s="49"/>
      <c r="CB1637" s="49"/>
      <c r="CC1637" s="49"/>
      <c r="CD1637" s="49"/>
      <c r="CE1637" s="49"/>
      <c r="CF1637" s="49"/>
      <c r="CG1637" s="49"/>
      <c r="CH1637" s="49"/>
      <c r="CI1637" s="49"/>
      <c r="CJ1637" s="49"/>
      <c r="CK1637" s="49"/>
      <c r="CL1637" s="49"/>
      <c r="CM1637" s="49"/>
      <c r="CN1637" s="49"/>
      <c r="CO1637" s="49"/>
      <c r="CP1637" s="49"/>
      <c r="CQ1637" s="49"/>
      <c r="CR1637" s="49"/>
      <c r="CS1637" s="49"/>
      <c r="CT1637" s="49"/>
      <c r="CU1637" s="49"/>
      <c r="CV1637" s="49"/>
      <c r="CW1637" s="49"/>
      <c r="CX1637" s="49"/>
      <c r="CY1637" s="49"/>
      <c r="CZ1637" s="49"/>
      <c r="DA1637" s="49"/>
      <c r="DB1637" s="49"/>
      <c r="DC1637" s="49"/>
      <c r="DD1637" s="49"/>
      <c r="DE1637" s="49"/>
      <c r="DF1637" s="49"/>
      <c r="DG1637" s="49"/>
      <c r="DH1637" s="49"/>
      <c r="DI1637" s="49"/>
      <c r="DJ1637" s="49"/>
      <c r="DK1637" s="49"/>
      <c r="DL1637" s="49"/>
      <c r="DM1637" s="49"/>
      <c r="DN1637" s="49"/>
      <c r="DO1637" s="49"/>
      <c r="DP1637" s="49"/>
      <c r="DQ1637" s="49"/>
      <c r="DR1637" s="49"/>
      <c r="DS1637" s="49"/>
      <c r="DT1637" s="49"/>
      <c r="DU1637" s="49"/>
      <c r="DV1637" s="49"/>
      <c r="DW1637" s="49"/>
      <c r="DX1637" s="49"/>
      <c r="DY1637" s="49"/>
      <c r="DZ1637" s="49"/>
      <c r="EA1637" s="49"/>
      <c r="EB1637" s="49"/>
      <c r="EC1637" s="49"/>
      <c r="ED1637" s="49"/>
      <c r="EE1637" s="49"/>
      <c r="EF1637" s="49"/>
      <c r="EG1637" s="49"/>
      <c r="EH1637" s="49"/>
      <c r="EI1637" s="49"/>
      <c r="EJ1637" s="49"/>
      <c r="EK1637" s="49"/>
      <c r="EL1637" s="49"/>
      <c r="EM1637" s="49"/>
      <c r="EN1637" s="49"/>
      <c r="EO1637" s="49"/>
      <c r="EP1637" s="49"/>
      <c r="EQ1637" s="49"/>
      <c r="ER1637" s="49"/>
      <c r="ES1637" s="49"/>
      <c r="ET1637" s="49"/>
      <c r="EU1637" s="49"/>
      <c r="EV1637" s="49"/>
      <c r="EW1637" s="49"/>
      <c r="EX1637" s="49"/>
      <c r="EY1637" s="49"/>
      <c r="EZ1637" s="49"/>
      <c r="FA1637" s="49"/>
      <c r="FB1637" s="49"/>
      <c r="FC1637" s="49"/>
      <c r="FD1637" s="49"/>
      <c r="FE1637" s="49"/>
      <c r="FF1637" s="49"/>
      <c r="FG1637" s="49"/>
      <c r="FH1637" s="49"/>
      <c r="FI1637" s="49"/>
      <c r="FJ1637" s="49"/>
      <c r="FK1637" s="49"/>
      <c r="FL1637" s="49"/>
      <c r="FM1637" s="49"/>
      <c r="FN1637" s="49"/>
      <c r="FO1637" s="49"/>
      <c r="FP1637" s="49"/>
      <c r="FQ1637" s="49"/>
      <c r="FR1637" s="49"/>
      <c r="FS1637" s="49"/>
      <c r="FT1637" s="49"/>
      <c r="FU1637" s="49"/>
      <c r="FV1637" s="49"/>
      <c r="FW1637" s="49"/>
      <c r="FX1637" s="49"/>
      <c r="FY1637" s="49"/>
      <c r="FZ1637" s="49"/>
      <c r="GA1637" s="49"/>
      <c r="GB1637" s="49"/>
      <c r="GC1637" s="49"/>
      <c r="GD1637" s="49"/>
      <c r="GE1637" s="49"/>
      <c r="GF1637" s="49"/>
      <c r="GG1637" s="49"/>
      <c r="GH1637" s="49"/>
      <c r="GI1637" s="49"/>
      <c r="GJ1637" s="49"/>
      <c r="GK1637" s="49"/>
      <c r="GL1637" s="49"/>
      <c r="GM1637" s="49"/>
      <c r="GN1637" s="49"/>
      <c r="GO1637" s="49"/>
      <c r="GP1637" s="49"/>
      <c r="GQ1637" s="49"/>
      <c r="GR1637" s="49"/>
      <c r="GS1637" s="49"/>
      <c r="GT1637" s="49"/>
      <c r="GU1637" s="49"/>
      <c r="GV1637" s="49"/>
      <c r="GW1637" s="49"/>
      <c r="GX1637" s="49"/>
      <c r="GY1637" s="49"/>
      <c r="GZ1637" s="49"/>
      <c r="HA1637" s="49"/>
      <c r="HB1637" s="49"/>
      <c r="HC1637" s="49"/>
      <c r="HD1637" s="49"/>
      <c r="HE1637" s="49"/>
      <c r="HF1637" s="49"/>
      <c r="HG1637" s="49"/>
      <c r="HH1637" s="49"/>
      <c r="HI1637" s="49"/>
      <c r="HJ1637" s="49"/>
      <c r="HK1637" s="49"/>
      <c r="HL1637" s="49"/>
      <c r="HM1637" s="49"/>
      <c r="HN1637" s="49"/>
      <c r="HO1637" s="49"/>
      <c r="HP1637" s="49"/>
      <c r="HQ1637" s="49"/>
      <c r="HR1637" s="49"/>
      <c r="HS1637" s="49"/>
      <c r="HT1637" s="49"/>
      <c r="HU1637" s="49"/>
      <c r="HV1637" s="49"/>
      <c r="HW1637" s="49"/>
      <c r="HX1637" s="49"/>
      <c r="HY1637" s="49"/>
      <c r="HZ1637" s="49"/>
      <c r="IA1637" s="49"/>
      <c r="IB1637" s="49"/>
      <c r="IC1637" s="49"/>
      <c r="ID1637" s="49"/>
      <c r="IE1637" s="49"/>
      <c r="IF1637" s="49"/>
      <c r="IG1637" s="49"/>
      <c r="IH1637" s="49"/>
      <c r="II1637" s="49"/>
      <c r="IJ1637" s="49"/>
      <c r="IK1637" s="49"/>
      <c r="IL1637" s="49"/>
    </row>
    <row r="1638" spans="1:246" s="37" customFormat="1" ht="14.25" customHeight="1" x14ac:dyDescent="0.4">
      <c r="A1638" s="34" t="e">
        <f>_xlfn.CONCAT(D1638,E1638,G1638,#REF!)</f>
        <v>#REF!</v>
      </c>
      <c r="B1638" s="40">
        <v>908</v>
      </c>
      <c r="C1638" s="40">
        <v>1513</v>
      </c>
      <c r="D1638" s="40">
        <v>123</v>
      </c>
      <c r="E1638" s="41" t="s">
        <v>7520</v>
      </c>
      <c r="F1638" s="42" t="s">
        <v>2180</v>
      </c>
      <c r="G1638" s="41" t="s">
        <v>38</v>
      </c>
      <c r="H1638" s="41" t="s">
        <v>2181</v>
      </c>
      <c r="I1638" s="41" t="s">
        <v>12</v>
      </c>
      <c r="J1638" s="43">
        <v>100</v>
      </c>
      <c r="K1638" s="44">
        <v>154.6</v>
      </c>
      <c r="L1638" s="45">
        <v>100</v>
      </c>
      <c r="M1638" s="45">
        <v>15460</v>
      </c>
      <c r="N1638" s="46">
        <v>0</v>
      </c>
      <c r="O1638" s="46">
        <v>0</v>
      </c>
      <c r="P1638" s="46">
        <v>0</v>
      </c>
      <c r="Q1638" s="46">
        <v>24</v>
      </c>
      <c r="R1638" s="46">
        <f t="shared" si="246"/>
        <v>24</v>
      </c>
      <c r="S1638" s="85"/>
      <c r="T1638" s="47">
        <f t="shared" si="239"/>
        <v>0</v>
      </c>
      <c r="U1638" s="47" t="str" cm="1">
        <f t="array" aca="1" ref="U1638" ca="1">IF(S1638="", "×", IF(LEFT(S1638,2)="項番", COUNTIFS($D$2:$D$4001, INDIRECT("D" &amp; ROW()-1), $U$2:$U$4001, "〇"), "〇"))</f>
        <v>×</v>
      </c>
      <c r="V1638" s="47" t="str">
        <f t="shared" si="240"/>
        <v>×</v>
      </c>
      <c r="W1638" s="47" t="str">
        <f t="shared" si="241"/>
        <v>×</v>
      </c>
      <c r="X1638" s="48" t="str">
        <f t="shared" ca="1" si="242"/>
        <v/>
      </c>
      <c r="Y1638" s="47">
        <f t="shared" ca="1" si="243"/>
        <v>0</v>
      </c>
      <c r="Z1638" s="47">
        <f t="shared" si="244"/>
        <v>123</v>
      </c>
      <c r="AA1638" s="47" t="str">
        <f t="shared" si="245"/>
        <v/>
      </c>
      <c r="AB1638" s="49"/>
      <c r="AC1638" s="49"/>
      <c r="AD1638" s="49"/>
      <c r="AE1638" s="49"/>
      <c r="AF1638" s="49"/>
      <c r="AG1638" s="49"/>
      <c r="AH1638" s="49"/>
      <c r="AI1638" s="49"/>
      <c r="AJ1638" s="49"/>
      <c r="AK1638" s="49"/>
      <c r="AL1638" s="49"/>
      <c r="AM1638" s="49"/>
      <c r="AN1638" s="49"/>
      <c r="AO1638" s="49"/>
      <c r="AP1638" s="49"/>
      <c r="AQ1638" s="49"/>
      <c r="AR1638" s="49"/>
      <c r="AS1638" s="49"/>
      <c r="AT1638" s="49"/>
      <c r="AU1638" s="49"/>
      <c r="AV1638" s="49"/>
      <c r="AW1638" s="49"/>
      <c r="AX1638" s="49"/>
      <c r="AY1638" s="49"/>
      <c r="AZ1638" s="49"/>
      <c r="BA1638" s="49"/>
      <c r="BB1638" s="49"/>
      <c r="BC1638" s="49"/>
      <c r="BD1638" s="49"/>
      <c r="BE1638" s="49"/>
      <c r="BF1638" s="49"/>
      <c r="BG1638" s="49"/>
      <c r="BH1638" s="49"/>
      <c r="BI1638" s="49"/>
      <c r="BJ1638" s="49"/>
      <c r="BK1638" s="49"/>
      <c r="BL1638" s="49"/>
      <c r="BM1638" s="49"/>
      <c r="BN1638" s="49"/>
      <c r="BO1638" s="49"/>
      <c r="BP1638" s="49"/>
      <c r="BQ1638" s="49"/>
      <c r="BR1638" s="49"/>
      <c r="BS1638" s="49"/>
      <c r="BT1638" s="49"/>
      <c r="BU1638" s="49"/>
      <c r="BV1638" s="49"/>
      <c r="BW1638" s="49"/>
      <c r="BX1638" s="49"/>
      <c r="BY1638" s="49"/>
      <c r="BZ1638" s="49"/>
      <c r="CA1638" s="49"/>
      <c r="CB1638" s="49"/>
      <c r="CC1638" s="49"/>
      <c r="CD1638" s="49"/>
      <c r="CE1638" s="49"/>
      <c r="CF1638" s="49"/>
      <c r="CG1638" s="49"/>
      <c r="CH1638" s="49"/>
      <c r="CI1638" s="49"/>
      <c r="CJ1638" s="49"/>
      <c r="CK1638" s="49"/>
      <c r="CL1638" s="49"/>
      <c r="CM1638" s="49"/>
      <c r="CN1638" s="49"/>
      <c r="CO1638" s="49"/>
      <c r="CP1638" s="49"/>
      <c r="CQ1638" s="49"/>
      <c r="CR1638" s="49"/>
      <c r="CS1638" s="49"/>
      <c r="CT1638" s="49"/>
      <c r="CU1638" s="49"/>
      <c r="CV1638" s="49"/>
      <c r="CW1638" s="49"/>
      <c r="CX1638" s="49"/>
      <c r="CY1638" s="49"/>
      <c r="CZ1638" s="49"/>
      <c r="DA1638" s="49"/>
      <c r="DB1638" s="49"/>
      <c r="DC1638" s="49"/>
      <c r="DD1638" s="49"/>
      <c r="DE1638" s="49"/>
      <c r="DF1638" s="49"/>
      <c r="DG1638" s="49"/>
      <c r="DH1638" s="49"/>
      <c r="DI1638" s="49"/>
      <c r="DJ1638" s="49"/>
      <c r="DK1638" s="49"/>
      <c r="DL1638" s="49"/>
      <c r="DM1638" s="49"/>
      <c r="DN1638" s="49"/>
      <c r="DO1638" s="49"/>
      <c r="DP1638" s="49"/>
      <c r="DQ1638" s="49"/>
      <c r="DR1638" s="49"/>
      <c r="DS1638" s="49"/>
      <c r="DT1638" s="49"/>
      <c r="DU1638" s="49"/>
      <c r="DV1638" s="49"/>
      <c r="DW1638" s="49"/>
      <c r="DX1638" s="49"/>
      <c r="DY1638" s="49"/>
      <c r="DZ1638" s="49"/>
      <c r="EA1638" s="49"/>
      <c r="EB1638" s="49"/>
      <c r="EC1638" s="49"/>
      <c r="ED1638" s="49"/>
      <c r="EE1638" s="49"/>
      <c r="EF1638" s="49"/>
      <c r="EG1638" s="49"/>
      <c r="EH1638" s="49"/>
      <c r="EI1638" s="49"/>
      <c r="EJ1638" s="49"/>
      <c r="EK1638" s="49"/>
      <c r="EL1638" s="49"/>
      <c r="EM1638" s="49"/>
      <c r="EN1638" s="49"/>
      <c r="EO1638" s="49"/>
      <c r="EP1638" s="49"/>
      <c r="EQ1638" s="49"/>
      <c r="ER1638" s="49"/>
      <c r="ES1638" s="49"/>
      <c r="ET1638" s="49"/>
      <c r="EU1638" s="49"/>
      <c r="EV1638" s="49"/>
      <c r="EW1638" s="49"/>
      <c r="EX1638" s="49"/>
      <c r="EY1638" s="49"/>
      <c r="EZ1638" s="49"/>
      <c r="FA1638" s="49"/>
      <c r="FB1638" s="49"/>
      <c r="FC1638" s="49"/>
      <c r="FD1638" s="49"/>
      <c r="FE1638" s="49"/>
      <c r="FF1638" s="49"/>
      <c r="FG1638" s="49"/>
      <c r="FH1638" s="49"/>
      <c r="FI1638" s="49"/>
      <c r="FJ1638" s="49"/>
      <c r="FK1638" s="49"/>
      <c r="FL1638" s="49"/>
      <c r="FM1638" s="49"/>
      <c r="FN1638" s="49"/>
      <c r="FO1638" s="49"/>
      <c r="FP1638" s="49"/>
      <c r="FQ1638" s="49"/>
      <c r="FR1638" s="49"/>
      <c r="FS1638" s="49"/>
      <c r="FT1638" s="49"/>
      <c r="FU1638" s="49"/>
      <c r="FV1638" s="49"/>
      <c r="FW1638" s="49"/>
      <c r="FX1638" s="49"/>
      <c r="FY1638" s="49"/>
      <c r="FZ1638" s="49"/>
      <c r="GA1638" s="49"/>
      <c r="GB1638" s="49"/>
      <c r="GC1638" s="49"/>
      <c r="GD1638" s="49"/>
      <c r="GE1638" s="49"/>
      <c r="GF1638" s="49"/>
      <c r="GG1638" s="49"/>
      <c r="GH1638" s="49"/>
      <c r="GI1638" s="49"/>
      <c r="GJ1638" s="49"/>
      <c r="GK1638" s="49"/>
      <c r="GL1638" s="49"/>
      <c r="GM1638" s="49"/>
      <c r="GN1638" s="49"/>
      <c r="GO1638" s="49"/>
      <c r="GP1638" s="49"/>
      <c r="GQ1638" s="49"/>
      <c r="GR1638" s="49"/>
      <c r="GS1638" s="49"/>
      <c r="GT1638" s="49"/>
      <c r="GU1638" s="49"/>
      <c r="GV1638" s="49"/>
      <c r="GW1638" s="49"/>
      <c r="GX1638" s="49"/>
      <c r="GY1638" s="49"/>
      <c r="GZ1638" s="49"/>
      <c r="HA1638" s="49"/>
      <c r="HB1638" s="49"/>
      <c r="HC1638" s="49"/>
      <c r="HD1638" s="49"/>
      <c r="HE1638" s="49"/>
      <c r="HF1638" s="49"/>
      <c r="HG1638" s="49"/>
      <c r="HH1638" s="49"/>
      <c r="HI1638" s="49"/>
      <c r="HJ1638" s="49"/>
      <c r="HK1638" s="49"/>
      <c r="HL1638" s="49"/>
      <c r="HM1638" s="49"/>
      <c r="HN1638" s="49"/>
      <c r="HO1638" s="49"/>
      <c r="HP1638" s="49"/>
      <c r="HQ1638" s="49"/>
      <c r="HR1638" s="49"/>
      <c r="HS1638" s="49"/>
      <c r="HT1638" s="49"/>
      <c r="HU1638" s="49"/>
      <c r="HV1638" s="49"/>
      <c r="HW1638" s="49"/>
      <c r="HX1638" s="49"/>
      <c r="HY1638" s="49"/>
      <c r="HZ1638" s="49"/>
      <c r="IA1638" s="49"/>
      <c r="IB1638" s="49"/>
      <c r="IC1638" s="49"/>
      <c r="ID1638" s="49"/>
      <c r="IE1638" s="49"/>
      <c r="IF1638" s="49"/>
      <c r="IG1638" s="49"/>
      <c r="IH1638" s="49"/>
      <c r="II1638" s="49"/>
      <c r="IJ1638" s="49"/>
      <c r="IK1638" s="49"/>
      <c r="IL1638" s="49"/>
    </row>
    <row r="1639" spans="1:246" s="37" customFormat="1" ht="14.25" customHeight="1" x14ac:dyDescent="0.4">
      <c r="A1639" s="34" t="e">
        <f>_xlfn.CONCAT(D1639,E1639,G1639,#REF!)</f>
        <v>#REF!</v>
      </c>
      <c r="B1639" s="40">
        <v>909</v>
      </c>
      <c r="C1639" s="40">
        <v>1514</v>
      </c>
      <c r="D1639" s="40">
        <v>123</v>
      </c>
      <c r="E1639" s="41" t="s">
        <v>7520</v>
      </c>
      <c r="F1639" s="42" t="s">
        <v>2182</v>
      </c>
      <c r="G1639" s="41" t="s">
        <v>38</v>
      </c>
      <c r="H1639" s="41" t="s">
        <v>2183</v>
      </c>
      <c r="I1639" s="41" t="s">
        <v>12</v>
      </c>
      <c r="J1639" s="43">
        <v>100</v>
      </c>
      <c r="K1639" s="44">
        <v>288.10000000000002</v>
      </c>
      <c r="L1639" s="45">
        <v>100</v>
      </c>
      <c r="M1639" s="45">
        <v>28810.000000000004</v>
      </c>
      <c r="N1639" s="46">
        <v>0</v>
      </c>
      <c r="O1639" s="46">
        <v>0</v>
      </c>
      <c r="P1639" s="46">
        <v>1</v>
      </c>
      <c r="Q1639" s="46">
        <v>24</v>
      </c>
      <c r="R1639" s="46">
        <f t="shared" si="246"/>
        <v>25</v>
      </c>
      <c r="S1639" s="85"/>
      <c r="T1639" s="47">
        <f t="shared" si="239"/>
        <v>0</v>
      </c>
      <c r="U1639" s="47" t="str" cm="1">
        <f t="array" aca="1" ref="U1639" ca="1">IF(S1639="", "×", IF(LEFT(S1639,2)="項番", COUNTIFS($D$2:$D$4001, INDIRECT("D" &amp; ROW()-1), $U$2:$U$4001, "〇"), "〇"))</f>
        <v>×</v>
      </c>
      <c r="V1639" s="47" t="str">
        <f t="shared" si="240"/>
        <v>×</v>
      </c>
      <c r="W1639" s="47" t="str">
        <f t="shared" si="241"/>
        <v>×</v>
      </c>
      <c r="X1639" s="48" t="str">
        <f t="shared" ca="1" si="242"/>
        <v/>
      </c>
      <c r="Y1639" s="47">
        <f t="shared" ca="1" si="243"/>
        <v>0</v>
      </c>
      <c r="Z1639" s="47">
        <f t="shared" si="244"/>
        <v>123</v>
      </c>
      <c r="AA1639" s="47" t="str">
        <f t="shared" si="245"/>
        <v/>
      </c>
      <c r="AB1639" s="49"/>
      <c r="AC1639" s="49"/>
      <c r="AD1639" s="49"/>
      <c r="AE1639" s="49"/>
      <c r="AF1639" s="49"/>
      <c r="AG1639" s="49"/>
      <c r="AH1639" s="49"/>
      <c r="AI1639" s="49"/>
      <c r="AJ1639" s="49"/>
      <c r="AK1639" s="49"/>
      <c r="AL1639" s="49"/>
      <c r="AM1639" s="49"/>
      <c r="AN1639" s="49"/>
      <c r="AO1639" s="49"/>
      <c r="AP1639" s="49"/>
      <c r="AQ1639" s="49"/>
      <c r="AR1639" s="49"/>
      <c r="AS1639" s="49"/>
      <c r="AT1639" s="49"/>
      <c r="AU1639" s="49"/>
      <c r="AV1639" s="49"/>
      <c r="AW1639" s="49"/>
      <c r="AX1639" s="49"/>
      <c r="AY1639" s="49"/>
      <c r="AZ1639" s="49"/>
      <c r="BA1639" s="49"/>
      <c r="BB1639" s="49"/>
      <c r="BC1639" s="49"/>
      <c r="BD1639" s="49"/>
      <c r="BE1639" s="49"/>
      <c r="BF1639" s="49"/>
      <c r="BG1639" s="49"/>
      <c r="BH1639" s="49"/>
      <c r="BI1639" s="49"/>
      <c r="BJ1639" s="49"/>
      <c r="BK1639" s="49"/>
      <c r="BL1639" s="49"/>
      <c r="BM1639" s="49"/>
      <c r="BN1639" s="49"/>
      <c r="BO1639" s="49"/>
      <c r="BP1639" s="49"/>
      <c r="BQ1639" s="49"/>
      <c r="BR1639" s="49"/>
      <c r="BS1639" s="49"/>
      <c r="BT1639" s="49"/>
      <c r="BU1639" s="49"/>
      <c r="BV1639" s="49"/>
      <c r="BW1639" s="49"/>
      <c r="BX1639" s="49"/>
      <c r="BY1639" s="49"/>
      <c r="BZ1639" s="49"/>
      <c r="CA1639" s="49"/>
      <c r="CB1639" s="49"/>
      <c r="CC1639" s="49"/>
      <c r="CD1639" s="49"/>
      <c r="CE1639" s="49"/>
      <c r="CF1639" s="49"/>
      <c r="CG1639" s="49"/>
      <c r="CH1639" s="49"/>
      <c r="CI1639" s="49"/>
      <c r="CJ1639" s="49"/>
      <c r="CK1639" s="49"/>
      <c r="CL1639" s="49"/>
      <c r="CM1639" s="49"/>
      <c r="CN1639" s="49"/>
      <c r="CO1639" s="49"/>
      <c r="CP1639" s="49"/>
      <c r="CQ1639" s="49"/>
      <c r="CR1639" s="49"/>
      <c r="CS1639" s="49"/>
      <c r="CT1639" s="49"/>
      <c r="CU1639" s="49"/>
      <c r="CV1639" s="49"/>
      <c r="CW1639" s="49"/>
      <c r="CX1639" s="49"/>
      <c r="CY1639" s="49"/>
      <c r="CZ1639" s="49"/>
      <c r="DA1639" s="49"/>
      <c r="DB1639" s="49"/>
      <c r="DC1639" s="49"/>
      <c r="DD1639" s="49"/>
      <c r="DE1639" s="49"/>
      <c r="DF1639" s="49"/>
      <c r="DG1639" s="49"/>
      <c r="DH1639" s="49"/>
      <c r="DI1639" s="49"/>
      <c r="DJ1639" s="49"/>
      <c r="DK1639" s="49"/>
      <c r="DL1639" s="49"/>
      <c r="DM1639" s="49"/>
      <c r="DN1639" s="49"/>
      <c r="DO1639" s="49"/>
      <c r="DP1639" s="49"/>
      <c r="DQ1639" s="49"/>
      <c r="DR1639" s="49"/>
      <c r="DS1639" s="49"/>
      <c r="DT1639" s="49"/>
      <c r="DU1639" s="49"/>
      <c r="DV1639" s="49"/>
      <c r="DW1639" s="49"/>
      <c r="DX1639" s="49"/>
      <c r="DY1639" s="49"/>
      <c r="DZ1639" s="49"/>
      <c r="EA1639" s="49"/>
      <c r="EB1639" s="49"/>
      <c r="EC1639" s="49"/>
      <c r="ED1639" s="49"/>
      <c r="EE1639" s="49"/>
      <c r="EF1639" s="49"/>
      <c r="EG1639" s="49"/>
      <c r="EH1639" s="49"/>
      <c r="EI1639" s="49"/>
      <c r="EJ1639" s="49"/>
      <c r="EK1639" s="49"/>
      <c r="EL1639" s="49"/>
      <c r="EM1639" s="49"/>
      <c r="EN1639" s="49"/>
      <c r="EO1639" s="49"/>
      <c r="EP1639" s="49"/>
      <c r="EQ1639" s="49"/>
      <c r="ER1639" s="49"/>
      <c r="ES1639" s="49"/>
      <c r="ET1639" s="49"/>
      <c r="EU1639" s="49"/>
      <c r="EV1639" s="49"/>
      <c r="EW1639" s="49"/>
      <c r="EX1639" s="49"/>
      <c r="EY1639" s="49"/>
      <c r="EZ1639" s="49"/>
      <c r="FA1639" s="49"/>
      <c r="FB1639" s="49"/>
      <c r="FC1639" s="49"/>
      <c r="FD1639" s="49"/>
      <c r="FE1639" s="49"/>
      <c r="FF1639" s="49"/>
      <c r="FG1639" s="49"/>
      <c r="FH1639" s="49"/>
      <c r="FI1639" s="49"/>
      <c r="FJ1639" s="49"/>
      <c r="FK1639" s="49"/>
      <c r="FL1639" s="49"/>
      <c r="FM1639" s="49"/>
      <c r="FN1639" s="49"/>
      <c r="FO1639" s="49"/>
      <c r="FP1639" s="49"/>
      <c r="FQ1639" s="49"/>
      <c r="FR1639" s="49"/>
      <c r="FS1639" s="49"/>
      <c r="FT1639" s="49"/>
      <c r="FU1639" s="49"/>
      <c r="FV1639" s="49"/>
      <c r="FW1639" s="49"/>
      <c r="FX1639" s="49"/>
      <c r="FY1639" s="49"/>
      <c r="FZ1639" s="49"/>
      <c r="GA1639" s="49"/>
      <c r="GB1639" s="49"/>
      <c r="GC1639" s="49"/>
      <c r="GD1639" s="49"/>
      <c r="GE1639" s="49"/>
      <c r="GF1639" s="49"/>
      <c r="GG1639" s="49"/>
      <c r="GH1639" s="49"/>
      <c r="GI1639" s="49"/>
      <c r="GJ1639" s="49"/>
      <c r="GK1639" s="49"/>
      <c r="GL1639" s="49"/>
      <c r="GM1639" s="49"/>
      <c r="GN1639" s="49"/>
      <c r="GO1639" s="49"/>
      <c r="GP1639" s="49"/>
      <c r="GQ1639" s="49"/>
      <c r="GR1639" s="49"/>
      <c r="GS1639" s="49"/>
      <c r="GT1639" s="49"/>
      <c r="GU1639" s="49"/>
      <c r="GV1639" s="49"/>
      <c r="GW1639" s="49"/>
      <c r="GX1639" s="49"/>
      <c r="GY1639" s="49"/>
      <c r="GZ1639" s="49"/>
      <c r="HA1639" s="49"/>
      <c r="HB1639" s="49"/>
      <c r="HC1639" s="49"/>
      <c r="HD1639" s="49"/>
      <c r="HE1639" s="49"/>
      <c r="HF1639" s="49"/>
      <c r="HG1639" s="49"/>
      <c r="HH1639" s="49"/>
      <c r="HI1639" s="49"/>
      <c r="HJ1639" s="49"/>
      <c r="HK1639" s="49"/>
      <c r="HL1639" s="49"/>
      <c r="HM1639" s="49"/>
      <c r="HN1639" s="49"/>
      <c r="HO1639" s="49"/>
      <c r="HP1639" s="49"/>
      <c r="HQ1639" s="49"/>
      <c r="HR1639" s="49"/>
      <c r="HS1639" s="49"/>
      <c r="HT1639" s="49"/>
      <c r="HU1639" s="49"/>
      <c r="HV1639" s="49"/>
      <c r="HW1639" s="49"/>
      <c r="HX1639" s="49"/>
      <c r="HY1639" s="49"/>
      <c r="HZ1639" s="49"/>
      <c r="IA1639" s="49"/>
      <c r="IB1639" s="49"/>
      <c r="IC1639" s="49"/>
      <c r="ID1639" s="49"/>
      <c r="IE1639" s="49"/>
      <c r="IF1639" s="49"/>
      <c r="IG1639" s="49"/>
      <c r="IH1639" s="49"/>
      <c r="II1639" s="49"/>
      <c r="IJ1639" s="49"/>
      <c r="IK1639" s="49"/>
      <c r="IL1639" s="49"/>
    </row>
    <row r="1640" spans="1:246" s="37" customFormat="1" ht="14.25" customHeight="1" x14ac:dyDescent="0.4">
      <c r="A1640" s="34" t="e">
        <f>_xlfn.CONCAT(D1640,E1640,G1640,#REF!)</f>
        <v>#REF!</v>
      </c>
      <c r="B1640" s="40">
        <v>910</v>
      </c>
      <c r="C1640" s="40">
        <v>1515</v>
      </c>
      <c r="D1640" s="40">
        <v>123</v>
      </c>
      <c r="E1640" s="41" t="s">
        <v>7520</v>
      </c>
      <c r="F1640" s="42" t="s">
        <v>2184</v>
      </c>
      <c r="G1640" s="41" t="s">
        <v>38</v>
      </c>
      <c r="H1640" s="41" t="s">
        <v>2185</v>
      </c>
      <c r="I1640" s="41" t="s">
        <v>12</v>
      </c>
      <c r="J1640" s="43">
        <v>100</v>
      </c>
      <c r="K1640" s="44">
        <v>408.8</v>
      </c>
      <c r="L1640" s="45">
        <v>100</v>
      </c>
      <c r="M1640" s="45">
        <v>40880</v>
      </c>
      <c r="N1640" s="46">
        <v>0</v>
      </c>
      <c r="O1640" s="46">
        <v>0</v>
      </c>
      <c r="P1640" s="46">
        <v>0</v>
      </c>
      <c r="Q1640" s="46">
        <v>12</v>
      </c>
      <c r="R1640" s="46">
        <f t="shared" si="246"/>
        <v>12</v>
      </c>
      <c r="S1640" s="85"/>
      <c r="T1640" s="47">
        <f t="shared" si="239"/>
        <v>0</v>
      </c>
      <c r="U1640" s="47" t="str" cm="1">
        <f t="array" aca="1" ref="U1640" ca="1">IF(S1640="", "×", IF(LEFT(S1640,2)="項番", COUNTIFS($D$2:$D$4001, INDIRECT("D" &amp; ROW()-1), $U$2:$U$4001, "〇"), "〇"))</f>
        <v>×</v>
      </c>
      <c r="V1640" s="47" t="str">
        <f t="shared" si="240"/>
        <v>×</v>
      </c>
      <c r="W1640" s="47" t="str">
        <f t="shared" si="241"/>
        <v>×</v>
      </c>
      <c r="X1640" s="48" t="str">
        <f t="shared" ca="1" si="242"/>
        <v/>
      </c>
      <c r="Y1640" s="47">
        <f t="shared" ca="1" si="243"/>
        <v>0</v>
      </c>
      <c r="Z1640" s="47">
        <f t="shared" si="244"/>
        <v>123</v>
      </c>
      <c r="AA1640" s="47" t="str">
        <f t="shared" si="245"/>
        <v/>
      </c>
      <c r="AB1640" s="49"/>
      <c r="AC1640" s="49"/>
      <c r="AD1640" s="49"/>
      <c r="AE1640" s="49"/>
      <c r="AF1640" s="49"/>
      <c r="AG1640" s="49"/>
      <c r="AH1640" s="49"/>
      <c r="AI1640" s="49"/>
      <c r="AJ1640" s="49"/>
      <c r="AK1640" s="49"/>
      <c r="AL1640" s="49"/>
      <c r="AM1640" s="49"/>
      <c r="AN1640" s="49"/>
      <c r="AO1640" s="49"/>
      <c r="AP1640" s="49"/>
      <c r="AQ1640" s="49"/>
      <c r="AR1640" s="49"/>
      <c r="AS1640" s="49"/>
      <c r="AT1640" s="49"/>
      <c r="AU1640" s="49"/>
      <c r="AV1640" s="49"/>
      <c r="AW1640" s="49"/>
      <c r="AX1640" s="49"/>
      <c r="AY1640" s="49"/>
      <c r="AZ1640" s="49"/>
      <c r="BA1640" s="49"/>
      <c r="BB1640" s="49"/>
      <c r="BC1640" s="49"/>
      <c r="BD1640" s="49"/>
      <c r="BE1640" s="49"/>
      <c r="BF1640" s="49"/>
      <c r="BG1640" s="49"/>
      <c r="BH1640" s="49"/>
      <c r="BI1640" s="49"/>
      <c r="BJ1640" s="49"/>
      <c r="BK1640" s="49"/>
      <c r="BL1640" s="49"/>
      <c r="BM1640" s="49"/>
      <c r="BN1640" s="49"/>
      <c r="BO1640" s="49"/>
      <c r="BP1640" s="49"/>
      <c r="BQ1640" s="49"/>
      <c r="BR1640" s="49"/>
      <c r="BS1640" s="49"/>
      <c r="BT1640" s="49"/>
      <c r="BU1640" s="49"/>
      <c r="BV1640" s="49"/>
      <c r="BW1640" s="49"/>
      <c r="BX1640" s="49"/>
      <c r="BY1640" s="49"/>
      <c r="BZ1640" s="49"/>
      <c r="CA1640" s="49"/>
      <c r="CB1640" s="49"/>
      <c r="CC1640" s="49"/>
      <c r="CD1640" s="49"/>
      <c r="CE1640" s="49"/>
      <c r="CF1640" s="49"/>
      <c r="CG1640" s="49"/>
      <c r="CH1640" s="49"/>
      <c r="CI1640" s="49"/>
      <c r="CJ1640" s="49"/>
      <c r="CK1640" s="49"/>
      <c r="CL1640" s="49"/>
      <c r="CM1640" s="49"/>
      <c r="CN1640" s="49"/>
      <c r="CO1640" s="49"/>
      <c r="CP1640" s="49"/>
      <c r="CQ1640" s="49"/>
      <c r="CR1640" s="49"/>
      <c r="CS1640" s="49"/>
      <c r="CT1640" s="49"/>
      <c r="CU1640" s="49"/>
      <c r="CV1640" s="49"/>
      <c r="CW1640" s="49"/>
      <c r="CX1640" s="49"/>
      <c r="CY1640" s="49"/>
      <c r="CZ1640" s="49"/>
      <c r="DA1640" s="49"/>
      <c r="DB1640" s="49"/>
      <c r="DC1640" s="49"/>
      <c r="DD1640" s="49"/>
      <c r="DE1640" s="49"/>
      <c r="DF1640" s="49"/>
      <c r="DG1640" s="49"/>
      <c r="DH1640" s="49"/>
      <c r="DI1640" s="49"/>
      <c r="DJ1640" s="49"/>
      <c r="DK1640" s="49"/>
      <c r="DL1640" s="49"/>
      <c r="DM1640" s="49"/>
      <c r="DN1640" s="49"/>
      <c r="DO1640" s="49"/>
      <c r="DP1640" s="49"/>
      <c r="DQ1640" s="49"/>
      <c r="DR1640" s="49"/>
      <c r="DS1640" s="49"/>
      <c r="DT1640" s="49"/>
      <c r="DU1640" s="49"/>
      <c r="DV1640" s="49"/>
      <c r="DW1640" s="49"/>
      <c r="DX1640" s="49"/>
      <c r="DY1640" s="49"/>
      <c r="DZ1640" s="49"/>
      <c r="EA1640" s="49"/>
      <c r="EB1640" s="49"/>
      <c r="EC1640" s="49"/>
      <c r="ED1640" s="49"/>
      <c r="EE1640" s="49"/>
      <c r="EF1640" s="49"/>
      <c r="EG1640" s="49"/>
      <c r="EH1640" s="49"/>
      <c r="EI1640" s="49"/>
      <c r="EJ1640" s="49"/>
      <c r="EK1640" s="49"/>
      <c r="EL1640" s="49"/>
      <c r="EM1640" s="49"/>
      <c r="EN1640" s="49"/>
      <c r="EO1640" s="49"/>
      <c r="EP1640" s="49"/>
      <c r="EQ1640" s="49"/>
      <c r="ER1640" s="49"/>
      <c r="ES1640" s="49"/>
      <c r="ET1640" s="49"/>
      <c r="EU1640" s="49"/>
      <c r="EV1640" s="49"/>
      <c r="EW1640" s="49"/>
      <c r="EX1640" s="49"/>
      <c r="EY1640" s="49"/>
      <c r="EZ1640" s="49"/>
      <c r="FA1640" s="49"/>
      <c r="FB1640" s="49"/>
      <c r="FC1640" s="49"/>
      <c r="FD1640" s="49"/>
      <c r="FE1640" s="49"/>
      <c r="FF1640" s="49"/>
      <c r="FG1640" s="49"/>
      <c r="FH1640" s="49"/>
      <c r="FI1640" s="49"/>
      <c r="FJ1640" s="49"/>
      <c r="FK1640" s="49"/>
      <c r="FL1640" s="49"/>
      <c r="FM1640" s="49"/>
      <c r="FN1640" s="49"/>
      <c r="FO1640" s="49"/>
      <c r="FP1640" s="49"/>
      <c r="FQ1640" s="49"/>
      <c r="FR1640" s="49"/>
      <c r="FS1640" s="49"/>
      <c r="FT1640" s="49"/>
      <c r="FU1640" s="49"/>
      <c r="FV1640" s="49"/>
      <c r="FW1640" s="49"/>
      <c r="FX1640" s="49"/>
      <c r="FY1640" s="49"/>
      <c r="FZ1640" s="49"/>
      <c r="GA1640" s="49"/>
      <c r="GB1640" s="49"/>
      <c r="GC1640" s="49"/>
      <c r="GD1640" s="49"/>
      <c r="GE1640" s="49"/>
      <c r="GF1640" s="49"/>
      <c r="GG1640" s="49"/>
      <c r="GH1640" s="49"/>
      <c r="GI1640" s="49"/>
      <c r="GJ1640" s="49"/>
      <c r="GK1640" s="49"/>
      <c r="GL1640" s="49"/>
      <c r="GM1640" s="49"/>
      <c r="GN1640" s="49"/>
      <c r="GO1640" s="49"/>
      <c r="GP1640" s="49"/>
      <c r="GQ1640" s="49"/>
      <c r="GR1640" s="49"/>
      <c r="GS1640" s="49"/>
      <c r="GT1640" s="49"/>
      <c r="GU1640" s="49"/>
      <c r="GV1640" s="49"/>
      <c r="GW1640" s="49"/>
      <c r="GX1640" s="49"/>
      <c r="GY1640" s="49"/>
      <c r="GZ1640" s="49"/>
      <c r="HA1640" s="49"/>
      <c r="HB1640" s="49"/>
      <c r="HC1640" s="49"/>
      <c r="HD1640" s="49"/>
      <c r="HE1640" s="49"/>
      <c r="HF1640" s="49"/>
      <c r="HG1640" s="49"/>
      <c r="HH1640" s="49"/>
      <c r="HI1640" s="49"/>
      <c r="HJ1640" s="49"/>
      <c r="HK1640" s="49"/>
      <c r="HL1640" s="49"/>
      <c r="HM1640" s="49"/>
      <c r="HN1640" s="49"/>
      <c r="HO1640" s="49"/>
      <c r="HP1640" s="49"/>
      <c r="HQ1640" s="49"/>
      <c r="HR1640" s="49"/>
      <c r="HS1640" s="49"/>
      <c r="HT1640" s="49"/>
      <c r="HU1640" s="49"/>
      <c r="HV1640" s="49"/>
      <c r="HW1640" s="49"/>
      <c r="HX1640" s="49"/>
      <c r="HY1640" s="49"/>
      <c r="HZ1640" s="49"/>
      <c r="IA1640" s="49"/>
      <c r="IB1640" s="49"/>
      <c r="IC1640" s="49"/>
      <c r="ID1640" s="49"/>
      <c r="IE1640" s="49"/>
      <c r="IF1640" s="49"/>
      <c r="IG1640" s="49"/>
      <c r="IH1640" s="49"/>
      <c r="II1640" s="49"/>
      <c r="IJ1640" s="49"/>
      <c r="IK1640" s="49"/>
      <c r="IL1640" s="49"/>
    </row>
    <row r="1641" spans="1:246" s="37" customFormat="1" ht="14.25" customHeight="1" x14ac:dyDescent="0.4">
      <c r="A1641" s="34" t="e">
        <f>_xlfn.CONCAT(D1641,E1641,G1641,#REF!)</f>
        <v>#REF!</v>
      </c>
      <c r="B1641" s="40">
        <v>911</v>
      </c>
      <c r="C1641" s="40">
        <v>1516</v>
      </c>
      <c r="D1641" s="40">
        <v>123</v>
      </c>
      <c r="E1641" s="41" t="s">
        <v>7520</v>
      </c>
      <c r="F1641" s="42" t="s">
        <v>2186</v>
      </c>
      <c r="G1641" s="41" t="s">
        <v>38</v>
      </c>
      <c r="H1641" s="41" t="s">
        <v>2187</v>
      </c>
      <c r="I1641" s="41" t="s">
        <v>12</v>
      </c>
      <c r="J1641" s="43">
        <v>100</v>
      </c>
      <c r="K1641" s="44">
        <v>428.2</v>
      </c>
      <c r="L1641" s="45">
        <v>100</v>
      </c>
      <c r="M1641" s="45">
        <v>42820</v>
      </c>
      <c r="N1641" s="46">
        <v>0</v>
      </c>
      <c r="O1641" s="46">
        <v>0</v>
      </c>
      <c r="P1641" s="46">
        <v>0</v>
      </c>
      <c r="Q1641" s="46">
        <v>24</v>
      </c>
      <c r="R1641" s="46">
        <f t="shared" si="246"/>
        <v>24</v>
      </c>
      <c r="S1641" s="85"/>
      <c r="T1641" s="47">
        <f t="shared" si="239"/>
        <v>0</v>
      </c>
      <c r="U1641" s="47" t="str" cm="1">
        <f t="array" aca="1" ref="U1641" ca="1">IF(S1641="", "×", IF(LEFT(S1641,2)="項番", COUNTIFS($D$2:$D$4001, INDIRECT("D" &amp; ROW()-1), $U$2:$U$4001, "〇"), "〇"))</f>
        <v>×</v>
      </c>
      <c r="V1641" s="47" t="str">
        <f t="shared" si="240"/>
        <v>×</v>
      </c>
      <c r="W1641" s="47" t="str">
        <f t="shared" si="241"/>
        <v>×</v>
      </c>
      <c r="X1641" s="48" t="str">
        <f t="shared" ca="1" si="242"/>
        <v/>
      </c>
      <c r="Y1641" s="47">
        <f t="shared" ca="1" si="243"/>
        <v>0</v>
      </c>
      <c r="Z1641" s="47">
        <f t="shared" si="244"/>
        <v>123</v>
      </c>
      <c r="AA1641" s="47" t="str">
        <f t="shared" si="245"/>
        <v/>
      </c>
      <c r="AB1641" s="49"/>
      <c r="AC1641" s="49"/>
      <c r="AD1641" s="49"/>
      <c r="AE1641" s="49"/>
      <c r="AF1641" s="49"/>
      <c r="AG1641" s="49"/>
      <c r="AH1641" s="49"/>
      <c r="AI1641" s="49"/>
      <c r="AJ1641" s="49"/>
      <c r="AK1641" s="49"/>
      <c r="AL1641" s="49"/>
      <c r="AM1641" s="49"/>
      <c r="AN1641" s="49"/>
      <c r="AO1641" s="49"/>
      <c r="AP1641" s="49"/>
      <c r="AQ1641" s="49"/>
      <c r="AR1641" s="49"/>
      <c r="AS1641" s="49"/>
      <c r="AT1641" s="49"/>
      <c r="AU1641" s="49"/>
      <c r="AV1641" s="49"/>
      <c r="AW1641" s="49"/>
      <c r="AX1641" s="49"/>
      <c r="AY1641" s="49"/>
      <c r="AZ1641" s="49"/>
      <c r="BA1641" s="49"/>
      <c r="BB1641" s="49"/>
      <c r="BC1641" s="49"/>
      <c r="BD1641" s="49"/>
      <c r="BE1641" s="49"/>
      <c r="BF1641" s="49"/>
      <c r="BG1641" s="49"/>
      <c r="BH1641" s="49"/>
      <c r="BI1641" s="49"/>
      <c r="BJ1641" s="49"/>
      <c r="BK1641" s="49"/>
      <c r="BL1641" s="49"/>
      <c r="BM1641" s="49"/>
      <c r="BN1641" s="49"/>
      <c r="BO1641" s="49"/>
      <c r="BP1641" s="49"/>
      <c r="BQ1641" s="49"/>
      <c r="BR1641" s="49"/>
      <c r="BS1641" s="49"/>
      <c r="BT1641" s="49"/>
      <c r="BU1641" s="49"/>
      <c r="BV1641" s="49"/>
      <c r="BW1641" s="49"/>
      <c r="BX1641" s="49"/>
      <c r="BY1641" s="49"/>
      <c r="BZ1641" s="49"/>
      <c r="CA1641" s="49"/>
      <c r="CB1641" s="49"/>
      <c r="CC1641" s="49"/>
      <c r="CD1641" s="49"/>
      <c r="CE1641" s="49"/>
      <c r="CF1641" s="49"/>
      <c r="CG1641" s="49"/>
      <c r="CH1641" s="49"/>
      <c r="CI1641" s="49"/>
      <c r="CJ1641" s="49"/>
      <c r="CK1641" s="49"/>
      <c r="CL1641" s="49"/>
      <c r="CM1641" s="49"/>
      <c r="CN1641" s="49"/>
      <c r="CO1641" s="49"/>
      <c r="CP1641" s="49"/>
      <c r="CQ1641" s="49"/>
      <c r="CR1641" s="49"/>
      <c r="CS1641" s="49"/>
      <c r="CT1641" s="49"/>
      <c r="CU1641" s="49"/>
      <c r="CV1641" s="49"/>
      <c r="CW1641" s="49"/>
      <c r="CX1641" s="49"/>
      <c r="CY1641" s="49"/>
      <c r="CZ1641" s="49"/>
      <c r="DA1641" s="49"/>
      <c r="DB1641" s="49"/>
      <c r="DC1641" s="49"/>
      <c r="DD1641" s="49"/>
      <c r="DE1641" s="49"/>
      <c r="DF1641" s="49"/>
      <c r="DG1641" s="49"/>
      <c r="DH1641" s="49"/>
      <c r="DI1641" s="49"/>
      <c r="DJ1641" s="49"/>
      <c r="DK1641" s="49"/>
      <c r="DL1641" s="49"/>
      <c r="DM1641" s="49"/>
      <c r="DN1641" s="49"/>
      <c r="DO1641" s="49"/>
      <c r="DP1641" s="49"/>
      <c r="DQ1641" s="49"/>
      <c r="DR1641" s="49"/>
      <c r="DS1641" s="49"/>
      <c r="DT1641" s="49"/>
      <c r="DU1641" s="49"/>
      <c r="DV1641" s="49"/>
      <c r="DW1641" s="49"/>
      <c r="DX1641" s="49"/>
      <c r="DY1641" s="49"/>
      <c r="DZ1641" s="49"/>
      <c r="EA1641" s="49"/>
      <c r="EB1641" s="49"/>
      <c r="EC1641" s="49"/>
      <c r="ED1641" s="49"/>
      <c r="EE1641" s="49"/>
      <c r="EF1641" s="49"/>
      <c r="EG1641" s="49"/>
      <c r="EH1641" s="49"/>
      <c r="EI1641" s="49"/>
      <c r="EJ1641" s="49"/>
      <c r="EK1641" s="49"/>
      <c r="EL1641" s="49"/>
      <c r="EM1641" s="49"/>
      <c r="EN1641" s="49"/>
      <c r="EO1641" s="49"/>
      <c r="EP1641" s="49"/>
      <c r="EQ1641" s="49"/>
      <c r="ER1641" s="49"/>
      <c r="ES1641" s="49"/>
      <c r="ET1641" s="49"/>
      <c r="EU1641" s="49"/>
      <c r="EV1641" s="49"/>
      <c r="EW1641" s="49"/>
      <c r="EX1641" s="49"/>
      <c r="EY1641" s="49"/>
      <c r="EZ1641" s="49"/>
      <c r="FA1641" s="49"/>
      <c r="FB1641" s="49"/>
      <c r="FC1641" s="49"/>
      <c r="FD1641" s="49"/>
      <c r="FE1641" s="49"/>
      <c r="FF1641" s="49"/>
      <c r="FG1641" s="49"/>
      <c r="FH1641" s="49"/>
      <c r="FI1641" s="49"/>
      <c r="FJ1641" s="49"/>
      <c r="FK1641" s="49"/>
      <c r="FL1641" s="49"/>
      <c r="FM1641" s="49"/>
      <c r="FN1641" s="49"/>
      <c r="FO1641" s="49"/>
      <c r="FP1641" s="49"/>
      <c r="FQ1641" s="49"/>
      <c r="FR1641" s="49"/>
      <c r="FS1641" s="49"/>
      <c r="FT1641" s="49"/>
      <c r="FU1641" s="49"/>
      <c r="FV1641" s="49"/>
      <c r="FW1641" s="49"/>
      <c r="FX1641" s="49"/>
      <c r="FY1641" s="49"/>
      <c r="FZ1641" s="49"/>
      <c r="GA1641" s="49"/>
      <c r="GB1641" s="49"/>
      <c r="GC1641" s="49"/>
      <c r="GD1641" s="49"/>
      <c r="GE1641" s="49"/>
      <c r="GF1641" s="49"/>
      <c r="GG1641" s="49"/>
      <c r="GH1641" s="49"/>
      <c r="GI1641" s="49"/>
      <c r="GJ1641" s="49"/>
      <c r="GK1641" s="49"/>
      <c r="GL1641" s="49"/>
      <c r="GM1641" s="49"/>
      <c r="GN1641" s="49"/>
      <c r="GO1641" s="49"/>
      <c r="GP1641" s="49"/>
      <c r="GQ1641" s="49"/>
      <c r="GR1641" s="49"/>
      <c r="GS1641" s="49"/>
      <c r="GT1641" s="49"/>
      <c r="GU1641" s="49"/>
      <c r="GV1641" s="49"/>
      <c r="GW1641" s="49"/>
      <c r="GX1641" s="49"/>
      <c r="GY1641" s="49"/>
      <c r="GZ1641" s="49"/>
      <c r="HA1641" s="49"/>
      <c r="HB1641" s="49"/>
      <c r="HC1641" s="49"/>
      <c r="HD1641" s="49"/>
      <c r="HE1641" s="49"/>
      <c r="HF1641" s="49"/>
      <c r="HG1641" s="49"/>
      <c r="HH1641" s="49"/>
      <c r="HI1641" s="49"/>
      <c r="HJ1641" s="49"/>
      <c r="HK1641" s="49"/>
      <c r="HL1641" s="49"/>
      <c r="HM1641" s="49"/>
      <c r="HN1641" s="49"/>
      <c r="HO1641" s="49"/>
      <c r="HP1641" s="49"/>
      <c r="HQ1641" s="49"/>
      <c r="HR1641" s="49"/>
      <c r="HS1641" s="49"/>
      <c r="HT1641" s="49"/>
      <c r="HU1641" s="49"/>
      <c r="HV1641" s="49"/>
      <c r="HW1641" s="49"/>
      <c r="HX1641" s="49"/>
      <c r="HY1641" s="49"/>
      <c r="HZ1641" s="49"/>
      <c r="IA1641" s="49"/>
      <c r="IB1641" s="49"/>
      <c r="IC1641" s="49"/>
      <c r="ID1641" s="49"/>
      <c r="IE1641" s="49"/>
      <c r="IF1641" s="49"/>
      <c r="IG1641" s="49"/>
      <c r="IH1641" s="49"/>
      <c r="II1641" s="49"/>
      <c r="IJ1641" s="49"/>
      <c r="IK1641" s="49"/>
      <c r="IL1641" s="49"/>
    </row>
    <row r="1642" spans="1:246" ht="14.25" customHeight="1" x14ac:dyDescent="0.4">
      <c r="A1642" s="34" t="e">
        <f>_xlfn.CONCAT(D1642,E1642,G1642,#REF!)</f>
        <v>#REF!</v>
      </c>
      <c r="B1642" s="40">
        <v>912</v>
      </c>
      <c r="C1642" s="40">
        <v>1517</v>
      </c>
      <c r="D1642" s="40">
        <v>123</v>
      </c>
      <c r="E1642" s="41" t="s">
        <v>7520</v>
      </c>
      <c r="F1642" s="42" t="s">
        <v>2188</v>
      </c>
      <c r="G1642" s="41" t="s">
        <v>38</v>
      </c>
      <c r="H1642" s="41" t="s">
        <v>2189</v>
      </c>
      <c r="I1642" s="41" t="s">
        <v>2190</v>
      </c>
      <c r="J1642" s="43">
        <v>1</v>
      </c>
      <c r="K1642" s="44">
        <v>16939</v>
      </c>
      <c r="L1642" s="45">
        <v>1</v>
      </c>
      <c r="M1642" s="45">
        <v>16939</v>
      </c>
      <c r="N1642" s="46">
        <v>0</v>
      </c>
      <c r="O1642" s="46">
        <v>0</v>
      </c>
      <c r="P1642" s="46">
        <v>0</v>
      </c>
      <c r="Q1642" s="46">
        <v>1</v>
      </c>
      <c r="R1642" s="46">
        <f t="shared" si="246"/>
        <v>1</v>
      </c>
      <c r="S1642" s="85"/>
      <c r="T1642" s="47">
        <f t="shared" si="239"/>
        <v>0</v>
      </c>
      <c r="U1642" s="47" t="str" cm="1">
        <f t="array" aca="1" ref="U1642" ca="1">IF(S1642="", "×", IF(LEFT(S1642,2)="項番", COUNTIFS($D$2:$D$4001, INDIRECT("D" &amp; ROW()-1), $U$2:$U$4001, "〇"), "〇"))</f>
        <v>×</v>
      </c>
      <c r="V1642" s="47" t="str">
        <f t="shared" si="240"/>
        <v>×</v>
      </c>
      <c r="W1642" s="47" t="str">
        <f t="shared" si="241"/>
        <v>×</v>
      </c>
      <c r="X1642" s="48" t="str">
        <f t="shared" ca="1" si="242"/>
        <v/>
      </c>
      <c r="Y1642" s="47">
        <f t="shared" ca="1" si="243"/>
        <v>0</v>
      </c>
      <c r="Z1642" s="47">
        <f t="shared" si="244"/>
        <v>123</v>
      </c>
      <c r="AA1642" s="47" t="str">
        <f t="shared" si="245"/>
        <v/>
      </c>
    </row>
    <row r="1643" spans="1:246" s="37" customFormat="1" ht="14.25" customHeight="1" x14ac:dyDescent="0.4">
      <c r="A1643" s="34" t="e">
        <f>_xlfn.CONCAT(D1643,E1643,G1643,#REF!)</f>
        <v>#REF!</v>
      </c>
      <c r="B1643" s="40">
        <v>913</v>
      </c>
      <c r="C1643" s="40">
        <v>1518</v>
      </c>
      <c r="D1643" s="40">
        <v>123</v>
      </c>
      <c r="E1643" s="41" t="s">
        <v>7520</v>
      </c>
      <c r="F1643" s="42" t="s">
        <v>2191</v>
      </c>
      <c r="G1643" s="41" t="s">
        <v>38</v>
      </c>
      <c r="H1643" s="41" t="s">
        <v>2192</v>
      </c>
      <c r="I1643" s="41" t="s">
        <v>2190</v>
      </c>
      <c r="J1643" s="43">
        <v>1</v>
      </c>
      <c r="K1643" s="44">
        <v>27641</v>
      </c>
      <c r="L1643" s="45">
        <v>1</v>
      </c>
      <c r="M1643" s="45">
        <v>27641</v>
      </c>
      <c r="N1643" s="46">
        <v>0</v>
      </c>
      <c r="O1643" s="46">
        <v>0</v>
      </c>
      <c r="P1643" s="46">
        <v>0</v>
      </c>
      <c r="Q1643" s="46">
        <v>2</v>
      </c>
      <c r="R1643" s="46">
        <f t="shared" si="246"/>
        <v>2</v>
      </c>
      <c r="S1643" s="85"/>
      <c r="T1643" s="47">
        <f t="shared" si="239"/>
        <v>0</v>
      </c>
      <c r="U1643" s="47" t="str" cm="1">
        <f t="array" aca="1" ref="U1643" ca="1">IF(S1643="", "×", IF(LEFT(S1643,2)="項番", COUNTIFS($D$2:$D$4001, INDIRECT("D" &amp; ROW()-1), $U$2:$U$4001, "〇"), "〇"))</f>
        <v>×</v>
      </c>
      <c r="V1643" s="47" t="str">
        <f t="shared" si="240"/>
        <v>×</v>
      </c>
      <c r="W1643" s="47" t="str">
        <f t="shared" si="241"/>
        <v>×</v>
      </c>
      <c r="X1643" s="48" t="str">
        <f t="shared" ca="1" si="242"/>
        <v/>
      </c>
      <c r="Y1643" s="47">
        <f t="shared" ca="1" si="243"/>
        <v>0</v>
      </c>
      <c r="Z1643" s="47">
        <f t="shared" si="244"/>
        <v>123</v>
      </c>
      <c r="AA1643" s="47" t="str">
        <f t="shared" si="245"/>
        <v/>
      </c>
      <c r="AB1643" s="49"/>
      <c r="AC1643" s="49"/>
      <c r="AD1643" s="49"/>
      <c r="AE1643" s="49"/>
      <c r="AF1643" s="49"/>
      <c r="AG1643" s="49"/>
      <c r="AH1643" s="49"/>
      <c r="AI1643" s="49"/>
      <c r="AJ1643" s="49"/>
      <c r="AK1643" s="49"/>
      <c r="AL1643" s="49"/>
      <c r="AM1643" s="49"/>
      <c r="AN1643" s="49"/>
      <c r="AO1643" s="49"/>
      <c r="AP1643" s="49"/>
      <c r="AQ1643" s="49"/>
      <c r="AR1643" s="49"/>
      <c r="AS1643" s="49"/>
      <c r="AT1643" s="49"/>
      <c r="AU1643" s="49"/>
      <c r="AV1643" s="49"/>
      <c r="AW1643" s="49"/>
      <c r="AX1643" s="49"/>
      <c r="AY1643" s="49"/>
      <c r="AZ1643" s="49"/>
      <c r="BA1643" s="49"/>
      <c r="BB1643" s="49"/>
      <c r="BC1643" s="49"/>
      <c r="BD1643" s="49"/>
      <c r="BE1643" s="49"/>
      <c r="BF1643" s="49"/>
      <c r="BG1643" s="49"/>
      <c r="BH1643" s="49"/>
      <c r="BI1643" s="49"/>
      <c r="BJ1643" s="49"/>
      <c r="BK1643" s="49"/>
      <c r="BL1643" s="49"/>
      <c r="BM1643" s="49"/>
      <c r="BN1643" s="49"/>
      <c r="BO1643" s="49"/>
      <c r="BP1643" s="49"/>
      <c r="BQ1643" s="49"/>
      <c r="BR1643" s="49"/>
      <c r="BS1643" s="49"/>
      <c r="BT1643" s="49"/>
      <c r="BU1643" s="49"/>
      <c r="BV1643" s="49"/>
      <c r="BW1643" s="49"/>
      <c r="BX1643" s="49"/>
      <c r="BY1643" s="49"/>
      <c r="BZ1643" s="49"/>
      <c r="CA1643" s="49"/>
      <c r="CB1643" s="49"/>
      <c r="CC1643" s="49"/>
      <c r="CD1643" s="49"/>
      <c r="CE1643" s="49"/>
      <c r="CF1643" s="49"/>
      <c r="CG1643" s="49"/>
      <c r="CH1643" s="49"/>
      <c r="CI1643" s="49"/>
      <c r="CJ1643" s="49"/>
      <c r="CK1643" s="49"/>
      <c r="CL1643" s="49"/>
      <c r="CM1643" s="49"/>
      <c r="CN1643" s="49"/>
      <c r="CO1643" s="49"/>
      <c r="CP1643" s="49"/>
      <c r="CQ1643" s="49"/>
      <c r="CR1643" s="49"/>
      <c r="CS1643" s="49"/>
      <c r="CT1643" s="49"/>
      <c r="CU1643" s="49"/>
      <c r="CV1643" s="49"/>
      <c r="CW1643" s="49"/>
      <c r="CX1643" s="49"/>
      <c r="CY1643" s="49"/>
      <c r="CZ1643" s="49"/>
      <c r="DA1643" s="49"/>
      <c r="DB1643" s="49"/>
      <c r="DC1643" s="49"/>
      <c r="DD1643" s="49"/>
      <c r="DE1643" s="49"/>
      <c r="DF1643" s="49"/>
      <c r="DG1643" s="49"/>
      <c r="DH1643" s="49"/>
      <c r="DI1643" s="49"/>
      <c r="DJ1643" s="49"/>
      <c r="DK1643" s="49"/>
      <c r="DL1643" s="49"/>
      <c r="DM1643" s="49"/>
      <c r="DN1643" s="49"/>
      <c r="DO1643" s="49"/>
      <c r="DP1643" s="49"/>
      <c r="DQ1643" s="49"/>
      <c r="DR1643" s="49"/>
      <c r="DS1643" s="49"/>
      <c r="DT1643" s="49"/>
      <c r="DU1643" s="49"/>
      <c r="DV1643" s="49"/>
      <c r="DW1643" s="49"/>
      <c r="DX1643" s="49"/>
      <c r="DY1643" s="49"/>
      <c r="DZ1643" s="49"/>
      <c r="EA1643" s="49"/>
      <c r="EB1643" s="49"/>
      <c r="EC1643" s="49"/>
      <c r="ED1643" s="49"/>
      <c r="EE1643" s="49"/>
      <c r="EF1643" s="49"/>
      <c r="EG1643" s="49"/>
      <c r="EH1643" s="49"/>
      <c r="EI1643" s="49"/>
      <c r="EJ1643" s="49"/>
      <c r="EK1643" s="49"/>
      <c r="EL1643" s="49"/>
      <c r="EM1643" s="49"/>
      <c r="EN1643" s="49"/>
      <c r="EO1643" s="49"/>
      <c r="EP1643" s="49"/>
      <c r="EQ1643" s="49"/>
      <c r="ER1643" s="49"/>
      <c r="ES1643" s="49"/>
      <c r="ET1643" s="49"/>
      <c r="EU1643" s="49"/>
      <c r="EV1643" s="49"/>
      <c r="EW1643" s="49"/>
      <c r="EX1643" s="49"/>
      <c r="EY1643" s="49"/>
      <c r="EZ1643" s="49"/>
      <c r="FA1643" s="49"/>
      <c r="FB1643" s="49"/>
      <c r="FC1643" s="49"/>
      <c r="FD1643" s="49"/>
      <c r="FE1643" s="49"/>
      <c r="FF1643" s="49"/>
      <c r="FG1643" s="49"/>
      <c r="FH1643" s="49"/>
      <c r="FI1643" s="49"/>
      <c r="FJ1643" s="49"/>
      <c r="FK1643" s="49"/>
      <c r="FL1643" s="49"/>
      <c r="FM1643" s="49"/>
      <c r="FN1643" s="49"/>
      <c r="FO1643" s="49"/>
      <c r="FP1643" s="49"/>
      <c r="FQ1643" s="49"/>
      <c r="FR1643" s="49"/>
      <c r="FS1643" s="49"/>
      <c r="FT1643" s="49"/>
      <c r="FU1643" s="49"/>
      <c r="FV1643" s="49"/>
      <c r="FW1643" s="49"/>
      <c r="FX1643" s="49"/>
      <c r="FY1643" s="49"/>
      <c r="FZ1643" s="49"/>
      <c r="GA1643" s="49"/>
      <c r="GB1643" s="49"/>
      <c r="GC1643" s="49"/>
      <c r="GD1643" s="49"/>
      <c r="GE1643" s="49"/>
      <c r="GF1643" s="49"/>
      <c r="GG1643" s="49"/>
      <c r="GH1643" s="49"/>
      <c r="GI1643" s="49"/>
      <c r="GJ1643" s="49"/>
      <c r="GK1643" s="49"/>
      <c r="GL1643" s="49"/>
      <c r="GM1643" s="49"/>
      <c r="GN1643" s="49"/>
      <c r="GO1643" s="49"/>
      <c r="GP1643" s="49"/>
      <c r="GQ1643" s="49"/>
      <c r="GR1643" s="49"/>
      <c r="GS1643" s="49"/>
      <c r="GT1643" s="49"/>
      <c r="GU1643" s="49"/>
      <c r="GV1643" s="49"/>
      <c r="GW1643" s="49"/>
      <c r="GX1643" s="49"/>
      <c r="GY1643" s="49"/>
      <c r="GZ1643" s="49"/>
      <c r="HA1643" s="49"/>
      <c r="HB1643" s="49"/>
      <c r="HC1643" s="49"/>
      <c r="HD1643" s="49"/>
      <c r="HE1643" s="49"/>
      <c r="HF1643" s="49"/>
      <c r="HG1643" s="49"/>
      <c r="HH1643" s="49"/>
      <c r="HI1643" s="49"/>
      <c r="HJ1643" s="49"/>
      <c r="HK1643" s="49"/>
      <c r="HL1643" s="49"/>
      <c r="HM1643" s="49"/>
      <c r="HN1643" s="49"/>
      <c r="HO1643" s="49"/>
      <c r="HP1643" s="49"/>
      <c r="HQ1643" s="49"/>
      <c r="HR1643" s="49"/>
      <c r="HS1643" s="49"/>
      <c r="HT1643" s="49"/>
      <c r="HU1643" s="49"/>
      <c r="HV1643" s="49"/>
      <c r="HW1643" s="49"/>
      <c r="HX1643" s="49"/>
      <c r="HY1643" s="49"/>
      <c r="HZ1643" s="49"/>
      <c r="IA1643" s="49"/>
      <c r="IB1643" s="49"/>
      <c r="IC1643" s="49"/>
      <c r="ID1643" s="49"/>
      <c r="IE1643" s="49"/>
      <c r="IF1643" s="49"/>
      <c r="IG1643" s="49"/>
      <c r="IH1643" s="49"/>
      <c r="II1643" s="49"/>
      <c r="IJ1643" s="49"/>
      <c r="IK1643" s="49"/>
      <c r="IL1643" s="49"/>
    </row>
    <row r="1644" spans="1:246" s="37" customFormat="1" ht="14.25" customHeight="1" x14ac:dyDescent="0.4">
      <c r="A1644" s="34" t="e">
        <f>_xlfn.CONCAT(D1644,E1644,G1644,#REF!)</f>
        <v>#REF!</v>
      </c>
      <c r="B1644" s="40">
        <v>914</v>
      </c>
      <c r="C1644" s="40">
        <v>1519</v>
      </c>
      <c r="D1644" s="40">
        <v>123</v>
      </c>
      <c r="E1644" s="41" t="s">
        <v>7520</v>
      </c>
      <c r="F1644" s="42" t="s">
        <v>2193</v>
      </c>
      <c r="G1644" s="41" t="s">
        <v>38</v>
      </c>
      <c r="H1644" s="41" t="s">
        <v>2194</v>
      </c>
      <c r="I1644" s="41" t="s">
        <v>532</v>
      </c>
      <c r="J1644" s="43">
        <v>1</v>
      </c>
      <c r="K1644" s="44">
        <v>36297</v>
      </c>
      <c r="L1644" s="45">
        <v>1</v>
      </c>
      <c r="M1644" s="45">
        <v>36297</v>
      </c>
      <c r="N1644" s="46">
        <v>0</v>
      </c>
      <c r="O1644" s="46">
        <v>0</v>
      </c>
      <c r="P1644" s="46">
        <v>0</v>
      </c>
      <c r="Q1644" s="46">
        <v>36</v>
      </c>
      <c r="R1644" s="46">
        <f t="shared" si="246"/>
        <v>36</v>
      </c>
      <c r="S1644" s="85"/>
      <c r="T1644" s="47">
        <f t="shared" si="239"/>
        <v>0</v>
      </c>
      <c r="U1644" s="47" t="str" cm="1">
        <f t="array" aca="1" ref="U1644" ca="1">IF(S1644="", "×", IF(LEFT(S1644,2)="項番", COUNTIFS($D$2:$D$4001, INDIRECT("D" &amp; ROW()-1), $U$2:$U$4001, "〇"), "〇"))</f>
        <v>×</v>
      </c>
      <c r="V1644" s="47" t="str">
        <f t="shared" si="240"/>
        <v>×</v>
      </c>
      <c r="W1644" s="47" t="str">
        <f t="shared" si="241"/>
        <v>×</v>
      </c>
      <c r="X1644" s="48" t="str">
        <f t="shared" ca="1" si="242"/>
        <v/>
      </c>
      <c r="Y1644" s="47">
        <f t="shared" ca="1" si="243"/>
        <v>0</v>
      </c>
      <c r="Z1644" s="47">
        <f t="shared" si="244"/>
        <v>123</v>
      </c>
      <c r="AA1644" s="47" t="str">
        <f t="shared" si="245"/>
        <v/>
      </c>
      <c r="AB1644" s="49"/>
      <c r="AC1644" s="49"/>
      <c r="AD1644" s="49"/>
      <c r="AE1644" s="49"/>
      <c r="AF1644" s="49"/>
      <c r="AG1644" s="49"/>
      <c r="AH1644" s="49"/>
      <c r="AI1644" s="49"/>
      <c r="AJ1644" s="49"/>
      <c r="AK1644" s="49"/>
      <c r="AL1644" s="49"/>
      <c r="AM1644" s="49"/>
      <c r="AN1644" s="49"/>
      <c r="AO1644" s="49"/>
      <c r="AP1644" s="49"/>
      <c r="AQ1644" s="49"/>
      <c r="AR1644" s="49"/>
      <c r="AS1644" s="49"/>
      <c r="AT1644" s="49"/>
      <c r="AU1644" s="49"/>
      <c r="AV1644" s="49"/>
      <c r="AW1644" s="49"/>
      <c r="AX1644" s="49"/>
      <c r="AY1644" s="49"/>
      <c r="AZ1644" s="49"/>
      <c r="BA1644" s="49"/>
      <c r="BB1644" s="49"/>
      <c r="BC1644" s="49"/>
      <c r="BD1644" s="49"/>
      <c r="BE1644" s="49"/>
      <c r="BF1644" s="49"/>
      <c r="BG1644" s="49"/>
      <c r="BH1644" s="49"/>
      <c r="BI1644" s="49"/>
      <c r="BJ1644" s="49"/>
      <c r="BK1644" s="49"/>
      <c r="BL1644" s="49"/>
      <c r="BM1644" s="49"/>
      <c r="BN1644" s="49"/>
      <c r="BO1644" s="49"/>
      <c r="BP1644" s="49"/>
      <c r="BQ1644" s="49"/>
      <c r="BR1644" s="49"/>
      <c r="BS1644" s="49"/>
      <c r="BT1644" s="49"/>
      <c r="BU1644" s="49"/>
      <c r="BV1644" s="49"/>
      <c r="BW1644" s="49"/>
      <c r="BX1644" s="49"/>
      <c r="BY1644" s="49"/>
      <c r="BZ1644" s="49"/>
      <c r="CA1644" s="49"/>
      <c r="CB1644" s="49"/>
      <c r="CC1644" s="49"/>
      <c r="CD1644" s="49"/>
      <c r="CE1644" s="49"/>
      <c r="CF1644" s="49"/>
      <c r="CG1644" s="49"/>
      <c r="CH1644" s="49"/>
      <c r="CI1644" s="49"/>
      <c r="CJ1644" s="49"/>
      <c r="CK1644" s="49"/>
      <c r="CL1644" s="49"/>
      <c r="CM1644" s="49"/>
      <c r="CN1644" s="49"/>
      <c r="CO1644" s="49"/>
      <c r="CP1644" s="49"/>
      <c r="CQ1644" s="49"/>
      <c r="CR1644" s="49"/>
      <c r="CS1644" s="49"/>
      <c r="CT1644" s="49"/>
      <c r="CU1644" s="49"/>
      <c r="CV1644" s="49"/>
      <c r="CW1644" s="49"/>
      <c r="CX1644" s="49"/>
      <c r="CY1644" s="49"/>
      <c r="CZ1644" s="49"/>
      <c r="DA1644" s="49"/>
      <c r="DB1644" s="49"/>
      <c r="DC1644" s="49"/>
      <c r="DD1644" s="49"/>
      <c r="DE1644" s="49"/>
      <c r="DF1644" s="49"/>
      <c r="DG1644" s="49"/>
      <c r="DH1644" s="49"/>
      <c r="DI1644" s="49"/>
      <c r="DJ1644" s="49"/>
      <c r="DK1644" s="49"/>
      <c r="DL1644" s="49"/>
      <c r="DM1644" s="49"/>
      <c r="DN1644" s="49"/>
      <c r="DO1644" s="49"/>
      <c r="DP1644" s="49"/>
      <c r="DQ1644" s="49"/>
      <c r="DR1644" s="49"/>
      <c r="DS1644" s="49"/>
      <c r="DT1644" s="49"/>
      <c r="DU1644" s="49"/>
      <c r="DV1644" s="49"/>
      <c r="DW1644" s="49"/>
      <c r="DX1644" s="49"/>
      <c r="DY1644" s="49"/>
      <c r="DZ1644" s="49"/>
      <c r="EA1644" s="49"/>
      <c r="EB1644" s="49"/>
      <c r="EC1644" s="49"/>
      <c r="ED1644" s="49"/>
      <c r="EE1644" s="49"/>
      <c r="EF1644" s="49"/>
      <c r="EG1644" s="49"/>
      <c r="EH1644" s="49"/>
      <c r="EI1644" s="49"/>
      <c r="EJ1644" s="49"/>
      <c r="EK1644" s="49"/>
      <c r="EL1644" s="49"/>
      <c r="EM1644" s="49"/>
      <c r="EN1644" s="49"/>
      <c r="EO1644" s="49"/>
      <c r="EP1644" s="49"/>
      <c r="EQ1644" s="49"/>
      <c r="ER1644" s="49"/>
      <c r="ES1644" s="49"/>
      <c r="ET1644" s="49"/>
      <c r="EU1644" s="49"/>
      <c r="EV1644" s="49"/>
      <c r="EW1644" s="49"/>
      <c r="EX1644" s="49"/>
      <c r="EY1644" s="49"/>
      <c r="EZ1644" s="49"/>
      <c r="FA1644" s="49"/>
      <c r="FB1644" s="49"/>
      <c r="FC1644" s="49"/>
      <c r="FD1644" s="49"/>
      <c r="FE1644" s="49"/>
      <c r="FF1644" s="49"/>
      <c r="FG1644" s="49"/>
      <c r="FH1644" s="49"/>
      <c r="FI1644" s="49"/>
      <c r="FJ1644" s="49"/>
      <c r="FK1644" s="49"/>
      <c r="FL1644" s="49"/>
      <c r="FM1644" s="49"/>
      <c r="FN1644" s="49"/>
      <c r="FO1644" s="49"/>
      <c r="FP1644" s="49"/>
      <c r="FQ1644" s="49"/>
      <c r="FR1644" s="49"/>
      <c r="FS1644" s="49"/>
      <c r="FT1644" s="49"/>
      <c r="FU1644" s="49"/>
      <c r="FV1644" s="49"/>
      <c r="FW1644" s="49"/>
      <c r="FX1644" s="49"/>
      <c r="FY1644" s="49"/>
      <c r="FZ1644" s="49"/>
      <c r="GA1644" s="49"/>
      <c r="GB1644" s="49"/>
      <c r="GC1644" s="49"/>
      <c r="GD1644" s="49"/>
      <c r="GE1644" s="49"/>
      <c r="GF1644" s="49"/>
      <c r="GG1644" s="49"/>
      <c r="GH1644" s="49"/>
      <c r="GI1644" s="49"/>
      <c r="GJ1644" s="49"/>
      <c r="GK1644" s="49"/>
      <c r="GL1644" s="49"/>
      <c r="GM1644" s="49"/>
      <c r="GN1644" s="49"/>
      <c r="GO1644" s="49"/>
      <c r="GP1644" s="49"/>
      <c r="GQ1644" s="49"/>
      <c r="GR1644" s="49"/>
      <c r="GS1644" s="49"/>
      <c r="GT1644" s="49"/>
      <c r="GU1644" s="49"/>
      <c r="GV1644" s="49"/>
      <c r="GW1644" s="49"/>
      <c r="GX1644" s="49"/>
      <c r="GY1644" s="49"/>
      <c r="GZ1644" s="49"/>
      <c r="HA1644" s="49"/>
      <c r="HB1644" s="49"/>
      <c r="HC1644" s="49"/>
      <c r="HD1644" s="49"/>
      <c r="HE1644" s="49"/>
      <c r="HF1644" s="49"/>
      <c r="HG1644" s="49"/>
      <c r="HH1644" s="49"/>
      <c r="HI1644" s="49"/>
      <c r="HJ1644" s="49"/>
      <c r="HK1644" s="49"/>
      <c r="HL1644" s="49"/>
      <c r="HM1644" s="49"/>
      <c r="HN1644" s="49"/>
      <c r="HO1644" s="49"/>
      <c r="HP1644" s="49"/>
      <c r="HQ1644" s="49"/>
      <c r="HR1644" s="49"/>
      <c r="HS1644" s="49"/>
      <c r="HT1644" s="49"/>
      <c r="HU1644" s="49"/>
      <c r="HV1644" s="49"/>
      <c r="HW1644" s="49"/>
      <c r="HX1644" s="49"/>
      <c r="HY1644" s="49"/>
      <c r="HZ1644" s="49"/>
      <c r="IA1644" s="49"/>
      <c r="IB1644" s="49"/>
      <c r="IC1644" s="49"/>
      <c r="ID1644" s="49"/>
      <c r="IE1644" s="49"/>
      <c r="IF1644" s="49"/>
      <c r="IG1644" s="49"/>
      <c r="IH1644" s="49"/>
      <c r="II1644" s="49"/>
      <c r="IJ1644" s="49"/>
      <c r="IK1644" s="49"/>
      <c r="IL1644" s="49"/>
    </row>
    <row r="1645" spans="1:246" s="37" customFormat="1" ht="14.25" customHeight="1" x14ac:dyDescent="0.4">
      <c r="A1645" s="34" t="e">
        <f>_xlfn.CONCAT(D1645,E1645,G1645,#REF!)</f>
        <v>#REF!</v>
      </c>
      <c r="B1645" s="40">
        <v>915</v>
      </c>
      <c r="C1645" s="40">
        <v>1520</v>
      </c>
      <c r="D1645" s="40">
        <v>123</v>
      </c>
      <c r="E1645" s="41" t="s">
        <v>7520</v>
      </c>
      <c r="F1645" s="42" t="s">
        <v>2195</v>
      </c>
      <c r="G1645" s="41" t="s">
        <v>38</v>
      </c>
      <c r="H1645" s="41" t="s">
        <v>2196</v>
      </c>
      <c r="I1645" s="41" t="s">
        <v>532</v>
      </c>
      <c r="J1645" s="43">
        <v>1</v>
      </c>
      <c r="K1645" s="44">
        <v>44031</v>
      </c>
      <c r="L1645" s="45">
        <v>1</v>
      </c>
      <c r="M1645" s="45">
        <v>44031</v>
      </c>
      <c r="N1645" s="46">
        <v>0</v>
      </c>
      <c r="O1645" s="46">
        <v>0</v>
      </c>
      <c r="P1645" s="46">
        <v>0</v>
      </c>
      <c r="Q1645" s="46">
        <v>120</v>
      </c>
      <c r="R1645" s="46">
        <f t="shared" si="246"/>
        <v>120</v>
      </c>
      <c r="S1645" s="85"/>
      <c r="T1645" s="47">
        <f t="shared" si="239"/>
        <v>0</v>
      </c>
      <c r="U1645" s="47" t="str" cm="1">
        <f t="array" aca="1" ref="U1645" ca="1">IF(S1645="", "×", IF(LEFT(S1645,2)="項番", COUNTIFS($D$2:$D$4001, INDIRECT("D" &amp; ROW()-1), $U$2:$U$4001, "〇"), "〇"))</f>
        <v>×</v>
      </c>
      <c r="V1645" s="47" t="str">
        <f t="shared" si="240"/>
        <v>×</v>
      </c>
      <c r="W1645" s="47" t="str">
        <f t="shared" si="241"/>
        <v>×</v>
      </c>
      <c r="X1645" s="48" t="str">
        <f t="shared" ca="1" si="242"/>
        <v/>
      </c>
      <c r="Y1645" s="47">
        <f t="shared" ca="1" si="243"/>
        <v>0</v>
      </c>
      <c r="Z1645" s="47">
        <f t="shared" si="244"/>
        <v>123</v>
      </c>
      <c r="AA1645" s="47" t="str">
        <f t="shared" si="245"/>
        <v/>
      </c>
      <c r="AB1645" s="49"/>
      <c r="AC1645" s="49"/>
      <c r="AD1645" s="49"/>
      <c r="AE1645" s="49"/>
      <c r="AF1645" s="49"/>
      <c r="AG1645" s="49"/>
      <c r="AH1645" s="49"/>
      <c r="AI1645" s="49"/>
      <c r="AJ1645" s="49"/>
      <c r="AK1645" s="49"/>
      <c r="AL1645" s="49"/>
      <c r="AM1645" s="49"/>
      <c r="AN1645" s="49"/>
      <c r="AO1645" s="49"/>
      <c r="AP1645" s="49"/>
      <c r="AQ1645" s="49"/>
      <c r="AR1645" s="49"/>
      <c r="AS1645" s="49"/>
      <c r="AT1645" s="49"/>
      <c r="AU1645" s="49"/>
      <c r="AV1645" s="49"/>
      <c r="AW1645" s="49"/>
      <c r="AX1645" s="49"/>
      <c r="AY1645" s="49"/>
      <c r="AZ1645" s="49"/>
      <c r="BA1645" s="49"/>
      <c r="BB1645" s="49"/>
      <c r="BC1645" s="49"/>
      <c r="BD1645" s="49"/>
      <c r="BE1645" s="49"/>
      <c r="BF1645" s="49"/>
      <c r="BG1645" s="49"/>
      <c r="BH1645" s="49"/>
      <c r="BI1645" s="49"/>
      <c r="BJ1645" s="49"/>
      <c r="BK1645" s="49"/>
      <c r="BL1645" s="49"/>
      <c r="BM1645" s="49"/>
      <c r="BN1645" s="49"/>
      <c r="BO1645" s="49"/>
      <c r="BP1645" s="49"/>
      <c r="BQ1645" s="49"/>
      <c r="BR1645" s="49"/>
      <c r="BS1645" s="49"/>
      <c r="BT1645" s="49"/>
      <c r="BU1645" s="49"/>
      <c r="BV1645" s="49"/>
      <c r="BW1645" s="49"/>
      <c r="BX1645" s="49"/>
      <c r="BY1645" s="49"/>
      <c r="BZ1645" s="49"/>
      <c r="CA1645" s="49"/>
      <c r="CB1645" s="49"/>
      <c r="CC1645" s="49"/>
      <c r="CD1645" s="49"/>
      <c r="CE1645" s="49"/>
      <c r="CF1645" s="49"/>
      <c r="CG1645" s="49"/>
      <c r="CH1645" s="49"/>
      <c r="CI1645" s="49"/>
      <c r="CJ1645" s="49"/>
      <c r="CK1645" s="49"/>
      <c r="CL1645" s="49"/>
      <c r="CM1645" s="49"/>
      <c r="CN1645" s="49"/>
      <c r="CO1645" s="49"/>
      <c r="CP1645" s="49"/>
      <c r="CQ1645" s="49"/>
      <c r="CR1645" s="49"/>
      <c r="CS1645" s="49"/>
      <c r="CT1645" s="49"/>
      <c r="CU1645" s="49"/>
      <c r="CV1645" s="49"/>
      <c r="CW1645" s="49"/>
      <c r="CX1645" s="49"/>
      <c r="CY1645" s="49"/>
      <c r="CZ1645" s="49"/>
      <c r="DA1645" s="49"/>
      <c r="DB1645" s="49"/>
      <c r="DC1645" s="49"/>
      <c r="DD1645" s="49"/>
      <c r="DE1645" s="49"/>
      <c r="DF1645" s="49"/>
      <c r="DG1645" s="49"/>
      <c r="DH1645" s="49"/>
      <c r="DI1645" s="49"/>
      <c r="DJ1645" s="49"/>
      <c r="DK1645" s="49"/>
      <c r="DL1645" s="49"/>
      <c r="DM1645" s="49"/>
      <c r="DN1645" s="49"/>
      <c r="DO1645" s="49"/>
      <c r="DP1645" s="49"/>
      <c r="DQ1645" s="49"/>
      <c r="DR1645" s="49"/>
      <c r="DS1645" s="49"/>
      <c r="DT1645" s="49"/>
      <c r="DU1645" s="49"/>
      <c r="DV1645" s="49"/>
      <c r="DW1645" s="49"/>
      <c r="DX1645" s="49"/>
      <c r="DY1645" s="49"/>
      <c r="DZ1645" s="49"/>
      <c r="EA1645" s="49"/>
      <c r="EB1645" s="49"/>
      <c r="EC1645" s="49"/>
      <c r="ED1645" s="49"/>
      <c r="EE1645" s="49"/>
      <c r="EF1645" s="49"/>
      <c r="EG1645" s="49"/>
      <c r="EH1645" s="49"/>
      <c r="EI1645" s="49"/>
      <c r="EJ1645" s="49"/>
      <c r="EK1645" s="49"/>
      <c r="EL1645" s="49"/>
      <c r="EM1645" s="49"/>
      <c r="EN1645" s="49"/>
      <c r="EO1645" s="49"/>
      <c r="EP1645" s="49"/>
      <c r="EQ1645" s="49"/>
      <c r="ER1645" s="49"/>
      <c r="ES1645" s="49"/>
      <c r="ET1645" s="49"/>
      <c r="EU1645" s="49"/>
      <c r="EV1645" s="49"/>
      <c r="EW1645" s="49"/>
      <c r="EX1645" s="49"/>
      <c r="EY1645" s="49"/>
      <c r="EZ1645" s="49"/>
      <c r="FA1645" s="49"/>
      <c r="FB1645" s="49"/>
      <c r="FC1645" s="49"/>
      <c r="FD1645" s="49"/>
      <c r="FE1645" s="49"/>
      <c r="FF1645" s="49"/>
      <c r="FG1645" s="49"/>
      <c r="FH1645" s="49"/>
      <c r="FI1645" s="49"/>
      <c r="FJ1645" s="49"/>
      <c r="FK1645" s="49"/>
      <c r="FL1645" s="49"/>
      <c r="FM1645" s="49"/>
      <c r="FN1645" s="49"/>
      <c r="FO1645" s="49"/>
      <c r="FP1645" s="49"/>
      <c r="FQ1645" s="49"/>
      <c r="FR1645" s="49"/>
      <c r="FS1645" s="49"/>
      <c r="FT1645" s="49"/>
      <c r="FU1645" s="49"/>
      <c r="FV1645" s="49"/>
      <c r="FW1645" s="49"/>
      <c r="FX1645" s="49"/>
      <c r="FY1645" s="49"/>
      <c r="FZ1645" s="49"/>
      <c r="GA1645" s="49"/>
      <c r="GB1645" s="49"/>
      <c r="GC1645" s="49"/>
      <c r="GD1645" s="49"/>
      <c r="GE1645" s="49"/>
      <c r="GF1645" s="49"/>
      <c r="GG1645" s="49"/>
      <c r="GH1645" s="49"/>
      <c r="GI1645" s="49"/>
      <c r="GJ1645" s="49"/>
      <c r="GK1645" s="49"/>
      <c r="GL1645" s="49"/>
      <c r="GM1645" s="49"/>
      <c r="GN1645" s="49"/>
      <c r="GO1645" s="49"/>
      <c r="GP1645" s="49"/>
      <c r="GQ1645" s="49"/>
      <c r="GR1645" s="49"/>
      <c r="GS1645" s="49"/>
      <c r="GT1645" s="49"/>
      <c r="GU1645" s="49"/>
      <c r="GV1645" s="49"/>
      <c r="GW1645" s="49"/>
      <c r="GX1645" s="49"/>
      <c r="GY1645" s="49"/>
      <c r="GZ1645" s="49"/>
      <c r="HA1645" s="49"/>
      <c r="HB1645" s="49"/>
      <c r="HC1645" s="49"/>
      <c r="HD1645" s="49"/>
      <c r="HE1645" s="49"/>
      <c r="HF1645" s="49"/>
      <c r="HG1645" s="49"/>
      <c r="HH1645" s="49"/>
      <c r="HI1645" s="49"/>
      <c r="HJ1645" s="49"/>
      <c r="HK1645" s="49"/>
      <c r="HL1645" s="49"/>
      <c r="HM1645" s="49"/>
      <c r="HN1645" s="49"/>
      <c r="HO1645" s="49"/>
      <c r="HP1645" s="49"/>
      <c r="HQ1645" s="49"/>
      <c r="HR1645" s="49"/>
      <c r="HS1645" s="49"/>
      <c r="HT1645" s="49"/>
      <c r="HU1645" s="49"/>
      <c r="HV1645" s="49"/>
      <c r="HW1645" s="49"/>
      <c r="HX1645" s="49"/>
      <c r="HY1645" s="49"/>
      <c r="HZ1645" s="49"/>
      <c r="IA1645" s="49"/>
      <c r="IB1645" s="49"/>
      <c r="IC1645" s="49"/>
      <c r="ID1645" s="49"/>
      <c r="IE1645" s="49"/>
      <c r="IF1645" s="49"/>
      <c r="IG1645" s="49"/>
      <c r="IH1645" s="49"/>
      <c r="II1645" s="49"/>
      <c r="IJ1645" s="49"/>
      <c r="IK1645" s="49"/>
      <c r="IL1645" s="49"/>
    </row>
    <row r="1646" spans="1:246" ht="14.25" customHeight="1" x14ac:dyDescent="0.4">
      <c r="A1646" s="34" t="e">
        <f>_xlfn.CONCAT(D1646,E1646,G1646,#REF!)</f>
        <v>#REF!</v>
      </c>
      <c r="B1646" s="40">
        <v>916</v>
      </c>
      <c r="C1646" s="40">
        <v>1521</v>
      </c>
      <c r="D1646" s="40">
        <v>123</v>
      </c>
      <c r="E1646" s="41" t="s">
        <v>7520</v>
      </c>
      <c r="F1646" s="42" t="s">
        <v>2197</v>
      </c>
      <c r="G1646" s="41" t="s">
        <v>38</v>
      </c>
      <c r="H1646" s="41" t="s">
        <v>2198</v>
      </c>
      <c r="I1646" s="41" t="s">
        <v>532</v>
      </c>
      <c r="J1646" s="43">
        <v>1</v>
      </c>
      <c r="K1646" s="44">
        <v>56520</v>
      </c>
      <c r="L1646" s="45">
        <v>1</v>
      </c>
      <c r="M1646" s="45">
        <v>56520</v>
      </c>
      <c r="N1646" s="46">
        <v>0</v>
      </c>
      <c r="O1646" s="46">
        <v>0</v>
      </c>
      <c r="P1646" s="46">
        <v>0</v>
      </c>
      <c r="Q1646" s="46">
        <v>240</v>
      </c>
      <c r="R1646" s="46">
        <f t="shared" si="246"/>
        <v>240</v>
      </c>
      <c r="S1646" s="85"/>
      <c r="T1646" s="47">
        <f t="shared" si="239"/>
        <v>0</v>
      </c>
      <c r="U1646" s="47" t="str" cm="1">
        <f t="array" aca="1" ref="U1646" ca="1">IF(S1646="", "×", IF(LEFT(S1646,2)="項番", COUNTIFS($D$2:$D$4001, INDIRECT("D" &amp; ROW()-1), $U$2:$U$4001, "〇"), "〇"))</f>
        <v>×</v>
      </c>
      <c r="V1646" s="47" t="str">
        <f t="shared" si="240"/>
        <v>×</v>
      </c>
      <c r="W1646" s="47" t="str">
        <f t="shared" si="241"/>
        <v>×</v>
      </c>
      <c r="X1646" s="48" t="str">
        <f t="shared" ca="1" si="242"/>
        <v/>
      </c>
      <c r="Y1646" s="47">
        <f t="shared" ca="1" si="243"/>
        <v>0</v>
      </c>
      <c r="Z1646" s="47">
        <f t="shared" si="244"/>
        <v>123</v>
      </c>
      <c r="AA1646" s="47" t="str">
        <f t="shared" si="245"/>
        <v/>
      </c>
    </row>
    <row r="1647" spans="1:246" ht="14.25" customHeight="1" x14ac:dyDescent="0.4">
      <c r="A1647" s="34" t="e">
        <f>_xlfn.CONCAT(D1647,E1647,G1647,#REF!)</f>
        <v>#REF!</v>
      </c>
      <c r="B1647" s="40">
        <v>917</v>
      </c>
      <c r="C1647" s="40">
        <v>1522</v>
      </c>
      <c r="D1647" s="40">
        <v>123</v>
      </c>
      <c r="E1647" s="41" t="s">
        <v>7520</v>
      </c>
      <c r="F1647" s="42" t="s">
        <v>2199</v>
      </c>
      <c r="G1647" s="41" t="s">
        <v>38</v>
      </c>
      <c r="H1647" s="41" t="s">
        <v>2200</v>
      </c>
      <c r="I1647" s="41" t="s">
        <v>2190</v>
      </c>
      <c r="J1647" s="43">
        <v>1</v>
      </c>
      <c r="K1647" s="44">
        <v>62397</v>
      </c>
      <c r="L1647" s="45">
        <v>1</v>
      </c>
      <c r="M1647" s="45">
        <v>62397</v>
      </c>
      <c r="N1647" s="46">
        <v>0</v>
      </c>
      <c r="O1647" s="46">
        <v>0</v>
      </c>
      <c r="P1647" s="46">
        <v>0</v>
      </c>
      <c r="Q1647" s="46">
        <v>1</v>
      </c>
      <c r="R1647" s="46">
        <f t="shared" si="246"/>
        <v>1</v>
      </c>
      <c r="S1647" s="85"/>
      <c r="T1647" s="47">
        <f t="shared" si="239"/>
        <v>0</v>
      </c>
      <c r="U1647" s="47" t="str" cm="1">
        <f t="array" aca="1" ref="U1647" ca="1">IF(S1647="", "×", IF(LEFT(S1647,2)="項番", COUNTIFS($D$2:$D$4001, INDIRECT("D" &amp; ROW()-1), $U$2:$U$4001, "〇"), "〇"))</f>
        <v>×</v>
      </c>
      <c r="V1647" s="47" t="str">
        <f t="shared" si="240"/>
        <v>×</v>
      </c>
      <c r="W1647" s="47" t="str">
        <f t="shared" si="241"/>
        <v>×</v>
      </c>
      <c r="X1647" s="48" t="str">
        <f t="shared" ca="1" si="242"/>
        <v/>
      </c>
      <c r="Y1647" s="47">
        <f t="shared" ca="1" si="243"/>
        <v>0</v>
      </c>
      <c r="Z1647" s="47">
        <f t="shared" si="244"/>
        <v>123</v>
      </c>
      <c r="AA1647" s="47" t="str">
        <f t="shared" si="245"/>
        <v/>
      </c>
    </row>
    <row r="1648" spans="1:246" ht="14.25" customHeight="1" x14ac:dyDescent="0.4">
      <c r="A1648" s="34" t="e">
        <f>_xlfn.CONCAT(D1648,E1648,G1648,#REF!)</f>
        <v>#REF!</v>
      </c>
      <c r="B1648" s="40">
        <v>918</v>
      </c>
      <c r="C1648" s="40">
        <v>1523</v>
      </c>
      <c r="D1648" s="40">
        <v>123</v>
      </c>
      <c r="E1648" s="41" t="s">
        <v>7520</v>
      </c>
      <c r="F1648" s="42" t="s">
        <v>2201</v>
      </c>
      <c r="G1648" s="41" t="s">
        <v>38</v>
      </c>
      <c r="H1648" s="41" t="s">
        <v>2202</v>
      </c>
      <c r="I1648" s="41" t="s">
        <v>2190</v>
      </c>
      <c r="J1648" s="43">
        <v>1</v>
      </c>
      <c r="K1648" s="44">
        <v>81676</v>
      </c>
      <c r="L1648" s="45">
        <v>1</v>
      </c>
      <c r="M1648" s="45">
        <v>81676</v>
      </c>
      <c r="N1648" s="46">
        <v>0</v>
      </c>
      <c r="O1648" s="46">
        <v>0</v>
      </c>
      <c r="P1648" s="46">
        <v>0</v>
      </c>
      <c r="Q1648" s="46">
        <v>4</v>
      </c>
      <c r="R1648" s="46">
        <f t="shared" si="246"/>
        <v>4</v>
      </c>
      <c r="S1648" s="85"/>
      <c r="T1648" s="47">
        <f t="shared" si="239"/>
        <v>0</v>
      </c>
      <c r="U1648" s="47" t="str" cm="1">
        <f t="array" aca="1" ref="U1648" ca="1">IF(S1648="", "×", IF(LEFT(S1648,2)="項番", COUNTIFS($D$2:$D$4001, INDIRECT("D" &amp; ROW()-1), $U$2:$U$4001, "〇"), "〇"))</f>
        <v>×</v>
      </c>
      <c r="V1648" s="47" t="str">
        <f t="shared" si="240"/>
        <v>×</v>
      </c>
      <c r="W1648" s="47" t="str">
        <f t="shared" si="241"/>
        <v>×</v>
      </c>
      <c r="X1648" s="48" t="str">
        <f t="shared" ca="1" si="242"/>
        <v/>
      </c>
      <c r="Y1648" s="47">
        <f t="shared" ca="1" si="243"/>
        <v>0</v>
      </c>
      <c r="Z1648" s="47">
        <f t="shared" si="244"/>
        <v>123</v>
      </c>
      <c r="AA1648" s="47" t="str">
        <f t="shared" si="245"/>
        <v/>
      </c>
    </row>
    <row r="1649" spans="1:246" ht="14.25" customHeight="1" x14ac:dyDescent="0.4">
      <c r="A1649" s="34" t="e">
        <f>_xlfn.CONCAT(D1649,E1649,G1649,#REF!)</f>
        <v>#REF!</v>
      </c>
      <c r="B1649" s="40">
        <v>919</v>
      </c>
      <c r="C1649" s="40">
        <v>1524</v>
      </c>
      <c r="D1649" s="40">
        <v>123</v>
      </c>
      <c r="E1649" s="41" t="s">
        <v>7520</v>
      </c>
      <c r="F1649" s="42" t="s">
        <v>2203</v>
      </c>
      <c r="G1649" s="41" t="s">
        <v>38</v>
      </c>
      <c r="H1649" s="41" t="s">
        <v>2204</v>
      </c>
      <c r="I1649" s="41" t="s">
        <v>2190</v>
      </c>
      <c r="J1649" s="43">
        <v>1</v>
      </c>
      <c r="K1649" s="44">
        <v>99067</v>
      </c>
      <c r="L1649" s="45">
        <v>1</v>
      </c>
      <c r="M1649" s="45">
        <v>99067</v>
      </c>
      <c r="N1649" s="46">
        <v>0</v>
      </c>
      <c r="O1649" s="46">
        <v>0</v>
      </c>
      <c r="P1649" s="46">
        <v>0</v>
      </c>
      <c r="Q1649" s="46">
        <v>4</v>
      </c>
      <c r="R1649" s="46">
        <f t="shared" si="246"/>
        <v>4</v>
      </c>
      <c r="S1649" s="85"/>
      <c r="T1649" s="47">
        <f t="shared" si="239"/>
        <v>0</v>
      </c>
      <c r="U1649" s="47" t="str" cm="1">
        <f t="array" aca="1" ref="U1649" ca="1">IF(S1649="", "×", IF(LEFT(S1649,2)="項番", COUNTIFS($D$2:$D$4001, INDIRECT("D" &amp; ROW()-1), $U$2:$U$4001, "〇"), "〇"))</f>
        <v>×</v>
      </c>
      <c r="V1649" s="47" t="str">
        <f t="shared" si="240"/>
        <v>×</v>
      </c>
      <c r="W1649" s="47" t="str">
        <f t="shared" si="241"/>
        <v>×</v>
      </c>
      <c r="X1649" s="48" t="str">
        <f t="shared" ca="1" si="242"/>
        <v/>
      </c>
      <c r="Y1649" s="47">
        <f t="shared" ca="1" si="243"/>
        <v>0</v>
      </c>
      <c r="Z1649" s="47">
        <f t="shared" si="244"/>
        <v>123</v>
      </c>
      <c r="AA1649" s="47" t="str">
        <f t="shared" si="245"/>
        <v/>
      </c>
    </row>
    <row r="1650" spans="1:246" ht="14.25" customHeight="1" x14ac:dyDescent="0.4">
      <c r="A1650" s="34" t="e">
        <f>_xlfn.CONCAT(D1650,E1650,G1650,#REF!)</f>
        <v>#REF!</v>
      </c>
      <c r="B1650" s="40">
        <v>920</v>
      </c>
      <c r="C1650" s="40">
        <v>1525</v>
      </c>
      <c r="D1650" s="40">
        <v>123</v>
      </c>
      <c r="E1650" s="41" t="s">
        <v>7520</v>
      </c>
      <c r="F1650" s="42" t="s">
        <v>2205</v>
      </c>
      <c r="G1650" s="41" t="s">
        <v>38</v>
      </c>
      <c r="H1650" s="41" t="s">
        <v>2206</v>
      </c>
      <c r="I1650" s="41" t="s">
        <v>2190</v>
      </c>
      <c r="J1650" s="43">
        <v>1</v>
      </c>
      <c r="K1650" s="44">
        <v>129783</v>
      </c>
      <c r="L1650" s="45">
        <v>1</v>
      </c>
      <c r="M1650" s="45">
        <v>129783</v>
      </c>
      <c r="N1650" s="46">
        <v>0</v>
      </c>
      <c r="O1650" s="46">
        <v>0</v>
      </c>
      <c r="P1650" s="46">
        <v>0</v>
      </c>
      <c r="Q1650" s="46">
        <v>1</v>
      </c>
      <c r="R1650" s="46">
        <f t="shared" si="246"/>
        <v>1</v>
      </c>
      <c r="S1650" s="85"/>
      <c r="T1650" s="47">
        <f t="shared" si="239"/>
        <v>0</v>
      </c>
      <c r="U1650" s="47" t="str" cm="1">
        <f t="array" aca="1" ref="U1650" ca="1">IF(S1650="", "×", IF(LEFT(S1650,2)="項番", COUNTIFS($D$2:$D$4001, INDIRECT("D" &amp; ROW()-1), $U$2:$U$4001, "〇"), "〇"))</f>
        <v>×</v>
      </c>
      <c r="V1650" s="47" t="str">
        <f t="shared" si="240"/>
        <v>×</v>
      </c>
      <c r="W1650" s="47" t="str">
        <f t="shared" si="241"/>
        <v>×</v>
      </c>
      <c r="X1650" s="48" t="str">
        <f t="shared" ca="1" si="242"/>
        <v/>
      </c>
      <c r="Y1650" s="47">
        <f t="shared" ca="1" si="243"/>
        <v>0</v>
      </c>
      <c r="Z1650" s="47">
        <f t="shared" si="244"/>
        <v>123</v>
      </c>
      <c r="AA1650" s="47" t="str">
        <f t="shared" si="245"/>
        <v/>
      </c>
    </row>
    <row r="1651" spans="1:246" s="37" customFormat="1" ht="14.25" customHeight="1" x14ac:dyDescent="0.4">
      <c r="A1651" s="34" t="e">
        <f>_xlfn.CONCAT(D1651,E1651,G1651,#REF!)</f>
        <v>#REF!</v>
      </c>
      <c r="B1651" s="40">
        <v>921</v>
      </c>
      <c r="C1651" s="40">
        <v>1526</v>
      </c>
      <c r="D1651" s="40">
        <v>123</v>
      </c>
      <c r="E1651" s="41" t="s">
        <v>7520</v>
      </c>
      <c r="F1651" s="42" t="s">
        <v>2207</v>
      </c>
      <c r="G1651" s="41" t="s">
        <v>38</v>
      </c>
      <c r="H1651" s="41" t="s">
        <v>2208</v>
      </c>
      <c r="I1651" s="41" t="s">
        <v>206</v>
      </c>
      <c r="J1651" s="43">
        <v>1</v>
      </c>
      <c r="K1651" s="44">
        <v>20.2</v>
      </c>
      <c r="L1651" s="45">
        <v>100</v>
      </c>
      <c r="M1651" s="45">
        <v>2020</v>
      </c>
      <c r="N1651" s="46">
        <v>0</v>
      </c>
      <c r="O1651" s="46">
        <v>0</v>
      </c>
      <c r="P1651" s="46">
        <v>5</v>
      </c>
      <c r="Q1651" s="46">
        <v>0</v>
      </c>
      <c r="R1651" s="46">
        <f t="shared" si="246"/>
        <v>5</v>
      </c>
      <c r="S1651" s="85"/>
      <c r="T1651" s="47">
        <f t="shared" si="239"/>
        <v>0</v>
      </c>
      <c r="U1651" s="47" t="str" cm="1">
        <f t="array" aca="1" ref="U1651" ca="1">IF(S1651="", "×", IF(LEFT(S1651,2)="項番", COUNTIFS($D$2:$D$4001, INDIRECT("D" &amp; ROW()-1), $U$2:$U$4001, "〇"), "〇"))</f>
        <v>×</v>
      </c>
      <c r="V1651" s="47" t="str">
        <f t="shared" si="240"/>
        <v>×</v>
      </c>
      <c r="W1651" s="47" t="str">
        <f t="shared" si="241"/>
        <v>×</v>
      </c>
      <c r="X1651" s="48" t="str">
        <f t="shared" ca="1" si="242"/>
        <v/>
      </c>
      <c r="Y1651" s="47">
        <f t="shared" ca="1" si="243"/>
        <v>0</v>
      </c>
      <c r="Z1651" s="47">
        <f t="shared" si="244"/>
        <v>123</v>
      </c>
      <c r="AA1651" s="47" t="str">
        <f t="shared" si="245"/>
        <v/>
      </c>
      <c r="AB1651" s="49"/>
      <c r="AC1651" s="49"/>
      <c r="AD1651" s="49"/>
      <c r="AE1651" s="49"/>
      <c r="AF1651" s="49"/>
      <c r="AG1651" s="49"/>
      <c r="AH1651" s="49"/>
      <c r="AI1651" s="49"/>
      <c r="AJ1651" s="49"/>
      <c r="AK1651" s="49"/>
      <c r="AL1651" s="49"/>
      <c r="AM1651" s="49"/>
      <c r="AN1651" s="49"/>
      <c r="AO1651" s="49"/>
      <c r="AP1651" s="49"/>
      <c r="AQ1651" s="49"/>
      <c r="AR1651" s="49"/>
      <c r="AS1651" s="49"/>
      <c r="AT1651" s="49"/>
      <c r="AU1651" s="49"/>
      <c r="AV1651" s="49"/>
      <c r="AW1651" s="49"/>
      <c r="AX1651" s="49"/>
      <c r="AY1651" s="49"/>
      <c r="AZ1651" s="49"/>
      <c r="BA1651" s="49"/>
      <c r="BB1651" s="49"/>
      <c r="BC1651" s="49"/>
      <c r="BD1651" s="49"/>
      <c r="BE1651" s="49"/>
      <c r="BF1651" s="49"/>
      <c r="BG1651" s="49"/>
      <c r="BH1651" s="49"/>
      <c r="BI1651" s="49"/>
      <c r="BJ1651" s="49"/>
      <c r="BK1651" s="49"/>
      <c r="BL1651" s="49"/>
      <c r="BM1651" s="49"/>
      <c r="BN1651" s="49"/>
      <c r="BO1651" s="49"/>
      <c r="BP1651" s="49"/>
      <c r="BQ1651" s="49"/>
      <c r="BR1651" s="49"/>
      <c r="BS1651" s="49"/>
      <c r="BT1651" s="49"/>
      <c r="BU1651" s="49"/>
      <c r="BV1651" s="49"/>
      <c r="BW1651" s="49"/>
      <c r="BX1651" s="49"/>
      <c r="BY1651" s="49"/>
      <c r="BZ1651" s="49"/>
      <c r="CA1651" s="49"/>
      <c r="CB1651" s="49"/>
      <c r="CC1651" s="49"/>
      <c r="CD1651" s="49"/>
      <c r="CE1651" s="49"/>
      <c r="CF1651" s="49"/>
      <c r="CG1651" s="49"/>
      <c r="CH1651" s="49"/>
      <c r="CI1651" s="49"/>
      <c r="CJ1651" s="49"/>
      <c r="CK1651" s="49"/>
      <c r="CL1651" s="49"/>
      <c r="CM1651" s="49"/>
      <c r="CN1651" s="49"/>
      <c r="CO1651" s="49"/>
      <c r="CP1651" s="49"/>
      <c r="CQ1651" s="49"/>
      <c r="CR1651" s="49"/>
      <c r="CS1651" s="49"/>
      <c r="CT1651" s="49"/>
      <c r="CU1651" s="49"/>
      <c r="CV1651" s="49"/>
      <c r="CW1651" s="49"/>
      <c r="CX1651" s="49"/>
      <c r="CY1651" s="49"/>
      <c r="CZ1651" s="49"/>
      <c r="DA1651" s="49"/>
      <c r="DB1651" s="49"/>
      <c r="DC1651" s="49"/>
      <c r="DD1651" s="49"/>
      <c r="DE1651" s="49"/>
      <c r="DF1651" s="49"/>
      <c r="DG1651" s="49"/>
      <c r="DH1651" s="49"/>
      <c r="DI1651" s="49"/>
      <c r="DJ1651" s="49"/>
      <c r="DK1651" s="49"/>
      <c r="DL1651" s="49"/>
      <c r="DM1651" s="49"/>
      <c r="DN1651" s="49"/>
      <c r="DO1651" s="49"/>
      <c r="DP1651" s="49"/>
      <c r="DQ1651" s="49"/>
      <c r="DR1651" s="49"/>
      <c r="DS1651" s="49"/>
      <c r="DT1651" s="49"/>
      <c r="DU1651" s="49"/>
      <c r="DV1651" s="49"/>
      <c r="DW1651" s="49"/>
      <c r="DX1651" s="49"/>
      <c r="DY1651" s="49"/>
      <c r="DZ1651" s="49"/>
      <c r="EA1651" s="49"/>
      <c r="EB1651" s="49"/>
      <c r="EC1651" s="49"/>
      <c r="ED1651" s="49"/>
      <c r="EE1651" s="49"/>
      <c r="EF1651" s="49"/>
      <c r="EG1651" s="49"/>
      <c r="EH1651" s="49"/>
      <c r="EI1651" s="49"/>
      <c r="EJ1651" s="49"/>
      <c r="EK1651" s="49"/>
      <c r="EL1651" s="49"/>
      <c r="EM1651" s="49"/>
      <c r="EN1651" s="49"/>
      <c r="EO1651" s="49"/>
      <c r="EP1651" s="49"/>
      <c r="EQ1651" s="49"/>
      <c r="ER1651" s="49"/>
      <c r="ES1651" s="49"/>
      <c r="ET1651" s="49"/>
      <c r="EU1651" s="49"/>
      <c r="EV1651" s="49"/>
      <c r="EW1651" s="49"/>
      <c r="EX1651" s="49"/>
      <c r="EY1651" s="49"/>
      <c r="EZ1651" s="49"/>
      <c r="FA1651" s="49"/>
      <c r="FB1651" s="49"/>
      <c r="FC1651" s="49"/>
      <c r="FD1651" s="49"/>
      <c r="FE1651" s="49"/>
      <c r="FF1651" s="49"/>
      <c r="FG1651" s="49"/>
      <c r="FH1651" s="49"/>
      <c r="FI1651" s="49"/>
      <c r="FJ1651" s="49"/>
      <c r="FK1651" s="49"/>
      <c r="FL1651" s="49"/>
      <c r="FM1651" s="49"/>
      <c r="FN1651" s="49"/>
      <c r="FO1651" s="49"/>
      <c r="FP1651" s="49"/>
      <c r="FQ1651" s="49"/>
      <c r="FR1651" s="49"/>
      <c r="FS1651" s="49"/>
      <c r="FT1651" s="49"/>
      <c r="FU1651" s="49"/>
      <c r="FV1651" s="49"/>
      <c r="FW1651" s="49"/>
      <c r="FX1651" s="49"/>
      <c r="FY1651" s="49"/>
      <c r="FZ1651" s="49"/>
      <c r="GA1651" s="49"/>
      <c r="GB1651" s="49"/>
      <c r="GC1651" s="49"/>
      <c r="GD1651" s="49"/>
      <c r="GE1651" s="49"/>
      <c r="GF1651" s="49"/>
      <c r="GG1651" s="49"/>
      <c r="GH1651" s="49"/>
      <c r="GI1651" s="49"/>
      <c r="GJ1651" s="49"/>
      <c r="GK1651" s="49"/>
      <c r="GL1651" s="49"/>
      <c r="GM1651" s="49"/>
      <c r="GN1651" s="49"/>
      <c r="GO1651" s="49"/>
      <c r="GP1651" s="49"/>
      <c r="GQ1651" s="49"/>
      <c r="GR1651" s="49"/>
      <c r="GS1651" s="49"/>
      <c r="GT1651" s="49"/>
      <c r="GU1651" s="49"/>
      <c r="GV1651" s="49"/>
      <c r="GW1651" s="49"/>
      <c r="GX1651" s="49"/>
      <c r="GY1651" s="49"/>
      <c r="GZ1651" s="49"/>
      <c r="HA1651" s="49"/>
      <c r="HB1651" s="49"/>
      <c r="HC1651" s="49"/>
      <c r="HD1651" s="49"/>
      <c r="HE1651" s="49"/>
      <c r="HF1651" s="49"/>
      <c r="HG1651" s="49"/>
      <c r="HH1651" s="49"/>
      <c r="HI1651" s="49"/>
      <c r="HJ1651" s="49"/>
      <c r="HK1651" s="49"/>
      <c r="HL1651" s="49"/>
      <c r="HM1651" s="49"/>
      <c r="HN1651" s="49"/>
      <c r="HO1651" s="49"/>
      <c r="HP1651" s="49"/>
      <c r="HQ1651" s="49"/>
      <c r="HR1651" s="49"/>
      <c r="HS1651" s="49"/>
      <c r="HT1651" s="49"/>
      <c r="HU1651" s="49"/>
      <c r="HV1651" s="49"/>
      <c r="HW1651" s="49"/>
      <c r="HX1651" s="49"/>
      <c r="HY1651" s="49"/>
      <c r="HZ1651" s="49"/>
      <c r="IA1651" s="49"/>
      <c r="IB1651" s="49"/>
      <c r="IC1651" s="49"/>
      <c r="ID1651" s="49"/>
      <c r="IE1651" s="49"/>
      <c r="IF1651" s="49"/>
      <c r="IG1651" s="49"/>
      <c r="IH1651" s="49"/>
      <c r="II1651" s="49"/>
      <c r="IJ1651" s="49"/>
      <c r="IK1651" s="49"/>
      <c r="IL1651" s="49"/>
    </row>
    <row r="1652" spans="1:246" s="37" customFormat="1" ht="14.25" customHeight="1" x14ac:dyDescent="0.4">
      <c r="A1652" s="34" t="e">
        <f>_xlfn.CONCAT(D1652,E1652,G1652,#REF!)</f>
        <v>#REF!</v>
      </c>
      <c r="B1652" s="40">
        <v>923</v>
      </c>
      <c r="C1652" s="40">
        <v>1527</v>
      </c>
      <c r="D1652" s="40">
        <v>123</v>
      </c>
      <c r="E1652" s="41" t="s">
        <v>7520</v>
      </c>
      <c r="F1652" s="42" t="s">
        <v>2211</v>
      </c>
      <c r="G1652" s="41" t="s">
        <v>38</v>
      </c>
      <c r="H1652" s="41" t="s">
        <v>2212</v>
      </c>
      <c r="I1652" s="41" t="s">
        <v>879</v>
      </c>
      <c r="J1652" s="43">
        <v>1000</v>
      </c>
      <c r="K1652" s="44">
        <v>9.9</v>
      </c>
      <c r="L1652" s="45">
        <v>1000</v>
      </c>
      <c r="M1652" s="45">
        <v>9900</v>
      </c>
      <c r="N1652" s="46">
        <v>0</v>
      </c>
      <c r="O1652" s="46">
        <v>0</v>
      </c>
      <c r="P1652" s="46">
        <v>0</v>
      </c>
      <c r="Q1652" s="46">
        <v>12</v>
      </c>
      <c r="R1652" s="46">
        <f t="shared" ref="R1652:R1677" si="247">SUM(N1652:Q1652)</f>
        <v>12</v>
      </c>
      <c r="S1652" s="85"/>
      <c r="T1652" s="47">
        <f t="shared" si="239"/>
        <v>0</v>
      </c>
      <c r="U1652" s="47" t="str" cm="1">
        <f t="array" aca="1" ref="U1652" ca="1">IF(S1652="", "×", IF(LEFT(S1652,2)="項番", COUNTIFS($D$2:$D$4001, INDIRECT("D" &amp; ROW()-1), $U$2:$U$4001, "〇"), "〇"))</f>
        <v>×</v>
      </c>
      <c r="V1652" s="47" t="str">
        <f t="shared" si="240"/>
        <v>×</v>
      </c>
      <c r="W1652" s="47" t="str">
        <f t="shared" si="241"/>
        <v>×</v>
      </c>
      <c r="X1652" s="48" t="str">
        <f t="shared" ca="1" si="242"/>
        <v/>
      </c>
      <c r="Y1652" s="47">
        <f t="shared" ca="1" si="243"/>
        <v>0</v>
      </c>
      <c r="Z1652" s="47">
        <f t="shared" si="244"/>
        <v>123</v>
      </c>
      <c r="AA1652" s="47" t="str">
        <f t="shared" si="245"/>
        <v/>
      </c>
      <c r="AB1652" s="49"/>
      <c r="AC1652" s="49"/>
      <c r="AD1652" s="49"/>
      <c r="AE1652" s="49"/>
      <c r="AF1652" s="49"/>
      <c r="AG1652" s="49"/>
      <c r="AH1652" s="49"/>
      <c r="AI1652" s="49"/>
      <c r="AJ1652" s="49"/>
      <c r="AK1652" s="49"/>
      <c r="AL1652" s="49"/>
      <c r="AM1652" s="49"/>
      <c r="AN1652" s="49"/>
      <c r="AO1652" s="49"/>
      <c r="AP1652" s="49"/>
      <c r="AQ1652" s="49"/>
      <c r="AR1652" s="49"/>
      <c r="AS1652" s="49"/>
      <c r="AT1652" s="49"/>
      <c r="AU1652" s="49"/>
      <c r="AV1652" s="49"/>
      <c r="AW1652" s="49"/>
      <c r="AX1652" s="49"/>
      <c r="AY1652" s="49"/>
      <c r="AZ1652" s="49"/>
      <c r="BA1652" s="49"/>
      <c r="BB1652" s="49"/>
      <c r="BC1652" s="49"/>
      <c r="BD1652" s="49"/>
      <c r="BE1652" s="49"/>
      <c r="BF1652" s="49"/>
      <c r="BG1652" s="49"/>
      <c r="BH1652" s="49"/>
      <c r="BI1652" s="49"/>
      <c r="BJ1652" s="49"/>
      <c r="BK1652" s="49"/>
      <c r="BL1652" s="49"/>
      <c r="BM1652" s="49"/>
      <c r="BN1652" s="49"/>
      <c r="BO1652" s="49"/>
      <c r="BP1652" s="49"/>
      <c r="BQ1652" s="49"/>
      <c r="BR1652" s="49"/>
      <c r="BS1652" s="49"/>
      <c r="BT1652" s="49"/>
      <c r="BU1652" s="49"/>
      <c r="BV1652" s="49"/>
      <c r="BW1652" s="49"/>
      <c r="BX1652" s="49"/>
      <c r="BY1652" s="49"/>
      <c r="BZ1652" s="49"/>
      <c r="CA1652" s="49"/>
      <c r="CB1652" s="49"/>
      <c r="CC1652" s="49"/>
      <c r="CD1652" s="49"/>
      <c r="CE1652" s="49"/>
      <c r="CF1652" s="49"/>
      <c r="CG1652" s="49"/>
      <c r="CH1652" s="49"/>
      <c r="CI1652" s="49"/>
      <c r="CJ1652" s="49"/>
      <c r="CK1652" s="49"/>
      <c r="CL1652" s="49"/>
      <c r="CM1652" s="49"/>
      <c r="CN1652" s="49"/>
      <c r="CO1652" s="49"/>
      <c r="CP1652" s="49"/>
      <c r="CQ1652" s="49"/>
      <c r="CR1652" s="49"/>
      <c r="CS1652" s="49"/>
      <c r="CT1652" s="49"/>
      <c r="CU1652" s="49"/>
      <c r="CV1652" s="49"/>
      <c r="CW1652" s="49"/>
      <c r="CX1652" s="49"/>
      <c r="CY1652" s="49"/>
      <c r="CZ1652" s="49"/>
      <c r="DA1652" s="49"/>
      <c r="DB1652" s="49"/>
      <c r="DC1652" s="49"/>
      <c r="DD1652" s="49"/>
      <c r="DE1652" s="49"/>
      <c r="DF1652" s="49"/>
      <c r="DG1652" s="49"/>
      <c r="DH1652" s="49"/>
      <c r="DI1652" s="49"/>
      <c r="DJ1652" s="49"/>
      <c r="DK1652" s="49"/>
      <c r="DL1652" s="49"/>
      <c r="DM1652" s="49"/>
      <c r="DN1652" s="49"/>
      <c r="DO1652" s="49"/>
      <c r="DP1652" s="49"/>
      <c r="DQ1652" s="49"/>
      <c r="DR1652" s="49"/>
      <c r="DS1652" s="49"/>
      <c r="DT1652" s="49"/>
      <c r="DU1652" s="49"/>
      <c r="DV1652" s="49"/>
      <c r="DW1652" s="49"/>
      <c r="DX1652" s="49"/>
      <c r="DY1652" s="49"/>
      <c r="DZ1652" s="49"/>
      <c r="EA1652" s="49"/>
      <c r="EB1652" s="49"/>
      <c r="EC1652" s="49"/>
      <c r="ED1652" s="49"/>
      <c r="EE1652" s="49"/>
      <c r="EF1652" s="49"/>
      <c r="EG1652" s="49"/>
      <c r="EH1652" s="49"/>
      <c r="EI1652" s="49"/>
      <c r="EJ1652" s="49"/>
      <c r="EK1652" s="49"/>
      <c r="EL1652" s="49"/>
      <c r="EM1652" s="49"/>
      <c r="EN1652" s="49"/>
      <c r="EO1652" s="49"/>
      <c r="EP1652" s="49"/>
      <c r="EQ1652" s="49"/>
      <c r="ER1652" s="49"/>
      <c r="ES1652" s="49"/>
      <c r="ET1652" s="49"/>
      <c r="EU1652" s="49"/>
      <c r="EV1652" s="49"/>
      <c r="EW1652" s="49"/>
      <c r="EX1652" s="49"/>
      <c r="EY1652" s="49"/>
      <c r="EZ1652" s="49"/>
      <c r="FA1652" s="49"/>
      <c r="FB1652" s="49"/>
      <c r="FC1652" s="49"/>
      <c r="FD1652" s="49"/>
      <c r="FE1652" s="49"/>
      <c r="FF1652" s="49"/>
      <c r="FG1652" s="49"/>
      <c r="FH1652" s="49"/>
      <c r="FI1652" s="49"/>
      <c r="FJ1652" s="49"/>
      <c r="FK1652" s="49"/>
      <c r="FL1652" s="49"/>
      <c r="FM1652" s="49"/>
      <c r="FN1652" s="49"/>
      <c r="FO1652" s="49"/>
      <c r="FP1652" s="49"/>
      <c r="FQ1652" s="49"/>
      <c r="FR1652" s="49"/>
      <c r="FS1652" s="49"/>
      <c r="FT1652" s="49"/>
      <c r="FU1652" s="49"/>
      <c r="FV1652" s="49"/>
      <c r="FW1652" s="49"/>
      <c r="FX1652" s="49"/>
      <c r="FY1652" s="49"/>
      <c r="FZ1652" s="49"/>
      <c r="GA1652" s="49"/>
      <c r="GB1652" s="49"/>
      <c r="GC1652" s="49"/>
      <c r="GD1652" s="49"/>
      <c r="GE1652" s="49"/>
      <c r="GF1652" s="49"/>
      <c r="GG1652" s="49"/>
      <c r="GH1652" s="49"/>
      <c r="GI1652" s="49"/>
      <c r="GJ1652" s="49"/>
      <c r="GK1652" s="49"/>
      <c r="GL1652" s="49"/>
      <c r="GM1652" s="49"/>
      <c r="GN1652" s="49"/>
      <c r="GO1652" s="49"/>
      <c r="GP1652" s="49"/>
      <c r="GQ1652" s="49"/>
      <c r="GR1652" s="49"/>
      <c r="GS1652" s="49"/>
      <c r="GT1652" s="49"/>
      <c r="GU1652" s="49"/>
      <c r="GV1652" s="49"/>
      <c r="GW1652" s="49"/>
      <c r="GX1652" s="49"/>
      <c r="GY1652" s="49"/>
      <c r="GZ1652" s="49"/>
      <c r="HA1652" s="49"/>
      <c r="HB1652" s="49"/>
      <c r="HC1652" s="49"/>
      <c r="HD1652" s="49"/>
      <c r="HE1652" s="49"/>
      <c r="HF1652" s="49"/>
      <c r="HG1652" s="49"/>
      <c r="HH1652" s="49"/>
      <c r="HI1652" s="49"/>
      <c r="HJ1652" s="49"/>
      <c r="HK1652" s="49"/>
      <c r="HL1652" s="49"/>
      <c r="HM1652" s="49"/>
      <c r="HN1652" s="49"/>
      <c r="HO1652" s="49"/>
      <c r="HP1652" s="49"/>
      <c r="HQ1652" s="49"/>
      <c r="HR1652" s="49"/>
      <c r="HS1652" s="49"/>
      <c r="HT1652" s="49"/>
      <c r="HU1652" s="49"/>
      <c r="HV1652" s="49"/>
      <c r="HW1652" s="49"/>
      <c r="HX1652" s="49"/>
      <c r="HY1652" s="49"/>
      <c r="HZ1652" s="49"/>
      <c r="IA1652" s="49"/>
      <c r="IB1652" s="49"/>
      <c r="IC1652" s="49"/>
      <c r="ID1652" s="49"/>
      <c r="IE1652" s="49"/>
      <c r="IF1652" s="49"/>
      <c r="IG1652" s="49"/>
      <c r="IH1652" s="49"/>
      <c r="II1652" s="49"/>
      <c r="IJ1652" s="49"/>
      <c r="IK1652" s="49"/>
      <c r="IL1652" s="49"/>
    </row>
    <row r="1653" spans="1:246" s="37" customFormat="1" ht="14.25" customHeight="1" x14ac:dyDescent="0.4">
      <c r="A1653" s="34" t="e">
        <f>_xlfn.CONCAT(D1653,E1653,G1653,#REF!)</f>
        <v>#REF!</v>
      </c>
      <c r="B1653" s="40">
        <v>924</v>
      </c>
      <c r="C1653" s="40">
        <v>1528</v>
      </c>
      <c r="D1653" s="40">
        <v>123</v>
      </c>
      <c r="E1653" s="41" t="s">
        <v>7520</v>
      </c>
      <c r="F1653" s="42" t="s">
        <v>2213</v>
      </c>
      <c r="G1653" s="41" t="s">
        <v>38</v>
      </c>
      <c r="H1653" s="41" t="s">
        <v>2212</v>
      </c>
      <c r="I1653" s="41" t="s">
        <v>12</v>
      </c>
      <c r="J1653" s="43">
        <v>100</v>
      </c>
      <c r="K1653" s="44">
        <v>9.9</v>
      </c>
      <c r="L1653" s="45">
        <v>100</v>
      </c>
      <c r="M1653" s="45">
        <v>990</v>
      </c>
      <c r="N1653" s="46">
        <v>10</v>
      </c>
      <c r="O1653" s="46">
        <v>24</v>
      </c>
      <c r="P1653" s="46">
        <v>6</v>
      </c>
      <c r="Q1653" s="46">
        <v>24</v>
      </c>
      <c r="R1653" s="46">
        <f t="shared" si="247"/>
        <v>64</v>
      </c>
      <c r="S1653" s="85"/>
      <c r="T1653" s="47">
        <f t="shared" si="239"/>
        <v>0</v>
      </c>
      <c r="U1653" s="47" t="str" cm="1">
        <f t="array" aca="1" ref="U1653" ca="1">IF(S1653="", "×", IF(LEFT(S1653,2)="項番", COUNTIFS($D$2:$D$4001, INDIRECT("D" &amp; ROW()-1), $U$2:$U$4001, "〇"), "〇"))</f>
        <v>×</v>
      </c>
      <c r="V1653" s="47" t="str">
        <f t="shared" si="240"/>
        <v>×</v>
      </c>
      <c r="W1653" s="47" t="str">
        <f t="shared" si="241"/>
        <v>×</v>
      </c>
      <c r="X1653" s="48" t="str">
        <f t="shared" ca="1" si="242"/>
        <v/>
      </c>
      <c r="Y1653" s="47">
        <f t="shared" ca="1" si="243"/>
        <v>0</v>
      </c>
      <c r="Z1653" s="47">
        <f t="shared" si="244"/>
        <v>123</v>
      </c>
      <c r="AA1653" s="47" t="str">
        <f t="shared" si="245"/>
        <v/>
      </c>
      <c r="AB1653" s="49"/>
      <c r="AC1653" s="49"/>
      <c r="AD1653" s="49"/>
      <c r="AE1653" s="49"/>
      <c r="AF1653" s="49"/>
      <c r="AG1653" s="49"/>
      <c r="AH1653" s="49"/>
      <c r="AI1653" s="49"/>
      <c r="AJ1653" s="49"/>
      <c r="AK1653" s="49"/>
      <c r="AL1653" s="49"/>
      <c r="AM1653" s="49"/>
      <c r="AN1653" s="49"/>
      <c r="AO1653" s="49"/>
      <c r="AP1653" s="49"/>
      <c r="AQ1653" s="49"/>
      <c r="AR1653" s="49"/>
      <c r="AS1653" s="49"/>
      <c r="AT1653" s="49"/>
      <c r="AU1653" s="49"/>
      <c r="AV1653" s="49"/>
      <c r="AW1653" s="49"/>
      <c r="AX1653" s="49"/>
      <c r="AY1653" s="49"/>
      <c r="AZ1653" s="49"/>
      <c r="BA1653" s="49"/>
      <c r="BB1653" s="49"/>
      <c r="BC1653" s="49"/>
      <c r="BD1653" s="49"/>
      <c r="BE1653" s="49"/>
      <c r="BF1653" s="49"/>
      <c r="BG1653" s="49"/>
      <c r="BH1653" s="49"/>
      <c r="BI1653" s="49"/>
      <c r="BJ1653" s="49"/>
      <c r="BK1653" s="49"/>
      <c r="BL1653" s="49"/>
      <c r="BM1653" s="49"/>
      <c r="BN1653" s="49"/>
      <c r="BO1653" s="49"/>
      <c r="BP1653" s="49"/>
      <c r="BQ1653" s="49"/>
      <c r="BR1653" s="49"/>
      <c r="BS1653" s="49"/>
      <c r="BT1653" s="49"/>
      <c r="BU1653" s="49"/>
      <c r="BV1653" s="49"/>
      <c r="BW1653" s="49"/>
      <c r="BX1653" s="49"/>
      <c r="BY1653" s="49"/>
      <c r="BZ1653" s="49"/>
      <c r="CA1653" s="49"/>
      <c r="CB1653" s="49"/>
      <c r="CC1653" s="49"/>
      <c r="CD1653" s="49"/>
      <c r="CE1653" s="49"/>
      <c r="CF1653" s="49"/>
      <c r="CG1653" s="49"/>
      <c r="CH1653" s="49"/>
      <c r="CI1653" s="49"/>
      <c r="CJ1653" s="49"/>
      <c r="CK1653" s="49"/>
      <c r="CL1653" s="49"/>
      <c r="CM1653" s="49"/>
      <c r="CN1653" s="49"/>
      <c r="CO1653" s="49"/>
      <c r="CP1653" s="49"/>
      <c r="CQ1653" s="49"/>
      <c r="CR1653" s="49"/>
      <c r="CS1653" s="49"/>
      <c r="CT1653" s="49"/>
      <c r="CU1653" s="49"/>
      <c r="CV1653" s="49"/>
      <c r="CW1653" s="49"/>
      <c r="CX1653" s="49"/>
      <c r="CY1653" s="49"/>
      <c r="CZ1653" s="49"/>
      <c r="DA1653" s="49"/>
      <c r="DB1653" s="49"/>
      <c r="DC1653" s="49"/>
      <c r="DD1653" s="49"/>
      <c r="DE1653" s="49"/>
      <c r="DF1653" s="49"/>
      <c r="DG1653" s="49"/>
      <c r="DH1653" s="49"/>
      <c r="DI1653" s="49"/>
      <c r="DJ1653" s="49"/>
      <c r="DK1653" s="49"/>
      <c r="DL1653" s="49"/>
      <c r="DM1653" s="49"/>
      <c r="DN1653" s="49"/>
      <c r="DO1653" s="49"/>
      <c r="DP1653" s="49"/>
      <c r="DQ1653" s="49"/>
      <c r="DR1653" s="49"/>
      <c r="DS1653" s="49"/>
      <c r="DT1653" s="49"/>
      <c r="DU1653" s="49"/>
      <c r="DV1653" s="49"/>
      <c r="DW1653" s="49"/>
      <c r="DX1653" s="49"/>
      <c r="DY1653" s="49"/>
      <c r="DZ1653" s="49"/>
      <c r="EA1653" s="49"/>
      <c r="EB1653" s="49"/>
      <c r="EC1653" s="49"/>
      <c r="ED1653" s="49"/>
      <c r="EE1653" s="49"/>
      <c r="EF1653" s="49"/>
      <c r="EG1653" s="49"/>
      <c r="EH1653" s="49"/>
      <c r="EI1653" s="49"/>
      <c r="EJ1653" s="49"/>
      <c r="EK1653" s="49"/>
      <c r="EL1653" s="49"/>
      <c r="EM1653" s="49"/>
      <c r="EN1653" s="49"/>
      <c r="EO1653" s="49"/>
      <c r="EP1653" s="49"/>
      <c r="EQ1653" s="49"/>
      <c r="ER1653" s="49"/>
      <c r="ES1653" s="49"/>
      <c r="ET1653" s="49"/>
      <c r="EU1653" s="49"/>
      <c r="EV1653" s="49"/>
      <c r="EW1653" s="49"/>
      <c r="EX1653" s="49"/>
      <c r="EY1653" s="49"/>
      <c r="EZ1653" s="49"/>
      <c r="FA1653" s="49"/>
      <c r="FB1653" s="49"/>
      <c r="FC1653" s="49"/>
      <c r="FD1653" s="49"/>
      <c r="FE1653" s="49"/>
      <c r="FF1653" s="49"/>
      <c r="FG1653" s="49"/>
      <c r="FH1653" s="49"/>
      <c r="FI1653" s="49"/>
      <c r="FJ1653" s="49"/>
      <c r="FK1653" s="49"/>
      <c r="FL1653" s="49"/>
      <c r="FM1653" s="49"/>
      <c r="FN1653" s="49"/>
      <c r="FO1653" s="49"/>
      <c r="FP1653" s="49"/>
      <c r="FQ1653" s="49"/>
      <c r="FR1653" s="49"/>
      <c r="FS1653" s="49"/>
      <c r="FT1653" s="49"/>
      <c r="FU1653" s="49"/>
      <c r="FV1653" s="49"/>
      <c r="FW1653" s="49"/>
      <c r="FX1653" s="49"/>
      <c r="FY1653" s="49"/>
      <c r="FZ1653" s="49"/>
      <c r="GA1653" s="49"/>
      <c r="GB1653" s="49"/>
      <c r="GC1653" s="49"/>
      <c r="GD1653" s="49"/>
      <c r="GE1653" s="49"/>
      <c r="GF1653" s="49"/>
      <c r="GG1653" s="49"/>
      <c r="GH1653" s="49"/>
      <c r="GI1653" s="49"/>
      <c r="GJ1653" s="49"/>
      <c r="GK1653" s="49"/>
      <c r="GL1653" s="49"/>
      <c r="GM1653" s="49"/>
      <c r="GN1653" s="49"/>
      <c r="GO1653" s="49"/>
      <c r="GP1653" s="49"/>
      <c r="GQ1653" s="49"/>
      <c r="GR1653" s="49"/>
      <c r="GS1653" s="49"/>
      <c r="GT1653" s="49"/>
      <c r="GU1653" s="49"/>
      <c r="GV1653" s="49"/>
      <c r="GW1653" s="49"/>
      <c r="GX1653" s="49"/>
      <c r="GY1653" s="49"/>
      <c r="GZ1653" s="49"/>
      <c r="HA1653" s="49"/>
      <c r="HB1653" s="49"/>
      <c r="HC1653" s="49"/>
      <c r="HD1653" s="49"/>
      <c r="HE1653" s="49"/>
      <c r="HF1653" s="49"/>
      <c r="HG1653" s="49"/>
      <c r="HH1653" s="49"/>
      <c r="HI1653" s="49"/>
      <c r="HJ1653" s="49"/>
      <c r="HK1653" s="49"/>
      <c r="HL1653" s="49"/>
      <c r="HM1653" s="49"/>
      <c r="HN1653" s="49"/>
      <c r="HO1653" s="49"/>
      <c r="HP1653" s="49"/>
      <c r="HQ1653" s="49"/>
      <c r="HR1653" s="49"/>
      <c r="HS1653" s="49"/>
      <c r="HT1653" s="49"/>
      <c r="HU1653" s="49"/>
      <c r="HV1653" s="49"/>
      <c r="HW1653" s="49"/>
      <c r="HX1653" s="49"/>
      <c r="HY1653" s="49"/>
      <c r="HZ1653" s="49"/>
      <c r="IA1653" s="49"/>
      <c r="IB1653" s="49"/>
      <c r="IC1653" s="49"/>
      <c r="ID1653" s="49"/>
      <c r="IE1653" s="49"/>
      <c r="IF1653" s="49"/>
      <c r="IG1653" s="49"/>
      <c r="IH1653" s="49"/>
      <c r="II1653" s="49"/>
      <c r="IJ1653" s="49"/>
      <c r="IK1653" s="49"/>
      <c r="IL1653" s="49"/>
    </row>
    <row r="1654" spans="1:246" s="37" customFormat="1" ht="14.25" customHeight="1" x14ac:dyDescent="0.4">
      <c r="A1654" s="34" t="e">
        <f>_xlfn.CONCAT(D1654,E1654,G1654,#REF!)</f>
        <v>#REF!</v>
      </c>
      <c r="B1654" s="40">
        <v>925</v>
      </c>
      <c r="C1654" s="40">
        <v>1529</v>
      </c>
      <c r="D1654" s="40">
        <v>123</v>
      </c>
      <c r="E1654" s="41" t="s">
        <v>7520</v>
      </c>
      <c r="F1654" s="42" t="s">
        <v>2214</v>
      </c>
      <c r="G1654" s="41" t="s">
        <v>38</v>
      </c>
      <c r="H1654" s="41" t="s">
        <v>2215</v>
      </c>
      <c r="I1654" s="41" t="s">
        <v>879</v>
      </c>
      <c r="J1654" s="43">
        <v>1000</v>
      </c>
      <c r="K1654" s="44">
        <v>10.8</v>
      </c>
      <c r="L1654" s="45">
        <v>1000</v>
      </c>
      <c r="M1654" s="45">
        <v>10800</v>
      </c>
      <c r="N1654" s="46">
        <v>0</v>
      </c>
      <c r="O1654" s="46">
        <v>0</v>
      </c>
      <c r="P1654" s="46">
        <v>0</v>
      </c>
      <c r="Q1654" s="46">
        <v>12</v>
      </c>
      <c r="R1654" s="46">
        <f t="shared" si="247"/>
        <v>12</v>
      </c>
      <c r="S1654" s="85"/>
      <c r="T1654" s="47">
        <f t="shared" si="239"/>
        <v>0</v>
      </c>
      <c r="U1654" s="47" t="str" cm="1">
        <f t="array" aca="1" ref="U1654" ca="1">IF(S1654="", "×", IF(LEFT(S1654,2)="項番", COUNTIFS($D$2:$D$4001, INDIRECT("D" &amp; ROW()-1), $U$2:$U$4001, "〇"), "〇"))</f>
        <v>×</v>
      </c>
      <c r="V1654" s="47" t="str">
        <f t="shared" si="240"/>
        <v>×</v>
      </c>
      <c r="W1654" s="47" t="str">
        <f t="shared" si="241"/>
        <v>×</v>
      </c>
      <c r="X1654" s="48" t="str">
        <f t="shared" ca="1" si="242"/>
        <v/>
      </c>
      <c r="Y1654" s="47">
        <f t="shared" ca="1" si="243"/>
        <v>0</v>
      </c>
      <c r="Z1654" s="47">
        <f t="shared" si="244"/>
        <v>123</v>
      </c>
      <c r="AA1654" s="47" t="str">
        <f t="shared" si="245"/>
        <v/>
      </c>
      <c r="AB1654" s="49"/>
      <c r="AC1654" s="49"/>
      <c r="AD1654" s="49"/>
      <c r="AE1654" s="49"/>
      <c r="AF1654" s="49"/>
      <c r="AG1654" s="49"/>
      <c r="AH1654" s="49"/>
      <c r="AI1654" s="49"/>
      <c r="AJ1654" s="49"/>
      <c r="AK1654" s="49"/>
      <c r="AL1654" s="49"/>
      <c r="AM1654" s="49"/>
      <c r="AN1654" s="49"/>
      <c r="AO1654" s="49"/>
      <c r="AP1654" s="49"/>
      <c r="AQ1654" s="49"/>
      <c r="AR1654" s="49"/>
      <c r="AS1654" s="49"/>
      <c r="AT1654" s="49"/>
      <c r="AU1654" s="49"/>
      <c r="AV1654" s="49"/>
      <c r="AW1654" s="49"/>
      <c r="AX1654" s="49"/>
      <c r="AY1654" s="49"/>
      <c r="AZ1654" s="49"/>
      <c r="BA1654" s="49"/>
      <c r="BB1654" s="49"/>
      <c r="BC1654" s="49"/>
      <c r="BD1654" s="49"/>
      <c r="BE1654" s="49"/>
      <c r="BF1654" s="49"/>
      <c r="BG1654" s="49"/>
      <c r="BH1654" s="49"/>
      <c r="BI1654" s="49"/>
      <c r="BJ1654" s="49"/>
      <c r="BK1654" s="49"/>
      <c r="BL1654" s="49"/>
      <c r="BM1654" s="49"/>
      <c r="BN1654" s="49"/>
      <c r="BO1654" s="49"/>
      <c r="BP1654" s="49"/>
      <c r="BQ1654" s="49"/>
      <c r="BR1654" s="49"/>
      <c r="BS1654" s="49"/>
      <c r="BT1654" s="49"/>
      <c r="BU1654" s="49"/>
      <c r="BV1654" s="49"/>
      <c r="BW1654" s="49"/>
      <c r="BX1654" s="49"/>
      <c r="BY1654" s="49"/>
      <c r="BZ1654" s="49"/>
      <c r="CA1654" s="49"/>
      <c r="CB1654" s="49"/>
      <c r="CC1654" s="49"/>
      <c r="CD1654" s="49"/>
      <c r="CE1654" s="49"/>
      <c r="CF1654" s="49"/>
      <c r="CG1654" s="49"/>
      <c r="CH1654" s="49"/>
      <c r="CI1654" s="49"/>
      <c r="CJ1654" s="49"/>
      <c r="CK1654" s="49"/>
      <c r="CL1654" s="49"/>
      <c r="CM1654" s="49"/>
      <c r="CN1654" s="49"/>
      <c r="CO1654" s="49"/>
      <c r="CP1654" s="49"/>
      <c r="CQ1654" s="49"/>
      <c r="CR1654" s="49"/>
      <c r="CS1654" s="49"/>
      <c r="CT1654" s="49"/>
      <c r="CU1654" s="49"/>
      <c r="CV1654" s="49"/>
      <c r="CW1654" s="49"/>
      <c r="CX1654" s="49"/>
      <c r="CY1654" s="49"/>
      <c r="CZ1654" s="49"/>
      <c r="DA1654" s="49"/>
      <c r="DB1654" s="49"/>
      <c r="DC1654" s="49"/>
      <c r="DD1654" s="49"/>
      <c r="DE1654" s="49"/>
      <c r="DF1654" s="49"/>
      <c r="DG1654" s="49"/>
      <c r="DH1654" s="49"/>
      <c r="DI1654" s="49"/>
      <c r="DJ1654" s="49"/>
      <c r="DK1654" s="49"/>
      <c r="DL1654" s="49"/>
      <c r="DM1654" s="49"/>
      <c r="DN1654" s="49"/>
      <c r="DO1654" s="49"/>
      <c r="DP1654" s="49"/>
      <c r="DQ1654" s="49"/>
      <c r="DR1654" s="49"/>
      <c r="DS1654" s="49"/>
      <c r="DT1654" s="49"/>
      <c r="DU1654" s="49"/>
      <c r="DV1654" s="49"/>
      <c r="DW1654" s="49"/>
      <c r="DX1654" s="49"/>
      <c r="DY1654" s="49"/>
      <c r="DZ1654" s="49"/>
      <c r="EA1654" s="49"/>
      <c r="EB1654" s="49"/>
      <c r="EC1654" s="49"/>
      <c r="ED1654" s="49"/>
      <c r="EE1654" s="49"/>
      <c r="EF1654" s="49"/>
      <c r="EG1654" s="49"/>
      <c r="EH1654" s="49"/>
      <c r="EI1654" s="49"/>
      <c r="EJ1654" s="49"/>
      <c r="EK1654" s="49"/>
      <c r="EL1654" s="49"/>
      <c r="EM1654" s="49"/>
      <c r="EN1654" s="49"/>
      <c r="EO1654" s="49"/>
      <c r="EP1654" s="49"/>
      <c r="EQ1654" s="49"/>
      <c r="ER1654" s="49"/>
      <c r="ES1654" s="49"/>
      <c r="ET1654" s="49"/>
      <c r="EU1654" s="49"/>
      <c r="EV1654" s="49"/>
      <c r="EW1654" s="49"/>
      <c r="EX1654" s="49"/>
      <c r="EY1654" s="49"/>
      <c r="EZ1654" s="49"/>
      <c r="FA1654" s="49"/>
      <c r="FB1654" s="49"/>
      <c r="FC1654" s="49"/>
      <c r="FD1654" s="49"/>
      <c r="FE1654" s="49"/>
      <c r="FF1654" s="49"/>
      <c r="FG1654" s="49"/>
      <c r="FH1654" s="49"/>
      <c r="FI1654" s="49"/>
      <c r="FJ1654" s="49"/>
      <c r="FK1654" s="49"/>
      <c r="FL1654" s="49"/>
      <c r="FM1654" s="49"/>
      <c r="FN1654" s="49"/>
      <c r="FO1654" s="49"/>
      <c r="FP1654" s="49"/>
      <c r="FQ1654" s="49"/>
      <c r="FR1654" s="49"/>
      <c r="FS1654" s="49"/>
      <c r="FT1654" s="49"/>
      <c r="FU1654" s="49"/>
      <c r="FV1654" s="49"/>
      <c r="FW1654" s="49"/>
      <c r="FX1654" s="49"/>
      <c r="FY1654" s="49"/>
      <c r="FZ1654" s="49"/>
      <c r="GA1654" s="49"/>
      <c r="GB1654" s="49"/>
      <c r="GC1654" s="49"/>
      <c r="GD1654" s="49"/>
      <c r="GE1654" s="49"/>
      <c r="GF1654" s="49"/>
      <c r="GG1654" s="49"/>
      <c r="GH1654" s="49"/>
      <c r="GI1654" s="49"/>
      <c r="GJ1654" s="49"/>
      <c r="GK1654" s="49"/>
      <c r="GL1654" s="49"/>
      <c r="GM1654" s="49"/>
      <c r="GN1654" s="49"/>
      <c r="GO1654" s="49"/>
      <c r="GP1654" s="49"/>
      <c r="GQ1654" s="49"/>
      <c r="GR1654" s="49"/>
      <c r="GS1654" s="49"/>
      <c r="GT1654" s="49"/>
      <c r="GU1654" s="49"/>
      <c r="GV1654" s="49"/>
      <c r="GW1654" s="49"/>
      <c r="GX1654" s="49"/>
      <c r="GY1654" s="49"/>
      <c r="GZ1654" s="49"/>
      <c r="HA1654" s="49"/>
      <c r="HB1654" s="49"/>
      <c r="HC1654" s="49"/>
      <c r="HD1654" s="49"/>
      <c r="HE1654" s="49"/>
      <c r="HF1654" s="49"/>
      <c r="HG1654" s="49"/>
      <c r="HH1654" s="49"/>
      <c r="HI1654" s="49"/>
      <c r="HJ1654" s="49"/>
      <c r="HK1654" s="49"/>
      <c r="HL1654" s="49"/>
      <c r="HM1654" s="49"/>
      <c r="HN1654" s="49"/>
      <c r="HO1654" s="49"/>
      <c r="HP1654" s="49"/>
      <c r="HQ1654" s="49"/>
      <c r="HR1654" s="49"/>
      <c r="HS1654" s="49"/>
      <c r="HT1654" s="49"/>
      <c r="HU1654" s="49"/>
      <c r="HV1654" s="49"/>
      <c r="HW1654" s="49"/>
      <c r="HX1654" s="49"/>
      <c r="HY1654" s="49"/>
      <c r="HZ1654" s="49"/>
      <c r="IA1654" s="49"/>
      <c r="IB1654" s="49"/>
      <c r="IC1654" s="49"/>
      <c r="ID1654" s="49"/>
      <c r="IE1654" s="49"/>
      <c r="IF1654" s="49"/>
      <c r="IG1654" s="49"/>
      <c r="IH1654" s="49"/>
      <c r="II1654" s="49"/>
      <c r="IJ1654" s="49"/>
      <c r="IK1654" s="49"/>
      <c r="IL1654" s="49"/>
    </row>
    <row r="1655" spans="1:246" s="37" customFormat="1" ht="14.25" customHeight="1" x14ac:dyDescent="0.4">
      <c r="A1655" s="34" t="e">
        <f>_xlfn.CONCAT(D1655,E1655,G1655,#REF!)</f>
        <v>#REF!</v>
      </c>
      <c r="B1655" s="40">
        <v>926</v>
      </c>
      <c r="C1655" s="40">
        <v>1530</v>
      </c>
      <c r="D1655" s="40">
        <v>123</v>
      </c>
      <c r="E1655" s="41" t="s">
        <v>7520</v>
      </c>
      <c r="F1655" s="42" t="s">
        <v>2216</v>
      </c>
      <c r="G1655" s="41" t="s">
        <v>38</v>
      </c>
      <c r="H1655" s="41" t="s">
        <v>2217</v>
      </c>
      <c r="I1655" s="41" t="s">
        <v>2218</v>
      </c>
      <c r="J1655" s="43">
        <v>100</v>
      </c>
      <c r="K1655" s="44">
        <v>10.8</v>
      </c>
      <c r="L1655" s="45">
        <v>100</v>
      </c>
      <c r="M1655" s="45">
        <v>1080</v>
      </c>
      <c r="N1655" s="46">
        <v>0</v>
      </c>
      <c r="O1655" s="46">
        <v>0</v>
      </c>
      <c r="P1655" s="46">
        <v>0</v>
      </c>
      <c r="Q1655" s="46">
        <v>24</v>
      </c>
      <c r="R1655" s="46">
        <f t="shared" si="247"/>
        <v>24</v>
      </c>
      <c r="S1655" s="85"/>
      <c r="T1655" s="47">
        <f t="shared" si="239"/>
        <v>0</v>
      </c>
      <c r="U1655" s="47" t="str" cm="1">
        <f t="array" aca="1" ref="U1655" ca="1">IF(S1655="", "×", IF(LEFT(S1655,2)="項番", COUNTIFS($D$2:$D$4001, INDIRECT("D" &amp; ROW()-1), $U$2:$U$4001, "〇"), "〇"))</f>
        <v>×</v>
      </c>
      <c r="V1655" s="47" t="str">
        <f t="shared" si="240"/>
        <v>×</v>
      </c>
      <c r="W1655" s="47" t="str">
        <f t="shared" si="241"/>
        <v>×</v>
      </c>
      <c r="X1655" s="48" t="str">
        <f t="shared" ca="1" si="242"/>
        <v/>
      </c>
      <c r="Y1655" s="47">
        <f t="shared" ca="1" si="243"/>
        <v>0</v>
      </c>
      <c r="Z1655" s="47">
        <f t="shared" si="244"/>
        <v>123</v>
      </c>
      <c r="AA1655" s="47" t="str">
        <f t="shared" si="245"/>
        <v/>
      </c>
      <c r="AB1655" s="49"/>
      <c r="AC1655" s="49"/>
      <c r="AD1655" s="49"/>
      <c r="AE1655" s="49"/>
      <c r="AF1655" s="49"/>
      <c r="AG1655" s="49"/>
      <c r="AH1655" s="49"/>
      <c r="AI1655" s="49"/>
      <c r="AJ1655" s="49"/>
      <c r="AK1655" s="49"/>
      <c r="AL1655" s="49"/>
      <c r="AM1655" s="49"/>
      <c r="AN1655" s="49"/>
      <c r="AO1655" s="49"/>
      <c r="AP1655" s="49"/>
      <c r="AQ1655" s="49"/>
      <c r="AR1655" s="49"/>
      <c r="AS1655" s="49"/>
      <c r="AT1655" s="49"/>
      <c r="AU1655" s="49"/>
      <c r="AV1655" s="49"/>
      <c r="AW1655" s="49"/>
      <c r="AX1655" s="49"/>
      <c r="AY1655" s="49"/>
      <c r="AZ1655" s="49"/>
      <c r="BA1655" s="49"/>
      <c r="BB1655" s="49"/>
      <c r="BC1655" s="49"/>
      <c r="BD1655" s="49"/>
      <c r="BE1655" s="49"/>
      <c r="BF1655" s="49"/>
      <c r="BG1655" s="49"/>
      <c r="BH1655" s="49"/>
      <c r="BI1655" s="49"/>
      <c r="BJ1655" s="49"/>
      <c r="BK1655" s="49"/>
      <c r="BL1655" s="49"/>
      <c r="BM1655" s="49"/>
      <c r="BN1655" s="49"/>
      <c r="BO1655" s="49"/>
      <c r="BP1655" s="49"/>
      <c r="BQ1655" s="49"/>
      <c r="BR1655" s="49"/>
      <c r="BS1655" s="49"/>
      <c r="BT1655" s="49"/>
      <c r="BU1655" s="49"/>
      <c r="BV1655" s="49"/>
      <c r="BW1655" s="49"/>
      <c r="BX1655" s="49"/>
      <c r="BY1655" s="49"/>
      <c r="BZ1655" s="49"/>
      <c r="CA1655" s="49"/>
      <c r="CB1655" s="49"/>
      <c r="CC1655" s="49"/>
      <c r="CD1655" s="49"/>
      <c r="CE1655" s="49"/>
      <c r="CF1655" s="49"/>
      <c r="CG1655" s="49"/>
      <c r="CH1655" s="49"/>
      <c r="CI1655" s="49"/>
      <c r="CJ1655" s="49"/>
      <c r="CK1655" s="49"/>
      <c r="CL1655" s="49"/>
      <c r="CM1655" s="49"/>
      <c r="CN1655" s="49"/>
      <c r="CO1655" s="49"/>
      <c r="CP1655" s="49"/>
      <c r="CQ1655" s="49"/>
      <c r="CR1655" s="49"/>
      <c r="CS1655" s="49"/>
      <c r="CT1655" s="49"/>
      <c r="CU1655" s="49"/>
      <c r="CV1655" s="49"/>
      <c r="CW1655" s="49"/>
      <c r="CX1655" s="49"/>
      <c r="CY1655" s="49"/>
      <c r="CZ1655" s="49"/>
      <c r="DA1655" s="49"/>
      <c r="DB1655" s="49"/>
      <c r="DC1655" s="49"/>
      <c r="DD1655" s="49"/>
      <c r="DE1655" s="49"/>
      <c r="DF1655" s="49"/>
      <c r="DG1655" s="49"/>
      <c r="DH1655" s="49"/>
      <c r="DI1655" s="49"/>
      <c r="DJ1655" s="49"/>
      <c r="DK1655" s="49"/>
      <c r="DL1655" s="49"/>
      <c r="DM1655" s="49"/>
      <c r="DN1655" s="49"/>
      <c r="DO1655" s="49"/>
      <c r="DP1655" s="49"/>
      <c r="DQ1655" s="49"/>
      <c r="DR1655" s="49"/>
      <c r="DS1655" s="49"/>
      <c r="DT1655" s="49"/>
      <c r="DU1655" s="49"/>
      <c r="DV1655" s="49"/>
      <c r="DW1655" s="49"/>
      <c r="DX1655" s="49"/>
      <c r="DY1655" s="49"/>
      <c r="DZ1655" s="49"/>
      <c r="EA1655" s="49"/>
      <c r="EB1655" s="49"/>
      <c r="EC1655" s="49"/>
      <c r="ED1655" s="49"/>
      <c r="EE1655" s="49"/>
      <c r="EF1655" s="49"/>
      <c r="EG1655" s="49"/>
      <c r="EH1655" s="49"/>
      <c r="EI1655" s="49"/>
      <c r="EJ1655" s="49"/>
      <c r="EK1655" s="49"/>
      <c r="EL1655" s="49"/>
      <c r="EM1655" s="49"/>
      <c r="EN1655" s="49"/>
      <c r="EO1655" s="49"/>
      <c r="EP1655" s="49"/>
      <c r="EQ1655" s="49"/>
      <c r="ER1655" s="49"/>
      <c r="ES1655" s="49"/>
      <c r="ET1655" s="49"/>
      <c r="EU1655" s="49"/>
      <c r="EV1655" s="49"/>
      <c r="EW1655" s="49"/>
      <c r="EX1655" s="49"/>
      <c r="EY1655" s="49"/>
      <c r="EZ1655" s="49"/>
      <c r="FA1655" s="49"/>
      <c r="FB1655" s="49"/>
      <c r="FC1655" s="49"/>
      <c r="FD1655" s="49"/>
      <c r="FE1655" s="49"/>
      <c r="FF1655" s="49"/>
      <c r="FG1655" s="49"/>
      <c r="FH1655" s="49"/>
      <c r="FI1655" s="49"/>
      <c r="FJ1655" s="49"/>
      <c r="FK1655" s="49"/>
      <c r="FL1655" s="49"/>
      <c r="FM1655" s="49"/>
      <c r="FN1655" s="49"/>
      <c r="FO1655" s="49"/>
      <c r="FP1655" s="49"/>
      <c r="FQ1655" s="49"/>
      <c r="FR1655" s="49"/>
      <c r="FS1655" s="49"/>
      <c r="FT1655" s="49"/>
      <c r="FU1655" s="49"/>
      <c r="FV1655" s="49"/>
      <c r="FW1655" s="49"/>
      <c r="FX1655" s="49"/>
      <c r="FY1655" s="49"/>
      <c r="FZ1655" s="49"/>
      <c r="GA1655" s="49"/>
      <c r="GB1655" s="49"/>
      <c r="GC1655" s="49"/>
      <c r="GD1655" s="49"/>
      <c r="GE1655" s="49"/>
      <c r="GF1655" s="49"/>
      <c r="GG1655" s="49"/>
      <c r="GH1655" s="49"/>
      <c r="GI1655" s="49"/>
      <c r="GJ1655" s="49"/>
      <c r="GK1655" s="49"/>
      <c r="GL1655" s="49"/>
      <c r="GM1655" s="49"/>
      <c r="GN1655" s="49"/>
      <c r="GO1655" s="49"/>
      <c r="GP1655" s="49"/>
      <c r="GQ1655" s="49"/>
      <c r="GR1655" s="49"/>
      <c r="GS1655" s="49"/>
      <c r="GT1655" s="49"/>
      <c r="GU1655" s="49"/>
      <c r="GV1655" s="49"/>
      <c r="GW1655" s="49"/>
      <c r="GX1655" s="49"/>
      <c r="GY1655" s="49"/>
      <c r="GZ1655" s="49"/>
      <c r="HA1655" s="49"/>
      <c r="HB1655" s="49"/>
      <c r="HC1655" s="49"/>
      <c r="HD1655" s="49"/>
      <c r="HE1655" s="49"/>
      <c r="HF1655" s="49"/>
      <c r="HG1655" s="49"/>
      <c r="HH1655" s="49"/>
      <c r="HI1655" s="49"/>
      <c r="HJ1655" s="49"/>
      <c r="HK1655" s="49"/>
      <c r="HL1655" s="49"/>
      <c r="HM1655" s="49"/>
      <c r="HN1655" s="49"/>
      <c r="HO1655" s="49"/>
      <c r="HP1655" s="49"/>
      <c r="HQ1655" s="49"/>
      <c r="HR1655" s="49"/>
      <c r="HS1655" s="49"/>
      <c r="HT1655" s="49"/>
      <c r="HU1655" s="49"/>
      <c r="HV1655" s="49"/>
      <c r="HW1655" s="49"/>
      <c r="HX1655" s="49"/>
      <c r="HY1655" s="49"/>
      <c r="HZ1655" s="49"/>
      <c r="IA1655" s="49"/>
      <c r="IB1655" s="49"/>
      <c r="IC1655" s="49"/>
      <c r="ID1655" s="49"/>
      <c r="IE1655" s="49"/>
      <c r="IF1655" s="49"/>
      <c r="IG1655" s="49"/>
      <c r="IH1655" s="49"/>
      <c r="II1655" s="49"/>
      <c r="IJ1655" s="49"/>
      <c r="IK1655" s="49"/>
      <c r="IL1655" s="49"/>
    </row>
    <row r="1656" spans="1:246" s="37" customFormat="1" ht="14.25" customHeight="1" x14ac:dyDescent="0.4">
      <c r="A1656" s="34" t="e">
        <f>_xlfn.CONCAT(D1656,E1656,G1656,#REF!)</f>
        <v>#REF!</v>
      </c>
      <c r="B1656" s="40">
        <v>928</v>
      </c>
      <c r="C1656" s="40">
        <v>1531</v>
      </c>
      <c r="D1656" s="40">
        <v>123</v>
      </c>
      <c r="E1656" s="41" t="s">
        <v>7520</v>
      </c>
      <c r="F1656" s="42" t="s">
        <v>2222</v>
      </c>
      <c r="G1656" s="41" t="s">
        <v>38</v>
      </c>
      <c r="H1656" s="41" t="s">
        <v>2223</v>
      </c>
      <c r="I1656" s="41" t="s">
        <v>2224</v>
      </c>
      <c r="J1656" s="43">
        <v>100</v>
      </c>
      <c r="K1656" s="44">
        <v>11.6</v>
      </c>
      <c r="L1656" s="45">
        <v>100</v>
      </c>
      <c r="M1656" s="45">
        <v>1160</v>
      </c>
      <c r="N1656" s="46">
        <v>0</v>
      </c>
      <c r="O1656" s="46">
        <v>0</v>
      </c>
      <c r="P1656" s="46">
        <v>0</v>
      </c>
      <c r="Q1656" s="46">
        <v>6</v>
      </c>
      <c r="R1656" s="46">
        <f t="shared" si="247"/>
        <v>6</v>
      </c>
      <c r="S1656" s="85"/>
      <c r="T1656" s="47">
        <f t="shared" si="239"/>
        <v>0</v>
      </c>
      <c r="U1656" s="47" t="str" cm="1">
        <f t="array" aca="1" ref="U1656" ca="1">IF(S1656="", "×", IF(LEFT(S1656,2)="項番", COUNTIFS($D$2:$D$4001, INDIRECT("D" &amp; ROW()-1), $U$2:$U$4001, "〇"), "〇"))</f>
        <v>×</v>
      </c>
      <c r="V1656" s="47" t="str">
        <f t="shared" si="240"/>
        <v>×</v>
      </c>
      <c r="W1656" s="47" t="str">
        <f t="shared" si="241"/>
        <v>×</v>
      </c>
      <c r="X1656" s="48" t="str">
        <f t="shared" ca="1" si="242"/>
        <v/>
      </c>
      <c r="Y1656" s="47">
        <f t="shared" ca="1" si="243"/>
        <v>0</v>
      </c>
      <c r="Z1656" s="47">
        <f t="shared" si="244"/>
        <v>123</v>
      </c>
      <c r="AA1656" s="47" t="str">
        <f t="shared" si="245"/>
        <v/>
      </c>
      <c r="AB1656" s="49"/>
      <c r="AC1656" s="49"/>
      <c r="AD1656" s="49"/>
      <c r="AE1656" s="49"/>
      <c r="AF1656" s="49"/>
      <c r="AG1656" s="49"/>
      <c r="AH1656" s="49"/>
      <c r="AI1656" s="49"/>
      <c r="AJ1656" s="49"/>
      <c r="AK1656" s="49"/>
      <c r="AL1656" s="49"/>
      <c r="AM1656" s="49"/>
      <c r="AN1656" s="49"/>
      <c r="AO1656" s="49"/>
      <c r="AP1656" s="49"/>
      <c r="AQ1656" s="49"/>
      <c r="AR1656" s="49"/>
      <c r="AS1656" s="49"/>
      <c r="AT1656" s="49"/>
      <c r="AU1656" s="49"/>
      <c r="AV1656" s="49"/>
      <c r="AW1656" s="49"/>
      <c r="AX1656" s="49"/>
      <c r="AY1656" s="49"/>
      <c r="AZ1656" s="49"/>
      <c r="BA1656" s="49"/>
      <c r="BB1656" s="49"/>
      <c r="BC1656" s="49"/>
      <c r="BD1656" s="49"/>
      <c r="BE1656" s="49"/>
      <c r="BF1656" s="49"/>
      <c r="BG1656" s="49"/>
      <c r="BH1656" s="49"/>
      <c r="BI1656" s="49"/>
      <c r="BJ1656" s="49"/>
      <c r="BK1656" s="49"/>
      <c r="BL1656" s="49"/>
      <c r="BM1656" s="49"/>
      <c r="BN1656" s="49"/>
      <c r="BO1656" s="49"/>
      <c r="BP1656" s="49"/>
      <c r="BQ1656" s="49"/>
      <c r="BR1656" s="49"/>
      <c r="BS1656" s="49"/>
      <c r="BT1656" s="49"/>
      <c r="BU1656" s="49"/>
      <c r="BV1656" s="49"/>
      <c r="BW1656" s="49"/>
      <c r="BX1656" s="49"/>
      <c r="BY1656" s="49"/>
      <c r="BZ1656" s="49"/>
      <c r="CA1656" s="49"/>
      <c r="CB1656" s="49"/>
      <c r="CC1656" s="49"/>
      <c r="CD1656" s="49"/>
      <c r="CE1656" s="49"/>
      <c r="CF1656" s="49"/>
      <c r="CG1656" s="49"/>
      <c r="CH1656" s="49"/>
      <c r="CI1656" s="49"/>
      <c r="CJ1656" s="49"/>
      <c r="CK1656" s="49"/>
      <c r="CL1656" s="49"/>
      <c r="CM1656" s="49"/>
      <c r="CN1656" s="49"/>
      <c r="CO1656" s="49"/>
      <c r="CP1656" s="49"/>
      <c r="CQ1656" s="49"/>
      <c r="CR1656" s="49"/>
      <c r="CS1656" s="49"/>
      <c r="CT1656" s="49"/>
      <c r="CU1656" s="49"/>
      <c r="CV1656" s="49"/>
      <c r="CW1656" s="49"/>
      <c r="CX1656" s="49"/>
      <c r="CY1656" s="49"/>
      <c r="CZ1656" s="49"/>
      <c r="DA1656" s="49"/>
      <c r="DB1656" s="49"/>
      <c r="DC1656" s="49"/>
      <c r="DD1656" s="49"/>
      <c r="DE1656" s="49"/>
      <c r="DF1656" s="49"/>
      <c r="DG1656" s="49"/>
      <c r="DH1656" s="49"/>
      <c r="DI1656" s="49"/>
      <c r="DJ1656" s="49"/>
      <c r="DK1656" s="49"/>
      <c r="DL1656" s="49"/>
      <c r="DM1656" s="49"/>
      <c r="DN1656" s="49"/>
      <c r="DO1656" s="49"/>
      <c r="DP1656" s="49"/>
      <c r="DQ1656" s="49"/>
      <c r="DR1656" s="49"/>
      <c r="DS1656" s="49"/>
      <c r="DT1656" s="49"/>
      <c r="DU1656" s="49"/>
      <c r="DV1656" s="49"/>
      <c r="DW1656" s="49"/>
      <c r="DX1656" s="49"/>
      <c r="DY1656" s="49"/>
      <c r="DZ1656" s="49"/>
      <c r="EA1656" s="49"/>
      <c r="EB1656" s="49"/>
      <c r="EC1656" s="49"/>
      <c r="ED1656" s="49"/>
      <c r="EE1656" s="49"/>
      <c r="EF1656" s="49"/>
      <c r="EG1656" s="49"/>
      <c r="EH1656" s="49"/>
      <c r="EI1656" s="49"/>
      <c r="EJ1656" s="49"/>
      <c r="EK1656" s="49"/>
      <c r="EL1656" s="49"/>
      <c r="EM1656" s="49"/>
      <c r="EN1656" s="49"/>
      <c r="EO1656" s="49"/>
      <c r="EP1656" s="49"/>
      <c r="EQ1656" s="49"/>
      <c r="ER1656" s="49"/>
      <c r="ES1656" s="49"/>
      <c r="ET1656" s="49"/>
      <c r="EU1656" s="49"/>
      <c r="EV1656" s="49"/>
      <c r="EW1656" s="49"/>
      <c r="EX1656" s="49"/>
      <c r="EY1656" s="49"/>
      <c r="EZ1656" s="49"/>
      <c r="FA1656" s="49"/>
      <c r="FB1656" s="49"/>
      <c r="FC1656" s="49"/>
      <c r="FD1656" s="49"/>
      <c r="FE1656" s="49"/>
      <c r="FF1656" s="49"/>
      <c r="FG1656" s="49"/>
      <c r="FH1656" s="49"/>
      <c r="FI1656" s="49"/>
      <c r="FJ1656" s="49"/>
      <c r="FK1656" s="49"/>
      <c r="FL1656" s="49"/>
      <c r="FM1656" s="49"/>
      <c r="FN1656" s="49"/>
      <c r="FO1656" s="49"/>
      <c r="FP1656" s="49"/>
      <c r="FQ1656" s="49"/>
      <c r="FR1656" s="49"/>
      <c r="FS1656" s="49"/>
      <c r="FT1656" s="49"/>
      <c r="FU1656" s="49"/>
      <c r="FV1656" s="49"/>
      <c r="FW1656" s="49"/>
      <c r="FX1656" s="49"/>
      <c r="FY1656" s="49"/>
      <c r="FZ1656" s="49"/>
      <c r="GA1656" s="49"/>
      <c r="GB1656" s="49"/>
      <c r="GC1656" s="49"/>
      <c r="GD1656" s="49"/>
      <c r="GE1656" s="49"/>
      <c r="GF1656" s="49"/>
      <c r="GG1656" s="49"/>
      <c r="GH1656" s="49"/>
      <c r="GI1656" s="49"/>
      <c r="GJ1656" s="49"/>
      <c r="GK1656" s="49"/>
      <c r="GL1656" s="49"/>
      <c r="GM1656" s="49"/>
      <c r="GN1656" s="49"/>
      <c r="GO1656" s="49"/>
      <c r="GP1656" s="49"/>
      <c r="GQ1656" s="49"/>
      <c r="GR1656" s="49"/>
      <c r="GS1656" s="49"/>
      <c r="GT1656" s="49"/>
      <c r="GU1656" s="49"/>
      <c r="GV1656" s="49"/>
      <c r="GW1656" s="49"/>
      <c r="GX1656" s="49"/>
      <c r="GY1656" s="49"/>
      <c r="GZ1656" s="49"/>
      <c r="HA1656" s="49"/>
      <c r="HB1656" s="49"/>
      <c r="HC1656" s="49"/>
      <c r="HD1656" s="49"/>
      <c r="HE1656" s="49"/>
      <c r="HF1656" s="49"/>
      <c r="HG1656" s="49"/>
      <c r="HH1656" s="49"/>
      <c r="HI1656" s="49"/>
      <c r="HJ1656" s="49"/>
      <c r="HK1656" s="49"/>
      <c r="HL1656" s="49"/>
      <c r="HM1656" s="49"/>
      <c r="HN1656" s="49"/>
      <c r="HO1656" s="49"/>
      <c r="HP1656" s="49"/>
      <c r="HQ1656" s="49"/>
      <c r="HR1656" s="49"/>
      <c r="HS1656" s="49"/>
      <c r="HT1656" s="49"/>
      <c r="HU1656" s="49"/>
      <c r="HV1656" s="49"/>
      <c r="HW1656" s="49"/>
      <c r="HX1656" s="49"/>
      <c r="HY1656" s="49"/>
      <c r="HZ1656" s="49"/>
      <c r="IA1656" s="49"/>
      <c r="IB1656" s="49"/>
      <c r="IC1656" s="49"/>
      <c r="ID1656" s="49"/>
      <c r="IE1656" s="49"/>
      <c r="IF1656" s="49"/>
      <c r="IG1656" s="49"/>
      <c r="IH1656" s="49"/>
      <c r="II1656" s="49"/>
      <c r="IJ1656" s="49"/>
      <c r="IK1656" s="49"/>
      <c r="IL1656" s="49"/>
    </row>
    <row r="1657" spans="1:246" s="37" customFormat="1" ht="14.25" customHeight="1" x14ac:dyDescent="0.4">
      <c r="A1657" s="34" t="e">
        <f>_xlfn.CONCAT(D1657,E1657,G1657,#REF!)</f>
        <v>#REF!</v>
      </c>
      <c r="B1657" s="40">
        <v>929</v>
      </c>
      <c r="C1657" s="40">
        <v>1532</v>
      </c>
      <c r="D1657" s="40">
        <v>123</v>
      </c>
      <c r="E1657" s="41" t="s">
        <v>7520</v>
      </c>
      <c r="F1657" s="42" t="s">
        <v>2225</v>
      </c>
      <c r="G1657" s="41" t="s">
        <v>38</v>
      </c>
      <c r="H1657" s="41" t="s">
        <v>2226</v>
      </c>
      <c r="I1657" s="41" t="s">
        <v>13</v>
      </c>
      <c r="J1657" s="43">
        <v>10</v>
      </c>
      <c r="K1657" s="44">
        <v>123</v>
      </c>
      <c r="L1657" s="45">
        <v>10</v>
      </c>
      <c r="M1657" s="45">
        <v>1230</v>
      </c>
      <c r="N1657" s="46">
        <v>0</v>
      </c>
      <c r="O1657" s="46">
        <v>0</v>
      </c>
      <c r="P1657" s="46">
        <v>0</v>
      </c>
      <c r="Q1657" s="46">
        <v>2</v>
      </c>
      <c r="R1657" s="46">
        <f t="shared" si="247"/>
        <v>2</v>
      </c>
      <c r="S1657" s="85"/>
      <c r="T1657" s="47">
        <f t="shared" si="239"/>
        <v>0</v>
      </c>
      <c r="U1657" s="47" t="str" cm="1">
        <f t="array" aca="1" ref="U1657" ca="1">IF(S1657="", "×", IF(LEFT(S1657,2)="項番", COUNTIFS($D$2:$D$4001, INDIRECT("D" &amp; ROW()-1), $U$2:$U$4001, "〇"), "〇"))</f>
        <v>×</v>
      </c>
      <c r="V1657" s="47" t="str">
        <f t="shared" si="240"/>
        <v>×</v>
      </c>
      <c r="W1657" s="47" t="str">
        <f t="shared" si="241"/>
        <v>×</v>
      </c>
      <c r="X1657" s="48" t="str">
        <f t="shared" ca="1" si="242"/>
        <v/>
      </c>
      <c r="Y1657" s="47">
        <f t="shared" ca="1" si="243"/>
        <v>0</v>
      </c>
      <c r="Z1657" s="47">
        <f t="shared" si="244"/>
        <v>123</v>
      </c>
      <c r="AA1657" s="47" t="str">
        <f t="shared" si="245"/>
        <v/>
      </c>
      <c r="AB1657" s="49"/>
      <c r="AC1657" s="49"/>
      <c r="AD1657" s="49"/>
      <c r="AE1657" s="49"/>
      <c r="AF1657" s="49"/>
      <c r="AG1657" s="49"/>
      <c r="AH1657" s="49"/>
      <c r="AI1657" s="49"/>
      <c r="AJ1657" s="49"/>
      <c r="AK1657" s="49"/>
      <c r="AL1657" s="49"/>
      <c r="AM1657" s="49"/>
      <c r="AN1657" s="49"/>
      <c r="AO1657" s="49"/>
      <c r="AP1657" s="49"/>
      <c r="AQ1657" s="49"/>
      <c r="AR1657" s="49"/>
      <c r="AS1657" s="49"/>
      <c r="AT1657" s="49"/>
      <c r="AU1657" s="49"/>
      <c r="AV1657" s="49"/>
      <c r="AW1657" s="49"/>
      <c r="AX1657" s="49"/>
      <c r="AY1657" s="49"/>
      <c r="AZ1657" s="49"/>
      <c r="BA1657" s="49"/>
      <c r="BB1657" s="49"/>
      <c r="BC1657" s="49"/>
      <c r="BD1657" s="49"/>
      <c r="BE1657" s="49"/>
      <c r="BF1657" s="49"/>
      <c r="BG1657" s="49"/>
      <c r="BH1657" s="49"/>
      <c r="BI1657" s="49"/>
      <c r="BJ1657" s="49"/>
      <c r="BK1657" s="49"/>
      <c r="BL1657" s="49"/>
      <c r="BM1657" s="49"/>
      <c r="BN1657" s="49"/>
      <c r="BO1657" s="49"/>
      <c r="BP1657" s="49"/>
      <c r="BQ1657" s="49"/>
      <c r="BR1657" s="49"/>
      <c r="BS1657" s="49"/>
      <c r="BT1657" s="49"/>
      <c r="BU1657" s="49"/>
      <c r="BV1657" s="49"/>
      <c r="BW1657" s="49"/>
      <c r="BX1657" s="49"/>
      <c r="BY1657" s="49"/>
      <c r="BZ1657" s="49"/>
      <c r="CA1657" s="49"/>
      <c r="CB1657" s="49"/>
      <c r="CC1657" s="49"/>
      <c r="CD1657" s="49"/>
      <c r="CE1657" s="49"/>
      <c r="CF1657" s="49"/>
      <c r="CG1657" s="49"/>
      <c r="CH1657" s="49"/>
      <c r="CI1657" s="49"/>
      <c r="CJ1657" s="49"/>
      <c r="CK1657" s="49"/>
      <c r="CL1657" s="49"/>
      <c r="CM1657" s="49"/>
      <c r="CN1657" s="49"/>
      <c r="CO1657" s="49"/>
      <c r="CP1657" s="49"/>
      <c r="CQ1657" s="49"/>
      <c r="CR1657" s="49"/>
      <c r="CS1657" s="49"/>
      <c r="CT1657" s="49"/>
      <c r="CU1657" s="49"/>
      <c r="CV1657" s="49"/>
      <c r="CW1657" s="49"/>
      <c r="CX1657" s="49"/>
      <c r="CY1657" s="49"/>
      <c r="CZ1657" s="49"/>
      <c r="DA1657" s="49"/>
      <c r="DB1657" s="49"/>
      <c r="DC1657" s="49"/>
      <c r="DD1657" s="49"/>
      <c r="DE1657" s="49"/>
      <c r="DF1657" s="49"/>
      <c r="DG1657" s="49"/>
      <c r="DH1657" s="49"/>
      <c r="DI1657" s="49"/>
      <c r="DJ1657" s="49"/>
      <c r="DK1657" s="49"/>
      <c r="DL1657" s="49"/>
      <c r="DM1657" s="49"/>
      <c r="DN1657" s="49"/>
      <c r="DO1657" s="49"/>
      <c r="DP1657" s="49"/>
      <c r="DQ1657" s="49"/>
      <c r="DR1657" s="49"/>
      <c r="DS1657" s="49"/>
      <c r="DT1657" s="49"/>
      <c r="DU1657" s="49"/>
      <c r="DV1657" s="49"/>
      <c r="DW1657" s="49"/>
      <c r="DX1657" s="49"/>
      <c r="DY1657" s="49"/>
      <c r="DZ1657" s="49"/>
      <c r="EA1657" s="49"/>
      <c r="EB1657" s="49"/>
      <c r="EC1657" s="49"/>
      <c r="ED1657" s="49"/>
      <c r="EE1657" s="49"/>
      <c r="EF1657" s="49"/>
      <c r="EG1657" s="49"/>
      <c r="EH1657" s="49"/>
      <c r="EI1657" s="49"/>
      <c r="EJ1657" s="49"/>
      <c r="EK1657" s="49"/>
      <c r="EL1657" s="49"/>
      <c r="EM1657" s="49"/>
      <c r="EN1657" s="49"/>
      <c r="EO1657" s="49"/>
      <c r="EP1657" s="49"/>
      <c r="EQ1657" s="49"/>
      <c r="ER1657" s="49"/>
      <c r="ES1657" s="49"/>
      <c r="ET1657" s="49"/>
      <c r="EU1657" s="49"/>
      <c r="EV1657" s="49"/>
      <c r="EW1657" s="49"/>
      <c r="EX1657" s="49"/>
      <c r="EY1657" s="49"/>
      <c r="EZ1657" s="49"/>
      <c r="FA1657" s="49"/>
      <c r="FB1657" s="49"/>
      <c r="FC1657" s="49"/>
      <c r="FD1657" s="49"/>
      <c r="FE1657" s="49"/>
      <c r="FF1657" s="49"/>
      <c r="FG1657" s="49"/>
      <c r="FH1657" s="49"/>
      <c r="FI1657" s="49"/>
      <c r="FJ1657" s="49"/>
      <c r="FK1657" s="49"/>
      <c r="FL1657" s="49"/>
      <c r="FM1657" s="49"/>
      <c r="FN1657" s="49"/>
      <c r="FO1657" s="49"/>
      <c r="FP1657" s="49"/>
      <c r="FQ1657" s="49"/>
      <c r="FR1657" s="49"/>
      <c r="FS1657" s="49"/>
      <c r="FT1657" s="49"/>
      <c r="FU1657" s="49"/>
      <c r="FV1657" s="49"/>
      <c r="FW1657" s="49"/>
      <c r="FX1657" s="49"/>
      <c r="FY1657" s="49"/>
      <c r="FZ1657" s="49"/>
      <c r="GA1657" s="49"/>
      <c r="GB1657" s="49"/>
      <c r="GC1657" s="49"/>
      <c r="GD1657" s="49"/>
      <c r="GE1657" s="49"/>
      <c r="GF1657" s="49"/>
      <c r="GG1657" s="49"/>
      <c r="GH1657" s="49"/>
      <c r="GI1657" s="49"/>
      <c r="GJ1657" s="49"/>
      <c r="GK1657" s="49"/>
      <c r="GL1657" s="49"/>
      <c r="GM1657" s="49"/>
      <c r="GN1657" s="49"/>
      <c r="GO1657" s="49"/>
      <c r="GP1657" s="49"/>
      <c r="GQ1657" s="49"/>
      <c r="GR1657" s="49"/>
      <c r="GS1657" s="49"/>
      <c r="GT1657" s="49"/>
      <c r="GU1657" s="49"/>
      <c r="GV1657" s="49"/>
      <c r="GW1657" s="49"/>
      <c r="GX1657" s="49"/>
      <c r="GY1657" s="49"/>
      <c r="GZ1657" s="49"/>
      <c r="HA1657" s="49"/>
      <c r="HB1657" s="49"/>
      <c r="HC1657" s="49"/>
      <c r="HD1657" s="49"/>
      <c r="HE1657" s="49"/>
      <c r="HF1657" s="49"/>
      <c r="HG1657" s="49"/>
      <c r="HH1657" s="49"/>
      <c r="HI1657" s="49"/>
      <c r="HJ1657" s="49"/>
      <c r="HK1657" s="49"/>
      <c r="HL1657" s="49"/>
      <c r="HM1657" s="49"/>
      <c r="HN1657" s="49"/>
      <c r="HO1657" s="49"/>
      <c r="HP1657" s="49"/>
      <c r="HQ1657" s="49"/>
      <c r="HR1657" s="49"/>
      <c r="HS1657" s="49"/>
      <c r="HT1657" s="49"/>
      <c r="HU1657" s="49"/>
      <c r="HV1657" s="49"/>
      <c r="HW1657" s="49"/>
      <c r="HX1657" s="49"/>
      <c r="HY1657" s="49"/>
      <c r="HZ1657" s="49"/>
      <c r="IA1657" s="49"/>
      <c r="IB1657" s="49"/>
      <c r="IC1657" s="49"/>
      <c r="ID1657" s="49"/>
      <c r="IE1657" s="49"/>
      <c r="IF1657" s="49"/>
      <c r="IG1657" s="49"/>
      <c r="IH1657" s="49"/>
      <c r="II1657" s="49"/>
      <c r="IJ1657" s="49"/>
      <c r="IK1657" s="49"/>
      <c r="IL1657" s="49"/>
    </row>
    <row r="1658" spans="1:246" s="37" customFormat="1" ht="14.25" customHeight="1" x14ac:dyDescent="0.4">
      <c r="A1658" s="34" t="e">
        <f>_xlfn.CONCAT(D1658,E1658,G1658,#REF!)</f>
        <v>#REF!</v>
      </c>
      <c r="B1658" s="40">
        <v>930</v>
      </c>
      <c r="C1658" s="40">
        <v>1533</v>
      </c>
      <c r="D1658" s="40">
        <v>123</v>
      </c>
      <c r="E1658" s="41" t="s">
        <v>7520</v>
      </c>
      <c r="F1658" s="42" t="s">
        <v>2227</v>
      </c>
      <c r="G1658" s="41" t="s">
        <v>38</v>
      </c>
      <c r="H1658" s="41" t="s">
        <v>2228</v>
      </c>
      <c r="I1658" s="41" t="s">
        <v>12</v>
      </c>
      <c r="J1658" s="43">
        <v>100</v>
      </c>
      <c r="K1658" s="44">
        <v>12.6</v>
      </c>
      <c r="L1658" s="45">
        <v>100</v>
      </c>
      <c r="M1658" s="45">
        <v>1260</v>
      </c>
      <c r="N1658" s="46">
        <v>0</v>
      </c>
      <c r="O1658" s="46">
        <v>0</v>
      </c>
      <c r="P1658" s="46">
        <v>1</v>
      </c>
      <c r="Q1658" s="46">
        <v>2</v>
      </c>
      <c r="R1658" s="46">
        <f t="shared" si="247"/>
        <v>3</v>
      </c>
      <c r="S1658" s="85"/>
      <c r="T1658" s="47">
        <f t="shared" si="239"/>
        <v>0</v>
      </c>
      <c r="U1658" s="47" t="str" cm="1">
        <f t="array" aca="1" ref="U1658" ca="1">IF(S1658="", "×", IF(LEFT(S1658,2)="項番", COUNTIFS($D$2:$D$4001, INDIRECT("D" &amp; ROW()-1), $U$2:$U$4001, "〇"), "〇"))</f>
        <v>×</v>
      </c>
      <c r="V1658" s="47" t="str">
        <f t="shared" si="240"/>
        <v>×</v>
      </c>
      <c r="W1658" s="47" t="str">
        <f t="shared" si="241"/>
        <v>×</v>
      </c>
      <c r="X1658" s="48" t="str">
        <f t="shared" ca="1" si="242"/>
        <v/>
      </c>
      <c r="Y1658" s="47">
        <f t="shared" ca="1" si="243"/>
        <v>0</v>
      </c>
      <c r="Z1658" s="47">
        <f t="shared" si="244"/>
        <v>123</v>
      </c>
      <c r="AA1658" s="47" t="str">
        <f t="shared" si="245"/>
        <v/>
      </c>
      <c r="AB1658" s="49"/>
      <c r="AC1658" s="49"/>
      <c r="AD1658" s="49"/>
      <c r="AE1658" s="49"/>
      <c r="AF1658" s="49"/>
      <c r="AG1658" s="49"/>
      <c r="AH1658" s="49"/>
      <c r="AI1658" s="49"/>
      <c r="AJ1658" s="49"/>
      <c r="AK1658" s="49"/>
      <c r="AL1658" s="49"/>
      <c r="AM1658" s="49"/>
      <c r="AN1658" s="49"/>
      <c r="AO1658" s="49"/>
      <c r="AP1658" s="49"/>
      <c r="AQ1658" s="49"/>
      <c r="AR1658" s="49"/>
      <c r="AS1658" s="49"/>
      <c r="AT1658" s="49"/>
      <c r="AU1658" s="49"/>
      <c r="AV1658" s="49"/>
      <c r="AW1658" s="49"/>
      <c r="AX1658" s="49"/>
      <c r="AY1658" s="49"/>
      <c r="AZ1658" s="49"/>
      <c r="BA1658" s="49"/>
      <c r="BB1658" s="49"/>
      <c r="BC1658" s="49"/>
      <c r="BD1658" s="49"/>
      <c r="BE1658" s="49"/>
      <c r="BF1658" s="49"/>
      <c r="BG1658" s="49"/>
      <c r="BH1658" s="49"/>
      <c r="BI1658" s="49"/>
      <c r="BJ1658" s="49"/>
      <c r="BK1658" s="49"/>
      <c r="BL1658" s="49"/>
      <c r="BM1658" s="49"/>
      <c r="BN1658" s="49"/>
      <c r="BO1658" s="49"/>
      <c r="BP1658" s="49"/>
      <c r="BQ1658" s="49"/>
      <c r="BR1658" s="49"/>
      <c r="BS1658" s="49"/>
      <c r="BT1658" s="49"/>
      <c r="BU1658" s="49"/>
      <c r="BV1658" s="49"/>
      <c r="BW1658" s="49"/>
      <c r="BX1658" s="49"/>
      <c r="BY1658" s="49"/>
      <c r="BZ1658" s="49"/>
      <c r="CA1658" s="49"/>
      <c r="CB1658" s="49"/>
      <c r="CC1658" s="49"/>
      <c r="CD1658" s="49"/>
      <c r="CE1658" s="49"/>
      <c r="CF1658" s="49"/>
      <c r="CG1658" s="49"/>
      <c r="CH1658" s="49"/>
      <c r="CI1658" s="49"/>
      <c r="CJ1658" s="49"/>
      <c r="CK1658" s="49"/>
      <c r="CL1658" s="49"/>
      <c r="CM1658" s="49"/>
      <c r="CN1658" s="49"/>
      <c r="CO1658" s="49"/>
      <c r="CP1658" s="49"/>
      <c r="CQ1658" s="49"/>
      <c r="CR1658" s="49"/>
      <c r="CS1658" s="49"/>
      <c r="CT1658" s="49"/>
      <c r="CU1658" s="49"/>
      <c r="CV1658" s="49"/>
      <c r="CW1658" s="49"/>
      <c r="CX1658" s="49"/>
      <c r="CY1658" s="49"/>
      <c r="CZ1658" s="49"/>
      <c r="DA1658" s="49"/>
      <c r="DB1658" s="49"/>
      <c r="DC1658" s="49"/>
      <c r="DD1658" s="49"/>
      <c r="DE1658" s="49"/>
      <c r="DF1658" s="49"/>
      <c r="DG1658" s="49"/>
      <c r="DH1658" s="49"/>
      <c r="DI1658" s="49"/>
      <c r="DJ1658" s="49"/>
      <c r="DK1658" s="49"/>
      <c r="DL1658" s="49"/>
      <c r="DM1658" s="49"/>
      <c r="DN1658" s="49"/>
      <c r="DO1658" s="49"/>
      <c r="DP1658" s="49"/>
      <c r="DQ1658" s="49"/>
      <c r="DR1658" s="49"/>
      <c r="DS1658" s="49"/>
      <c r="DT1658" s="49"/>
      <c r="DU1658" s="49"/>
      <c r="DV1658" s="49"/>
      <c r="DW1658" s="49"/>
      <c r="DX1658" s="49"/>
      <c r="DY1658" s="49"/>
      <c r="DZ1658" s="49"/>
      <c r="EA1658" s="49"/>
      <c r="EB1658" s="49"/>
      <c r="EC1658" s="49"/>
      <c r="ED1658" s="49"/>
      <c r="EE1658" s="49"/>
      <c r="EF1658" s="49"/>
      <c r="EG1658" s="49"/>
      <c r="EH1658" s="49"/>
      <c r="EI1658" s="49"/>
      <c r="EJ1658" s="49"/>
      <c r="EK1658" s="49"/>
      <c r="EL1658" s="49"/>
      <c r="EM1658" s="49"/>
      <c r="EN1658" s="49"/>
      <c r="EO1658" s="49"/>
      <c r="EP1658" s="49"/>
      <c r="EQ1658" s="49"/>
      <c r="ER1658" s="49"/>
      <c r="ES1658" s="49"/>
      <c r="ET1658" s="49"/>
      <c r="EU1658" s="49"/>
      <c r="EV1658" s="49"/>
      <c r="EW1658" s="49"/>
      <c r="EX1658" s="49"/>
      <c r="EY1658" s="49"/>
      <c r="EZ1658" s="49"/>
      <c r="FA1658" s="49"/>
      <c r="FB1658" s="49"/>
      <c r="FC1658" s="49"/>
      <c r="FD1658" s="49"/>
      <c r="FE1658" s="49"/>
      <c r="FF1658" s="49"/>
      <c r="FG1658" s="49"/>
      <c r="FH1658" s="49"/>
      <c r="FI1658" s="49"/>
      <c r="FJ1658" s="49"/>
      <c r="FK1658" s="49"/>
      <c r="FL1658" s="49"/>
      <c r="FM1658" s="49"/>
      <c r="FN1658" s="49"/>
      <c r="FO1658" s="49"/>
      <c r="FP1658" s="49"/>
      <c r="FQ1658" s="49"/>
      <c r="FR1658" s="49"/>
      <c r="FS1658" s="49"/>
      <c r="FT1658" s="49"/>
      <c r="FU1658" s="49"/>
      <c r="FV1658" s="49"/>
      <c r="FW1658" s="49"/>
      <c r="FX1658" s="49"/>
      <c r="FY1658" s="49"/>
      <c r="FZ1658" s="49"/>
      <c r="GA1658" s="49"/>
      <c r="GB1658" s="49"/>
      <c r="GC1658" s="49"/>
      <c r="GD1658" s="49"/>
      <c r="GE1658" s="49"/>
      <c r="GF1658" s="49"/>
      <c r="GG1658" s="49"/>
      <c r="GH1658" s="49"/>
      <c r="GI1658" s="49"/>
      <c r="GJ1658" s="49"/>
      <c r="GK1658" s="49"/>
      <c r="GL1658" s="49"/>
      <c r="GM1658" s="49"/>
      <c r="GN1658" s="49"/>
      <c r="GO1658" s="49"/>
      <c r="GP1658" s="49"/>
      <c r="GQ1658" s="49"/>
      <c r="GR1658" s="49"/>
      <c r="GS1658" s="49"/>
      <c r="GT1658" s="49"/>
      <c r="GU1658" s="49"/>
      <c r="GV1658" s="49"/>
      <c r="GW1658" s="49"/>
      <c r="GX1658" s="49"/>
      <c r="GY1658" s="49"/>
      <c r="GZ1658" s="49"/>
      <c r="HA1658" s="49"/>
      <c r="HB1658" s="49"/>
      <c r="HC1658" s="49"/>
      <c r="HD1658" s="49"/>
      <c r="HE1658" s="49"/>
      <c r="HF1658" s="49"/>
      <c r="HG1658" s="49"/>
      <c r="HH1658" s="49"/>
      <c r="HI1658" s="49"/>
      <c r="HJ1658" s="49"/>
      <c r="HK1658" s="49"/>
      <c r="HL1658" s="49"/>
      <c r="HM1658" s="49"/>
      <c r="HN1658" s="49"/>
      <c r="HO1658" s="49"/>
      <c r="HP1658" s="49"/>
      <c r="HQ1658" s="49"/>
      <c r="HR1658" s="49"/>
      <c r="HS1658" s="49"/>
      <c r="HT1658" s="49"/>
      <c r="HU1658" s="49"/>
      <c r="HV1658" s="49"/>
      <c r="HW1658" s="49"/>
      <c r="HX1658" s="49"/>
      <c r="HY1658" s="49"/>
      <c r="HZ1658" s="49"/>
      <c r="IA1658" s="49"/>
      <c r="IB1658" s="49"/>
      <c r="IC1658" s="49"/>
      <c r="ID1658" s="49"/>
      <c r="IE1658" s="49"/>
      <c r="IF1658" s="49"/>
      <c r="IG1658" s="49"/>
      <c r="IH1658" s="49"/>
      <c r="II1658" s="49"/>
      <c r="IJ1658" s="49"/>
      <c r="IK1658" s="49"/>
      <c r="IL1658" s="49"/>
    </row>
    <row r="1659" spans="1:246" s="37" customFormat="1" ht="14.25" customHeight="1" x14ac:dyDescent="0.4">
      <c r="A1659" s="34" t="e">
        <f>_xlfn.CONCAT(D1659,E1659,G1659,#REF!)</f>
        <v>#REF!</v>
      </c>
      <c r="B1659" s="40">
        <v>931</v>
      </c>
      <c r="C1659" s="40">
        <v>1534</v>
      </c>
      <c r="D1659" s="40">
        <v>123</v>
      </c>
      <c r="E1659" s="41" t="s">
        <v>7520</v>
      </c>
      <c r="F1659" s="42" t="s">
        <v>2229</v>
      </c>
      <c r="G1659" s="41" t="s">
        <v>38</v>
      </c>
      <c r="H1659" s="41" t="s">
        <v>2230</v>
      </c>
      <c r="I1659" s="41" t="s">
        <v>206</v>
      </c>
      <c r="J1659" s="43">
        <v>1</v>
      </c>
      <c r="K1659" s="44">
        <v>25.2</v>
      </c>
      <c r="L1659" s="45">
        <v>100</v>
      </c>
      <c r="M1659" s="45">
        <v>2520</v>
      </c>
      <c r="N1659" s="46">
        <v>0</v>
      </c>
      <c r="O1659" s="46">
        <v>0</v>
      </c>
      <c r="P1659" s="46">
        <v>1</v>
      </c>
      <c r="Q1659" s="46">
        <v>0</v>
      </c>
      <c r="R1659" s="46">
        <f t="shared" si="247"/>
        <v>1</v>
      </c>
      <c r="S1659" s="85"/>
      <c r="T1659" s="47">
        <f t="shared" si="239"/>
        <v>0</v>
      </c>
      <c r="U1659" s="47" t="str" cm="1">
        <f t="array" aca="1" ref="U1659" ca="1">IF(S1659="", "×", IF(LEFT(S1659,2)="項番", COUNTIFS($D$2:$D$4001, INDIRECT("D" &amp; ROW()-1), $U$2:$U$4001, "〇"), "〇"))</f>
        <v>×</v>
      </c>
      <c r="V1659" s="47" t="str">
        <f t="shared" si="240"/>
        <v>×</v>
      </c>
      <c r="W1659" s="47" t="str">
        <f t="shared" si="241"/>
        <v>×</v>
      </c>
      <c r="X1659" s="48" t="str">
        <f t="shared" ca="1" si="242"/>
        <v/>
      </c>
      <c r="Y1659" s="47">
        <f t="shared" ca="1" si="243"/>
        <v>0</v>
      </c>
      <c r="Z1659" s="47">
        <f t="shared" si="244"/>
        <v>123</v>
      </c>
      <c r="AA1659" s="47" t="str">
        <f t="shared" si="245"/>
        <v/>
      </c>
      <c r="AB1659" s="49"/>
      <c r="AC1659" s="49"/>
      <c r="AD1659" s="49"/>
      <c r="AE1659" s="49"/>
      <c r="AF1659" s="49"/>
      <c r="AG1659" s="49"/>
      <c r="AH1659" s="49"/>
      <c r="AI1659" s="49"/>
      <c r="AJ1659" s="49"/>
      <c r="AK1659" s="49"/>
      <c r="AL1659" s="49"/>
      <c r="AM1659" s="49"/>
      <c r="AN1659" s="49"/>
      <c r="AO1659" s="49"/>
      <c r="AP1659" s="49"/>
      <c r="AQ1659" s="49"/>
      <c r="AR1659" s="49"/>
      <c r="AS1659" s="49"/>
      <c r="AT1659" s="49"/>
      <c r="AU1659" s="49"/>
      <c r="AV1659" s="49"/>
      <c r="AW1659" s="49"/>
      <c r="AX1659" s="49"/>
      <c r="AY1659" s="49"/>
      <c r="AZ1659" s="49"/>
      <c r="BA1659" s="49"/>
      <c r="BB1659" s="49"/>
      <c r="BC1659" s="49"/>
      <c r="BD1659" s="49"/>
      <c r="BE1659" s="49"/>
      <c r="BF1659" s="49"/>
      <c r="BG1659" s="49"/>
      <c r="BH1659" s="49"/>
      <c r="BI1659" s="49"/>
      <c r="BJ1659" s="49"/>
      <c r="BK1659" s="49"/>
      <c r="BL1659" s="49"/>
      <c r="BM1659" s="49"/>
      <c r="BN1659" s="49"/>
      <c r="BO1659" s="49"/>
      <c r="BP1659" s="49"/>
      <c r="BQ1659" s="49"/>
      <c r="BR1659" s="49"/>
      <c r="BS1659" s="49"/>
      <c r="BT1659" s="49"/>
      <c r="BU1659" s="49"/>
      <c r="BV1659" s="49"/>
      <c r="BW1659" s="49"/>
      <c r="BX1659" s="49"/>
      <c r="BY1659" s="49"/>
      <c r="BZ1659" s="49"/>
      <c r="CA1659" s="49"/>
      <c r="CB1659" s="49"/>
      <c r="CC1659" s="49"/>
      <c r="CD1659" s="49"/>
      <c r="CE1659" s="49"/>
      <c r="CF1659" s="49"/>
      <c r="CG1659" s="49"/>
      <c r="CH1659" s="49"/>
      <c r="CI1659" s="49"/>
      <c r="CJ1659" s="49"/>
      <c r="CK1659" s="49"/>
      <c r="CL1659" s="49"/>
      <c r="CM1659" s="49"/>
      <c r="CN1659" s="49"/>
      <c r="CO1659" s="49"/>
      <c r="CP1659" s="49"/>
      <c r="CQ1659" s="49"/>
      <c r="CR1659" s="49"/>
      <c r="CS1659" s="49"/>
      <c r="CT1659" s="49"/>
      <c r="CU1659" s="49"/>
      <c r="CV1659" s="49"/>
      <c r="CW1659" s="49"/>
      <c r="CX1659" s="49"/>
      <c r="CY1659" s="49"/>
      <c r="CZ1659" s="49"/>
      <c r="DA1659" s="49"/>
      <c r="DB1659" s="49"/>
      <c r="DC1659" s="49"/>
      <c r="DD1659" s="49"/>
      <c r="DE1659" s="49"/>
      <c r="DF1659" s="49"/>
      <c r="DG1659" s="49"/>
      <c r="DH1659" s="49"/>
      <c r="DI1659" s="49"/>
      <c r="DJ1659" s="49"/>
      <c r="DK1659" s="49"/>
      <c r="DL1659" s="49"/>
      <c r="DM1659" s="49"/>
      <c r="DN1659" s="49"/>
      <c r="DO1659" s="49"/>
      <c r="DP1659" s="49"/>
      <c r="DQ1659" s="49"/>
      <c r="DR1659" s="49"/>
      <c r="DS1659" s="49"/>
      <c r="DT1659" s="49"/>
      <c r="DU1659" s="49"/>
      <c r="DV1659" s="49"/>
      <c r="DW1659" s="49"/>
      <c r="DX1659" s="49"/>
      <c r="DY1659" s="49"/>
      <c r="DZ1659" s="49"/>
      <c r="EA1659" s="49"/>
      <c r="EB1659" s="49"/>
      <c r="EC1659" s="49"/>
      <c r="ED1659" s="49"/>
      <c r="EE1659" s="49"/>
      <c r="EF1659" s="49"/>
      <c r="EG1659" s="49"/>
      <c r="EH1659" s="49"/>
      <c r="EI1659" s="49"/>
      <c r="EJ1659" s="49"/>
      <c r="EK1659" s="49"/>
      <c r="EL1659" s="49"/>
      <c r="EM1659" s="49"/>
      <c r="EN1659" s="49"/>
      <c r="EO1659" s="49"/>
      <c r="EP1659" s="49"/>
      <c r="EQ1659" s="49"/>
      <c r="ER1659" s="49"/>
      <c r="ES1659" s="49"/>
      <c r="ET1659" s="49"/>
      <c r="EU1659" s="49"/>
      <c r="EV1659" s="49"/>
      <c r="EW1659" s="49"/>
      <c r="EX1659" s="49"/>
      <c r="EY1659" s="49"/>
      <c r="EZ1659" s="49"/>
      <c r="FA1659" s="49"/>
      <c r="FB1659" s="49"/>
      <c r="FC1659" s="49"/>
      <c r="FD1659" s="49"/>
      <c r="FE1659" s="49"/>
      <c r="FF1659" s="49"/>
      <c r="FG1659" s="49"/>
      <c r="FH1659" s="49"/>
      <c r="FI1659" s="49"/>
      <c r="FJ1659" s="49"/>
      <c r="FK1659" s="49"/>
      <c r="FL1659" s="49"/>
      <c r="FM1659" s="49"/>
      <c r="FN1659" s="49"/>
      <c r="FO1659" s="49"/>
      <c r="FP1659" s="49"/>
      <c r="FQ1659" s="49"/>
      <c r="FR1659" s="49"/>
      <c r="FS1659" s="49"/>
      <c r="FT1659" s="49"/>
      <c r="FU1659" s="49"/>
      <c r="FV1659" s="49"/>
      <c r="FW1659" s="49"/>
      <c r="FX1659" s="49"/>
      <c r="FY1659" s="49"/>
      <c r="FZ1659" s="49"/>
      <c r="GA1659" s="49"/>
      <c r="GB1659" s="49"/>
      <c r="GC1659" s="49"/>
      <c r="GD1659" s="49"/>
      <c r="GE1659" s="49"/>
      <c r="GF1659" s="49"/>
      <c r="GG1659" s="49"/>
      <c r="GH1659" s="49"/>
      <c r="GI1659" s="49"/>
      <c r="GJ1659" s="49"/>
      <c r="GK1659" s="49"/>
      <c r="GL1659" s="49"/>
      <c r="GM1659" s="49"/>
      <c r="GN1659" s="49"/>
      <c r="GO1659" s="49"/>
      <c r="GP1659" s="49"/>
      <c r="GQ1659" s="49"/>
      <c r="GR1659" s="49"/>
      <c r="GS1659" s="49"/>
      <c r="GT1659" s="49"/>
      <c r="GU1659" s="49"/>
      <c r="GV1659" s="49"/>
      <c r="GW1659" s="49"/>
      <c r="GX1659" s="49"/>
      <c r="GY1659" s="49"/>
      <c r="GZ1659" s="49"/>
      <c r="HA1659" s="49"/>
      <c r="HB1659" s="49"/>
      <c r="HC1659" s="49"/>
      <c r="HD1659" s="49"/>
      <c r="HE1659" s="49"/>
      <c r="HF1659" s="49"/>
      <c r="HG1659" s="49"/>
      <c r="HH1659" s="49"/>
      <c r="HI1659" s="49"/>
      <c r="HJ1659" s="49"/>
      <c r="HK1659" s="49"/>
      <c r="HL1659" s="49"/>
      <c r="HM1659" s="49"/>
      <c r="HN1659" s="49"/>
      <c r="HO1659" s="49"/>
      <c r="HP1659" s="49"/>
      <c r="HQ1659" s="49"/>
      <c r="HR1659" s="49"/>
      <c r="HS1659" s="49"/>
      <c r="HT1659" s="49"/>
      <c r="HU1659" s="49"/>
      <c r="HV1659" s="49"/>
      <c r="HW1659" s="49"/>
      <c r="HX1659" s="49"/>
      <c r="HY1659" s="49"/>
      <c r="HZ1659" s="49"/>
      <c r="IA1659" s="49"/>
      <c r="IB1659" s="49"/>
      <c r="IC1659" s="49"/>
      <c r="ID1659" s="49"/>
      <c r="IE1659" s="49"/>
      <c r="IF1659" s="49"/>
      <c r="IG1659" s="49"/>
      <c r="IH1659" s="49"/>
      <c r="II1659" s="49"/>
      <c r="IJ1659" s="49"/>
      <c r="IK1659" s="49"/>
      <c r="IL1659" s="49"/>
    </row>
    <row r="1660" spans="1:246" s="37" customFormat="1" ht="14.25" customHeight="1" x14ac:dyDescent="0.4">
      <c r="A1660" s="34" t="e">
        <f>_xlfn.CONCAT(D1660,E1660,G1660,#REF!)</f>
        <v>#REF!</v>
      </c>
      <c r="B1660" s="40">
        <v>932</v>
      </c>
      <c r="C1660" s="40">
        <v>1535</v>
      </c>
      <c r="D1660" s="40">
        <v>123</v>
      </c>
      <c r="E1660" s="41" t="s">
        <v>7520</v>
      </c>
      <c r="F1660" s="42" t="s">
        <v>2231</v>
      </c>
      <c r="G1660" s="41" t="s">
        <v>38</v>
      </c>
      <c r="H1660" s="41" t="s">
        <v>2232</v>
      </c>
      <c r="I1660" s="41" t="s">
        <v>260</v>
      </c>
      <c r="J1660" s="43">
        <v>1</v>
      </c>
      <c r="K1660" s="44">
        <v>15.7</v>
      </c>
      <c r="L1660" s="45">
        <v>500</v>
      </c>
      <c r="M1660" s="45">
        <v>7850</v>
      </c>
      <c r="N1660" s="46">
        <v>0</v>
      </c>
      <c r="O1660" s="46">
        <v>0</v>
      </c>
      <c r="P1660" s="46">
        <v>1</v>
      </c>
      <c r="Q1660" s="46">
        <v>0</v>
      </c>
      <c r="R1660" s="46">
        <f t="shared" si="247"/>
        <v>1</v>
      </c>
      <c r="S1660" s="85"/>
      <c r="T1660" s="47">
        <f t="shared" si="239"/>
        <v>0</v>
      </c>
      <c r="U1660" s="47" t="str" cm="1">
        <f t="array" aca="1" ref="U1660" ca="1">IF(S1660="", "×", IF(LEFT(S1660,2)="項番", COUNTIFS($D$2:$D$4001, INDIRECT("D" &amp; ROW()-1), $U$2:$U$4001, "〇"), "〇"))</f>
        <v>×</v>
      </c>
      <c r="V1660" s="47" t="str">
        <f t="shared" si="240"/>
        <v>×</v>
      </c>
      <c r="W1660" s="47" t="str">
        <f t="shared" si="241"/>
        <v>×</v>
      </c>
      <c r="X1660" s="48" t="str">
        <f t="shared" ca="1" si="242"/>
        <v/>
      </c>
      <c r="Y1660" s="47">
        <f t="shared" ca="1" si="243"/>
        <v>0</v>
      </c>
      <c r="Z1660" s="47">
        <f t="shared" si="244"/>
        <v>123</v>
      </c>
      <c r="AA1660" s="47" t="str">
        <f t="shared" si="245"/>
        <v/>
      </c>
      <c r="AB1660" s="49"/>
      <c r="AC1660" s="49"/>
      <c r="AD1660" s="49"/>
      <c r="AE1660" s="49"/>
      <c r="AF1660" s="49"/>
      <c r="AG1660" s="49"/>
      <c r="AH1660" s="49"/>
      <c r="AI1660" s="49"/>
      <c r="AJ1660" s="49"/>
      <c r="AK1660" s="49"/>
      <c r="AL1660" s="49"/>
      <c r="AM1660" s="49"/>
      <c r="AN1660" s="49"/>
      <c r="AO1660" s="49"/>
      <c r="AP1660" s="49"/>
      <c r="AQ1660" s="49"/>
      <c r="AR1660" s="49"/>
      <c r="AS1660" s="49"/>
      <c r="AT1660" s="49"/>
      <c r="AU1660" s="49"/>
      <c r="AV1660" s="49"/>
      <c r="AW1660" s="49"/>
      <c r="AX1660" s="49"/>
      <c r="AY1660" s="49"/>
      <c r="AZ1660" s="49"/>
      <c r="BA1660" s="49"/>
      <c r="BB1660" s="49"/>
      <c r="BC1660" s="49"/>
      <c r="BD1660" s="49"/>
      <c r="BE1660" s="49"/>
      <c r="BF1660" s="49"/>
      <c r="BG1660" s="49"/>
      <c r="BH1660" s="49"/>
      <c r="BI1660" s="49"/>
      <c r="BJ1660" s="49"/>
      <c r="BK1660" s="49"/>
      <c r="BL1660" s="49"/>
      <c r="BM1660" s="49"/>
      <c r="BN1660" s="49"/>
      <c r="BO1660" s="49"/>
      <c r="BP1660" s="49"/>
      <c r="BQ1660" s="49"/>
      <c r="BR1660" s="49"/>
      <c r="BS1660" s="49"/>
      <c r="BT1660" s="49"/>
      <c r="BU1660" s="49"/>
      <c r="BV1660" s="49"/>
      <c r="BW1660" s="49"/>
      <c r="BX1660" s="49"/>
      <c r="BY1660" s="49"/>
      <c r="BZ1660" s="49"/>
      <c r="CA1660" s="49"/>
      <c r="CB1660" s="49"/>
      <c r="CC1660" s="49"/>
      <c r="CD1660" s="49"/>
      <c r="CE1660" s="49"/>
      <c r="CF1660" s="49"/>
      <c r="CG1660" s="49"/>
      <c r="CH1660" s="49"/>
      <c r="CI1660" s="49"/>
      <c r="CJ1660" s="49"/>
      <c r="CK1660" s="49"/>
      <c r="CL1660" s="49"/>
      <c r="CM1660" s="49"/>
      <c r="CN1660" s="49"/>
      <c r="CO1660" s="49"/>
      <c r="CP1660" s="49"/>
      <c r="CQ1660" s="49"/>
      <c r="CR1660" s="49"/>
      <c r="CS1660" s="49"/>
      <c r="CT1660" s="49"/>
      <c r="CU1660" s="49"/>
      <c r="CV1660" s="49"/>
      <c r="CW1660" s="49"/>
      <c r="CX1660" s="49"/>
      <c r="CY1660" s="49"/>
      <c r="CZ1660" s="49"/>
      <c r="DA1660" s="49"/>
      <c r="DB1660" s="49"/>
      <c r="DC1660" s="49"/>
      <c r="DD1660" s="49"/>
      <c r="DE1660" s="49"/>
      <c r="DF1660" s="49"/>
      <c r="DG1660" s="49"/>
      <c r="DH1660" s="49"/>
      <c r="DI1660" s="49"/>
      <c r="DJ1660" s="49"/>
      <c r="DK1660" s="49"/>
      <c r="DL1660" s="49"/>
      <c r="DM1660" s="49"/>
      <c r="DN1660" s="49"/>
      <c r="DO1660" s="49"/>
      <c r="DP1660" s="49"/>
      <c r="DQ1660" s="49"/>
      <c r="DR1660" s="49"/>
      <c r="DS1660" s="49"/>
      <c r="DT1660" s="49"/>
      <c r="DU1660" s="49"/>
      <c r="DV1660" s="49"/>
      <c r="DW1660" s="49"/>
      <c r="DX1660" s="49"/>
      <c r="DY1660" s="49"/>
      <c r="DZ1660" s="49"/>
      <c r="EA1660" s="49"/>
      <c r="EB1660" s="49"/>
      <c r="EC1660" s="49"/>
      <c r="ED1660" s="49"/>
      <c r="EE1660" s="49"/>
      <c r="EF1660" s="49"/>
      <c r="EG1660" s="49"/>
      <c r="EH1660" s="49"/>
      <c r="EI1660" s="49"/>
      <c r="EJ1660" s="49"/>
      <c r="EK1660" s="49"/>
      <c r="EL1660" s="49"/>
      <c r="EM1660" s="49"/>
      <c r="EN1660" s="49"/>
      <c r="EO1660" s="49"/>
      <c r="EP1660" s="49"/>
      <c r="EQ1660" s="49"/>
      <c r="ER1660" s="49"/>
      <c r="ES1660" s="49"/>
      <c r="ET1660" s="49"/>
      <c r="EU1660" s="49"/>
      <c r="EV1660" s="49"/>
      <c r="EW1660" s="49"/>
      <c r="EX1660" s="49"/>
      <c r="EY1660" s="49"/>
      <c r="EZ1660" s="49"/>
      <c r="FA1660" s="49"/>
      <c r="FB1660" s="49"/>
      <c r="FC1660" s="49"/>
      <c r="FD1660" s="49"/>
      <c r="FE1660" s="49"/>
      <c r="FF1660" s="49"/>
      <c r="FG1660" s="49"/>
      <c r="FH1660" s="49"/>
      <c r="FI1660" s="49"/>
      <c r="FJ1660" s="49"/>
      <c r="FK1660" s="49"/>
      <c r="FL1660" s="49"/>
      <c r="FM1660" s="49"/>
      <c r="FN1660" s="49"/>
      <c r="FO1660" s="49"/>
      <c r="FP1660" s="49"/>
      <c r="FQ1660" s="49"/>
      <c r="FR1660" s="49"/>
      <c r="FS1660" s="49"/>
      <c r="FT1660" s="49"/>
      <c r="FU1660" s="49"/>
      <c r="FV1660" s="49"/>
      <c r="FW1660" s="49"/>
      <c r="FX1660" s="49"/>
      <c r="FY1660" s="49"/>
      <c r="FZ1660" s="49"/>
      <c r="GA1660" s="49"/>
      <c r="GB1660" s="49"/>
      <c r="GC1660" s="49"/>
      <c r="GD1660" s="49"/>
      <c r="GE1660" s="49"/>
      <c r="GF1660" s="49"/>
      <c r="GG1660" s="49"/>
      <c r="GH1660" s="49"/>
      <c r="GI1660" s="49"/>
      <c r="GJ1660" s="49"/>
      <c r="GK1660" s="49"/>
      <c r="GL1660" s="49"/>
      <c r="GM1660" s="49"/>
      <c r="GN1660" s="49"/>
      <c r="GO1660" s="49"/>
      <c r="GP1660" s="49"/>
      <c r="GQ1660" s="49"/>
      <c r="GR1660" s="49"/>
      <c r="GS1660" s="49"/>
      <c r="GT1660" s="49"/>
      <c r="GU1660" s="49"/>
      <c r="GV1660" s="49"/>
      <c r="GW1660" s="49"/>
      <c r="GX1660" s="49"/>
      <c r="GY1660" s="49"/>
      <c r="GZ1660" s="49"/>
      <c r="HA1660" s="49"/>
      <c r="HB1660" s="49"/>
      <c r="HC1660" s="49"/>
      <c r="HD1660" s="49"/>
      <c r="HE1660" s="49"/>
      <c r="HF1660" s="49"/>
      <c r="HG1660" s="49"/>
      <c r="HH1660" s="49"/>
      <c r="HI1660" s="49"/>
      <c r="HJ1660" s="49"/>
      <c r="HK1660" s="49"/>
      <c r="HL1660" s="49"/>
      <c r="HM1660" s="49"/>
      <c r="HN1660" s="49"/>
      <c r="HO1660" s="49"/>
      <c r="HP1660" s="49"/>
      <c r="HQ1660" s="49"/>
      <c r="HR1660" s="49"/>
      <c r="HS1660" s="49"/>
      <c r="HT1660" s="49"/>
      <c r="HU1660" s="49"/>
      <c r="HV1660" s="49"/>
      <c r="HW1660" s="49"/>
      <c r="HX1660" s="49"/>
      <c r="HY1660" s="49"/>
      <c r="HZ1660" s="49"/>
      <c r="IA1660" s="49"/>
      <c r="IB1660" s="49"/>
      <c r="IC1660" s="49"/>
      <c r="ID1660" s="49"/>
      <c r="IE1660" s="49"/>
      <c r="IF1660" s="49"/>
      <c r="IG1660" s="49"/>
      <c r="IH1660" s="49"/>
      <c r="II1660" s="49"/>
      <c r="IJ1660" s="49"/>
      <c r="IK1660" s="49"/>
      <c r="IL1660" s="49"/>
    </row>
    <row r="1661" spans="1:246" s="37" customFormat="1" ht="14.25" customHeight="1" x14ac:dyDescent="0.4">
      <c r="A1661" s="34" t="e">
        <f>_xlfn.CONCAT(D1661,E1661,G1661,#REF!)</f>
        <v>#REF!</v>
      </c>
      <c r="B1661" s="40">
        <v>933</v>
      </c>
      <c r="C1661" s="40">
        <v>1536</v>
      </c>
      <c r="D1661" s="40">
        <v>123</v>
      </c>
      <c r="E1661" s="41" t="s">
        <v>7520</v>
      </c>
      <c r="F1661" s="42" t="s">
        <v>2233</v>
      </c>
      <c r="G1661" s="41" t="s">
        <v>38</v>
      </c>
      <c r="H1661" s="41" t="s">
        <v>2234</v>
      </c>
      <c r="I1661" s="41" t="s">
        <v>12</v>
      </c>
      <c r="J1661" s="43">
        <v>100</v>
      </c>
      <c r="K1661" s="44">
        <v>12.9</v>
      </c>
      <c r="L1661" s="45">
        <v>100</v>
      </c>
      <c r="M1661" s="45">
        <v>1290</v>
      </c>
      <c r="N1661" s="46">
        <v>20</v>
      </c>
      <c r="O1661" s="46">
        <v>0</v>
      </c>
      <c r="P1661" s="46">
        <v>1</v>
      </c>
      <c r="Q1661" s="46">
        <v>0</v>
      </c>
      <c r="R1661" s="46">
        <f t="shared" si="247"/>
        <v>21</v>
      </c>
      <c r="S1661" s="85"/>
      <c r="T1661" s="47">
        <f t="shared" si="239"/>
        <v>0</v>
      </c>
      <c r="U1661" s="47" t="str" cm="1">
        <f t="array" aca="1" ref="U1661" ca="1">IF(S1661="", "×", IF(LEFT(S1661,2)="項番", COUNTIFS($D$2:$D$4001, INDIRECT("D" &amp; ROW()-1), $U$2:$U$4001, "〇"), "〇"))</f>
        <v>×</v>
      </c>
      <c r="V1661" s="47" t="str">
        <f t="shared" si="240"/>
        <v>×</v>
      </c>
      <c r="W1661" s="47" t="str">
        <f t="shared" si="241"/>
        <v>×</v>
      </c>
      <c r="X1661" s="48" t="str">
        <f t="shared" ca="1" si="242"/>
        <v/>
      </c>
      <c r="Y1661" s="47">
        <f t="shared" ca="1" si="243"/>
        <v>0</v>
      </c>
      <c r="Z1661" s="47">
        <f t="shared" si="244"/>
        <v>123</v>
      </c>
      <c r="AA1661" s="47" t="str">
        <f t="shared" si="245"/>
        <v/>
      </c>
      <c r="AB1661" s="49"/>
      <c r="AC1661" s="49"/>
      <c r="AD1661" s="49"/>
      <c r="AE1661" s="49"/>
      <c r="AF1661" s="49"/>
      <c r="AG1661" s="49"/>
      <c r="AH1661" s="49"/>
      <c r="AI1661" s="49"/>
      <c r="AJ1661" s="49"/>
      <c r="AK1661" s="49"/>
      <c r="AL1661" s="49"/>
      <c r="AM1661" s="49"/>
      <c r="AN1661" s="49"/>
      <c r="AO1661" s="49"/>
      <c r="AP1661" s="49"/>
      <c r="AQ1661" s="49"/>
      <c r="AR1661" s="49"/>
      <c r="AS1661" s="49"/>
      <c r="AT1661" s="49"/>
      <c r="AU1661" s="49"/>
      <c r="AV1661" s="49"/>
      <c r="AW1661" s="49"/>
      <c r="AX1661" s="49"/>
      <c r="AY1661" s="49"/>
      <c r="AZ1661" s="49"/>
      <c r="BA1661" s="49"/>
      <c r="BB1661" s="49"/>
      <c r="BC1661" s="49"/>
      <c r="BD1661" s="49"/>
      <c r="BE1661" s="49"/>
      <c r="BF1661" s="49"/>
      <c r="BG1661" s="49"/>
      <c r="BH1661" s="49"/>
      <c r="BI1661" s="49"/>
      <c r="BJ1661" s="49"/>
      <c r="BK1661" s="49"/>
      <c r="BL1661" s="49"/>
      <c r="BM1661" s="49"/>
      <c r="BN1661" s="49"/>
      <c r="BO1661" s="49"/>
      <c r="BP1661" s="49"/>
      <c r="BQ1661" s="49"/>
      <c r="BR1661" s="49"/>
      <c r="BS1661" s="49"/>
      <c r="BT1661" s="49"/>
      <c r="BU1661" s="49"/>
      <c r="BV1661" s="49"/>
      <c r="BW1661" s="49"/>
      <c r="BX1661" s="49"/>
      <c r="BY1661" s="49"/>
      <c r="BZ1661" s="49"/>
      <c r="CA1661" s="49"/>
      <c r="CB1661" s="49"/>
      <c r="CC1661" s="49"/>
      <c r="CD1661" s="49"/>
      <c r="CE1661" s="49"/>
      <c r="CF1661" s="49"/>
      <c r="CG1661" s="49"/>
      <c r="CH1661" s="49"/>
      <c r="CI1661" s="49"/>
      <c r="CJ1661" s="49"/>
      <c r="CK1661" s="49"/>
      <c r="CL1661" s="49"/>
      <c r="CM1661" s="49"/>
      <c r="CN1661" s="49"/>
      <c r="CO1661" s="49"/>
      <c r="CP1661" s="49"/>
      <c r="CQ1661" s="49"/>
      <c r="CR1661" s="49"/>
      <c r="CS1661" s="49"/>
      <c r="CT1661" s="49"/>
      <c r="CU1661" s="49"/>
      <c r="CV1661" s="49"/>
      <c r="CW1661" s="49"/>
      <c r="CX1661" s="49"/>
      <c r="CY1661" s="49"/>
      <c r="CZ1661" s="49"/>
      <c r="DA1661" s="49"/>
      <c r="DB1661" s="49"/>
      <c r="DC1661" s="49"/>
      <c r="DD1661" s="49"/>
      <c r="DE1661" s="49"/>
      <c r="DF1661" s="49"/>
      <c r="DG1661" s="49"/>
      <c r="DH1661" s="49"/>
      <c r="DI1661" s="49"/>
      <c r="DJ1661" s="49"/>
      <c r="DK1661" s="49"/>
      <c r="DL1661" s="49"/>
      <c r="DM1661" s="49"/>
      <c r="DN1661" s="49"/>
      <c r="DO1661" s="49"/>
      <c r="DP1661" s="49"/>
      <c r="DQ1661" s="49"/>
      <c r="DR1661" s="49"/>
      <c r="DS1661" s="49"/>
      <c r="DT1661" s="49"/>
      <c r="DU1661" s="49"/>
      <c r="DV1661" s="49"/>
      <c r="DW1661" s="49"/>
      <c r="DX1661" s="49"/>
      <c r="DY1661" s="49"/>
      <c r="DZ1661" s="49"/>
      <c r="EA1661" s="49"/>
      <c r="EB1661" s="49"/>
      <c r="EC1661" s="49"/>
      <c r="ED1661" s="49"/>
      <c r="EE1661" s="49"/>
      <c r="EF1661" s="49"/>
      <c r="EG1661" s="49"/>
      <c r="EH1661" s="49"/>
      <c r="EI1661" s="49"/>
      <c r="EJ1661" s="49"/>
      <c r="EK1661" s="49"/>
      <c r="EL1661" s="49"/>
      <c r="EM1661" s="49"/>
      <c r="EN1661" s="49"/>
      <c r="EO1661" s="49"/>
      <c r="EP1661" s="49"/>
      <c r="EQ1661" s="49"/>
      <c r="ER1661" s="49"/>
      <c r="ES1661" s="49"/>
      <c r="ET1661" s="49"/>
      <c r="EU1661" s="49"/>
      <c r="EV1661" s="49"/>
      <c r="EW1661" s="49"/>
      <c r="EX1661" s="49"/>
      <c r="EY1661" s="49"/>
      <c r="EZ1661" s="49"/>
      <c r="FA1661" s="49"/>
      <c r="FB1661" s="49"/>
      <c r="FC1661" s="49"/>
      <c r="FD1661" s="49"/>
      <c r="FE1661" s="49"/>
      <c r="FF1661" s="49"/>
      <c r="FG1661" s="49"/>
      <c r="FH1661" s="49"/>
      <c r="FI1661" s="49"/>
      <c r="FJ1661" s="49"/>
      <c r="FK1661" s="49"/>
      <c r="FL1661" s="49"/>
      <c r="FM1661" s="49"/>
      <c r="FN1661" s="49"/>
      <c r="FO1661" s="49"/>
      <c r="FP1661" s="49"/>
      <c r="FQ1661" s="49"/>
      <c r="FR1661" s="49"/>
      <c r="FS1661" s="49"/>
      <c r="FT1661" s="49"/>
      <c r="FU1661" s="49"/>
      <c r="FV1661" s="49"/>
      <c r="FW1661" s="49"/>
      <c r="FX1661" s="49"/>
      <c r="FY1661" s="49"/>
      <c r="FZ1661" s="49"/>
      <c r="GA1661" s="49"/>
      <c r="GB1661" s="49"/>
      <c r="GC1661" s="49"/>
      <c r="GD1661" s="49"/>
      <c r="GE1661" s="49"/>
      <c r="GF1661" s="49"/>
      <c r="GG1661" s="49"/>
      <c r="GH1661" s="49"/>
      <c r="GI1661" s="49"/>
      <c r="GJ1661" s="49"/>
      <c r="GK1661" s="49"/>
      <c r="GL1661" s="49"/>
      <c r="GM1661" s="49"/>
      <c r="GN1661" s="49"/>
      <c r="GO1661" s="49"/>
      <c r="GP1661" s="49"/>
      <c r="GQ1661" s="49"/>
      <c r="GR1661" s="49"/>
      <c r="GS1661" s="49"/>
      <c r="GT1661" s="49"/>
      <c r="GU1661" s="49"/>
      <c r="GV1661" s="49"/>
      <c r="GW1661" s="49"/>
      <c r="GX1661" s="49"/>
      <c r="GY1661" s="49"/>
      <c r="GZ1661" s="49"/>
      <c r="HA1661" s="49"/>
      <c r="HB1661" s="49"/>
      <c r="HC1661" s="49"/>
      <c r="HD1661" s="49"/>
      <c r="HE1661" s="49"/>
      <c r="HF1661" s="49"/>
      <c r="HG1661" s="49"/>
      <c r="HH1661" s="49"/>
      <c r="HI1661" s="49"/>
      <c r="HJ1661" s="49"/>
      <c r="HK1661" s="49"/>
      <c r="HL1661" s="49"/>
      <c r="HM1661" s="49"/>
      <c r="HN1661" s="49"/>
      <c r="HO1661" s="49"/>
      <c r="HP1661" s="49"/>
      <c r="HQ1661" s="49"/>
      <c r="HR1661" s="49"/>
      <c r="HS1661" s="49"/>
      <c r="HT1661" s="49"/>
      <c r="HU1661" s="49"/>
      <c r="HV1661" s="49"/>
      <c r="HW1661" s="49"/>
      <c r="HX1661" s="49"/>
      <c r="HY1661" s="49"/>
      <c r="HZ1661" s="49"/>
      <c r="IA1661" s="49"/>
      <c r="IB1661" s="49"/>
      <c r="IC1661" s="49"/>
      <c r="ID1661" s="49"/>
      <c r="IE1661" s="49"/>
      <c r="IF1661" s="49"/>
      <c r="IG1661" s="49"/>
      <c r="IH1661" s="49"/>
      <c r="II1661" s="49"/>
      <c r="IJ1661" s="49"/>
      <c r="IK1661" s="49"/>
      <c r="IL1661" s="49"/>
    </row>
    <row r="1662" spans="1:246" s="37" customFormat="1" ht="14.25" customHeight="1" x14ac:dyDescent="0.4">
      <c r="A1662" s="34" t="e">
        <f>_xlfn.CONCAT(D1662,E1662,G1662,#REF!)</f>
        <v>#REF!</v>
      </c>
      <c r="B1662" s="40">
        <v>934</v>
      </c>
      <c r="C1662" s="40">
        <v>1537</v>
      </c>
      <c r="D1662" s="40">
        <v>123</v>
      </c>
      <c r="E1662" s="41" t="s">
        <v>7520</v>
      </c>
      <c r="F1662" s="42" t="s">
        <v>2235</v>
      </c>
      <c r="G1662" s="41" t="s">
        <v>38</v>
      </c>
      <c r="H1662" s="41" t="s">
        <v>2236</v>
      </c>
      <c r="I1662" s="41" t="s">
        <v>475</v>
      </c>
      <c r="J1662" s="43">
        <v>1</v>
      </c>
      <c r="K1662" s="44">
        <v>19.2</v>
      </c>
      <c r="L1662" s="45">
        <v>100</v>
      </c>
      <c r="M1662" s="45">
        <v>1920</v>
      </c>
      <c r="N1662" s="46">
        <v>0</v>
      </c>
      <c r="O1662" s="46">
        <v>0</v>
      </c>
      <c r="P1662" s="46">
        <v>2</v>
      </c>
      <c r="Q1662" s="46">
        <v>4</v>
      </c>
      <c r="R1662" s="46">
        <f t="shared" si="247"/>
        <v>6</v>
      </c>
      <c r="S1662" s="85"/>
      <c r="T1662" s="47">
        <f t="shared" si="239"/>
        <v>0</v>
      </c>
      <c r="U1662" s="47" t="str" cm="1">
        <f t="array" aca="1" ref="U1662" ca="1">IF(S1662="", "×", IF(LEFT(S1662,2)="項番", COUNTIFS($D$2:$D$4001, INDIRECT("D" &amp; ROW()-1), $U$2:$U$4001, "〇"), "〇"))</f>
        <v>×</v>
      </c>
      <c r="V1662" s="47" t="str">
        <f t="shared" si="240"/>
        <v>×</v>
      </c>
      <c r="W1662" s="47" t="str">
        <f t="shared" si="241"/>
        <v>×</v>
      </c>
      <c r="X1662" s="48" t="str">
        <f t="shared" ca="1" si="242"/>
        <v/>
      </c>
      <c r="Y1662" s="47">
        <f t="shared" ca="1" si="243"/>
        <v>0</v>
      </c>
      <c r="Z1662" s="47">
        <f t="shared" si="244"/>
        <v>123</v>
      </c>
      <c r="AA1662" s="47" t="str">
        <f t="shared" si="245"/>
        <v/>
      </c>
      <c r="AB1662" s="49"/>
      <c r="AC1662" s="49"/>
      <c r="AD1662" s="49"/>
      <c r="AE1662" s="49"/>
      <c r="AF1662" s="49"/>
      <c r="AG1662" s="49"/>
      <c r="AH1662" s="49"/>
      <c r="AI1662" s="49"/>
      <c r="AJ1662" s="49"/>
      <c r="AK1662" s="49"/>
      <c r="AL1662" s="49"/>
      <c r="AM1662" s="49"/>
      <c r="AN1662" s="49"/>
      <c r="AO1662" s="49"/>
      <c r="AP1662" s="49"/>
      <c r="AQ1662" s="49"/>
      <c r="AR1662" s="49"/>
      <c r="AS1662" s="49"/>
      <c r="AT1662" s="49"/>
      <c r="AU1662" s="49"/>
      <c r="AV1662" s="49"/>
      <c r="AW1662" s="49"/>
      <c r="AX1662" s="49"/>
      <c r="AY1662" s="49"/>
      <c r="AZ1662" s="49"/>
      <c r="BA1662" s="49"/>
      <c r="BB1662" s="49"/>
      <c r="BC1662" s="49"/>
      <c r="BD1662" s="49"/>
      <c r="BE1662" s="49"/>
      <c r="BF1662" s="49"/>
      <c r="BG1662" s="49"/>
      <c r="BH1662" s="49"/>
      <c r="BI1662" s="49"/>
      <c r="BJ1662" s="49"/>
      <c r="BK1662" s="49"/>
      <c r="BL1662" s="49"/>
      <c r="BM1662" s="49"/>
      <c r="BN1662" s="49"/>
      <c r="BO1662" s="49"/>
      <c r="BP1662" s="49"/>
      <c r="BQ1662" s="49"/>
      <c r="BR1662" s="49"/>
      <c r="BS1662" s="49"/>
      <c r="BT1662" s="49"/>
      <c r="BU1662" s="49"/>
      <c r="BV1662" s="49"/>
      <c r="BW1662" s="49"/>
      <c r="BX1662" s="49"/>
      <c r="BY1662" s="49"/>
      <c r="BZ1662" s="49"/>
      <c r="CA1662" s="49"/>
      <c r="CB1662" s="49"/>
      <c r="CC1662" s="49"/>
      <c r="CD1662" s="49"/>
      <c r="CE1662" s="49"/>
      <c r="CF1662" s="49"/>
      <c r="CG1662" s="49"/>
      <c r="CH1662" s="49"/>
      <c r="CI1662" s="49"/>
      <c r="CJ1662" s="49"/>
      <c r="CK1662" s="49"/>
      <c r="CL1662" s="49"/>
      <c r="CM1662" s="49"/>
      <c r="CN1662" s="49"/>
      <c r="CO1662" s="49"/>
      <c r="CP1662" s="49"/>
      <c r="CQ1662" s="49"/>
      <c r="CR1662" s="49"/>
      <c r="CS1662" s="49"/>
      <c r="CT1662" s="49"/>
      <c r="CU1662" s="49"/>
      <c r="CV1662" s="49"/>
      <c r="CW1662" s="49"/>
      <c r="CX1662" s="49"/>
      <c r="CY1662" s="49"/>
      <c r="CZ1662" s="49"/>
      <c r="DA1662" s="49"/>
      <c r="DB1662" s="49"/>
      <c r="DC1662" s="49"/>
      <c r="DD1662" s="49"/>
      <c r="DE1662" s="49"/>
      <c r="DF1662" s="49"/>
      <c r="DG1662" s="49"/>
      <c r="DH1662" s="49"/>
      <c r="DI1662" s="49"/>
      <c r="DJ1662" s="49"/>
      <c r="DK1662" s="49"/>
      <c r="DL1662" s="49"/>
      <c r="DM1662" s="49"/>
      <c r="DN1662" s="49"/>
      <c r="DO1662" s="49"/>
      <c r="DP1662" s="49"/>
      <c r="DQ1662" s="49"/>
      <c r="DR1662" s="49"/>
      <c r="DS1662" s="49"/>
      <c r="DT1662" s="49"/>
      <c r="DU1662" s="49"/>
      <c r="DV1662" s="49"/>
      <c r="DW1662" s="49"/>
      <c r="DX1662" s="49"/>
      <c r="DY1662" s="49"/>
      <c r="DZ1662" s="49"/>
      <c r="EA1662" s="49"/>
      <c r="EB1662" s="49"/>
      <c r="EC1662" s="49"/>
      <c r="ED1662" s="49"/>
      <c r="EE1662" s="49"/>
      <c r="EF1662" s="49"/>
      <c r="EG1662" s="49"/>
      <c r="EH1662" s="49"/>
      <c r="EI1662" s="49"/>
      <c r="EJ1662" s="49"/>
      <c r="EK1662" s="49"/>
      <c r="EL1662" s="49"/>
      <c r="EM1662" s="49"/>
      <c r="EN1662" s="49"/>
      <c r="EO1662" s="49"/>
      <c r="EP1662" s="49"/>
      <c r="EQ1662" s="49"/>
      <c r="ER1662" s="49"/>
      <c r="ES1662" s="49"/>
      <c r="ET1662" s="49"/>
      <c r="EU1662" s="49"/>
      <c r="EV1662" s="49"/>
      <c r="EW1662" s="49"/>
      <c r="EX1662" s="49"/>
      <c r="EY1662" s="49"/>
      <c r="EZ1662" s="49"/>
      <c r="FA1662" s="49"/>
      <c r="FB1662" s="49"/>
      <c r="FC1662" s="49"/>
      <c r="FD1662" s="49"/>
      <c r="FE1662" s="49"/>
      <c r="FF1662" s="49"/>
      <c r="FG1662" s="49"/>
      <c r="FH1662" s="49"/>
      <c r="FI1662" s="49"/>
      <c r="FJ1662" s="49"/>
      <c r="FK1662" s="49"/>
      <c r="FL1662" s="49"/>
      <c r="FM1662" s="49"/>
      <c r="FN1662" s="49"/>
      <c r="FO1662" s="49"/>
      <c r="FP1662" s="49"/>
      <c r="FQ1662" s="49"/>
      <c r="FR1662" s="49"/>
      <c r="FS1662" s="49"/>
      <c r="FT1662" s="49"/>
      <c r="FU1662" s="49"/>
      <c r="FV1662" s="49"/>
      <c r="FW1662" s="49"/>
      <c r="FX1662" s="49"/>
      <c r="FY1662" s="49"/>
      <c r="FZ1662" s="49"/>
      <c r="GA1662" s="49"/>
      <c r="GB1662" s="49"/>
      <c r="GC1662" s="49"/>
      <c r="GD1662" s="49"/>
      <c r="GE1662" s="49"/>
      <c r="GF1662" s="49"/>
      <c r="GG1662" s="49"/>
      <c r="GH1662" s="49"/>
      <c r="GI1662" s="49"/>
      <c r="GJ1662" s="49"/>
      <c r="GK1662" s="49"/>
      <c r="GL1662" s="49"/>
      <c r="GM1662" s="49"/>
      <c r="GN1662" s="49"/>
      <c r="GO1662" s="49"/>
      <c r="GP1662" s="49"/>
      <c r="GQ1662" s="49"/>
      <c r="GR1662" s="49"/>
      <c r="GS1662" s="49"/>
      <c r="GT1662" s="49"/>
      <c r="GU1662" s="49"/>
      <c r="GV1662" s="49"/>
      <c r="GW1662" s="49"/>
      <c r="GX1662" s="49"/>
      <c r="GY1662" s="49"/>
      <c r="GZ1662" s="49"/>
      <c r="HA1662" s="49"/>
      <c r="HB1662" s="49"/>
      <c r="HC1662" s="49"/>
      <c r="HD1662" s="49"/>
      <c r="HE1662" s="49"/>
      <c r="HF1662" s="49"/>
      <c r="HG1662" s="49"/>
      <c r="HH1662" s="49"/>
      <c r="HI1662" s="49"/>
      <c r="HJ1662" s="49"/>
      <c r="HK1662" s="49"/>
      <c r="HL1662" s="49"/>
      <c r="HM1662" s="49"/>
      <c r="HN1662" s="49"/>
      <c r="HO1662" s="49"/>
      <c r="HP1662" s="49"/>
      <c r="HQ1662" s="49"/>
      <c r="HR1662" s="49"/>
      <c r="HS1662" s="49"/>
      <c r="HT1662" s="49"/>
      <c r="HU1662" s="49"/>
      <c r="HV1662" s="49"/>
      <c r="HW1662" s="49"/>
      <c r="HX1662" s="49"/>
      <c r="HY1662" s="49"/>
      <c r="HZ1662" s="49"/>
      <c r="IA1662" s="49"/>
      <c r="IB1662" s="49"/>
      <c r="IC1662" s="49"/>
      <c r="ID1662" s="49"/>
      <c r="IE1662" s="49"/>
      <c r="IF1662" s="49"/>
      <c r="IG1662" s="49"/>
      <c r="IH1662" s="49"/>
      <c r="II1662" s="49"/>
      <c r="IJ1662" s="49"/>
      <c r="IK1662" s="49"/>
      <c r="IL1662" s="49"/>
    </row>
    <row r="1663" spans="1:246" s="37" customFormat="1" ht="14.25" customHeight="1" x14ac:dyDescent="0.4">
      <c r="A1663" s="34" t="e">
        <f>_xlfn.CONCAT(D1663,E1663,G1663,#REF!)</f>
        <v>#REF!</v>
      </c>
      <c r="B1663" s="40">
        <v>935</v>
      </c>
      <c r="C1663" s="40">
        <v>1538</v>
      </c>
      <c r="D1663" s="40">
        <v>123</v>
      </c>
      <c r="E1663" s="41" t="s">
        <v>7520</v>
      </c>
      <c r="F1663" s="42" t="s">
        <v>2237</v>
      </c>
      <c r="G1663" s="41" t="s">
        <v>38</v>
      </c>
      <c r="H1663" s="41" t="s">
        <v>2238</v>
      </c>
      <c r="I1663" s="41" t="s">
        <v>12</v>
      </c>
      <c r="J1663" s="43">
        <v>100</v>
      </c>
      <c r="K1663" s="44">
        <v>6.1</v>
      </c>
      <c r="L1663" s="45">
        <v>100</v>
      </c>
      <c r="M1663" s="45">
        <v>610</v>
      </c>
      <c r="N1663" s="46">
        <v>0</v>
      </c>
      <c r="O1663" s="46">
        <v>2</v>
      </c>
      <c r="P1663" s="46">
        <v>2</v>
      </c>
      <c r="Q1663" s="46">
        <v>144</v>
      </c>
      <c r="R1663" s="46">
        <f t="shared" si="247"/>
        <v>148</v>
      </c>
      <c r="S1663" s="85"/>
      <c r="T1663" s="47">
        <f t="shared" si="239"/>
        <v>0</v>
      </c>
      <c r="U1663" s="47" t="str" cm="1">
        <f t="array" aca="1" ref="U1663" ca="1">IF(S1663="", "×", IF(LEFT(S1663,2)="項番", COUNTIFS($D$2:$D$4001, INDIRECT("D" &amp; ROW()-1), $U$2:$U$4001, "〇"), "〇"))</f>
        <v>×</v>
      </c>
      <c r="V1663" s="47" t="str">
        <f t="shared" si="240"/>
        <v>×</v>
      </c>
      <c r="W1663" s="47" t="str">
        <f t="shared" si="241"/>
        <v>×</v>
      </c>
      <c r="X1663" s="48" t="str">
        <f t="shared" ca="1" si="242"/>
        <v/>
      </c>
      <c r="Y1663" s="47">
        <f t="shared" ca="1" si="243"/>
        <v>0</v>
      </c>
      <c r="Z1663" s="47">
        <f t="shared" si="244"/>
        <v>123</v>
      </c>
      <c r="AA1663" s="47" t="str">
        <f t="shared" si="245"/>
        <v/>
      </c>
      <c r="AB1663" s="49"/>
      <c r="AC1663" s="49"/>
      <c r="AD1663" s="49"/>
      <c r="AE1663" s="49"/>
      <c r="AF1663" s="49"/>
      <c r="AG1663" s="49"/>
      <c r="AH1663" s="49"/>
      <c r="AI1663" s="49"/>
      <c r="AJ1663" s="49"/>
      <c r="AK1663" s="49"/>
      <c r="AL1663" s="49"/>
      <c r="AM1663" s="49"/>
      <c r="AN1663" s="49"/>
      <c r="AO1663" s="49"/>
      <c r="AP1663" s="49"/>
      <c r="AQ1663" s="49"/>
      <c r="AR1663" s="49"/>
      <c r="AS1663" s="49"/>
      <c r="AT1663" s="49"/>
      <c r="AU1663" s="49"/>
      <c r="AV1663" s="49"/>
      <c r="AW1663" s="49"/>
      <c r="AX1663" s="49"/>
      <c r="AY1663" s="49"/>
      <c r="AZ1663" s="49"/>
      <c r="BA1663" s="49"/>
      <c r="BB1663" s="49"/>
      <c r="BC1663" s="49"/>
      <c r="BD1663" s="49"/>
      <c r="BE1663" s="49"/>
      <c r="BF1663" s="49"/>
      <c r="BG1663" s="49"/>
      <c r="BH1663" s="49"/>
      <c r="BI1663" s="49"/>
      <c r="BJ1663" s="49"/>
      <c r="BK1663" s="49"/>
      <c r="BL1663" s="49"/>
      <c r="BM1663" s="49"/>
      <c r="BN1663" s="49"/>
      <c r="BO1663" s="49"/>
      <c r="BP1663" s="49"/>
      <c r="BQ1663" s="49"/>
      <c r="BR1663" s="49"/>
      <c r="BS1663" s="49"/>
      <c r="BT1663" s="49"/>
      <c r="BU1663" s="49"/>
      <c r="BV1663" s="49"/>
      <c r="BW1663" s="49"/>
      <c r="BX1663" s="49"/>
      <c r="BY1663" s="49"/>
      <c r="BZ1663" s="49"/>
      <c r="CA1663" s="49"/>
      <c r="CB1663" s="49"/>
      <c r="CC1663" s="49"/>
      <c r="CD1663" s="49"/>
      <c r="CE1663" s="49"/>
      <c r="CF1663" s="49"/>
      <c r="CG1663" s="49"/>
      <c r="CH1663" s="49"/>
      <c r="CI1663" s="49"/>
      <c r="CJ1663" s="49"/>
      <c r="CK1663" s="49"/>
      <c r="CL1663" s="49"/>
      <c r="CM1663" s="49"/>
      <c r="CN1663" s="49"/>
      <c r="CO1663" s="49"/>
      <c r="CP1663" s="49"/>
      <c r="CQ1663" s="49"/>
      <c r="CR1663" s="49"/>
      <c r="CS1663" s="49"/>
      <c r="CT1663" s="49"/>
      <c r="CU1663" s="49"/>
      <c r="CV1663" s="49"/>
      <c r="CW1663" s="49"/>
      <c r="CX1663" s="49"/>
      <c r="CY1663" s="49"/>
      <c r="CZ1663" s="49"/>
      <c r="DA1663" s="49"/>
      <c r="DB1663" s="49"/>
      <c r="DC1663" s="49"/>
      <c r="DD1663" s="49"/>
      <c r="DE1663" s="49"/>
      <c r="DF1663" s="49"/>
      <c r="DG1663" s="49"/>
      <c r="DH1663" s="49"/>
      <c r="DI1663" s="49"/>
      <c r="DJ1663" s="49"/>
      <c r="DK1663" s="49"/>
      <c r="DL1663" s="49"/>
      <c r="DM1663" s="49"/>
      <c r="DN1663" s="49"/>
      <c r="DO1663" s="49"/>
      <c r="DP1663" s="49"/>
      <c r="DQ1663" s="49"/>
      <c r="DR1663" s="49"/>
      <c r="DS1663" s="49"/>
      <c r="DT1663" s="49"/>
      <c r="DU1663" s="49"/>
      <c r="DV1663" s="49"/>
      <c r="DW1663" s="49"/>
      <c r="DX1663" s="49"/>
      <c r="DY1663" s="49"/>
      <c r="DZ1663" s="49"/>
      <c r="EA1663" s="49"/>
      <c r="EB1663" s="49"/>
      <c r="EC1663" s="49"/>
      <c r="ED1663" s="49"/>
      <c r="EE1663" s="49"/>
      <c r="EF1663" s="49"/>
      <c r="EG1663" s="49"/>
      <c r="EH1663" s="49"/>
      <c r="EI1663" s="49"/>
      <c r="EJ1663" s="49"/>
      <c r="EK1663" s="49"/>
      <c r="EL1663" s="49"/>
      <c r="EM1663" s="49"/>
      <c r="EN1663" s="49"/>
      <c r="EO1663" s="49"/>
      <c r="EP1663" s="49"/>
      <c r="EQ1663" s="49"/>
      <c r="ER1663" s="49"/>
      <c r="ES1663" s="49"/>
      <c r="ET1663" s="49"/>
      <c r="EU1663" s="49"/>
      <c r="EV1663" s="49"/>
      <c r="EW1663" s="49"/>
      <c r="EX1663" s="49"/>
      <c r="EY1663" s="49"/>
      <c r="EZ1663" s="49"/>
      <c r="FA1663" s="49"/>
      <c r="FB1663" s="49"/>
      <c r="FC1663" s="49"/>
      <c r="FD1663" s="49"/>
      <c r="FE1663" s="49"/>
      <c r="FF1663" s="49"/>
      <c r="FG1663" s="49"/>
      <c r="FH1663" s="49"/>
      <c r="FI1663" s="49"/>
      <c r="FJ1663" s="49"/>
      <c r="FK1663" s="49"/>
      <c r="FL1663" s="49"/>
      <c r="FM1663" s="49"/>
      <c r="FN1663" s="49"/>
      <c r="FO1663" s="49"/>
      <c r="FP1663" s="49"/>
      <c r="FQ1663" s="49"/>
      <c r="FR1663" s="49"/>
      <c r="FS1663" s="49"/>
      <c r="FT1663" s="49"/>
      <c r="FU1663" s="49"/>
      <c r="FV1663" s="49"/>
      <c r="FW1663" s="49"/>
      <c r="FX1663" s="49"/>
      <c r="FY1663" s="49"/>
      <c r="FZ1663" s="49"/>
      <c r="GA1663" s="49"/>
      <c r="GB1663" s="49"/>
      <c r="GC1663" s="49"/>
      <c r="GD1663" s="49"/>
      <c r="GE1663" s="49"/>
      <c r="GF1663" s="49"/>
      <c r="GG1663" s="49"/>
      <c r="GH1663" s="49"/>
      <c r="GI1663" s="49"/>
      <c r="GJ1663" s="49"/>
      <c r="GK1663" s="49"/>
      <c r="GL1663" s="49"/>
      <c r="GM1663" s="49"/>
      <c r="GN1663" s="49"/>
      <c r="GO1663" s="49"/>
      <c r="GP1663" s="49"/>
      <c r="GQ1663" s="49"/>
      <c r="GR1663" s="49"/>
      <c r="GS1663" s="49"/>
      <c r="GT1663" s="49"/>
      <c r="GU1663" s="49"/>
      <c r="GV1663" s="49"/>
      <c r="GW1663" s="49"/>
      <c r="GX1663" s="49"/>
      <c r="GY1663" s="49"/>
      <c r="GZ1663" s="49"/>
      <c r="HA1663" s="49"/>
      <c r="HB1663" s="49"/>
      <c r="HC1663" s="49"/>
      <c r="HD1663" s="49"/>
      <c r="HE1663" s="49"/>
      <c r="HF1663" s="49"/>
      <c r="HG1663" s="49"/>
      <c r="HH1663" s="49"/>
      <c r="HI1663" s="49"/>
      <c r="HJ1663" s="49"/>
      <c r="HK1663" s="49"/>
      <c r="HL1663" s="49"/>
      <c r="HM1663" s="49"/>
      <c r="HN1663" s="49"/>
      <c r="HO1663" s="49"/>
      <c r="HP1663" s="49"/>
      <c r="HQ1663" s="49"/>
      <c r="HR1663" s="49"/>
      <c r="HS1663" s="49"/>
      <c r="HT1663" s="49"/>
      <c r="HU1663" s="49"/>
      <c r="HV1663" s="49"/>
      <c r="HW1663" s="49"/>
      <c r="HX1663" s="49"/>
      <c r="HY1663" s="49"/>
      <c r="HZ1663" s="49"/>
      <c r="IA1663" s="49"/>
      <c r="IB1663" s="49"/>
      <c r="IC1663" s="49"/>
      <c r="ID1663" s="49"/>
      <c r="IE1663" s="49"/>
      <c r="IF1663" s="49"/>
      <c r="IG1663" s="49"/>
      <c r="IH1663" s="49"/>
      <c r="II1663" s="49"/>
      <c r="IJ1663" s="49"/>
      <c r="IK1663" s="49"/>
      <c r="IL1663" s="49"/>
    </row>
    <row r="1664" spans="1:246" s="37" customFormat="1" ht="14.25" customHeight="1" x14ac:dyDescent="0.4">
      <c r="A1664" s="34" t="e">
        <f>_xlfn.CONCAT(D1664,E1664,G1664,#REF!)</f>
        <v>#REF!</v>
      </c>
      <c r="B1664" s="40">
        <v>936</v>
      </c>
      <c r="C1664" s="40">
        <v>1539</v>
      </c>
      <c r="D1664" s="40">
        <v>123</v>
      </c>
      <c r="E1664" s="41" t="s">
        <v>7520</v>
      </c>
      <c r="F1664" s="42" t="s">
        <v>2239</v>
      </c>
      <c r="G1664" s="41" t="s">
        <v>38</v>
      </c>
      <c r="H1664" s="41" t="s">
        <v>2238</v>
      </c>
      <c r="I1664" s="41" t="s">
        <v>879</v>
      </c>
      <c r="J1664" s="43">
        <v>1000</v>
      </c>
      <c r="K1664" s="44">
        <v>6.1</v>
      </c>
      <c r="L1664" s="45">
        <v>1000</v>
      </c>
      <c r="M1664" s="45">
        <v>6100</v>
      </c>
      <c r="N1664" s="41">
        <v>0</v>
      </c>
      <c r="O1664" s="41">
        <v>0</v>
      </c>
      <c r="P1664" s="41">
        <v>0</v>
      </c>
      <c r="Q1664" s="41">
        <v>24</v>
      </c>
      <c r="R1664" s="46">
        <f t="shared" si="247"/>
        <v>24</v>
      </c>
      <c r="S1664" s="85"/>
      <c r="T1664" s="47">
        <f t="shared" si="239"/>
        <v>0</v>
      </c>
      <c r="U1664" s="47" t="str" cm="1">
        <f t="array" aca="1" ref="U1664" ca="1">IF(S1664="", "×", IF(LEFT(S1664,2)="項番", COUNTIFS($D$2:$D$4001, INDIRECT("D" &amp; ROW()-1), $U$2:$U$4001, "〇"), "〇"))</f>
        <v>×</v>
      </c>
      <c r="V1664" s="47" t="str">
        <f t="shared" si="240"/>
        <v>×</v>
      </c>
      <c r="W1664" s="47" t="str">
        <f t="shared" si="241"/>
        <v>×</v>
      </c>
      <c r="X1664" s="48" t="str">
        <f t="shared" ca="1" si="242"/>
        <v/>
      </c>
      <c r="Y1664" s="47">
        <f t="shared" ca="1" si="243"/>
        <v>0</v>
      </c>
      <c r="Z1664" s="47">
        <f t="shared" si="244"/>
        <v>123</v>
      </c>
      <c r="AA1664" s="47" t="str">
        <f t="shared" si="245"/>
        <v/>
      </c>
      <c r="AB1664" s="49"/>
      <c r="AC1664" s="49"/>
      <c r="AD1664" s="49"/>
      <c r="AE1664" s="49"/>
      <c r="AF1664" s="49"/>
      <c r="AG1664" s="49"/>
      <c r="AH1664" s="49"/>
      <c r="AI1664" s="49"/>
      <c r="AJ1664" s="49"/>
      <c r="AK1664" s="49"/>
      <c r="AL1664" s="49"/>
      <c r="AM1664" s="49"/>
      <c r="AN1664" s="49"/>
      <c r="AO1664" s="49"/>
      <c r="AP1664" s="49"/>
      <c r="AQ1664" s="49"/>
      <c r="AR1664" s="49"/>
      <c r="AS1664" s="49"/>
      <c r="AT1664" s="49"/>
      <c r="AU1664" s="49"/>
      <c r="AV1664" s="49"/>
      <c r="AW1664" s="49"/>
      <c r="AX1664" s="49"/>
      <c r="AY1664" s="49"/>
      <c r="AZ1664" s="49"/>
      <c r="BA1664" s="49"/>
      <c r="BB1664" s="49"/>
      <c r="BC1664" s="49"/>
      <c r="BD1664" s="49"/>
      <c r="BE1664" s="49"/>
      <c r="BF1664" s="49"/>
      <c r="BG1664" s="49"/>
      <c r="BH1664" s="49"/>
      <c r="BI1664" s="49"/>
      <c r="BJ1664" s="49"/>
      <c r="BK1664" s="49"/>
      <c r="BL1664" s="49"/>
      <c r="BM1664" s="49"/>
      <c r="BN1664" s="49"/>
      <c r="BO1664" s="49"/>
      <c r="BP1664" s="49"/>
      <c r="BQ1664" s="49"/>
      <c r="BR1664" s="49"/>
      <c r="BS1664" s="49"/>
      <c r="BT1664" s="49"/>
      <c r="BU1664" s="49"/>
      <c r="BV1664" s="49"/>
      <c r="BW1664" s="49"/>
      <c r="BX1664" s="49"/>
      <c r="BY1664" s="49"/>
      <c r="BZ1664" s="49"/>
      <c r="CA1664" s="49"/>
      <c r="CB1664" s="49"/>
      <c r="CC1664" s="49"/>
      <c r="CD1664" s="49"/>
      <c r="CE1664" s="49"/>
      <c r="CF1664" s="49"/>
      <c r="CG1664" s="49"/>
      <c r="CH1664" s="49"/>
      <c r="CI1664" s="49"/>
      <c r="CJ1664" s="49"/>
      <c r="CK1664" s="49"/>
      <c r="CL1664" s="49"/>
      <c r="CM1664" s="49"/>
      <c r="CN1664" s="49"/>
      <c r="CO1664" s="49"/>
      <c r="CP1664" s="49"/>
      <c r="CQ1664" s="49"/>
      <c r="CR1664" s="49"/>
      <c r="CS1664" s="49"/>
      <c r="CT1664" s="49"/>
      <c r="CU1664" s="49"/>
      <c r="CV1664" s="49"/>
      <c r="CW1664" s="49"/>
      <c r="CX1664" s="49"/>
      <c r="CY1664" s="49"/>
      <c r="CZ1664" s="49"/>
      <c r="DA1664" s="49"/>
      <c r="DB1664" s="49"/>
      <c r="DC1664" s="49"/>
      <c r="DD1664" s="49"/>
      <c r="DE1664" s="49"/>
      <c r="DF1664" s="49"/>
      <c r="DG1664" s="49"/>
      <c r="DH1664" s="49"/>
      <c r="DI1664" s="49"/>
      <c r="DJ1664" s="49"/>
      <c r="DK1664" s="49"/>
      <c r="DL1664" s="49"/>
      <c r="DM1664" s="49"/>
      <c r="DN1664" s="49"/>
      <c r="DO1664" s="49"/>
      <c r="DP1664" s="49"/>
      <c r="DQ1664" s="49"/>
      <c r="DR1664" s="49"/>
      <c r="DS1664" s="49"/>
      <c r="DT1664" s="49"/>
      <c r="DU1664" s="49"/>
      <c r="DV1664" s="49"/>
      <c r="DW1664" s="49"/>
      <c r="DX1664" s="49"/>
      <c r="DY1664" s="49"/>
      <c r="DZ1664" s="49"/>
      <c r="EA1664" s="49"/>
      <c r="EB1664" s="49"/>
      <c r="EC1664" s="49"/>
      <c r="ED1664" s="49"/>
      <c r="EE1664" s="49"/>
      <c r="EF1664" s="49"/>
      <c r="EG1664" s="49"/>
      <c r="EH1664" s="49"/>
      <c r="EI1664" s="49"/>
      <c r="EJ1664" s="49"/>
      <c r="EK1664" s="49"/>
      <c r="EL1664" s="49"/>
      <c r="EM1664" s="49"/>
      <c r="EN1664" s="49"/>
      <c r="EO1664" s="49"/>
      <c r="EP1664" s="49"/>
      <c r="EQ1664" s="49"/>
      <c r="ER1664" s="49"/>
      <c r="ES1664" s="49"/>
      <c r="ET1664" s="49"/>
      <c r="EU1664" s="49"/>
      <c r="EV1664" s="49"/>
      <c r="EW1664" s="49"/>
      <c r="EX1664" s="49"/>
      <c r="EY1664" s="49"/>
      <c r="EZ1664" s="49"/>
      <c r="FA1664" s="49"/>
      <c r="FB1664" s="49"/>
      <c r="FC1664" s="49"/>
      <c r="FD1664" s="49"/>
      <c r="FE1664" s="49"/>
      <c r="FF1664" s="49"/>
      <c r="FG1664" s="49"/>
      <c r="FH1664" s="49"/>
      <c r="FI1664" s="49"/>
      <c r="FJ1664" s="49"/>
      <c r="FK1664" s="49"/>
      <c r="FL1664" s="49"/>
      <c r="FM1664" s="49"/>
      <c r="FN1664" s="49"/>
      <c r="FO1664" s="49"/>
      <c r="FP1664" s="49"/>
      <c r="FQ1664" s="49"/>
      <c r="FR1664" s="49"/>
      <c r="FS1664" s="49"/>
      <c r="FT1664" s="49"/>
      <c r="FU1664" s="49"/>
      <c r="FV1664" s="49"/>
      <c r="FW1664" s="49"/>
      <c r="FX1664" s="49"/>
      <c r="FY1664" s="49"/>
      <c r="FZ1664" s="49"/>
      <c r="GA1664" s="49"/>
      <c r="GB1664" s="49"/>
      <c r="GC1664" s="49"/>
      <c r="GD1664" s="49"/>
      <c r="GE1664" s="49"/>
      <c r="GF1664" s="49"/>
      <c r="GG1664" s="49"/>
      <c r="GH1664" s="49"/>
      <c r="GI1664" s="49"/>
      <c r="GJ1664" s="49"/>
      <c r="GK1664" s="49"/>
      <c r="GL1664" s="49"/>
      <c r="GM1664" s="49"/>
      <c r="GN1664" s="49"/>
      <c r="GO1664" s="49"/>
      <c r="GP1664" s="49"/>
      <c r="GQ1664" s="49"/>
      <c r="GR1664" s="49"/>
      <c r="GS1664" s="49"/>
      <c r="GT1664" s="49"/>
      <c r="GU1664" s="49"/>
      <c r="GV1664" s="49"/>
      <c r="GW1664" s="49"/>
      <c r="GX1664" s="49"/>
      <c r="GY1664" s="49"/>
      <c r="GZ1664" s="49"/>
      <c r="HA1664" s="49"/>
      <c r="HB1664" s="49"/>
      <c r="HC1664" s="49"/>
      <c r="HD1664" s="49"/>
      <c r="HE1664" s="49"/>
      <c r="HF1664" s="49"/>
      <c r="HG1664" s="49"/>
      <c r="HH1664" s="49"/>
      <c r="HI1664" s="49"/>
      <c r="HJ1664" s="49"/>
      <c r="HK1664" s="49"/>
      <c r="HL1664" s="49"/>
      <c r="HM1664" s="49"/>
      <c r="HN1664" s="49"/>
      <c r="HO1664" s="49"/>
      <c r="HP1664" s="49"/>
      <c r="HQ1664" s="49"/>
      <c r="HR1664" s="49"/>
      <c r="HS1664" s="49"/>
      <c r="HT1664" s="49"/>
      <c r="HU1664" s="49"/>
      <c r="HV1664" s="49"/>
      <c r="HW1664" s="49"/>
      <c r="HX1664" s="49"/>
      <c r="HY1664" s="49"/>
      <c r="HZ1664" s="49"/>
      <c r="IA1664" s="49"/>
      <c r="IB1664" s="49"/>
      <c r="IC1664" s="49"/>
      <c r="ID1664" s="49"/>
      <c r="IE1664" s="49"/>
      <c r="IF1664" s="49"/>
      <c r="IG1664" s="49"/>
      <c r="IH1664" s="49"/>
      <c r="II1664" s="49"/>
      <c r="IJ1664" s="49"/>
      <c r="IK1664" s="49"/>
      <c r="IL1664" s="49"/>
    </row>
    <row r="1665" spans="1:246" s="37" customFormat="1" ht="14.25" customHeight="1" x14ac:dyDescent="0.4">
      <c r="A1665" s="34" t="e">
        <f>_xlfn.CONCAT(D1665,E1665,G1665,#REF!)</f>
        <v>#REF!</v>
      </c>
      <c r="B1665" s="40">
        <v>937</v>
      </c>
      <c r="C1665" s="40">
        <v>1540</v>
      </c>
      <c r="D1665" s="40">
        <v>123</v>
      </c>
      <c r="E1665" s="41" t="s">
        <v>7520</v>
      </c>
      <c r="F1665" s="42" t="s">
        <v>2240</v>
      </c>
      <c r="G1665" s="41" t="s">
        <v>38</v>
      </c>
      <c r="H1665" s="41" t="s">
        <v>2241</v>
      </c>
      <c r="I1665" s="41" t="s">
        <v>206</v>
      </c>
      <c r="J1665" s="43">
        <v>1</v>
      </c>
      <c r="K1665" s="44">
        <v>27.2</v>
      </c>
      <c r="L1665" s="45">
        <v>100</v>
      </c>
      <c r="M1665" s="45">
        <v>2720</v>
      </c>
      <c r="N1665" s="46">
        <v>0</v>
      </c>
      <c r="O1665" s="46">
        <v>0</v>
      </c>
      <c r="P1665" s="46">
        <v>1</v>
      </c>
      <c r="Q1665" s="46">
        <v>0</v>
      </c>
      <c r="R1665" s="46">
        <f t="shared" si="247"/>
        <v>1</v>
      </c>
      <c r="S1665" s="85"/>
      <c r="T1665" s="47">
        <f t="shared" si="239"/>
        <v>0</v>
      </c>
      <c r="U1665" s="47" t="str" cm="1">
        <f t="array" aca="1" ref="U1665" ca="1">IF(S1665="", "×", IF(LEFT(S1665,2)="項番", COUNTIFS($D$2:$D$4001, INDIRECT("D" &amp; ROW()-1), $U$2:$U$4001, "〇"), "〇"))</f>
        <v>×</v>
      </c>
      <c r="V1665" s="47" t="str">
        <f t="shared" si="240"/>
        <v>×</v>
      </c>
      <c r="W1665" s="47" t="str">
        <f t="shared" si="241"/>
        <v>×</v>
      </c>
      <c r="X1665" s="48" t="str">
        <f t="shared" ca="1" si="242"/>
        <v/>
      </c>
      <c r="Y1665" s="47">
        <f t="shared" ca="1" si="243"/>
        <v>0</v>
      </c>
      <c r="Z1665" s="47">
        <f t="shared" si="244"/>
        <v>123</v>
      </c>
      <c r="AA1665" s="47" t="str">
        <f t="shared" si="245"/>
        <v/>
      </c>
      <c r="AB1665" s="49"/>
      <c r="AC1665" s="49"/>
      <c r="AD1665" s="49"/>
      <c r="AE1665" s="49"/>
      <c r="AF1665" s="49"/>
      <c r="AG1665" s="49"/>
      <c r="AH1665" s="49"/>
      <c r="AI1665" s="49"/>
      <c r="AJ1665" s="49"/>
      <c r="AK1665" s="49"/>
      <c r="AL1665" s="49"/>
      <c r="AM1665" s="49"/>
      <c r="AN1665" s="49"/>
      <c r="AO1665" s="49"/>
      <c r="AP1665" s="49"/>
      <c r="AQ1665" s="49"/>
      <c r="AR1665" s="49"/>
      <c r="AS1665" s="49"/>
      <c r="AT1665" s="49"/>
      <c r="AU1665" s="49"/>
      <c r="AV1665" s="49"/>
      <c r="AW1665" s="49"/>
      <c r="AX1665" s="49"/>
      <c r="AY1665" s="49"/>
      <c r="AZ1665" s="49"/>
      <c r="BA1665" s="49"/>
      <c r="BB1665" s="49"/>
      <c r="BC1665" s="49"/>
      <c r="BD1665" s="49"/>
      <c r="BE1665" s="49"/>
      <c r="BF1665" s="49"/>
      <c r="BG1665" s="49"/>
      <c r="BH1665" s="49"/>
      <c r="BI1665" s="49"/>
      <c r="BJ1665" s="49"/>
      <c r="BK1665" s="49"/>
      <c r="BL1665" s="49"/>
      <c r="BM1665" s="49"/>
      <c r="BN1665" s="49"/>
      <c r="BO1665" s="49"/>
      <c r="BP1665" s="49"/>
      <c r="BQ1665" s="49"/>
      <c r="BR1665" s="49"/>
      <c r="BS1665" s="49"/>
      <c r="BT1665" s="49"/>
      <c r="BU1665" s="49"/>
      <c r="BV1665" s="49"/>
      <c r="BW1665" s="49"/>
      <c r="BX1665" s="49"/>
      <c r="BY1665" s="49"/>
      <c r="BZ1665" s="49"/>
      <c r="CA1665" s="49"/>
      <c r="CB1665" s="49"/>
      <c r="CC1665" s="49"/>
      <c r="CD1665" s="49"/>
      <c r="CE1665" s="49"/>
      <c r="CF1665" s="49"/>
      <c r="CG1665" s="49"/>
      <c r="CH1665" s="49"/>
      <c r="CI1665" s="49"/>
      <c r="CJ1665" s="49"/>
      <c r="CK1665" s="49"/>
      <c r="CL1665" s="49"/>
      <c r="CM1665" s="49"/>
      <c r="CN1665" s="49"/>
      <c r="CO1665" s="49"/>
      <c r="CP1665" s="49"/>
      <c r="CQ1665" s="49"/>
      <c r="CR1665" s="49"/>
      <c r="CS1665" s="49"/>
      <c r="CT1665" s="49"/>
      <c r="CU1665" s="49"/>
      <c r="CV1665" s="49"/>
      <c r="CW1665" s="49"/>
      <c r="CX1665" s="49"/>
      <c r="CY1665" s="49"/>
      <c r="CZ1665" s="49"/>
      <c r="DA1665" s="49"/>
      <c r="DB1665" s="49"/>
      <c r="DC1665" s="49"/>
      <c r="DD1665" s="49"/>
      <c r="DE1665" s="49"/>
      <c r="DF1665" s="49"/>
      <c r="DG1665" s="49"/>
      <c r="DH1665" s="49"/>
      <c r="DI1665" s="49"/>
      <c r="DJ1665" s="49"/>
      <c r="DK1665" s="49"/>
      <c r="DL1665" s="49"/>
      <c r="DM1665" s="49"/>
      <c r="DN1665" s="49"/>
      <c r="DO1665" s="49"/>
      <c r="DP1665" s="49"/>
      <c r="DQ1665" s="49"/>
      <c r="DR1665" s="49"/>
      <c r="DS1665" s="49"/>
      <c r="DT1665" s="49"/>
      <c r="DU1665" s="49"/>
      <c r="DV1665" s="49"/>
      <c r="DW1665" s="49"/>
      <c r="DX1665" s="49"/>
      <c r="DY1665" s="49"/>
      <c r="DZ1665" s="49"/>
      <c r="EA1665" s="49"/>
      <c r="EB1665" s="49"/>
      <c r="EC1665" s="49"/>
      <c r="ED1665" s="49"/>
      <c r="EE1665" s="49"/>
      <c r="EF1665" s="49"/>
      <c r="EG1665" s="49"/>
      <c r="EH1665" s="49"/>
      <c r="EI1665" s="49"/>
      <c r="EJ1665" s="49"/>
      <c r="EK1665" s="49"/>
      <c r="EL1665" s="49"/>
      <c r="EM1665" s="49"/>
      <c r="EN1665" s="49"/>
      <c r="EO1665" s="49"/>
      <c r="EP1665" s="49"/>
      <c r="EQ1665" s="49"/>
      <c r="ER1665" s="49"/>
      <c r="ES1665" s="49"/>
      <c r="ET1665" s="49"/>
      <c r="EU1665" s="49"/>
      <c r="EV1665" s="49"/>
      <c r="EW1665" s="49"/>
      <c r="EX1665" s="49"/>
      <c r="EY1665" s="49"/>
      <c r="EZ1665" s="49"/>
      <c r="FA1665" s="49"/>
      <c r="FB1665" s="49"/>
      <c r="FC1665" s="49"/>
      <c r="FD1665" s="49"/>
      <c r="FE1665" s="49"/>
      <c r="FF1665" s="49"/>
      <c r="FG1665" s="49"/>
      <c r="FH1665" s="49"/>
      <c r="FI1665" s="49"/>
      <c r="FJ1665" s="49"/>
      <c r="FK1665" s="49"/>
      <c r="FL1665" s="49"/>
      <c r="FM1665" s="49"/>
      <c r="FN1665" s="49"/>
      <c r="FO1665" s="49"/>
      <c r="FP1665" s="49"/>
      <c r="FQ1665" s="49"/>
      <c r="FR1665" s="49"/>
      <c r="FS1665" s="49"/>
      <c r="FT1665" s="49"/>
      <c r="FU1665" s="49"/>
      <c r="FV1665" s="49"/>
      <c r="FW1665" s="49"/>
      <c r="FX1665" s="49"/>
      <c r="FY1665" s="49"/>
      <c r="FZ1665" s="49"/>
      <c r="GA1665" s="49"/>
      <c r="GB1665" s="49"/>
      <c r="GC1665" s="49"/>
      <c r="GD1665" s="49"/>
      <c r="GE1665" s="49"/>
      <c r="GF1665" s="49"/>
      <c r="GG1665" s="49"/>
      <c r="GH1665" s="49"/>
      <c r="GI1665" s="49"/>
      <c r="GJ1665" s="49"/>
      <c r="GK1665" s="49"/>
      <c r="GL1665" s="49"/>
      <c r="GM1665" s="49"/>
      <c r="GN1665" s="49"/>
      <c r="GO1665" s="49"/>
      <c r="GP1665" s="49"/>
      <c r="GQ1665" s="49"/>
      <c r="GR1665" s="49"/>
      <c r="GS1665" s="49"/>
      <c r="GT1665" s="49"/>
      <c r="GU1665" s="49"/>
      <c r="GV1665" s="49"/>
      <c r="GW1665" s="49"/>
      <c r="GX1665" s="49"/>
      <c r="GY1665" s="49"/>
      <c r="GZ1665" s="49"/>
      <c r="HA1665" s="49"/>
      <c r="HB1665" s="49"/>
      <c r="HC1665" s="49"/>
      <c r="HD1665" s="49"/>
      <c r="HE1665" s="49"/>
      <c r="HF1665" s="49"/>
      <c r="HG1665" s="49"/>
      <c r="HH1665" s="49"/>
      <c r="HI1665" s="49"/>
      <c r="HJ1665" s="49"/>
      <c r="HK1665" s="49"/>
      <c r="HL1665" s="49"/>
      <c r="HM1665" s="49"/>
      <c r="HN1665" s="49"/>
      <c r="HO1665" s="49"/>
      <c r="HP1665" s="49"/>
      <c r="HQ1665" s="49"/>
      <c r="HR1665" s="49"/>
      <c r="HS1665" s="49"/>
      <c r="HT1665" s="49"/>
      <c r="HU1665" s="49"/>
      <c r="HV1665" s="49"/>
      <c r="HW1665" s="49"/>
      <c r="HX1665" s="49"/>
      <c r="HY1665" s="49"/>
      <c r="HZ1665" s="49"/>
      <c r="IA1665" s="49"/>
      <c r="IB1665" s="49"/>
      <c r="IC1665" s="49"/>
      <c r="ID1665" s="49"/>
      <c r="IE1665" s="49"/>
      <c r="IF1665" s="49"/>
      <c r="IG1665" s="49"/>
      <c r="IH1665" s="49"/>
      <c r="II1665" s="49"/>
      <c r="IJ1665" s="49"/>
      <c r="IK1665" s="49"/>
      <c r="IL1665" s="49"/>
    </row>
    <row r="1666" spans="1:246" s="37" customFormat="1" ht="14.25" customHeight="1" x14ac:dyDescent="0.4">
      <c r="A1666" s="34" t="e">
        <f>_xlfn.CONCAT(D1666,E1666,G1666,#REF!)</f>
        <v>#REF!</v>
      </c>
      <c r="B1666" s="40">
        <v>938</v>
      </c>
      <c r="C1666" s="40">
        <v>1541</v>
      </c>
      <c r="D1666" s="40">
        <v>123</v>
      </c>
      <c r="E1666" s="41" t="s">
        <v>7520</v>
      </c>
      <c r="F1666" s="42" t="s">
        <v>2242</v>
      </c>
      <c r="G1666" s="41" t="s">
        <v>38</v>
      </c>
      <c r="H1666" s="41" t="s">
        <v>2243</v>
      </c>
      <c r="I1666" s="41" t="s">
        <v>13</v>
      </c>
      <c r="J1666" s="43">
        <v>10</v>
      </c>
      <c r="K1666" s="44">
        <v>130</v>
      </c>
      <c r="L1666" s="45">
        <v>10</v>
      </c>
      <c r="M1666" s="45">
        <v>1300</v>
      </c>
      <c r="N1666" s="46">
        <v>0</v>
      </c>
      <c r="O1666" s="46">
        <v>0</v>
      </c>
      <c r="P1666" s="46">
        <v>2</v>
      </c>
      <c r="Q1666" s="46">
        <v>0</v>
      </c>
      <c r="R1666" s="46">
        <f t="shared" si="247"/>
        <v>2</v>
      </c>
      <c r="S1666" s="85"/>
      <c r="T1666" s="47">
        <f t="shared" si="239"/>
        <v>0</v>
      </c>
      <c r="U1666" s="47" t="str" cm="1">
        <f t="array" aca="1" ref="U1666" ca="1">IF(S1666="", "×", IF(LEFT(S1666,2)="項番", COUNTIFS($D$2:$D$4001, INDIRECT("D" &amp; ROW()-1), $U$2:$U$4001, "〇"), "〇"))</f>
        <v>×</v>
      </c>
      <c r="V1666" s="47" t="str">
        <f t="shared" si="240"/>
        <v>×</v>
      </c>
      <c r="W1666" s="47" t="str">
        <f t="shared" si="241"/>
        <v>×</v>
      </c>
      <c r="X1666" s="48" t="str">
        <f t="shared" ca="1" si="242"/>
        <v/>
      </c>
      <c r="Y1666" s="47">
        <f t="shared" ca="1" si="243"/>
        <v>0</v>
      </c>
      <c r="Z1666" s="47">
        <f t="shared" si="244"/>
        <v>123</v>
      </c>
      <c r="AA1666" s="47" t="str">
        <f t="shared" si="245"/>
        <v/>
      </c>
      <c r="AB1666" s="49"/>
      <c r="AC1666" s="49"/>
      <c r="AD1666" s="49"/>
      <c r="AE1666" s="49"/>
      <c r="AF1666" s="49"/>
      <c r="AG1666" s="49"/>
      <c r="AH1666" s="49"/>
      <c r="AI1666" s="49"/>
      <c r="AJ1666" s="49"/>
      <c r="AK1666" s="49"/>
      <c r="AL1666" s="49"/>
      <c r="AM1666" s="49"/>
      <c r="AN1666" s="49"/>
      <c r="AO1666" s="49"/>
      <c r="AP1666" s="49"/>
      <c r="AQ1666" s="49"/>
      <c r="AR1666" s="49"/>
      <c r="AS1666" s="49"/>
      <c r="AT1666" s="49"/>
      <c r="AU1666" s="49"/>
      <c r="AV1666" s="49"/>
      <c r="AW1666" s="49"/>
      <c r="AX1666" s="49"/>
      <c r="AY1666" s="49"/>
      <c r="AZ1666" s="49"/>
      <c r="BA1666" s="49"/>
      <c r="BB1666" s="49"/>
      <c r="BC1666" s="49"/>
      <c r="BD1666" s="49"/>
      <c r="BE1666" s="49"/>
      <c r="BF1666" s="49"/>
      <c r="BG1666" s="49"/>
      <c r="BH1666" s="49"/>
      <c r="BI1666" s="49"/>
      <c r="BJ1666" s="49"/>
      <c r="BK1666" s="49"/>
      <c r="BL1666" s="49"/>
      <c r="BM1666" s="49"/>
      <c r="BN1666" s="49"/>
      <c r="BO1666" s="49"/>
      <c r="BP1666" s="49"/>
      <c r="BQ1666" s="49"/>
      <c r="BR1666" s="49"/>
      <c r="BS1666" s="49"/>
      <c r="BT1666" s="49"/>
      <c r="BU1666" s="49"/>
      <c r="BV1666" s="49"/>
      <c r="BW1666" s="49"/>
      <c r="BX1666" s="49"/>
      <c r="BY1666" s="49"/>
      <c r="BZ1666" s="49"/>
      <c r="CA1666" s="49"/>
      <c r="CB1666" s="49"/>
      <c r="CC1666" s="49"/>
      <c r="CD1666" s="49"/>
      <c r="CE1666" s="49"/>
      <c r="CF1666" s="49"/>
      <c r="CG1666" s="49"/>
      <c r="CH1666" s="49"/>
      <c r="CI1666" s="49"/>
      <c r="CJ1666" s="49"/>
      <c r="CK1666" s="49"/>
      <c r="CL1666" s="49"/>
      <c r="CM1666" s="49"/>
      <c r="CN1666" s="49"/>
      <c r="CO1666" s="49"/>
      <c r="CP1666" s="49"/>
      <c r="CQ1666" s="49"/>
      <c r="CR1666" s="49"/>
      <c r="CS1666" s="49"/>
      <c r="CT1666" s="49"/>
      <c r="CU1666" s="49"/>
      <c r="CV1666" s="49"/>
      <c r="CW1666" s="49"/>
      <c r="CX1666" s="49"/>
      <c r="CY1666" s="49"/>
      <c r="CZ1666" s="49"/>
      <c r="DA1666" s="49"/>
      <c r="DB1666" s="49"/>
      <c r="DC1666" s="49"/>
      <c r="DD1666" s="49"/>
      <c r="DE1666" s="49"/>
      <c r="DF1666" s="49"/>
      <c r="DG1666" s="49"/>
      <c r="DH1666" s="49"/>
      <c r="DI1666" s="49"/>
      <c r="DJ1666" s="49"/>
      <c r="DK1666" s="49"/>
      <c r="DL1666" s="49"/>
      <c r="DM1666" s="49"/>
      <c r="DN1666" s="49"/>
      <c r="DO1666" s="49"/>
      <c r="DP1666" s="49"/>
      <c r="DQ1666" s="49"/>
      <c r="DR1666" s="49"/>
      <c r="DS1666" s="49"/>
      <c r="DT1666" s="49"/>
      <c r="DU1666" s="49"/>
      <c r="DV1666" s="49"/>
      <c r="DW1666" s="49"/>
      <c r="DX1666" s="49"/>
      <c r="DY1666" s="49"/>
      <c r="DZ1666" s="49"/>
      <c r="EA1666" s="49"/>
      <c r="EB1666" s="49"/>
      <c r="EC1666" s="49"/>
      <c r="ED1666" s="49"/>
      <c r="EE1666" s="49"/>
      <c r="EF1666" s="49"/>
      <c r="EG1666" s="49"/>
      <c r="EH1666" s="49"/>
      <c r="EI1666" s="49"/>
      <c r="EJ1666" s="49"/>
      <c r="EK1666" s="49"/>
      <c r="EL1666" s="49"/>
      <c r="EM1666" s="49"/>
      <c r="EN1666" s="49"/>
      <c r="EO1666" s="49"/>
      <c r="EP1666" s="49"/>
      <c r="EQ1666" s="49"/>
      <c r="ER1666" s="49"/>
      <c r="ES1666" s="49"/>
      <c r="ET1666" s="49"/>
      <c r="EU1666" s="49"/>
      <c r="EV1666" s="49"/>
      <c r="EW1666" s="49"/>
      <c r="EX1666" s="49"/>
      <c r="EY1666" s="49"/>
      <c r="EZ1666" s="49"/>
      <c r="FA1666" s="49"/>
      <c r="FB1666" s="49"/>
      <c r="FC1666" s="49"/>
      <c r="FD1666" s="49"/>
      <c r="FE1666" s="49"/>
      <c r="FF1666" s="49"/>
      <c r="FG1666" s="49"/>
      <c r="FH1666" s="49"/>
      <c r="FI1666" s="49"/>
      <c r="FJ1666" s="49"/>
      <c r="FK1666" s="49"/>
      <c r="FL1666" s="49"/>
      <c r="FM1666" s="49"/>
      <c r="FN1666" s="49"/>
      <c r="FO1666" s="49"/>
      <c r="FP1666" s="49"/>
      <c r="FQ1666" s="49"/>
      <c r="FR1666" s="49"/>
      <c r="FS1666" s="49"/>
      <c r="FT1666" s="49"/>
      <c r="FU1666" s="49"/>
      <c r="FV1666" s="49"/>
      <c r="FW1666" s="49"/>
      <c r="FX1666" s="49"/>
      <c r="FY1666" s="49"/>
      <c r="FZ1666" s="49"/>
      <c r="GA1666" s="49"/>
      <c r="GB1666" s="49"/>
      <c r="GC1666" s="49"/>
      <c r="GD1666" s="49"/>
      <c r="GE1666" s="49"/>
      <c r="GF1666" s="49"/>
      <c r="GG1666" s="49"/>
      <c r="GH1666" s="49"/>
      <c r="GI1666" s="49"/>
      <c r="GJ1666" s="49"/>
      <c r="GK1666" s="49"/>
      <c r="GL1666" s="49"/>
      <c r="GM1666" s="49"/>
      <c r="GN1666" s="49"/>
      <c r="GO1666" s="49"/>
      <c r="GP1666" s="49"/>
      <c r="GQ1666" s="49"/>
      <c r="GR1666" s="49"/>
      <c r="GS1666" s="49"/>
      <c r="GT1666" s="49"/>
      <c r="GU1666" s="49"/>
      <c r="GV1666" s="49"/>
      <c r="GW1666" s="49"/>
      <c r="GX1666" s="49"/>
      <c r="GY1666" s="49"/>
      <c r="GZ1666" s="49"/>
      <c r="HA1666" s="49"/>
      <c r="HB1666" s="49"/>
      <c r="HC1666" s="49"/>
      <c r="HD1666" s="49"/>
      <c r="HE1666" s="49"/>
      <c r="HF1666" s="49"/>
      <c r="HG1666" s="49"/>
      <c r="HH1666" s="49"/>
      <c r="HI1666" s="49"/>
      <c r="HJ1666" s="49"/>
      <c r="HK1666" s="49"/>
      <c r="HL1666" s="49"/>
      <c r="HM1666" s="49"/>
      <c r="HN1666" s="49"/>
      <c r="HO1666" s="49"/>
      <c r="HP1666" s="49"/>
      <c r="HQ1666" s="49"/>
      <c r="HR1666" s="49"/>
      <c r="HS1666" s="49"/>
      <c r="HT1666" s="49"/>
      <c r="HU1666" s="49"/>
      <c r="HV1666" s="49"/>
      <c r="HW1666" s="49"/>
      <c r="HX1666" s="49"/>
      <c r="HY1666" s="49"/>
      <c r="HZ1666" s="49"/>
      <c r="IA1666" s="49"/>
      <c r="IB1666" s="49"/>
      <c r="IC1666" s="49"/>
      <c r="ID1666" s="49"/>
      <c r="IE1666" s="49"/>
      <c r="IF1666" s="49"/>
      <c r="IG1666" s="49"/>
      <c r="IH1666" s="49"/>
      <c r="II1666" s="49"/>
      <c r="IJ1666" s="49"/>
      <c r="IK1666" s="49"/>
      <c r="IL1666" s="49"/>
    </row>
    <row r="1667" spans="1:246" s="37" customFormat="1" ht="14.25" customHeight="1" x14ac:dyDescent="0.4">
      <c r="A1667" s="34" t="e">
        <f>_xlfn.CONCAT(D1667,E1667,G1667,#REF!)</f>
        <v>#REF!</v>
      </c>
      <c r="B1667" s="40">
        <v>939</v>
      </c>
      <c r="C1667" s="40">
        <v>1542</v>
      </c>
      <c r="D1667" s="40">
        <v>123</v>
      </c>
      <c r="E1667" s="41" t="s">
        <v>7520</v>
      </c>
      <c r="F1667" s="42" t="s">
        <v>2244</v>
      </c>
      <c r="G1667" s="41" t="s">
        <v>38</v>
      </c>
      <c r="H1667" s="41" t="s">
        <v>2245</v>
      </c>
      <c r="I1667" s="41" t="s">
        <v>12</v>
      </c>
      <c r="J1667" s="43">
        <v>100</v>
      </c>
      <c r="K1667" s="44">
        <v>9.5</v>
      </c>
      <c r="L1667" s="45">
        <v>100</v>
      </c>
      <c r="M1667" s="45">
        <v>950</v>
      </c>
      <c r="N1667" s="46">
        <v>0</v>
      </c>
      <c r="O1667" s="46">
        <v>2</v>
      </c>
      <c r="P1667" s="46">
        <v>0</v>
      </c>
      <c r="Q1667" s="46">
        <v>2</v>
      </c>
      <c r="R1667" s="46">
        <f t="shared" si="247"/>
        <v>4</v>
      </c>
      <c r="S1667" s="85"/>
      <c r="T1667" s="47">
        <f t="shared" si="239"/>
        <v>0</v>
      </c>
      <c r="U1667" s="47" t="str" cm="1">
        <f t="array" aca="1" ref="U1667" ca="1">IF(S1667="", "×", IF(LEFT(S1667,2)="項番", COUNTIFS($D$2:$D$4001, INDIRECT("D" &amp; ROW()-1), $U$2:$U$4001, "〇"), "〇"))</f>
        <v>×</v>
      </c>
      <c r="V1667" s="47" t="str">
        <f t="shared" si="240"/>
        <v>×</v>
      </c>
      <c r="W1667" s="47" t="str">
        <f t="shared" si="241"/>
        <v>×</v>
      </c>
      <c r="X1667" s="48" t="str">
        <f t="shared" ca="1" si="242"/>
        <v/>
      </c>
      <c r="Y1667" s="47">
        <f t="shared" ca="1" si="243"/>
        <v>0</v>
      </c>
      <c r="Z1667" s="47">
        <f t="shared" si="244"/>
        <v>123</v>
      </c>
      <c r="AA1667" s="47" t="str">
        <f t="shared" si="245"/>
        <v/>
      </c>
      <c r="AB1667" s="49"/>
      <c r="AC1667" s="49"/>
      <c r="AD1667" s="49"/>
      <c r="AE1667" s="49"/>
      <c r="AF1667" s="49"/>
      <c r="AG1667" s="49"/>
      <c r="AH1667" s="49"/>
      <c r="AI1667" s="49"/>
      <c r="AJ1667" s="49"/>
      <c r="AK1667" s="49"/>
      <c r="AL1667" s="49"/>
      <c r="AM1667" s="49"/>
      <c r="AN1667" s="49"/>
      <c r="AO1667" s="49"/>
      <c r="AP1667" s="49"/>
      <c r="AQ1667" s="49"/>
      <c r="AR1667" s="49"/>
      <c r="AS1667" s="49"/>
      <c r="AT1667" s="49"/>
      <c r="AU1667" s="49"/>
      <c r="AV1667" s="49"/>
      <c r="AW1667" s="49"/>
      <c r="AX1667" s="49"/>
      <c r="AY1667" s="49"/>
      <c r="AZ1667" s="49"/>
      <c r="BA1667" s="49"/>
      <c r="BB1667" s="49"/>
      <c r="BC1667" s="49"/>
      <c r="BD1667" s="49"/>
      <c r="BE1667" s="49"/>
      <c r="BF1667" s="49"/>
      <c r="BG1667" s="49"/>
      <c r="BH1667" s="49"/>
      <c r="BI1667" s="49"/>
      <c r="BJ1667" s="49"/>
      <c r="BK1667" s="49"/>
      <c r="BL1667" s="49"/>
      <c r="BM1667" s="49"/>
      <c r="BN1667" s="49"/>
      <c r="BO1667" s="49"/>
      <c r="BP1667" s="49"/>
      <c r="BQ1667" s="49"/>
      <c r="BR1667" s="49"/>
      <c r="BS1667" s="49"/>
      <c r="BT1667" s="49"/>
      <c r="BU1667" s="49"/>
      <c r="BV1667" s="49"/>
      <c r="BW1667" s="49"/>
      <c r="BX1667" s="49"/>
      <c r="BY1667" s="49"/>
      <c r="BZ1667" s="49"/>
      <c r="CA1667" s="49"/>
      <c r="CB1667" s="49"/>
      <c r="CC1667" s="49"/>
      <c r="CD1667" s="49"/>
      <c r="CE1667" s="49"/>
      <c r="CF1667" s="49"/>
      <c r="CG1667" s="49"/>
      <c r="CH1667" s="49"/>
      <c r="CI1667" s="49"/>
      <c r="CJ1667" s="49"/>
      <c r="CK1667" s="49"/>
      <c r="CL1667" s="49"/>
      <c r="CM1667" s="49"/>
      <c r="CN1667" s="49"/>
      <c r="CO1667" s="49"/>
      <c r="CP1667" s="49"/>
      <c r="CQ1667" s="49"/>
      <c r="CR1667" s="49"/>
      <c r="CS1667" s="49"/>
      <c r="CT1667" s="49"/>
      <c r="CU1667" s="49"/>
      <c r="CV1667" s="49"/>
      <c r="CW1667" s="49"/>
      <c r="CX1667" s="49"/>
      <c r="CY1667" s="49"/>
      <c r="CZ1667" s="49"/>
      <c r="DA1667" s="49"/>
      <c r="DB1667" s="49"/>
      <c r="DC1667" s="49"/>
      <c r="DD1667" s="49"/>
      <c r="DE1667" s="49"/>
      <c r="DF1667" s="49"/>
      <c r="DG1667" s="49"/>
      <c r="DH1667" s="49"/>
      <c r="DI1667" s="49"/>
      <c r="DJ1667" s="49"/>
      <c r="DK1667" s="49"/>
      <c r="DL1667" s="49"/>
      <c r="DM1667" s="49"/>
      <c r="DN1667" s="49"/>
      <c r="DO1667" s="49"/>
      <c r="DP1667" s="49"/>
      <c r="DQ1667" s="49"/>
      <c r="DR1667" s="49"/>
      <c r="DS1667" s="49"/>
      <c r="DT1667" s="49"/>
      <c r="DU1667" s="49"/>
      <c r="DV1667" s="49"/>
      <c r="DW1667" s="49"/>
      <c r="DX1667" s="49"/>
      <c r="DY1667" s="49"/>
      <c r="DZ1667" s="49"/>
      <c r="EA1667" s="49"/>
      <c r="EB1667" s="49"/>
      <c r="EC1667" s="49"/>
      <c r="ED1667" s="49"/>
      <c r="EE1667" s="49"/>
      <c r="EF1667" s="49"/>
      <c r="EG1667" s="49"/>
      <c r="EH1667" s="49"/>
      <c r="EI1667" s="49"/>
      <c r="EJ1667" s="49"/>
      <c r="EK1667" s="49"/>
      <c r="EL1667" s="49"/>
      <c r="EM1667" s="49"/>
      <c r="EN1667" s="49"/>
      <c r="EO1667" s="49"/>
      <c r="EP1667" s="49"/>
      <c r="EQ1667" s="49"/>
      <c r="ER1667" s="49"/>
      <c r="ES1667" s="49"/>
      <c r="ET1667" s="49"/>
      <c r="EU1667" s="49"/>
      <c r="EV1667" s="49"/>
      <c r="EW1667" s="49"/>
      <c r="EX1667" s="49"/>
      <c r="EY1667" s="49"/>
      <c r="EZ1667" s="49"/>
      <c r="FA1667" s="49"/>
      <c r="FB1667" s="49"/>
      <c r="FC1667" s="49"/>
      <c r="FD1667" s="49"/>
      <c r="FE1667" s="49"/>
      <c r="FF1667" s="49"/>
      <c r="FG1667" s="49"/>
      <c r="FH1667" s="49"/>
      <c r="FI1667" s="49"/>
      <c r="FJ1667" s="49"/>
      <c r="FK1667" s="49"/>
      <c r="FL1667" s="49"/>
      <c r="FM1667" s="49"/>
      <c r="FN1667" s="49"/>
      <c r="FO1667" s="49"/>
      <c r="FP1667" s="49"/>
      <c r="FQ1667" s="49"/>
      <c r="FR1667" s="49"/>
      <c r="FS1667" s="49"/>
      <c r="FT1667" s="49"/>
      <c r="FU1667" s="49"/>
      <c r="FV1667" s="49"/>
      <c r="FW1667" s="49"/>
      <c r="FX1667" s="49"/>
      <c r="FY1667" s="49"/>
      <c r="FZ1667" s="49"/>
      <c r="GA1667" s="49"/>
      <c r="GB1667" s="49"/>
      <c r="GC1667" s="49"/>
      <c r="GD1667" s="49"/>
      <c r="GE1667" s="49"/>
      <c r="GF1667" s="49"/>
      <c r="GG1667" s="49"/>
      <c r="GH1667" s="49"/>
      <c r="GI1667" s="49"/>
      <c r="GJ1667" s="49"/>
      <c r="GK1667" s="49"/>
      <c r="GL1667" s="49"/>
      <c r="GM1667" s="49"/>
      <c r="GN1667" s="49"/>
      <c r="GO1667" s="49"/>
      <c r="GP1667" s="49"/>
      <c r="GQ1667" s="49"/>
      <c r="GR1667" s="49"/>
      <c r="GS1667" s="49"/>
      <c r="GT1667" s="49"/>
      <c r="GU1667" s="49"/>
      <c r="GV1667" s="49"/>
      <c r="GW1667" s="49"/>
      <c r="GX1667" s="49"/>
      <c r="GY1667" s="49"/>
      <c r="GZ1667" s="49"/>
      <c r="HA1667" s="49"/>
      <c r="HB1667" s="49"/>
      <c r="HC1667" s="49"/>
      <c r="HD1667" s="49"/>
      <c r="HE1667" s="49"/>
      <c r="HF1667" s="49"/>
      <c r="HG1667" s="49"/>
      <c r="HH1667" s="49"/>
      <c r="HI1667" s="49"/>
      <c r="HJ1667" s="49"/>
      <c r="HK1667" s="49"/>
      <c r="HL1667" s="49"/>
      <c r="HM1667" s="49"/>
      <c r="HN1667" s="49"/>
      <c r="HO1667" s="49"/>
      <c r="HP1667" s="49"/>
      <c r="HQ1667" s="49"/>
      <c r="HR1667" s="49"/>
      <c r="HS1667" s="49"/>
      <c r="HT1667" s="49"/>
      <c r="HU1667" s="49"/>
      <c r="HV1667" s="49"/>
      <c r="HW1667" s="49"/>
      <c r="HX1667" s="49"/>
      <c r="HY1667" s="49"/>
      <c r="HZ1667" s="49"/>
      <c r="IA1667" s="49"/>
      <c r="IB1667" s="49"/>
      <c r="IC1667" s="49"/>
      <c r="ID1667" s="49"/>
      <c r="IE1667" s="49"/>
      <c r="IF1667" s="49"/>
      <c r="IG1667" s="49"/>
      <c r="IH1667" s="49"/>
      <c r="II1667" s="49"/>
      <c r="IJ1667" s="49"/>
      <c r="IK1667" s="49"/>
      <c r="IL1667" s="49"/>
    </row>
    <row r="1668" spans="1:246" s="37" customFormat="1" ht="14.25" customHeight="1" x14ac:dyDescent="0.4">
      <c r="A1668" s="34" t="e">
        <f>_xlfn.CONCAT(D1668,E1668,G1668,#REF!)</f>
        <v>#REF!</v>
      </c>
      <c r="B1668" s="40">
        <v>940</v>
      </c>
      <c r="C1668" s="40">
        <v>1543</v>
      </c>
      <c r="D1668" s="40">
        <v>123</v>
      </c>
      <c r="E1668" s="41" t="s">
        <v>7520</v>
      </c>
      <c r="F1668" s="42" t="s">
        <v>2246</v>
      </c>
      <c r="G1668" s="41" t="s">
        <v>38</v>
      </c>
      <c r="H1668" s="41" t="s">
        <v>2247</v>
      </c>
      <c r="I1668" s="41" t="s">
        <v>12</v>
      </c>
      <c r="J1668" s="43">
        <v>100</v>
      </c>
      <c r="K1668" s="44">
        <v>30.4</v>
      </c>
      <c r="L1668" s="45">
        <v>100</v>
      </c>
      <c r="M1668" s="45">
        <v>3040</v>
      </c>
      <c r="N1668" s="46">
        <v>0</v>
      </c>
      <c r="O1668" s="46">
        <v>0</v>
      </c>
      <c r="P1668" s="46">
        <v>1</v>
      </c>
      <c r="Q1668" s="46">
        <v>0</v>
      </c>
      <c r="R1668" s="46">
        <f t="shared" si="247"/>
        <v>1</v>
      </c>
      <c r="S1668" s="85"/>
      <c r="T1668" s="47">
        <f t="shared" si="239"/>
        <v>0</v>
      </c>
      <c r="U1668" s="47" t="str" cm="1">
        <f t="array" aca="1" ref="U1668" ca="1">IF(S1668="", "×", IF(LEFT(S1668,2)="項番", COUNTIFS($D$2:$D$4001, INDIRECT("D" &amp; ROW()-1), $U$2:$U$4001, "〇"), "〇"))</f>
        <v>×</v>
      </c>
      <c r="V1668" s="47" t="str">
        <f t="shared" si="240"/>
        <v>×</v>
      </c>
      <c r="W1668" s="47" t="str">
        <f t="shared" si="241"/>
        <v>×</v>
      </c>
      <c r="X1668" s="48" t="str">
        <f t="shared" ca="1" si="242"/>
        <v/>
      </c>
      <c r="Y1668" s="47">
        <f t="shared" ca="1" si="243"/>
        <v>0</v>
      </c>
      <c r="Z1668" s="47">
        <f t="shared" si="244"/>
        <v>123</v>
      </c>
      <c r="AA1668" s="47" t="str">
        <f t="shared" si="245"/>
        <v/>
      </c>
      <c r="AB1668" s="49"/>
      <c r="AC1668" s="49"/>
      <c r="AD1668" s="49"/>
      <c r="AE1668" s="49"/>
      <c r="AF1668" s="49"/>
      <c r="AG1668" s="49"/>
      <c r="AH1668" s="49"/>
      <c r="AI1668" s="49"/>
      <c r="AJ1668" s="49"/>
      <c r="AK1668" s="49"/>
      <c r="AL1668" s="49"/>
      <c r="AM1668" s="49"/>
      <c r="AN1668" s="49"/>
      <c r="AO1668" s="49"/>
      <c r="AP1668" s="49"/>
      <c r="AQ1668" s="49"/>
      <c r="AR1668" s="49"/>
      <c r="AS1668" s="49"/>
      <c r="AT1668" s="49"/>
      <c r="AU1668" s="49"/>
      <c r="AV1668" s="49"/>
      <c r="AW1668" s="49"/>
      <c r="AX1668" s="49"/>
      <c r="AY1668" s="49"/>
      <c r="AZ1668" s="49"/>
      <c r="BA1668" s="49"/>
      <c r="BB1668" s="49"/>
      <c r="BC1668" s="49"/>
      <c r="BD1668" s="49"/>
      <c r="BE1668" s="49"/>
      <c r="BF1668" s="49"/>
      <c r="BG1668" s="49"/>
      <c r="BH1668" s="49"/>
      <c r="BI1668" s="49"/>
      <c r="BJ1668" s="49"/>
      <c r="BK1668" s="49"/>
      <c r="BL1668" s="49"/>
      <c r="BM1668" s="49"/>
      <c r="BN1668" s="49"/>
      <c r="BO1668" s="49"/>
      <c r="BP1668" s="49"/>
      <c r="BQ1668" s="49"/>
      <c r="BR1668" s="49"/>
      <c r="BS1668" s="49"/>
      <c r="BT1668" s="49"/>
      <c r="BU1668" s="49"/>
      <c r="BV1668" s="49"/>
      <c r="BW1668" s="49"/>
      <c r="BX1668" s="49"/>
      <c r="BY1668" s="49"/>
      <c r="BZ1668" s="49"/>
      <c r="CA1668" s="49"/>
      <c r="CB1668" s="49"/>
      <c r="CC1668" s="49"/>
      <c r="CD1668" s="49"/>
      <c r="CE1668" s="49"/>
      <c r="CF1668" s="49"/>
      <c r="CG1668" s="49"/>
      <c r="CH1668" s="49"/>
      <c r="CI1668" s="49"/>
      <c r="CJ1668" s="49"/>
      <c r="CK1668" s="49"/>
      <c r="CL1668" s="49"/>
      <c r="CM1668" s="49"/>
      <c r="CN1668" s="49"/>
      <c r="CO1668" s="49"/>
      <c r="CP1668" s="49"/>
      <c r="CQ1668" s="49"/>
      <c r="CR1668" s="49"/>
      <c r="CS1668" s="49"/>
      <c r="CT1668" s="49"/>
      <c r="CU1668" s="49"/>
      <c r="CV1668" s="49"/>
      <c r="CW1668" s="49"/>
      <c r="CX1668" s="49"/>
      <c r="CY1668" s="49"/>
      <c r="CZ1668" s="49"/>
      <c r="DA1668" s="49"/>
      <c r="DB1668" s="49"/>
      <c r="DC1668" s="49"/>
      <c r="DD1668" s="49"/>
      <c r="DE1668" s="49"/>
      <c r="DF1668" s="49"/>
      <c r="DG1668" s="49"/>
      <c r="DH1668" s="49"/>
      <c r="DI1668" s="49"/>
      <c r="DJ1668" s="49"/>
      <c r="DK1668" s="49"/>
      <c r="DL1668" s="49"/>
      <c r="DM1668" s="49"/>
      <c r="DN1668" s="49"/>
      <c r="DO1668" s="49"/>
      <c r="DP1668" s="49"/>
      <c r="DQ1668" s="49"/>
      <c r="DR1668" s="49"/>
      <c r="DS1668" s="49"/>
      <c r="DT1668" s="49"/>
      <c r="DU1668" s="49"/>
      <c r="DV1668" s="49"/>
      <c r="DW1668" s="49"/>
      <c r="DX1668" s="49"/>
      <c r="DY1668" s="49"/>
      <c r="DZ1668" s="49"/>
      <c r="EA1668" s="49"/>
      <c r="EB1668" s="49"/>
      <c r="EC1668" s="49"/>
      <c r="ED1668" s="49"/>
      <c r="EE1668" s="49"/>
      <c r="EF1668" s="49"/>
      <c r="EG1668" s="49"/>
      <c r="EH1668" s="49"/>
      <c r="EI1668" s="49"/>
      <c r="EJ1668" s="49"/>
      <c r="EK1668" s="49"/>
      <c r="EL1668" s="49"/>
      <c r="EM1668" s="49"/>
      <c r="EN1668" s="49"/>
      <c r="EO1668" s="49"/>
      <c r="EP1668" s="49"/>
      <c r="EQ1668" s="49"/>
      <c r="ER1668" s="49"/>
      <c r="ES1668" s="49"/>
      <c r="ET1668" s="49"/>
      <c r="EU1668" s="49"/>
      <c r="EV1668" s="49"/>
      <c r="EW1668" s="49"/>
      <c r="EX1668" s="49"/>
      <c r="EY1668" s="49"/>
      <c r="EZ1668" s="49"/>
      <c r="FA1668" s="49"/>
      <c r="FB1668" s="49"/>
      <c r="FC1668" s="49"/>
      <c r="FD1668" s="49"/>
      <c r="FE1668" s="49"/>
      <c r="FF1668" s="49"/>
      <c r="FG1668" s="49"/>
      <c r="FH1668" s="49"/>
      <c r="FI1668" s="49"/>
      <c r="FJ1668" s="49"/>
      <c r="FK1668" s="49"/>
      <c r="FL1668" s="49"/>
      <c r="FM1668" s="49"/>
      <c r="FN1668" s="49"/>
      <c r="FO1668" s="49"/>
      <c r="FP1668" s="49"/>
      <c r="FQ1668" s="49"/>
      <c r="FR1668" s="49"/>
      <c r="FS1668" s="49"/>
      <c r="FT1668" s="49"/>
      <c r="FU1668" s="49"/>
      <c r="FV1668" s="49"/>
      <c r="FW1668" s="49"/>
      <c r="FX1668" s="49"/>
      <c r="FY1668" s="49"/>
      <c r="FZ1668" s="49"/>
      <c r="GA1668" s="49"/>
      <c r="GB1668" s="49"/>
      <c r="GC1668" s="49"/>
      <c r="GD1668" s="49"/>
      <c r="GE1668" s="49"/>
      <c r="GF1668" s="49"/>
      <c r="GG1668" s="49"/>
      <c r="GH1668" s="49"/>
      <c r="GI1668" s="49"/>
      <c r="GJ1668" s="49"/>
      <c r="GK1668" s="49"/>
      <c r="GL1668" s="49"/>
      <c r="GM1668" s="49"/>
      <c r="GN1668" s="49"/>
      <c r="GO1668" s="49"/>
      <c r="GP1668" s="49"/>
      <c r="GQ1668" s="49"/>
      <c r="GR1668" s="49"/>
      <c r="GS1668" s="49"/>
      <c r="GT1668" s="49"/>
      <c r="GU1668" s="49"/>
      <c r="GV1668" s="49"/>
      <c r="GW1668" s="49"/>
      <c r="GX1668" s="49"/>
      <c r="GY1668" s="49"/>
      <c r="GZ1668" s="49"/>
      <c r="HA1668" s="49"/>
      <c r="HB1668" s="49"/>
      <c r="HC1668" s="49"/>
      <c r="HD1668" s="49"/>
      <c r="HE1668" s="49"/>
      <c r="HF1668" s="49"/>
      <c r="HG1668" s="49"/>
      <c r="HH1668" s="49"/>
      <c r="HI1668" s="49"/>
      <c r="HJ1668" s="49"/>
      <c r="HK1668" s="49"/>
      <c r="HL1668" s="49"/>
      <c r="HM1668" s="49"/>
      <c r="HN1668" s="49"/>
      <c r="HO1668" s="49"/>
      <c r="HP1668" s="49"/>
      <c r="HQ1668" s="49"/>
      <c r="HR1668" s="49"/>
      <c r="HS1668" s="49"/>
      <c r="HT1668" s="49"/>
      <c r="HU1668" s="49"/>
      <c r="HV1668" s="49"/>
      <c r="HW1668" s="49"/>
      <c r="HX1668" s="49"/>
      <c r="HY1668" s="49"/>
      <c r="HZ1668" s="49"/>
      <c r="IA1668" s="49"/>
      <c r="IB1668" s="49"/>
      <c r="IC1668" s="49"/>
      <c r="ID1668" s="49"/>
      <c r="IE1668" s="49"/>
      <c r="IF1668" s="49"/>
      <c r="IG1668" s="49"/>
      <c r="IH1668" s="49"/>
      <c r="II1668" s="49"/>
      <c r="IJ1668" s="49"/>
      <c r="IK1668" s="49"/>
      <c r="IL1668" s="49"/>
    </row>
    <row r="1669" spans="1:246" s="37" customFormat="1" ht="14.25" customHeight="1" x14ac:dyDescent="0.4">
      <c r="A1669" s="34" t="e">
        <f>_xlfn.CONCAT(D1669,E1669,G1669,#REF!)</f>
        <v>#REF!</v>
      </c>
      <c r="B1669" s="40">
        <v>941</v>
      </c>
      <c r="C1669" s="40">
        <v>1544</v>
      </c>
      <c r="D1669" s="40">
        <v>123</v>
      </c>
      <c r="E1669" s="41" t="s">
        <v>7520</v>
      </c>
      <c r="F1669" s="42" t="s">
        <v>2248</v>
      </c>
      <c r="G1669" s="41" t="s">
        <v>38</v>
      </c>
      <c r="H1669" s="41" t="s">
        <v>2249</v>
      </c>
      <c r="I1669" s="41" t="s">
        <v>12</v>
      </c>
      <c r="J1669" s="43">
        <v>100</v>
      </c>
      <c r="K1669" s="44">
        <v>10.8</v>
      </c>
      <c r="L1669" s="45">
        <v>100</v>
      </c>
      <c r="M1669" s="45">
        <v>1080</v>
      </c>
      <c r="N1669" s="46">
        <v>1</v>
      </c>
      <c r="O1669" s="46">
        <v>0</v>
      </c>
      <c r="P1669" s="46">
        <v>0</v>
      </c>
      <c r="Q1669" s="46">
        <v>0</v>
      </c>
      <c r="R1669" s="46">
        <f t="shared" si="247"/>
        <v>1</v>
      </c>
      <c r="S1669" s="85"/>
      <c r="T1669" s="47">
        <f t="shared" ref="T1669:T1732" si="248">IF(C1669="",SUMIF(D:D,D1668,T:T),R1669*S1669)</f>
        <v>0</v>
      </c>
      <c r="U1669" s="47" t="str" cm="1">
        <f t="array" aca="1" ref="U1669" ca="1">IF(S1669="", "×", IF(LEFT(S1669,2)="項番", COUNTIFS($D$2:$D$4001, INDIRECT("D" &amp; ROW()-1), $U$2:$U$4001, "〇"), "〇"))</f>
        <v>×</v>
      </c>
      <c r="V1669" s="47" t="str">
        <f t="shared" ref="V1669:V1732" si="249">IF(LEFT(S1669,2)="項番","",IF(S1669&gt;=1,"〇","×"))</f>
        <v>×</v>
      </c>
      <c r="W1669" s="47" t="str">
        <f t="shared" ref="W1669:W1732" si="250">IF(LEFT(S1669,2)="項番","",IF(ISNUMBER(S1669),IF(INT(S1669)=S1669,"〇","×"),"×"))</f>
        <v>×</v>
      </c>
      <c r="X1669" s="48" t="str">
        <f t="shared" ref="X1669:X1732" ca="1" si="251">IF(LEFT(S1669,2)="項番",IF(U1669=0,"",IF(COUNTIF(D:D,Z1669)=U1669,"","この項番で見積単価（税別）が入力されていない品目があります")),IF(U1669="〇",IF(OR(V1669="×",W1669="×"),"←見積単価（税別）欄には、1以上の整数を入力してください",""),""))</f>
        <v/>
      </c>
      <c r="Y1669" s="47">
        <f t="shared" ref="Y1669:Y1732" ca="1" si="252">IF(X1669="",0,1)</f>
        <v>0</v>
      </c>
      <c r="Z1669" s="47">
        <f t="shared" ref="Z1669:Z1732" si="253">IF(D1669="",D1668,D1669)</f>
        <v>123</v>
      </c>
      <c r="AA1669" s="47" t="str">
        <f t="shared" ref="AA1669:AA1732" si="254">IF(C1669&lt;&gt;"","","【注意】：項番集計行（項番〇計）は、一つ上のNOにする)")</f>
        <v/>
      </c>
      <c r="AB1669" s="49"/>
      <c r="AC1669" s="49"/>
      <c r="AD1669" s="49"/>
      <c r="AE1669" s="49"/>
      <c r="AF1669" s="49"/>
      <c r="AG1669" s="49"/>
      <c r="AH1669" s="49"/>
      <c r="AI1669" s="49"/>
      <c r="AJ1669" s="49"/>
      <c r="AK1669" s="49"/>
      <c r="AL1669" s="49"/>
      <c r="AM1669" s="49"/>
      <c r="AN1669" s="49"/>
      <c r="AO1669" s="49"/>
      <c r="AP1669" s="49"/>
      <c r="AQ1669" s="49"/>
      <c r="AR1669" s="49"/>
      <c r="AS1669" s="49"/>
      <c r="AT1669" s="49"/>
      <c r="AU1669" s="49"/>
      <c r="AV1669" s="49"/>
      <c r="AW1669" s="49"/>
      <c r="AX1669" s="49"/>
      <c r="AY1669" s="49"/>
      <c r="AZ1669" s="49"/>
      <c r="BA1669" s="49"/>
      <c r="BB1669" s="49"/>
      <c r="BC1669" s="49"/>
      <c r="BD1669" s="49"/>
      <c r="BE1669" s="49"/>
      <c r="BF1669" s="49"/>
      <c r="BG1669" s="49"/>
      <c r="BH1669" s="49"/>
      <c r="BI1669" s="49"/>
      <c r="BJ1669" s="49"/>
      <c r="BK1669" s="49"/>
      <c r="BL1669" s="49"/>
      <c r="BM1669" s="49"/>
      <c r="BN1669" s="49"/>
      <c r="BO1669" s="49"/>
      <c r="BP1669" s="49"/>
      <c r="BQ1669" s="49"/>
      <c r="BR1669" s="49"/>
      <c r="BS1669" s="49"/>
      <c r="BT1669" s="49"/>
      <c r="BU1669" s="49"/>
      <c r="BV1669" s="49"/>
      <c r="BW1669" s="49"/>
      <c r="BX1669" s="49"/>
      <c r="BY1669" s="49"/>
      <c r="BZ1669" s="49"/>
      <c r="CA1669" s="49"/>
      <c r="CB1669" s="49"/>
      <c r="CC1669" s="49"/>
      <c r="CD1669" s="49"/>
      <c r="CE1669" s="49"/>
      <c r="CF1669" s="49"/>
      <c r="CG1669" s="49"/>
      <c r="CH1669" s="49"/>
      <c r="CI1669" s="49"/>
      <c r="CJ1669" s="49"/>
      <c r="CK1669" s="49"/>
      <c r="CL1669" s="49"/>
      <c r="CM1669" s="49"/>
      <c r="CN1669" s="49"/>
      <c r="CO1669" s="49"/>
      <c r="CP1669" s="49"/>
      <c r="CQ1669" s="49"/>
      <c r="CR1669" s="49"/>
      <c r="CS1669" s="49"/>
      <c r="CT1669" s="49"/>
      <c r="CU1669" s="49"/>
      <c r="CV1669" s="49"/>
      <c r="CW1669" s="49"/>
      <c r="CX1669" s="49"/>
      <c r="CY1669" s="49"/>
      <c r="CZ1669" s="49"/>
      <c r="DA1669" s="49"/>
      <c r="DB1669" s="49"/>
      <c r="DC1669" s="49"/>
      <c r="DD1669" s="49"/>
      <c r="DE1669" s="49"/>
      <c r="DF1669" s="49"/>
      <c r="DG1669" s="49"/>
      <c r="DH1669" s="49"/>
      <c r="DI1669" s="49"/>
      <c r="DJ1669" s="49"/>
      <c r="DK1669" s="49"/>
      <c r="DL1669" s="49"/>
      <c r="DM1669" s="49"/>
      <c r="DN1669" s="49"/>
      <c r="DO1669" s="49"/>
      <c r="DP1669" s="49"/>
      <c r="DQ1669" s="49"/>
      <c r="DR1669" s="49"/>
      <c r="DS1669" s="49"/>
      <c r="DT1669" s="49"/>
      <c r="DU1669" s="49"/>
      <c r="DV1669" s="49"/>
      <c r="DW1669" s="49"/>
      <c r="DX1669" s="49"/>
      <c r="DY1669" s="49"/>
      <c r="DZ1669" s="49"/>
      <c r="EA1669" s="49"/>
      <c r="EB1669" s="49"/>
      <c r="EC1669" s="49"/>
      <c r="ED1669" s="49"/>
      <c r="EE1669" s="49"/>
      <c r="EF1669" s="49"/>
      <c r="EG1669" s="49"/>
      <c r="EH1669" s="49"/>
      <c r="EI1669" s="49"/>
      <c r="EJ1669" s="49"/>
      <c r="EK1669" s="49"/>
      <c r="EL1669" s="49"/>
      <c r="EM1669" s="49"/>
      <c r="EN1669" s="49"/>
      <c r="EO1669" s="49"/>
      <c r="EP1669" s="49"/>
      <c r="EQ1669" s="49"/>
      <c r="ER1669" s="49"/>
      <c r="ES1669" s="49"/>
      <c r="ET1669" s="49"/>
      <c r="EU1669" s="49"/>
      <c r="EV1669" s="49"/>
      <c r="EW1669" s="49"/>
      <c r="EX1669" s="49"/>
      <c r="EY1669" s="49"/>
      <c r="EZ1669" s="49"/>
      <c r="FA1669" s="49"/>
      <c r="FB1669" s="49"/>
      <c r="FC1669" s="49"/>
      <c r="FD1669" s="49"/>
      <c r="FE1669" s="49"/>
      <c r="FF1669" s="49"/>
      <c r="FG1669" s="49"/>
      <c r="FH1669" s="49"/>
      <c r="FI1669" s="49"/>
      <c r="FJ1669" s="49"/>
      <c r="FK1669" s="49"/>
      <c r="FL1669" s="49"/>
      <c r="FM1669" s="49"/>
      <c r="FN1669" s="49"/>
      <c r="FO1669" s="49"/>
      <c r="FP1669" s="49"/>
      <c r="FQ1669" s="49"/>
      <c r="FR1669" s="49"/>
      <c r="FS1669" s="49"/>
      <c r="FT1669" s="49"/>
      <c r="FU1669" s="49"/>
      <c r="FV1669" s="49"/>
      <c r="FW1669" s="49"/>
      <c r="FX1669" s="49"/>
      <c r="FY1669" s="49"/>
      <c r="FZ1669" s="49"/>
      <c r="GA1669" s="49"/>
      <c r="GB1669" s="49"/>
      <c r="GC1669" s="49"/>
      <c r="GD1669" s="49"/>
      <c r="GE1669" s="49"/>
      <c r="GF1669" s="49"/>
      <c r="GG1669" s="49"/>
      <c r="GH1669" s="49"/>
      <c r="GI1669" s="49"/>
      <c r="GJ1669" s="49"/>
      <c r="GK1669" s="49"/>
      <c r="GL1669" s="49"/>
      <c r="GM1669" s="49"/>
      <c r="GN1669" s="49"/>
      <c r="GO1669" s="49"/>
      <c r="GP1669" s="49"/>
      <c r="GQ1669" s="49"/>
      <c r="GR1669" s="49"/>
      <c r="GS1669" s="49"/>
      <c r="GT1669" s="49"/>
      <c r="GU1669" s="49"/>
      <c r="GV1669" s="49"/>
      <c r="GW1669" s="49"/>
      <c r="GX1669" s="49"/>
      <c r="GY1669" s="49"/>
      <c r="GZ1669" s="49"/>
      <c r="HA1669" s="49"/>
      <c r="HB1669" s="49"/>
      <c r="HC1669" s="49"/>
      <c r="HD1669" s="49"/>
      <c r="HE1669" s="49"/>
      <c r="HF1669" s="49"/>
      <c r="HG1669" s="49"/>
      <c r="HH1669" s="49"/>
      <c r="HI1669" s="49"/>
      <c r="HJ1669" s="49"/>
      <c r="HK1669" s="49"/>
      <c r="HL1669" s="49"/>
      <c r="HM1669" s="49"/>
      <c r="HN1669" s="49"/>
      <c r="HO1669" s="49"/>
      <c r="HP1669" s="49"/>
      <c r="HQ1669" s="49"/>
      <c r="HR1669" s="49"/>
      <c r="HS1669" s="49"/>
      <c r="HT1669" s="49"/>
      <c r="HU1669" s="49"/>
      <c r="HV1669" s="49"/>
      <c r="HW1669" s="49"/>
      <c r="HX1669" s="49"/>
      <c r="HY1669" s="49"/>
      <c r="HZ1669" s="49"/>
      <c r="IA1669" s="49"/>
      <c r="IB1669" s="49"/>
      <c r="IC1669" s="49"/>
      <c r="ID1669" s="49"/>
      <c r="IE1669" s="49"/>
      <c r="IF1669" s="49"/>
      <c r="IG1669" s="49"/>
      <c r="IH1669" s="49"/>
      <c r="II1669" s="49"/>
      <c r="IJ1669" s="49"/>
      <c r="IK1669" s="49"/>
      <c r="IL1669" s="49"/>
    </row>
    <row r="1670" spans="1:246" ht="14.25" customHeight="1" x14ac:dyDescent="0.4">
      <c r="A1670" s="34" t="e">
        <f>_xlfn.CONCAT(D1670,E1670,G1670,#REF!)</f>
        <v>#REF!</v>
      </c>
      <c r="B1670" s="40">
        <v>944</v>
      </c>
      <c r="C1670" s="40">
        <v>1545</v>
      </c>
      <c r="D1670" s="40">
        <v>123</v>
      </c>
      <c r="E1670" s="41" t="s">
        <v>7520</v>
      </c>
      <c r="F1670" s="42" t="s">
        <v>2254</v>
      </c>
      <c r="G1670" s="41" t="s">
        <v>38</v>
      </c>
      <c r="H1670" s="41" t="s">
        <v>2255</v>
      </c>
      <c r="I1670" s="41" t="s">
        <v>2256</v>
      </c>
      <c r="J1670" s="43">
        <v>1</v>
      </c>
      <c r="K1670" s="44">
        <v>34365</v>
      </c>
      <c r="L1670" s="45">
        <v>1</v>
      </c>
      <c r="M1670" s="45">
        <v>34365</v>
      </c>
      <c r="N1670" s="46">
        <v>0</v>
      </c>
      <c r="O1670" s="46">
        <v>2</v>
      </c>
      <c r="P1670" s="46">
        <v>0</v>
      </c>
      <c r="Q1670" s="46">
        <v>0</v>
      </c>
      <c r="R1670" s="46">
        <f t="shared" si="247"/>
        <v>2</v>
      </c>
      <c r="S1670" s="85"/>
      <c r="T1670" s="47">
        <f t="shared" si="248"/>
        <v>0</v>
      </c>
      <c r="U1670" s="47" t="str" cm="1">
        <f t="array" aca="1" ref="U1670" ca="1">IF(S1670="", "×", IF(LEFT(S1670,2)="項番", COUNTIFS($D$2:$D$4001, INDIRECT("D" &amp; ROW()-1), $U$2:$U$4001, "〇"), "〇"))</f>
        <v>×</v>
      </c>
      <c r="V1670" s="47" t="str">
        <f t="shared" si="249"/>
        <v>×</v>
      </c>
      <c r="W1670" s="47" t="str">
        <f t="shared" si="250"/>
        <v>×</v>
      </c>
      <c r="X1670" s="48" t="str">
        <f t="shared" ca="1" si="251"/>
        <v/>
      </c>
      <c r="Y1670" s="47">
        <f t="shared" ca="1" si="252"/>
        <v>0</v>
      </c>
      <c r="Z1670" s="47">
        <f t="shared" si="253"/>
        <v>123</v>
      </c>
      <c r="AA1670" s="47" t="str">
        <f t="shared" si="254"/>
        <v/>
      </c>
    </row>
    <row r="1671" spans="1:246" s="17" customFormat="1" ht="14.25" customHeight="1" x14ac:dyDescent="0.4">
      <c r="A1671" s="34" t="e">
        <f>_xlfn.CONCAT(D1671,E1671,G1671,#REF!)</f>
        <v>#REF!</v>
      </c>
      <c r="B1671" s="40">
        <v>3264</v>
      </c>
      <c r="C1671" s="40">
        <v>1546</v>
      </c>
      <c r="D1671" s="40">
        <v>123</v>
      </c>
      <c r="E1671" s="41" t="s">
        <v>7520</v>
      </c>
      <c r="F1671" s="63" t="s">
        <v>39</v>
      </c>
      <c r="G1671" s="41" t="s">
        <v>38</v>
      </c>
      <c r="H1671" s="41" t="s">
        <v>40</v>
      </c>
      <c r="I1671" s="41" t="s">
        <v>25</v>
      </c>
      <c r="J1671" s="43">
        <v>1</v>
      </c>
      <c r="K1671" s="44" t="s">
        <v>125</v>
      </c>
      <c r="L1671" s="45"/>
      <c r="M1671" s="45" t="s">
        <v>125</v>
      </c>
      <c r="N1671" s="41">
        <v>90</v>
      </c>
      <c r="O1671" s="41">
        <v>0</v>
      </c>
      <c r="P1671" s="41">
        <v>0</v>
      </c>
      <c r="Q1671" s="41">
        <v>0</v>
      </c>
      <c r="R1671" s="41">
        <v>90</v>
      </c>
      <c r="S1671" s="85"/>
      <c r="T1671" s="47">
        <f t="shared" si="248"/>
        <v>0</v>
      </c>
      <c r="U1671" s="47" t="str" cm="1">
        <f t="array" aca="1" ref="U1671" ca="1">IF(S1671="", "×", IF(LEFT(S1671,2)="項番", COUNTIFS($D$2:$D$4001, INDIRECT("D" &amp; ROW()-1), $U$2:$U$4001, "〇"), "〇"))</f>
        <v>×</v>
      </c>
      <c r="V1671" s="47" t="str">
        <f t="shared" si="249"/>
        <v>×</v>
      </c>
      <c r="W1671" s="47" t="str">
        <f t="shared" si="250"/>
        <v>×</v>
      </c>
      <c r="X1671" s="48" t="str">
        <f t="shared" ca="1" si="251"/>
        <v/>
      </c>
      <c r="Y1671" s="47">
        <f t="shared" ca="1" si="252"/>
        <v>0</v>
      </c>
      <c r="Z1671" s="47">
        <f t="shared" si="253"/>
        <v>123</v>
      </c>
      <c r="AA1671" s="47" t="str">
        <f t="shared" si="254"/>
        <v/>
      </c>
    </row>
    <row r="1672" spans="1:246" s="17" customFormat="1" ht="14.25" customHeight="1" x14ac:dyDescent="0.4">
      <c r="A1672" s="34" t="e">
        <f>_xlfn.CONCAT(D1672,E1672,G1672,#REF!)</f>
        <v>#REF!</v>
      </c>
      <c r="B1672" s="40">
        <v>945</v>
      </c>
      <c r="C1672" s="40">
        <v>1547</v>
      </c>
      <c r="D1672" s="40">
        <v>123</v>
      </c>
      <c r="E1672" s="41" t="s">
        <v>7520</v>
      </c>
      <c r="F1672" s="42" t="s">
        <v>2257</v>
      </c>
      <c r="G1672" s="41" t="s">
        <v>38</v>
      </c>
      <c r="H1672" s="41" t="s">
        <v>2258</v>
      </c>
      <c r="I1672" s="41" t="s">
        <v>2259</v>
      </c>
      <c r="J1672" s="43">
        <v>1</v>
      </c>
      <c r="K1672" s="44">
        <v>193331</v>
      </c>
      <c r="L1672" s="45">
        <v>1</v>
      </c>
      <c r="M1672" s="45">
        <v>193331</v>
      </c>
      <c r="N1672" s="46">
        <v>0</v>
      </c>
      <c r="O1672" s="46">
        <v>2</v>
      </c>
      <c r="P1672" s="46">
        <v>60</v>
      </c>
      <c r="Q1672" s="46">
        <v>0</v>
      </c>
      <c r="R1672" s="46">
        <f t="shared" si="247"/>
        <v>62</v>
      </c>
      <c r="S1672" s="85"/>
      <c r="T1672" s="47">
        <f t="shared" si="248"/>
        <v>0</v>
      </c>
      <c r="U1672" s="47" t="str" cm="1">
        <f t="array" aca="1" ref="U1672" ca="1">IF(S1672="", "×", IF(LEFT(S1672,2)="項番", COUNTIFS($D$2:$D$4001, INDIRECT("D" &amp; ROW()-1), $U$2:$U$4001, "〇"), "〇"))</f>
        <v>×</v>
      </c>
      <c r="V1672" s="47" t="str">
        <f t="shared" si="249"/>
        <v>×</v>
      </c>
      <c r="W1672" s="47" t="str">
        <f t="shared" si="250"/>
        <v>×</v>
      </c>
      <c r="X1672" s="48" t="str">
        <f t="shared" ca="1" si="251"/>
        <v/>
      </c>
      <c r="Y1672" s="47">
        <f t="shared" ca="1" si="252"/>
        <v>0</v>
      </c>
      <c r="Z1672" s="47">
        <f t="shared" si="253"/>
        <v>123</v>
      </c>
      <c r="AA1672" s="47" t="str">
        <f t="shared" si="254"/>
        <v/>
      </c>
    </row>
    <row r="1673" spans="1:246" s="17" customFormat="1" ht="14.25" customHeight="1" x14ac:dyDescent="0.4">
      <c r="A1673" s="34" t="e">
        <f>_xlfn.CONCAT(D1673,E1673,G1673,#REF!)</f>
        <v>#REF!</v>
      </c>
      <c r="B1673" s="40">
        <v>946</v>
      </c>
      <c r="C1673" s="40">
        <v>1548</v>
      </c>
      <c r="D1673" s="40">
        <v>123</v>
      </c>
      <c r="E1673" s="41" t="s">
        <v>7520</v>
      </c>
      <c r="F1673" s="42" t="s">
        <v>2260</v>
      </c>
      <c r="G1673" s="41" t="s">
        <v>38</v>
      </c>
      <c r="H1673" s="41" t="s">
        <v>2261</v>
      </c>
      <c r="I1673" s="41" t="s">
        <v>12</v>
      </c>
      <c r="J1673" s="43">
        <v>100</v>
      </c>
      <c r="K1673" s="44">
        <v>10.8</v>
      </c>
      <c r="L1673" s="45">
        <v>100</v>
      </c>
      <c r="M1673" s="45">
        <v>1080</v>
      </c>
      <c r="N1673" s="46">
        <v>0</v>
      </c>
      <c r="O1673" s="46">
        <v>36</v>
      </c>
      <c r="P1673" s="46">
        <v>5</v>
      </c>
      <c r="Q1673" s="46">
        <v>72</v>
      </c>
      <c r="R1673" s="46">
        <f t="shared" si="247"/>
        <v>113</v>
      </c>
      <c r="S1673" s="85"/>
      <c r="T1673" s="47">
        <f t="shared" si="248"/>
        <v>0</v>
      </c>
      <c r="U1673" s="47" t="str" cm="1">
        <f t="array" aca="1" ref="U1673" ca="1">IF(S1673="", "×", IF(LEFT(S1673,2)="項番", COUNTIFS($D$2:$D$4001, INDIRECT("D" &amp; ROW()-1), $U$2:$U$4001, "〇"), "〇"))</f>
        <v>×</v>
      </c>
      <c r="V1673" s="47" t="str">
        <f t="shared" si="249"/>
        <v>×</v>
      </c>
      <c r="W1673" s="47" t="str">
        <f t="shared" si="250"/>
        <v>×</v>
      </c>
      <c r="X1673" s="48" t="str">
        <f t="shared" ca="1" si="251"/>
        <v/>
      </c>
      <c r="Y1673" s="47">
        <f t="shared" ca="1" si="252"/>
        <v>0</v>
      </c>
      <c r="Z1673" s="47">
        <f t="shared" si="253"/>
        <v>123</v>
      </c>
      <c r="AA1673" s="47" t="str">
        <f t="shared" si="254"/>
        <v/>
      </c>
    </row>
    <row r="1674" spans="1:246" s="37" customFormat="1" ht="14.25" customHeight="1" x14ac:dyDescent="0.4">
      <c r="A1674" s="34" t="e">
        <f>_xlfn.CONCAT(D1674,E1674,G1674,#REF!)</f>
        <v>#REF!</v>
      </c>
      <c r="B1674" s="40">
        <v>947</v>
      </c>
      <c r="C1674" s="40">
        <v>1549</v>
      </c>
      <c r="D1674" s="40">
        <v>123</v>
      </c>
      <c r="E1674" s="41" t="s">
        <v>7520</v>
      </c>
      <c r="F1674" s="42" t="s">
        <v>2262</v>
      </c>
      <c r="G1674" s="41" t="s">
        <v>38</v>
      </c>
      <c r="H1674" s="41" t="s">
        <v>2263</v>
      </c>
      <c r="I1674" s="41" t="s">
        <v>1224</v>
      </c>
      <c r="J1674" s="43">
        <v>100</v>
      </c>
      <c r="K1674" s="44">
        <v>32.5</v>
      </c>
      <c r="L1674" s="45">
        <v>100</v>
      </c>
      <c r="M1674" s="45">
        <v>3250</v>
      </c>
      <c r="N1674" s="41">
        <v>20</v>
      </c>
      <c r="O1674" s="41">
        <v>0</v>
      </c>
      <c r="P1674" s="41">
        <v>0</v>
      </c>
      <c r="Q1674" s="41">
        <v>0</v>
      </c>
      <c r="R1674" s="46">
        <f t="shared" si="247"/>
        <v>20</v>
      </c>
      <c r="S1674" s="85"/>
      <c r="T1674" s="47">
        <f t="shared" si="248"/>
        <v>0</v>
      </c>
      <c r="U1674" s="47" t="str" cm="1">
        <f t="array" aca="1" ref="U1674" ca="1">IF(S1674="", "×", IF(LEFT(S1674,2)="項番", COUNTIFS($D$2:$D$4001, INDIRECT("D" &amp; ROW()-1), $U$2:$U$4001, "〇"), "〇"))</f>
        <v>×</v>
      </c>
      <c r="V1674" s="47" t="str">
        <f t="shared" si="249"/>
        <v>×</v>
      </c>
      <c r="W1674" s="47" t="str">
        <f t="shared" si="250"/>
        <v>×</v>
      </c>
      <c r="X1674" s="48" t="str">
        <f t="shared" ca="1" si="251"/>
        <v/>
      </c>
      <c r="Y1674" s="47">
        <f t="shared" ca="1" si="252"/>
        <v>0</v>
      </c>
      <c r="Z1674" s="47">
        <f t="shared" si="253"/>
        <v>123</v>
      </c>
      <c r="AA1674" s="47" t="str">
        <f t="shared" si="254"/>
        <v/>
      </c>
      <c r="AB1674" s="49"/>
      <c r="AC1674" s="49"/>
      <c r="AD1674" s="49"/>
      <c r="AE1674" s="49"/>
      <c r="AF1674" s="49"/>
      <c r="AG1674" s="49"/>
      <c r="AH1674" s="49"/>
      <c r="AI1674" s="49"/>
      <c r="AJ1674" s="49"/>
      <c r="AK1674" s="49"/>
      <c r="AL1674" s="49"/>
      <c r="AM1674" s="49"/>
      <c r="AN1674" s="49"/>
      <c r="AO1674" s="49"/>
      <c r="AP1674" s="49"/>
      <c r="AQ1674" s="49"/>
      <c r="AR1674" s="49"/>
      <c r="AS1674" s="49"/>
      <c r="AT1674" s="49"/>
      <c r="AU1674" s="49"/>
      <c r="AV1674" s="49"/>
      <c r="AW1674" s="49"/>
      <c r="AX1674" s="49"/>
      <c r="AY1674" s="49"/>
      <c r="AZ1674" s="49"/>
      <c r="BA1674" s="49"/>
      <c r="BB1674" s="49"/>
      <c r="BC1674" s="49"/>
      <c r="BD1674" s="49"/>
      <c r="BE1674" s="49"/>
      <c r="BF1674" s="49"/>
      <c r="BG1674" s="49"/>
      <c r="BH1674" s="49"/>
      <c r="BI1674" s="49"/>
      <c r="BJ1674" s="49"/>
      <c r="BK1674" s="49"/>
      <c r="BL1674" s="49"/>
      <c r="BM1674" s="49"/>
      <c r="BN1674" s="49"/>
      <c r="BO1674" s="49"/>
      <c r="BP1674" s="49"/>
      <c r="BQ1674" s="49"/>
      <c r="BR1674" s="49"/>
      <c r="BS1674" s="49"/>
      <c r="BT1674" s="49"/>
      <c r="BU1674" s="49"/>
      <c r="BV1674" s="49"/>
      <c r="BW1674" s="49"/>
      <c r="BX1674" s="49"/>
      <c r="BY1674" s="49"/>
      <c r="BZ1674" s="49"/>
      <c r="CA1674" s="49"/>
      <c r="CB1674" s="49"/>
      <c r="CC1674" s="49"/>
      <c r="CD1674" s="49"/>
      <c r="CE1674" s="49"/>
      <c r="CF1674" s="49"/>
      <c r="CG1674" s="49"/>
      <c r="CH1674" s="49"/>
      <c r="CI1674" s="49"/>
      <c r="CJ1674" s="49"/>
      <c r="CK1674" s="49"/>
      <c r="CL1674" s="49"/>
      <c r="CM1674" s="49"/>
      <c r="CN1674" s="49"/>
      <c r="CO1674" s="49"/>
      <c r="CP1674" s="49"/>
      <c r="CQ1674" s="49"/>
      <c r="CR1674" s="49"/>
      <c r="CS1674" s="49"/>
      <c r="CT1674" s="49"/>
      <c r="CU1674" s="49"/>
      <c r="CV1674" s="49"/>
      <c r="CW1674" s="49"/>
      <c r="CX1674" s="49"/>
      <c r="CY1674" s="49"/>
      <c r="CZ1674" s="49"/>
      <c r="DA1674" s="49"/>
      <c r="DB1674" s="49"/>
      <c r="DC1674" s="49"/>
      <c r="DD1674" s="49"/>
      <c r="DE1674" s="49"/>
      <c r="DF1674" s="49"/>
      <c r="DG1674" s="49"/>
      <c r="DH1674" s="49"/>
      <c r="DI1674" s="49"/>
      <c r="DJ1674" s="49"/>
      <c r="DK1674" s="49"/>
      <c r="DL1674" s="49"/>
      <c r="DM1674" s="49"/>
      <c r="DN1674" s="49"/>
      <c r="DO1674" s="49"/>
      <c r="DP1674" s="49"/>
      <c r="DQ1674" s="49"/>
      <c r="DR1674" s="49"/>
      <c r="DS1674" s="49"/>
      <c r="DT1674" s="49"/>
      <c r="DU1674" s="49"/>
      <c r="DV1674" s="49"/>
      <c r="DW1674" s="49"/>
      <c r="DX1674" s="49"/>
      <c r="DY1674" s="49"/>
      <c r="DZ1674" s="49"/>
      <c r="EA1674" s="49"/>
      <c r="EB1674" s="49"/>
      <c r="EC1674" s="49"/>
      <c r="ED1674" s="49"/>
      <c r="EE1674" s="49"/>
      <c r="EF1674" s="49"/>
      <c r="EG1674" s="49"/>
      <c r="EH1674" s="49"/>
      <c r="EI1674" s="49"/>
      <c r="EJ1674" s="49"/>
      <c r="EK1674" s="49"/>
      <c r="EL1674" s="49"/>
      <c r="EM1674" s="49"/>
      <c r="EN1674" s="49"/>
      <c r="EO1674" s="49"/>
      <c r="EP1674" s="49"/>
      <c r="EQ1674" s="49"/>
      <c r="ER1674" s="49"/>
      <c r="ES1674" s="49"/>
      <c r="ET1674" s="49"/>
      <c r="EU1674" s="49"/>
      <c r="EV1674" s="49"/>
      <c r="EW1674" s="49"/>
      <c r="EX1674" s="49"/>
      <c r="EY1674" s="49"/>
      <c r="EZ1674" s="49"/>
      <c r="FA1674" s="49"/>
      <c r="FB1674" s="49"/>
      <c r="FC1674" s="49"/>
      <c r="FD1674" s="49"/>
      <c r="FE1674" s="49"/>
      <c r="FF1674" s="49"/>
      <c r="FG1674" s="49"/>
      <c r="FH1674" s="49"/>
      <c r="FI1674" s="49"/>
      <c r="FJ1674" s="49"/>
      <c r="FK1674" s="49"/>
      <c r="FL1674" s="49"/>
      <c r="FM1674" s="49"/>
      <c r="FN1674" s="49"/>
      <c r="FO1674" s="49"/>
      <c r="FP1674" s="49"/>
      <c r="FQ1674" s="49"/>
      <c r="FR1674" s="49"/>
      <c r="FS1674" s="49"/>
      <c r="FT1674" s="49"/>
      <c r="FU1674" s="49"/>
      <c r="FV1674" s="49"/>
      <c r="FW1674" s="49"/>
      <c r="FX1674" s="49"/>
      <c r="FY1674" s="49"/>
      <c r="FZ1674" s="49"/>
      <c r="GA1674" s="49"/>
      <c r="GB1674" s="49"/>
      <c r="GC1674" s="49"/>
      <c r="GD1674" s="49"/>
      <c r="GE1674" s="49"/>
      <c r="GF1674" s="49"/>
      <c r="GG1674" s="49"/>
      <c r="GH1674" s="49"/>
      <c r="GI1674" s="49"/>
      <c r="GJ1674" s="49"/>
      <c r="GK1674" s="49"/>
      <c r="GL1674" s="49"/>
      <c r="GM1674" s="49"/>
      <c r="GN1674" s="49"/>
      <c r="GO1674" s="49"/>
      <c r="GP1674" s="49"/>
      <c r="GQ1674" s="49"/>
      <c r="GR1674" s="49"/>
      <c r="GS1674" s="49"/>
      <c r="GT1674" s="49"/>
      <c r="GU1674" s="49"/>
      <c r="GV1674" s="49"/>
      <c r="GW1674" s="49"/>
      <c r="GX1674" s="49"/>
      <c r="GY1674" s="49"/>
      <c r="GZ1674" s="49"/>
      <c r="HA1674" s="49"/>
      <c r="HB1674" s="49"/>
      <c r="HC1674" s="49"/>
      <c r="HD1674" s="49"/>
      <c r="HE1674" s="49"/>
      <c r="HF1674" s="49"/>
      <c r="HG1674" s="49"/>
      <c r="HH1674" s="49"/>
      <c r="HI1674" s="49"/>
      <c r="HJ1674" s="49"/>
      <c r="HK1674" s="49"/>
      <c r="HL1674" s="49"/>
      <c r="HM1674" s="49"/>
      <c r="HN1674" s="49"/>
      <c r="HO1674" s="49"/>
      <c r="HP1674" s="49"/>
      <c r="HQ1674" s="49"/>
      <c r="HR1674" s="49"/>
      <c r="HS1674" s="49"/>
      <c r="HT1674" s="49"/>
      <c r="HU1674" s="49"/>
      <c r="HV1674" s="49"/>
      <c r="HW1674" s="49"/>
      <c r="HX1674" s="49"/>
      <c r="HY1674" s="49"/>
      <c r="HZ1674" s="49"/>
      <c r="IA1674" s="49"/>
      <c r="IB1674" s="49"/>
      <c r="IC1674" s="49"/>
      <c r="ID1674" s="49"/>
      <c r="IE1674" s="49"/>
      <c r="IF1674" s="49"/>
      <c r="IG1674" s="49"/>
      <c r="IH1674" s="49"/>
      <c r="II1674" s="49"/>
      <c r="IJ1674" s="49"/>
      <c r="IK1674" s="49"/>
      <c r="IL1674" s="49"/>
    </row>
    <row r="1675" spans="1:246" s="37" customFormat="1" ht="14.25" customHeight="1" x14ac:dyDescent="0.4">
      <c r="A1675" s="34" t="e">
        <f>_xlfn.CONCAT(D1675,E1675,G1675,#REF!)</f>
        <v>#REF!</v>
      </c>
      <c r="B1675" s="40">
        <v>948</v>
      </c>
      <c r="C1675" s="40">
        <v>1550</v>
      </c>
      <c r="D1675" s="40">
        <v>123</v>
      </c>
      <c r="E1675" s="41" t="s">
        <v>7520</v>
      </c>
      <c r="F1675" s="42" t="s">
        <v>2264</v>
      </c>
      <c r="G1675" s="41" t="s">
        <v>38</v>
      </c>
      <c r="H1675" s="41" t="s">
        <v>2265</v>
      </c>
      <c r="I1675" s="41" t="s">
        <v>132</v>
      </c>
      <c r="J1675" s="43">
        <v>5</v>
      </c>
      <c r="K1675" s="44">
        <v>1869</v>
      </c>
      <c r="L1675" s="45">
        <v>5</v>
      </c>
      <c r="M1675" s="45">
        <v>9345</v>
      </c>
      <c r="N1675" s="46">
        <v>1</v>
      </c>
      <c r="O1675" s="46">
        <v>0</v>
      </c>
      <c r="P1675" s="46">
        <v>1</v>
      </c>
      <c r="Q1675" s="46">
        <v>0</v>
      </c>
      <c r="R1675" s="46">
        <f t="shared" si="247"/>
        <v>2</v>
      </c>
      <c r="S1675" s="85"/>
      <c r="T1675" s="47">
        <f t="shared" si="248"/>
        <v>0</v>
      </c>
      <c r="U1675" s="47" t="str" cm="1">
        <f t="array" aca="1" ref="U1675" ca="1">IF(S1675="", "×", IF(LEFT(S1675,2)="項番", COUNTIFS($D$2:$D$4001, INDIRECT("D" &amp; ROW()-1), $U$2:$U$4001, "〇"), "〇"))</f>
        <v>×</v>
      </c>
      <c r="V1675" s="47" t="str">
        <f t="shared" si="249"/>
        <v>×</v>
      </c>
      <c r="W1675" s="47" t="str">
        <f t="shared" si="250"/>
        <v>×</v>
      </c>
      <c r="X1675" s="48" t="str">
        <f t="shared" ca="1" si="251"/>
        <v/>
      </c>
      <c r="Y1675" s="47">
        <f t="shared" ca="1" si="252"/>
        <v>0</v>
      </c>
      <c r="Z1675" s="47">
        <f t="shared" si="253"/>
        <v>123</v>
      </c>
      <c r="AA1675" s="47" t="str">
        <f t="shared" si="254"/>
        <v/>
      </c>
      <c r="AB1675" s="49"/>
      <c r="AC1675" s="49"/>
      <c r="AD1675" s="49"/>
      <c r="AE1675" s="49"/>
      <c r="AF1675" s="49"/>
      <c r="AG1675" s="49"/>
      <c r="AH1675" s="49"/>
      <c r="AI1675" s="49"/>
      <c r="AJ1675" s="49"/>
      <c r="AK1675" s="49"/>
      <c r="AL1675" s="49"/>
      <c r="AM1675" s="49"/>
      <c r="AN1675" s="49"/>
      <c r="AO1675" s="49"/>
      <c r="AP1675" s="49"/>
      <c r="AQ1675" s="49"/>
      <c r="AR1675" s="49"/>
      <c r="AS1675" s="49"/>
      <c r="AT1675" s="49"/>
      <c r="AU1675" s="49"/>
      <c r="AV1675" s="49"/>
      <c r="AW1675" s="49"/>
      <c r="AX1675" s="49"/>
      <c r="AY1675" s="49"/>
      <c r="AZ1675" s="49"/>
      <c r="BA1675" s="49"/>
      <c r="BB1675" s="49"/>
      <c r="BC1675" s="49"/>
      <c r="BD1675" s="49"/>
      <c r="BE1675" s="49"/>
      <c r="BF1675" s="49"/>
      <c r="BG1675" s="49"/>
      <c r="BH1675" s="49"/>
      <c r="BI1675" s="49"/>
      <c r="BJ1675" s="49"/>
      <c r="BK1675" s="49"/>
      <c r="BL1675" s="49"/>
      <c r="BM1675" s="49"/>
      <c r="BN1675" s="49"/>
      <c r="BO1675" s="49"/>
      <c r="BP1675" s="49"/>
      <c r="BQ1675" s="49"/>
      <c r="BR1675" s="49"/>
      <c r="BS1675" s="49"/>
      <c r="BT1675" s="49"/>
      <c r="BU1675" s="49"/>
      <c r="BV1675" s="49"/>
      <c r="BW1675" s="49"/>
      <c r="BX1675" s="49"/>
      <c r="BY1675" s="49"/>
      <c r="BZ1675" s="49"/>
      <c r="CA1675" s="49"/>
      <c r="CB1675" s="49"/>
      <c r="CC1675" s="49"/>
      <c r="CD1675" s="49"/>
      <c r="CE1675" s="49"/>
      <c r="CF1675" s="49"/>
      <c r="CG1675" s="49"/>
      <c r="CH1675" s="49"/>
      <c r="CI1675" s="49"/>
      <c r="CJ1675" s="49"/>
      <c r="CK1675" s="49"/>
      <c r="CL1675" s="49"/>
      <c r="CM1675" s="49"/>
      <c r="CN1675" s="49"/>
      <c r="CO1675" s="49"/>
      <c r="CP1675" s="49"/>
      <c r="CQ1675" s="49"/>
      <c r="CR1675" s="49"/>
      <c r="CS1675" s="49"/>
      <c r="CT1675" s="49"/>
      <c r="CU1675" s="49"/>
      <c r="CV1675" s="49"/>
      <c r="CW1675" s="49"/>
      <c r="CX1675" s="49"/>
      <c r="CY1675" s="49"/>
      <c r="CZ1675" s="49"/>
      <c r="DA1675" s="49"/>
      <c r="DB1675" s="49"/>
      <c r="DC1675" s="49"/>
      <c r="DD1675" s="49"/>
      <c r="DE1675" s="49"/>
      <c r="DF1675" s="49"/>
      <c r="DG1675" s="49"/>
      <c r="DH1675" s="49"/>
      <c r="DI1675" s="49"/>
      <c r="DJ1675" s="49"/>
      <c r="DK1675" s="49"/>
      <c r="DL1675" s="49"/>
      <c r="DM1675" s="49"/>
      <c r="DN1675" s="49"/>
      <c r="DO1675" s="49"/>
      <c r="DP1675" s="49"/>
      <c r="DQ1675" s="49"/>
      <c r="DR1675" s="49"/>
      <c r="DS1675" s="49"/>
      <c r="DT1675" s="49"/>
      <c r="DU1675" s="49"/>
      <c r="DV1675" s="49"/>
      <c r="DW1675" s="49"/>
      <c r="DX1675" s="49"/>
      <c r="DY1675" s="49"/>
      <c r="DZ1675" s="49"/>
      <c r="EA1675" s="49"/>
      <c r="EB1675" s="49"/>
      <c r="EC1675" s="49"/>
      <c r="ED1675" s="49"/>
      <c r="EE1675" s="49"/>
      <c r="EF1675" s="49"/>
      <c r="EG1675" s="49"/>
      <c r="EH1675" s="49"/>
      <c r="EI1675" s="49"/>
      <c r="EJ1675" s="49"/>
      <c r="EK1675" s="49"/>
      <c r="EL1675" s="49"/>
      <c r="EM1675" s="49"/>
      <c r="EN1675" s="49"/>
      <c r="EO1675" s="49"/>
      <c r="EP1675" s="49"/>
      <c r="EQ1675" s="49"/>
      <c r="ER1675" s="49"/>
      <c r="ES1675" s="49"/>
      <c r="ET1675" s="49"/>
      <c r="EU1675" s="49"/>
      <c r="EV1675" s="49"/>
      <c r="EW1675" s="49"/>
      <c r="EX1675" s="49"/>
      <c r="EY1675" s="49"/>
      <c r="EZ1675" s="49"/>
      <c r="FA1675" s="49"/>
      <c r="FB1675" s="49"/>
      <c r="FC1675" s="49"/>
      <c r="FD1675" s="49"/>
      <c r="FE1675" s="49"/>
      <c r="FF1675" s="49"/>
      <c r="FG1675" s="49"/>
      <c r="FH1675" s="49"/>
      <c r="FI1675" s="49"/>
      <c r="FJ1675" s="49"/>
      <c r="FK1675" s="49"/>
      <c r="FL1675" s="49"/>
      <c r="FM1675" s="49"/>
      <c r="FN1675" s="49"/>
      <c r="FO1675" s="49"/>
      <c r="FP1675" s="49"/>
      <c r="FQ1675" s="49"/>
      <c r="FR1675" s="49"/>
      <c r="FS1675" s="49"/>
      <c r="FT1675" s="49"/>
      <c r="FU1675" s="49"/>
      <c r="FV1675" s="49"/>
      <c r="FW1675" s="49"/>
      <c r="FX1675" s="49"/>
      <c r="FY1675" s="49"/>
      <c r="FZ1675" s="49"/>
      <c r="GA1675" s="49"/>
      <c r="GB1675" s="49"/>
      <c r="GC1675" s="49"/>
      <c r="GD1675" s="49"/>
      <c r="GE1675" s="49"/>
      <c r="GF1675" s="49"/>
      <c r="GG1675" s="49"/>
      <c r="GH1675" s="49"/>
      <c r="GI1675" s="49"/>
      <c r="GJ1675" s="49"/>
      <c r="GK1675" s="49"/>
      <c r="GL1675" s="49"/>
      <c r="GM1675" s="49"/>
      <c r="GN1675" s="49"/>
      <c r="GO1675" s="49"/>
      <c r="GP1675" s="49"/>
      <c r="GQ1675" s="49"/>
      <c r="GR1675" s="49"/>
      <c r="GS1675" s="49"/>
      <c r="GT1675" s="49"/>
      <c r="GU1675" s="49"/>
      <c r="GV1675" s="49"/>
      <c r="GW1675" s="49"/>
      <c r="GX1675" s="49"/>
      <c r="GY1675" s="49"/>
      <c r="GZ1675" s="49"/>
      <c r="HA1675" s="49"/>
      <c r="HB1675" s="49"/>
      <c r="HC1675" s="49"/>
      <c r="HD1675" s="49"/>
      <c r="HE1675" s="49"/>
      <c r="HF1675" s="49"/>
      <c r="HG1675" s="49"/>
      <c r="HH1675" s="49"/>
      <c r="HI1675" s="49"/>
      <c r="HJ1675" s="49"/>
      <c r="HK1675" s="49"/>
      <c r="HL1675" s="49"/>
      <c r="HM1675" s="49"/>
      <c r="HN1675" s="49"/>
      <c r="HO1675" s="49"/>
      <c r="HP1675" s="49"/>
      <c r="HQ1675" s="49"/>
      <c r="HR1675" s="49"/>
      <c r="HS1675" s="49"/>
      <c r="HT1675" s="49"/>
      <c r="HU1675" s="49"/>
      <c r="HV1675" s="49"/>
      <c r="HW1675" s="49"/>
      <c r="HX1675" s="49"/>
      <c r="HY1675" s="49"/>
      <c r="HZ1675" s="49"/>
      <c r="IA1675" s="49"/>
      <c r="IB1675" s="49"/>
      <c r="IC1675" s="49"/>
      <c r="ID1675" s="49"/>
      <c r="IE1675" s="49"/>
      <c r="IF1675" s="49"/>
      <c r="IG1675" s="49"/>
      <c r="IH1675" s="49"/>
      <c r="II1675" s="49"/>
      <c r="IJ1675" s="49"/>
      <c r="IK1675" s="49"/>
      <c r="IL1675" s="49"/>
    </row>
    <row r="1676" spans="1:246" s="37" customFormat="1" ht="14.25" customHeight="1" x14ac:dyDescent="0.4">
      <c r="A1676" s="34" t="e">
        <f>_xlfn.CONCAT(D1676,E1676,G1676,#REF!)</f>
        <v>#REF!</v>
      </c>
      <c r="B1676" s="40">
        <v>949</v>
      </c>
      <c r="C1676" s="40">
        <v>1551</v>
      </c>
      <c r="D1676" s="40">
        <v>123</v>
      </c>
      <c r="E1676" s="41" t="s">
        <v>7520</v>
      </c>
      <c r="F1676" s="42" t="s">
        <v>2266</v>
      </c>
      <c r="G1676" s="41" t="s">
        <v>38</v>
      </c>
      <c r="H1676" s="41" t="s">
        <v>2267</v>
      </c>
      <c r="I1676" s="41" t="s">
        <v>143</v>
      </c>
      <c r="J1676" s="43">
        <v>1</v>
      </c>
      <c r="K1676" s="44">
        <v>15239</v>
      </c>
      <c r="L1676" s="45">
        <v>1</v>
      </c>
      <c r="M1676" s="45">
        <v>15239</v>
      </c>
      <c r="N1676" s="46">
        <v>200</v>
      </c>
      <c r="O1676" s="46">
        <v>160</v>
      </c>
      <c r="P1676" s="46">
        <v>100</v>
      </c>
      <c r="Q1676" s="46">
        <v>0</v>
      </c>
      <c r="R1676" s="46">
        <f t="shared" si="247"/>
        <v>460</v>
      </c>
      <c r="S1676" s="85"/>
      <c r="T1676" s="47">
        <f t="shared" si="248"/>
        <v>0</v>
      </c>
      <c r="U1676" s="47" t="str" cm="1">
        <f t="array" aca="1" ref="U1676" ca="1">IF(S1676="", "×", IF(LEFT(S1676,2)="項番", COUNTIFS($D$2:$D$4001, INDIRECT("D" &amp; ROW()-1), $U$2:$U$4001, "〇"), "〇"))</f>
        <v>×</v>
      </c>
      <c r="V1676" s="47" t="str">
        <f t="shared" si="249"/>
        <v>×</v>
      </c>
      <c r="W1676" s="47" t="str">
        <f t="shared" si="250"/>
        <v>×</v>
      </c>
      <c r="X1676" s="48" t="str">
        <f t="shared" ca="1" si="251"/>
        <v/>
      </c>
      <c r="Y1676" s="47">
        <f t="shared" ca="1" si="252"/>
        <v>0</v>
      </c>
      <c r="Z1676" s="47">
        <f t="shared" si="253"/>
        <v>123</v>
      </c>
      <c r="AA1676" s="47" t="str">
        <f t="shared" si="254"/>
        <v/>
      </c>
      <c r="AB1676" s="49"/>
      <c r="AC1676" s="49"/>
      <c r="AD1676" s="49"/>
      <c r="AE1676" s="49"/>
      <c r="AF1676" s="49"/>
      <c r="AG1676" s="49"/>
      <c r="AH1676" s="49"/>
      <c r="AI1676" s="49"/>
      <c r="AJ1676" s="49"/>
      <c r="AK1676" s="49"/>
      <c r="AL1676" s="49"/>
      <c r="AM1676" s="49"/>
      <c r="AN1676" s="49"/>
      <c r="AO1676" s="49"/>
      <c r="AP1676" s="49"/>
      <c r="AQ1676" s="49"/>
      <c r="AR1676" s="49"/>
      <c r="AS1676" s="49"/>
      <c r="AT1676" s="49"/>
      <c r="AU1676" s="49"/>
      <c r="AV1676" s="49"/>
      <c r="AW1676" s="49"/>
      <c r="AX1676" s="49"/>
      <c r="AY1676" s="49"/>
      <c r="AZ1676" s="49"/>
      <c r="BA1676" s="49"/>
      <c r="BB1676" s="49"/>
      <c r="BC1676" s="49"/>
      <c r="BD1676" s="49"/>
      <c r="BE1676" s="49"/>
      <c r="BF1676" s="49"/>
      <c r="BG1676" s="49"/>
      <c r="BH1676" s="49"/>
      <c r="BI1676" s="49"/>
      <c r="BJ1676" s="49"/>
      <c r="BK1676" s="49"/>
      <c r="BL1676" s="49"/>
      <c r="BM1676" s="49"/>
      <c r="BN1676" s="49"/>
      <c r="BO1676" s="49"/>
      <c r="BP1676" s="49"/>
      <c r="BQ1676" s="49"/>
      <c r="BR1676" s="49"/>
      <c r="BS1676" s="49"/>
      <c r="BT1676" s="49"/>
      <c r="BU1676" s="49"/>
      <c r="BV1676" s="49"/>
      <c r="BW1676" s="49"/>
      <c r="BX1676" s="49"/>
      <c r="BY1676" s="49"/>
      <c r="BZ1676" s="49"/>
      <c r="CA1676" s="49"/>
      <c r="CB1676" s="49"/>
      <c r="CC1676" s="49"/>
      <c r="CD1676" s="49"/>
      <c r="CE1676" s="49"/>
      <c r="CF1676" s="49"/>
      <c r="CG1676" s="49"/>
      <c r="CH1676" s="49"/>
      <c r="CI1676" s="49"/>
      <c r="CJ1676" s="49"/>
      <c r="CK1676" s="49"/>
      <c r="CL1676" s="49"/>
      <c r="CM1676" s="49"/>
      <c r="CN1676" s="49"/>
      <c r="CO1676" s="49"/>
      <c r="CP1676" s="49"/>
      <c r="CQ1676" s="49"/>
      <c r="CR1676" s="49"/>
      <c r="CS1676" s="49"/>
      <c r="CT1676" s="49"/>
      <c r="CU1676" s="49"/>
      <c r="CV1676" s="49"/>
      <c r="CW1676" s="49"/>
      <c r="CX1676" s="49"/>
      <c r="CY1676" s="49"/>
      <c r="CZ1676" s="49"/>
      <c r="DA1676" s="49"/>
      <c r="DB1676" s="49"/>
      <c r="DC1676" s="49"/>
      <c r="DD1676" s="49"/>
      <c r="DE1676" s="49"/>
      <c r="DF1676" s="49"/>
      <c r="DG1676" s="49"/>
      <c r="DH1676" s="49"/>
      <c r="DI1676" s="49"/>
      <c r="DJ1676" s="49"/>
      <c r="DK1676" s="49"/>
      <c r="DL1676" s="49"/>
      <c r="DM1676" s="49"/>
      <c r="DN1676" s="49"/>
      <c r="DO1676" s="49"/>
      <c r="DP1676" s="49"/>
      <c r="DQ1676" s="49"/>
      <c r="DR1676" s="49"/>
      <c r="DS1676" s="49"/>
      <c r="DT1676" s="49"/>
      <c r="DU1676" s="49"/>
      <c r="DV1676" s="49"/>
      <c r="DW1676" s="49"/>
      <c r="DX1676" s="49"/>
      <c r="DY1676" s="49"/>
      <c r="DZ1676" s="49"/>
      <c r="EA1676" s="49"/>
      <c r="EB1676" s="49"/>
      <c r="EC1676" s="49"/>
      <c r="ED1676" s="49"/>
      <c r="EE1676" s="49"/>
      <c r="EF1676" s="49"/>
      <c r="EG1676" s="49"/>
      <c r="EH1676" s="49"/>
      <c r="EI1676" s="49"/>
      <c r="EJ1676" s="49"/>
      <c r="EK1676" s="49"/>
      <c r="EL1676" s="49"/>
      <c r="EM1676" s="49"/>
      <c r="EN1676" s="49"/>
      <c r="EO1676" s="49"/>
      <c r="EP1676" s="49"/>
      <c r="EQ1676" s="49"/>
      <c r="ER1676" s="49"/>
      <c r="ES1676" s="49"/>
      <c r="ET1676" s="49"/>
      <c r="EU1676" s="49"/>
      <c r="EV1676" s="49"/>
      <c r="EW1676" s="49"/>
      <c r="EX1676" s="49"/>
      <c r="EY1676" s="49"/>
      <c r="EZ1676" s="49"/>
      <c r="FA1676" s="49"/>
      <c r="FB1676" s="49"/>
      <c r="FC1676" s="49"/>
      <c r="FD1676" s="49"/>
      <c r="FE1676" s="49"/>
      <c r="FF1676" s="49"/>
      <c r="FG1676" s="49"/>
      <c r="FH1676" s="49"/>
      <c r="FI1676" s="49"/>
      <c r="FJ1676" s="49"/>
      <c r="FK1676" s="49"/>
      <c r="FL1676" s="49"/>
      <c r="FM1676" s="49"/>
      <c r="FN1676" s="49"/>
      <c r="FO1676" s="49"/>
      <c r="FP1676" s="49"/>
      <c r="FQ1676" s="49"/>
      <c r="FR1676" s="49"/>
      <c r="FS1676" s="49"/>
      <c r="FT1676" s="49"/>
      <c r="FU1676" s="49"/>
      <c r="FV1676" s="49"/>
      <c r="FW1676" s="49"/>
      <c r="FX1676" s="49"/>
      <c r="FY1676" s="49"/>
      <c r="FZ1676" s="49"/>
      <c r="GA1676" s="49"/>
      <c r="GB1676" s="49"/>
      <c r="GC1676" s="49"/>
      <c r="GD1676" s="49"/>
      <c r="GE1676" s="49"/>
      <c r="GF1676" s="49"/>
      <c r="GG1676" s="49"/>
      <c r="GH1676" s="49"/>
      <c r="GI1676" s="49"/>
      <c r="GJ1676" s="49"/>
      <c r="GK1676" s="49"/>
      <c r="GL1676" s="49"/>
      <c r="GM1676" s="49"/>
      <c r="GN1676" s="49"/>
      <c r="GO1676" s="49"/>
      <c r="GP1676" s="49"/>
      <c r="GQ1676" s="49"/>
      <c r="GR1676" s="49"/>
      <c r="GS1676" s="49"/>
      <c r="GT1676" s="49"/>
      <c r="GU1676" s="49"/>
      <c r="GV1676" s="49"/>
      <c r="GW1676" s="49"/>
      <c r="GX1676" s="49"/>
      <c r="GY1676" s="49"/>
      <c r="GZ1676" s="49"/>
      <c r="HA1676" s="49"/>
      <c r="HB1676" s="49"/>
      <c r="HC1676" s="49"/>
      <c r="HD1676" s="49"/>
      <c r="HE1676" s="49"/>
      <c r="HF1676" s="49"/>
      <c r="HG1676" s="49"/>
      <c r="HH1676" s="49"/>
      <c r="HI1676" s="49"/>
      <c r="HJ1676" s="49"/>
      <c r="HK1676" s="49"/>
      <c r="HL1676" s="49"/>
      <c r="HM1676" s="49"/>
      <c r="HN1676" s="49"/>
      <c r="HO1676" s="49"/>
      <c r="HP1676" s="49"/>
      <c r="HQ1676" s="49"/>
      <c r="HR1676" s="49"/>
      <c r="HS1676" s="49"/>
      <c r="HT1676" s="49"/>
      <c r="HU1676" s="49"/>
      <c r="HV1676" s="49"/>
      <c r="HW1676" s="49"/>
      <c r="HX1676" s="49"/>
      <c r="HY1676" s="49"/>
      <c r="HZ1676" s="49"/>
      <c r="IA1676" s="49"/>
      <c r="IB1676" s="49"/>
      <c r="IC1676" s="49"/>
      <c r="ID1676" s="49"/>
      <c r="IE1676" s="49"/>
      <c r="IF1676" s="49"/>
      <c r="IG1676" s="49"/>
      <c r="IH1676" s="49"/>
      <c r="II1676" s="49"/>
      <c r="IJ1676" s="49"/>
      <c r="IK1676" s="49"/>
      <c r="IL1676" s="49"/>
    </row>
    <row r="1677" spans="1:246" s="37" customFormat="1" ht="14.25" customHeight="1" x14ac:dyDescent="0.4">
      <c r="A1677" s="34" t="e">
        <f>_xlfn.CONCAT(D1677,E1677,G1677,#REF!)</f>
        <v>#REF!</v>
      </c>
      <c r="B1677" s="40">
        <v>950</v>
      </c>
      <c r="C1677" s="40">
        <v>1552</v>
      </c>
      <c r="D1677" s="40">
        <v>123</v>
      </c>
      <c r="E1677" s="41" t="s">
        <v>7520</v>
      </c>
      <c r="F1677" s="42" t="s">
        <v>2268</v>
      </c>
      <c r="G1677" s="41" t="s">
        <v>38</v>
      </c>
      <c r="H1677" s="41" t="s">
        <v>2269</v>
      </c>
      <c r="I1677" s="41" t="s">
        <v>2270</v>
      </c>
      <c r="J1677" s="43">
        <v>1</v>
      </c>
      <c r="K1677" s="44">
        <v>430</v>
      </c>
      <c r="L1677" s="45">
        <v>1</v>
      </c>
      <c r="M1677" s="45">
        <v>430</v>
      </c>
      <c r="N1677" s="46">
        <v>0</v>
      </c>
      <c r="O1677" s="46">
        <v>2</v>
      </c>
      <c r="P1677" s="46">
        <v>0</v>
      </c>
      <c r="Q1677" s="46">
        <v>0</v>
      </c>
      <c r="R1677" s="46">
        <f t="shared" si="247"/>
        <v>2</v>
      </c>
      <c r="S1677" s="85"/>
      <c r="T1677" s="47">
        <f t="shared" si="248"/>
        <v>0</v>
      </c>
      <c r="U1677" s="47" t="str" cm="1">
        <f t="array" aca="1" ref="U1677" ca="1">IF(S1677="", "×", IF(LEFT(S1677,2)="項番", COUNTIFS($D$2:$D$4001, INDIRECT("D" &amp; ROW()-1), $U$2:$U$4001, "〇"), "〇"))</f>
        <v>×</v>
      </c>
      <c r="V1677" s="47" t="str">
        <f t="shared" si="249"/>
        <v>×</v>
      </c>
      <c r="W1677" s="47" t="str">
        <f t="shared" si="250"/>
        <v>×</v>
      </c>
      <c r="X1677" s="48" t="str">
        <f t="shared" ca="1" si="251"/>
        <v/>
      </c>
      <c r="Y1677" s="47">
        <f t="shared" ca="1" si="252"/>
        <v>0</v>
      </c>
      <c r="Z1677" s="47">
        <f t="shared" si="253"/>
        <v>123</v>
      </c>
      <c r="AA1677" s="47" t="str">
        <f t="shared" si="254"/>
        <v/>
      </c>
      <c r="AB1677" s="49"/>
      <c r="AC1677" s="49"/>
      <c r="AD1677" s="49"/>
      <c r="AE1677" s="49"/>
      <c r="AF1677" s="49"/>
      <c r="AG1677" s="49"/>
      <c r="AH1677" s="49"/>
      <c r="AI1677" s="49"/>
      <c r="AJ1677" s="49"/>
      <c r="AK1677" s="49"/>
      <c r="AL1677" s="49"/>
      <c r="AM1677" s="49"/>
      <c r="AN1677" s="49"/>
      <c r="AO1677" s="49"/>
      <c r="AP1677" s="49"/>
      <c r="AQ1677" s="49"/>
      <c r="AR1677" s="49"/>
      <c r="AS1677" s="49"/>
      <c r="AT1677" s="49"/>
      <c r="AU1677" s="49"/>
      <c r="AV1677" s="49"/>
      <c r="AW1677" s="49"/>
      <c r="AX1677" s="49"/>
      <c r="AY1677" s="49"/>
      <c r="AZ1677" s="49"/>
      <c r="BA1677" s="49"/>
      <c r="BB1677" s="49"/>
      <c r="BC1677" s="49"/>
      <c r="BD1677" s="49"/>
      <c r="BE1677" s="49"/>
      <c r="BF1677" s="49"/>
      <c r="BG1677" s="49"/>
      <c r="BH1677" s="49"/>
      <c r="BI1677" s="49"/>
      <c r="BJ1677" s="49"/>
      <c r="BK1677" s="49"/>
      <c r="BL1677" s="49"/>
      <c r="BM1677" s="49"/>
      <c r="BN1677" s="49"/>
      <c r="BO1677" s="49"/>
      <c r="BP1677" s="49"/>
      <c r="BQ1677" s="49"/>
      <c r="BR1677" s="49"/>
      <c r="BS1677" s="49"/>
      <c r="BT1677" s="49"/>
      <c r="BU1677" s="49"/>
      <c r="BV1677" s="49"/>
      <c r="BW1677" s="49"/>
      <c r="BX1677" s="49"/>
      <c r="BY1677" s="49"/>
      <c r="BZ1677" s="49"/>
      <c r="CA1677" s="49"/>
      <c r="CB1677" s="49"/>
      <c r="CC1677" s="49"/>
      <c r="CD1677" s="49"/>
      <c r="CE1677" s="49"/>
      <c r="CF1677" s="49"/>
      <c r="CG1677" s="49"/>
      <c r="CH1677" s="49"/>
      <c r="CI1677" s="49"/>
      <c r="CJ1677" s="49"/>
      <c r="CK1677" s="49"/>
      <c r="CL1677" s="49"/>
      <c r="CM1677" s="49"/>
      <c r="CN1677" s="49"/>
      <c r="CO1677" s="49"/>
      <c r="CP1677" s="49"/>
      <c r="CQ1677" s="49"/>
      <c r="CR1677" s="49"/>
      <c r="CS1677" s="49"/>
      <c r="CT1677" s="49"/>
      <c r="CU1677" s="49"/>
      <c r="CV1677" s="49"/>
      <c r="CW1677" s="49"/>
      <c r="CX1677" s="49"/>
      <c r="CY1677" s="49"/>
      <c r="CZ1677" s="49"/>
      <c r="DA1677" s="49"/>
      <c r="DB1677" s="49"/>
      <c r="DC1677" s="49"/>
      <c r="DD1677" s="49"/>
      <c r="DE1677" s="49"/>
      <c r="DF1677" s="49"/>
      <c r="DG1677" s="49"/>
      <c r="DH1677" s="49"/>
      <c r="DI1677" s="49"/>
      <c r="DJ1677" s="49"/>
      <c r="DK1677" s="49"/>
      <c r="DL1677" s="49"/>
      <c r="DM1677" s="49"/>
      <c r="DN1677" s="49"/>
      <c r="DO1677" s="49"/>
      <c r="DP1677" s="49"/>
      <c r="DQ1677" s="49"/>
      <c r="DR1677" s="49"/>
      <c r="DS1677" s="49"/>
      <c r="DT1677" s="49"/>
      <c r="DU1677" s="49"/>
      <c r="DV1677" s="49"/>
      <c r="DW1677" s="49"/>
      <c r="DX1677" s="49"/>
      <c r="DY1677" s="49"/>
      <c r="DZ1677" s="49"/>
      <c r="EA1677" s="49"/>
      <c r="EB1677" s="49"/>
      <c r="EC1677" s="49"/>
      <c r="ED1677" s="49"/>
      <c r="EE1677" s="49"/>
      <c r="EF1677" s="49"/>
      <c r="EG1677" s="49"/>
      <c r="EH1677" s="49"/>
      <c r="EI1677" s="49"/>
      <c r="EJ1677" s="49"/>
      <c r="EK1677" s="49"/>
      <c r="EL1677" s="49"/>
      <c r="EM1677" s="49"/>
      <c r="EN1677" s="49"/>
      <c r="EO1677" s="49"/>
      <c r="EP1677" s="49"/>
      <c r="EQ1677" s="49"/>
      <c r="ER1677" s="49"/>
      <c r="ES1677" s="49"/>
      <c r="ET1677" s="49"/>
      <c r="EU1677" s="49"/>
      <c r="EV1677" s="49"/>
      <c r="EW1677" s="49"/>
      <c r="EX1677" s="49"/>
      <c r="EY1677" s="49"/>
      <c r="EZ1677" s="49"/>
      <c r="FA1677" s="49"/>
      <c r="FB1677" s="49"/>
      <c r="FC1677" s="49"/>
      <c r="FD1677" s="49"/>
      <c r="FE1677" s="49"/>
      <c r="FF1677" s="49"/>
      <c r="FG1677" s="49"/>
      <c r="FH1677" s="49"/>
      <c r="FI1677" s="49"/>
      <c r="FJ1677" s="49"/>
      <c r="FK1677" s="49"/>
      <c r="FL1677" s="49"/>
      <c r="FM1677" s="49"/>
      <c r="FN1677" s="49"/>
      <c r="FO1677" s="49"/>
      <c r="FP1677" s="49"/>
      <c r="FQ1677" s="49"/>
      <c r="FR1677" s="49"/>
      <c r="FS1677" s="49"/>
      <c r="FT1677" s="49"/>
      <c r="FU1677" s="49"/>
      <c r="FV1677" s="49"/>
      <c r="FW1677" s="49"/>
      <c r="FX1677" s="49"/>
      <c r="FY1677" s="49"/>
      <c r="FZ1677" s="49"/>
      <c r="GA1677" s="49"/>
      <c r="GB1677" s="49"/>
      <c r="GC1677" s="49"/>
      <c r="GD1677" s="49"/>
      <c r="GE1677" s="49"/>
      <c r="GF1677" s="49"/>
      <c r="GG1677" s="49"/>
      <c r="GH1677" s="49"/>
      <c r="GI1677" s="49"/>
      <c r="GJ1677" s="49"/>
      <c r="GK1677" s="49"/>
      <c r="GL1677" s="49"/>
      <c r="GM1677" s="49"/>
      <c r="GN1677" s="49"/>
      <c r="GO1677" s="49"/>
      <c r="GP1677" s="49"/>
      <c r="GQ1677" s="49"/>
      <c r="GR1677" s="49"/>
      <c r="GS1677" s="49"/>
      <c r="GT1677" s="49"/>
      <c r="GU1677" s="49"/>
      <c r="GV1677" s="49"/>
      <c r="GW1677" s="49"/>
      <c r="GX1677" s="49"/>
      <c r="GY1677" s="49"/>
      <c r="GZ1677" s="49"/>
      <c r="HA1677" s="49"/>
      <c r="HB1677" s="49"/>
      <c r="HC1677" s="49"/>
      <c r="HD1677" s="49"/>
      <c r="HE1677" s="49"/>
      <c r="HF1677" s="49"/>
      <c r="HG1677" s="49"/>
      <c r="HH1677" s="49"/>
      <c r="HI1677" s="49"/>
      <c r="HJ1677" s="49"/>
      <c r="HK1677" s="49"/>
      <c r="HL1677" s="49"/>
      <c r="HM1677" s="49"/>
      <c r="HN1677" s="49"/>
      <c r="HO1677" s="49"/>
      <c r="HP1677" s="49"/>
      <c r="HQ1677" s="49"/>
      <c r="HR1677" s="49"/>
      <c r="HS1677" s="49"/>
      <c r="HT1677" s="49"/>
      <c r="HU1677" s="49"/>
      <c r="HV1677" s="49"/>
      <c r="HW1677" s="49"/>
      <c r="HX1677" s="49"/>
      <c r="HY1677" s="49"/>
      <c r="HZ1677" s="49"/>
      <c r="IA1677" s="49"/>
      <c r="IB1677" s="49"/>
      <c r="IC1677" s="49"/>
      <c r="ID1677" s="49"/>
      <c r="IE1677" s="49"/>
      <c r="IF1677" s="49"/>
      <c r="IG1677" s="49"/>
      <c r="IH1677" s="49"/>
      <c r="II1677" s="49"/>
      <c r="IJ1677" s="49"/>
      <c r="IK1677" s="49"/>
      <c r="IL1677" s="49"/>
    </row>
    <row r="1678" spans="1:246" s="70" customFormat="1" ht="14.25" customHeight="1" x14ac:dyDescent="0.4">
      <c r="A1678" s="50" t="e">
        <f>_xlfn.CONCAT(D1678,E1678,G1678,#REF!)</f>
        <v>#REF!</v>
      </c>
      <c r="B1678" s="51"/>
      <c r="C1678" s="51" t="s">
        <v>125</v>
      </c>
      <c r="D1678" s="51" t="s">
        <v>125</v>
      </c>
      <c r="E1678" s="52"/>
      <c r="F1678" s="53"/>
      <c r="G1678" s="52"/>
      <c r="H1678" s="52"/>
      <c r="I1678" s="52"/>
      <c r="J1678" s="54"/>
      <c r="K1678" s="55"/>
      <c r="L1678" s="56"/>
      <c r="M1678" s="56"/>
      <c r="N1678" s="57"/>
      <c r="O1678" s="57"/>
      <c r="P1678" s="57"/>
      <c r="Q1678" s="57"/>
      <c r="R1678" s="57"/>
      <c r="S1678" s="86" t="s">
        <v>7682</v>
      </c>
      <c r="T1678" s="58">
        <f t="shared" si="248"/>
        <v>0</v>
      </c>
      <c r="U1678" s="58" cm="1">
        <f t="array" aca="1" ref="U1678" ca="1">IF(S1678="", "×", IF(LEFT(S1678,2)="項番", COUNTIFS($D$2:$D$4001, INDIRECT("D" &amp; ROW()-1), $U$2:$U$4001, "〇"), "〇"))</f>
        <v>0</v>
      </c>
      <c r="V1678" s="58" t="str">
        <f t="shared" si="249"/>
        <v/>
      </c>
      <c r="W1678" s="58" t="str">
        <f t="shared" si="250"/>
        <v/>
      </c>
      <c r="X1678" s="59" t="str">
        <f t="shared" ca="1" si="251"/>
        <v/>
      </c>
      <c r="Y1678" s="58">
        <f t="shared" ca="1" si="252"/>
        <v>0</v>
      </c>
      <c r="Z1678" s="58">
        <f t="shared" si="253"/>
        <v>123</v>
      </c>
      <c r="AA1678" s="58" t="str">
        <f t="shared" si="254"/>
        <v>【注意】：項番集計行（項番〇計）は、一つ上のNOにする)</v>
      </c>
      <c r="AB1678" s="61"/>
      <c r="AC1678" s="61"/>
      <c r="AD1678" s="61"/>
      <c r="AE1678" s="61"/>
      <c r="AF1678" s="61"/>
      <c r="AG1678" s="61"/>
      <c r="AH1678" s="61"/>
      <c r="AI1678" s="61"/>
      <c r="AJ1678" s="61"/>
      <c r="AK1678" s="61"/>
      <c r="AL1678" s="61"/>
      <c r="AM1678" s="61"/>
      <c r="AN1678" s="61"/>
      <c r="AO1678" s="61"/>
      <c r="AP1678" s="61"/>
      <c r="AQ1678" s="61"/>
      <c r="AR1678" s="61"/>
      <c r="AS1678" s="61"/>
      <c r="AT1678" s="61"/>
      <c r="AU1678" s="61"/>
      <c r="AV1678" s="61"/>
      <c r="AW1678" s="61"/>
      <c r="AX1678" s="61"/>
      <c r="AY1678" s="61"/>
      <c r="AZ1678" s="61"/>
      <c r="BA1678" s="61"/>
      <c r="BB1678" s="61"/>
      <c r="BC1678" s="61"/>
      <c r="BD1678" s="61"/>
      <c r="BE1678" s="61"/>
      <c r="BF1678" s="61"/>
      <c r="BG1678" s="61"/>
      <c r="BH1678" s="61"/>
      <c r="BI1678" s="61"/>
      <c r="BJ1678" s="61"/>
      <c r="BK1678" s="61"/>
      <c r="BL1678" s="61"/>
      <c r="BM1678" s="61"/>
      <c r="BN1678" s="61"/>
      <c r="BO1678" s="61"/>
      <c r="BP1678" s="61"/>
      <c r="BQ1678" s="61"/>
      <c r="BR1678" s="61"/>
      <c r="BS1678" s="61"/>
      <c r="BT1678" s="61"/>
      <c r="BU1678" s="61"/>
      <c r="BV1678" s="61"/>
      <c r="BW1678" s="61"/>
      <c r="BX1678" s="61"/>
      <c r="BY1678" s="61"/>
      <c r="BZ1678" s="61"/>
      <c r="CA1678" s="61"/>
      <c r="CB1678" s="61"/>
      <c r="CC1678" s="61"/>
      <c r="CD1678" s="61"/>
      <c r="CE1678" s="61"/>
      <c r="CF1678" s="61"/>
      <c r="CG1678" s="61"/>
      <c r="CH1678" s="61"/>
      <c r="CI1678" s="61"/>
      <c r="CJ1678" s="61"/>
      <c r="CK1678" s="61"/>
      <c r="CL1678" s="61"/>
      <c r="CM1678" s="61"/>
      <c r="CN1678" s="61"/>
      <c r="CO1678" s="61"/>
      <c r="CP1678" s="61"/>
      <c r="CQ1678" s="61"/>
      <c r="CR1678" s="61"/>
      <c r="CS1678" s="61"/>
      <c r="CT1678" s="61"/>
      <c r="CU1678" s="61"/>
      <c r="CV1678" s="61"/>
      <c r="CW1678" s="61"/>
      <c r="CX1678" s="61"/>
      <c r="CY1678" s="61"/>
      <c r="CZ1678" s="61"/>
      <c r="DA1678" s="61"/>
      <c r="DB1678" s="61"/>
      <c r="DC1678" s="61"/>
      <c r="DD1678" s="61"/>
      <c r="DE1678" s="61"/>
      <c r="DF1678" s="61"/>
      <c r="DG1678" s="61"/>
      <c r="DH1678" s="61"/>
      <c r="DI1678" s="61"/>
      <c r="DJ1678" s="61"/>
      <c r="DK1678" s="61"/>
      <c r="DL1678" s="61"/>
      <c r="DM1678" s="61"/>
      <c r="DN1678" s="61"/>
      <c r="DO1678" s="61"/>
      <c r="DP1678" s="61"/>
      <c r="DQ1678" s="61"/>
      <c r="DR1678" s="61"/>
      <c r="DS1678" s="61"/>
      <c r="DT1678" s="61"/>
      <c r="DU1678" s="61"/>
      <c r="DV1678" s="61"/>
      <c r="DW1678" s="61"/>
      <c r="DX1678" s="61"/>
      <c r="DY1678" s="61"/>
      <c r="DZ1678" s="61"/>
      <c r="EA1678" s="61"/>
      <c r="EB1678" s="61"/>
      <c r="EC1678" s="61"/>
      <c r="ED1678" s="61"/>
      <c r="EE1678" s="61"/>
      <c r="EF1678" s="61"/>
      <c r="EG1678" s="61"/>
      <c r="EH1678" s="61"/>
      <c r="EI1678" s="61"/>
      <c r="EJ1678" s="61"/>
      <c r="EK1678" s="61"/>
      <c r="EL1678" s="61"/>
      <c r="EM1678" s="61"/>
      <c r="EN1678" s="61"/>
      <c r="EO1678" s="61"/>
      <c r="EP1678" s="61"/>
      <c r="EQ1678" s="61"/>
      <c r="ER1678" s="61"/>
      <c r="ES1678" s="61"/>
      <c r="ET1678" s="61"/>
      <c r="EU1678" s="61"/>
      <c r="EV1678" s="61"/>
      <c r="EW1678" s="61"/>
      <c r="EX1678" s="61"/>
      <c r="EY1678" s="61"/>
      <c r="EZ1678" s="61"/>
      <c r="FA1678" s="61"/>
      <c r="FB1678" s="61"/>
      <c r="FC1678" s="61"/>
      <c r="FD1678" s="61"/>
      <c r="FE1678" s="61"/>
      <c r="FF1678" s="61"/>
      <c r="FG1678" s="61"/>
      <c r="FH1678" s="61"/>
      <c r="FI1678" s="61"/>
      <c r="FJ1678" s="61"/>
      <c r="FK1678" s="61"/>
      <c r="FL1678" s="61"/>
      <c r="FM1678" s="61"/>
      <c r="FN1678" s="61"/>
      <c r="FO1678" s="61"/>
      <c r="FP1678" s="61"/>
      <c r="FQ1678" s="61"/>
      <c r="FR1678" s="61"/>
      <c r="FS1678" s="61"/>
      <c r="FT1678" s="61"/>
      <c r="FU1678" s="61"/>
      <c r="FV1678" s="61"/>
      <c r="FW1678" s="61"/>
      <c r="FX1678" s="61"/>
      <c r="FY1678" s="61"/>
      <c r="FZ1678" s="61"/>
      <c r="GA1678" s="61"/>
      <c r="GB1678" s="61"/>
      <c r="GC1678" s="61"/>
      <c r="GD1678" s="61"/>
      <c r="GE1678" s="61"/>
      <c r="GF1678" s="61"/>
      <c r="GG1678" s="61"/>
      <c r="GH1678" s="61"/>
      <c r="GI1678" s="61"/>
      <c r="GJ1678" s="61"/>
      <c r="GK1678" s="61"/>
      <c r="GL1678" s="61"/>
      <c r="GM1678" s="61"/>
      <c r="GN1678" s="61"/>
      <c r="GO1678" s="61"/>
      <c r="GP1678" s="61"/>
      <c r="GQ1678" s="61"/>
      <c r="GR1678" s="61"/>
      <c r="GS1678" s="61"/>
      <c r="GT1678" s="61"/>
      <c r="GU1678" s="61"/>
      <c r="GV1678" s="61"/>
      <c r="GW1678" s="61"/>
      <c r="GX1678" s="61"/>
      <c r="GY1678" s="61"/>
      <c r="GZ1678" s="61"/>
      <c r="HA1678" s="61"/>
      <c r="HB1678" s="61"/>
      <c r="HC1678" s="61"/>
      <c r="HD1678" s="61"/>
      <c r="HE1678" s="61"/>
      <c r="HF1678" s="61"/>
      <c r="HG1678" s="61"/>
      <c r="HH1678" s="61"/>
      <c r="HI1678" s="61"/>
      <c r="HJ1678" s="61"/>
      <c r="HK1678" s="61"/>
      <c r="HL1678" s="61"/>
      <c r="HM1678" s="61"/>
      <c r="HN1678" s="61"/>
      <c r="HO1678" s="61"/>
      <c r="HP1678" s="61"/>
      <c r="HQ1678" s="61"/>
      <c r="HR1678" s="61"/>
      <c r="HS1678" s="61"/>
      <c r="HT1678" s="61"/>
      <c r="HU1678" s="61"/>
      <c r="HV1678" s="61"/>
      <c r="HW1678" s="61"/>
      <c r="HX1678" s="61"/>
      <c r="HY1678" s="61"/>
      <c r="HZ1678" s="61"/>
      <c r="IA1678" s="61"/>
      <c r="IB1678" s="61"/>
      <c r="IC1678" s="61"/>
      <c r="ID1678" s="61"/>
      <c r="IE1678" s="61"/>
      <c r="IF1678" s="61"/>
      <c r="IG1678" s="61"/>
      <c r="IH1678" s="61"/>
      <c r="II1678" s="61"/>
      <c r="IJ1678" s="61"/>
      <c r="IK1678" s="61"/>
      <c r="IL1678" s="61"/>
    </row>
    <row r="1679" spans="1:246" s="17" customFormat="1" ht="14.25" customHeight="1" x14ac:dyDescent="0.4">
      <c r="A1679" s="34" t="e">
        <f>_xlfn.CONCAT(D1679,E1679,G1679,#REF!)</f>
        <v>#REF!</v>
      </c>
      <c r="B1679" s="40">
        <v>202</v>
      </c>
      <c r="C1679" s="40">
        <v>1553</v>
      </c>
      <c r="D1679" s="40">
        <v>124</v>
      </c>
      <c r="E1679" s="41" t="s">
        <v>7520</v>
      </c>
      <c r="F1679" s="42" t="s">
        <v>583</v>
      </c>
      <c r="G1679" s="41" t="s">
        <v>584</v>
      </c>
      <c r="H1679" s="41" t="s">
        <v>585</v>
      </c>
      <c r="I1679" s="41" t="s">
        <v>162</v>
      </c>
      <c r="J1679" s="43">
        <v>10</v>
      </c>
      <c r="K1679" s="44">
        <v>33.4</v>
      </c>
      <c r="L1679" s="45">
        <v>100</v>
      </c>
      <c r="M1679" s="45">
        <v>3340</v>
      </c>
      <c r="N1679" s="46">
        <v>0</v>
      </c>
      <c r="O1679" s="46">
        <v>0</v>
      </c>
      <c r="P1679" s="46">
        <v>4</v>
      </c>
      <c r="Q1679" s="46">
        <v>0</v>
      </c>
      <c r="R1679" s="46">
        <f t="shared" ref="R1679:R1740" si="255">SUM(N1679:Q1679)</f>
        <v>4</v>
      </c>
      <c r="S1679" s="85"/>
      <c r="T1679" s="47">
        <f t="shared" si="248"/>
        <v>0</v>
      </c>
      <c r="U1679" s="47" t="str" cm="1">
        <f t="array" aca="1" ref="U1679" ca="1">IF(S1679="", "×", IF(LEFT(S1679,2)="項番", COUNTIFS($D$2:$D$4001, INDIRECT("D" &amp; ROW()-1), $U$2:$U$4001, "〇"), "〇"))</f>
        <v>×</v>
      </c>
      <c r="V1679" s="47" t="str">
        <f t="shared" si="249"/>
        <v>×</v>
      </c>
      <c r="W1679" s="47" t="str">
        <f t="shared" si="250"/>
        <v>×</v>
      </c>
      <c r="X1679" s="48" t="str">
        <f t="shared" ca="1" si="251"/>
        <v/>
      </c>
      <c r="Y1679" s="47">
        <f t="shared" ca="1" si="252"/>
        <v>0</v>
      </c>
      <c r="Z1679" s="47">
        <f t="shared" si="253"/>
        <v>124</v>
      </c>
      <c r="AA1679" s="47" t="str">
        <f t="shared" si="254"/>
        <v/>
      </c>
    </row>
    <row r="1680" spans="1:246" s="17" customFormat="1" ht="14.25" customHeight="1" x14ac:dyDescent="0.4">
      <c r="A1680" s="34" t="e">
        <f>_xlfn.CONCAT(D1680,E1680,G1680,#REF!)</f>
        <v>#REF!</v>
      </c>
      <c r="B1680" s="40">
        <v>203</v>
      </c>
      <c r="C1680" s="40">
        <v>1554</v>
      </c>
      <c r="D1680" s="40">
        <v>124</v>
      </c>
      <c r="E1680" s="41" t="s">
        <v>7520</v>
      </c>
      <c r="F1680" s="42" t="s">
        <v>586</v>
      </c>
      <c r="G1680" s="41" t="s">
        <v>584</v>
      </c>
      <c r="H1680" s="41" t="s">
        <v>585</v>
      </c>
      <c r="I1680" s="41" t="s">
        <v>587</v>
      </c>
      <c r="J1680" s="43">
        <v>1</v>
      </c>
      <c r="K1680" s="44">
        <v>33.4</v>
      </c>
      <c r="L1680" s="45">
        <v>30</v>
      </c>
      <c r="M1680" s="45">
        <v>1002</v>
      </c>
      <c r="N1680" s="46">
        <v>80</v>
      </c>
      <c r="O1680" s="46">
        <v>180</v>
      </c>
      <c r="P1680" s="46">
        <v>0</v>
      </c>
      <c r="Q1680" s="46">
        <v>0</v>
      </c>
      <c r="R1680" s="46">
        <f t="shared" si="255"/>
        <v>260</v>
      </c>
      <c r="S1680" s="85"/>
      <c r="T1680" s="47">
        <f t="shared" si="248"/>
        <v>0</v>
      </c>
      <c r="U1680" s="47" t="str" cm="1">
        <f t="array" aca="1" ref="U1680" ca="1">IF(S1680="", "×", IF(LEFT(S1680,2)="項番", COUNTIFS($D$2:$D$4001, INDIRECT("D" &amp; ROW()-1), $U$2:$U$4001, "〇"), "〇"))</f>
        <v>×</v>
      </c>
      <c r="V1680" s="47" t="str">
        <f t="shared" si="249"/>
        <v>×</v>
      </c>
      <c r="W1680" s="47" t="str">
        <f t="shared" si="250"/>
        <v>×</v>
      </c>
      <c r="X1680" s="48" t="str">
        <f t="shared" ca="1" si="251"/>
        <v/>
      </c>
      <c r="Y1680" s="47">
        <f t="shared" ca="1" si="252"/>
        <v>0</v>
      </c>
      <c r="Z1680" s="47">
        <f t="shared" si="253"/>
        <v>124</v>
      </c>
      <c r="AA1680" s="47" t="str">
        <f t="shared" si="254"/>
        <v/>
      </c>
    </row>
    <row r="1681" spans="1:246" s="17" customFormat="1" ht="14.25" customHeight="1" x14ac:dyDescent="0.4">
      <c r="A1681" s="34" t="e">
        <f>_xlfn.CONCAT(D1681,E1681,G1681,#REF!)</f>
        <v>#REF!</v>
      </c>
      <c r="B1681" s="40">
        <v>204</v>
      </c>
      <c r="C1681" s="40">
        <v>1555</v>
      </c>
      <c r="D1681" s="40">
        <v>124</v>
      </c>
      <c r="E1681" s="41" t="s">
        <v>7520</v>
      </c>
      <c r="F1681" s="42" t="s">
        <v>588</v>
      </c>
      <c r="G1681" s="41" t="s">
        <v>584</v>
      </c>
      <c r="H1681" s="41" t="s">
        <v>589</v>
      </c>
      <c r="I1681" s="41" t="s">
        <v>590</v>
      </c>
      <c r="J1681" s="43">
        <v>250</v>
      </c>
      <c r="K1681" s="44">
        <v>6.9</v>
      </c>
      <c r="L1681" s="45">
        <v>500</v>
      </c>
      <c r="M1681" s="45">
        <v>3450</v>
      </c>
      <c r="N1681" s="46">
        <v>0</v>
      </c>
      <c r="O1681" s="46">
        <v>14</v>
      </c>
      <c r="P1681" s="46">
        <v>0</v>
      </c>
      <c r="Q1681" s="46">
        <v>0</v>
      </c>
      <c r="R1681" s="46">
        <f t="shared" si="255"/>
        <v>14</v>
      </c>
      <c r="S1681" s="85"/>
      <c r="T1681" s="47">
        <f t="shared" si="248"/>
        <v>0</v>
      </c>
      <c r="U1681" s="47" t="str" cm="1">
        <f t="array" aca="1" ref="U1681" ca="1">IF(S1681="", "×", IF(LEFT(S1681,2)="項番", COUNTIFS($D$2:$D$4001, INDIRECT("D" &amp; ROW()-1), $U$2:$U$4001, "〇"), "〇"))</f>
        <v>×</v>
      </c>
      <c r="V1681" s="47" t="str">
        <f t="shared" si="249"/>
        <v>×</v>
      </c>
      <c r="W1681" s="47" t="str">
        <f t="shared" si="250"/>
        <v>×</v>
      </c>
      <c r="X1681" s="48" t="str">
        <f t="shared" ca="1" si="251"/>
        <v/>
      </c>
      <c r="Y1681" s="47">
        <f t="shared" ca="1" si="252"/>
        <v>0</v>
      </c>
      <c r="Z1681" s="47">
        <f t="shared" si="253"/>
        <v>124</v>
      </c>
      <c r="AA1681" s="47" t="str">
        <f t="shared" si="254"/>
        <v/>
      </c>
    </row>
    <row r="1682" spans="1:246" ht="14.25" customHeight="1" x14ac:dyDescent="0.4">
      <c r="A1682" s="34" t="e">
        <f>_xlfn.CONCAT(D1682,E1682,G1682,#REF!)</f>
        <v>#REF!</v>
      </c>
      <c r="B1682" s="40">
        <v>205</v>
      </c>
      <c r="C1682" s="40">
        <v>1556</v>
      </c>
      <c r="D1682" s="40">
        <v>124</v>
      </c>
      <c r="E1682" s="41" t="s">
        <v>7520</v>
      </c>
      <c r="F1682" s="42" t="s">
        <v>591</v>
      </c>
      <c r="G1682" s="41" t="s">
        <v>584</v>
      </c>
      <c r="H1682" s="41" t="s">
        <v>592</v>
      </c>
      <c r="I1682" s="41" t="s">
        <v>593</v>
      </c>
      <c r="J1682" s="43">
        <v>5</v>
      </c>
      <c r="K1682" s="44">
        <v>2616</v>
      </c>
      <c r="L1682" s="45">
        <v>5</v>
      </c>
      <c r="M1682" s="45">
        <v>13080</v>
      </c>
      <c r="N1682" s="46">
        <v>18</v>
      </c>
      <c r="O1682" s="46">
        <v>0</v>
      </c>
      <c r="P1682" s="46">
        <v>0</v>
      </c>
      <c r="Q1682" s="46">
        <v>0</v>
      </c>
      <c r="R1682" s="46">
        <f t="shared" si="255"/>
        <v>18</v>
      </c>
      <c r="S1682" s="85"/>
      <c r="T1682" s="47">
        <f t="shared" si="248"/>
        <v>0</v>
      </c>
      <c r="U1682" s="47" t="str" cm="1">
        <f t="array" aca="1" ref="U1682" ca="1">IF(S1682="", "×", IF(LEFT(S1682,2)="項番", COUNTIFS($D$2:$D$4001, INDIRECT("D" &amp; ROW()-1), $U$2:$U$4001, "〇"), "〇"))</f>
        <v>×</v>
      </c>
      <c r="V1682" s="47" t="str">
        <f t="shared" si="249"/>
        <v>×</v>
      </c>
      <c r="W1682" s="47" t="str">
        <f t="shared" si="250"/>
        <v>×</v>
      </c>
      <c r="X1682" s="48" t="str">
        <f t="shared" ca="1" si="251"/>
        <v/>
      </c>
      <c r="Y1682" s="47">
        <f t="shared" ca="1" si="252"/>
        <v>0</v>
      </c>
      <c r="Z1682" s="47">
        <f t="shared" si="253"/>
        <v>124</v>
      </c>
      <c r="AA1682" s="47" t="str">
        <f t="shared" si="254"/>
        <v/>
      </c>
    </row>
    <row r="1683" spans="1:246" ht="14.25" customHeight="1" x14ac:dyDescent="0.4">
      <c r="A1683" s="34" t="e">
        <f>_xlfn.CONCAT(D1683,E1683,G1683,#REF!)</f>
        <v>#REF!</v>
      </c>
      <c r="B1683" s="40">
        <v>208</v>
      </c>
      <c r="C1683" s="40">
        <v>1557</v>
      </c>
      <c r="D1683" s="40">
        <v>124</v>
      </c>
      <c r="E1683" s="41" t="s">
        <v>7520</v>
      </c>
      <c r="F1683" s="42" t="s">
        <v>597</v>
      </c>
      <c r="G1683" s="41" t="s">
        <v>584</v>
      </c>
      <c r="H1683" s="41" t="s">
        <v>598</v>
      </c>
      <c r="I1683" s="41" t="s">
        <v>143</v>
      </c>
      <c r="J1683" s="43">
        <v>1</v>
      </c>
      <c r="K1683" s="44">
        <v>27130</v>
      </c>
      <c r="L1683" s="45">
        <v>1</v>
      </c>
      <c r="M1683" s="45">
        <v>27130</v>
      </c>
      <c r="N1683" s="46">
        <v>0</v>
      </c>
      <c r="O1683" s="46">
        <v>24</v>
      </c>
      <c r="P1683" s="46">
        <v>0</v>
      </c>
      <c r="Q1683" s="46">
        <v>0</v>
      </c>
      <c r="R1683" s="46">
        <f t="shared" si="255"/>
        <v>24</v>
      </c>
      <c r="S1683" s="85"/>
      <c r="T1683" s="47">
        <f t="shared" si="248"/>
        <v>0</v>
      </c>
      <c r="U1683" s="47" t="str" cm="1">
        <f t="array" aca="1" ref="U1683" ca="1">IF(S1683="", "×", IF(LEFT(S1683,2)="項番", COUNTIFS($D$2:$D$4001, INDIRECT("D" &amp; ROW()-1), $U$2:$U$4001, "〇"), "〇"))</f>
        <v>×</v>
      </c>
      <c r="V1683" s="47" t="str">
        <f t="shared" si="249"/>
        <v>×</v>
      </c>
      <c r="W1683" s="47" t="str">
        <f t="shared" si="250"/>
        <v>×</v>
      </c>
      <c r="X1683" s="48" t="str">
        <f t="shared" ca="1" si="251"/>
        <v/>
      </c>
      <c r="Y1683" s="47">
        <f t="shared" ca="1" si="252"/>
        <v>0</v>
      </c>
      <c r="Z1683" s="47">
        <f t="shared" si="253"/>
        <v>124</v>
      </c>
      <c r="AA1683" s="47" t="str">
        <f t="shared" si="254"/>
        <v/>
      </c>
    </row>
    <row r="1684" spans="1:246" ht="14.25" customHeight="1" x14ac:dyDescent="0.4">
      <c r="A1684" s="34" t="e">
        <f>_xlfn.CONCAT(D1684,E1684,G1684,#REF!)</f>
        <v>#REF!</v>
      </c>
      <c r="B1684" s="40">
        <v>209</v>
      </c>
      <c r="C1684" s="40">
        <v>1558</v>
      </c>
      <c r="D1684" s="40">
        <v>124</v>
      </c>
      <c r="E1684" s="41" t="s">
        <v>7520</v>
      </c>
      <c r="F1684" s="42" t="s">
        <v>599</v>
      </c>
      <c r="G1684" s="41" t="s">
        <v>584</v>
      </c>
      <c r="H1684" s="41" t="s">
        <v>600</v>
      </c>
      <c r="I1684" s="41" t="s">
        <v>593</v>
      </c>
      <c r="J1684" s="43">
        <v>5</v>
      </c>
      <c r="K1684" s="44">
        <v>3539</v>
      </c>
      <c r="L1684" s="45">
        <v>5</v>
      </c>
      <c r="M1684" s="45">
        <v>17695</v>
      </c>
      <c r="N1684" s="46">
        <v>800</v>
      </c>
      <c r="O1684" s="46">
        <v>30</v>
      </c>
      <c r="P1684" s="46">
        <v>40</v>
      </c>
      <c r="Q1684" s="46">
        <v>2</v>
      </c>
      <c r="R1684" s="46">
        <f t="shared" si="255"/>
        <v>872</v>
      </c>
      <c r="S1684" s="85"/>
      <c r="T1684" s="47">
        <f t="shared" si="248"/>
        <v>0</v>
      </c>
      <c r="U1684" s="47" t="str" cm="1">
        <f t="array" aca="1" ref="U1684" ca="1">IF(S1684="", "×", IF(LEFT(S1684,2)="項番", COUNTIFS($D$2:$D$4001, INDIRECT("D" &amp; ROW()-1), $U$2:$U$4001, "〇"), "〇"))</f>
        <v>×</v>
      </c>
      <c r="V1684" s="47" t="str">
        <f t="shared" si="249"/>
        <v>×</v>
      </c>
      <c r="W1684" s="47" t="str">
        <f t="shared" si="250"/>
        <v>×</v>
      </c>
      <c r="X1684" s="48" t="str">
        <f t="shared" ca="1" si="251"/>
        <v/>
      </c>
      <c r="Y1684" s="47">
        <f t="shared" ca="1" si="252"/>
        <v>0</v>
      </c>
      <c r="Z1684" s="47">
        <f t="shared" si="253"/>
        <v>124</v>
      </c>
      <c r="AA1684" s="47" t="str">
        <f t="shared" si="254"/>
        <v/>
      </c>
    </row>
    <row r="1685" spans="1:246" ht="14.25" customHeight="1" x14ac:dyDescent="0.4">
      <c r="A1685" s="34" t="e">
        <f>_xlfn.CONCAT(D1685,E1685,G1685,#REF!)</f>
        <v>#REF!</v>
      </c>
      <c r="B1685" s="40">
        <v>210</v>
      </c>
      <c r="C1685" s="40">
        <v>1559</v>
      </c>
      <c r="D1685" s="40">
        <v>124</v>
      </c>
      <c r="E1685" s="41" t="s">
        <v>7520</v>
      </c>
      <c r="F1685" s="42" t="s">
        <v>601</v>
      </c>
      <c r="G1685" s="41" t="s">
        <v>584</v>
      </c>
      <c r="H1685" s="41" t="s">
        <v>602</v>
      </c>
      <c r="I1685" s="41" t="s">
        <v>143</v>
      </c>
      <c r="J1685" s="43">
        <v>1</v>
      </c>
      <c r="K1685" s="44">
        <v>24426</v>
      </c>
      <c r="L1685" s="45">
        <v>1</v>
      </c>
      <c r="M1685" s="45">
        <v>24426</v>
      </c>
      <c r="N1685" s="46">
        <v>0</v>
      </c>
      <c r="O1685" s="46">
        <v>180</v>
      </c>
      <c r="P1685" s="46">
        <v>0</v>
      </c>
      <c r="Q1685" s="46">
        <v>0</v>
      </c>
      <c r="R1685" s="46">
        <f t="shared" si="255"/>
        <v>180</v>
      </c>
      <c r="S1685" s="85"/>
      <c r="T1685" s="47">
        <f t="shared" si="248"/>
        <v>0</v>
      </c>
      <c r="U1685" s="47" t="str" cm="1">
        <f t="array" aca="1" ref="U1685" ca="1">IF(S1685="", "×", IF(LEFT(S1685,2)="項番", COUNTIFS($D$2:$D$4001, INDIRECT("D" &amp; ROW()-1), $U$2:$U$4001, "〇"), "〇"))</f>
        <v>×</v>
      </c>
      <c r="V1685" s="47" t="str">
        <f t="shared" si="249"/>
        <v>×</v>
      </c>
      <c r="W1685" s="47" t="str">
        <f t="shared" si="250"/>
        <v>×</v>
      </c>
      <c r="X1685" s="48" t="str">
        <f t="shared" ca="1" si="251"/>
        <v/>
      </c>
      <c r="Y1685" s="47">
        <f t="shared" ca="1" si="252"/>
        <v>0</v>
      </c>
      <c r="Z1685" s="47">
        <f t="shared" si="253"/>
        <v>124</v>
      </c>
      <c r="AA1685" s="47" t="str">
        <f t="shared" si="254"/>
        <v/>
      </c>
    </row>
    <row r="1686" spans="1:246" ht="14.25" customHeight="1" x14ac:dyDescent="0.4">
      <c r="A1686" s="34" t="e">
        <f>_xlfn.CONCAT(D1686,E1686,G1686,#REF!)</f>
        <v>#REF!</v>
      </c>
      <c r="B1686" s="40">
        <v>211</v>
      </c>
      <c r="C1686" s="40">
        <v>1560</v>
      </c>
      <c r="D1686" s="40">
        <v>124</v>
      </c>
      <c r="E1686" s="41" t="s">
        <v>7520</v>
      </c>
      <c r="F1686" s="42" t="s">
        <v>603</v>
      </c>
      <c r="G1686" s="41" t="s">
        <v>584</v>
      </c>
      <c r="H1686" s="41" t="s">
        <v>604</v>
      </c>
      <c r="I1686" s="41" t="s">
        <v>143</v>
      </c>
      <c r="J1686" s="43">
        <v>1</v>
      </c>
      <c r="K1686" s="44">
        <v>84315</v>
      </c>
      <c r="L1686" s="45">
        <v>1</v>
      </c>
      <c r="M1686" s="45">
        <v>84315</v>
      </c>
      <c r="N1686" s="46">
        <v>0</v>
      </c>
      <c r="O1686" s="46">
        <v>240</v>
      </c>
      <c r="P1686" s="46">
        <v>0</v>
      </c>
      <c r="Q1686" s="46">
        <v>0</v>
      </c>
      <c r="R1686" s="46">
        <f t="shared" si="255"/>
        <v>240</v>
      </c>
      <c r="S1686" s="85"/>
      <c r="T1686" s="47">
        <f t="shared" si="248"/>
        <v>0</v>
      </c>
      <c r="U1686" s="47" t="str" cm="1">
        <f t="array" aca="1" ref="U1686" ca="1">IF(S1686="", "×", IF(LEFT(S1686,2)="項番", COUNTIFS($D$2:$D$4001, INDIRECT("D" &amp; ROW()-1), $U$2:$U$4001, "〇"), "〇"))</f>
        <v>×</v>
      </c>
      <c r="V1686" s="47" t="str">
        <f t="shared" si="249"/>
        <v>×</v>
      </c>
      <c r="W1686" s="47" t="str">
        <f t="shared" si="250"/>
        <v>×</v>
      </c>
      <c r="X1686" s="48" t="str">
        <f t="shared" ca="1" si="251"/>
        <v/>
      </c>
      <c r="Y1686" s="47">
        <f t="shared" ca="1" si="252"/>
        <v>0</v>
      </c>
      <c r="Z1686" s="47">
        <f t="shared" si="253"/>
        <v>124</v>
      </c>
      <c r="AA1686" s="47" t="str">
        <f t="shared" si="254"/>
        <v/>
      </c>
    </row>
    <row r="1687" spans="1:246" ht="14.25" customHeight="1" x14ac:dyDescent="0.4">
      <c r="A1687" s="34" t="e">
        <f>_xlfn.CONCAT(D1687,E1687,G1687,#REF!)</f>
        <v>#REF!</v>
      </c>
      <c r="B1687" s="40">
        <v>212</v>
      </c>
      <c r="C1687" s="40">
        <v>1561</v>
      </c>
      <c r="D1687" s="40">
        <v>124</v>
      </c>
      <c r="E1687" s="41" t="s">
        <v>7520</v>
      </c>
      <c r="F1687" s="42" t="s">
        <v>605</v>
      </c>
      <c r="G1687" s="41" t="s">
        <v>584</v>
      </c>
      <c r="H1687" s="41" t="s">
        <v>606</v>
      </c>
      <c r="I1687" s="41" t="s">
        <v>607</v>
      </c>
      <c r="J1687" s="43">
        <v>1</v>
      </c>
      <c r="K1687" s="44">
        <v>311444</v>
      </c>
      <c r="L1687" s="45">
        <v>1</v>
      </c>
      <c r="M1687" s="45">
        <v>311444</v>
      </c>
      <c r="N1687" s="46">
        <v>160</v>
      </c>
      <c r="O1687" s="46">
        <v>1800</v>
      </c>
      <c r="P1687" s="46">
        <v>0</v>
      </c>
      <c r="Q1687" s="46">
        <v>0</v>
      </c>
      <c r="R1687" s="46">
        <f t="shared" si="255"/>
        <v>1960</v>
      </c>
      <c r="S1687" s="85"/>
      <c r="T1687" s="47">
        <f t="shared" si="248"/>
        <v>0</v>
      </c>
      <c r="U1687" s="47" t="str" cm="1">
        <f t="array" aca="1" ref="U1687" ca="1">IF(S1687="", "×", IF(LEFT(S1687,2)="項番", COUNTIFS($D$2:$D$4001, INDIRECT("D" &amp; ROW()-1), $U$2:$U$4001, "〇"), "〇"))</f>
        <v>×</v>
      </c>
      <c r="V1687" s="47" t="str">
        <f t="shared" si="249"/>
        <v>×</v>
      </c>
      <c r="W1687" s="47" t="str">
        <f t="shared" si="250"/>
        <v>×</v>
      </c>
      <c r="X1687" s="48" t="str">
        <f t="shared" ca="1" si="251"/>
        <v/>
      </c>
      <c r="Y1687" s="47">
        <f t="shared" ca="1" si="252"/>
        <v>0</v>
      </c>
      <c r="Z1687" s="47">
        <f t="shared" si="253"/>
        <v>124</v>
      </c>
      <c r="AA1687" s="47" t="str">
        <f t="shared" si="254"/>
        <v/>
      </c>
    </row>
    <row r="1688" spans="1:246" ht="14.25" customHeight="1" x14ac:dyDescent="0.4">
      <c r="A1688" s="34" t="e">
        <f>_xlfn.CONCAT(D1688,E1688,G1688,#REF!)</f>
        <v>#REF!</v>
      </c>
      <c r="B1688" s="40">
        <v>213</v>
      </c>
      <c r="C1688" s="40">
        <v>1562</v>
      </c>
      <c r="D1688" s="40">
        <v>124</v>
      </c>
      <c r="E1688" s="41" t="s">
        <v>7520</v>
      </c>
      <c r="F1688" s="42" t="s">
        <v>608</v>
      </c>
      <c r="G1688" s="41" t="s">
        <v>584</v>
      </c>
      <c r="H1688" s="41" t="s">
        <v>609</v>
      </c>
      <c r="I1688" s="41" t="s">
        <v>610</v>
      </c>
      <c r="J1688" s="43">
        <v>10</v>
      </c>
      <c r="K1688" s="44">
        <v>1071</v>
      </c>
      <c r="L1688" s="45">
        <v>10</v>
      </c>
      <c r="M1688" s="45">
        <v>10710</v>
      </c>
      <c r="N1688" s="46">
        <v>60</v>
      </c>
      <c r="O1688" s="46">
        <v>0</v>
      </c>
      <c r="P1688" s="46">
        <v>0</v>
      </c>
      <c r="Q1688" s="46">
        <v>0</v>
      </c>
      <c r="R1688" s="46">
        <f t="shared" si="255"/>
        <v>60</v>
      </c>
      <c r="S1688" s="85"/>
      <c r="T1688" s="47">
        <f t="shared" si="248"/>
        <v>0</v>
      </c>
      <c r="U1688" s="47" t="str" cm="1">
        <f t="array" aca="1" ref="U1688" ca="1">IF(S1688="", "×", IF(LEFT(S1688,2)="項番", COUNTIFS($D$2:$D$4001, INDIRECT("D" &amp; ROW()-1), $U$2:$U$4001, "〇"), "〇"))</f>
        <v>×</v>
      </c>
      <c r="V1688" s="47" t="str">
        <f t="shared" si="249"/>
        <v>×</v>
      </c>
      <c r="W1688" s="47" t="str">
        <f t="shared" si="250"/>
        <v>×</v>
      </c>
      <c r="X1688" s="48" t="str">
        <f t="shared" ca="1" si="251"/>
        <v/>
      </c>
      <c r="Y1688" s="47">
        <f t="shared" ca="1" si="252"/>
        <v>0</v>
      </c>
      <c r="Z1688" s="47">
        <f t="shared" si="253"/>
        <v>124</v>
      </c>
      <c r="AA1688" s="47" t="str">
        <f t="shared" si="254"/>
        <v/>
      </c>
    </row>
    <row r="1689" spans="1:246" ht="14.25" customHeight="1" x14ac:dyDescent="0.4">
      <c r="A1689" s="34" t="e">
        <f>_xlfn.CONCAT(D1689,E1689,G1689,#REF!)</f>
        <v>#REF!</v>
      </c>
      <c r="B1689" s="40">
        <v>214</v>
      </c>
      <c r="C1689" s="40">
        <v>1563</v>
      </c>
      <c r="D1689" s="40">
        <v>124</v>
      </c>
      <c r="E1689" s="41" t="s">
        <v>7520</v>
      </c>
      <c r="F1689" s="42" t="s">
        <v>611</v>
      </c>
      <c r="G1689" s="41" t="s">
        <v>584</v>
      </c>
      <c r="H1689" s="41" t="s">
        <v>612</v>
      </c>
      <c r="I1689" s="41" t="s">
        <v>613</v>
      </c>
      <c r="J1689" s="43">
        <v>100</v>
      </c>
      <c r="K1689" s="44">
        <v>241.1</v>
      </c>
      <c r="L1689" s="45">
        <v>100</v>
      </c>
      <c r="M1689" s="45">
        <v>24110</v>
      </c>
      <c r="N1689" s="46">
        <v>4</v>
      </c>
      <c r="O1689" s="46">
        <v>36</v>
      </c>
      <c r="P1689" s="46">
        <v>0</v>
      </c>
      <c r="Q1689" s="46">
        <v>0</v>
      </c>
      <c r="R1689" s="46">
        <f t="shared" si="255"/>
        <v>40</v>
      </c>
      <c r="S1689" s="85"/>
      <c r="T1689" s="47">
        <f t="shared" si="248"/>
        <v>0</v>
      </c>
      <c r="U1689" s="47" t="str" cm="1">
        <f t="array" aca="1" ref="U1689" ca="1">IF(S1689="", "×", IF(LEFT(S1689,2)="項番", COUNTIFS($D$2:$D$4001, INDIRECT("D" &amp; ROW()-1), $U$2:$U$4001, "〇"), "〇"))</f>
        <v>×</v>
      </c>
      <c r="V1689" s="47" t="str">
        <f t="shared" si="249"/>
        <v>×</v>
      </c>
      <c r="W1689" s="47" t="str">
        <f t="shared" si="250"/>
        <v>×</v>
      </c>
      <c r="X1689" s="48" t="str">
        <f t="shared" ca="1" si="251"/>
        <v/>
      </c>
      <c r="Y1689" s="47">
        <f t="shared" ca="1" si="252"/>
        <v>0</v>
      </c>
      <c r="Z1689" s="47">
        <f t="shared" si="253"/>
        <v>124</v>
      </c>
      <c r="AA1689" s="47" t="str">
        <f t="shared" si="254"/>
        <v/>
      </c>
    </row>
    <row r="1690" spans="1:246" ht="14.25" customHeight="1" x14ac:dyDescent="0.4">
      <c r="A1690" s="34" t="e">
        <f>_xlfn.CONCAT(D1690,E1690,G1690,#REF!)</f>
        <v>#REF!</v>
      </c>
      <c r="B1690" s="40">
        <v>215</v>
      </c>
      <c r="C1690" s="40">
        <v>1564</v>
      </c>
      <c r="D1690" s="40">
        <v>124</v>
      </c>
      <c r="E1690" s="41" t="s">
        <v>7520</v>
      </c>
      <c r="F1690" s="42" t="s">
        <v>614</v>
      </c>
      <c r="G1690" s="41" t="s">
        <v>584</v>
      </c>
      <c r="H1690" s="41" t="s">
        <v>615</v>
      </c>
      <c r="I1690" s="41" t="s">
        <v>595</v>
      </c>
      <c r="J1690" s="43">
        <v>100</v>
      </c>
      <c r="K1690" s="44">
        <v>82.9</v>
      </c>
      <c r="L1690" s="45">
        <v>100</v>
      </c>
      <c r="M1690" s="45">
        <v>8290</v>
      </c>
      <c r="N1690" s="46">
        <v>4</v>
      </c>
      <c r="O1690" s="46">
        <v>0</v>
      </c>
      <c r="P1690" s="46">
        <v>0</v>
      </c>
      <c r="Q1690" s="46">
        <v>0</v>
      </c>
      <c r="R1690" s="46">
        <f t="shared" si="255"/>
        <v>4</v>
      </c>
      <c r="S1690" s="85"/>
      <c r="T1690" s="47">
        <f t="shared" si="248"/>
        <v>0</v>
      </c>
      <c r="U1690" s="47" t="str" cm="1">
        <f t="array" aca="1" ref="U1690" ca="1">IF(S1690="", "×", IF(LEFT(S1690,2)="項番", COUNTIFS($D$2:$D$4001, INDIRECT("D" &amp; ROW()-1), $U$2:$U$4001, "〇"), "〇"))</f>
        <v>×</v>
      </c>
      <c r="V1690" s="47" t="str">
        <f t="shared" si="249"/>
        <v>×</v>
      </c>
      <c r="W1690" s="47" t="str">
        <f t="shared" si="250"/>
        <v>×</v>
      </c>
      <c r="X1690" s="48" t="str">
        <f t="shared" ca="1" si="251"/>
        <v/>
      </c>
      <c r="Y1690" s="47">
        <f t="shared" ca="1" si="252"/>
        <v>0</v>
      </c>
      <c r="Z1690" s="47">
        <f t="shared" si="253"/>
        <v>124</v>
      </c>
      <c r="AA1690" s="47" t="str">
        <f t="shared" si="254"/>
        <v/>
      </c>
    </row>
    <row r="1691" spans="1:246" ht="14.25" customHeight="1" x14ac:dyDescent="0.4">
      <c r="A1691" s="34" t="e">
        <f>_xlfn.CONCAT(D1691,E1691,G1691,#REF!)</f>
        <v>#REF!</v>
      </c>
      <c r="B1691" s="40">
        <v>216</v>
      </c>
      <c r="C1691" s="40">
        <v>1565</v>
      </c>
      <c r="D1691" s="40">
        <v>124</v>
      </c>
      <c r="E1691" s="41" t="s">
        <v>7520</v>
      </c>
      <c r="F1691" s="42" t="s">
        <v>616</v>
      </c>
      <c r="G1691" s="41" t="s">
        <v>584</v>
      </c>
      <c r="H1691" s="41" t="s">
        <v>617</v>
      </c>
      <c r="I1691" s="41" t="s">
        <v>618</v>
      </c>
      <c r="J1691" s="43">
        <v>42</v>
      </c>
      <c r="K1691" s="44">
        <v>3239.6</v>
      </c>
      <c r="L1691" s="45">
        <v>42</v>
      </c>
      <c r="M1691" s="45">
        <v>136063.19999999998</v>
      </c>
      <c r="N1691" s="46">
        <v>0</v>
      </c>
      <c r="O1691" s="46">
        <v>2</v>
      </c>
      <c r="P1691" s="46">
        <v>0</v>
      </c>
      <c r="Q1691" s="46">
        <v>0</v>
      </c>
      <c r="R1691" s="46">
        <f t="shared" si="255"/>
        <v>2</v>
      </c>
      <c r="S1691" s="85"/>
      <c r="T1691" s="47">
        <f t="shared" si="248"/>
        <v>0</v>
      </c>
      <c r="U1691" s="47" t="str" cm="1">
        <f t="array" aca="1" ref="U1691" ca="1">IF(S1691="", "×", IF(LEFT(S1691,2)="項番", COUNTIFS($D$2:$D$4001, INDIRECT("D" &amp; ROW()-1), $U$2:$U$4001, "〇"), "〇"))</f>
        <v>×</v>
      </c>
      <c r="V1691" s="47" t="str">
        <f t="shared" si="249"/>
        <v>×</v>
      </c>
      <c r="W1691" s="47" t="str">
        <f t="shared" si="250"/>
        <v>×</v>
      </c>
      <c r="X1691" s="48" t="str">
        <f t="shared" ca="1" si="251"/>
        <v/>
      </c>
      <c r="Y1691" s="47">
        <f t="shared" ca="1" si="252"/>
        <v>0</v>
      </c>
      <c r="Z1691" s="47">
        <f t="shared" si="253"/>
        <v>124</v>
      </c>
      <c r="AA1691" s="47" t="str">
        <f t="shared" si="254"/>
        <v/>
      </c>
    </row>
    <row r="1692" spans="1:246" ht="14.25" customHeight="1" x14ac:dyDescent="0.4">
      <c r="A1692" s="34" t="e">
        <f>_xlfn.CONCAT(D1692,E1692,G1692,#REF!)</f>
        <v>#REF!</v>
      </c>
      <c r="B1692" s="40">
        <v>217</v>
      </c>
      <c r="C1692" s="40">
        <v>1566</v>
      </c>
      <c r="D1692" s="40">
        <v>124</v>
      </c>
      <c r="E1692" s="41" t="s">
        <v>7520</v>
      </c>
      <c r="F1692" s="42" t="s">
        <v>619</v>
      </c>
      <c r="G1692" s="41" t="s">
        <v>584</v>
      </c>
      <c r="H1692" s="41" t="s">
        <v>620</v>
      </c>
      <c r="I1692" s="41" t="s">
        <v>621</v>
      </c>
      <c r="J1692" s="43">
        <v>30</v>
      </c>
      <c r="K1692" s="44">
        <v>4926.3999999999996</v>
      </c>
      <c r="L1692" s="45">
        <v>30</v>
      </c>
      <c r="M1692" s="45">
        <v>147792</v>
      </c>
      <c r="N1692" s="46">
        <v>0</v>
      </c>
      <c r="O1692" s="46">
        <v>2</v>
      </c>
      <c r="P1692" s="46">
        <v>0</v>
      </c>
      <c r="Q1692" s="46">
        <v>0</v>
      </c>
      <c r="R1692" s="46">
        <f t="shared" si="255"/>
        <v>2</v>
      </c>
      <c r="S1692" s="85"/>
      <c r="T1692" s="47">
        <f t="shared" si="248"/>
        <v>0</v>
      </c>
      <c r="U1692" s="47" t="str" cm="1">
        <f t="array" aca="1" ref="U1692" ca="1">IF(S1692="", "×", IF(LEFT(S1692,2)="項番", COUNTIFS($D$2:$D$4001, INDIRECT("D" &amp; ROW()-1), $U$2:$U$4001, "〇"), "〇"))</f>
        <v>×</v>
      </c>
      <c r="V1692" s="47" t="str">
        <f t="shared" si="249"/>
        <v>×</v>
      </c>
      <c r="W1692" s="47" t="str">
        <f t="shared" si="250"/>
        <v>×</v>
      </c>
      <c r="X1692" s="48" t="str">
        <f t="shared" ca="1" si="251"/>
        <v/>
      </c>
      <c r="Y1692" s="47">
        <f t="shared" ca="1" si="252"/>
        <v>0</v>
      </c>
      <c r="Z1692" s="47">
        <f t="shared" si="253"/>
        <v>124</v>
      </c>
      <c r="AA1692" s="47" t="str">
        <f t="shared" si="254"/>
        <v/>
      </c>
    </row>
    <row r="1693" spans="1:246" ht="14.25" customHeight="1" x14ac:dyDescent="0.4">
      <c r="A1693" s="34" t="e">
        <f>_xlfn.CONCAT(D1693,E1693,G1693,#REF!)</f>
        <v>#REF!</v>
      </c>
      <c r="B1693" s="40">
        <v>218</v>
      </c>
      <c r="C1693" s="40">
        <v>1567</v>
      </c>
      <c r="D1693" s="40">
        <v>124</v>
      </c>
      <c r="E1693" s="41" t="s">
        <v>7520</v>
      </c>
      <c r="F1693" s="42" t="s">
        <v>622</v>
      </c>
      <c r="G1693" s="41" t="s">
        <v>584</v>
      </c>
      <c r="H1693" s="41" t="s">
        <v>623</v>
      </c>
      <c r="I1693" s="41" t="s">
        <v>624</v>
      </c>
      <c r="J1693" s="43">
        <v>1</v>
      </c>
      <c r="K1693" s="44">
        <v>157660</v>
      </c>
      <c r="L1693" s="45">
        <v>1</v>
      </c>
      <c r="M1693" s="45">
        <v>157660</v>
      </c>
      <c r="N1693" s="46">
        <v>75</v>
      </c>
      <c r="O1693" s="46">
        <v>300</v>
      </c>
      <c r="P1693" s="46">
        <v>0</v>
      </c>
      <c r="Q1693" s="46">
        <v>0</v>
      </c>
      <c r="R1693" s="46">
        <f t="shared" si="255"/>
        <v>375</v>
      </c>
      <c r="S1693" s="85"/>
      <c r="T1693" s="47">
        <f t="shared" si="248"/>
        <v>0</v>
      </c>
      <c r="U1693" s="47" t="str" cm="1">
        <f t="array" aca="1" ref="U1693" ca="1">IF(S1693="", "×", IF(LEFT(S1693,2)="項番", COUNTIFS($D$2:$D$4001, INDIRECT("D" &amp; ROW()-1), $U$2:$U$4001, "〇"), "〇"))</f>
        <v>×</v>
      </c>
      <c r="V1693" s="47" t="str">
        <f t="shared" si="249"/>
        <v>×</v>
      </c>
      <c r="W1693" s="47" t="str">
        <f t="shared" si="250"/>
        <v>×</v>
      </c>
      <c r="X1693" s="48" t="str">
        <f t="shared" ca="1" si="251"/>
        <v/>
      </c>
      <c r="Y1693" s="47">
        <f t="shared" ca="1" si="252"/>
        <v>0</v>
      </c>
      <c r="Z1693" s="47">
        <f t="shared" si="253"/>
        <v>124</v>
      </c>
      <c r="AA1693" s="47" t="str">
        <f t="shared" si="254"/>
        <v/>
      </c>
    </row>
    <row r="1694" spans="1:246" ht="14.25" customHeight="1" x14ac:dyDescent="0.4">
      <c r="A1694" s="34" t="e">
        <f>_xlfn.CONCAT(D1694,E1694,G1694,#REF!)</f>
        <v>#REF!</v>
      </c>
      <c r="B1694" s="40">
        <v>219</v>
      </c>
      <c r="C1694" s="40">
        <v>1568</v>
      </c>
      <c r="D1694" s="40">
        <v>124</v>
      </c>
      <c r="E1694" s="41" t="s">
        <v>7520</v>
      </c>
      <c r="F1694" s="42" t="s">
        <v>625</v>
      </c>
      <c r="G1694" s="41" t="s">
        <v>584</v>
      </c>
      <c r="H1694" s="41" t="s">
        <v>626</v>
      </c>
      <c r="I1694" s="41" t="s">
        <v>627</v>
      </c>
      <c r="J1694" s="43">
        <v>42</v>
      </c>
      <c r="K1694" s="44">
        <v>4769.8</v>
      </c>
      <c r="L1694" s="45">
        <v>42</v>
      </c>
      <c r="M1694" s="45">
        <v>200331.6</v>
      </c>
      <c r="N1694" s="46">
        <v>0</v>
      </c>
      <c r="O1694" s="46">
        <v>4</v>
      </c>
      <c r="P1694" s="46">
        <v>0</v>
      </c>
      <c r="Q1694" s="46">
        <v>0</v>
      </c>
      <c r="R1694" s="46">
        <f t="shared" si="255"/>
        <v>4</v>
      </c>
      <c r="S1694" s="85"/>
      <c r="T1694" s="47">
        <f t="shared" si="248"/>
        <v>0</v>
      </c>
      <c r="U1694" s="47" t="str" cm="1">
        <f t="array" aca="1" ref="U1694" ca="1">IF(S1694="", "×", IF(LEFT(S1694,2)="項番", COUNTIFS($D$2:$D$4001, INDIRECT("D" &amp; ROW()-1), $U$2:$U$4001, "〇"), "〇"))</f>
        <v>×</v>
      </c>
      <c r="V1694" s="47" t="str">
        <f t="shared" si="249"/>
        <v>×</v>
      </c>
      <c r="W1694" s="47" t="str">
        <f t="shared" si="250"/>
        <v>×</v>
      </c>
      <c r="X1694" s="48" t="str">
        <f t="shared" ca="1" si="251"/>
        <v/>
      </c>
      <c r="Y1694" s="47">
        <f t="shared" ca="1" si="252"/>
        <v>0</v>
      </c>
      <c r="Z1694" s="47">
        <f t="shared" si="253"/>
        <v>124</v>
      </c>
      <c r="AA1694" s="47" t="str">
        <f t="shared" si="254"/>
        <v/>
      </c>
    </row>
    <row r="1695" spans="1:246" ht="14.25" customHeight="1" x14ac:dyDescent="0.4">
      <c r="A1695" s="34" t="e">
        <f>_xlfn.CONCAT(D1695,E1695,G1695,#REF!)</f>
        <v>#REF!</v>
      </c>
      <c r="B1695" s="40">
        <v>220</v>
      </c>
      <c r="C1695" s="40">
        <v>1569</v>
      </c>
      <c r="D1695" s="40">
        <v>124</v>
      </c>
      <c r="E1695" s="41" t="s">
        <v>7520</v>
      </c>
      <c r="F1695" s="42" t="s">
        <v>628</v>
      </c>
      <c r="G1695" s="41" t="s">
        <v>584</v>
      </c>
      <c r="H1695" s="41" t="s">
        <v>629</v>
      </c>
      <c r="I1695" s="41" t="s">
        <v>630</v>
      </c>
      <c r="J1695" s="43">
        <v>28</v>
      </c>
      <c r="K1695" s="44">
        <v>4307.3</v>
      </c>
      <c r="L1695" s="45">
        <v>28</v>
      </c>
      <c r="M1695" s="45">
        <v>120604.40000000001</v>
      </c>
      <c r="N1695" s="46">
        <v>0</v>
      </c>
      <c r="O1695" s="46">
        <v>2</v>
      </c>
      <c r="P1695" s="46">
        <v>0</v>
      </c>
      <c r="Q1695" s="46">
        <v>0</v>
      </c>
      <c r="R1695" s="46">
        <f t="shared" si="255"/>
        <v>2</v>
      </c>
      <c r="S1695" s="85"/>
      <c r="T1695" s="47">
        <f t="shared" si="248"/>
        <v>0</v>
      </c>
      <c r="U1695" s="47" t="str" cm="1">
        <f t="array" aca="1" ref="U1695" ca="1">IF(S1695="", "×", IF(LEFT(S1695,2)="項番", COUNTIFS($D$2:$D$4001, INDIRECT("D" &amp; ROW()-1), $U$2:$U$4001, "〇"), "〇"))</f>
        <v>×</v>
      </c>
      <c r="V1695" s="47" t="str">
        <f t="shared" si="249"/>
        <v>×</v>
      </c>
      <c r="W1695" s="47" t="str">
        <f t="shared" si="250"/>
        <v>×</v>
      </c>
      <c r="X1695" s="48" t="str">
        <f t="shared" ca="1" si="251"/>
        <v/>
      </c>
      <c r="Y1695" s="47">
        <f t="shared" ca="1" si="252"/>
        <v>0</v>
      </c>
      <c r="Z1695" s="47">
        <f t="shared" si="253"/>
        <v>124</v>
      </c>
      <c r="AA1695" s="47" t="str">
        <f t="shared" si="254"/>
        <v/>
      </c>
    </row>
    <row r="1696" spans="1:246" s="50" customFormat="1" ht="14.25" customHeight="1" x14ac:dyDescent="0.4">
      <c r="A1696" s="50" t="e">
        <f>_xlfn.CONCAT(D1696,E1696,G1696,#REF!)</f>
        <v>#REF!</v>
      </c>
      <c r="B1696" s="51"/>
      <c r="C1696" s="51" t="s">
        <v>125</v>
      </c>
      <c r="D1696" s="51" t="s">
        <v>125</v>
      </c>
      <c r="E1696" s="52"/>
      <c r="F1696" s="53"/>
      <c r="G1696" s="52"/>
      <c r="H1696" s="52"/>
      <c r="I1696" s="52"/>
      <c r="J1696" s="54"/>
      <c r="K1696" s="55"/>
      <c r="L1696" s="56"/>
      <c r="M1696" s="56"/>
      <c r="N1696" s="57"/>
      <c r="O1696" s="57"/>
      <c r="P1696" s="57"/>
      <c r="Q1696" s="57"/>
      <c r="R1696" s="57"/>
      <c r="S1696" s="86" t="s">
        <v>7683</v>
      </c>
      <c r="T1696" s="58">
        <f t="shared" si="248"/>
        <v>0</v>
      </c>
      <c r="U1696" s="58" cm="1">
        <f t="array" aca="1" ref="U1696" ca="1">IF(S1696="", "×", IF(LEFT(S1696,2)="項番", COUNTIFS($D$2:$D$4001, INDIRECT("D" &amp; ROW()-1), $U$2:$U$4001, "〇"), "〇"))</f>
        <v>0</v>
      </c>
      <c r="V1696" s="58" t="str">
        <f t="shared" si="249"/>
        <v/>
      </c>
      <c r="W1696" s="58" t="str">
        <f t="shared" si="250"/>
        <v/>
      </c>
      <c r="X1696" s="59" t="str">
        <f t="shared" ca="1" si="251"/>
        <v/>
      </c>
      <c r="Y1696" s="58">
        <f t="shared" ca="1" si="252"/>
        <v>0</v>
      </c>
      <c r="Z1696" s="58">
        <f t="shared" si="253"/>
        <v>124</v>
      </c>
      <c r="AA1696" s="58" t="str">
        <f t="shared" si="254"/>
        <v>【注意】：項番集計行（項番〇計）は、一つ上のNOにする)</v>
      </c>
      <c r="AB1696" s="60"/>
      <c r="AC1696" s="60"/>
      <c r="AD1696" s="60"/>
      <c r="AE1696" s="60"/>
      <c r="AF1696" s="60"/>
      <c r="AG1696" s="60"/>
      <c r="AH1696" s="60"/>
      <c r="AI1696" s="60"/>
      <c r="AJ1696" s="60"/>
      <c r="AK1696" s="60"/>
      <c r="AL1696" s="60"/>
      <c r="AM1696" s="60"/>
      <c r="AN1696" s="60"/>
      <c r="AO1696" s="60"/>
      <c r="AP1696" s="60"/>
      <c r="AQ1696" s="60"/>
      <c r="AR1696" s="60"/>
      <c r="AS1696" s="60"/>
      <c r="AT1696" s="60"/>
      <c r="AU1696" s="60"/>
      <c r="AV1696" s="60"/>
      <c r="AW1696" s="60"/>
      <c r="AX1696" s="60"/>
      <c r="AY1696" s="60"/>
      <c r="AZ1696" s="60"/>
      <c r="BA1696" s="60"/>
      <c r="BB1696" s="60"/>
      <c r="BC1696" s="60"/>
      <c r="BD1696" s="60"/>
      <c r="BE1696" s="60"/>
      <c r="BF1696" s="60"/>
      <c r="BG1696" s="60"/>
      <c r="BH1696" s="60"/>
      <c r="BI1696" s="60"/>
      <c r="BJ1696" s="60"/>
      <c r="BK1696" s="60"/>
      <c r="BL1696" s="60"/>
      <c r="BM1696" s="60"/>
      <c r="BN1696" s="60"/>
      <c r="BO1696" s="60"/>
      <c r="BP1696" s="60"/>
      <c r="BQ1696" s="60"/>
      <c r="BR1696" s="60"/>
      <c r="BS1696" s="60"/>
      <c r="BT1696" s="60"/>
      <c r="BU1696" s="60"/>
      <c r="BV1696" s="60"/>
      <c r="BW1696" s="60"/>
      <c r="BX1696" s="60"/>
      <c r="BY1696" s="60"/>
      <c r="BZ1696" s="60"/>
      <c r="CA1696" s="60"/>
      <c r="CB1696" s="60"/>
      <c r="CC1696" s="60"/>
      <c r="CD1696" s="60"/>
      <c r="CE1696" s="60"/>
      <c r="CF1696" s="60"/>
      <c r="CG1696" s="60"/>
      <c r="CH1696" s="60"/>
      <c r="CI1696" s="60"/>
      <c r="CJ1696" s="60"/>
      <c r="CK1696" s="60"/>
      <c r="CL1696" s="60"/>
      <c r="CM1696" s="60"/>
      <c r="CN1696" s="60"/>
      <c r="CO1696" s="60"/>
      <c r="CP1696" s="60"/>
      <c r="CQ1696" s="60"/>
      <c r="CR1696" s="60"/>
      <c r="CS1696" s="60"/>
      <c r="CT1696" s="60"/>
      <c r="CU1696" s="60"/>
      <c r="CV1696" s="60"/>
      <c r="CW1696" s="60"/>
      <c r="CX1696" s="60"/>
      <c r="CY1696" s="60"/>
      <c r="CZ1696" s="60"/>
      <c r="DA1696" s="60"/>
      <c r="DB1696" s="60"/>
      <c r="DC1696" s="60"/>
      <c r="DD1696" s="60"/>
      <c r="DE1696" s="60"/>
      <c r="DF1696" s="60"/>
      <c r="DG1696" s="60"/>
      <c r="DH1696" s="60"/>
      <c r="DI1696" s="60"/>
      <c r="DJ1696" s="60"/>
      <c r="DK1696" s="60"/>
      <c r="DL1696" s="60"/>
      <c r="DM1696" s="60"/>
      <c r="DN1696" s="60"/>
      <c r="DO1696" s="60"/>
      <c r="DP1696" s="60"/>
      <c r="DQ1696" s="60"/>
      <c r="DR1696" s="60"/>
      <c r="DS1696" s="60"/>
      <c r="DT1696" s="60"/>
      <c r="DU1696" s="60"/>
      <c r="DV1696" s="60"/>
      <c r="DW1696" s="60"/>
      <c r="DX1696" s="60"/>
      <c r="DY1696" s="60"/>
      <c r="DZ1696" s="60"/>
      <c r="EA1696" s="60"/>
      <c r="EB1696" s="60"/>
      <c r="EC1696" s="60"/>
      <c r="ED1696" s="60"/>
      <c r="EE1696" s="60"/>
      <c r="EF1696" s="60"/>
      <c r="EG1696" s="60"/>
      <c r="EH1696" s="60"/>
      <c r="EI1696" s="60"/>
      <c r="EJ1696" s="60"/>
      <c r="EK1696" s="60"/>
      <c r="EL1696" s="60"/>
      <c r="EM1696" s="60"/>
      <c r="EN1696" s="60"/>
      <c r="EO1696" s="60"/>
      <c r="EP1696" s="60"/>
      <c r="EQ1696" s="60"/>
      <c r="ER1696" s="60"/>
      <c r="ES1696" s="60"/>
      <c r="ET1696" s="60"/>
      <c r="EU1696" s="60"/>
      <c r="EV1696" s="60"/>
      <c r="EW1696" s="60"/>
      <c r="EX1696" s="60"/>
      <c r="EY1696" s="60"/>
      <c r="EZ1696" s="60"/>
      <c r="FA1696" s="60"/>
      <c r="FB1696" s="60"/>
      <c r="FC1696" s="60"/>
      <c r="FD1696" s="60"/>
      <c r="FE1696" s="60"/>
      <c r="FF1696" s="60"/>
      <c r="FG1696" s="60"/>
      <c r="FH1696" s="60"/>
      <c r="FI1696" s="60"/>
      <c r="FJ1696" s="60"/>
      <c r="FK1696" s="60"/>
      <c r="FL1696" s="60"/>
      <c r="FM1696" s="60"/>
      <c r="FN1696" s="60"/>
      <c r="FO1696" s="60"/>
      <c r="FP1696" s="60"/>
      <c r="FQ1696" s="60"/>
      <c r="FR1696" s="60"/>
      <c r="FS1696" s="60"/>
      <c r="FT1696" s="60"/>
      <c r="FU1696" s="60"/>
      <c r="FV1696" s="60"/>
      <c r="FW1696" s="60"/>
      <c r="FX1696" s="60"/>
      <c r="FY1696" s="60"/>
      <c r="FZ1696" s="60"/>
      <c r="GA1696" s="60"/>
      <c r="GB1696" s="60"/>
      <c r="GC1696" s="60"/>
      <c r="GD1696" s="60"/>
      <c r="GE1696" s="60"/>
      <c r="GF1696" s="60"/>
      <c r="GG1696" s="60"/>
      <c r="GH1696" s="60"/>
      <c r="GI1696" s="60"/>
      <c r="GJ1696" s="60"/>
      <c r="GK1696" s="60"/>
      <c r="GL1696" s="60"/>
      <c r="GM1696" s="60"/>
      <c r="GN1696" s="60"/>
      <c r="GO1696" s="60"/>
      <c r="GP1696" s="60"/>
      <c r="GQ1696" s="60"/>
      <c r="GR1696" s="60"/>
      <c r="GS1696" s="60"/>
      <c r="GT1696" s="60"/>
      <c r="GU1696" s="60"/>
      <c r="GV1696" s="60"/>
      <c r="GW1696" s="60"/>
      <c r="GX1696" s="60"/>
      <c r="GY1696" s="60"/>
      <c r="GZ1696" s="60"/>
      <c r="HA1696" s="60"/>
      <c r="HB1696" s="60"/>
      <c r="HC1696" s="60"/>
      <c r="HD1696" s="60"/>
      <c r="HE1696" s="60"/>
      <c r="HF1696" s="60"/>
      <c r="HG1696" s="60"/>
      <c r="HH1696" s="60"/>
      <c r="HI1696" s="60"/>
      <c r="HJ1696" s="60"/>
      <c r="HK1696" s="60"/>
      <c r="HL1696" s="60"/>
      <c r="HM1696" s="60"/>
      <c r="HN1696" s="60"/>
      <c r="HO1696" s="60"/>
      <c r="HP1696" s="60"/>
      <c r="HQ1696" s="60"/>
      <c r="HR1696" s="60"/>
      <c r="HS1696" s="60"/>
      <c r="HT1696" s="60"/>
      <c r="HU1696" s="60"/>
      <c r="HV1696" s="60"/>
      <c r="HW1696" s="60"/>
      <c r="HX1696" s="60"/>
      <c r="HY1696" s="60"/>
      <c r="HZ1696" s="60"/>
      <c r="IA1696" s="60"/>
      <c r="IB1696" s="60"/>
      <c r="IC1696" s="60"/>
      <c r="ID1696" s="60"/>
      <c r="IE1696" s="60"/>
      <c r="IF1696" s="60"/>
      <c r="IG1696" s="60"/>
      <c r="IH1696" s="60"/>
      <c r="II1696" s="60"/>
      <c r="IJ1696" s="60"/>
      <c r="IK1696" s="60"/>
      <c r="IL1696" s="60"/>
    </row>
    <row r="1697" spans="1:246" ht="14.25" customHeight="1" x14ac:dyDescent="0.4">
      <c r="A1697" s="34" t="e">
        <f>_xlfn.CONCAT(D1697,E1697,G1697,#REF!)</f>
        <v>#REF!</v>
      </c>
      <c r="B1697" s="40">
        <v>2697</v>
      </c>
      <c r="C1697" s="40">
        <v>1570</v>
      </c>
      <c r="D1697" s="40">
        <v>125</v>
      </c>
      <c r="E1697" s="41" t="s">
        <v>7520</v>
      </c>
      <c r="F1697" s="42" t="s">
        <v>6143</v>
      </c>
      <c r="G1697" s="41" t="s">
        <v>6144</v>
      </c>
      <c r="H1697" s="41" t="s">
        <v>6145</v>
      </c>
      <c r="I1697" s="41" t="s">
        <v>6146</v>
      </c>
      <c r="J1697" s="43">
        <v>1</v>
      </c>
      <c r="K1697" s="44">
        <v>15.9</v>
      </c>
      <c r="L1697" s="45">
        <v>1200</v>
      </c>
      <c r="M1697" s="45">
        <v>19080</v>
      </c>
      <c r="N1697" s="46">
        <v>0</v>
      </c>
      <c r="O1697" s="46">
        <v>0</v>
      </c>
      <c r="P1697" s="46">
        <v>240</v>
      </c>
      <c r="Q1697" s="46">
        <v>0</v>
      </c>
      <c r="R1697" s="46">
        <f t="shared" si="255"/>
        <v>240</v>
      </c>
      <c r="S1697" s="85"/>
      <c r="T1697" s="47">
        <f t="shared" si="248"/>
        <v>0</v>
      </c>
      <c r="U1697" s="47" t="str" cm="1">
        <f t="array" aca="1" ref="U1697" ca="1">IF(S1697="", "×", IF(LEFT(S1697,2)="項番", COUNTIFS($D$2:$D$4001, INDIRECT("D" &amp; ROW()-1), $U$2:$U$4001, "〇"), "〇"))</f>
        <v>×</v>
      </c>
      <c r="V1697" s="47" t="str">
        <f t="shared" si="249"/>
        <v>×</v>
      </c>
      <c r="W1697" s="47" t="str">
        <f t="shared" si="250"/>
        <v>×</v>
      </c>
      <c r="X1697" s="48" t="str">
        <f t="shared" ca="1" si="251"/>
        <v/>
      </c>
      <c r="Y1697" s="47">
        <f t="shared" ca="1" si="252"/>
        <v>0</v>
      </c>
      <c r="Z1697" s="47">
        <f t="shared" si="253"/>
        <v>125</v>
      </c>
      <c r="AA1697" s="47" t="str">
        <f t="shared" si="254"/>
        <v/>
      </c>
    </row>
    <row r="1698" spans="1:246" ht="14.25" customHeight="1" x14ac:dyDescent="0.4">
      <c r="A1698" s="34" t="e">
        <f>_xlfn.CONCAT(D1698,E1698,G1698,#REF!)</f>
        <v>#REF!</v>
      </c>
      <c r="B1698" s="40">
        <v>2698</v>
      </c>
      <c r="C1698" s="40">
        <v>1571</v>
      </c>
      <c r="D1698" s="40">
        <v>125</v>
      </c>
      <c r="E1698" s="41" t="s">
        <v>7520</v>
      </c>
      <c r="F1698" s="42" t="s">
        <v>6147</v>
      </c>
      <c r="G1698" s="41" t="s">
        <v>6144</v>
      </c>
      <c r="H1698" s="41" t="s">
        <v>6148</v>
      </c>
      <c r="I1698" s="41" t="s">
        <v>6146</v>
      </c>
      <c r="J1698" s="43">
        <v>1</v>
      </c>
      <c r="K1698" s="44">
        <v>15.9</v>
      </c>
      <c r="L1698" s="45">
        <v>1200</v>
      </c>
      <c r="M1698" s="45">
        <v>19080</v>
      </c>
      <c r="N1698" s="46">
        <v>0</v>
      </c>
      <c r="O1698" s="46">
        <v>0</v>
      </c>
      <c r="P1698" s="46">
        <v>10</v>
      </c>
      <c r="Q1698" s="46">
        <v>0</v>
      </c>
      <c r="R1698" s="46">
        <f t="shared" si="255"/>
        <v>10</v>
      </c>
      <c r="S1698" s="85"/>
      <c r="T1698" s="47">
        <f t="shared" si="248"/>
        <v>0</v>
      </c>
      <c r="U1698" s="47" t="str" cm="1">
        <f t="array" aca="1" ref="U1698" ca="1">IF(S1698="", "×", IF(LEFT(S1698,2)="項番", COUNTIFS($D$2:$D$4001, INDIRECT("D" &amp; ROW()-1), $U$2:$U$4001, "〇"), "〇"))</f>
        <v>×</v>
      </c>
      <c r="V1698" s="47" t="str">
        <f t="shared" si="249"/>
        <v>×</v>
      </c>
      <c r="W1698" s="47" t="str">
        <f t="shared" si="250"/>
        <v>×</v>
      </c>
      <c r="X1698" s="48" t="str">
        <f t="shared" ca="1" si="251"/>
        <v/>
      </c>
      <c r="Y1698" s="47">
        <f t="shared" ca="1" si="252"/>
        <v>0</v>
      </c>
      <c r="Z1698" s="47">
        <f t="shared" si="253"/>
        <v>125</v>
      </c>
      <c r="AA1698" s="47" t="str">
        <f t="shared" si="254"/>
        <v/>
      </c>
    </row>
    <row r="1699" spans="1:246" s="50" customFormat="1" ht="14.25" customHeight="1" x14ac:dyDescent="0.4">
      <c r="A1699" s="50" t="e">
        <f>_xlfn.CONCAT(D1699,E1699,G1699,#REF!)</f>
        <v>#REF!</v>
      </c>
      <c r="B1699" s="51"/>
      <c r="C1699" s="51" t="s">
        <v>125</v>
      </c>
      <c r="D1699" s="51" t="s">
        <v>125</v>
      </c>
      <c r="E1699" s="52"/>
      <c r="F1699" s="53"/>
      <c r="G1699" s="52"/>
      <c r="H1699" s="52"/>
      <c r="I1699" s="52"/>
      <c r="J1699" s="54"/>
      <c r="K1699" s="55"/>
      <c r="L1699" s="56"/>
      <c r="M1699" s="56"/>
      <c r="N1699" s="57"/>
      <c r="O1699" s="57"/>
      <c r="P1699" s="57"/>
      <c r="Q1699" s="57"/>
      <c r="R1699" s="57"/>
      <c r="S1699" s="86" t="s">
        <v>7684</v>
      </c>
      <c r="T1699" s="58">
        <f t="shared" si="248"/>
        <v>0</v>
      </c>
      <c r="U1699" s="58" cm="1">
        <f t="array" aca="1" ref="U1699" ca="1">IF(S1699="", "×", IF(LEFT(S1699,2)="項番", COUNTIFS($D$2:$D$4001, INDIRECT("D" &amp; ROW()-1), $U$2:$U$4001, "〇"), "〇"))</f>
        <v>0</v>
      </c>
      <c r="V1699" s="58" t="str">
        <f t="shared" si="249"/>
        <v/>
      </c>
      <c r="W1699" s="58" t="str">
        <f t="shared" si="250"/>
        <v/>
      </c>
      <c r="X1699" s="59" t="str">
        <f t="shared" ca="1" si="251"/>
        <v/>
      </c>
      <c r="Y1699" s="58">
        <f t="shared" ca="1" si="252"/>
        <v>0</v>
      </c>
      <c r="Z1699" s="58">
        <f t="shared" si="253"/>
        <v>125</v>
      </c>
      <c r="AA1699" s="58" t="str">
        <f t="shared" si="254"/>
        <v>【注意】：項番集計行（項番〇計）は、一つ上のNOにする)</v>
      </c>
      <c r="AB1699" s="60"/>
      <c r="AC1699" s="60"/>
      <c r="AD1699" s="60"/>
      <c r="AE1699" s="60"/>
      <c r="AF1699" s="60"/>
      <c r="AG1699" s="60"/>
      <c r="AH1699" s="60"/>
      <c r="AI1699" s="60"/>
      <c r="AJ1699" s="60"/>
      <c r="AK1699" s="60"/>
      <c r="AL1699" s="60"/>
      <c r="AM1699" s="60"/>
      <c r="AN1699" s="60"/>
      <c r="AO1699" s="60"/>
      <c r="AP1699" s="60"/>
      <c r="AQ1699" s="60"/>
      <c r="AR1699" s="60"/>
      <c r="AS1699" s="60"/>
      <c r="AT1699" s="60"/>
      <c r="AU1699" s="60"/>
      <c r="AV1699" s="60"/>
      <c r="AW1699" s="60"/>
      <c r="AX1699" s="60"/>
      <c r="AY1699" s="60"/>
      <c r="AZ1699" s="60"/>
      <c r="BA1699" s="60"/>
      <c r="BB1699" s="60"/>
      <c r="BC1699" s="60"/>
      <c r="BD1699" s="60"/>
      <c r="BE1699" s="60"/>
      <c r="BF1699" s="60"/>
      <c r="BG1699" s="60"/>
      <c r="BH1699" s="60"/>
      <c r="BI1699" s="60"/>
      <c r="BJ1699" s="60"/>
      <c r="BK1699" s="60"/>
      <c r="BL1699" s="60"/>
      <c r="BM1699" s="60"/>
      <c r="BN1699" s="60"/>
      <c r="BO1699" s="60"/>
      <c r="BP1699" s="60"/>
      <c r="BQ1699" s="60"/>
      <c r="BR1699" s="60"/>
      <c r="BS1699" s="60"/>
      <c r="BT1699" s="60"/>
      <c r="BU1699" s="60"/>
      <c r="BV1699" s="60"/>
      <c r="BW1699" s="60"/>
      <c r="BX1699" s="60"/>
      <c r="BY1699" s="60"/>
      <c r="BZ1699" s="60"/>
      <c r="CA1699" s="60"/>
      <c r="CB1699" s="60"/>
      <c r="CC1699" s="60"/>
      <c r="CD1699" s="60"/>
      <c r="CE1699" s="60"/>
      <c r="CF1699" s="60"/>
      <c r="CG1699" s="60"/>
      <c r="CH1699" s="60"/>
      <c r="CI1699" s="60"/>
      <c r="CJ1699" s="60"/>
      <c r="CK1699" s="60"/>
      <c r="CL1699" s="60"/>
      <c r="CM1699" s="60"/>
      <c r="CN1699" s="60"/>
      <c r="CO1699" s="60"/>
      <c r="CP1699" s="60"/>
      <c r="CQ1699" s="60"/>
      <c r="CR1699" s="60"/>
      <c r="CS1699" s="60"/>
      <c r="CT1699" s="60"/>
      <c r="CU1699" s="60"/>
      <c r="CV1699" s="60"/>
      <c r="CW1699" s="60"/>
      <c r="CX1699" s="60"/>
      <c r="CY1699" s="60"/>
      <c r="CZ1699" s="60"/>
      <c r="DA1699" s="60"/>
      <c r="DB1699" s="60"/>
      <c r="DC1699" s="60"/>
      <c r="DD1699" s="60"/>
      <c r="DE1699" s="60"/>
      <c r="DF1699" s="60"/>
      <c r="DG1699" s="60"/>
      <c r="DH1699" s="60"/>
      <c r="DI1699" s="60"/>
      <c r="DJ1699" s="60"/>
      <c r="DK1699" s="60"/>
      <c r="DL1699" s="60"/>
      <c r="DM1699" s="60"/>
      <c r="DN1699" s="60"/>
      <c r="DO1699" s="60"/>
      <c r="DP1699" s="60"/>
      <c r="DQ1699" s="60"/>
      <c r="DR1699" s="60"/>
      <c r="DS1699" s="60"/>
      <c r="DT1699" s="60"/>
      <c r="DU1699" s="60"/>
      <c r="DV1699" s="60"/>
      <c r="DW1699" s="60"/>
      <c r="DX1699" s="60"/>
      <c r="DY1699" s="60"/>
      <c r="DZ1699" s="60"/>
      <c r="EA1699" s="60"/>
      <c r="EB1699" s="60"/>
      <c r="EC1699" s="60"/>
      <c r="ED1699" s="60"/>
      <c r="EE1699" s="60"/>
      <c r="EF1699" s="60"/>
      <c r="EG1699" s="60"/>
      <c r="EH1699" s="60"/>
      <c r="EI1699" s="60"/>
      <c r="EJ1699" s="60"/>
      <c r="EK1699" s="60"/>
      <c r="EL1699" s="60"/>
      <c r="EM1699" s="60"/>
      <c r="EN1699" s="60"/>
      <c r="EO1699" s="60"/>
      <c r="EP1699" s="60"/>
      <c r="EQ1699" s="60"/>
      <c r="ER1699" s="60"/>
      <c r="ES1699" s="60"/>
      <c r="ET1699" s="60"/>
      <c r="EU1699" s="60"/>
      <c r="EV1699" s="60"/>
      <c r="EW1699" s="60"/>
      <c r="EX1699" s="60"/>
      <c r="EY1699" s="60"/>
      <c r="EZ1699" s="60"/>
      <c r="FA1699" s="60"/>
      <c r="FB1699" s="60"/>
      <c r="FC1699" s="60"/>
      <c r="FD1699" s="60"/>
      <c r="FE1699" s="60"/>
      <c r="FF1699" s="60"/>
      <c r="FG1699" s="60"/>
      <c r="FH1699" s="60"/>
      <c r="FI1699" s="60"/>
      <c r="FJ1699" s="60"/>
      <c r="FK1699" s="60"/>
      <c r="FL1699" s="60"/>
      <c r="FM1699" s="60"/>
      <c r="FN1699" s="60"/>
      <c r="FO1699" s="60"/>
      <c r="FP1699" s="60"/>
      <c r="FQ1699" s="60"/>
      <c r="FR1699" s="60"/>
      <c r="FS1699" s="60"/>
      <c r="FT1699" s="60"/>
      <c r="FU1699" s="60"/>
      <c r="FV1699" s="60"/>
      <c r="FW1699" s="60"/>
      <c r="FX1699" s="60"/>
      <c r="FY1699" s="60"/>
      <c r="FZ1699" s="60"/>
      <c r="GA1699" s="60"/>
      <c r="GB1699" s="60"/>
      <c r="GC1699" s="60"/>
      <c r="GD1699" s="60"/>
      <c r="GE1699" s="60"/>
      <c r="GF1699" s="60"/>
      <c r="GG1699" s="60"/>
      <c r="GH1699" s="60"/>
      <c r="GI1699" s="60"/>
      <c r="GJ1699" s="60"/>
      <c r="GK1699" s="60"/>
      <c r="GL1699" s="60"/>
      <c r="GM1699" s="60"/>
      <c r="GN1699" s="60"/>
      <c r="GO1699" s="60"/>
      <c r="GP1699" s="60"/>
      <c r="GQ1699" s="60"/>
      <c r="GR1699" s="60"/>
      <c r="GS1699" s="60"/>
      <c r="GT1699" s="60"/>
      <c r="GU1699" s="60"/>
      <c r="GV1699" s="60"/>
      <c r="GW1699" s="60"/>
      <c r="GX1699" s="60"/>
      <c r="GY1699" s="60"/>
      <c r="GZ1699" s="60"/>
      <c r="HA1699" s="60"/>
      <c r="HB1699" s="60"/>
      <c r="HC1699" s="60"/>
      <c r="HD1699" s="60"/>
      <c r="HE1699" s="60"/>
      <c r="HF1699" s="60"/>
      <c r="HG1699" s="60"/>
      <c r="HH1699" s="60"/>
      <c r="HI1699" s="60"/>
      <c r="HJ1699" s="60"/>
      <c r="HK1699" s="60"/>
      <c r="HL1699" s="60"/>
      <c r="HM1699" s="60"/>
      <c r="HN1699" s="60"/>
      <c r="HO1699" s="60"/>
      <c r="HP1699" s="60"/>
      <c r="HQ1699" s="60"/>
      <c r="HR1699" s="60"/>
      <c r="HS1699" s="60"/>
      <c r="HT1699" s="60"/>
      <c r="HU1699" s="60"/>
      <c r="HV1699" s="60"/>
      <c r="HW1699" s="60"/>
      <c r="HX1699" s="60"/>
      <c r="HY1699" s="60"/>
      <c r="HZ1699" s="60"/>
      <c r="IA1699" s="60"/>
      <c r="IB1699" s="60"/>
      <c r="IC1699" s="60"/>
      <c r="ID1699" s="60"/>
      <c r="IE1699" s="60"/>
      <c r="IF1699" s="60"/>
      <c r="IG1699" s="60"/>
      <c r="IH1699" s="60"/>
      <c r="II1699" s="60"/>
      <c r="IJ1699" s="60"/>
      <c r="IK1699" s="60"/>
      <c r="IL1699" s="60"/>
    </row>
    <row r="1700" spans="1:246" ht="14.25" customHeight="1" x14ac:dyDescent="0.4">
      <c r="A1700" s="34" t="e">
        <f>_xlfn.CONCAT(D1700,E1700,G1700,#REF!)</f>
        <v>#REF!</v>
      </c>
      <c r="B1700" s="40">
        <v>3170</v>
      </c>
      <c r="C1700" s="40">
        <v>1572</v>
      </c>
      <c r="D1700" s="40">
        <v>126</v>
      </c>
      <c r="E1700" s="41" t="s">
        <v>7520</v>
      </c>
      <c r="F1700" s="42" t="s">
        <v>7217</v>
      </c>
      <c r="G1700" s="41" t="s">
        <v>7218</v>
      </c>
      <c r="H1700" s="41" t="s">
        <v>7219</v>
      </c>
      <c r="I1700" s="41" t="s">
        <v>553</v>
      </c>
      <c r="J1700" s="43">
        <v>20</v>
      </c>
      <c r="K1700" s="44">
        <v>255.1</v>
      </c>
      <c r="L1700" s="45">
        <v>20</v>
      </c>
      <c r="M1700" s="45">
        <v>5102</v>
      </c>
      <c r="N1700" s="46">
        <v>0</v>
      </c>
      <c r="O1700" s="46">
        <v>0</v>
      </c>
      <c r="P1700" s="46">
        <v>2</v>
      </c>
      <c r="Q1700" s="46">
        <v>0</v>
      </c>
      <c r="R1700" s="46">
        <f t="shared" si="255"/>
        <v>2</v>
      </c>
      <c r="S1700" s="85"/>
      <c r="T1700" s="47">
        <f t="shared" si="248"/>
        <v>0</v>
      </c>
      <c r="U1700" s="47" t="str" cm="1">
        <f t="array" aca="1" ref="U1700" ca="1">IF(S1700="", "×", IF(LEFT(S1700,2)="項番", COUNTIFS($D$2:$D$4001, INDIRECT("D" &amp; ROW()-1), $U$2:$U$4001, "〇"), "〇"))</f>
        <v>×</v>
      </c>
      <c r="V1700" s="47" t="str">
        <f t="shared" si="249"/>
        <v>×</v>
      </c>
      <c r="W1700" s="47" t="str">
        <f t="shared" si="250"/>
        <v>×</v>
      </c>
      <c r="X1700" s="48" t="str">
        <f t="shared" ca="1" si="251"/>
        <v/>
      </c>
      <c r="Y1700" s="47">
        <f t="shared" ca="1" si="252"/>
        <v>0</v>
      </c>
      <c r="Z1700" s="47">
        <f t="shared" si="253"/>
        <v>126</v>
      </c>
      <c r="AA1700" s="47" t="str">
        <f t="shared" si="254"/>
        <v/>
      </c>
    </row>
    <row r="1701" spans="1:246" ht="14.25" customHeight="1" x14ac:dyDescent="0.4">
      <c r="A1701" s="34" t="e">
        <f>_xlfn.CONCAT(D1701,E1701,G1701,#REF!)</f>
        <v>#REF!</v>
      </c>
      <c r="B1701" s="40">
        <v>3172</v>
      </c>
      <c r="C1701" s="40">
        <v>1573</v>
      </c>
      <c r="D1701" s="40">
        <v>126</v>
      </c>
      <c r="E1701" s="41" t="s">
        <v>7520</v>
      </c>
      <c r="F1701" s="42" t="s">
        <v>7222</v>
      </c>
      <c r="G1701" s="41" t="s">
        <v>7218</v>
      </c>
      <c r="H1701" s="41" t="s">
        <v>7223</v>
      </c>
      <c r="I1701" s="41" t="s">
        <v>7224</v>
      </c>
      <c r="J1701" s="43">
        <v>10</v>
      </c>
      <c r="K1701" s="44">
        <v>422</v>
      </c>
      <c r="L1701" s="45">
        <v>10</v>
      </c>
      <c r="M1701" s="45">
        <v>4220</v>
      </c>
      <c r="N1701" s="46">
        <v>0</v>
      </c>
      <c r="O1701" s="46">
        <v>0</v>
      </c>
      <c r="P1701" s="46">
        <v>100</v>
      </c>
      <c r="Q1701" s="46">
        <v>0</v>
      </c>
      <c r="R1701" s="46">
        <f t="shared" si="255"/>
        <v>100</v>
      </c>
      <c r="S1701" s="85"/>
      <c r="T1701" s="47">
        <f t="shared" si="248"/>
        <v>0</v>
      </c>
      <c r="U1701" s="47" t="str" cm="1">
        <f t="array" aca="1" ref="U1701" ca="1">IF(S1701="", "×", IF(LEFT(S1701,2)="項番", COUNTIFS($D$2:$D$4001, INDIRECT("D" &amp; ROW()-1), $U$2:$U$4001, "〇"), "〇"))</f>
        <v>×</v>
      </c>
      <c r="V1701" s="47" t="str">
        <f t="shared" si="249"/>
        <v>×</v>
      </c>
      <c r="W1701" s="47" t="str">
        <f t="shared" si="250"/>
        <v>×</v>
      </c>
      <c r="X1701" s="48" t="str">
        <f t="shared" ca="1" si="251"/>
        <v/>
      </c>
      <c r="Y1701" s="47">
        <f t="shared" ca="1" si="252"/>
        <v>0</v>
      </c>
      <c r="Z1701" s="47">
        <f t="shared" si="253"/>
        <v>126</v>
      </c>
      <c r="AA1701" s="47" t="str">
        <f t="shared" si="254"/>
        <v/>
      </c>
    </row>
    <row r="1702" spans="1:246" ht="14.25" customHeight="1" x14ac:dyDescent="0.4">
      <c r="A1702" s="34" t="e">
        <f>_xlfn.CONCAT(D1702,E1702,G1702,#REF!)</f>
        <v>#REF!</v>
      </c>
      <c r="B1702" s="40">
        <v>3173</v>
      </c>
      <c r="C1702" s="40">
        <v>1574</v>
      </c>
      <c r="D1702" s="40">
        <v>126</v>
      </c>
      <c r="E1702" s="41" t="s">
        <v>7520</v>
      </c>
      <c r="F1702" s="42" t="s">
        <v>7225</v>
      </c>
      <c r="G1702" s="41" t="s">
        <v>7218</v>
      </c>
      <c r="H1702" s="41" t="s">
        <v>7226</v>
      </c>
      <c r="I1702" s="41" t="s">
        <v>7227</v>
      </c>
      <c r="J1702" s="43">
        <v>100</v>
      </c>
      <c r="K1702" s="44">
        <v>10.5</v>
      </c>
      <c r="L1702" s="45">
        <v>100</v>
      </c>
      <c r="M1702" s="45">
        <v>1050</v>
      </c>
      <c r="N1702" s="46">
        <v>0</v>
      </c>
      <c r="O1702" s="46">
        <v>0</v>
      </c>
      <c r="P1702" s="46">
        <v>0</v>
      </c>
      <c r="Q1702" s="46">
        <v>2</v>
      </c>
      <c r="R1702" s="46">
        <f t="shared" si="255"/>
        <v>2</v>
      </c>
      <c r="S1702" s="85"/>
      <c r="T1702" s="47">
        <f t="shared" si="248"/>
        <v>0</v>
      </c>
      <c r="U1702" s="47" t="str" cm="1">
        <f t="array" aca="1" ref="U1702" ca="1">IF(S1702="", "×", IF(LEFT(S1702,2)="項番", COUNTIFS($D$2:$D$4001, INDIRECT("D" &amp; ROW()-1), $U$2:$U$4001, "〇"), "〇"))</f>
        <v>×</v>
      </c>
      <c r="V1702" s="47" t="str">
        <f t="shared" si="249"/>
        <v>×</v>
      </c>
      <c r="W1702" s="47" t="str">
        <f t="shared" si="250"/>
        <v>×</v>
      </c>
      <c r="X1702" s="48" t="str">
        <f t="shared" ca="1" si="251"/>
        <v/>
      </c>
      <c r="Y1702" s="47">
        <f t="shared" ca="1" si="252"/>
        <v>0</v>
      </c>
      <c r="Z1702" s="47">
        <f t="shared" si="253"/>
        <v>126</v>
      </c>
      <c r="AA1702" s="47" t="str">
        <f t="shared" si="254"/>
        <v/>
      </c>
    </row>
    <row r="1703" spans="1:246" s="17" customFormat="1" ht="14.25" customHeight="1" x14ac:dyDescent="0.4">
      <c r="A1703" s="34" t="e">
        <f>_xlfn.CONCAT(D1703,E1703,G1703,#REF!)</f>
        <v>#REF!</v>
      </c>
      <c r="B1703" s="40">
        <v>3174</v>
      </c>
      <c r="C1703" s="40">
        <v>1575</v>
      </c>
      <c r="D1703" s="40">
        <v>126</v>
      </c>
      <c r="E1703" s="41" t="s">
        <v>7520</v>
      </c>
      <c r="F1703" s="42" t="s">
        <v>7228</v>
      </c>
      <c r="G1703" s="41" t="s">
        <v>7218</v>
      </c>
      <c r="H1703" s="41" t="s">
        <v>7229</v>
      </c>
      <c r="I1703" s="41" t="s">
        <v>7230</v>
      </c>
      <c r="J1703" s="43">
        <v>100</v>
      </c>
      <c r="K1703" s="44">
        <v>10.5</v>
      </c>
      <c r="L1703" s="45">
        <v>100</v>
      </c>
      <c r="M1703" s="45">
        <v>1050</v>
      </c>
      <c r="N1703" s="46">
        <v>2</v>
      </c>
      <c r="O1703" s="46">
        <v>0</v>
      </c>
      <c r="P1703" s="46">
        <v>0</v>
      </c>
      <c r="Q1703" s="46">
        <v>0</v>
      </c>
      <c r="R1703" s="46">
        <f t="shared" si="255"/>
        <v>2</v>
      </c>
      <c r="S1703" s="85"/>
      <c r="T1703" s="47">
        <f t="shared" si="248"/>
        <v>0</v>
      </c>
      <c r="U1703" s="47" t="str" cm="1">
        <f t="array" aca="1" ref="U1703" ca="1">IF(S1703="", "×", IF(LEFT(S1703,2)="項番", COUNTIFS($D$2:$D$4001, INDIRECT("D" &amp; ROW()-1), $U$2:$U$4001, "〇"), "〇"))</f>
        <v>×</v>
      </c>
      <c r="V1703" s="47" t="str">
        <f t="shared" si="249"/>
        <v>×</v>
      </c>
      <c r="W1703" s="47" t="str">
        <f t="shared" si="250"/>
        <v>×</v>
      </c>
      <c r="X1703" s="48" t="str">
        <f t="shared" ca="1" si="251"/>
        <v/>
      </c>
      <c r="Y1703" s="47">
        <f t="shared" ca="1" si="252"/>
        <v>0</v>
      </c>
      <c r="Z1703" s="47">
        <f t="shared" si="253"/>
        <v>126</v>
      </c>
      <c r="AA1703" s="47" t="str">
        <f t="shared" si="254"/>
        <v/>
      </c>
    </row>
    <row r="1704" spans="1:246" s="17" customFormat="1" ht="14.25" customHeight="1" x14ac:dyDescent="0.4">
      <c r="A1704" s="34" t="e">
        <f>_xlfn.CONCAT(D1704,E1704,G1704,#REF!)</f>
        <v>#REF!</v>
      </c>
      <c r="B1704" s="40">
        <v>3175</v>
      </c>
      <c r="C1704" s="40">
        <v>1576</v>
      </c>
      <c r="D1704" s="40">
        <v>126</v>
      </c>
      <c r="E1704" s="41" t="s">
        <v>7520</v>
      </c>
      <c r="F1704" s="42" t="s">
        <v>7231</v>
      </c>
      <c r="G1704" s="41" t="s">
        <v>7218</v>
      </c>
      <c r="H1704" s="41" t="s">
        <v>7232</v>
      </c>
      <c r="I1704" s="41" t="s">
        <v>12</v>
      </c>
      <c r="J1704" s="43">
        <v>100</v>
      </c>
      <c r="K1704" s="44">
        <v>6.3</v>
      </c>
      <c r="L1704" s="45">
        <v>100</v>
      </c>
      <c r="M1704" s="45">
        <v>630</v>
      </c>
      <c r="N1704" s="46">
        <v>0</v>
      </c>
      <c r="O1704" s="46">
        <v>0</v>
      </c>
      <c r="P1704" s="46">
        <v>1</v>
      </c>
      <c r="Q1704" s="46">
        <v>0</v>
      </c>
      <c r="R1704" s="46">
        <f t="shared" si="255"/>
        <v>1</v>
      </c>
      <c r="S1704" s="85"/>
      <c r="T1704" s="47">
        <f t="shared" si="248"/>
        <v>0</v>
      </c>
      <c r="U1704" s="47" t="str" cm="1">
        <f t="array" aca="1" ref="U1704" ca="1">IF(S1704="", "×", IF(LEFT(S1704,2)="項番", COUNTIFS($D$2:$D$4001, INDIRECT("D" &amp; ROW()-1), $U$2:$U$4001, "〇"), "〇"))</f>
        <v>×</v>
      </c>
      <c r="V1704" s="47" t="str">
        <f t="shared" si="249"/>
        <v>×</v>
      </c>
      <c r="W1704" s="47" t="str">
        <f t="shared" si="250"/>
        <v>×</v>
      </c>
      <c r="X1704" s="48" t="str">
        <f t="shared" ca="1" si="251"/>
        <v/>
      </c>
      <c r="Y1704" s="47">
        <f t="shared" ca="1" si="252"/>
        <v>0</v>
      </c>
      <c r="Z1704" s="47">
        <f t="shared" si="253"/>
        <v>126</v>
      </c>
      <c r="AA1704" s="47" t="str">
        <f t="shared" si="254"/>
        <v/>
      </c>
    </row>
    <row r="1705" spans="1:246" s="17" customFormat="1" ht="14.25" customHeight="1" x14ac:dyDescent="0.4">
      <c r="A1705" s="34" t="e">
        <f>_xlfn.CONCAT(D1705,E1705,G1705,#REF!)</f>
        <v>#REF!</v>
      </c>
      <c r="B1705" s="40">
        <v>3176</v>
      </c>
      <c r="C1705" s="40">
        <v>1577</v>
      </c>
      <c r="D1705" s="40">
        <v>126</v>
      </c>
      <c r="E1705" s="41" t="s">
        <v>7520</v>
      </c>
      <c r="F1705" s="42" t="s">
        <v>7233</v>
      </c>
      <c r="G1705" s="41" t="s">
        <v>7218</v>
      </c>
      <c r="H1705" s="41" t="s">
        <v>7234</v>
      </c>
      <c r="I1705" s="41" t="s">
        <v>7235</v>
      </c>
      <c r="J1705" s="43">
        <v>20</v>
      </c>
      <c r="K1705" s="44">
        <v>302</v>
      </c>
      <c r="L1705" s="45">
        <v>20</v>
      </c>
      <c r="M1705" s="45">
        <v>6040</v>
      </c>
      <c r="N1705" s="46">
        <v>0</v>
      </c>
      <c r="O1705" s="46">
        <v>88</v>
      </c>
      <c r="P1705" s="46">
        <v>10</v>
      </c>
      <c r="Q1705" s="46">
        <v>0</v>
      </c>
      <c r="R1705" s="46">
        <f t="shared" si="255"/>
        <v>98</v>
      </c>
      <c r="S1705" s="85"/>
      <c r="T1705" s="47">
        <f t="shared" si="248"/>
        <v>0</v>
      </c>
      <c r="U1705" s="47" t="str" cm="1">
        <f t="array" aca="1" ref="U1705" ca="1">IF(S1705="", "×", IF(LEFT(S1705,2)="項番", COUNTIFS($D$2:$D$4001, INDIRECT("D" &amp; ROW()-1), $U$2:$U$4001, "〇"), "〇"))</f>
        <v>×</v>
      </c>
      <c r="V1705" s="47" t="str">
        <f t="shared" si="249"/>
        <v>×</v>
      </c>
      <c r="W1705" s="47" t="str">
        <f t="shared" si="250"/>
        <v>×</v>
      </c>
      <c r="X1705" s="48" t="str">
        <f t="shared" ca="1" si="251"/>
        <v/>
      </c>
      <c r="Y1705" s="47">
        <f t="shared" ca="1" si="252"/>
        <v>0</v>
      </c>
      <c r="Z1705" s="47">
        <f t="shared" si="253"/>
        <v>126</v>
      </c>
      <c r="AA1705" s="47" t="str">
        <f t="shared" si="254"/>
        <v/>
      </c>
    </row>
    <row r="1706" spans="1:246" s="17" customFormat="1" ht="14.25" customHeight="1" x14ac:dyDescent="0.4">
      <c r="A1706" s="34" t="e">
        <f>_xlfn.CONCAT(D1706,E1706,G1706,#REF!)</f>
        <v>#REF!</v>
      </c>
      <c r="B1706" s="40">
        <v>3177</v>
      </c>
      <c r="C1706" s="40">
        <v>1578</v>
      </c>
      <c r="D1706" s="40">
        <v>126</v>
      </c>
      <c r="E1706" s="41" t="s">
        <v>7520</v>
      </c>
      <c r="F1706" s="42" t="s">
        <v>7236</v>
      </c>
      <c r="G1706" s="41" t="s">
        <v>7218</v>
      </c>
      <c r="H1706" s="41" t="s">
        <v>7237</v>
      </c>
      <c r="I1706" s="41" t="s">
        <v>1944</v>
      </c>
      <c r="J1706" s="43">
        <v>100</v>
      </c>
      <c r="K1706" s="44">
        <v>693.5</v>
      </c>
      <c r="L1706" s="45">
        <v>100</v>
      </c>
      <c r="M1706" s="45">
        <v>69350</v>
      </c>
      <c r="N1706" s="46">
        <v>0</v>
      </c>
      <c r="O1706" s="46">
        <v>2</v>
      </c>
      <c r="P1706" s="46">
        <v>0</v>
      </c>
      <c r="Q1706" s="46">
        <v>0</v>
      </c>
      <c r="R1706" s="46">
        <f t="shared" si="255"/>
        <v>2</v>
      </c>
      <c r="S1706" s="85"/>
      <c r="T1706" s="47">
        <f t="shared" si="248"/>
        <v>0</v>
      </c>
      <c r="U1706" s="47" t="str" cm="1">
        <f t="array" aca="1" ref="U1706" ca="1">IF(S1706="", "×", IF(LEFT(S1706,2)="項番", COUNTIFS($D$2:$D$4001, INDIRECT("D" &amp; ROW()-1), $U$2:$U$4001, "〇"), "〇"))</f>
        <v>×</v>
      </c>
      <c r="V1706" s="47" t="str">
        <f t="shared" si="249"/>
        <v>×</v>
      </c>
      <c r="W1706" s="47" t="str">
        <f t="shared" si="250"/>
        <v>×</v>
      </c>
      <c r="X1706" s="48" t="str">
        <f t="shared" ca="1" si="251"/>
        <v/>
      </c>
      <c r="Y1706" s="47">
        <f t="shared" ca="1" si="252"/>
        <v>0</v>
      </c>
      <c r="Z1706" s="47">
        <f t="shared" si="253"/>
        <v>126</v>
      </c>
      <c r="AA1706" s="47" t="str">
        <f t="shared" si="254"/>
        <v/>
      </c>
    </row>
    <row r="1707" spans="1:246" s="17" customFormat="1" ht="14.25" customHeight="1" x14ac:dyDescent="0.4">
      <c r="A1707" s="34" t="e">
        <f>_xlfn.CONCAT(D1707,E1707,G1707,#REF!)</f>
        <v>#REF!</v>
      </c>
      <c r="B1707" s="40">
        <v>3179</v>
      </c>
      <c r="C1707" s="40">
        <v>1579</v>
      </c>
      <c r="D1707" s="40">
        <v>126</v>
      </c>
      <c r="E1707" s="41" t="s">
        <v>7520</v>
      </c>
      <c r="F1707" s="42" t="s">
        <v>7241</v>
      </c>
      <c r="G1707" s="41" t="s">
        <v>7218</v>
      </c>
      <c r="H1707" s="41" t="s">
        <v>7242</v>
      </c>
      <c r="I1707" s="41" t="s">
        <v>2518</v>
      </c>
      <c r="J1707" s="43">
        <v>1</v>
      </c>
      <c r="K1707" s="44">
        <v>8</v>
      </c>
      <c r="L1707" s="45">
        <v>100</v>
      </c>
      <c r="M1707" s="45">
        <v>800</v>
      </c>
      <c r="N1707" s="41">
        <v>0</v>
      </c>
      <c r="O1707" s="41">
        <v>0</v>
      </c>
      <c r="P1707" s="41">
        <v>15</v>
      </c>
      <c r="Q1707" s="41">
        <v>0</v>
      </c>
      <c r="R1707" s="46">
        <f t="shared" si="255"/>
        <v>15</v>
      </c>
      <c r="S1707" s="85"/>
      <c r="T1707" s="47">
        <f t="shared" si="248"/>
        <v>0</v>
      </c>
      <c r="U1707" s="47" t="str" cm="1">
        <f t="array" aca="1" ref="U1707" ca="1">IF(S1707="", "×", IF(LEFT(S1707,2)="項番", COUNTIFS($D$2:$D$4001, INDIRECT("D" &amp; ROW()-1), $U$2:$U$4001, "〇"), "〇"))</f>
        <v>×</v>
      </c>
      <c r="V1707" s="47" t="str">
        <f t="shared" si="249"/>
        <v>×</v>
      </c>
      <c r="W1707" s="47" t="str">
        <f t="shared" si="250"/>
        <v>×</v>
      </c>
      <c r="X1707" s="48" t="str">
        <f t="shared" ca="1" si="251"/>
        <v/>
      </c>
      <c r="Y1707" s="47">
        <f t="shared" ca="1" si="252"/>
        <v>0</v>
      </c>
      <c r="Z1707" s="47">
        <f t="shared" si="253"/>
        <v>126</v>
      </c>
      <c r="AA1707" s="47" t="str">
        <f t="shared" si="254"/>
        <v/>
      </c>
    </row>
    <row r="1708" spans="1:246" s="17" customFormat="1" ht="14.25" customHeight="1" x14ac:dyDescent="0.4">
      <c r="A1708" s="34" t="e">
        <f>_xlfn.CONCAT(D1708,E1708,G1708,#REF!)</f>
        <v>#REF!</v>
      </c>
      <c r="B1708" s="40">
        <v>3180</v>
      </c>
      <c r="C1708" s="40">
        <v>1580</v>
      </c>
      <c r="D1708" s="40">
        <v>126</v>
      </c>
      <c r="E1708" s="41" t="s">
        <v>7520</v>
      </c>
      <c r="F1708" s="42" t="s">
        <v>7510</v>
      </c>
      <c r="G1708" s="41" t="s">
        <v>7218</v>
      </c>
      <c r="H1708" s="41" t="s">
        <v>7243</v>
      </c>
      <c r="I1708" s="41" t="s">
        <v>595</v>
      </c>
      <c r="J1708" s="43">
        <v>100</v>
      </c>
      <c r="K1708" s="44">
        <v>16.7</v>
      </c>
      <c r="L1708" s="45">
        <v>100</v>
      </c>
      <c r="M1708" s="45">
        <v>1670</v>
      </c>
      <c r="N1708" s="46">
        <v>1</v>
      </c>
      <c r="O1708" s="46">
        <v>0</v>
      </c>
      <c r="P1708" s="46">
        <v>0</v>
      </c>
      <c r="Q1708" s="46">
        <v>0</v>
      </c>
      <c r="R1708" s="46">
        <f t="shared" si="255"/>
        <v>1</v>
      </c>
      <c r="S1708" s="85"/>
      <c r="T1708" s="47">
        <f t="shared" si="248"/>
        <v>0</v>
      </c>
      <c r="U1708" s="47" t="str" cm="1">
        <f t="array" aca="1" ref="U1708" ca="1">IF(S1708="", "×", IF(LEFT(S1708,2)="項番", COUNTIFS($D$2:$D$4001, INDIRECT("D" &amp; ROW()-1), $U$2:$U$4001, "〇"), "〇"))</f>
        <v>×</v>
      </c>
      <c r="V1708" s="47" t="str">
        <f t="shared" si="249"/>
        <v>×</v>
      </c>
      <c r="W1708" s="47" t="str">
        <f t="shared" si="250"/>
        <v>×</v>
      </c>
      <c r="X1708" s="48" t="str">
        <f t="shared" ca="1" si="251"/>
        <v/>
      </c>
      <c r="Y1708" s="47">
        <f t="shared" ca="1" si="252"/>
        <v>0</v>
      </c>
      <c r="Z1708" s="47">
        <f t="shared" si="253"/>
        <v>126</v>
      </c>
      <c r="AA1708" s="47" t="str">
        <f t="shared" si="254"/>
        <v/>
      </c>
    </row>
    <row r="1709" spans="1:246" s="17" customFormat="1" ht="14.25" customHeight="1" x14ac:dyDescent="0.4">
      <c r="A1709" s="34" t="e">
        <f>_xlfn.CONCAT(D1709,E1709,G1709,#REF!)</f>
        <v>#REF!</v>
      </c>
      <c r="B1709" s="40">
        <v>3181</v>
      </c>
      <c r="C1709" s="40">
        <v>1581</v>
      </c>
      <c r="D1709" s="40">
        <v>126</v>
      </c>
      <c r="E1709" s="41" t="s">
        <v>7520</v>
      </c>
      <c r="F1709" s="42" t="s">
        <v>7244</v>
      </c>
      <c r="G1709" s="41" t="s">
        <v>7218</v>
      </c>
      <c r="H1709" s="41" t="s">
        <v>7245</v>
      </c>
      <c r="I1709" s="41" t="s">
        <v>7246</v>
      </c>
      <c r="J1709" s="43">
        <v>1</v>
      </c>
      <c r="K1709" s="44">
        <v>25.9</v>
      </c>
      <c r="L1709" s="45">
        <v>100</v>
      </c>
      <c r="M1709" s="45">
        <v>2590</v>
      </c>
      <c r="N1709" s="46">
        <v>0</v>
      </c>
      <c r="O1709" s="46">
        <v>0</v>
      </c>
      <c r="P1709" s="46">
        <v>1</v>
      </c>
      <c r="Q1709" s="46">
        <v>0</v>
      </c>
      <c r="R1709" s="46">
        <f t="shared" si="255"/>
        <v>1</v>
      </c>
      <c r="S1709" s="85"/>
      <c r="T1709" s="47">
        <f t="shared" si="248"/>
        <v>0</v>
      </c>
      <c r="U1709" s="47" t="str" cm="1">
        <f t="array" aca="1" ref="U1709" ca="1">IF(S1709="", "×", IF(LEFT(S1709,2)="項番", COUNTIFS($D$2:$D$4001, INDIRECT("D" &amp; ROW()-1), $U$2:$U$4001, "〇"), "〇"))</f>
        <v>×</v>
      </c>
      <c r="V1709" s="47" t="str">
        <f t="shared" si="249"/>
        <v>×</v>
      </c>
      <c r="W1709" s="47" t="str">
        <f t="shared" si="250"/>
        <v>×</v>
      </c>
      <c r="X1709" s="48" t="str">
        <f t="shared" ca="1" si="251"/>
        <v/>
      </c>
      <c r="Y1709" s="47">
        <f t="shared" ca="1" si="252"/>
        <v>0</v>
      </c>
      <c r="Z1709" s="47">
        <f t="shared" si="253"/>
        <v>126</v>
      </c>
      <c r="AA1709" s="47" t="str">
        <f t="shared" si="254"/>
        <v/>
      </c>
    </row>
    <row r="1710" spans="1:246" s="17" customFormat="1" ht="14.25" customHeight="1" x14ac:dyDescent="0.4">
      <c r="A1710" s="34" t="e">
        <f>_xlfn.CONCAT(D1710,E1710,G1710,#REF!)</f>
        <v>#REF!</v>
      </c>
      <c r="B1710" s="40">
        <v>3185</v>
      </c>
      <c r="C1710" s="40">
        <v>1582</v>
      </c>
      <c r="D1710" s="40">
        <v>126</v>
      </c>
      <c r="E1710" s="41" t="s">
        <v>7520</v>
      </c>
      <c r="F1710" s="42" t="s">
        <v>7254</v>
      </c>
      <c r="G1710" s="41" t="s">
        <v>7218</v>
      </c>
      <c r="H1710" s="41" t="s">
        <v>7255</v>
      </c>
      <c r="I1710" s="41" t="s">
        <v>13</v>
      </c>
      <c r="J1710" s="43">
        <v>10</v>
      </c>
      <c r="K1710" s="44">
        <v>134</v>
      </c>
      <c r="L1710" s="45">
        <v>10</v>
      </c>
      <c r="M1710" s="45">
        <v>1340</v>
      </c>
      <c r="N1710" s="46">
        <v>1</v>
      </c>
      <c r="O1710" s="46">
        <v>2</v>
      </c>
      <c r="P1710" s="46">
        <v>1</v>
      </c>
      <c r="Q1710" s="46">
        <v>0</v>
      </c>
      <c r="R1710" s="46">
        <f t="shared" si="255"/>
        <v>4</v>
      </c>
      <c r="S1710" s="85"/>
      <c r="T1710" s="47">
        <f t="shared" si="248"/>
        <v>0</v>
      </c>
      <c r="U1710" s="47" t="str" cm="1">
        <f t="array" aca="1" ref="U1710" ca="1">IF(S1710="", "×", IF(LEFT(S1710,2)="項番", COUNTIFS($D$2:$D$4001, INDIRECT("D" &amp; ROW()-1), $U$2:$U$4001, "〇"), "〇"))</f>
        <v>×</v>
      </c>
      <c r="V1710" s="47" t="str">
        <f t="shared" si="249"/>
        <v>×</v>
      </c>
      <c r="W1710" s="47" t="str">
        <f t="shared" si="250"/>
        <v>×</v>
      </c>
      <c r="X1710" s="48" t="str">
        <f t="shared" ca="1" si="251"/>
        <v/>
      </c>
      <c r="Y1710" s="47">
        <f t="shared" ca="1" si="252"/>
        <v>0</v>
      </c>
      <c r="Z1710" s="47">
        <f t="shared" si="253"/>
        <v>126</v>
      </c>
      <c r="AA1710" s="47" t="str">
        <f t="shared" si="254"/>
        <v/>
      </c>
    </row>
    <row r="1711" spans="1:246" ht="14.25" customHeight="1" x14ac:dyDescent="0.4">
      <c r="A1711" s="34" t="e">
        <f>_xlfn.CONCAT(D1711,E1711,G1711,#REF!)</f>
        <v>#REF!</v>
      </c>
      <c r="B1711" s="40">
        <v>3186</v>
      </c>
      <c r="C1711" s="40">
        <v>1583</v>
      </c>
      <c r="D1711" s="40">
        <v>126</v>
      </c>
      <c r="E1711" s="41" t="s">
        <v>7520</v>
      </c>
      <c r="F1711" s="42" t="s">
        <v>7256</v>
      </c>
      <c r="G1711" s="41" t="s">
        <v>7218</v>
      </c>
      <c r="H1711" s="41" t="s">
        <v>7257</v>
      </c>
      <c r="I1711" s="41" t="s">
        <v>266</v>
      </c>
      <c r="J1711" s="43">
        <v>100</v>
      </c>
      <c r="K1711" s="44">
        <v>8.1999999999999993</v>
      </c>
      <c r="L1711" s="45">
        <v>100</v>
      </c>
      <c r="M1711" s="45">
        <v>819.99999999999989</v>
      </c>
      <c r="N1711" s="46">
        <v>0</v>
      </c>
      <c r="O1711" s="46">
        <v>0</v>
      </c>
      <c r="P1711" s="46">
        <v>2</v>
      </c>
      <c r="Q1711" s="46">
        <v>0</v>
      </c>
      <c r="R1711" s="46">
        <f t="shared" si="255"/>
        <v>2</v>
      </c>
      <c r="S1711" s="85"/>
      <c r="T1711" s="47">
        <f t="shared" si="248"/>
        <v>0</v>
      </c>
      <c r="U1711" s="47" t="str" cm="1">
        <f t="array" aca="1" ref="U1711" ca="1">IF(S1711="", "×", IF(LEFT(S1711,2)="項番", COUNTIFS($D$2:$D$4001, INDIRECT("D" &amp; ROW()-1), $U$2:$U$4001, "〇"), "〇"))</f>
        <v>×</v>
      </c>
      <c r="V1711" s="47" t="str">
        <f t="shared" si="249"/>
        <v>×</v>
      </c>
      <c r="W1711" s="47" t="str">
        <f t="shared" si="250"/>
        <v>×</v>
      </c>
      <c r="X1711" s="48" t="str">
        <f t="shared" ca="1" si="251"/>
        <v/>
      </c>
      <c r="Y1711" s="47">
        <f t="shared" ca="1" si="252"/>
        <v>0</v>
      </c>
      <c r="Z1711" s="47">
        <f t="shared" si="253"/>
        <v>126</v>
      </c>
      <c r="AA1711" s="47" t="str">
        <f t="shared" si="254"/>
        <v/>
      </c>
    </row>
    <row r="1712" spans="1:246" ht="14.25" customHeight="1" x14ac:dyDescent="0.4">
      <c r="A1712" s="34" t="e">
        <f>_xlfn.CONCAT(D1712,E1712,G1712,#REF!)</f>
        <v>#REF!</v>
      </c>
      <c r="B1712" s="40">
        <v>3187</v>
      </c>
      <c r="C1712" s="40">
        <v>1584</v>
      </c>
      <c r="D1712" s="40">
        <v>126</v>
      </c>
      <c r="E1712" s="41" t="s">
        <v>7520</v>
      </c>
      <c r="F1712" s="42" t="s">
        <v>7258</v>
      </c>
      <c r="G1712" s="41" t="s">
        <v>7218</v>
      </c>
      <c r="H1712" s="41" t="s">
        <v>7259</v>
      </c>
      <c r="I1712" s="41" t="s">
        <v>12</v>
      </c>
      <c r="J1712" s="43">
        <v>100</v>
      </c>
      <c r="K1712" s="44">
        <v>10.8</v>
      </c>
      <c r="L1712" s="45">
        <v>100</v>
      </c>
      <c r="M1712" s="45">
        <v>1080</v>
      </c>
      <c r="N1712" s="46">
        <v>0</v>
      </c>
      <c r="O1712" s="46">
        <v>4</v>
      </c>
      <c r="P1712" s="46">
        <v>14</v>
      </c>
      <c r="Q1712" s="46">
        <v>48</v>
      </c>
      <c r="R1712" s="46">
        <f t="shared" si="255"/>
        <v>66</v>
      </c>
      <c r="S1712" s="85"/>
      <c r="T1712" s="47">
        <f t="shared" si="248"/>
        <v>0</v>
      </c>
      <c r="U1712" s="47" t="str" cm="1">
        <f t="array" aca="1" ref="U1712" ca="1">IF(S1712="", "×", IF(LEFT(S1712,2)="項番", COUNTIFS($D$2:$D$4001, INDIRECT("D" &amp; ROW()-1), $U$2:$U$4001, "〇"), "〇"))</f>
        <v>×</v>
      </c>
      <c r="V1712" s="47" t="str">
        <f t="shared" si="249"/>
        <v>×</v>
      </c>
      <c r="W1712" s="47" t="str">
        <f t="shared" si="250"/>
        <v>×</v>
      </c>
      <c r="X1712" s="48" t="str">
        <f t="shared" ca="1" si="251"/>
        <v/>
      </c>
      <c r="Y1712" s="47">
        <f t="shared" ca="1" si="252"/>
        <v>0</v>
      </c>
      <c r="Z1712" s="47">
        <f t="shared" si="253"/>
        <v>126</v>
      </c>
      <c r="AA1712" s="47" t="str">
        <f t="shared" si="254"/>
        <v/>
      </c>
    </row>
    <row r="1713" spans="1:246" s="50" customFormat="1" ht="14.25" customHeight="1" x14ac:dyDescent="0.4">
      <c r="A1713" s="50" t="e">
        <f>_xlfn.CONCAT(D1713,E1713,G1713,#REF!)</f>
        <v>#REF!</v>
      </c>
      <c r="B1713" s="51"/>
      <c r="C1713" s="51" t="s">
        <v>125</v>
      </c>
      <c r="D1713" s="51" t="s">
        <v>125</v>
      </c>
      <c r="E1713" s="52"/>
      <c r="F1713" s="53"/>
      <c r="G1713" s="52"/>
      <c r="H1713" s="52"/>
      <c r="I1713" s="52"/>
      <c r="J1713" s="54"/>
      <c r="K1713" s="55"/>
      <c r="L1713" s="56"/>
      <c r="M1713" s="56"/>
      <c r="N1713" s="57"/>
      <c r="O1713" s="57"/>
      <c r="P1713" s="57"/>
      <c r="Q1713" s="57"/>
      <c r="R1713" s="57"/>
      <c r="S1713" s="86" t="s">
        <v>7685</v>
      </c>
      <c r="T1713" s="58">
        <f t="shared" si="248"/>
        <v>0</v>
      </c>
      <c r="U1713" s="58" cm="1">
        <f t="array" aca="1" ref="U1713" ca="1">IF(S1713="", "×", IF(LEFT(S1713,2)="項番", COUNTIFS($D$2:$D$4001, INDIRECT("D" &amp; ROW()-1), $U$2:$U$4001, "〇"), "〇"))</f>
        <v>0</v>
      </c>
      <c r="V1713" s="58" t="str">
        <f t="shared" si="249"/>
        <v/>
      </c>
      <c r="W1713" s="58" t="str">
        <f t="shared" si="250"/>
        <v/>
      </c>
      <c r="X1713" s="59" t="str">
        <f t="shared" ca="1" si="251"/>
        <v/>
      </c>
      <c r="Y1713" s="58">
        <f t="shared" ca="1" si="252"/>
        <v>0</v>
      </c>
      <c r="Z1713" s="58">
        <f t="shared" si="253"/>
        <v>126</v>
      </c>
      <c r="AA1713" s="58" t="str">
        <f t="shared" si="254"/>
        <v>【注意】：項番集計行（項番〇計）は、一つ上のNOにする)</v>
      </c>
      <c r="AB1713" s="60"/>
      <c r="AC1713" s="60"/>
      <c r="AD1713" s="60"/>
      <c r="AE1713" s="60"/>
      <c r="AF1713" s="60"/>
      <c r="AG1713" s="60"/>
      <c r="AH1713" s="60"/>
      <c r="AI1713" s="60"/>
      <c r="AJ1713" s="60"/>
      <c r="AK1713" s="60"/>
      <c r="AL1713" s="60"/>
      <c r="AM1713" s="60"/>
      <c r="AN1713" s="60"/>
      <c r="AO1713" s="60"/>
      <c r="AP1713" s="60"/>
      <c r="AQ1713" s="60"/>
      <c r="AR1713" s="60"/>
      <c r="AS1713" s="60"/>
      <c r="AT1713" s="60"/>
      <c r="AU1713" s="60"/>
      <c r="AV1713" s="60"/>
      <c r="AW1713" s="60"/>
      <c r="AX1713" s="60"/>
      <c r="AY1713" s="60"/>
      <c r="AZ1713" s="60"/>
      <c r="BA1713" s="60"/>
      <c r="BB1713" s="60"/>
      <c r="BC1713" s="60"/>
      <c r="BD1713" s="60"/>
      <c r="BE1713" s="60"/>
      <c r="BF1713" s="60"/>
      <c r="BG1713" s="60"/>
      <c r="BH1713" s="60"/>
      <c r="BI1713" s="60"/>
      <c r="BJ1713" s="60"/>
      <c r="BK1713" s="60"/>
      <c r="BL1713" s="60"/>
      <c r="BM1713" s="60"/>
      <c r="BN1713" s="60"/>
      <c r="BO1713" s="60"/>
      <c r="BP1713" s="60"/>
      <c r="BQ1713" s="60"/>
      <c r="BR1713" s="60"/>
      <c r="BS1713" s="60"/>
      <c r="BT1713" s="60"/>
      <c r="BU1713" s="60"/>
      <c r="BV1713" s="60"/>
      <c r="BW1713" s="60"/>
      <c r="BX1713" s="60"/>
      <c r="BY1713" s="60"/>
      <c r="BZ1713" s="60"/>
      <c r="CA1713" s="60"/>
      <c r="CB1713" s="60"/>
      <c r="CC1713" s="60"/>
      <c r="CD1713" s="60"/>
      <c r="CE1713" s="60"/>
      <c r="CF1713" s="60"/>
      <c r="CG1713" s="60"/>
      <c r="CH1713" s="60"/>
      <c r="CI1713" s="60"/>
      <c r="CJ1713" s="60"/>
      <c r="CK1713" s="60"/>
      <c r="CL1713" s="60"/>
      <c r="CM1713" s="60"/>
      <c r="CN1713" s="60"/>
      <c r="CO1713" s="60"/>
      <c r="CP1713" s="60"/>
      <c r="CQ1713" s="60"/>
      <c r="CR1713" s="60"/>
      <c r="CS1713" s="60"/>
      <c r="CT1713" s="60"/>
      <c r="CU1713" s="60"/>
      <c r="CV1713" s="60"/>
      <c r="CW1713" s="60"/>
      <c r="CX1713" s="60"/>
      <c r="CY1713" s="60"/>
      <c r="CZ1713" s="60"/>
      <c r="DA1713" s="60"/>
      <c r="DB1713" s="60"/>
      <c r="DC1713" s="60"/>
      <c r="DD1713" s="60"/>
      <c r="DE1713" s="60"/>
      <c r="DF1713" s="60"/>
      <c r="DG1713" s="60"/>
      <c r="DH1713" s="60"/>
      <c r="DI1713" s="60"/>
      <c r="DJ1713" s="60"/>
      <c r="DK1713" s="60"/>
      <c r="DL1713" s="60"/>
      <c r="DM1713" s="60"/>
      <c r="DN1713" s="60"/>
      <c r="DO1713" s="60"/>
      <c r="DP1713" s="60"/>
      <c r="DQ1713" s="60"/>
      <c r="DR1713" s="60"/>
      <c r="DS1713" s="60"/>
      <c r="DT1713" s="60"/>
      <c r="DU1713" s="60"/>
      <c r="DV1713" s="60"/>
      <c r="DW1713" s="60"/>
      <c r="DX1713" s="60"/>
      <c r="DY1713" s="60"/>
      <c r="DZ1713" s="60"/>
      <c r="EA1713" s="60"/>
      <c r="EB1713" s="60"/>
      <c r="EC1713" s="60"/>
      <c r="ED1713" s="60"/>
      <c r="EE1713" s="60"/>
      <c r="EF1713" s="60"/>
      <c r="EG1713" s="60"/>
      <c r="EH1713" s="60"/>
      <c r="EI1713" s="60"/>
      <c r="EJ1713" s="60"/>
      <c r="EK1713" s="60"/>
      <c r="EL1713" s="60"/>
      <c r="EM1713" s="60"/>
      <c r="EN1713" s="60"/>
      <c r="EO1713" s="60"/>
      <c r="EP1713" s="60"/>
      <c r="EQ1713" s="60"/>
      <c r="ER1713" s="60"/>
      <c r="ES1713" s="60"/>
      <c r="ET1713" s="60"/>
      <c r="EU1713" s="60"/>
      <c r="EV1713" s="60"/>
      <c r="EW1713" s="60"/>
      <c r="EX1713" s="60"/>
      <c r="EY1713" s="60"/>
      <c r="EZ1713" s="60"/>
      <c r="FA1713" s="60"/>
      <c r="FB1713" s="60"/>
      <c r="FC1713" s="60"/>
      <c r="FD1713" s="60"/>
      <c r="FE1713" s="60"/>
      <c r="FF1713" s="60"/>
      <c r="FG1713" s="60"/>
      <c r="FH1713" s="60"/>
      <c r="FI1713" s="60"/>
      <c r="FJ1713" s="60"/>
      <c r="FK1713" s="60"/>
      <c r="FL1713" s="60"/>
      <c r="FM1713" s="60"/>
      <c r="FN1713" s="60"/>
      <c r="FO1713" s="60"/>
      <c r="FP1713" s="60"/>
      <c r="FQ1713" s="60"/>
      <c r="FR1713" s="60"/>
      <c r="FS1713" s="60"/>
      <c r="FT1713" s="60"/>
      <c r="FU1713" s="60"/>
      <c r="FV1713" s="60"/>
      <c r="FW1713" s="60"/>
      <c r="FX1713" s="60"/>
      <c r="FY1713" s="60"/>
      <c r="FZ1713" s="60"/>
      <c r="GA1713" s="60"/>
      <c r="GB1713" s="60"/>
      <c r="GC1713" s="60"/>
      <c r="GD1713" s="60"/>
      <c r="GE1713" s="60"/>
      <c r="GF1713" s="60"/>
      <c r="GG1713" s="60"/>
      <c r="GH1713" s="60"/>
      <c r="GI1713" s="60"/>
      <c r="GJ1713" s="60"/>
      <c r="GK1713" s="60"/>
      <c r="GL1713" s="60"/>
      <c r="GM1713" s="60"/>
      <c r="GN1713" s="60"/>
      <c r="GO1713" s="60"/>
      <c r="GP1713" s="60"/>
      <c r="GQ1713" s="60"/>
      <c r="GR1713" s="60"/>
      <c r="GS1713" s="60"/>
      <c r="GT1713" s="60"/>
      <c r="GU1713" s="60"/>
      <c r="GV1713" s="60"/>
      <c r="GW1713" s="60"/>
      <c r="GX1713" s="60"/>
      <c r="GY1713" s="60"/>
      <c r="GZ1713" s="60"/>
      <c r="HA1713" s="60"/>
      <c r="HB1713" s="60"/>
      <c r="HC1713" s="60"/>
      <c r="HD1713" s="60"/>
      <c r="HE1713" s="60"/>
      <c r="HF1713" s="60"/>
      <c r="HG1713" s="60"/>
      <c r="HH1713" s="60"/>
      <c r="HI1713" s="60"/>
      <c r="HJ1713" s="60"/>
      <c r="HK1713" s="60"/>
      <c r="HL1713" s="60"/>
      <c r="HM1713" s="60"/>
      <c r="HN1713" s="60"/>
      <c r="HO1713" s="60"/>
      <c r="HP1713" s="60"/>
      <c r="HQ1713" s="60"/>
      <c r="HR1713" s="60"/>
      <c r="HS1713" s="60"/>
      <c r="HT1713" s="60"/>
      <c r="HU1713" s="60"/>
      <c r="HV1713" s="60"/>
      <c r="HW1713" s="60"/>
      <c r="HX1713" s="60"/>
      <c r="HY1713" s="60"/>
      <c r="HZ1713" s="60"/>
      <c r="IA1713" s="60"/>
      <c r="IB1713" s="60"/>
      <c r="IC1713" s="60"/>
      <c r="ID1713" s="60"/>
      <c r="IE1713" s="60"/>
      <c r="IF1713" s="60"/>
      <c r="IG1713" s="60"/>
      <c r="IH1713" s="60"/>
      <c r="II1713" s="60"/>
      <c r="IJ1713" s="60"/>
      <c r="IK1713" s="60"/>
      <c r="IL1713" s="60"/>
    </row>
    <row r="1714" spans="1:246" ht="14.25" customHeight="1" x14ac:dyDescent="0.4">
      <c r="A1714" s="34" t="e">
        <f>_xlfn.CONCAT(D1714,E1714,G1714,#REF!)</f>
        <v>#REF!</v>
      </c>
      <c r="B1714" s="40">
        <v>2454</v>
      </c>
      <c r="C1714" s="40">
        <v>1585</v>
      </c>
      <c r="D1714" s="40">
        <v>127</v>
      </c>
      <c r="E1714" s="41" t="s">
        <v>7520</v>
      </c>
      <c r="F1714" s="42" t="s">
        <v>5587</v>
      </c>
      <c r="G1714" s="41" t="s">
        <v>5588</v>
      </c>
      <c r="H1714" s="41" t="s">
        <v>5589</v>
      </c>
      <c r="I1714" s="41" t="s">
        <v>553</v>
      </c>
      <c r="J1714" s="43">
        <v>20</v>
      </c>
      <c r="K1714" s="44">
        <v>150.30000000000001</v>
      </c>
      <c r="L1714" s="45">
        <v>20</v>
      </c>
      <c r="M1714" s="45">
        <v>3006</v>
      </c>
      <c r="N1714" s="46">
        <v>0</v>
      </c>
      <c r="O1714" s="46">
        <v>0</v>
      </c>
      <c r="P1714" s="46">
        <v>1</v>
      </c>
      <c r="Q1714" s="46">
        <v>0</v>
      </c>
      <c r="R1714" s="46">
        <f t="shared" si="255"/>
        <v>1</v>
      </c>
      <c r="S1714" s="85"/>
      <c r="T1714" s="47">
        <f t="shared" si="248"/>
        <v>0</v>
      </c>
      <c r="U1714" s="47" t="str" cm="1">
        <f t="array" aca="1" ref="U1714" ca="1">IF(S1714="", "×", IF(LEFT(S1714,2)="項番", COUNTIFS($D$2:$D$4001, INDIRECT("D" &amp; ROW()-1), $U$2:$U$4001, "〇"), "〇"))</f>
        <v>×</v>
      </c>
      <c r="V1714" s="47" t="str">
        <f t="shared" si="249"/>
        <v>×</v>
      </c>
      <c r="W1714" s="47" t="str">
        <f t="shared" si="250"/>
        <v>×</v>
      </c>
      <c r="X1714" s="48" t="str">
        <f t="shared" ca="1" si="251"/>
        <v/>
      </c>
      <c r="Y1714" s="47">
        <f t="shared" ca="1" si="252"/>
        <v>0</v>
      </c>
      <c r="Z1714" s="47">
        <f t="shared" si="253"/>
        <v>127</v>
      </c>
      <c r="AA1714" s="47" t="str">
        <f t="shared" si="254"/>
        <v/>
      </c>
    </row>
    <row r="1715" spans="1:246" ht="14.25" customHeight="1" x14ac:dyDescent="0.4">
      <c r="A1715" s="34" t="e">
        <f>_xlfn.CONCAT(D1715,E1715,G1715,#REF!)</f>
        <v>#REF!</v>
      </c>
      <c r="B1715" s="40">
        <v>2455</v>
      </c>
      <c r="C1715" s="40">
        <v>1586</v>
      </c>
      <c r="D1715" s="40">
        <v>127</v>
      </c>
      <c r="E1715" s="41" t="s">
        <v>7520</v>
      </c>
      <c r="F1715" s="42" t="s">
        <v>5590</v>
      </c>
      <c r="G1715" s="41" t="s">
        <v>5588</v>
      </c>
      <c r="H1715" s="41" t="s">
        <v>5591</v>
      </c>
      <c r="I1715" s="41" t="s">
        <v>12</v>
      </c>
      <c r="J1715" s="43">
        <v>100</v>
      </c>
      <c r="K1715" s="44">
        <v>12.3</v>
      </c>
      <c r="L1715" s="45">
        <v>100</v>
      </c>
      <c r="M1715" s="45">
        <v>1230</v>
      </c>
      <c r="N1715" s="46">
        <v>0</v>
      </c>
      <c r="O1715" s="46">
        <v>0</v>
      </c>
      <c r="P1715" s="46">
        <v>1</v>
      </c>
      <c r="Q1715" s="46">
        <v>1</v>
      </c>
      <c r="R1715" s="46">
        <f t="shared" si="255"/>
        <v>2</v>
      </c>
      <c r="S1715" s="85"/>
      <c r="T1715" s="47">
        <f t="shared" si="248"/>
        <v>0</v>
      </c>
      <c r="U1715" s="47" t="str" cm="1">
        <f t="array" aca="1" ref="U1715" ca="1">IF(S1715="", "×", IF(LEFT(S1715,2)="項番", COUNTIFS($D$2:$D$4001, INDIRECT("D" &amp; ROW()-1), $U$2:$U$4001, "〇"), "〇"))</f>
        <v>×</v>
      </c>
      <c r="V1715" s="47" t="str">
        <f t="shared" si="249"/>
        <v>×</v>
      </c>
      <c r="W1715" s="47" t="str">
        <f t="shared" si="250"/>
        <v>×</v>
      </c>
      <c r="X1715" s="48" t="str">
        <f t="shared" ca="1" si="251"/>
        <v/>
      </c>
      <c r="Y1715" s="47">
        <f t="shared" ca="1" si="252"/>
        <v>0</v>
      </c>
      <c r="Z1715" s="47">
        <f t="shared" si="253"/>
        <v>127</v>
      </c>
      <c r="AA1715" s="47" t="str">
        <f t="shared" si="254"/>
        <v/>
      </c>
    </row>
    <row r="1716" spans="1:246" ht="14.25" customHeight="1" x14ac:dyDescent="0.4">
      <c r="A1716" s="34" t="e">
        <f>_xlfn.CONCAT(D1716,E1716,G1716,#REF!)</f>
        <v>#REF!</v>
      </c>
      <c r="B1716" s="40">
        <v>2458</v>
      </c>
      <c r="C1716" s="40">
        <v>1587</v>
      </c>
      <c r="D1716" s="40">
        <v>127</v>
      </c>
      <c r="E1716" s="41" t="s">
        <v>7520</v>
      </c>
      <c r="F1716" s="42" t="s">
        <v>5596</v>
      </c>
      <c r="G1716" s="41" t="s">
        <v>5588</v>
      </c>
      <c r="H1716" s="41" t="s">
        <v>5597</v>
      </c>
      <c r="I1716" s="41" t="s">
        <v>206</v>
      </c>
      <c r="J1716" s="43">
        <v>1</v>
      </c>
      <c r="K1716" s="44">
        <v>44.1</v>
      </c>
      <c r="L1716" s="45">
        <v>100</v>
      </c>
      <c r="M1716" s="45">
        <v>4410</v>
      </c>
      <c r="N1716" s="46">
        <v>0</v>
      </c>
      <c r="O1716" s="46">
        <v>0</v>
      </c>
      <c r="P1716" s="46">
        <v>1</v>
      </c>
      <c r="Q1716" s="46">
        <v>0</v>
      </c>
      <c r="R1716" s="46">
        <f t="shared" si="255"/>
        <v>1</v>
      </c>
      <c r="S1716" s="85"/>
      <c r="T1716" s="47">
        <f t="shared" si="248"/>
        <v>0</v>
      </c>
      <c r="U1716" s="47" t="str" cm="1">
        <f t="array" aca="1" ref="U1716" ca="1">IF(S1716="", "×", IF(LEFT(S1716,2)="項番", COUNTIFS($D$2:$D$4001, INDIRECT("D" &amp; ROW()-1), $U$2:$U$4001, "〇"), "〇"))</f>
        <v>×</v>
      </c>
      <c r="V1716" s="47" t="str">
        <f t="shared" si="249"/>
        <v>×</v>
      </c>
      <c r="W1716" s="47" t="str">
        <f t="shared" si="250"/>
        <v>×</v>
      </c>
      <c r="X1716" s="48" t="str">
        <f t="shared" ca="1" si="251"/>
        <v/>
      </c>
      <c r="Y1716" s="47">
        <f t="shared" ca="1" si="252"/>
        <v>0</v>
      </c>
      <c r="Z1716" s="47">
        <f t="shared" si="253"/>
        <v>127</v>
      </c>
      <c r="AA1716" s="47" t="str">
        <f t="shared" si="254"/>
        <v/>
      </c>
    </row>
    <row r="1717" spans="1:246" ht="14.25" customHeight="1" x14ac:dyDescent="0.4">
      <c r="A1717" s="34" t="e">
        <f>_xlfn.CONCAT(D1717,E1717,G1717,#REF!)</f>
        <v>#REF!</v>
      </c>
      <c r="B1717" s="40">
        <v>2459</v>
      </c>
      <c r="C1717" s="40">
        <v>1588</v>
      </c>
      <c r="D1717" s="40">
        <v>127</v>
      </c>
      <c r="E1717" s="41" t="s">
        <v>7520</v>
      </c>
      <c r="F1717" s="42" t="s">
        <v>5598</v>
      </c>
      <c r="G1717" s="41" t="s">
        <v>5588</v>
      </c>
      <c r="H1717" s="41" t="s">
        <v>5599</v>
      </c>
      <c r="I1717" s="41" t="s">
        <v>13</v>
      </c>
      <c r="J1717" s="43">
        <v>10</v>
      </c>
      <c r="K1717" s="44">
        <v>192</v>
      </c>
      <c r="L1717" s="45">
        <v>10</v>
      </c>
      <c r="M1717" s="45">
        <v>1920</v>
      </c>
      <c r="N1717" s="46">
        <v>0</v>
      </c>
      <c r="O1717" s="46">
        <v>12</v>
      </c>
      <c r="P1717" s="46">
        <v>1</v>
      </c>
      <c r="Q1717" s="46">
        <v>0</v>
      </c>
      <c r="R1717" s="46">
        <f t="shared" si="255"/>
        <v>13</v>
      </c>
      <c r="S1717" s="85"/>
      <c r="T1717" s="47">
        <f t="shared" si="248"/>
        <v>0</v>
      </c>
      <c r="U1717" s="47" t="str" cm="1">
        <f t="array" aca="1" ref="U1717" ca="1">IF(S1717="", "×", IF(LEFT(S1717,2)="項番", COUNTIFS($D$2:$D$4001, INDIRECT("D" &amp; ROW()-1), $U$2:$U$4001, "〇"), "〇"))</f>
        <v>×</v>
      </c>
      <c r="V1717" s="47" t="str">
        <f t="shared" si="249"/>
        <v>×</v>
      </c>
      <c r="W1717" s="47" t="str">
        <f t="shared" si="250"/>
        <v>×</v>
      </c>
      <c r="X1717" s="48" t="str">
        <f t="shared" ca="1" si="251"/>
        <v/>
      </c>
      <c r="Y1717" s="47">
        <f t="shared" ca="1" si="252"/>
        <v>0</v>
      </c>
      <c r="Z1717" s="47">
        <f t="shared" si="253"/>
        <v>127</v>
      </c>
      <c r="AA1717" s="47" t="str">
        <f t="shared" si="254"/>
        <v/>
      </c>
    </row>
    <row r="1718" spans="1:246" ht="14.25" customHeight="1" x14ac:dyDescent="0.4">
      <c r="A1718" s="34" t="e">
        <f>_xlfn.CONCAT(D1718,E1718,G1718,#REF!)</f>
        <v>#REF!</v>
      </c>
      <c r="B1718" s="40">
        <v>2460</v>
      </c>
      <c r="C1718" s="40">
        <v>1589</v>
      </c>
      <c r="D1718" s="40">
        <v>127</v>
      </c>
      <c r="E1718" s="41" t="s">
        <v>7520</v>
      </c>
      <c r="F1718" s="42" t="s">
        <v>5600</v>
      </c>
      <c r="G1718" s="41" t="s">
        <v>5588</v>
      </c>
      <c r="H1718" s="41" t="s">
        <v>5601</v>
      </c>
      <c r="I1718" s="41" t="s">
        <v>12</v>
      </c>
      <c r="J1718" s="43">
        <v>100</v>
      </c>
      <c r="K1718" s="44">
        <v>10.8</v>
      </c>
      <c r="L1718" s="45">
        <v>100</v>
      </c>
      <c r="M1718" s="45">
        <v>1080</v>
      </c>
      <c r="N1718" s="46">
        <v>26</v>
      </c>
      <c r="O1718" s="46">
        <v>0</v>
      </c>
      <c r="P1718" s="46">
        <v>0</v>
      </c>
      <c r="Q1718" s="46">
        <v>0</v>
      </c>
      <c r="R1718" s="46">
        <f t="shared" si="255"/>
        <v>26</v>
      </c>
      <c r="S1718" s="85"/>
      <c r="T1718" s="47">
        <f t="shared" si="248"/>
        <v>0</v>
      </c>
      <c r="U1718" s="47" t="str" cm="1">
        <f t="array" aca="1" ref="U1718" ca="1">IF(S1718="", "×", IF(LEFT(S1718,2)="項番", COUNTIFS($D$2:$D$4001, INDIRECT("D" &amp; ROW()-1), $U$2:$U$4001, "〇"), "〇"))</f>
        <v>×</v>
      </c>
      <c r="V1718" s="47" t="str">
        <f t="shared" si="249"/>
        <v>×</v>
      </c>
      <c r="W1718" s="47" t="str">
        <f t="shared" si="250"/>
        <v>×</v>
      </c>
      <c r="X1718" s="48" t="str">
        <f t="shared" ca="1" si="251"/>
        <v/>
      </c>
      <c r="Y1718" s="47">
        <f t="shared" ca="1" si="252"/>
        <v>0</v>
      </c>
      <c r="Z1718" s="47">
        <f t="shared" si="253"/>
        <v>127</v>
      </c>
      <c r="AA1718" s="47" t="str">
        <f t="shared" si="254"/>
        <v/>
      </c>
    </row>
    <row r="1719" spans="1:246" s="37" customFormat="1" ht="14.25" customHeight="1" x14ac:dyDescent="0.4">
      <c r="A1719" s="34" t="e">
        <f>_xlfn.CONCAT(D1719,E1719,G1719,#REF!)</f>
        <v>#REF!</v>
      </c>
      <c r="B1719" s="40">
        <v>2464</v>
      </c>
      <c r="C1719" s="40">
        <v>1590</v>
      </c>
      <c r="D1719" s="40">
        <v>127</v>
      </c>
      <c r="E1719" s="41" t="s">
        <v>7520</v>
      </c>
      <c r="F1719" s="42" t="s">
        <v>5608</v>
      </c>
      <c r="G1719" s="41" t="s">
        <v>5588</v>
      </c>
      <c r="H1719" s="41" t="s">
        <v>5609</v>
      </c>
      <c r="I1719" s="41" t="s">
        <v>12</v>
      </c>
      <c r="J1719" s="43">
        <v>100</v>
      </c>
      <c r="K1719" s="44">
        <v>6.3</v>
      </c>
      <c r="L1719" s="45">
        <v>100</v>
      </c>
      <c r="M1719" s="45">
        <v>630</v>
      </c>
      <c r="N1719" s="46">
        <v>0</v>
      </c>
      <c r="O1719" s="46">
        <v>0</v>
      </c>
      <c r="P1719" s="46">
        <v>0</v>
      </c>
      <c r="Q1719" s="46">
        <v>48</v>
      </c>
      <c r="R1719" s="46">
        <f t="shared" si="255"/>
        <v>48</v>
      </c>
      <c r="S1719" s="85"/>
      <c r="T1719" s="47">
        <f t="shared" si="248"/>
        <v>0</v>
      </c>
      <c r="U1719" s="47" t="str" cm="1">
        <f t="array" aca="1" ref="U1719" ca="1">IF(S1719="", "×", IF(LEFT(S1719,2)="項番", COUNTIFS($D$2:$D$4001, INDIRECT("D" &amp; ROW()-1), $U$2:$U$4001, "〇"), "〇"))</f>
        <v>×</v>
      </c>
      <c r="V1719" s="47" t="str">
        <f t="shared" si="249"/>
        <v>×</v>
      </c>
      <c r="W1719" s="47" t="str">
        <f t="shared" si="250"/>
        <v>×</v>
      </c>
      <c r="X1719" s="48" t="str">
        <f t="shared" ca="1" si="251"/>
        <v/>
      </c>
      <c r="Y1719" s="47">
        <f t="shared" ca="1" si="252"/>
        <v>0</v>
      </c>
      <c r="Z1719" s="47">
        <f t="shared" si="253"/>
        <v>127</v>
      </c>
      <c r="AA1719" s="47" t="str">
        <f t="shared" si="254"/>
        <v/>
      </c>
      <c r="AB1719" s="49"/>
      <c r="AC1719" s="49"/>
      <c r="AD1719" s="49"/>
      <c r="AE1719" s="49"/>
      <c r="AF1719" s="49"/>
      <c r="AG1719" s="49"/>
      <c r="AH1719" s="49"/>
      <c r="AI1719" s="49"/>
      <c r="AJ1719" s="49"/>
      <c r="AK1719" s="49"/>
      <c r="AL1719" s="49"/>
      <c r="AM1719" s="49"/>
      <c r="AN1719" s="49"/>
      <c r="AO1719" s="49"/>
      <c r="AP1719" s="49"/>
      <c r="AQ1719" s="49"/>
      <c r="AR1719" s="49"/>
      <c r="AS1719" s="49"/>
      <c r="AT1719" s="49"/>
      <c r="AU1719" s="49"/>
      <c r="AV1719" s="49"/>
      <c r="AW1719" s="49"/>
      <c r="AX1719" s="49"/>
      <c r="AY1719" s="49"/>
      <c r="AZ1719" s="49"/>
      <c r="BA1719" s="49"/>
      <c r="BB1719" s="49"/>
      <c r="BC1719" s="49"/>
      <c r="BD1719" s="49"/>
      <c r="BE1719" s="49"/>
      <c r="BF1719" s="49"/>
      <c r="BG1719" s="49"/>
      <c r="BH1719" s="49"/>
      <c r="BI1719" s="49"/>
      <c r="BJ1719" s="49"/>
      <c r="BK1719" s="49"/>
      <c r="BL1719" s="49"/>
      <c r="BM1719" s="49"/>
      <c r="BN1719" s="49"/>
      <c r="BO1719" s="49"/>
      <c r="BP1719" s="49"/>
      <c r="BQ1719" s="49"/>
      <c r="BR1719" s="49"/>
      <c r="BS1719" s="49"/>
      <c r="BT1719" s="49"/>
      <c r="BU1719" s="49"/>
      <c r="BV1719" s="49"/>
      <c r="BW1719" s="49"/>
      <c r="BX1719" s="49"/>
      <c r="BY1719" s="49"/>
      <c r="BZ1719" s="49"/>
      <c r="CA1719" s="49"/>
      <c r="CB1719" s="49"/>
      <c r="CC1719" s="49"/>
      <c r="CD1719" s="49"/>
      <c r="CE1719" s="49"/>
      <c r="CF1719" s="49"/>
      <c r="CG1719" s="49"/>
      <c r="CH1719" s="49"/>
      <c r="CI1719" s="49"/>
      <c r="CJ1719" s="49"/>
      <c r="CK1719" s="49"/>
      <c r="CL1719" s="49"/>
      <c r="CM1719" s="49"/>
      <c r="CN1719" s="49"/>
      <c r="CO1719" s="49"/>
      <c r="CP1719" s="49"/>
      <c r="CQ1719" s="49"/>
      <c r="CR1719" s="49"/>
      <c r="CS1719" s="49"/>
      <c r="CT1719" s="49"/>
      <c r="CU1719" s="49"/>
      <c r="CV1719" s="49"/>
      <c r="CW1719" s="49"/>
      <c r="CX1719" s="49"/>
      <c r="CY1719" s="49"/>
      <c r="CZ1719" s="49"/>
      <c r="DA1719" s="49"/>
      <c r="DB1719" s="49"/>
      <c r="DC1719" s="49"/>
      <c r="DD1719" s="49"/>
      <c r="DE1719" s="49"/>
      <c r="DF1719" s="49"/>
      <c r="DG1719" s="49"/>
      <c r="DH1719" s="49"/>
      <c r="DI1719" s="49"/>
      <c r="DJ1719" s="49"/>
      <c r="DK1719" s="49"/>
      <c r="DL1719" s="49"/>
      <c r="DM1719" s="49"/>
      <c r="DN1719" s="49"/>
      <c r="DO1719" s="49"/>
      <c r="DP1719" s="49"/>
      <c r="DQ1719" s="49"/>
      <c r="DR1719" s="49"/>
      <c r="DS1719" s="49"/>
      <c r="DT1719" s="49"/>
      <c r="DU1719" s="49"/>
      <c r="DV1719" s="49"/>
      <c r="DW1719" s="49"/>
      <c r="DX1719" s="49"/>
      <c r="DY1719" s="49"/>
      <c r="DZ1719" s="49"/>
      <c r="EA1719" s="49"/>
      <c r="EB1719" s="49"/>
      <c r="EC1719" s="49"/>
      <c r="ED1719" s="49"/>
      <c r="EE1719" s="49"/>
      <c r="EF1719" s="49"/>
      <c r="EG1719" s="49"/>
      <c r="EH1719" s="49"/>
      <c r="EI1719" s="49"/>
      <c r="EJ1719" s="49"/>
      <c r="EK1719" s="49"/>
      <c r="EL1719" s="49"/>
      <c r="EM1719" s="49"/>
      <c r="EN1719" s="49"/>
      <c r="EO1719" s="49"/>
      <c r="EP1719" s="49"/>
      <c r="EQ1719" s="49"/>
      <c r="ER1719" s="49"/>
      <c r="ES1719" s="49"/>
      <c r="ET1719" s="49"/>
      <c r="EU1719" s="49"/>
      <c r="EV1719" s="49"/>
      <c r="EW1719" s="49"/>
      <c r="EX1719" s="49"/>
      <c r="EY1719" s="49"/>
      <c r="EZ1719" s="49"/>
      <c r="FA1719" s="49"/>
      <c r="FB1719" s="49"/>
      <c r="FC1719" s="49"/>
      <c r="FD1719" s="49"/>
      <c r="FE1719" s="49"/>
      <c r="FF1719" s="49"/>
      <c r="FG1719" s="49"/>
      <c r="FH1719" s="49"/>
      <c r="FI1719" s="49"/>
      <c r="FJ1719" s="49"/>
      <c r="FK1719" s="49"/>
      <c r="FL1719" s="49"/>
      <c r="FM1719" s="49"/>
      <c r="FN1719" s="49"/>
      <c r="FO1719" s="49"/>
      <c r="FP1719" s="49"/>
      <c r="FQ1719" s="49"/>
      <c r="FR1719" s="49"/>
      <c r="FS1719" s="49"/>
      <c r="FT1719" s="49"/>
      <c r="FU1719" s="49"/>
      <c r="FV1719" s="49"/>
      <c r="FW1719" s="49"/>
      <c r="FX1719" s="49"/>
      <c r="FY1719" s="49"/>
      <c r="FZ1719" s="49"/>
      <c r="GA1719" s="49"/>
      <c r="GB1719" s="49"/>
      <c r="GC1719" s="49"/>
      <c r="GD1719" s="49"/>
      <c r="GE1719" s="49"/>
      <c r="GF1719" s="49"/>
      <c r="GG1719" s="49"/>
      <c r="GH1719" s="49"/>
      <c r="GI1719" s="49"/>
      <c r="GJ1719" s="49"/>
      <c r="GK1719" s="49"/>
      <c r="GL1719" s="49"/>
      <c r="GM1719" s="49"/>
      <c r="GN1719" s="49"/>
      <c r="GO1719" s="49"/>
      <c r="GP1719" s="49"/>
      <c r="GQ1719" s="49"/>
      <c r="GR1719" s="49"/>
      <c r="GS1719" s="49"/>
      <c r="GT1719" s="49"/>
      <c r="GU1719" s="49"/>
      <c r="GV1719" s="49"/>
      <c r="GW1719" s="49"/>
      <c r="GX1719" s="49"/>
      <c r="GY1719" s="49"/>
      <c r="GZ1719" s="49"/>
      <c r="HA1719" s="49"/>
      <c r="HB1719" s="49"/>
      <c r="HC1719" s="49"/>
      <c r="HD1719" s="49"/>
      <c r="HE1719" s="49"/>
      <c r="HF1719" s="49"/>
      <c r="HG1719" s="49"/>
      <c r="HH1719" s="49"/>
      <c r="HI1719" s="49"/>
      <c r="HJ1719" s="49"/>
      <c r="HK1719" s="49"/>
      <c r="HL1719" s="49"/>
      <c r="HM1719" s="49"/>
      <c r="HN1719" s="49"/>
      <c r="HO1719" s="49"/>
      <c r="HP1719" s="49"/>
      <c r="HQ1719" s="49"/>
      <c r="HR1719" s="49"/>
      <c r="HS1719" s="49"/>
      <c r="HT1719" s="49"/>
      <c r="HU1719" s="49"/>
      <c r="HV1719" s="49"/>
      <c r="HW1719" s="49"/>
      <c r="HX1719" s="49"/>
      <c r="HY1719" s="49"/>
      <c r="HZ1719" s="49"/>
      <c r="IA1719" s="49"/>
      <c r="IB1719" s="49"/>
      <c r="IC1719" s="49"/>
      <c r="ID1719" s="49"/>
      <c r="IE1719" s="49"/>
      <c r="IF1719" s="49"/>
      <c r="IG1719" s="49"/>
      <c r="IH1719" s="49"/>
      <c r="II1719" s="49"/>
      <c r="IJ1719" s="49"/>
      <c r="IK1719" s="49"/>
      <c r="IL1719" s="49"/>
    </row>
    <row r="1720" spans="1:246" s="37" customFormat="1" ht="14.25" customHeight="1" x14ac:dyDescent="0.4">
      <c r="A1720" s="34" t="e">
        <f>_xlfn.CONCAT(D1720,E1720,G1720,#REF!)</f>
        <v>#REF!</v>
      </c>
      <c r="B1720" s="40">
        <v>2465</v>
      </c>
      <c r="C1720" s="40">
        <v>1591</v>
      </c>
      <c r="D1720" s="40">
        <v>127</v>
      </c>
      <c r="E1720" s="41" t="s">
        <v>7520</v>
      </c>
      <c r="F1720" s="42" t="s">
        <v>5610</v>
      </c>
      <c r="G1720" s="41" t="s">
        <v>5588</v>
      </c>
      <c r="H1720" s="41" t="s">
        <v>5611</v>
      </c>
      <c r="I1720" s="41" t="s">
        <v>879</v>
      </c>
      <c r="J1720" s="43">
        <v>1000</v>
      </c>
      <c r="K1720" s="44">
        <v>6.3</v>
      </c>
      <c r="L1720" s="45">
        <v>1000</v>
      </c>
      <c r="M1720" s="45">
        <v>6300</v>
      </c>
      <c r="N1720" s="46">
        <v>0</v>
      </c>
      <c r="O1720" s="46">
        <v>0</v>
      </c>
      <c r="P1720" s="46">
        <v>0</v>
      </c>
      <c r="Q1720" s="46">
        <v>12</v>
      </c>
      <c r="R1720" s="46">
        <f t="shared" si="255"/>
        <v>12</v>
      </c>
      <c r="S1720" s="85"/>
      <c r="T1720" s="47">
        <f t="shared" si="248"/>
        <v>0</v>
      </c>
      <c r="U1720" s="47" t="str" cm="1">
        <f t="array" aca="1" ref="U1720" ca="1">IF(S1720="", "×", IF(LEFT(S1720,2)="項番", COUNTIFS($D$2:$D$4001, INDIRECT("D" &amp; ROW()-1), $U$2:$U$4001, "〇"), "〇"))</f>
        <v>×</v>
      </c>
      <c r="V1720" s="47" t="str">
        <f t="shared" si="249"/>
        <v>×</v>
      </c>
      <c r="W1720" s="47" t="str">
        <f t="shared" si="250"/>
        <v>×</v>
      </c>
      <c r="X1720" s="48" t="str">
        <f t="shared" ca="1" si="251"/>
        <v/>
      </c>
      <c r="Y1720" s="47">
        <f t="shared" ca="1" si="252"/>
        <v>0</v>
      </c>
      <c r="Z1720" s="47">
        <f t="shared" si="253"/>
        <v>127</v>
      </c>
      <c r="AA1720" s="47" t="str">
        <f t="shared" si="254"/>
        <v/>
      </c>
      <c r="AB1720" s="49"/>
      <c r="AC1720" s="49"/>
      <c r="AD1720" s="49"/>
      <c r="AE1720" s="49"/>
      <c r="AF1720" s="49"/>
      <c r="AG1720" s="49"/>
      <c r="AH1720" s="49"/>
      <c r="AI1720" s="49"/>
      <c r="AJ1720" s="49"/>
      <c r="AK1720" s="49"/>
      <c r="AL1720" s="49"/>
      <c r="AM1720" s="49"/>
      <c r="AN1720" s="49"/>
      <c r="AO1720" s="49"/>
      <c r="AP1720" s="49"/>
      <c r="AQ1720" s="49"/>
      <c r="AR1720" s="49"/>
      <c r="AS1720" s="49"/>
      <c r="AT1720" s="49"/>
      <c r="AU1720" s="49"/>
      <c r="AV1720" s="49"/>
      <c r="AW1720" s="49"/>
      <c r="AX1720" s="49"/>
      <c r="AY1720" s="49"/>
      <c r="AZ1720" s="49"/>
      <c r="BA1720" s="49"/>
      <c r="BB1720" s="49"/>
      <c r="BC1720" s="49"/>
      <c r="BD1720" s="49"/>
      <c r="BE1720" s="49"/>
      <c r="BF1720" s="49"/>
      <c r="BG1720" s="49"/>
      <c r="BH1720" s="49"/>
      <c r="BI1720" s="49"/>
      <c r="BJ1720" s="49"/>
      <c r="BK1720" s="49"/>
      <c r="BL1720" s="49"/>
      <c r="BM1720" s="49"/>
      <c r="BN1720" s="49"/>
      <c r="BO1720" s="49"/>
      <c r="BP1720" s="49"/>
      <c r="BQ1720" s="49"/>
      <c r="BR1720" s="49"/>
      <c r="BS1720" s="49"/>
      <c r="BT1720" s="49"/>
      <c r="BU1720" s="49"/>
      <c r="BV1720" s="49"/>
      <c r="BW1720" s="49"/>
      <c r="BX1720" s="49"/>
      <c r="BY1720" s="49"/>
      <c r="BZ1720" s="49"/>
      <c r="CA1720" s="49"/>
      <c r="CB1720" s="49"/>
      <c r="CC1720" s="49"/>
      <c r="CD1720" s="49"/>
      <c r="CE1720" s="49"/>
      <c r="CF1720" s="49"/>
      <c r="CG1720" s="49"/>
      <c r="CH1720" s="49"/>
      <c r="CI1720" s="49"/>
      <c r="CJ1720" s="49"/>
      <c r="CK1720" s="49"/>
      <c r="CL1720" s="49"/>
      <c r="CM1720" s="49"/>
      <c r="CN1720" s="49"/>
      <c r="CO1720" s="49"/>
      <c r="CP1720" s="49"/>
      <c r="CQ1720" s="49"/>
      <c r="CR1720" s="49"/>
      <c r="CS1720" s="49"/>
      <c r="CT1720" s="49"/>
      <c r="CU1720" s="49"/>
      <c r="CV1720" s="49"/>
      <c r="CW1720" s="49"/>
      <c r="CX1720" s="49"/>
      <c r="CY1720" s="49"/>
      <c r="CZ1720" s="49"/>
      <c r="DA1720" s="49"/>
      <c r="DB1720" s="49"/>
      <c r="DC1720" s="49"/>
      <c r="DD1720" s="49"/>
      <c r="DE1720" s="49"/>
      <c r="DF1720" s="49"/>
      <c r="DG1720" s="49"/>
      <c r="DH1720" s="49"/>
      <c r="DI1720" s="49"/>
      <c r="DJ1720" s="49"/>
      <c r="DK1720" s="49"/>
      <c r="DL1720" s="49"/>
      <c r="DM1720" s="49"/>
      <c r="DN1720" s="49"/>
      <c r="DO1720" s="49"/>
      <c r="DP1720" s="49"/>
      <c r="DQ1720" s="49"/>
      <c r="DR1720" s="49"/>
      <c r="DS1720" s="49"/>
      <c r="DT1720" s="49"/>
      <c r="DU1720" s="49"/>
      <c r="DV1720" s="49"/>
      <c r="DW1720" s="49"/>
      <c r="DX1720" s="49"/>
      <c r="DY1720" s="49"/>
      <c r="DZ1720" s="49"/>
      <c r="EA1720" s="49"/>
      <c r="EB1720" s="49"/>
      <c r="EC1720" s="49"/>
      <c r="ED1720" s="49"/>
      <c r="EE1720" s="49"/>
      <c r="EF1720" s="49"/>
      <c r="EG1720" s="49"/>
      <c r="EH1720" s="49"/>
      <c r="EI1720" s="49"/>
      <c r="EJ1720" s="49"/>
      <c r="EK1720" s="49"/>
      <c r="EL1720" s="49"/>
      <c r="EM1720" s="49"/>
      <c r="EN1720" s="49"/>
      <c r="EO1720" s="49"/>
      <c r="EP1720" s="49"/>
      <c r="EQ1720" s="49"/>
      <c r="ER1720" s="49"/>
      <c r="ES1720" s="49"/>
      <c r="ET1720" s="49"/>
      <c r="EU1720" s="49"/>
      <c r="EV1720" s="49"/>
      <c r="EW1720" s="49"/>
      <c r="EX1720" s="49"/>
      <c r="EY1720" s="49"/>
      <c r="EZ1720" s="49"/>
      <c r="FA1720" s="49"/>
      <c r="FB1720" s="49"/>
      <c r="FC1720" s="49"/>
      <c r="FD1720" s="49"/>
      <c r="FE1720" s="49"/>
      <c r="FF1720" s="49"/>
      <c r="FG1720" s="49"/>
      <c r="FH1720" s="49"/>
      <c r="FI1720" s="49"/>
      <c r="FJ1720" s="49"/>
      <c r="FK1720" s="49"/>
      <c r="FL1720" s="49"/>
      <c r="FM1720" s="49"/>
      <c r="FN1720" s="49"/>
      <c r="FO1720" s="49"/>
      <c r="FP1720" s="49"/>
      <c r="FQ1720" s="49"/>
      <c r="FR1720" s="49"/>
      <c r="FS1720" s="49"/>
      <c r="FT1720" s="49"/>
      <c r="FU1720" s="49"/>
      <c r="FV1720" s="49"/>
      <c r="FW1720" s="49"/>
      <c r="FX1720" s="49"/>
      <c r="FY1720" s="49"/>
      <c r="FZ1720" s="49"/>
      <c r="GA1720" s="49"/>
      <c r="GB1720" s="49"/>
      <c r="GC1720" s="49"/>
      <c r="GD1720" s="49"/>
      <c r="GE1720" s="49"/>
      <c r="GF1720" s="49"/>
      <c r="GG1720" s="49"/>
      <c r="GH1720" s="49"/>
      <c r="GI1720" s="49"/>
      <c r="GJ1720" s="49"/>
      <c r="GK1720" s="49"/>
      <c r="GL1720" s="49"/>
      <c r="GM1720" s="49"/>
      <c r="GN1720" s="49"/>
      <c r="GO1720" s="49"/>
      <c r="GP1720" s="49"/>
      <c r="GQ1720" s="49"/>
      <c r="GR1720" s="49"/>
      <c r="GS1720" s="49"/>
      <c r="GT1720" s="49"/>
      <c r="GU1720" s="49"/>
      <c r="GV1720" s="49"/>
      <c r="GW1720" s="49"/>
      <c r="GX1720" s="49"/>
      <c r="GY1720" s="49"/>
      <c r="GZ1720" s="49"/>
      <c r="HA1720" s="49"/>
      <c r="HB1720" s="49"/>
      <c r="HC1720" s="49"/>
      <c r="HD1720" s="49"/>
      <c r="HE1720" s="49"/>
      <c r="HF1720" s="49"/>
      <c r="HG1720" s="49"/>
      <c r="HH1720" s="49"/>
      <c r="HI1720" s="49"/>
      <c r="HJ1720" s="49"/>
      <c r="HK1720" s="49"/>
      <c r="HL1720" s="49"/>
      <c r="HM1720" s="49"/>
      <c r="HN1720" s="49"/>
      <c r="HO1720" s="49"/>
      <c r="HP1720" s="49"/>
      <c r="HQ1720" s="49"/>
      <c r="HR1720" s="49"/>
      <c r="HS1720" s="49"/>
      <c r="HT1720" s="49"/>
      <c r="HU1720" s="49"/>
      <c r="HV1720" s="49"/>
      <c r="HW1720" s="49"/>
      <c r="HX1720" s="49"/>
      <c r="HY1720" s="49"/>
      <c r="HZ1720" s="49"/>
      <c r="IA1720" s="49"/>
      <c r="IB1720" s="49"/>
      <c r="IC1720" s="49"/>
      <c r="ID1720" s="49"/>
      <c r="IE1720" s="49"/>
      <c r="IF1720" s="49"/>
      <c r="IG1720" s="49"/>
      <c r="IH1720" s="49"/>
      <c r="II1720" s="49"/>
      <c r="IJ1720" s="49"/>
      <c r="IK1720" s="49"/>
      <c r="IL1720" s="49"/>
    </row>
    <row r="1721" spans="1:246" s="37" customFormat="1" ht="14.25" customHeight="1" x14ac:dyDescent="0.4">
      <c r="A1721" s="34" t="e">
        <f>_xlfn.CONCAT(D1721,E1721,G1721,#REF!)</f>
        <v>#REF!</v>
      </c>
      <c r="B1721" s="40">
        <v>2466</v>
      </c>
      <c r="C1721" s="40">
        <v>1592</v>
      </c>
      <c r="D1721" s="40">
        <v>127</v>
      </c>
      <c r="E1721" s="41" t="s">
        <v>7520</v>
      </c>
      <c r="F1721" s="42" t="s">
        <v>5612</v>
      </c>
      <c r="G1721" s="41" t="s">
        <v>5588</v>
      </c>
      <c r="H1721" s="41" t="s">
        <v>5613</v>
      </c>
      <c r="I1721" s="41" t="s">
        <v>713</v>
      </c>
      <c r="J1721" s="43">
        <v>1</v>
      </c>
      <c r="K1721" s="44">
        <v>83.5</v>
      </c>
      <c r="L1721" s="45">
        <v>25</v>
      </c>
      <c r="M1721" s="45">
        <v>2087.5</v>
      </c>
      <c r="N1721" s="46">
        <v>0</v>
      </c>
      <c r="O1721" s="46">
        <v>2</v>
      </c>
      <c r="P1721" s="46">
        <v>86</v>
      </c>
      <c r="Q1721" s="46">
        <v>0</v>
      </c>
      <c r="R1721" s="46">
        <f t="shared" si="255"/>
        <v>88</v>
      </c>
      <c r="S1721" s="85"/>
      <c r="T1721" s="47">
        <f t="shared" si="248"/>
        <v>0</v>
      </c>
      <c r="U1721" s="47" t="str" cm="1">
        <f t="array" aca="1" ref="U1721" ca="1">IF(S1721="", "×", IF(LEFT(S1721,2)="項番", COUNTIFS($D$2:$D$4001, INDIRECT("D" &amp; ROW()-1), $U$2:$U$4001, "〇"), "〇"))</f>
        <v>×</v>
      </c>
      <c r="V1721" s="47" t="str">
        <f t="shared" si="249"/>
        <v>×</v>
      </c>
      <c r="W1721" s="47" t="str">
        <f t="shared" si="250"/>
        <v>×</v>
      </c>
      <c r="X1721" s="48" t="str">
        <f t="shared" ca="1" si="251"/>
        <v/>
      </c>
      <c r="Y1721" s="47">
        <f t="shared" ca="1" si="252"/>
        <v>0</v>
      </c>
      <c r="Z1721" s="47">
        <f t="shared" si="253"/>
        <v>127</v>
      </c>
      <c r="AA1721" s="47" t="str">
        <f t="shared" si="254"/>
        <v/>
      </c>
      <c r="AB1721" s="49"/>
      <c r="AC1721" s="49"/>
      <c r="AD1721" s="49"/>
      <c r="AE1721" s="49"/>
      <c r="AF1721" s="49"/>
      <c r="AG1721" s="49"/>
      <c r="AH1721" s="49"/>
      <c r="AI1721" s="49"/>
      <c r="AJ1721" s="49"/>
      <c r="AK1721" s="49"/>
      <c r="AL1721" s="49"/>
      <c r="AM1721" s="49"/>
      <c r="AN1721" s="49"/>
      <c r="AO1721" s="49"/>
      <c r="AP1721" s="49"/>
      <c r="AQ1721" s="49"/>
      <c r="AR1721" s="49"/>
      <c r="AS1721" s="49"/>
      <c r="AT1721" s="49"/>
      <c r="AU1721" s="49"/>
      <c r="AV1721" s="49"/>
      <c r="AW1721" s="49"/>
      <c r="AX1721" s="49"/>
      <c r="AY1721" s="49"/>
      <c r="AZ1721" s="49"/>
      <c r="BA1721" s="49"/>
      <c r="BB1721" s="49"/>
      <c r="BC1721" s="49"/>
      <c r="BD1721" s="49"/>
      <c r="BE1721" s="49"/>
      <c r="BF1721" s="49"/>
      <c r="BG1721" s="49"/>
      <c r="BH1721" s="49"/>
      <c r="BI1721" s="49"/>
      <c r="BJ1721" s="49"/>
      <c r="BK1721" s="49"/>
      <c r="BL1721" s="49"/>
      <c r="BM1721" s="49"/>
      <c r="BN1721" s="49"/>
      <c r="BO1721" s="49"/>
      <c r="BP1721" s="49"/>
      <c r="BQ1721" s="49"/>
      <c r="BR1721" s="49"/>
      <c r="BS1721" s="49"/>
      <c r="BT1721" s="49"/>
      <c r="BU1721" s="49"/>
      <c r="BV1721" s="49"/>
      <c r="BW1721" s="49"/>
      <c r="BX1721" s="49"/>
      <c r="BY1721" s="49"/>
      <c r="BZ1721" s="49"/>
      <c r="CA1721" s="49"/>
      <c r="CB1721" s="49"/>
      <c r="CC1721" s="49"/>
      <c r="CD1721" s="49"/>
      <c r="CE1721" s="49"/>
      <c r="CF1721" s="49"/>
      <c r="CG1721" s="49"/>
      <c r="CH1721" s="49"/>
      <c r="CI1721" s="49"/>
      <c r="CJ1721" s="49"/>
      <c r="CK1721" s="49"/>
      <c r="CL1721" s="49"/>
      <c r="CM1721" s="49"/>
      <c r="CN1721" s="49"/>
      <c r="CO1721" s="49"/>
      <c r="CP1721" s="49"/>
      <c r="CQ1721" s="49"/>
      <c r="CR1721" s="49"/>
      <c r="CS1721" s="49"/>
      <c r="CT1721" s="49"/>
      <c r="CU1721" s="49"/>
      <c r="CV1721" s="49"/>
      <c r="CW1721" s="49"/>
      <c r="CX1721" s="49"/>
      <c r="CY1721" s="49"/>
      <c r="CZ1721" s="49"/>
      <c r="DA1721" s="49"/>
      <c r="DB1721" s="49"/>
      <c r="DC1721" s="49"/>
      <c r="DD1721" s="49"/>
      <c r="DE1721" s="49"/>
      <c r="DF1721" s="49"/>
      <c r="DG1721" s="49"/>
      <c r="DH1721" s="49"/>
      <c r="DI1721" s="49"/>
      <c r="DJ1721" s="49"/>
      <c r="DK1721" s="49"/>
      <c r="DL1721" s="49"/>
      <c r="DM1721" s="49"/>
      <c r="DN1721" s="49"/>
      <c r="DO1721" s="49"/>
      <c r="DP1721" s="49"/>
      <c r="DQ1721" s="49"/>
      <c r="DR1721" s="49"/>
      <c r="DS1721" s="49"/>
      <c r="DT1721" s="49"/>
      <c r="DU1721" s="49"/>
      <c r="DV1721" s="49"/>
      <c r="DW1721" s="49"/>
      <c r="DX1721" s="49"/>
      <c r="DY1721" s="49"/>
      <c r="DZ1721" s="49"/>
      <c r="EA1721" s="49"/>
      <c r="EB1721" s="49"/>
      <c r="EC1721" s="49"/>
      <c r="ED1721" s="49"/>
      <c r="EE1721" s="49"/>
      <c r="EF1721" s="49"/>
      <c r="EG1721" s="49"/>
      <c r="EH1721" s="49"/>
      <c r="EI1721" s="49"/>
      <c r="EJ1721" s="49"/>
      <c r="EK1721" s="49"/>
      <c r="EL1721" s="49"/>
      <c r="EM1721" s="49"/>
      <c r="EN1721" s="49"/>
      <c r="EO1721" s="49"/>
      <c r="EP1721" s="49"/>
      <c r="EQ1721" s="49"/>
      <c r="ER1721" s="49"/>
      <c r="ES1721" s="49"/>
      <c r="ET1721" s="49"/>
      <c r="EU1721" s="49"/>
      <c r="EV1721" s="49"/>
      <c r="EW1721" s="49"/>
      <c r="EX1721" s="49"/>
      <c r="EY1721" s="49"/>
      <c r="EZ1721" s="49"/>
      <c r="FA1721" s="49"/>
      <c r="FB1721" s="49"/>
      <c r="FC1721" s="49"/>
      <c r="FD1721" s="49"/>
      <c r="FE1721" s="49"/>
      <c r="FF1721" s="49"/>
      <c r="FG1721" s="49"/>
      <c r="FH1721" s="49"/>
      <c r="FI1721" s="49"/>
      <c r="FJ1721" s="49"/>
      <c r="FK1721" s="49"/>
      <c r="FL1721" s="49"/>
      <c r="FM1721" s="49"/>
      <c r="FN1721" s="49"/>
      <c r="FO1721" s="49"/>
      <c r="FP1721" s="49"/>
      <c r="FQ1721" s="49"/>
      <c r="FR1721" s="49"/>
      <c r="FS1721" s="49"/>
      <c r="FT1721" s="49"/>
      <c r="FU1721" s="49"/>
      <c r="FV1721" s="49"/>
      <c r="FW1721" s="49"/>
      <c r="FX1721" s="49"/>
      <c r="FY1721" s="49"/>
      <c r="FZ1721" s="49"/>
      <c r="GA1721" s="49"/>
      <c r="GB1721" s="49"/>
      <c r="GC1721" s="49"/>
      <c r="GD1721" s="49"/>
      <c r="GE1721" s="49"/>
      <c r="GF1721" s="49"/>
      <c r="GG1721" s="49"/>
      <c r="GH1721" s="49"/>
      <c r="GI1721" s="49"/>
      <c r="GJ1721" s="49"/>
      <c r="GK1721" s="49"/>
      <c r="GL1721" s="49"/>
      <c r="GM1721" s="49"/>
      <c r="GN1721" s="49"/>
      <c r="GO1721" s="49"/>
      <c r="GP1721" s="49"/>
      <c r="GQ1721" s="49"/>
      <c r="GR1721" s="49"/>
      <c r="GS1721" s="49"/>
      <c r="GT1721" s="49"/>
      <c r="GU1721" s="49"/>
      <c r="GV1721" s="49"/>
      <c r="GW1721" s="49"/>
      <c r="GX1721" s="49"/>
      <c r="GY1721" s="49"/>
      <c r="GZ1721" s="49"/>
      <c r="HA1721" s="49"/>
      <c r="HB1721" s="49"/>
      <c r="HC1721" s="49"/>
      <c r="HD1721" s="49"/>
      <c r="HE1721" s="49"/>
      <c r="HF1721" s="49"/>
      <c r="HG1721" s="49"/>
      <c r="HH1721" s="49"/>
      <c r="HI1721" s="49"/>
      <c r="HJ1721" s="49"/>
      <c r="HK1721" s="49"/>
      <c r="HL1721" s="49"/>
      <c r="HM1721" s="49"/>
      <c r="HN1721" s="49"/>
      <c r="HO1721" s="49"/>
      <c r="HP1721" s="49"/>
      <c r="HQ1721" s="49"/>
      <c r="HR1721" s="49"/>
      <c r="HS1721" s="49"/>
      <c r="HT1721" s="49"/>
      <c r="HU1721" s="49"/>
      <c r="HV1721" s="49"/>
      <c r="HW1721" s="49"/>
      <c r="HX1721" s="49"/>
      <c r="HY1721" s="49"/>
      <c r="HZ1721" s="49"/>
      <c r="IA1721" s="49"/>
      <c r="IB1721" s="49"/>
      <c r="IC1721" s="49"/>
      <c r="ID1721" s="49"/>
      <c r="IE1721" s="49"/>
      <c r="IF1721" s="49"/>
      <c r="IG1721" s="49"/>
      <c r="IH1721" s="49"/>
      <c r="II1721" s="49"/>
      <c r="IJ1721" s="49"/>
      <c r="IK1721" s="49"/>
      <c r="IL1721" s="49"/>
    </row>
    <row r="1722" spans="1:246" ht="14.25" customHeight="1" x14ac:dyDescent="0.4">
      <c r="A1722" s="34" t="e">
        <f>_xlfn.CONCAT(D1722,E1722,G1722,#REF!)</f>
        <v>#REF!</v>
      </c>
      <c r="B1722" s="40">
        <v>2457</v>
      </c>
      <c r="C1722" s="40">
        <v>1593</v>
      </c>
      <c r="D1722" s="40">
        <v>127</v>
      </c>
      <c r="E1722" s="41" t="s">
        <v>7520</v>
      </c>
      <c r="F1722" s="42" t="s">
        <v>5594</v>
      </c>
      <c r="G1722" s="41" t="s">
        <v>5588</v>
      </c>
      <c r="H1722" s="41" t="s">
        <v>5595</v>
      </c>
      <c r="I1722" s="41" t="s">
        <v>143</v>
      </c>
      <c r="J1722" s="43">
        <v>1</v>
      </c>
      <c r="K1722" s="44">
        <v>30541</v>
      </c>
      <c r="L1722" s="45">
        <v>1</v>
      </c>
      <c r="M1722" s="45">
        <v>30541</v>
      </c>
      <c r="N1722" s="46">
        <v>0</v>
      </c>
      <c r="O1722" s="46">
        <v>36</v>
      </c>
      <c r="P1722" s="46">
        <v>100</v>
      </c>
      <c r="Q1722" s="46">
        <v>0</v>
      </c>
      <c r="R1722" s="46">
        <f>SUM(N1722:Q1722)</f>
        <v>136</v>
      </c>
      <c r="S1722" s="85"/>
      <c r="T1722" s="47">
        <f t="shared" si="248"/>
        <v>0</v>
      </c>
      <c r="U1722" s="47" t="str" cm="1">
        <f t="array" aca="1" ref="U1722" ca="1">IF(S1722="", "×", IF(LEFT(S1722,2)="項番", COUNTIFS($D$2:$D$4001, INDIRECT("D" &amp; ROW()-1), $U$2:$U$4001, "〇"), "〇"))</f>
        <v>×</v>
      </c>
      <c r="V1722" s="47" t="str">
        <f t="shared" si="249"/>
        <v>×</v>
      </c>
      <c r="W1722" s="47" t="str">
        <f t="shared" si="250"/>
        <v>×</v>
      </c>
      <c r="X1722" s="48" t="str">
        <f t="shared" ca="1" si="251"/>
        <v/>
      </c>
      <c r="Y1722" s="47">
        <f t="shared" ca="1" si="252"/>
        <v>0</v>
      </c>
      <c r="Z1722" s="47">
        <f t="shared" si="253"/>
        <v>127</v>
      </c>
      <c r="AA1722" s="47" t="str">
        <f t="shared" si="254"/>
        <v/>
      </c>
    </row>
    <row r="1723" spans="1:246" s="37" customFormat="1" ht="14.25" customHeight="1" x14ac:dyDescent="0.4">
      <c r="A1723" s="34" t="e">
        <f>_xlfn.CONCAT(D1723,E1723,G1723,#REF!)</f>
        <v>#REF!</v>
      </c>
      <c r="B1723" s="40">
        <v>2461</v>
      </c>
      <c r="C1723" s="40">
        <v>1594</v>
      </c>
      <c r="D1723" s="40">
        <v>127</v>
      </c>
      <c r="E1723" s="41" t="s">
        <v>7520</v>
      </c>
      <c r="F1723" s="42" t="s">
        <v>5602</v>
      </c>
      <c r="G1723" s="41" t="s">
        <v>5588</v>
      </c>
      <c r="H1723" s="41" t="s">
        <v>5603</v>
      </c>
      <c r="I1723" s="41" t="s">
        <v>657</v>
      </c>
      <c r="J1723" s="43">
        <v>500</v>
      </c>
      <c r="K1723" s="44">
        <v>10.8</v>
      </c>
      <c r="L1723" s="45">
        <v>500</v>
      </c>
      <c r="M1723" s="45">
        <v>5400</v>
      </c>
      <c r="N1723" s="46">
        <v>6</v>
      </c>
      <c r="O1723" s="46">
        <v>0</v>
      </c>
      <c r="P1723" s="46">
        <v>0</v>
      </c>
      <c r="Q1723" s="46">
        <v>0</v>
      </c>
      <c r="R1723" s="46">
        <f>SUM(N1723:Q1723)</f>
        <v>6</v>
      </c>
      <c r="S1723" s="85"/>
      <c r="T1723" s="47">
        <f t="shared" si="248"/>
        <v>0</v>
      </c>
      <c r="U1723" s="47" t="str" cm="1">
        <f t="array" aca="1" ref="U1723" ca="1">IF(S1723="", "×", IF(LEFT(S1723,2)="項番", COUNTIFS($D$2:$D$4001, INDIRECT("D" &amp; ROW()-1), $U$2:$U$4001, "〇"), "〇"))</f>
        <v>×</v>
      </c>
      <c r="V1723" s="47" t="str">
        <f t="shared" si="249"/>
        <v>×</v>
      </c>
      <c r="W1723" s="47" t="str">
        <f t="shared" si="250"/>
        <v>×</v>
      </c>
      <c r="X1723" s="48" t="str">
        <f t="shared" ca="1" si="251"/>
        <v/>
      </c>
      <c r="Y1723" s="47">
        <f t="shared" ca="1" si="252"/>
        <v>0</v>
      </c>
      <c r="Z1723" s="47">
        <f t="shared" si="253"/>
        <v>127</v>
      </c>
      <c r="AA1723" s="47" t="str">
        <f t="shared" si="254"/>
        <v/>
      </c>
      <c r="AB1723" s="49"/>
      <c r="AC1723" s="49"/>
      <c r="AD1723" s="49"/>
      <c r="AE1723" s="49"/>
      <c r="AF1723" s="49"/>
      <c r="AG1723" s="49"/>
      <c r="AH1723" s="49"/>
      <c r="AI1723" s="49"/>
      <c r="AJ1723" s="49"/>
      <c r="AK1723" s="49"/>
      <c r="AL1723" s="49"/>
      <c r="AM1723" s="49"/>
      <c r="AN1723" s="49"/>
      <c r="AO1723" s="49"/>
      <c r="AP1723" s="49"/>
      <c r="AQ1723" s="49"/>
      <c r="AR1723" s="49"/>
      <c r="AS1723" s="49"/>
      <c r="AT1723" s="49"/>
      <c r="AU1723" s="49"/>
      <c r="AV1723" s="49"/>
      <c r="AW1723" s="49"/>
      <c r="AX1723" s="49"/>
      <c r="AY1723" s="49"/>
      <c r="AZ1723" s="49"/>
      <c r="BA1723" s="49"/>
      <c r="BB1723" s="49"/>
      <c r="BC1723" s="49"/>
      <c r="BD1723" s="49"/>
      <c r="BE1723" s="49"/>
      <c r="BF1723" s="49"/>
      <c r="BG1723" s="49"/>
      <c r="BH1723" s="49"/>
      <c r="BI1723" s="49"/>
      <c r="BJ1723" s="49"/>
      <c r="BK1723" s="49"/>
      <c r="BL1723" s="49"/>
      <c r="BM1723" s="49"/>
      <c r="BN1723" s="49"/>
      <c r="BO1723" s="49"/>
      <c r="BP1723" s="49"/>
      <c r="BQ1723" s="49"/>
      <c r="BR1723" s="49"/>
      <c r="BS1723" s="49"/>
      <c r="BT1723" s="49"/>
      <c r="BU1723" s="49"/>
      <c r="BV1723" s="49"/>
      <c r="BW1723" s="49"/>
      <c r="BX1723" s="49"/>
      <c r="BY1723" s="49"/>
      <c r="BZ1723" s="49"/>
      <c r="CA1723" s="49"/>
      <c r="CB1723" s="49"/>
      <c r="CC1723" s="49"/>
      <c r="CD1723" s="49"/>
      <c r="CE1723" s="49"/>
      <c r="CF1723" s="49"/>
      <c r="CG1723" s="49"/>
      <c r="CH1723" s="49"/>
      <c r="CI1723" s="49"/>
      <c r="CJ1723" s="49"/>
      <c r="CK1723" s="49"/>
      <c r="CL1723" s="49"/>
      <c r="CM1723" s="49"/>
      <c r="CN1723" s="49"/>
      <c r="CO1723" s="49"/>
      <c r="CP1723" s="49"/>
      <c r="CQ1723" s="49"/>
      <c r="CR1723" s="49"/>
      <c r="CS1723" s="49"/>
      <c r="CT1723" s="49"/>
      <c r="CU1723" s="49"/>
      <c r="CV1723" s="49"/>
      <c r="CW1723" s="49"/>
      <c r="CX1723" s="49"/>
      <c r="CY1723" s="49"/>
      <c r="CZ1723" s="49"/>
      <c r="DA1723" s="49"/>
      <c r="DB1723" s="49"/>
      <c r="DC1723" s="49"/>
      <c r="DD1723" s="49"/>
      <c r="DE1723" s="49"/>
      <c r="DF1723" s="49"/>
      <c r="DG1723" s="49"/>
      <c r="DH1723" s="49"/>
      <c r="DI1723" s="49"/>
      <c r="DJ1723" s="49"/>
      <c r="DK1723" s="49"/>
      <c r="DL1723" s="49"/>
      <c r="DM1723" s="49"/>
      <c r="DN1723" s="49"/>
      <c r="DO1723" s="49"/>
      <c r="DP1723" s="49"/>
      <c r="DQ1723" s="49"/>
      <c r="DR1723" s="49"/>
      <c r="DS1723" s="49"/>
      <c r="DT1723" s="49"/>
      <c r="DU1723" s="49"/>
      <c r="DV1723" s="49"/>
      <c r="DW1723" s="49"/>
      <c r="DX1723" s="49"/>
      <c r="DY1723" s="49"/>
      <c r="DZ1723" s="49"/>
      <c r="EA1723" s="49"/>
      <c r="EB1723" s="49"/>
      <c r="EC1723" s="49"/>
      <c r="ED1723" s="49"/>
      <c r="EE1723" s="49"/>
      <c r="EF1723" s="49"/>
      <c r="EG1723" s="49"/>
      <c r="EH1723" s="49"/>
      <c r="EI1723" s="49"/>
      <c r="EJ1723" s="49"/>
      <c r="EK1723" s="49"/>
      <c r="EL1723" s="49"/>
      <c r="EM1723" s="49"/>
      <c r="EN1723" s="49"/>
      <c r="EO1723" s="49"/>
      <c r="EP1723" s="49"/>
      <c r="EQ1723" s="49"/>
      <c r="ER1723" s="49"/>
      <c r="ES1723" s="49"/>
      <c r="ET1723" s="49"/>
      <c r="EU1723" s="49"/>
      <c r="EV1723" s="49"/>
      <c r="EW1723" s="49"/>
      <c r="EX1723" s="49"/>
      <c r="EY1723" s="49"/>
      <c r="EZ1723" s="49"/>
      <c r="FA1723" s="49"/>
      <c r="FB1723" s="49"/>
      <c r="FC1723" s="49"/>
      <c r="FD1723" s="49"/>
      <c r="FE1723" s="49"/>
      <c r="FF1723" s="49"/>
      <c r="FG1723" s="49"/>
      <c r="FH1723" s="49"/>
      <c r="FI1723" s="49"/>
      <c r="FJ1723" s="49"/>
      <c r="FK1723" s="49"/>
      <c r="FL1723" s="49"/>
      <c r="FM1723" s="49"/>
      <c r="FN1723" s="49"/>
      <c r="FO1723" s="49"/>
      <c r="FP1723" s="49"/>
      <c r="FQ1723" s="49"/>
      <c r="FR1723" s="49"/>
      <c r="FS1723" s="49"/>
      <c r="FT1723" s="49"/>
      <c r="FU1723" s="49"/>
      <c r="FV1723" s="49"/>
      <c r="FW1723" s="49"/>
      <c r="FX1723" s="49"/>
      <c r="FY1723" s="49"/>
      <c r="FZ1723" s="49"/>
      <c r="GA1723" s="49"/>
      <c r="GB1723" s="49"/>
      <c r="GC1723" s="49"/>
      <c r="GD1723" s="49"/>
      <c r="GE1723" s="49"/>
      <c r="GF1723" s="49"/>
      <c r="GG1723" s="49"/>
      <c r="GH1723" s="49"/>
      <c r="GI1723" s="49"/>
      <c r="GJ1723" s="49"/>
      <c r="GK1723" s="49"/>
      <c r="GL1723" s="49"/>
      <c r="GM1723" s="49"/>
      <c r="GN1723" s="49"/>
      <c r="GO1723" s="49"/>
      <c r="GP1723" s="49"/>
      <c r="GQ1723" s="49"/>
      <c r="GR1723" s="49"/>
      <c r="GS1723" s="49"/>
      <c r="GT1723" s="49"/>
      <c r="GU1723" s="49"/>
      <c r="GV1723" s="49"/>
      <c r="GW1723" s="49"/>
      <c r="GX1723" s="49"/>
      <c r="GY1723" s="49"/>
      <c r="GZ1723" s="49"/>
      <c r="HA1723" s="49"/>
      <c r="HB1723" s="49"/>
      <c r="HC1723" s="49"/>
      <c r="HD1723" s="49"/>
      <c r="HE1723" s="49"/>
      <c r="HF1723" s="49"/>
      <c r="HG1723" s="49"/>
      <c r="HH1723" s="49"/>
      <c r="HI1723" s="49"/>
      <c r="HJ1723" s="49"/>
      <c r="HK1723" s="49"/>
      <c r="HL1723" s="49"/>
      <c r="HM1723" s="49"/>
      <c r="HN1723" s="49"/>
      <c r="HO1723" s="49"/>
      <c r="HP1723" s="49"/>
      <c r="HQ1723" s="49"/>
      <c r="HR1723" s="49"/>
      <c r="HS1723" s="49"/>
      <c r="HT1723" s="49"/>
      <c r="HU1723" s="49"/>
      <c r="HV1723" s="49"/>
      <c r="HW1723" s="49"/>
      <c r="HX1723" s="49"/>
      <c r="HY1723" s="49"/>
      <c r="HZ1723" s="49"/>
      <c r="IA1723" s="49"/>
      <c r="IB1723" s="49"/>
      <c r="IC1723" s="49"/>
      <c r="ID1723" s="49"/>
      <c r="IE1723" s="49"/>
      <c r="IF1723" s="49"/>
      <c r="IG1723" s="49"/>
      <c r="IH1723" s="49"/>
      <c r="II1723" s="49"/>
      <c r="IJ1723" s="49"/>
      <c r="IK1723" s="49"/>
      <c r="IL1723" s="49"/>
    </row>
    <row r="1724" spans="1:246" s="62" customFormat="1" ht="14.25" customHeight="1" x14ac:dyDescent="0.4">
      <c r="A1724" s="50" t="e">
        <f>_xlfn.CONCAT(D1724,E1724,G1724,#REF!)</f>
        <v>#REF!</v>
      </c>
      <c r="B1724" s="51"/>
      <c r="C1724" s="51" t="s">
        <v>125</v>
      </c>
      <c r="D1724" s="51" t="s">
        <v>125</v>
      </c>
      <c r="E1724" s="52"/>
      <c r="F1724" s="53"/>
      <c r="G1724" s="52"/>
      <c r="H1724" s="52"/>
      <c r="I1724" s="52"/>
      <c r="J1724" s="54"/>
      <c r="K1724" s="55"/>
      <c r="L1724" s="56"/>
      <c r="M1724" s="56"/>
      <c r="N1724" s="57"/>
      <c r="O1724" s="57"/>
      <c r="P1724" s="57"/>
      <c r="Q1724" s="57"/>
      <c r="R1724" s="57"/>
      <c r="S1724" s="86" t="s">
        <v>7686</v>
      </c>
      <c r="T1724" s="58">
        <f t="shared" si="248"/>
        <v>0</v>
      </c>
      <c r="U1724" s="58" cm="1">
        <f t="array" aca="1" ref="U1724" ca="1">IF(S1724="", "×", IF(LEFT(S1724,2)="項番", COUNTIFS($D$2:$D$4001, INDIRECT("D" &amp; ROW()-1), $U$2:$U$4001, "〇"), "〇"))</f>
        <v>0</v>
      </c>
      <c r="V1724" s="58" t="str">
        <f t="shared" si="249"/>
        <v/>
      </c>
      <c r="W1724" s="58" t="str">
        <f t="shared" si="250"/>
        <v/>
      </c>
      <c r="X1724" s="59" t="str">
        <f t="shared" ca="1" si="251"/>
        <v/>
      </c>
      <c r="Y1724" s="58">
        <f t="shared" ca="1" si="252"/>
        <v>0</v>
      </c>
      <c r="Z1724" s="58">
        <f t="shared" si="253"/>
        <v>127</v>
      </c>
      <c r="AA1724" s="58" t="str">
        <f t="shared" si="254"/>
        <v>【注意】：項番集計行（項番〇計）は、一つ上のNOにする)</v>
      </c>
      <c r="AB1724" s="61"/>
      <c r="AC1724" s="61"/>
      <c r="AD1724" s="61"/>
      <c r="AE1724" s="61"/>
      <c r="AF1724" s="61"/>
      <c r="AG1724" s="61"/>
      <c r="AH1724" s="61"/>
      <c r="AI1724" s="61"/>
      <c r="AJ1724" s="61"/>
      <c r="AK1724" s="61"/>
      <c r="AL1724" s="61"/>
      <c r="AM1724" s="61"/>
      <c r="AN1724" s="61"/>
      <c r="AO1724" s="61"/>
      <c r="AP1724" s="61"/>
      <c r="AQ1724" s="61"/>
      <c r="AR1724" s="61"/>
      <c r="AS1724" s="61"/>
      <c r="AT1724" s="61"/>
      <c r="AU1724" s="61"/>
      <c r="AV1724" s="61"/>
      <c r="AW1724" s="61"/>
      <c r="AX1724" s="61"/>
      <c r="AY1724" s="61"/>
      <c r="AZ1724" s="61"/>
      <c r="BA1724" s="61"/>
      <c r="BB1724" s="61"/>
      <c r="BC1724" s="61"/>
      <c r="BD1724" s="61"/>
      <c r="BE1724" s="61"/>
      <c r="BF1724" s="61"/>
      <c r="BG1724" s="61"/>
      <c r="BH1724" s="61"/>
      <c r="BI1724" s="61"/>
      <c r="BJ1724" s="61"/>
      <c r="BK1724" s="61"/>
      <c r="BL1724" s="61"/>
      <c r="BM1724" s="61"/>
      <c r="BN1724" s="61"/>
      <c r="BO1724" s="61"/>
      <c r="BP1724" s="61"/>
      <c r="BQ1724" s="61"/>
      <c r="BR1724" s="61"/>
      <c r="BS1724" s="61"/>
      <c r="BT1724" s="61"/>
      <c r="BU1724" s="61"/>
      <c r="BV1724" s="61"/>
      <c r="BW1724" s="61"/>
      <c r="BX1724" s="61"/>
      <c r="BY1724" s="61"/>
      <c r="BZ1724" s="61"/>
      <c r="CA1724" s="61"/>
      <c r="CB1724" s="61"/>
      <c r="CC1724" s="61"/>
      <c r="CD1724" s="61"/>
      <c r="CE1724" s="61"/>
      <c r="CF1724" s="61"/>
      <c r="CG1724" s="61"/>
      <c r="CH1724" s="61"/>
      <c r="CI1724" s="61"/>
      <c r="CJ1724" s="61"/>
      <c r="CK1724" s="61"/>
      <c r="CL1724" s="61"/>
      <c r="CM1724" s="61"/>
      <c r="CN1724" s="61"/>
      <c r="CO1724" s="61"/>
      <c r="CP1724" s="61"/>
      <c r="CQ1724" s="61"/>
      <c r="CR1724" s="61"/>
      <c r="CS1724" s="61"/>
      <c r="CT1724" s="61"/>
      <c r="CU1724" s="61"/>
      <c r="CV1724" s="61"/>
      <c r="CW1724" s="61"/>
      <c r="CX1724" s="61"/>
      <c r="CY1724" s="61"/>
      <c r="CZ1724" s="61"/>
      <c r="DA1724" s="61"/>
      <c r="DB1724" s="61"/>
      <c r="DC1724" s="61"/>
      <c r="DD1724" s="61"/>
      <c r="DE1724" s="61"/>
      <c r="DF1724" s="61"/>
      <c r="DG1724" s="61"/>
      <c r="DH1724" s="61"/>
      <c r="DI1724" s="61"/>
      <c r="DJ1724" s="61"/>
      <c r="DK1724" s="61"/>
      <c r="DL1724" s="61"/>
      <c r="DM1724" s="61"/>
      <c r="DN1724" s="61"/>
      <c r="DO1724" s="61"/>
      <c r="DP1724" s="61"/>
      <c r="DQ1724" s="61"/>
      <c r="DR1724" s="61"/>
      <c r="DS1724" s="61"/>
      <c r="DT1724" s="61"/>
      <c r="DU1724" s="61"/>
      <c r="DV1724" s="61"/>
      <c r="DW1724" s="61"/>
      <c r="DX1724" s="61"/>
      <c r="DY1724" s="61"/>
      <c r="DZ1724" s="61"/>
      <c r="EA1724" s="61"/>
      <c r="EB1724" s="61"/>
      <c r="EC1724" s="61"/>
      <c r="ED1724" s="61"/>
      <c r="EE1724" s="61"/>
      <c r="EF1724" s="61"/>
      <c r="EG1724" s="61"/>
      <c r="EH1724" s="61"/>
      <c r="EI1724" s="61"/>
      <c r="EJ1724" s="61"/>
      <c r="EK1724" s="61"/>
      <c r="EL1724" s="61"/>
      <c r="EM1724" s="61"/>
      <c r="EN1724" s="61"/>
      <c r="EO1724" s="61"/>
      <c r="EP1724" s="61"/>
      <c r="EQ1724" s="61"/>
      <c r="ER1724" s="61"/>
      <c r="ES1724" s="61"/>
      <c r="ET1724" s="61"/>
      <c r="EU1724" s="61"/>
      <c r="EV1724" s="61"/>
      <c r="EW1724" s="61"/>
      <c r="EX1724" s="61"/>
      <c r="EY1724" s="61"/>
      <c r="EZ1724" s="61"/>
      <c r="FA1724" s="61"/>
      <c r="FB1724" s="61"/>
      <c r="FC1724" s="61"/>
      <c r="FD1724" s="61"/>
      <c r="FE1724" s="61"/>
      <c r="FF1724" s="61"/>
      <c r="FG1724" s="61"/>
      <c r="FH1724" s="61"/>
      <c r="FI1724" s="61"/>
      <c r="FJ1724" s="61"/>
      <c r="FK1724" s="61"/>
      <c r="FL1724" s="61"/>
      <c r="FM1724" s="61"/>
      <c r="FN1724" s="61"/>
      <c r="FO1724" s="61"/>
      <c r="FP1724" s="61"/>
      <c r="FQ1724" s="61"/>
      <c r="FR1724" s="61"/>
      <c r="FS1724" s="61"/>
      <c r="FT1724" s="61"/>
      <c r="FU1724" s="61"/>
      <c r="FV1724" s="61"/>
      <c r="FW1724" s="61"/>
      <c r="FX1724" s="61"/>
      <c r="FY1724" s="61"/>
      <c r="FZ1724" s="61"/>
      <c r="GA1724" s="61"/>
      <c r="GB1724" s="61"/>
      <c r="GC1724" s="61"/>
      <c r="GD1724" s="61"/>
      <c r="GE1724" s="61"/>
      <c r="GF1724" s="61"/>
      <c r="GG1724" s="61"/>
      <c r="GH1724" s="61"/>
      <c r="GI1724" s="61"/>
      <c r="GJ1724" s="61"/>
      <c r="GK1724" s="61"/>
      <c r="GL1724" s="61"/>
      <c r="GM1724" s="61"/>
      <c r="GN1724" s="61"/>
      <c r="GO1724" s="61"/>
      <c r="GP1724" s="61"/>
      <c r="GQ1724" s="61"/>
      <c r="GR1724" s="61"/>
      <c r="GS1724" s="61"/>
      <c r="GT1724" s="61"/>
      <c r="GU1724" s="61"/>
      <c r="GV1724" s="61"/>
      <c r="GW1724" s="61"/>
      <c r="GX1724" s="61"/>
      <c r="GY1724" s="61"/>
      <c r="GZ1724" s="61"/>
      <c r="HA1724" s="61"/>
      <c r="HB1724" s="61"/>
      <c r="HC1724" s="61"/>
      <c r="HD1724" s="61"/>
      <c r="HE1724" s="61"/>
      <c r="HF1724" s="61"/>
      <c r="HG1724" s="61"/>
      <c r="HH1724" s="61"/>
      <c r="HI1724" s="61"/>
      <c r="HJ1724" s="61"/>
      <c r="HK1724" s="61"/>
      <c r="HL1724" s="61"/>
      <c r="HM1724" s="61"/>
      <c r="HN1724" s="61"/>
      <c r="HO1724" s="61"/>
      <c r="HP1724" s="61"/>
      <c r="HQ1724" s="61"/>
      <c r="HR1724" s="61"/>
      <c r="HS1724" s="61"/>
      <c r="HT1724" s="61"/>
      <c r="HU1724" s="61"/>
      <c r="HV1724" s="61"/>
      <c r="HW1724" s="61"/>
      <c r="HX1724" s="61"/>
      <c r="HY1724" s="61"/>
      <c r="HZ1724" s="61"/>
      <c r="IA1724" s="61"/>
      <c r="IB1724" s="61"/>
      <c r="IC1724" s="61"/>
      <c r="ID1724" s="61"/>
      <c r="IE1724" s="61"/>
      <c r="IF1724" s="61"/>
      <c r="IG1724" s="61"/>
      <c r="IH1724" s="61"/>
      <c r="II1724" s="61"/>
      <c r="IJ1724" s="61"/>
      <c r="IK1724" s="61"/>
      <c r="IL1724" s="61"/>
    </row>
    <row r="1725" spans="1:246" s="37" customFormat="1" ht="14.25" customHeight="1" x14ac:dyDescent="0.4">
      <c r="A1725" s="34" t="e">
        <f>_xlfn.CONCAT(D1725,E1725,G1725,#REF!)</f>
        <v>#REF!</v>
      </c>
      <c r="B1725" s="40">
        <v>2462</v>
      </c>
      <c r="C1725" s="40">
        <v>1595</v>
      </c>
      <c r="D1725" s="40">
        <v>128</v>
      </c>
      <c r="E1725" s="41" t="s">
        <v>7520</v>
      </c>
      <c r="F1725" s="42" t="s">
        <v>5604</v>
      </c>
      <c r="G1725" s="41" t="s">
        <v>5588</v>
      </c>
      <c r="H1725" s="41" t="s">
        <v>5605</v>
      </c>
      <c r="I1725" s="41" t="s">
        <v>2019</v>
      </c>
      <c r="J1725" s="43">
        <v>1</v>
      </c>
      <c r="K1725" s="44">
        <v>2674400</v>
      </c>
      <c r="L1725" s="45">
        <v>1</v>
      </c>
      <c r="M1725" s="45">
        <v>2674400</v>
      </c>
      <c r="N1725" s="46">
        <v>0</v>
      </c>
      <c r="O1725" s="46">
        <v>2</v>
      </c>
      <c r="P1725" s="46">
        <v>4</v>
      </c>
      <c r="Q1725" s="46">
        <v>0</v>
      </c>
      <c r="R1725" s="46">
        <f>SUM(N1725:Q1725)</f>
        <v>6</v>
      </c>
      <c r="S1725" s="85"/>
      <c r="T1725" s="47">
        <f t="shared" si="248"/>
        <v>0</v>
      </c>
      <c r="U1725" s="47" t="str" cm="1">
        <f t="array" aca="1" ref="U1725" ca="1">IF(S1725="", "×", IF(LEFT(S1725,2)="項番", COUNTIFS($D$2:$D$4001, INDIRECT("D" &amp; ROW()-1), $U$2:$U$4001, "〇"), "〇"))</f>
        <v>×</v>
      </c>
      <c r="V1725" s="47" t="str">
        <f t="shared" si="249"/>
        <v>×</v>
      </c>
      <c r="W1725" s="47" t="str">
        <f t="shared" si="250"/>
        <v>×</v>
      </c>
      <c r="X1725" s="48" t="str">
        <f t="shared" ca="1" si="251"/>
        <v/>
      </c>
      <c r="Y1725" s="47">
        <f t="shared" ca="1" si="252"/>
        <v>0</v>
      </c>
      <c r="Z1725" s="47">
        <f t="shared" si="253"/>
        <v>128</v>
      </c>
      <c r="AA1725" s="47" t="str">
        <f t="shared" si="254"/>
        <v/>
      </c>
      <c r="AB1725" s="49"/>
      <c r="AC1725" s="49"/>
      <c r="AD1725" s="49"/>
      <c r="AE1725" s="49"/>
      <c r="AF1725" s="49"/>
      <c r="AG1725" s="49"/>
      <c r="AH1725" s="49"/>
      <c r="AI1725" s="49"/>
      <c r="AJ1725" s="49"/>
      <c r="AK1725" s="49"/>
      <c r="AL1725" s="49"/>
      <c r="AM1725" s="49"/>
      <c r="AN1725" s="49"/>
      <c r="AO1725" s="49"/>
      <c r="AP1725" s="49"/>
      <c r="AQ1725" s="49"/>
      <c r="AR1725" s="49"/>
      <c r="AS1725" s="49"/>
      <c r="AT1725" s="49"/>
      <c r="AU1725" s="49"/>
      <c r="AV1725" s="49"/>
      <c r="AW1725" s="49"/>
      <c r="AX1725" s="49"/>
      <c r="AY1725" s="49"/>
      <c r="AZ1725" s="49"/>
      <c r="BA1725" s="49"/>
      <c r="BB1725" s="49"/>
      <c r="BC1725" s="49"/>
      <c r="BD1725" s="49"/>
      <c r="BE1725" s="49"/>
      <c r="BF1725" s="49"/>
      <c r="BG1725" s="49"/>
      <c r="BH1725" s="49"/>
      <c r="BI1725" s="49"/>
      <c r="BJ1725" s="49"/>
      <c r="BK1725" s="49"/>
      <c r="BL1725" s="49"/>
      <c r="BM1725" s="49"/>
      <c r="BN1725" s="49"/>
      <c r="BO1725" s="49"/>
      <c r="BP1725" s="49"/>
      <c r="BQ1725" s="49"/>
      <c r="BR1725" s="49"/>
      <c r="BS1725" s="49"/>
      <c r="BT1725" s="49"/>
      <c r="BU1725" s="49"/>
      <c r="BV1725" s="49"/>
      <c r="BW1725" s="49"/>
      <c r="BX1725" s="49"/>
      <c r="BY1725" s="49"/>
      <c r="BZ1725" s="49"/>
      <c r="CA1725" s="49"/>
      <c r="CB1725" s="49"/>
      <c r="CC1725" s="49"/>
      <c r="CD1725" s="49"/>
      <c r="CE1725" s="49"/>
      <c r="CF1725" s="49"/>
      <c r="CG1725" s="49"/>
      <c r="CH1725" s="49"/>
      <c r="CI1725" s="49"/>
      <c r="CJ1725" s="49"/>
      <c r="CK1725" s="49"/>
      <c r="CL1725" s="49"/>
      <c r="CM1725" s="49"/>
      <c r="CN1725" s="49"/>
      <c r="CO1725" s="49"/>
      <c r="CP1725" s="49"/>
      <c r="CQ1725" s="49"/>
      <c r="CR1725" s="49"/>
      <c r="CS1725" s="49"/>
      <c r="CT1725" s="49"/>
      <c r="CU1725" s="49"/>
      <c r="CV1725" s="49"/>
      <c r="CW1725" s="49"/>
      <c r="CX1725" s="49"/>
      <c r="CY1725" s="49"/>
      <c r="CZ1725" s="49"/>
      <c r="DA1725" s="49"/>
      <c r="DB1725" s="49"/>
      <c r="DC1725" s="49"/>
      <c r="DD1725" s="49"/>
      <c r="DE1725" s="49"/>
      <c r="DF1725" s="49"/>
      <c r="DG1725" s="49"/>
      <c r="DH1725" s="49"/>
      <c r="DI1725" s="49"/>
      <c r="DJ1725" s="49"/>
      <c r="DK1725" s="49"/>
      <c r="DL1725" s="49"/>
      <c r="DM1725" s="49"/>
      <c r="DN1725" s="49"/>
      <c r="DO1725" s="49"/>
      <c r="DP1725" s="49"/>
      <c r="DQ1725" s="49"/>
      <c r="DR1725" s="49"/>
      <c r="DS1725" s="49"/>
      <c r="DT1725" s="49"/>
      <c r="DU1725" s="49"/>
      <c r="DV1725" s="49"/>
      <c r="DW1725" s="49"/>
      <c r="DX1725" s="49"/>
      <c r="DY1725" s="49"/>
      <c r="DZ1725" s="49"/>
      <c r="EA1725" s="49"/>
      <c r="EB1725" s="49"/>
      <c r="EC1725" s="49"/>
      <c r="ED1725" s="49"/>
      <c r="EE1725" s="49"/>
      <c r="EF1725" s="49"/>
      <c r="EG1725" s="49"/>
      <c r="EH1725" s="49"/>
      <c r="EI1725" s="49"/>
      <c r="EJ1725" s="49"/>
      <c r="EK1725" s="49"/>
      <c r="EL1725" s="49"/>
      <c r="EM1725" s="49"/>
      <c r="EN1725" s="49"/>
      <c r="EO1725" s="49"/>
      <c r="EP1725" s="49"/>
      <c r="EQ1725" s="49"/>
      <c r="ER1725" s="49"/>
      <c r="ES1725" s="49"/>
      <c r="ET1725" s="49"/>
      <c r="EU1725" s="49"/>
      <c r="EV1725" s="49"/>
      <c r="EW1725" s="49"/>
      <c r="EX1725" s="49"/>
      <c r="EY1725" s="49"/>
      <c r="EZ1725" s="49"/>
      <c r="FA1725" s="49"/>
      <c r="FB1725" s="49"/>
      <c r="FC1725" s="49"/>
      <c r="FD1725" s="49"/>
      <c r="FE1725" s="49"/>
      <c r="FF1725" s="49"/>
      <c r="FG1725" s="49"/>
      <c r="FH1725" s="49"/>
      <c r="FI1725" s="49"/>
      <c r="FJ1725" s="49"/>
      <c r="FK1725" s="49"/>
      <c r="FL1725" s="49"/>
      <c r="FM1725" s="49"/>
      <c r="FN1725" s="49"/>
      <c r="FO1725" s="49"/>
      <c r="FP1725" s="49"/>
      <c r="FQ1725" s="49"/>
      <c r="FR1725" s="49"/>
      <c r="FS1725" s="49"/>
      <c r="FT1725" s="49"/>
      <c r="FU1725" s="49"/>
      <c r="FV1725" s="49"/>
      <c r="FW1725" s="49"/>
      <c r="FX1725" s="49"/>
      <c r="FY1725" s="49"/>
      <c r="FZ1725" s="49"/>
      <c r="GA1725" s="49"/>
      <c r="GB1725" s="49"/>
      <c r="GC1725" s="49"/>
      <c r="GD1725" s="49"/>
      <c r="GE1725" s="49"/>
      <c r="GF1725" s="49"/>
      <c r="GG1725" s="49"/>
      <c r="GH1725" s="49"/>
      <c r="GI1725" s="49"/>
      <c r="GJ1725" s="49"/>
      <c r="GK1725" s="49"/>
      <c r="GL1725" s="49"/>
      <c r="GM1725" s="49"/>
      <c r="GN1725" s="49"/>
      <c r="GO1725" s="49"/>
      <c r="GP1725" s="49"/>
      <c r="GQ1725" s="49"/>
      <c r="GR1725" s="49"/>
      <c r="GS1725" s="49"/>
      <c r="GT1725" s="49"/>
      <c r="GU1725" s="49"/>
      <c r="GV1725" s="49"/>
      <c r="GW1725" s="49"/>
      <c r="GX1725" s="49"/>
      <c r="GY1725" s="49"/>
      <c r="GZ1725" s="49"/>
      <c r="HA1725" s="49"/>
      <c r="HB1725" s="49"/>
      <c r="HC1725" s="49"/>
      <c r="HD1725" s="49"/>
      <c r="HE1725" s="49"/>
      <c r="HF1725" s="49"/>
      <c r="HG1725" s="49"/>
      <c r="HH1725" s="49"/>
      <c r="HI1725" s="49"/>
      <c r="HJ1725" s="49"/>
      <c r="HK1725" s="49"/>
      <c r="HL1725" s="49"/>
      <c r="HM1725" s="49"/>
      <c r="HN1725" s="49"/>
      <c r="HO1725" s="49"/>
      <c r="HP1725" s="49"/>
      <c r="HQ1725" s="49"/>
      <c r="HR1725" s="49"/>
      <c r="HS1725" s="49"/>
      <c r="HT1725" s="49"/>
      <c r="HU1725" s="49"/>
      <c r="HV1725" s="49"/>
      <c r="HW1725" s="49"/>
      <c r="HX1725" s="49"/>
      <c r="HY1725" s="49"/>
      <c r="HZ1725" s="49"/>
      <c r="IA1725" s="49"/>
      <c r="IB1725" s="49"/>
      <c r="IC1725" s="49"/>
      <c r="ID1725" s="49"/>
      <c r="IE1725" s="49"/>
      <c r="IF1725" s="49"/>
      <c r="IG1725" s="49"/>
      <c r="IH1725" s="49"/>
      <c r="II1725" s="49"/>
      <c r="IJ1725" s="49"/>
      <c r="IK1725" s="49"/>
      <c r="IL1725" s="49"/>
    </row>
    <row r="1726" spans="1:246" s="37" customFormat="1" ht="14.25" customHeight="1" x14ac:dyDescent="0.4">
      <c r="A1726" s="34" t="e">
        <f>_xlfn.CONCAT(D1726,E1726,G1726,#REF!)</f>
        <v>#REF!</v>
      </c>
      <c r="B1726" s="40">
        <v>2463</v>
      </c>
      <c r="C1726" s="40">
        <v>1596</v>
      </c>
      <c r="D1726" s="40">
        <v>128</v>
      </c>
      <c r="E1726" s="41" t="s">
        <v>7520</v>
      </c>
      <c r="F1726" s="42" t="s">
        <v>5606</v>
      </c>
      <c r="G1726" s="41" t="s">
        <v>5588</v>
      </c>
      <c r="H1726" s="41" t="s">
        <v>5607</v>
      </c>
      <c r="I1726" s="41" t="s">
        <v>143</v>
      </c>
      <c r="J1726" s="43">
        <v>1</v>
      </c>
      <c r="K1726" s="44">
        <v>1365888</v>
      </c>
      <c r="L1726" s="45">
        <v>1</v>
      </c>
      <c r="M1726" s="45">
        <v>1365888</v>
      </c>
      <c r="N1726" s="46">
        <v>0</v>
      </c>
      <c r="O1726" s="46">
        <v>0</v>
      </c>
      <c r="P1726" s="46">
        <v>120</v>
      </c>
      <c r="Q1726" s="46">
        <v>0</v>
      </c>
      <c r="R1726" s="46">
        <f>SUM(N1726:Q1726)</f>
        <v>120</v>
      </c>
      <c r="S1726" s="85"/>
      <c r="T1726" s="47">
        <f t="shared" si="248"/>
        <v>0</v>
      </c>
      <c r="U1726" s="47" t="str" cm="1">
        <f t="array" aca="1" ref="U1726" ca="1">IF(S1726="", "×", IF(LEFT(S1726,2)="項番", COUNTIFS($D$2:$D$4001, INDIRECT("D" &amp; ROW()-1), $U$2:$U$4001, "〇"), "〇"))</f>
        <v>×</v>
      </c>
      <c r="V1726" s="47" t="str">
        <f t="shared" si="249"/>
        <v>×</v>
      </c>
      <c r="W1726" s="47" t="str">
        <f t="shared" si="250"/>
        <v>×</v>
      </c>
      <c r="X1726" s="48" t="str">
        <f t="shared" ca="1" si="251"/>
        <v/>
      </c>
      <c r="Y1726" s="47">
        <f t="shared" ca="1" si="252"/>
        <v>0</v>
      </c>
      <c r="Z1726" s="47">
        <f t="shared" si="253"/>
        <v>128</v>
      </c>
      <c r="AA1726" s="47" t="str">
        <f t="shared" si="254"/>
        <v/>
      </c>
      <c r="AB1726" s="49"/>
      <c r="AC1726" s="49"/>
      <c r="AD1726" s="49"/>
      <c r="AE1726" s="49"/>
      <c r="AF1726" s="49"/>
      <c r="AG1726" s="49"/>
      <c r="AH1726" s="49"/>
      <c r="AI1726" s="49"/>
      <c r="AJ1726" s="49"/>
      <c r="AK1726" s="49"/>
      <c r="AL1726" s="49"/>
      <c r="AM1726" s="49"/>
      <c r="AN1726" s="49"/>
      <c r="AO1726" s="49"/>
      <c r="AP1726" s="49"/>
      <c r="AQ1726" s="49"/>
      <c r="AR1726" s="49"/>
      <c r="AS1726" s="49"/>
      <c r="AT1726" s="49"/>
      <c r="AU1726" s="49"/>
      <c r="AV1726" s="49"/>
      <c r="AW1726" s="49"/>
      <c r="AX1726" s="49"/>
      <c r="AY1726" s="49"/>
      <c r="AZ1726" s="49"/>
      <c r="BA1726" s="49"/>
      <c r="BB1726" s="49"/>
      <c r="BC1726" s="49"/>
      <c r="BD1726" s="49"/>
      <c r="BE1726" s="49"/>
      <c r="BF1726" s="49"/>
      <c r="BG1726" s="49"/>
      <c r="BH1726" s="49"/>
      <c r="BI1726" s="49"/>
      <c r="BJ1726" s="49"/>
      <c r="BK1726" s="49"/>
      <c r="BL1726" s="49"/>
      <c r="BM1726" s="49"/>
      <c r="BN1726" s="49"/>
      <c r="BO1726" s="49"/>
      <c r="BP1726" s="49"/>
      <c r="BQ1726" s="49"/>
      <c r="BR1726" s="49"/>
      <c r="BS1726" s="49"/>
      <c r="BT1726" s="49"/>
      <c r="BU1726" s="49"/>
      <c r="BV1726" s="49"/>
      <c r="BW1726" s="49"/>
      <c r="BX1726" s="49"/>
      <c r="BY1726" s="49"/>
      <c r="BZ1726" s="49"/>
      <c r="CA1726" s="49"/>
      <c r="CB1726" s="49"/>
      <c r="CC1726" s="49"/>
      <c r="CD1726" s="49"/>
      <c r="CE1726" s="49"/>
      <c r="CF1726" s="49"/>
      <c r="CG1726" s="49"/>
      <c r="CH1726" s="49"/>
      <c r="CI1726" s="49"/>
      <c r="CJ1726" s="49"/>
      <c r="CK1726" s="49"/>
      <c r="CL1726" s="49"/>
      <c r="CM1726" s="49"/>
      <c r="CN1726" s="49"/>
      <c r="CO1726" s="49"/>
      <c r="CP1726" s="49"/>
      <c r="CQ1726" s="49"/>
      <c r="CR1726" s="49"/>
      <c r="CS1726" s="49"/>
      <c r="CT1726" s="49"/>
      <c r="CU1726" s="49"/>
      <c r="CV1726" s="49"/>
      <c r="CW1726" s="49"/>
      <c r="CX1726" s="49"/>
      <c r="CY1726" s="49"/>
      <c r="CZ1726" s="49"/>
      <c r="DA1726" s="49"/>
      <c r="DB1726" s="49"/>
      <c r="DC1726" s="49"/>
      <c r="DD1726" s="49"/>
      <c r="DE1726" s="49"/>
      <c r="DF1726" s="49"/>
      <c r="DG1726" s="49"/>
      <c r="DH1726" s="49"/>
      <c r="DI1726" s="49"/>
      <c r="DJ1726" s="49"/>
      <c r="DK1726" s="49"/>
      <c r="DL1726" s="49"/>
      <c r="DM1726" s="49"/>
      <c r="DN1726" s="49"/>
      <c r="DO1726" s="49"/>
      <c r="DP1726" s="49"/>
      <c r="DQ1726" s="49"/>
      <c r="DR1726" s="49"/>
      <c r="DS1726" s="49"/>
      <c r="DT1726" s="49"/>
      <c r="DU1726" s="49"/>
      <c r="DV1726" s="49"/>
      <c r="DW1726" s="49"/>
      <c r="DX1726" s="49"/>
      <c r="DY1726" s="49"/>
      <c r="DZ1726" s="49"/>
      <c r="EA1726" s="49"/>
      <c r="EB1726" s="49"/>
      <c r="EC1726" s="49"/>
      <c r="ED1726" s="49"/>
      <c r="EE1726" s="49"/>
      <c r="EF1726" s="49"/>
      <c r="EG1726" s="49"/>
      <c r="EH1726" s="49"/>
      <c r="EI1726" s="49"/>
      <c r="EJ1726" s="49"/>
      <c r="EK1726" s="49"/>
      <c r="EL1726" s="49"/>
      <c r="EM1726" s="49"/>
      <c r="EN1726" s="49"/>
      <c r="EO1726" s="49"/>
      <c r="EP1726" s="49"/>
      <c r="EQ1726" s="49"/>
      <c r="ER1726" s="49"/>
      <c r="ES1726" s="49"/>
      <c r="ET1726" s="49"/>
      <c r="EU1726" s="49"/>
      <c r="EV1726" s="49"/>
      <c r="EW1726" s="49"/>
      <c r="EX1726" s="49"/>
      <c r="EY1726" s="49"/>
      <c r="EZ1726" s="49"/>
      <c r="FA1726" s="49"/>
      <c r="FB1726" s="49"/>
      <c r="FC1726" s="49"/>
      <c r="FD1726" s="49"/>
      <c r="FE1726" s="49"/>
      <c r="FF1726" s="49"/>
      <c r="FG1726" s="49"/>
      <c r="FH1726" s="49"/>
      <c r="FI1726" s="49"/>
      <c r="FJ1726" s="49"/>
      <c r="FK1726" s="49"/>
      <c r="FL1726" s="49"/>
      <c r="FM1726" s="49"/>
      <c r="FN1726" s="49"/>
      <c r="FO1726" s="49"/>
      <c r="FP1726" s="49"/>
      <c r="FQ1726" s="49"/>
      <c r="FR1726" s="49"/>
      <c r="FS1726" s="49"/>
      <c r="FT1726" s="49"/>
      <c r="FU1726" s="49"/>
      <c r="FV1726" s="49"/>
      <c r="FW1726" s="49"/>
      <c r="FX1726" s="49"/>
      <c r="FY1726" s="49"/>
      <c r="FZ1726" s="49"/>
      <c r="GA1726" s="49"/>
      <c r="GB1726" s="49"/>
      <c r="GC1726" s="49"/>
      <c r="GD1726" s="49"/>
      <c r="GE1726" s="49"/>
      <c r="GF1726" s="49"/>
      <c r="GG1726" s="49"/>
      <c r="GH1726" s="49"/>
      <c r="GI1726" s="49"/>
      <c r="GJ1726" s="49"/>
      <c r="GK1726" s="49"/>
      <c r="GL1726" s="49"/>
      <c r="GM1726" s="49"/>
      <c r="GN1726" s="49"/>
      <c r="GO1726" s="49"/>
      <c r="GP1726" s="49"/>
      <c r="GQ1726" s="49"/>
      <c r="GR1726" s="49"/>
      <c r="GS1726" s="49"/>
      <c r="GT1726" s="49"/>
      <c r="GU1726" s="49"/>
      <c r="GV1726" s="49"/>
      <c r="GW1726" s="49"/>
      <c r="GX1726" s="49"/>
      <c r="GY1726" s="49"/>
      <c r="GZ1726" s="49"/>
      <c r="HA1726" s="49"/>
      <c r="HB1726" s="49"/>
      <c r="HC1726" s="49"/>
      <c r="HD1726" s="49"/>
      <c r="HE1726" s="49"/>
      <c r="HF1726" s="49"/>
      <c r="HG1726" s="49"/>
      <c r="HH1726" s="49"/>
      <c r="HI1726" s="49"/>
      <c r="HJ1726" s="49"/>
      <c r="HK1726" s="49"/>
      <c r="HL1726" s="49"/>
      <c r="HM1726" s="49"/>
      <c r="HN1726" s="49"/>
      <c r="HO1726" s="49"/>
      <c r="HP1726" s="49"/>
      <c r="HQ1726" s="49"/>
      <c r="HR1726" s="49"/>
      <c r="HS1726" s="49"/>
      <c r="HT1726" s="49"/>
      <c r="HU1726" s="49"/>
      <c r="HV1726" s="49"/>
      <c r="HW1726" s="49"/>
      <c r="HX1726" s="49"/>
      <c r="HY1726" s="49"/>
      <c r="HZ1726" s="49"/>
      <c r="IA1726" s="49"/>
      <c r="IB1726" s="49"/>
      <c r="IC1726" s="49"/>
      <c r="ID1726" s="49"/>
      <c r="IE1726" s="49"/>
      <c r="IF1726" s="49"/>
      <c r="IG1726" s="49"/>
      <c r="IH1726" s="49"/>
      <c r="II1726" s="49"/>
      <c r="IJ1726" s="49"/>
      <c r="IK1726" s="49"/>
      <c r="IL1726" s="49"/>
    </row>
    <row r="1727" spans="1:246" s="62" customFormat="1" ht="14.25" customHeight="1" x14ac:dyDescent="0.4">
      <c r="A1727" s="50" t="e">
        <f>_xlfn.CONCAT(D1727,E1727,G1727,#REF!)</f>
        <v>#REF!</v>
      </c>
      <c r="B1727" s="51"/>
      <c r="C1727" s="51" t="s">
        <v>125</v>
      </c>
      <c r="D1727" s="51" t="s">
        <v>125</v>
      </c>
      <c r="E1727" s="52"/>
      <c r="F1727" s="53"/>
      <c r="G1727" s="52"/>
      <c r="H1727" s="52"/>
      <c r="I1727" s="52"/>
      <c r="J1727" s="54"/>
      <c r="K1727" s="55"/>
      <c r="L1727" s="56"/>
      <c r="M1727" s="56"/>
      <c r="N1727" s="57"/>
      <c r="O1727" s="57"/>
      <c r="P1727" s="57"/>
      <c r="Q1727" s="57"/>
      <c r="R1727" s="57"/>
      <c r="S1727" s="86" t="s">
        <v>7687</v>
      </c>
      <c r="T1727" s="58">
        <f t="shared" si="248"/>
        <v>0</v>
      </c>
      <c r="U1727" s="58" cm="1">
        <f t="array" aca="1" ref="U1727" ca="1">IF(S1727="", "×", IF(LEFT(S1727,2)="項番", COUNTIFS($D$2:$D$4001, INDIRECT("D" &amp; ROW()-1), $U$2:$U$4001, "〇"), "〇"))</f>
        <v>0</v>
      </c>
      <c r="V1727" s="58" t="str">
        <f t="shared" si="249"/>
        <v/>
      </c>
      <c r="W1727" s="58" t="str">
        <f t="shared" si="250"/>
        <v/>
      </c>
      <c r="X1727" s="59" t="str">
        <f t="shared" ca="1" si="251"/>
        <v/>
      </c>
      <c r="Y1727" s="58">
        <f t="shared" ca="1" si="252"/>
        <v>0</v>
      </c>
      <c r="Z1727" s="58">
        <f t="shared" si="253"/>
        <v>128</v>
      </c>
      <c r="AA1727" s="58" t="str">
        <f t="shared" si="254"/>
        <v>【注意】：項番集計行（項番〇計）は、一つ上のNOにする)</v>
      </c>
      <c r="AB1727" s="61"/>
      <c r="AC1727" s="61"/>
      <c r="AD1727" s="61"/>
      <c r="AE1727" s="61"/>
      <c r="AF1727" s="61"/>
      <c r="AG1727" s="61"/>
      <c r="AH1727" s="61"/>
      <c r="AI1727" s="61"/>
      <c r="AJ1727" s="61"/>
      <c r="AK1727" s="61"/>
      <c r="AL1727" s="61"/>
      <c r="AM1727" s="61"/>
      <c r="AN1727" s="61"/>
      <c r="AO1727" s="61"/>
      <c r="AP1727" s="61"/>
      <c r="AQ1727" s="61"/>
      <c r="AR1727" s="61"/>
      <c r="AS1727" s="61"/>
      <c r="AT1727" s="61"/>
      <c r="AU1727" s="61"/>
      <c r="AV1727" s="61"/>
      <c r="AW1727" s="61"/>
      <c r="AX1727" s="61"/>
      <c r="AY1727" s="61"/>
      <c r="AZ1727" s="61"/>
      <c r="BA1727" s="61"/>
      <c r="BB1727" s="61"/>
      <c r="BC1727" s="61"/>
      <c r="BD1727" s="61"/>
      <c r="BE1727" s="61"/>
      <c r="BF1727" s="61"/>
      <c r="BG1727" s="61"/>
      <c r="BH1727" s="61"/>
      <c r="BI1727" s="61"/>
      <c r="BJ1727" s="61"/>
      <c r="BK1727" s="61"/>
      <c r="BL1727" s="61"/>
      <c r="BM1727" s="61"/>
      <c r="BN1727" s="61"/>
      <c r="BO1727" s="61"/>
      <c r="BP1727" s="61"/>
      <c r="BQ1727" s="61"/>
      <c r="BR1727" s="61"/>
      <c r="BS1727" s="61"/>
      <c r="BT1727" s="61"/>
      <c r="BU1727" s="61"/>
      <c r="BV1727" s="61"/>
      <c r="BW1727" s="61"/>
      <c r="BX1727" s="61"/>
      <c r="BY1727" s="61"/>
      <c r="BZ1727" s="61"/>
      <c r="CA1727" s="61"/>
      <c r="CB1727" s="61"/>
      <c r="CC1727" s="61"/>
      <c r="CD1727" s="61"/>
      <c r="CE1727" s="61"/>
      <c r="CF1727" s="61"/>
      <c r="CG1727" s="61"/>
      <c r="CH1727" s="61"/>
      <c r="CI1727" s="61"/>
      <c r="CJ1727" s="61"/>
      <c r="CK1727" s="61"/>
      <c r="CL1727" s="61"/>
      <c r="CM1727" s="61"/>
      <c r="CN1727" s="61"/>
      <c r="CO1727" s="61"/>
      <c r="CP1727" s="61"/>
      <c r="CQ1727" s="61"/>
      <c r="CR1727" s="61"/>
      <c r="CS1727" s="61"/>
      <c r="CT1727" s="61"/>
      <c r="CU1727" s="61"/>
      <c r="CV1727" s="61"/>
      <c r="CW1727" s="61"/>
      <c r="CX1727" s="61"/>
      <c r="CY1727" s="61"/>
      <c r="CZ1727" s="61"/>
      <c r="DA1727" s="61"/>
      <c r="DB1727" s="61"/>
      <c r="DC1727" s="61"/>
      <c r="DD1727" s="61"/>
      <c r="DE1727" s="61"/>
      <c r="DF1727" s="61"/>
      <c r="DG1727" s="61"/>
      <c r="DH1727" s="61"/>
      <c r="DI1727" s="61"/>
      <c r="DJ1727" s="61"/>
      <c r="DK1727" s="61"/>
      <c r="DL1727" s="61"/>
      <c r="DM1727" s="61"/>
      <c r="DN1727" s="61"/>
      <c r="DO1727" s="61"/>
      <c r="DP1727" s="61"/>
      <c r="DQ1727" s="61"/>
      <c r="DR1727" s="61"/>
      <c r="DS1727" s="61"/>
      <c r="DT1727" s="61"/>
      <c r="DU1727" s="61"/>
      <c r="DV1727" s="61"/>
      <c r="DW1727" s="61"/>
      <c r="DX1727" s="61"/>
      <c r="DY1727" s="61"/>
      <c r="DZ1727" s="61"/>
      <c r="EA1727" s="61"/>
      <c r="EB1727" s="61"/>
      <c r="EC1727" s="61"/>
      <c r="ED1727" s="61"/>
      <c r="EE1727" s="61"/>
      <c r="EF1727" s="61"/>
      <c r="EG1727" s="61"/>
      <c r="EH1727" s="61"/>
      <c r="EI1727" s="61"/>
      <c r="EJ1727" s="61"/>
      <c r="EK1727" s="61"/>
      <c r="EL1727" s="61"/>
      <c r="EM1727" s="61"/>
      <c r="EN1727" s="61"/>
      <c r="EO1727" s="61"/>
      <c r="EP1727" s="61"/>
      <c r="EQ1727" s="61"/>
      <c r="ER1727" s="61"/>
      <c r="ES1727" s="61"/>
      <c r="ET1727" s="61"/>
      <c r="EU1727" s="61"/>
      <c r="EV1727" s="61"/>
      <c r="EW1727" s="61"/>
      <c r="EX1727" s="61"/>
      <c r="EY1727" s="61"/>
      <c r="EZ1727" s="61"/>
      <c r="FA1727" s="61"/>
      <c r="FB1727" s="61"/>
      <c r="FC1727" s="61"/>
      <c r="FD1727" s="61"/>
      <c r="FE1727" s="61"/>
      <c r="FF1727" s="61"/>
      <c r="FG1727" s="61"/>
      <c r="FH1727" s="61"/>
      <c r="FI1727" s="61"/>
      <c r="FJ1727" s="61"/>
      <c r="FK1727" s="61"/>
      <c r="FL1727" s="61"/>
      <c r="FM1727" s="61"/>
      <c r="FN1727" s="61"/>
      <c r="FO1727" s="61"/>
      <c r="FP1727" s="61"/>
      <c r="FQ1727" s="61"/>
      <c r="FR1727" s="61"/>
      <c r="FS1727" s="61"/>
      <c r="FT1727" s="61"/>
      <c r="FU1727" s="61"/>
      <c r="FV1727" s="61"/>
      <c r="FW1727" s="61"/>
      <c r="FX1727" s="61"/>
      <c r="FY1727" s="61"/>
      <c r="FZ1727" s="61"/>
      <c r="GA1727" s="61"/>
      <c r="GB1727" s="61"/>
      <c r="GC1727" s="61"/>
      <c r="GD1727" s="61"/>
      <c r="GE1727" s="61"/>
      <c r="GF1727" s="61"/>
      <c r="GG1727" s="61"/>
      <c r="GH1727" s="61"/>
      <c r="GI1727" s="61"/>
      <c r="GJ1727" s="61"/>
      <c r="GK1727" s="61"/>
      <c r="GL1727" s="61"/>
      <c r="GM1727" s="61"/>
      <c r="GN1727" s="61"/>
      <c r="GO1727" s="61"/>
      <c r="GP1727" s="61"/>
      <c r="GQ1727" s="61"/>
      <c r="GR1727" s="61"/>
      <c r="GS1727" s="61"/>
      <c r="GT1727" s="61"/>
      <c r="GU1727" s="61"/>
      <c r="GV1727" s="61"/>
      <c r="GW1727" s="61"/>
      <c r="GX1727" s="61"/>
      <c r="GY1727" s="61"/>
      <c r="GZ1727" s="61"/>
      <c r="HA1727" s="61"/>
      <c r="HB1727" s="61"/>
      <c r="HC1727" s="61"/>
      <c r="HD1727" s="61"/>
      <c r="HE1727" s="61"/>
      <c r="HF1727" s="61"/>
      <c r="HG1727" s="61"/>
      <c r="HH1727" s="61"/>
      <c r="HI1727" s="61"/>
      <c r="HJ1727" s="61"/>
      <c r="HK1727" s="61"/>
      <c r="HL1727" s="61"/>
      <c r="HM1727" s="61"/>
      <c r="HN1727" s="61"/>
      <c r="HO1727" s="61"/>
      <c r="HP1727" s="61"/>
      <c r="HQ1727" s="61"/>
      <c r="HR1727" s="61"/>
      <c r="HS1727" s="61"/>
      <c r="HT1727" s="61"/>
      <c r="HU1727" s="61"/>
      <c r="HV1727" s="61"/>
      <c r="HW1727" s="61"/>
      <c r="HX1727" s="61"/>
      <c r="HY1727" s="61"/>
      <c r="HZ1727" s="61"/>
      <c r="IA1727" s="61"/>
      <c r="IB1727" s="61"/>
      <c r="IC1727" s="61"/>
      <c r="ID1727" s="61"/>
      <c r="IE1727" s="61"/>
      <c r="IF1727" s="61"/>
      <c r="IG1727" s="61"/>
      <c r="IH1727" s="61"/>
      <c r="II1727" s="61"/>
      <c r="IJ1727" s="61"/>
      <c r="IK1727" s="61"/>
      <c r="IL1727" s="61"/>
    </row>
    <row r="1728" spans="1:246" s="37" customFormat="1" ht="14.25" customHeight="1" x14ac:dyDescent="0.4">
      <c r="A1728" s="34" t="e">
        <f>_xlfn.CONCAT(D1728,E1728,G1728,#REF!)</f>
        <v>#REF!</v>
      </c>
      <c r="B1728" s="40">
        <v>2229</v>
      </c>
      <c r="C1728" s="40">
        <v>1597</v>
      </c>
      <c r="D1728" s="40">
        <v>129</v>
      </c>
      <c r="E1728" s="41" t="s">
        <v>7520</v>
      </c>
      <c r="F1728" s="42" t="s">
        <v>5106</v>
      </c>
      <c r="G1728" s="41" t="s">
        <v>5107</v>
      </c>
      <c r="H1728" s="41" t="s">
        <v>5108</v>
      </c>
      <c r="I1728" s="41" t="s">
        <v>12</v>
      </c>
      <c r="J1728" s="43">
        <v>100</v>
      </c>
      <c r="K1728" s="44">
        <v>21.6</v>
      </c>
      <c r="L1728" s="45">
        <v>100</v>
      </c>
      <c r="M1728" s="45">
        <v>2160</v>
      </c>
      <c r="N1728" s="46">
        <v>0</v>
      </c>
      <c r="O1728" s="46">
        <v>6</v>
      </c>
      <c r="P1728" s="46">
        <v>0</v>
      </c>
      <c r="Q1728" s="46">
        <v>0</v>
      </c>
      <c r="R1728" s="46">
        <f t="shared" si="255"/>
        <v>6</v>
      </c>
      <c r="S1728" s="85"/>
      <c r="T1728" s="47">
        <f t="shared" si="248"/>
        <v>0</v>
      </c>
      <c r="U1728" s="47" t="str" cm="1">
        <f t="array" aca="1" ref="U1728" ca="1">IF(S1728="", "×", IF(LEFT(S1728,2)="項番", COUNTIFS($D$2:$D$4001, INDIRECT("D" &amp; ROW()-1), $U$2:$U$4001, "〇"), "〇"))</f>
        <v>×</v>
      </c>
      <c r="V1728" s="47" t="str">
        <f t="shared" si="249"/>
        <v>×</v>
      </c>
      <c r="W1728" s="47" t="str">
        <f t="shared" si="250"/>
        <v>×</v>
      </c>
      <c r="X1728" s="48" t="str">
        <f t="shared" ca="1" si="251"/>
        <v/>
      </c>
      <c r="Y1728" s="47">
        <f t="shared" ca="1" si="252"/>
        <v>0</v>
      </c>
      <c r="Z1728" s="47">
        <f t="shared" si="253"/>
        <v>129</v>
      </c>
      <c r="AA1728" s="47" t="str">
        <f t="shared" si="254"/>
        <v/>
      </c>
      <c r="AB1728" s="49"/>
      <c r="AC1728" s="49"/>
      <c r="AD1728" s="49"/>
      <c r="AE1728" s="49"/>
      <c r="AF1728" s="49"/>
      <c r="AG1728" s="49"/>
      <c r="AH1728" s="49"/>
      <c r="AI1728" s="49"/>
      <c r="AJ1728" s="49"/>
      <c r="AK1728" s="49"/>
      <c r="AL1728" s="49"/>
      <c r="AM1728" s="49"/>
      <c r="AN1728" s="49"/>
      <c r="AO1728" s="49"/>
      <c r="AP1728" s="49"/>
      <c r="AQ1728" s="49"/>
      <c r="AR1728" s="49"/>
      <c r="AS1728" s="49"/>
      <c r="AT1728" s="49"/>
      <c r="AU1728" s="49"/>
      <c r="AV1728" s="49"/>
      <c r="AW1728" s="49"/>
      <c r="AX1728" s="49"/>
      <c r="AY1728" s="49"/>
      <c r="AZ1728" s="49"/>
      <c r="BA1728" s="49"/>
      <c r="BB1728" s="49"/>
      <c r="BC1728" s="49"/>
      <c r="BD1728" s="49"/>
      <c r="BE1728" s="49"/>
      <c r="BF1728" s="49"/>
      <c r="BG1728" s="49"/>
      <c r="BH1728" s="49"/>
      <c r="BI1728" s="49"/>
      <c r="BJ1728" s="49"/>
      <c r="BK1728" s="49"/>
      <c r="BL1728" s="49"/>
      <c r="BM1728" s="49"/>
      <c r="BN1728" s="49"/>
      <c r="BO1728" s="49"/>
      <c r="BP1728" s="49"/>
      <c r="BQ1728" s="49"/>
      <c r="BR1728" s="49"/>
      <c r="BS1728" s="49"/>
      <c r="BT1728" s="49"/>
      <c r="BU1728" s="49"/>
      <c r="BV1728" s="49"/>
      <c r="BW1728" s="49"/>
      <c r="BX1728" s="49"/>
      <c r="BY1728" s="49"/>
      <c r="BZ1728" s="49"/>
      <c r="CA1728" s="49"/>
      <c r="CB1728" s="49"/>
      <c r="CC1728" s="49"/>
      <c r="CD1728" s="49"/>
      <c r="CE1728" s="49"/>
      <c r="CF1728" s="49"/>
      <c r="CG1728" s="49"/>
      <c r="CH1728" s="49"/>
      <c r="CI1728" s="49"/>
      <c r="CJ1728" s="49"/>
      <c r="CK1728" s="49"/>
      <c r="CL1728" s="49"/>
      <c r="CM1728" s="49"/>
      <c r="CN1728" s="49"/>
      <c r="CO1728" s="49"/>
      <c r="CP1728" s="49"/>
      <c r="CQ1728" s="49"/>
      <c r="CR1728" s="49"/>
      <c r="CS1728" s="49"/>
      <c r="CT1728" s="49"/>
      <c r="CU1728" s="49"/>
      <c r="CV1728" s="49"/>
      <c r="CW1728" s="49"/>
      <c r="CX1728" s="49"/>
      <c r="CY1728" s="49"/>
      <c r="CZ1728" s="49"/>
      <c r="DA1728" s="49"/>
      <c r="DB1728" s="49"/>
      <c r="DC1728" s="49"/>
      <c r="DD1728" s="49"/>
      <c r="DE1728" s="49"/>
      <c r="DF1728" s="49"/>
      <c r="DG1728" s="49"/>
      <c r="DH1728" s="49"/>
      <c r="DI1728" s="49"/>
      <c r="DJ1728" s="49"/>
      <c r="DK1728" s="49"/>
      <c r="DL1728" s="49"/>
      <c r="DM1728" s="49"/>
      <c r="DN1728" s="49"/>
      <c r="DO1728" s="49"/>
      <c r="DP1728" s="49"/>
      <c r="DQ1728" s="49"/>
      <c r="DR1728" s="49"/>
      <c r="DS1728" s="49"/>
      <c r="DT1728" s="49"/>
      <c r="DU1728" s="49"/>
      <c r="DV1728" s="49"/>
      <c r="DW1728" s="49"/>
      <c r="DX1728" s="49"/>
      <c r="DY1728" s="49"/>
      <c r="DZ1728" s="49"/>
      <c r="EA1728" s="49"/>
      <c r="EB1728" s="49"/>
      <c r="EC1728" s="49"/>
      <c r="ED1728" s="49"/>
      <c r="EE1728" s="49"/>
      <c r="EF1728" s="49"/>
      <c r="EG1728" s="49"/>
      <c r="EH1728" s="49"/>
      <c r="EI1728" s="49"/>
      <c r="EJ1728" s="49"/>
      <c r="EK1728" s="49"/>
      <c r="EL1728" s="49"/>
      <c r="EM1728" s="49"/>
      <c r="EN1728" s="49"/>
      <c r="EO1728" s="49"/>
      <c r="EP1728" s="49"/>
      <c r="EQ1728" s="49"/>
      <c r="ER1728" s="49"/>
      <c r="ES1728" s="49"/>
      <c r="ET1728" s="49"/>
      <c r="EU1728" s="49"/>
      <c r="EV1728" s="49"/>
      <c r="EW1728" s="49"/>
      <c r="EX1728" s="49"/>
      <c r="EY1728" s="49"/>
      <c r="EZ1728" s="49"/>
      <c r="FA1728" s="49"/>
      <c r="FB1728" s="49"/>
      <c r="FC1728" s="49"/>
      <c r="FD1728" s="49"/>
      <c r="FE1728" s="49"/>
      <c r="FF1728" s="49"/>
      <c r="FG1728" s="49"/>
      <c r="FH1728" s="49"/>
      <c r="FI1728" s="49"/>
      <c r="FJ1728" s="49"/>
      <c r="FK1728" s="49"/>
      <c r="FL1728" s="49"/>
      <c r="FM1728" s="49"/>
      <c r="FN1728" s="49"/>
      <c r="FO1728" s="49"/>
      <c r="FP1728" s="49"/>
      <c r="FQ1728" s="49"/>
      <c r="FR1728" s="49"/>
      <c r="FS1728" s="49"/>
      <c r="FT1728" s="49"/>
      <c r="FU1728" s="49"/>
      <c r="FV1728" s="49"/>
      <c r="FW1728" s="49"/>
      <c r="FX1728" s="49"/>
      <c r="FY1728" s="49"/>
      <c r="FZ1728" s="49"/>
      <c r="GA1728" s="49"/>
      <c r="GB1728" s="49"/>
      <c r="GC1728" s="49"/>
      <c r="GD1728" s="49"/>
      <c r="GE1728" s="49"/>
      <c r="GF1728" s="49"/>
      <c r="GG1728" s="49"/>
      <c r="GH1728" s="49"/>
      <c r="GI1728" s="49"/>
      <c r="GJ1728" s="49"/>
      <c r="GK1728" s="49"/>
      <c r="GL1728" s="49"/>
      <c r="GM1728" s="49"/>
      <c r="GN1728" s="49"/>
      <c r="GO1728" s="49"/>
      <c r="GP1728" s="49"/>
      <c r="GQ1728" s="49"/>
      <c r="GR1728" s="49"/>
      <c r="GS1728" s="49"/>
      <c r="GT1728" s="49"/>
      <c r="GU1728" s="49"/>
      <c r="GV1728" s="49"/>
      <c r="GW1728" s="49"/>
      <c r="GX1728" s="49"/>
      <c r="GY1728" s="49"/>
      <c r="GZ1728" s="49"/>
      <c r="HA1728" s="49"/>
      <c r="HB1728" s="49"/>
      <c r="HC1728" s="49"/>
      <c r="HD1728" s="49"/>
      <c r="HE1728" s="49"/>
      <c r="HF1728" s="49"/>
      <c r="HG1728" s="49"/>
      <c r="HH1728" s="49"/>
      <c r="HI1728" s="49"/>
      <c r="HJ1728" s="49"/>
      <c r="HK1728" s="49"/>
      <c r="HL1728" s="49"/>
      <c r="HM1728" s="49"/>
      <c r="HN1728" s="49"/>
      <c r="HO1728" s="49"/>
      <c r="HP1728" s="49"/>
      <c r="HQ1728" s="49"/>
      <c r="HR1728" s="49"/>
      <c r="HS1728" s="49"/>
      <c r="HT1728" s="49"/>
      <c r="HU1728" s="49"/>
      <c r="HV1728" s="49"/>
      <c r="HW1728" s="49"/>
      <c r="HX1728" s="49"/>
      <c r="HY1728" s="49"/>
      <c r="HZ1728" s="49"/>
      <c r="IA1728" s="49"/>
      <c r="IB1728" s="49"/>
      <c r="IC1728" s="49"/>
      <c r="ID1728" s="49"/>
      <c r="IE1728" s="49"/>
      <c r="IF1728" s="49"/>
      <c r="IG1728" s="49"/>
      <c r="IH1728" s="49"/>
      <c r="II1728" s="49"/>
      <c r="IJ1728" s="49"/>
      <c r="IK1728" s="49"/>
      <c r="IL1728" s="49"/>
    </row>
    <row r="1729" spans="1:246" s="37" customFormat="1" ht="14.25" customHeight="1" x14ac:dyDescent="0.4">
      <c r="A1729" s="34" t="e">
        <f>_xlfn.CONCAT(D1729,E1729,G1729,#REF!)</f>
        <v>#REF!</v>
      </c>
      <c r="B1729" s="40">
        <v>2230</v>
      </c>
      <c r="C1729" s="40">
        <v>1598</v>
      </c>
      <c r="D1729" s="40">
        <v>129</v>
      </c>
      <c r="E1729" s="41" t="s">
        <v>7520</v>
      </c>
      <c r="F1729" s="42" t="s">
        <v>5109</v>
      </c>
      <c r="G1729" s="41" t="s">
        <v>5107</v>
      </c>
      <c r="H1729" s="41" t="s">
        <v>5110</v>
      </c>
      <c r="I1729" s="41" t="s">
        <v>5111</v>
      </c>
      <c r="J1729" s="43">
        <v>90</v>
      </c>
      <c r="K1729" s="44">
        <v>14.8</v>
      </c>
      <c r="L1729" s="45">
        <v>91.8</v>
      </c>
      <c r="M1729" s="45">
        <v>1358.64</v>
      </c>
      <c r="N1729" s="46">
        <v>0</v>
      </c>
      <c r="O1729" s="46">
        <v>0</v>
      </c>
      <c r="P1729" s="46">
        <v>3</v>
      </c>
      <c r="Q1729" s="46">
        <v>0</v>
      </c>
      <c r="R1729" s="46">
        <f t="shared" si="255"/>
        <v>3</v>
      </c>
      <c r="S1729" s="85"/>
      <c r="T1729" s="47">
        <f t="shared" si="248"/>
        <v>0</v>
      </c>
      <c r="U1729" s="47" t="str" cm="1">
        <f t="array" aca="1" ref="U1729" ca="1">IF(S1729="", "×", IF(LEFT(S1729,2)="項番", COUNTIFS($D$2:$D$4001, INDIRECT("D" &amp; ROW()-1), $U$2:$U$4001, "〇"), "〇"))</f>
        <v>×</v>
      </c>
      <c r="V1729" s="47" t="str">
        <f t="shared" si="249"/>
        <v>×</v>
      </c>
      <c r="W1729" s="47" t="str">
        <f t="shared" si="250"/>
        <v>×</v>
      </c>
      <c r="X1729" s="48" t="str">
        <f t="shared" ca="1" si="251"/>
        <v/>
      </c>
      <c r="Y1729" s="47">
        <f t="shared" ca="1" si="252"/>
        <v>0</v>
      </c>
      <c r="Z1729" s="47">
        <f t="shared" si="253"/>
        <v>129</v>
      </c>
      <c r="AA1729" s="47" t="str">
        <f t="shared" si="254"/>
        <v/>
      </c>
      <c r="AB1729" s="49"/>
      <c r="AC1729" s="49"/>
      <c r="AD1729" s="49"/>
      <c r="AE1729" s="49"/>
      <c r="AF1729" s="49"/>
      <c r="AG1729" s="49"/>
      <c r="AH1729" s="49"/>
      <c r="AI1729" s="49"/>
      <c r="AJ1729" s="49"/>
      <c r="AK1729" s="49"/>
      <c r="AL1729" s="49"/>
      <c r="AM1729" s="49"/>
      <c r="AN1729" s="49"/>
      <c r="AO1729" s="49"/>
      <c r="AP1729" s="49"/>
      <c r="AQ1729" s="49"/>
      <c r="AR1729" s="49"/>
      <c r="AS1729" s="49"/>
      <c r="AT1729" s="49"/>
      <c r="AU1729" s="49"/>
      <c r="AV1729" s="49"/>
      <c r="AW1729" s="49"/>
      <c r="AX1729" s="49"/>
      <c r="AY1729" s="49"/>
      <c r="AZ1729" s="49"/>
      <c r="BA1729" s="49"/>
      <c r="BB1729" s="49"/>
      <c r="BC1729" s="49"/>
      <c r="BD1729" s="49"/>
      <c r="BE1729" s="49"/>
      <c r="BF1729" s="49"/>
      <c r="BG1729" s="49"/>
      <c r="BH1729" s="49"/>
      <c r="BI1729" s="49"/>
      <c r="BJ1729" s="49"/>
      <c r="BK1729" s="49"/>
      <c r="BL1729" s="49"/>
      <c r="BM1729" s="49"/>
      <c r="BN1729" s="49"/>
      <c r="BO1729" s="49"/>
      <c r="BP1729" s="49"/>
      <c r="BQ1729" s="49"/>
      <c r="BR1729" s="49"/>
      <c r="BS1729" s="49"/>
      <c r="BT1729" s="49"/>
      <c r="BU1729" s="49"/>
      <c r="BV1729" s="49"/>
      <c r="BW1729" s="49"/>
      <c r="BX1729" s="49"/>
      <c r="BY1729" s="49"/>
      <c r="BZ1729" s="49"/>
      <c r="CA1729" s="49"/>
      <c r="CB1729" s="49"/>
      <c r="CC1729" s="49"/>
      <c r="CD1729" s="49"/>
      <c r="CE1729" s="49"/>
      <c r="CF1729" s="49"/>
      <c r="CG1729" s="49"/>
      <c r="CH1729" s="49"/>
      <c r="CI1729" s="49"/>
      <c r="CJ1729" s="49"/>
      <c r="CK1729" s="49"/>
      <c r="CL1729" s="49"/>
      <c r="CM1729" s="49"/>
      <c r="CN1729" s="49"/>
      <c r="CO1729" s="49"/>
      <c r="CP1729" s="49"/>
      <c r="CQ1729" s="49"/>
      <c r="CR1729" s="49"/>
      <c r="CS1729" s="49"/>
      <c r="CT1729" s="49"/>
      <c r="CU1729" s="49"/>
      <c r="CV1729" s="49"/>
      <c r="CW1729" s="49"/>
      <c r="CX1729" s="49"/>
      <c r="CY1729" s="49"/>
      <c r="CZ1729" s="49"/>
      <c r="DA1729" s="49"/>
      <c r="DB1729" s="49"/>
      <c r="DC1729" s="49"/>
      <c r="DD1729" s="49"/>
      <c r="DE1729" s="49"/>
      <c r="DF1729" s="49"/>
      <c r="DG1729" s="49"/>
      <c r="DH1729" s="49"/>
      <c r="DI1729" s="49"/>
      <c r="DJ1729" s="49"/>
      <c r="DK1729" s="49"/>
      <c r="DL1729" s="49"/>
      <c r="DM1729" s="49"/>
      <c r="DN1729" s="49"/>
      <c r="DO1729" s="49"/>
      <c r="DP1729" s="49"/>
      <c r="DQ1729" s="49"/>
      <c r="DR1729" s="49"/>
      <c r="DS1729" s="49"/>
      <c r="DT1729" s="49"/>
      <c r="DU1729" s="49"/>
      <c r="DV1729" s="49"/>
      <c r="DW1729" s="49"/>
      <c r="DX1729" s="49"/>
      <c r="DY1729" s="49"/>
      <c r="DZ1729" s="49"/>
      <c r="EA1729" s="49"/>
      <c r="EB1729" s="49"/>
      <c r="EC1729" s="49"/>
      <c r="ED1729" s="49"/>
      <c r="EE1729" s="49"/>
      <c r="EF1729" s="49"/>
      <c r="EG1729" s="49"/>
      <c r="EH1729" s="49"/>
      <c r="EI1729" s="49"/>
      <c r="EJ1729" s="49"/>
      <c r="EK1729" s="49"/>
      <c r="EL1729" s="49"/>
      <c r="EM1729" s="49"/>
      <c r="EN1729" s="49"/>
      <c r="EO1729" s="49"/>
      <c r="EP1729" s="49"/>
      <c r="EQ1729" s="49"/>
      <c r="ER1729" s="49"/>
      <c r="ES1729" s="49"/>
      <c r="ET1729" s="49"/>
      <c r="EU1729" s="49"/>
      <c r="EV1729" s="49"/>
      <c r="EW1729" s="49"/>
      <c r="EX1729" s="49"/>
      <c r="EY1729" s="49"/>
      <c r="EZ1729" s="49"/>
      <c r="FA1729" s="49"/>
      <c r="FB1729" s="49"/>
      <c r="FC1729" s="49"/>
      <c r="FD1729" s="49"/>
      <c r="FE1729" s="49"/>
      <c r="FF1729" s="49"/>
      <c r="FG1729" s="49"/>
      <c r="FH1729" s="49"/>
      <c r="FI1729" s="49"/>
      <c r="FJ1729" s="49"/>
      <c r="FK1729" s="49"/>
      <c r="FL1729" s="49"/>
      <c r="FM1729" s="49"/>
      <c r="FN1729" s="49"/>
      <c r="FO1729" s="49"/>
      <c r="FP1729" s="49"/>
      <c r="FQ1729" s="49"/>
      <c r="FR1729" s="49"/>
      <c r="FS1729" s="49"/>
      <c r="FT1729" s="49"/>
      <c r="FU1729" s="49"/>
      <c r="FV1729" s="49"/>
      <c r="FW1729" s="49"/>
      <c r="FX1729" s="49"/>
      <c r="FY1729" s="49"/>
      <c r="FZ1729" s="49"/>
      <c r="GA1729" s="49"/>
      <c r="GB1729" s="49"/>
      <c r="GC1729" s="49"/>
      <c r="GD1729" s="49"/>
      <c r="GE1729" s="49"/>
      <c r="GF1729" s="49"/>
      <c r="GG1729" s="49"/>
      <c r="GH1729" s="49"/>
      <c r="GI1729" s="49"/>
      <c r="GJ1729" s="49"/>
      <c r="GK1729" s="49"/>
      <c r="GL1729" s="49"/>
      <c r="GM1729" s="49"/>
      <c r="GN1729" s="49"/>
      <c r="GO1729" s="49"/>
      <c r="GP1729" s="49"/>
      <c r="GQ1729" s="49"/>
      <c r="GR1729" s="49"/>
      <c r="GS1729" s="49"/>
      <c r="GT1729" s="49"/>
      <c r="GU1729" s="49"/>
      <c r="GV1729" s="49"/>
      <c r="GW1729" s="49"/>
      <c r="GX1729" s="49"/>
      <c r="GY1729" s="49"/>
      <c r="GZ1729" s="49"/>
      <c r="HA1729" s="49"/>
      <c r="HB1729" s="49"/>
      <c r="HC1729" s="49"/>
      <c r="HD1729" s="49"/>
      <c r="HE1729" s="49"/>
      <c r="HF1729" s="49"/>
      <c r="HG1729" s="49"/>
      <c r="HH1729" s="49"/>
      <c r="HI1729" s="49"/>
      <c r="HJ1729" s="49"/>
      <c r="HK1729" s="49"/>
      <c r="HL1729" s="49"/>
      <c r="HM1729" s="49"/>
      <c r="HN1729" s="49"/>
      <c r="HO1729" s="49"/>
      <c r="HP1729" s="49"/>
      <c r="HQ1729" s="49"/>
      <c r="HR1729" s="49"/>
      <c r="HS1729" s="49"/>
      <c r="HT1729" s="49"/>
      <c r="HU1729" s="49"/>
      <c r="HV1729" s="49"/>
      <c r="HW1729" s="49"/>
      <c r="HX1729" s="49"/>
      <c r="HY1729" s="49"/>
      <c r="HZ1729" s="49"/>
      <c r="IA1729" s="49"/>
      <c r="IB1729" s="49"/>
      <c r="IC1729" s="49"/>
      <c r="ID1729" s="49"/>
      <c r="IE1729" s="49"/>
      <c r="IF1729" s="49"/>
      <c r="IG1729" s="49"/>
      <c r="IH1729" s="49"/>
      <c r="II1729" s="49"/>
      <c r="IJ1729" s="49"/>
      <c r="IK1729" s="49"/>
      <c r="IL1729" s="49"/>
    </row>
    <row r="1730" spans="1:246" s="37" customFormat="1" ht="14.25" customHeight="1" x14ac:dyDescent="0.4">
      <c r="A1730" s="34" t="e">
        <f>_xlfn.CONCAT(D1730,E1730,G1730,#REF!)</f>
        <v>#REF!</v>
      </c>
      <c r="B1730" s="40">
        <v>2231</v>
      </c>
      <c r="C1730" s="40">
        <v>1599</v>
      </c>
      <c r="D1730" s="40">
        <v>129</v>
      </c>
      <c r="E1730" s="41" t="s">
        <v>7520</v>
      </c>
      <c r="F1730" s="42" t="s">
        <v>5112</v>
      </c>
      <c r="G1730" s="41" t="s">
        <v>5107</v>
      </c>
      <c r="H1730" s="41" t="s">
        <v>5113</v>
      </c>
      <c r="I1730" s="41" t="s">
        <v>701</v>
      </c>
      <c r="J1730" s="43">
        <v>10</v>
      </c>
      <c r="K1730" s="44">
        <v>14.3</v>
      </c>
      <c r="L1730" s="45">
        <v>100</v>
      </c>
      <c r="M1730" s="45">
        <v>1430</v>
      </c>
      <c r="N1730" s="46">
        <v>0</v>
      </c>
      <c r="O1730" s="46">
        <v>0</v>
      </c>
      <c r="P1730" s="46">
        <v>1</v>
      </c>
      <c r="Q1730" s="46">
        <v>0</v>
      </c>
      <c r="R1730" s="46">
        <f t="shared" si="255"/>
        <v>1</v>
      </c>
      <c r="S1730" s="85"/>
      <c r="T1730" s="47">
        <f t="shared" si="248"/>
        <v>0</v>
      </c>
      <c r="U1730" s="47" t="str" cm="1">
        <f t="array" aca="1" ref="U1730" ca="1">IF(S1730="", "×", IF(LEFT(S1730,2)="項番", COUNTIFS($D$2:$D$4001, INDIRECT("D" &amp; ROW()-1), $U$2:$U$4001, "〇"), "〇"))</f>
        <v>×</v>
      </c>
      <c r="V1730" s="47" t="str">
        <f t="shared" si="249"/>
        <v>×</v>
      </c>
      <c r="W1730" s="47" t="str">
        <f t="shared" si="250"/>
        <v>×</v>
      </c>
      <c r="X1730" s="48" t="str">
        <f t="shared" ca="1" si="251"/>
        <v/>
      </c>
      <c r="Y1730" s="47">
        <f t="shared" ca="1" si="252"/>
        <v>0</v>
      </c>
      <c r="Z1730" s="47">
        <f t="shared" si="253"/>
        <v>129</v>
      </c>
      <c r="AA1730" s="47" t="str">
        <f t="shared" si="254"/>
        <v/>
      </c>
      <c r="AB1730" s="49"/>
      <c r="AC1730" s="49"/>
      <c r="AD1730" s="49"/>
      <c r="AE1730" s="49"/>
      <c r="AF1730" s="49"/>
      <c r="AG1730" s="49"/>
      <c r="AH1730" s="49"/>
      <c r="AI1730" s="49"/>
      <c r="AJ1730" s="49"/>
      <c r="AK1730" s="49"/>
      <c r="AL1730" s="49"/>
      <c r="AM1730" s="49"/>
      <c r="AN1730" s="49"/>
      <c r="AO1730" s="49"/>
      <c r="AP1730" s="49"/>
      <c r="AQ1730" s="49"/>
      <c r="AR1730" s="49"/>
      <c r="AS1730" s="49"/>
      <c r="AT1730" s="49"/>
      <c r="AU1730" s="49"/>
      <c r="AV1730" s="49"/>
      <c r="AW1730" s="49"/>
      <c r="AX1730" s="49"/>
      <c r="AY1730" s="49"/>
      <c r="AZ1730" s="49"/>
      <c r="BA1730" s="49"/>
      <c r="BB1730" s="49"/>
      <c r="BC1730" s="49"/>
      <c r="BD1730" s="49"/>
      <c r="BE1730" s="49"/>
      <c r="BF1730" s="49"/>
      <c r="BG1730" s="49"/>
      <c r="BH1730" s="49"/>
      <c r="BI1730" s="49"/>
      <c r="BJ1730" s="49"/>
      <c r="BK1730" s="49"/>
      <c r="BL1730" s="49"/>
      <c r="BM1730" s="49"/>
      <c r="BN1730" s="49"/>
      <c r="BO1730" s="49"/>
      <c r="BP1730" s="49"/>
      <c r="BQ1730" s="49"/>
      <c r="BR1730" s="49"/>
      <c r="BS1730" s="49"/>
      <c r="BT1730" s="49"/>
      <c r="BU1730" s="49"/>
      <c r="BV1730" s="49"/>
      <c r="BW1730" s="49"/>
      <c r="BX1730" s="49"/>
      <c r="BY1730" s="49"/>
      <c r="BZ1730" s="49"/>
      <c r="CA1730" s="49"/>
      <c r="CB1730" s="49"/>
      <c r="CC1730" s="49"/>
      <c r="CD1730" s="49"/>
      <c r="CE1730" s="49"/>
      <c r="CF1730" s="49"/>
      <c r="CG1730" s="49"/>
      <c r="CH1730" s="49"/>
      <c r="CI1730" s="49"/>
      <c r="CJ1730" s="49"/>
      <c r="CK1730" s="49"/>
      <c r="CL1730" s="49"/>
      <c r="CM1730" s="49"/>
      <c r="CN1730" s="49"/>
      <c r="CO1730" s="49"/>
      <c r="CP1730" s="49"/>
      <c r="CQ1730" s="49"/>
      <c r="CR1730" s="49"/>
      <c r="CS1730" s="49"/>
      <c r="CT1730" s="49"/>
      <c r="CU1730" s="49"/>
      <c r="CV1730" s="49"/>
      <c r="CW1730" s="49"/>
      <c r="CX1730" s="49"/>
      <c r="CY1730" s="49"/>
      <c r="CZ1730" s="49"/>
      <c r="DA1730" s="49"/>
      <c r="DB1730" s="49"/>
      <c r="DC1730" s="49"/>
      <c r="DD1730" s="49"/>
      <c r="DE1730" s="49"/>
      <c r="DF1730" s="49"/>
      <c r="DG1730" s="49"/>
      <c r="DH1730" s="49"/>
      <c r="DI1730" s="49"/>
      <c r="DJ1730" s="49"/>
      <c r="DK1730" s="49"/>
      <c r="DL1730" s="49"/>
      <c r="DM1730" s="49"/>
      <c r="DN1730" s="49"/>
      <c r="DO1730" s="49"/>
      <c r="DP1730" s="49"/>
      <c r="DQ1730" s="49"/>
      <c r="DR1730" s="49"/>
      <c r="DS1730" s="49"/>
      <c r="DT1730" s="49"/>
      <c r="DU1730" s="49"/>
      <c r="DV1730" s="49"/>
      <c r="DW1730" s="49"/>
      <c r="DX1730" s="49"/>
      <c r="DY1730" s="49"/>
      <c r="DZ1730" s="49"/>
      <c r="EA1730" s="49"/>
      <c r="EB1730" s="49"/>
      <c r="EC1730" s="49"/>
      <c r="ED1730" s="49"/>
      <c r="EE1730" s="49"/>
      <c r="EF1730" s="49"/>
      <c r="EG1730" s="49"/>
      <c r="EH1730" s="49"/>
      <c r="EI1730" s="49"/>
      <c r="EJ1730" s="49"/>
      <c r="EK1730" s="49"/>
      <c r="EL1730" s="49"/>
      <c r="EM1730" s="49"/>
      <c r="EN1730" s="49"/>
      <c r="EO1730" s="49"/>
      <c r="EP1730" s="49"/>
      <c r="EQ1730" s="49"/>
      <c r="ER1730" s="49"/>
      <c r="ES1730" s="49"/>
      <c r="ET1730" s="49"/>
      <c r="EU1730" s="49"/>
      <c r="EV1730" s="49"/>
      <c r="EW1730" s="49"/>
      <c r="EX1730" s="49"/>
      <c r="EY1730" s="49"/>
      <c r="EZ1730" s="49"/>
      <c r="FA1730" s="49"/>
      <c r="FB1730" s="49"/>
      <c r="FC1730" s="49"/>
      <c r="FD1730" s="49"/>
      <c r="FE1730" s="49"/>
      <c r="FF1730" s="49"/>
      <c r="FG1730" s="49"/>
      <c r="FH1730" s="49"/>
      <c r="FI1730" s="49"/>
      <c r="FJ1730" s="49"/>
      <c r="FK1730" s="49"/>
      <c r="FL1730" s="49"/>
      <c r="FM1730" s="49"/>
      <c r="FN1730" s="49"/>
      <c r="FO1730" s="49"/>
      <c r="FP1730" s="49"/>
      <c r="FQ1730" s="49"/>
      <c r="FR1730" s="49"/>
      <c r="FS1730" s="49"/>
      <c r="FT1730" s="49"/>
      <c r="FU1730" s="49"/>
      <c r="FV1730" s="49"/>
      <c r="FW1730" s="49"/>
      <c r="FX1730" s="49"/>
      <c r="FY1730" s="49"/>
      <c r="FZ1730" s="49"/>
      <c r="GA1730" s="49"/>
      <c r="GB1730" s="49"/>
      <c r="GC1730" s="49"/>
      <c r="GD1730" s="49"/>
      <c r="GE1730" s="49"/>
      <c r="GF1730" s="49"/>
      <c r="GG1730" s="49"/>
      <c r="GH1730" s="49"/>
      <c r="GI1730" s="49"/>
      <c r="GJ1730" s="49"/>
      <c r="GK1730" s="49"/>
      <c r="GL1730" s="49"/>
      <c r="GM1730" s="49"/>
      <c r="GN1730" s="49"/>
      <c r="GO1730" s="49"/>
      <c r="GP1730" s="49"/>
      <c r="GQ1730" s="49"/>
      <c r="GR1730" s="49"/>
      <c r="GS1730" s="49"/>
      <c r="GT1730" s="49"/>
      <c r="GU1730" s="49"/>
      <c r="GV1730" s="49"/>
      <c r="GW1730" s="49"/>
      <c r="GX1730" s="49"/>
      <c r="GY1730" s="49"/>
      <c r="GZ1730" s="49"/>
      <c r="HA1730" s="49"/>
      <c r="HB1730" s="49"/>
      <c r="HC1730" s="49"/>
      <c r="HD1730" s="49"/>
      <c r="HE1730" s="49"/>
      <c r="HF1730" s="49"/>
      <c r="HG1730" s="49"/>
      <c r="HH1730" s="49"/>
      <c r="HI1730" s="49"/>
      <c r="HJ1730" s="49"/>
      <c r="HK1730" s="49"/>
      <c r="HL1730" s="49"/>
      <c r="HM1730" s="49"/>
      <c r="HN1730" s="49"/>
      <c r="HO1730" s="49"/>
      <c r="HP1730" s="49"/>
      <c r="HQ1730" s="49"/>
      <c r="HR1730" s="49"/>
      <c r="HS1730" s="49"/>
      <c r="HT1730" s="49"/>
      <c r="HU1730" s="49"/>
      <c r="HV1730" s="49"/>
      <c r="HW1730" s="49"/>
      <c r="HX1730" s="49"/>
      <c r="HY1730" s="49"/>
      <c r="HZ1730" s="49"/>
      <c r="IA1730" s="49"/>
      <c r="IB1730" s="49"/>
      <c r="IC1730" s="49"/>
      <c r="ID1730" s="49"/>
      <c r="IE1730" s="49"/>
      <c r="IF1730" s="49"/>
      <c r="IG1730" s="49"/>
      <c r="IH1730" s="49"/>
      <c r="II1730" s="49"/>
      <c r="IJ1730" s="49"/>
      <c r="IK1730" s="49"/>
      <c r="IL1730" s="49"/>
    </row>
    <row r="1731" spans="1:246" s="37" customFormat="1" ht="14.25" customHeight="1" x14ac:dyDescent="0.4">
      <c r="A1731" s="34" t="e">
        <f>_xlfn.CONCAT(D1731,E1731,G1731,#REF!)</f>
        <v>#REF!</v>
      </c>
      <c r="B1731" s="40">
        <v>2232</v>
      </c>
      <c r="C1731" s="40">
        <v>1600</v>
      </c>
      <c r="D1731" s="40">
        <v>129</v>
      </c>
      <c r="E1731" s="41" t="s">
        <v>7520</v>
      </c>
      <c r="F1731" s="42" t="s">
        <v>5114</v>
      </c>
      <c r="G1731" s="41" t="s">
        <v>5107</v>
      </c>
      <c r="H1731" s="41" t="s">
        <v>5115</v>
      </c>
      <c r="I1731" s="41" t="s">
        <v>154</v>
      </c>
      <c r="J1731" s="43">
        <v>10</v>
      </c>
      <c r="K1731" s="44">
        <v>14.3</v>
      </c>
      <c r="L1731" s="45">
        <v>50</v>
      </c>
      <c r="M1731" s="45">
        <v>715</v>
      </c>
      <c r="N1731" s="46">
        <v>0</v>
      </c>
      <c r="O1731" s="46">
        <v>0</v>
      </c>
      <c r="P1731" s="46">
        <v>8</v>
      </c>
      <c r="Q1731" s="46">
        <v>0</v>
      </c>
      <c r="R1731" s="46">
        <f t="shared" si="255"/>
        <v>8</v>
      </c>
      <c r="S1731" s="85"/>
      <c r="T1731" s="47">
        <f t="shared" si="248"/>
        <v>0</v>
      </c>
      <c r="U1731" s="47" t="str" cm="1">
        <f t="array" aca="1" ref="U1731" ca="1">IF(S1731="", "×", IF(LEFT(S1731,2)="項番", COUNTIFS($D$2:$D$4001, INDIRECT("D" &amp; ROW()-1), $U$2:$U$4001, "〇"), "〇"))</f>
        <v>×</v>
      </c>
      <c r="V1731" s="47" t="str">
        <f t="shared" si="249"/>
        <v>×</v>
      </c>
      <c r="W1731" s="47" t="str">
        <f t="shared" si="250"/>
        <v>×</v>
      </c>
      <c r="X1731" s="48" t="str">
        <f t="shared" ca="1" si="251"/>
        <v/>
      </c>
      <c r="Y1731" s="47">
        <f t="shared" ca="1" si="252"/>
        <v>0</v>
      </c>
      <c r="Z1731" s="47">
        <f t="shared" si="253"/>
        <v>129</v>
      </c>
      <c r="AA1731" s="47" t="str">
        <f t="shared" si="254"/>
        <v/>
      </c>
      <c r="AB1731" s="49"/>
      <c r="AC1731" s="49"/>
      <c r="AD1731" s="49"/>
      <c r="AE1731" s="49"/>
      <c r="AF1731" s="49"/>
      <c r="AG1731" s="49"/>
      <c r="AH1731" s="49"/>
      <c r="AI1731" s="49"/>
      <c r="AJ1731" s="49"/>
      <c r="AK1731" s="49"/>
      <c r="AL1731" s="49"/>
      <c r="AM1731" s="49"/>
      <c r="AN1731" s="49"/>
      <c r="AO1731" s="49"/>
      <c r="AP1731" s="49"/>
      <c r="AQ1731" s="49"/>
      <c r="AR1731" s="49"/>
      <c r="AS1731" s="49"/>
      <c r="AT1731" s="49"/>
      <c r="AU1731" s="49"/>
      <c r="AV1731" s="49"/>
      <c r="AW1731" s="49"/>
      <c r="AX1731" s="49"/>
      <c r="AY1731" s="49"/>
      <c r="AZ1731" s="49"/>
      <c r="BA1731" s="49"/>
      <c r="BB1731" s="49"/>
      <c r="BC1731" s="49"/>
      <c r="BD1731" s="49"/>
      <c r="BE1731" s="49"/>
      <c r="BF1731" s="49"/>
      <c r="BG1731" s="49"/>
      <c r="BH1731" s="49"/>
      <c r="BI1731" s="49"/>
      <c r="BJ1731" s="49"/>
      <c r="BK1731" s="49"/>
      <c r="BL1731" s="49"/>
      <c r="BM1731" s="49"/>
      <c r="BN1731" s="49"/>
      <c r="BO1731" s="49"/>
      <c r="BP1731" s="49"/>
      <c r="BQ1731" s="49"/>
      <c r="BR1731" s="49"/>
      <c r="BS1731" s="49"/>
      <c r="BT1731" s="49"/>
      <c r="BU1731" s="49"/>
      <c r="BV1731" s="49"/>
      <c r="BW1731" s="49"/>
      <c r="BX1731" s="49"/>
      <c r="BY1731" s="49"/>
      <c r="BZ1731" s="49"/>
      <c r="CA1731" s="49"/>
      <c r="CB1731" s="49"/>
      <c r="CC1731" s="49"/>
      <c r="CD1731" s="49"/>
      <c r="CE1731" s="49"/>
      <c r="CF1731" s="49"/>
      <c r="CG1731" s="49"/>
      <c r="CH1731" s="49"/>
      <c r="CI1731" s="49"/>
      <c r="CJ1731" s="49"/>
      <c r="CK1731" s="49"/>
      <c r="CL1731" s="49"/>
      <c r="CM1731" s="49"/>
      <c r="CN1731" s="49"/>
      <c r="CO1731" s="49"/>
      <c r="CP1731" s="49"/>
      <c r="CQ1731" s="49"/>
      <c r="CR1731" s="49"/>
      <c r="CS1731" s="49"/>
      <c r="CT1731" s="49"/>
      <c r="CU1731" s="49"/>
      <c r="CV1731" s="49"/>
      <c r="CW1731" s="49"/>
      <c r="CX1731" s="49"/>
      <c r="CY1731" s="49"/>
      <c r="CZ1731" s="49"/>
      <c r="DA1731" s="49"/>
      <c r="DB1731" s="49"/>
      <c r="DC1731" s="49"/>
      <c r="DD1731" s="49"/>
      <c r="DE1731" s="49"/>
      <c r="DF1731" s="49"/>
      <c r="DG1731" s="49"/>
      <c r="DH1731" s="49"/>
      <c r="DI1731" s="49"/>
      <c r="DJ1731" s="49"/>
      <c r="DK1731" s="49"/>
      <c r="DL1731" s="49"/>
      <c r="DM1731" s="49"/>
      <c r="DN1731" s="49"/>
      <c r="DO1731" s="49"/>
      <c r="DP1731" s="49"/>
      <c r="DQ1731" s="49"/>
      <c r="DR1731" s="49"/>
      <c r="DS1731" s="49"/>
      <c r="DT1731" s="49"/>
      <c r="DU1731" s="49"/>
      <c r="DV1731" s="49"/>
      <c r="DW1731" s="49"/>
      <c r="DX1731" s="49"/>
      <c r="DY1731" s="49"/>
      <c r="DZ1731" s="49"/>
      <c r="EA1731" s="49"/>
      <c r="EB1731" s="49"/>
      <c r="EC1731" s="49"/>
      <c r="ED1731" s="49"/>
      <c r="EE1731" s="49"/>
      <c r="EF1731" s="49"/>
      <c r="EG1731" s="49"/>
      <c r="EH1731" s="49"/>
      <c r="EI1731" s="49"/>
      <c r="EJ1731" s="49"/>
      <c r="EK1731" s="49"/>
      <c r="EL1731" s="49"/>
      <c r="EM1731" s="49"/>
      <c r="EN1731" s="49"/>
      <c r="EO1731" s="49"/>
      <c r="EP1731" s="49"/>
      <c r="EQ1731" s="49"/>
      <c r="ER1731" s="49"/>
      <c r="ES1731" s="49"/>
      <c r="ET1731" s="49"/>
      <c r="EU1731" s="49"/>
      <c r="EV1731" s="49"/>
      <c r="EW1731" s="49"/>
      <c r="EX1731" s="49"/>
      <c r="EY1731" s="49"/>
      <c r="EZ1731" s="49"/>
      <c r="FA1731" s="49"/>
      <c r="FB1731" s="49"/>
      <c r="FC1731" s="49"/>
      <c r="FD1731" s="49"/>
      <c r="FE1731" s="49"/>
      <c r="FF1731" s="49"/>
      <c r="FG1731" s="49"/>
      <c r="FH1731" s="49"/>
      <c r="FI1731" s="49"/>
      <c r="FJ1731" s="49"/>
      <c r="FK1731" s="49"/>
      <c r="FL1731" s="49"/>
      <c r="FM1731" s="49"/>
      <c r="FN1731" s="49"/>
      <c r="FO1731" s="49"/>
      <c r="FP1731" s="49"/>
      <c r="FQ1731" s="49"/>
      <c r="FR1731" s="49"/>
      <c r="FS1731" s="49"/>
      <c r="FT1731" s="49"/>
      <c r="FU1731" s="49"/>
      <c r="FV1731" s="49"/>
      <c r="FW1731" s="49"/>
      <c r="FX1731" s="49"/>
      <c r="FY1731" s="49"/>
      <c r="FZ1731" s="49"/>
      <c r="GA1731" s="49"/>
      <c r="GB1731" s="49"/>
      <c r="GC1731" s="49"/>
      <c r="GD1731" s="49"/>
      <c r="GE1731" s="49"/>
      <c r="GF1731" s="49"/>
      <c r="GG1731" s="49"/>
      <c r="GH1731" s="49"/>
      <c r="GI1731" s="49"/>
      <c r="GJ1731" s="49"/>
      <c r="GK1731" s="49"/>
      <c r="GL1731" s="49"/>
      <c r="GM1731" s="49"/>
      <c r="GN1731" s="49"/>
      <c r="GO1731" s="49"/>
      <c r="GP1731" s="49"/>
      <c r="GQ1731" s="49"/>
      <c r="GR1731" s="49"/>
      <c r="GS1731" s="49"/>
      <c r="GT1731" s="49"/>
      <c r="GU1731" s="49"/>
      <c r="GV1731" s="49"/>
      <c r="GW1731" s="49"/>
      <c r="GX1731" s="49"/>
      <c r="GY1731" s="49"/>
      <c r="GZ1731" s="49"/>
      <c r="HA1731" s="49"/>
      <c r="HB1731" s="49"/>
      <c r="HC1731" s="49"/>
      <c r="HD1731" s="49"/>
      <c r="HE1731" s="49"/>
      <c r="HF1731" s="49"/>
      <c r="HG1731" s="49"/>
      <c r="HH1731" s="49"/>
      <c r="HI1731" s="49"/>
      <c r="HJ1731" s="49"/>
      <c r="HK1731" s="49"/>
      <c r="HL1731" s="49"/>
      <c r="HM1731" s="49"/>
      <c r="HN1731" s="49"/>
      <c r="HO1731" s="49"/>
      <c r="HP1731" s="49"/>
      <c r="HQ1731" s="49"/>
      <c r="HR1731" s="49"/>
      <c r="HS1731" s="49"/>
      <c r="HT1731" s="49"/>
      <c r="HU1731" s="49"/>
      <c r="HV1731" s="49"/>
      <c r="HW1731" s="49"/>
      <c r="HX1731" s="49"/>
      <c r="HY1731" s="49"/>
      <c r="HZ1731" s="49"/>
      <c r="IA1731" s="49"/>
      <c r="IB1731" s="49"/>
      <c r="IC1731" s="49"/>
      <c r="ID1731" s="49"/>
      <c r="IE1731" s="49"/>
      <c r="IF1731" s="49"/>
      <c r="IG1731" s="49"/>
      <c r="IH1731" s="49"/>
      <c r="II1731" s="49"/>
      <c r="IJ1731" s="49"/>
      <c r="IK1731" s="49"/>
      <c r="IL1731" s="49"/>
    </row>
    <row r="1732" spans="1:246" s="37" customFormat="1" ht="14.25" customHeight="1" x14ac:dyDescent="0.4">
      <c r="A1732" s="34" t="e">
        <f>_xlfn.CONCAT(D1732,E1732,G1732,#REF!)</f>
        <v>#REF!</v>
      </c>
      <c r="B1732" s="40">
        <v>2233</v>
      </c>
      <c r="C1732" s="40">
        <v>1601</v>
      </c>
      <c r="D1732" s="40">
        <v>129</v>
      </c>
      <c r="E1732" s="41" t="s">
        <v>7520</v>
      </c>
      <c r="F1732" s="42" t="s">
        <v>5116</v>
      </c>
      <c r="G1732" s="41" t="s">
        <v>5107</v>
      </c>
      <c r="H1732" s="41" t="s">
        <v>5115</v>
      </c>
      <c r="I1732" s="41" t="s">
        <v>206</v>
      </c>
      <c r="J1732" s="43">
        <v>1</v>
      </c>
      <c r="K1732" s="44">
        <v>14.3</v>
      </c>
      <c r="L1732" s="45">
        <v>100</v>
      </c>
      <c r="M1732" s="45">
        <v>1430</v>
      </c>
      <c r="N1732" s="46">
        <v>0</v>
      </c>
      <c r="O1732" s="46">
        <v>0</v>
      </c>
      <c r="P1732" s="46">
        <v>8</v>
      </c>
      <c r="Q1732" s="46">
        <v>0</v>
      </c>
      <c r="R1732" s="46">
        <f t="shared" si="255"/>
        <v>8</v>
      </c>
      <c r="S1732" s="85"/>
      <c r="T1732" s="47">
        <f t="shared" si="248"/>
        <v>0</v>
      </c>
      <c r="U1732" s="47" t="str" cm="1">
        <f t="array" aca="1" ref="U1732" ca="1">IF(S1732="", "×", IF(LEFT(S1732,2)="項番", COUNTIFS($D$2:$D$4001, INDIRECT("D" &amp; ROW()-1), $U$2:$U$4001, "〇"), "〇"))</f>
        <v>×</v>
      </c>
      <c r="V1732" s="47" t="str">
        <f t="shared" si="249"/>
        <v>×</v>
      </c>
      <c r="W1732" s="47" t="str">
        <f t="shared" si="250"/>
        <v>×</v>
      </c>
      <c r="X1732" s="48" t="str">
        <f t="shared" ca="1" si="251"/>
        <v/>
      </c>
      <c r="Y1732" s="47">
        <f t="shared" ca="1" si="252"/>
        <v>0</v>
      </c>
      <c r="Z1732" s="47">
        <f t="shared" si="253"/>
        <v>129</v>
      </c>
      <c r="AA1732" s="47" t="str">
        <f t="shared" si="254"/>
        <v/>
      </c>
      <c r="AB1732" s="49"/>
      <c r="AC1732" s="49"/>
      <c r="AD1732" s="49"/>
      <c r="AE1732" s="49"/>
      <c r="AF1732" s="49"/>
      <c r="AG1732" s="49"/>
      <c r="AH1732" s="49"/>
      <c r="AI1732" s="49"/>
      <c r="AJ1732" s="49"/>
      <c r="AK1732" s="49"/>
      <c r="AL1732" s="49"/>
      <c r="AM1732" s="49"/>
      <c r="AN1732" s="49"/>
      <c r="AO1732" s="49"/>
      <c r="AP1732" s="49"/>
      <c r="AQ1732" s="49"/>
      <c r="AR1732" s="49"/>
      <c r="AS1732" s="49"/>
      <c r="AT1732" s="49"/>
      <c r="AU1732" s="49"/>
      <c r="AV1732" s="49"/>
      <c r="AW1732" s="49"/>
      <c r="AX1732" s="49"/>
      <c r="AY1732" s="49"/>
      <c r="AZ1732" s="49"/>
      <c r="BA1732" s="49"/>
      <c r="BB1732" s="49"/>
      <c r="BC1732" s="49"/>
      <c r="BD1732" s="49"/>
      <c r="BE1732" s="49"/>
      <c r="BF1732" s="49"/>
      <c r="BG1732" s="49"/>
      <c r="BH1732" s="49"/>
      <c r="BI1732" s="49"/>
      <c r="BJ1732" s="49"/>
      <c r="BK1732" s="49"/>
      <c r="BL1732" s="49"/>
      <c r="BM1732" s="49"/>
      <c r="BN1732" s="49"/>
      <c r="BO1732" s="49"/>
      <c r="BP1732" s="49"/>
      <c r="BQ1732" s="49"/>
      <c r="BR1732" s="49"/>
      <c r="BS1732" s="49"/>
      <c r="BT1732" s="49"/>
      <c r="BU1732" s="49"/>
      <c r="BV1732" s="49"/>
      <c r="BW1732" s="49"/>
      <c r="BX1732" s="49"/>
      <c r="BY1732" s="49"/>
      <c r="BZ1732" s="49"/>
      <c r="CA1732" s="49"/>
      <c r="CB1732" s="49"/>
      <c r="CC1732" s="49"/>
      <c r="CD1732" s="49"/>
      <c r="CE1732" s="49"/>
      <c r="CF1732" s="49"/>
      <c r="CG1732" s="49"/>
      <c r="CH1732" s="49"/>
      <c r="CI1732" s="49"/>
      <c r="CJ1732" s="49"/>
      <c r="CK1732" s="49"/>
      <c r="CL1732" s="49"/>
      <c r="CM1732" s="49"/>
      <c r="CN1732" s="49"/>
      <c r="CO1732" s="49"/>
      <c r="CP1732" s="49"/>
      <c r="CQ1732" s="49"/>
      <c r="CR1732" s="49"/>
      <c r="CS1732" s="49"/>
      <c r="CT1732" s="49"/>
      <c r="CU1732" s="49"/>
      <c r="CV1732" s="49"/>
      <c r="CW1732" s="49"/>
      <c r="CX1732" s="49"/>
      <c r="CY1732" s="49"/>
      <c r="CZ1732" s="49"/>
      <c r="DA1732" s="49"/>
      <c r="DB1732" s="49"/>
      <c r="DC1732" s="49"/>
      <c r="DD1732" s="49"/>
      <c r="DE1732" s="49"/>
      <c r="DF1732" s="49"/>
      <c r="DG1732" s="49"/>
      <c r="DH1732" s="49"/>
      <c r="DI1732" s="49"/>
      <c r="DJ1732" s="49"/>
      <c r="DK1732" s="49"/>
      <c r="DL1732" s="49"/>
      <c r="DM1732" s="49"/>
      <c r="DN1732" s="49"/>
      <c r="DO1732" s="49"/>
      <c r="DP1732" s="49"/>
      <c r="DQ1732" s="49"/>
      <c r="DR1732" s="49"/>
      <c r="DS1732" s="49"/>
      <c r="DT1732" s="49"/>
      <c r="DU1732" s="49"/>
      <c r="DV1732" s="49"/>
      <c r="DW1732" s="49"/>
      <c r="DX1732" s="49"/>
      <c r="DY1732" s="49"/>
      <c r="DZ1732" s="49"/>
      <c r="EA1732" s="49"/>
      <c r="EB1732" s="49"/>
      <c r="EC1732" s="49"/>
      <c r="ED1732" s="49"/>
      <c r="EE1732" s="49"/>
      <c r="EF1732" s="49"/>
      <c r="EG1732" s="49"/>
      <c r="EH1732" s="49"/>
      <c r="EI1732" s="49"/>
      <c r="EJ1732" s="49"/>
      <c r="EK1732" s="49"/>
      <c r="EL1732" s="49"/>
      <c r="EM1732" s="49"/>
      <c r="EN1732" s="49"/>
      <c r="EO1732" s="49"/>
      <c r="EP1732" s="49"/>
      <c r="EQ1732" s="49"/>
      <c r="ER1732" s="49"/>
      <c r="ES1732" s="49"/>
      <c r="ET1732" s="49"/>
      <c r="EU1732" s="49"/>
      <c r="EV1732" s="49"/>
      <c r="EW1732" s="49"/>
      <c r="EX1732" s="49"/>
      <c r="EY1732" s="49"/>
      <c r="EZ1732" s="49"/>
      <c r="FA1732" s="49"/>
      <c r="FB1732" s="49"/>
      <c r="FC1732" s="49"/>
      <c r="FD1732" s="49"/>
      <c r="FE1732" s="49"/>
      <c r="FF1732" s="49"/>
      <c r="FG1732" s="49"/>
      <c r="FH1732" s="49"/>
      <c r="FI1732" s="49"/>
      <c r="FJ1732" s="49"/>
      <c r="FK1732" s="49"/>
      <c r="FL1732" s="49"/>
      <c r="FM1732" s="49"/>
      <c r="FN1732" s="49"/>
      <c r="FO1732" s="49"/>
      <c r="FP1732" s="49"/>
      <c r="FQ1732" s="49"/>
      <c r="FR1732" s="49"/>
      <c r="FS1732" s="49"/>
      <c r="FT1732" s="49"/>
      <c r="FU1732" s="49"/>
      <c r="FV1732" s="49"/>
      <c r="FW1732" s="49"/>
      <c r="FX1732" s="49"/>
      <c r="FY1732" s="49"/>
      <c r="FZ1732" s="49"/>
      <c r="GA1732" s="49"/>
      <c r="GB1732" s="49"/>
      <c r="GC1732" s="49"/>
      <c r="GD1732" s="49"/>
      <c r="GE1732" s="49"/>
      <c r="GF1732" s="49"/>
      <c r="GG1732" s="49"/>
      <c r="GH1732" s="49"/>
      <c r="GI1732" s="49"/>
      <c r="GJ1732" s="49"/>
      <c r="GK1732" s="49"/>
      <c r="GL1732" s="49"/>
      <c r="GM1732" s="49"/>
      <c r="GN1732" s="49"/>
      <c r="GO1732" s="49"/>
      <c r="GP1732" s="49"/>
      <c r="GQ1732" s="49"/>
      <c r="GR1732" s="49"/>
      <c r="GS1732" s="49"/>
      <c r="GT1732" s="49"/>
      <c r="GU1732" s="49"/>
      <c r="GV1732" s="49"/>
      <c r="GW1732" s="49"/>
      <c r="GX1732" s="49"/>
      <c r="GY1732" s="49"/>
      <c r="GZ1732" s="49"/>
      <c r="HA1732" s="49"/>
      <c r="HB1732" s="49"/>
      <c r="HC1732" s="49"/>
      <c r="HD1732" s="49"/>
      <c r="HE1732" s="49"/>
      <c r="HF1732" s="49"/>
      <c r="HG1732" s="49"/>
      <c r="HH1732" s="49"/>
      <c r="HI1732" s="49"/>
      <c r="HJ1732" s="49"/>
      <c r="HK1732" s="49"/>
      <c r="HL1732" s="49"/>
      <c r="HM1732" s="49"/>
      <c r="HN1732" s="49"/>
      <c r="HO1732" s="49"/>
      <c r="HP1732" s="49"/>
      <c r="HQ1732" s="49"/>
      <c r="HR1732" s="49"/>
      <c r="HS1732" s="49"/>
      <c r="HT1732" s="49"/>
      <c r="HU1732" s="49"/>
      <c r="HV1732" s="49"/>
      <c r="HW1732" s="49"/>
      <c r="HX1732" s="49"/>
      <c r="HY1732" s="49"/>
      <c r="HZ1732" s="49"/>
      <c r="IA1732" s="49"/>
      <c r="IB1732" s="49"/>
      <c r="IC1732" s="49"/>
      <c r="ID1732" s="49"/>
      <c r="IE1732" s="49"/>
      <c r="IF1732" s="49"/>
      <c r="IG1732" s="49"/>
      <c r="IH1732" s="49"/>
      <c r="II1732" s="49"/>
      <c r="IJ1732" s="49"/>
      <c r="IK1732" s="49"/>
      <c r="IL1732" s="49"/>
    </row>
    <row r="1733" spans="1:246" s="37" customFormat="1" ht="14.25" customHeight="1" x14ac:dyDescent="0.4">
      <c r="A1733" s="34" t="e">
        <f>_xlfn.CONCAT(D1733,E1733,G1733,#REF!)</f>
        <v>#REF!</v>
      </c>
      <c r="B1733" s="40">
        <v>2234</v>
      </c>
      <c r="C1733" s="40">
        <v>1602</v>
      </c>
      <c r="D1733" s="40">
        <v>129</v>
      </c>
      <c r="E1733" s="41" t="s">
        <v>7520</v>
      </c>
      <c r="F1733" s="42" t="s">
        <v>5117</v>
      </c>
      <c r="G1733" s="41" t="s">
        <v>5107</v>
      </c>
      <c r="H1733" s="41" t="s">
        <v>5118</v>
      </c>
      <c r="I1733" s="41" t="s">
        <v>12</v>
      </c>
      <c r="J1733" s="43">
        <v>100</v>
      </c>
      <c r="K1733" s="44">
        <v>12.6</v>
      </c>
      <c r="L1733" s="45">
        <v>100</v>
      </c>
      <c r="M1733" s="45">
        <v>1260</v>
      </c>
      <c r="N1733" s="46">
        <v>0</v>
      </c>
      <c r="O1733" s="46">
        <v>0</v>
      </c>
      <c r="P1733" s="46">
        <v>1</v>
      </c>
      <c r="Q1733" s="46">
        <v>24</v>
      </c>
      <c r="R1733" s="46">
        <f t="shared" si="255"/>
        <v>25</v>
      </c>
      <c r="S1733" s="85"/>
      <c r="T1733" s="47">
        <f t="shared" ref="T1733:T1796" si="256">IF(C1733="",SUMIF(D:D,D1732,T:T),R1733*S1733)</f>
        <v>0</v>
      </c>
      <c r="U1733" s="47" t="str" cm="1">
        <f t="array" aca="1" ref="U1733" ca="1">IF(S1733="", "×", IF(LEFT(S1733,2)="項番", COUNTIFS($D$2:$D$4001, INDIRECT("D" &amp; ROW()-1), $U$2:$U$4001, "〇"), "〇"))</f>
        <v>×</v>
      </c>
      <c r="V1733" s="47" t="str">
        <f t="shared" ref="V1733:V1796" si="257">IF(LEFT(S1733,2)="項番","",IF(S1733&gt;=1,"〇","×"))</f>
        <v>×</v>
      </c>
      <c r="W1733" s="47" t="str">
        <f t="shared" ref="W1733:W1796" si="258">IF(LEFT(S1733,2)="項番","",IF(ISNUMBER(S1733),IF(INT(S1733)=S1733,"〇","×"),"×"))</f>
        <v>×</v>
      </c>
      <c r="X1733" s="48" t="str">
        <f t="shared" ref="X1733:X1796" ca="1" si="259">IF(LEFT(S1733,2)="項番",IF(U1733=0,"",IF(COUNTIF(D:D,Z1733)=U1733,"","この項番で見積単価（税別）が入力されていない品目があります")),IF(U1733="〇",IF(OR(V1733="×",W1733="×"),"←見積単価（税別）欄には、1以上の整数を入力してください",""),""))</f>
        <v/>
      </c>
      <c r="Y1733" s="47">
        <f t="shared" ref="Y1733:Y1796" ca="1" si="260">IF(X1733="",0,1)</f>
        <v>0</v>
      </c>
      <c r="Z1733" s="47">
        <f t="shared" ref="Z1733:Z1796" si="261">IF(D1733="",D1732,D1733)</f>
        <v>129</v>
      </c>
      <c r="AA1733" s="47" t="str">
        <f t="shared" ref="AA1733:AA1796" si="262">IF(C1733&lt;&gt;"","","【注意】：項番集計行（項番〇計）は、一つ上のNOにする)")</f>
        <v/>
      </c>
      <c r="AB1733" s="49"/>
      <c r="AC1733" s="49"/>
      <c r="AD1733" s="49"/>
      <c r="AE1733" s="49"/>
      <c r="AF1733" s="49"/>
      <c r="AG1733" s="49"/>
      <c r="AH1733" s="49"/>
      <c r="AI1733" s="49"/>
      <c r="AJ1733" s="49"/>
      <c r="AK1733" s="49"/>
      <c r="AL1733" s="49"/>
      <c r="AM1733" s="49"/>
      <c r="AN1733" s="49"/>
      <c r="AO1733" s="49"/>
      <c r="AP1733" s="49"/>
      <c r="AQ1733" s="49"/>
      <c r="AR1733" s="49"/>
      <c r="AS1733" s="49"/>
      <c r="AT1733" s="49"/>
      <c r="AU1733" s="49"/>
      <c r="AV1733" s="49"/>
      <c r="AW1733" s="49"/>
      <c r="AX1733" s="49"/>
      <c r="AY1733" s="49"/>
      <c r="AZ1733" s="49"/>
      <c r="BA1733" s="49"/>
      <c r="BB1733" s="49"/>
      <c r="BC1733" s="49"/>
      <c r="BD1733" s="49"/>
      <c r="BE1733" s="49"/>
      <c r="BF1733" s="49"/>
      <c r="BG1733" s="49"/>
      <c r="BH1733" s="49"/>
      <c r="BI1733" s="49"/>
      <c r="BJ1733" s="49"/>
      <c r="BK1733" s="49"/>
      <c r="BL1733" s="49"/>
      <c r="BM1733" s="49"/>
      <c r="BN1733" s="49"/>
      <c r="BO1733" s="49"/>
      <c r="BP1733" s="49"/>
      <c r="BQ1733" s="49"/>
      <c r="BR1733" s="49"/>
      <c r="BS1733" s="49"/>
      <c r="BT1733" s="49"/>
      <c r="BU1733" s="49"/>
      <c r="BV1733" s="49"/>
      <c r="BW1733" s="49"/>
      <c r="BX1733" s="49"/>
      <c r="BY1733" s="49"/>
      <c r="BZ1733" s="49"/>
      <c r="CA1733" s="49"/>
      <c r="CB1733" s="49"/>
      <c r="CC1733" s="49"/>
      <c r="CD1733" s="49"/>
      <c r="CE1733" s="49"/>
      <c r="CF1733" s="49"/>
      <c r="CG1733" s="49"/>
      <c r="CH1733" s="49"/>
      <c r="CI1733" s="49"/>
      <c r="CJ1733" s="49"/>
      <c r="CK1733" s="49"/>
      <c r="CL1733" s="49"/>
      <c r="CM1733" s="49"/>
      <c r="CN1733" s="49"/>
      <c r="CO1733" s="49"/>
      <c r="CP1733" s="49"/>
      <c r="CQ1733" s="49"/>
      <c r="CR1733" s="49"/>
      <c r="CS1733" s="49"/>
      <c r="CT1733" s="49"/>
      <c r="CU1733" s="49"/>
      <c r="CV1733" s="49"/>
      <c r="CW1733" s="49"/>
      <c r="CX1733" s="49"/>
      <c r="CY1733" s="49"/>
      <c r="CZ1733" s="49"/>
      <c r="DA1733" s="49"/>
      <c r="DB1733" s="49"/>
      <c r="DC1733" s="49"/>
      <c r="DD1733" s="49"/>
      <c r="DE1733" s="49"/>
      <c r="DF1733" s="49"/>
      <c r="DG1733" s="49"/>
      <c r="DH1733" s="49"/>
      <c r="DI1733" s="49"/>
      <c r="DJ1733" s="49"/>
      <c r="DK1733" s="49"/>
      <c r="DL1733" s="49"/>
      <c r="DM1733" s="49"/>
      <c r="DN1733" s="49"/>
      <c r="DO1733" s="49"/>
      <c r="DP1733" s="49"/>
      <c r="DQ1733" s="49"/>
      <c r="DR1733" s="49"/>
      <c r="DS1733" s="49"/>
      <c r="DT1733" s="49"/>
      <c r="DU1733" s="49"/>
      <c r="DV1733" s="49"/>
      <c r="DW1733" s="49"/>
      <c r="DX1733" s="49"/>
      <c r="DY1733" s="49"/>
      <c r="DZ1733" s="49"/>
      <c r="EA1733" s="49"/>
      <c r="EB1733" s="49"/>
      <c r="EC1733" s="49"/>
      <c r="ED1733" s="49"/>
      <c r="EE1733" s="49"/>
      <c r="EF1733" s="49"/>
      <c r="EG1733" s="49"/>
      <c r="EH1733" s="49"/>
      <c r="EI1733" s="49"/>
      <c r="EJ1733" s="49"/>
      <c r="EK1733" s="49"/>
      <c r="EL1733" s="49"/>
      <c r="EM1733" s="49"/>
      <c r="EN1733" s="49"/>
      <c r="EO1733" s="49"/>
      <c r="EP1733" s="49"/>
      <c r="EQ1733" s="49"/>
      <c r="ER1733" s="49"/>
      <c r="ES1733" s="49"/>
      <c r="ET1733" s="49"/>
      <c r="EU1733" s="49"/>
      <c r="EV1733" s="49"/>
      <c r="EW1733" s="49"/>
      <c r="EX1733" s="49"/>
      <c r="EY1733" s="49"/>
      <c r="EZ1733" s="49"/>
      <c r="FA1733" s="49"/>
      <c r="FB1733" s="49"/>
      <c r="FC1733" s="49"/>
      <c r="FD1733" s="49"/>
      <c r="FE1733" s="49"/>
      <c r="FF1733" s="49"/>
      <c r="FG1733" s="49"/>
      <c r="FH1733" s="49"/>
      <c r="FI1733" s="49"/>
      <c r="FJ1733" s="49"/>
      <c r="FK1733" s="49"/>
      <c r="FL1733" s="49"/>
      <c r="FM1733" s="49"/>
      <c r="FN1733" s="49"/>
      <c r="FO1733" s="49"/>
      <c r="FP1733" s="49"/>
      <c r="FQ1733" s="49"/>
      <c r="FR1733" s="49"/>
      <c r="FS1733" s="49"/>
      <c r="FT1733" s="49"/>
      <c r="FU1733" s="49"/>
      <c r="FV1733" s="49"/>
      <c r="FW1733" s="49"/>
      <c r="FX1733" s="49"/>
      <c r="FY1733" s="49"/>
      <c r="FZ1733" s="49"/>
      <c r="GA1733" s="49"/>
      <c r="GB1733" s="49"/>
      <c r="GC1733" s="49"/>
      <c r="GD1733" s="49"/>
      <c r="GE1733" s="49"/>
      <c r="GF1733" s="49"/>
      <c r="GG1733" s="49"/>
      <c r="GH1733" s="49"/>
      <c r="GI1733" s="49"/>
      <c r="GJ1733" s="49"/>
      <c r="GK1733" s="49"/>
      <c r="GL1733" s="49"/>
      <c r="GM1733" s="49"/>
      <c r="GN1733" s="49"/>
      <c r="GO1733" s="49"/>
      <c r="GP1733" s="49"/>
      <c r="GQ1733" s="49"/>
      <c r="GR1733" s="49"/>
      <c r="GS1733" s="49"/>
      <c r="GT1733" s="49"/>
      <c r="GU1733" s="49"/>
      <c r="GV1733" s="49"/>
      <c r="GW1733" s="49"/>
      <c r="GX1733" s="49"/>
      <c r="GY1733" s="49"/>
      <c r="GZ1733" s="49"/>
      <c r="HA1733" s="49"/>
      <c r="HB1733" s="49"/>
      <c r="HC1733" s="49"/>
      <c r="HD1733" s="49"/>
      <c r="HE1733" s="49"/>
      <c r="HF1733" s="49"/>
      <c r="HG1733" s="49"/>
      <c r="HH1733" s="49"/>
      <c r="HI1733" s="49"/>
      <c r="HJ1733" s="49"/>
      <c r="HK1733" s="49"/>
      <c r="HL1733" s="49"/>
      <c r="HM1733" s="49"/>
      <c r="HN1733" s="49"/>
      <c r="HO1733" s="49"/>
      <c r="HP1733" s="49"/>
      <c r="HQ1733" s="49"/>
      <c r="HR1733" s="49"/>
      <c r="HS1733" s="49"/>
      <c r="HT1733" s="49"/>
      <c r="HU1733" s="49"/>
      <c r="HV1733" s="49"/>
      <c r="HW1733" s="49"/>
      <c r="HX1733" s="49"/>
      <c r="HY1733" s="49"/>
      <c r="HZ1733" s="49"/>
      <c r="IA1733" s="49"/>
      <c r="IB1733" s="49"/>
      <c r="IC1733" s="49"/>
      <c r="ID1733" s="49"/>
      <c r="IE1733" s="49"/>
      <c r="IF1733" s="49"/>
      <c r="IG1733" s="49"/>
      <c r="IH1733" s="49"/>
      <c r="II1733" s="49"/>
      <c r="IJ1733" s="49"/>
      <c r="IK1733" s="49"/>
      <c r="IL1733" s="49"/>
    </row>
    <row r="1734" spans="1:246" ht="14.25" customHeight="1" x14ac:dyDescent="0.4">
      <c r="A1734" s="34" t="e">
        <f>_xlfn.CONCAT(D1734,E1734,G1734,#REF!)</f>
        <v>#REF!</v>
      </c>
      <c r="B1734" s="40">
        <v>2235</v>
      </c>
      <c r="C1734" s="40">
        <v>1603</v>
      </c>
      <c r="D1734" s="40">
        <v>129</v>
      </c>
      <c r="E1734" s="41" t="s">
        <v>7520</v>
      </c>
      <c r="F1734" s="42" t="s">
        <v>5119</v>
      </c>
      <c r="G1734" s="41" t="s">
        <v>5107</v>
      </c>
      <c r="H1734" s="41" t="s">
        <v>5118</v>
      </c>
      <c r="I1734" s="41" t="s">
        <v>879</v>
      </c>
      <c r="J1734" s="43">
        <v>1000</v>
      </c>
      <c r="K1734" s="44">
        <v>12.6</v>
      </c>
      <c r="L1734" s="45">
        <v>1000</v>
      </c>
      <c r="M1734" s="45">
        <v>12600</v>
      </c>
      <c r="N1734" s="46">
        <v>0</v>
      </c>
      <c r="O1734" s="46">
        <v>0</v>
      </c>
      <c r="P1734" s="46">
        <v>0</v>
      </c>
      <c r="Q1734" s="46">
        <v>56</v>
      </c>
      <c r="R1734" s="46">
        <f t="shared" si="255"/>
        <v>56</v>
      </c>
      <c r="S1734" s="85"/>
      <c r="T1734" s="47">
        <f t="shared" si="256"/>
        <v>0</v>
      </c>
      <c r="U1734" s="47" t="str" cm="1">
        <f t="array" aca="1" ref="U1734" ca="1">IF(S1734="", "×", IF(LEFT(S1734,2)="項番", COUNTIFS($D$2:$D$4001, INDIRECT("D" &amp; ROW()-1), $U$2:$U$4001, "〇"), "〇"))</f>
        <v>×</v>
      </c>
      <c r="V1734" s="47" t="str">
        <f t="shared" si="257"/>
        <v>×</v>
      </c>
      <c r="W1734" s="47" t="str">
        <f t="shared" si="258"/>
        <v>×</v>
      </c>
      <c r="X1734" s="48" t="str">
        <f t="shared" ca="1" si="259"/>
        <v/>
      </c>
      <c r="Y1734" s="47">
        <f t="shared" ca="1" si="260"/>
        <v>0</v>
      </c>
      <c r="Z1734" s="47">
        <f t="shared" si="261"/>
        <v>129</v>
      </c>
      <c r="AA1734" s="47" t="str">
        <f t="shared" si="262"/>
        <v/>
      </c>
    </row>
    <row r="1735" spans="1:246" ht="14.25" customHeight="1" x14ac:dyDescent="0.4">
      <c r="A1735" s="34" t="e">
        <f>_xlfn.CONCAT(D1735,E1735,G1735,#REF!)</f>
        <v>#REF!</v>
      </c>
      <c r="B1735" s="40">
        <v>2236</v>
      </c>
      <c r="C1735" s="40">
        <v>1604</v>
      </c>
      <c r="D1735" s="40">
        <v>129</v>
      </c>
      <c r="E1735" s="41" t="s">
        <v>7520</v>
      </c>
      <c r="F1735" s="42" t="s">
        <v>7499</v>
      </c>
      <c r="G1735" s="41" t="s">
        <v>5107</v>
      </c>
      <c r="H1735" s="41" t="s">
        <v>5120</v>
      </c>
      <c r="I1735" s="41" t="s">
        <v>12</v>
      </c>
      <c r="J1735" s="43">
        <v>100</v>
      </c>
      <c r="K1735" s="44">
        <v>10.8</v>
      </c>
      <c r="L1735" s="45">
        <v>100</v>
      </c>
      <c r="M1735" s="45">
        <v>1080</v>
      </c>
      <c r="N1735" s="46">
        <v>0</v>
      </c>
      <c r="O1735" s="46">
        <v>0</v>
      </c>
      <c r="P1735" s="46">
        <v>0</v>
      </c>
      <c r="Q1735" s="46">
        <v>12</v>
      </c>
      <c r="R1735" s="46">
        <f t="shared" si="255"/>
        <v>12</v>
      </c>
      <c r="S1735" s="85"/>
      <c r="T1735" s="47">
        <f t="shared" si="256"/>
        <v>0</v>
      </c>
      <c r="U1735" s="47" t="str" cm="1">
        <f t="array" aca="1" ref="U1735" ca="1">IF(S1735="", "×", IF(LEFT(S1735,2)="項番", COUNTIFS($D$2:$D$4001, INDIRECT("D" &amp; ROW()-1), $U$2:$U$4001, "〇"), "〇"))</f>
        <v>×</v>
      </c>
      <c r="V1735" s="47" t="str">
        <f t="shared" si="257"/>
        <v>×</v>
      </c>
      <c r="W1735" s="47" t="str">
        <f t="shared" si="258"/>
        <v>×</v>
      </c>
      <c r="X1735" s="48" t="str">
        <f t="shared" ca="1" si="259"/>
        <v/>
      </c>
      <c r="Y1735" s="47">
        <f t="shared" ca="1" si="260"/>
        <v>0</v>
      </c>
      <c r="Z1735" s="47">
        <f t="shared" si="261"/>
        <v>129</v>
      </c>
      <c r="AA1735" s="47" t="str">
        <f t="shared" si="262"/>
        <v/>
      </c>
    </row>
    <row r="1736" spans="1:246" ht="14.25" customHeight="1" x14ac:dyDescent="0.4">
      <c r="A1736" s="34" t="e">
        <f>_xlfn.CONCAT(D1736,E1736,G1736,#REF!)</f>
        <v>#REF!</v>
      </c>
      <c r="B1736" s="40">
        <v>2237</v>
      </c>
      <c r="C1736" s="40">
        <v>1605</v>
      </c>
      <c r="D1736" s="40">
        <v>129</v>
      </c>
      <c r="E1736" s="41" t="s">
        <v>7520</v>
      </c>
      <c r="F1736" s="42" t="s">
        <v>5121</v>
      </c>
      <c r="G1736" s="41" t="s">
        <v>5107</v>
      </c>
      <c r="H1736" s="41" t="s">
        <v>5120</v>
      </c>
      <c r="I1736" s="41" t="s">
        <v>879</v>
      </c>
      <c r="J1736" s="43">
        <v>1000</v>
      </c>
      <c r="K1736" s="44">
        <v>10.8</v>
      </c>
      <c r="L1736" s="45">
        <v>1000</v>
      </c>
      <c r="M1736" s="45">
        <v>10800</v>
      </c>
      <c r="N1736" s="46">
        <v>0</v>
      </c>
      <c r="O1736" s="46">
        <v>0</v>
      </c>
      <c r="P1736" s="46">
        <v>0</v>
      </c>
      <c r="Q1736" s="46">
        <v>24</v>
      </c>
      <c r="R1736" s="46">
        <f t="shared" si="255"/>
        <v>24</v>
      </c>
      <c r="S1736" s="85"/>
      <c r="T1736" s="47">
        <f t="shared" si="256"/>
        <v>0</v>
      </c>
      <c r="U1736" s="47" t="str" cm="1">
        <f t="array" aca="1" ref="U1736" ca="1">IF(S1736="", "×", IF(LEFT(S1736,2)="項番", COUNTIFS($D$2:$D$4001, INDIRECT("D" &amp; ROW()-1), $U$2:$U$4001, "〇"), "〇"))</f>
        <v>×</v>
      </c>
      <c r="V1736" s="47" t="str">
        <f t="shared" si="257"/>
        <v>×</v>
      </c>
      <c r="W1736" s="47" t="str">
        <f t="shared" si="258"/>
        <v>×</v>
      </c>
      <c r="X1736" s="48" t="str">
        <f t="shared" ca="1" si="259"/>
        <v/>
      </c>
      <c r="Y1736" s="47">
        <f t="shared" ca="1" si="260"/>
        <v>0</v>
      </c>
      <c r="Z1736" s="47">
        <f t="shared" si="261"/>
        <v>129</v>
      </c>
      <c r="AA1736" s="47" t="str">
        <f t="shared" si="262"/>
        <v/>
      </c>
    </row>
    <row r="1737" spans="1:246" ht="14.25" customHeight="1" x14ac:dyDescent="0.4">
      <c r="A1737" s="34" t="e">
        <f>_xlfn.CONCAT(D1737,E1737,G1737,#REF!)</f>
        <v>#REF!</v>
      </c>
      <c r="B1737" s="40">
        <v>2238</v>
      </c>
      <c r="C1737" s="40">
        <v>1606</v>
      </c>
      <c r="D1737" s="40">
        <v>129</v>
      </c>
      <c r="E1737" s="41" t="s">
        <v>7520</v>
      </c>
      <c r="F1737" s="42" t="s">
        <v>5122</v>
      </c>
      <c r="G1737" s="41" t="s">
        <v>5107</v>
      </c>
      <c r="H1737" s="41" t="s">
        <v>5123</v>
      </c>
      <c r="I1737" s="41" t="s">
        <v>12</v>
      </c>
      <c r="J1737" s="43">
        <v>100</v>
      </c>
      <c r="K1737" s="44">
        <v>25.3</v>
      </c>
      <c r="L1737" s="45">
        <v>100</v>
      </c>
      <c r="M1737" s="45">
        <v>2530</v>
      </c>
      <c r="N1737" s="46">
        <v>50</v>
      </c>
      <c r="O1737" s="46">
        <v>0</v>
      </c>
      <c r="P1737" s="46">
        <v>1</v>
      </c>
      <c r="Q1737" s="46">
        <v>4</v>
      </c>
      <c r="R1737" s="46">
        <f t="shared" si="255"/>
        <v>55</v>
      </c>
      <c r="S1737" s="85"/>
      <c r="T1737" s="47">
        <f t="shared" si="256"/>
        <v>0</v>
      </c>
      <c r="U1737" s="47" t="str" cm="1">
        <f t="array" aca="1" ref="U1737" ca="1">IF(S1737="", "×", IF(LEFT(S1737,2)="項番", COUNTIFS($D$2:$D$4001, INDIRECT("D" &amp; ROW()-1), $U$2:$U$4001, "〇"), "〇"))</f>
        <v>×</v>
      </c>
      <c r="V1737" s="47" t="str">
        <f t="shared" si="257"/>
        <v>×</v>
      </c>
      <c r="W1737" s="47" t="str">
        <f t="shared" si="258"/>
        <v>×</v>
      </c>
      <c r="X1737" s="48" t="str">
        <f t="shared" ca="1" si="259"/>
        <v/>
      </c>
      <c r="Y1737" s="47">
        <f t="shared" ca="1" si="260"/>
        <v>0</v>
      </c>
      <c r="Z1737" s="47">
        <f t="shared" si="261"/>
        <v>129</v>
      </c>
      <c r="AA1737" s="47" t="str">
        <f t="shared" si="262"/>
        <v/>
      </c>
    </row>
    <row r="1738" spans="1:246" ht="14.25" customHeight="1" x14ac:dyDescent="0.4">
      <c r="A1738" s="34" t="e">
        <f>_xlfn.CONCAT(D1738,E1738,G1738,#REF!)</f>
        <v>#REF!</v>
      </c>
      <c r="B1738" s="40">
        <v>2239</v>
      </c>
      <c r="C1738" s="40">
        <v>1607</v>
      </c>
      <c r="D1738" s="40">
        <v>129</v>
      </c>
      <c r="E1738" s="41" t="s">
        <v>7520</v>
      </c>
      <c r="F1738" s="42" t="s">
        <v>5124</v>
      </c>
      <c r="G1738" s="41" t="s">
        <v>5107</v>
      </c>
      <c r="H1738" s="41" t="s">
        <v>5125</v>
      </c>
      <c r="I1738" s="41" t="s">
        <v>12</v>
      </c>
      <c r="J1738" s="43">
        <v>100</v>
      </c>
      <c r="K1738" s="44">
        <v>11.2</v>
      </c>
      <c r="L1738" s="45">
        <v>100</v>
      </c>
      <c r="M1738" s="45">
        <v>1120</v>
      </c>
      <c r="N1738" s="46">
        <v>0</v>
      </c>
      <c r="O1738" s="46">
        <v>0</v>
      </c>
      <c r="P1738" s="46">
        <v>2</v>
      </c>
      <c r="Q1738" s="46">
        <v>0</v>
      </c>
      <c r="R1738" s="46">
        <f t="shared" si="255"/>
        <v>2</v>
      </c>
      <c r="S1738" s="85"/>
      <c r="T1738" s="47">
        <f t="shared" si="256"/>
        <v>0</v>
      </c>
      <c r="U1738" s="47" t="str" cm="1">
        <f t="array" aca="1" ref="U1738" ca="1">IF(S1738="", "×", IF(LEFT(S1738,2)="項番", COUNTIFS($D$2:$D$4001, INDIRECT("D" &amp; ROW()-1), $U$2:$U$4001, "〇"), "〇"))</f>
        <v>×</v>
      </c>
      <c r="V1738" s="47" t="str">
        <f t="shared" si="257"/>
        <v>×</v>
      </c>
      <c r="W1738" s="47" t="str">
        <f t="shared" si="258"/>
        <v>×</v>
      </c>
      <c r="X1738" s="48" t="str">
        <f t="shared" ca="1" si="259"/>
        <v/>
      </c>
      <c r="Y1738" s="47">
        <f t="shared" ca="1" si="260"/>
        <v>0</v>
      </c>
      <c r="Z1738" s="47">
        <f t="shared" si="261"/>
        <v>129</v>
      </c>
      <c r="AA1738" s="47" t="str">
        <f t="shared" si="262"/>
        <v/>
      </c>
    </row>
    <row r="1739" spans="1:246" ht="14.25" customHeight="1" x14ac:dyDescent="0.4">
      <c r="A1739" s="34" t="e">
        <f>_xlfn.CONCAT(D1739,E1739,G1739,#REF!)</f>
        <v>#REF!</v>
      </c>
      <c r="B1739" s="40">
        <v>2240</v>
      </c>
      <c r="C1739" s="40">
        <v>1608</v>
      </c>
      <c r="D1739" s="40">
        <v>129</v>
      </c>
      <c r="E1739" s="41" t="s">
        <v>7520</v>
      </c>
      <c r="F1739" s="42" t="s">
        <v>5126</v>
      </c>
      <c r="G1739" s="41" t="s">
        <v>5107</v>
      </c>
      <c r="H1739" s="41" t="s">
        <v>5127</v>
      </c>
      <c r="I1739" s="41" t="s">
        <v>266</v>
      </c>
      <c r="J1739" s="43">
        <v>100</v>
      </c>
      <c r="K1739" s="44">
        <v>52.3</v>
      </c>
      <c r="L1739" s="45">
        <v>100</v>
      </c>
      <c r="M1739" s="45">
        <v>5230</v>
      </c>
      <c r="N1739" s="46">
        <v>0</v>
      </c>
      <c r="O1739" s="46">
        <v>0</v>
      </c>
      <c r="P1739" s="46">
        <v>1</v>
      </c>
      <c r="Q1739" s="46">
        <v>0</v>
      </c>
      <c r="R1739" s="46">
        <f t="shared" si="255"/>
        <v>1</v>
      </c>
      <c r="S1739" s="85"/>
      <c r="T1739" s="47">
        <f t="shared" si="256"/>
        <v>0</v>
      </c>
      <c r="U1739" s="47" t="str" cm="1">
        <f t="array" aca="1" ref="U1739" ca="1">IF(S1739="", "×", IF(LEFT(S1739,2)="項番", COUNTIFS($D$2:$D$4001, INDIRECT("D" &amp; ROW()-1), $U$2:$U$4001, "〇"), "〇"))</f>
        <v>×</v>
      </c>
      <c r="V1739" s="47" t="str">
        <f t="shared" si="257"/>
        <v>×</v>
      </c>
      <c r="W1739" s="47" t="str">
        <f t="shared" si="258"/>
        <v>×</v>
      </c>
      <c r="X1739" s="48" t="str">
        <f t="shared" ca="1" si="259"/>
        <v/>
      </c>
      <c r="Y1739" s="47">
        <f t="shared" ca="1" si="260"/>
        <v>0</v>
      </c>
      <c r="Z1739" s="47">
        <f t="shared" si="261"/>
        <v>129</v>
      </c>
      <c r="AA1739" s="47" t="str">
        <f t="shared" si="262"/>
        <v/>
      </c>
    </row>
    <row r="1740" spans="1:246" ht="14.25" customHeight="1" x14ac:dyDescent="0.4">
      <c r="A1740" s="34" t="e">
        <f>_xlfn.CONCAT(D1740,E1740,G1740,#REF!)</f>
        <v>#REF!</v>
      </c>
      <c r="B1740" s="40">
        <v>2241</v>
      </c>
      <c r="C1740" s="40">
        <v>1609</v>
      </c>
      <c r="D1740" s="40">
        <v>129</v>
      </c>
      <c r="E1740" s="41" t="s">
        <v>7520</v>
      </c>
      <c r="F1740" s="42" t="s">
        <v>5128</v>
      </c>
      <c r="G1740" s="41" t="s">
        <v>5107</v>
      </c>
      <c r="H1740" s="41" t="s">
        <v>5129</v>
      </c>
      <c r="I1740" s="41" t="s">
        <v>12</v>
      </c>
      <c r="J1740" s="43">
        <v>100</v>
      </c>
      <c r="K1740" s="44">
        <v>11.6</v>
      </c>
      <c r="L1740" s="45">
        <v>100</v>
      </c>
      <c r="M1740" s="45">
        <v>1160</v>
      </c>
      <c r="N1740" s="46">
        <v>0</v>
      </c>
      <c r="O1740" s="46">
        <v>1</v>
      </c>
      <c r="P1740" s="46">
        <v>0</v>
      </c>
      <c r="Q1740" s="46">
        <v>0</v>
      </c>
      <c r="R1740" s="46">
        <f t="shared" si="255"/>
        <v>1</v>
      </c>
      <c r="S1740" s="85"/>
      <c r="T1740" s="47">
        <f t="shared" si="256"/>
        <v>0</v>
      </c>
      <c r="U1740" s="47" t="str" cm="1">
        <f t="array" aca="1" ref="U1740" ca="1">IF(S1740="", "×", IF(LEFT(S1740,2)="項番", COUNTIFS($D$2:$D$4001, INDIRECT("D" &amp; ROW()-1), $U$2:$U$4001, "〇"), "〇"))</f>
        <v>×</v>
      </c>
      <c r="V1740" s="47" t="str">
        <f t="shared" si="257"/>
        <v>×</v>
      </c>
      <c r="W1740" s="47" t="str">
        <f t="shared" si="258"/>
        <v>×</v>
      </c>
      <c r="X1740" s="48" t="str">
        <f t="shared" ca="1" si="259"/>
        <v/>
      </c>
      <c r="Y1740" s="47">
        <f t="shared" ca="1" si="260"/>
        <v>0</v>
      </c>
      <c r="Z1740" s="47">
        <f t="shared" si="261"/>
        <v>129</v>
      </c>
      <c r="AA1740" s="47" t="str">
        <f t="shared" si="262"/>
        <v/>
      </c>
    </row>
    <row r="1741" spans="1:246" ht="14.25" customHeight="1" x14ac:dyDescent="0.4">
      <c r="A1741" s="34" t="e">
        <f>_xlfn.CONCAT(D1741,E1741,G1741,#REF!)</f>
        <v>#REF!</v>
      </c>
      <c r="B1741" s="40">
        <v>2242</v>
      </c>
      <c r="C1741" s="40">
        <v>1610</v>
      </c>
      <c r="D1741" s="40">
        <v>129</v>
      </c>
      <c r="E1741" s="41" t="s">
        <v>7520</v>
      </c>
      <c r="F1741" s="42" t="s">
        <v>5130</v>
      </c>
      <c r="G1741" s="41" t="s">
        <v>5107</v>
      </c>
      <c r="H1741" s="41" t="s">
        <v>5131</v>
      </c>
      <c r="I1741" s="41" t="s">
        <v>12</v>
      </c>
      <c r="J1741" s="43">
        <v>100</v>
      </c>
      <c r="K1741" s="44">
        <v>10.9</v>
      </c>
      <c r="L1741" s="45">
        <v>100</v>
      </c>
      <c r="M1741" s="45">
        <v>1090</v>
      </c>
      <c r="N1741" s="46">
        <v>0</v>
      </c>
      <c r="O1741" s="46">
        <v>0</v>
      </c>
      <c r="P1741" s="46">
        <v>1</v>
      </c>
      <c r="Q1741" s="46">
        <v>10</v>
      </c>
      <c r="R1741" s="46">
        <f t="shared" ref="R1741:R1799" si="263">SUM(N1741:Q1741)</f>
        <v>11</v>
      </c>
      <c r="S1741" s="85"/>
      <c r="T1741" s="47">
        <f t="shared" si="256"/>
        <v>0</v>
      </c>
      <c r="U1741" s="47" t="str" cm="1">
        <f t="array" aca="1" ref="U1741" ca="1">IF(S1741="", "×", IF(LEFT(S1741,2)="項番", COUNTIFS($D$2:$D$4001, INDIRECT("D" &amp; ROW()-1), $U$2:$U$4001, "〇"), "〇"))</f>
        <v>×</v>
      </c>
      <c r="V1741" s="47" t="str">
        <f t="shared" si="257"/>
        <v>×</v>
      </c>
      <c r="W1741" s="47" t="str">
        <f t="shared" si="258"/>
        <v>×</v>
      </c>
      <c r="X1741" s="48" t="str">
        <f t="shared" ca="1" si="259"/>
        <v/>
      </c>
      <c r="Y1741" s="47">
        <f t="shared" ca="1" si="260"/>
        <v>0</v>
      </c>
      <c r="Z1741" s="47">
        <f t="shared" si="261"/>
        <v>129</v>
      </c>
      <c r="AA1741" s="47" t="str">
        <f t="shared" si="262"/>
        <v/>
      </c>
    </row>
    <row r="1742" spans="1:246" ht="14.25" customHeight="1" x14ac:dyDescent="0.4">
      <c r="A1742" s="34" t="e">
        <f>_xlfn.CONCAT(D1742,E1742,G1742,#REF!)</f>
        <v>#REF!</v>
      </c>
      <c r="B1742" s="40">
        <v>2243</v>
      </c>
      <c r="C1742" s="40">
        <v>1611</v>
      </c>
      <c r="D1742" s="40">
        <v>129</v>
      </c>
      <c r="E1742" s="41" t="s">
        <v>7520</v>
      </c>
      <c r="F1742" s="42" t="s">
        <v>5132</v>
      </c>
      <c r="G1742" s="41" t="s">
        <v>5107</v>
      </c>
      <c r="H1742" s="41" t="s">
        <v>5133</v>
      </c>
      <c r="I1742" s="41" t="s">
        <v>5134</v>
      </c>
      <c r="J1742" s="43">
        <v>120</v>
      </c>
      <c r="K1742" s="44">
        <v>6.7</v>
      </c>
      <c r="L1742" s="45">
        <v>120</v>
      </c>
      <c r="M1742" s="45">
        <v>804</v>
      </c>
      <c r="N1742" s="41">
        <v>0</v>
      </c>
      <c r="O1742" s="41">
        <v>0</v>
      </c>
      <c r="P1742" s="41">
        <v>0</v>
      </c>
      <c r="Q1742" s="41">
        <v>36</v>
      </c>
      <c r="R1742" s="46">
        <f t="shared" si="263"/>
        <v>36</v>
      </c>
      <c r="S1742" s="85"/>
      <c r="T1742" s="47">
        <f t="shared" si="256"/>
        <v>0</v>
      </c>
      <c r="U1742" s="47" t="str" cm="1">
        <f t="array" aca="1" ref="U1742" ca="1">IF(S1742="", "×", IF(LEFT(S1742,2)="項番", COUNTIFS($D$2:$D$4001, INDIRECT("D" &amp; ROW()-1), $U$2:$U$4001, "〇"), "〇"))</f>
        <v>×</v>
      </c>
      <c r="V1742" s="47" t="str">
        <f t="shared" si="257"/>
        <v>×</v>
      </c>
      <c r="W1742" s="47" t="str">
        <f t="shared" si="258"/>
        <v>×</v>
      </c>
      <c r="X1742" s="48" t="str">
        <f t="shared" ca="1" si="259"/>
        <v/>
      </c>
      <c r="Y1742" s="47">
        <f t="shared" ca="1" si="260"/>
        <v>0</v>
      </c>
      <c r="Z1742" s="47">
        <f t="shared" si="261"/>
        <v>129</v>
      </c>
      <c r="AA1742" s="47" t="str">
        <f t="shared" si="262"/>
        <v/>
      </c>
    </row>
    <row r="1743" spans="1:246" ht="14.25" customHeight="1" x14ac:dyDescent="0.4">
      <c r="A1743" s="34" t="e">
        <f>_xlfn.CONCAT(D1743,E1743,G1743,#REF!)</f>
        <v>#REF!</v>
      </c>
      <c r="B1743" s="40">
        <v>2244</v>
      </c>
      <c r="C1743" s="40">
        <v>1612</v>
      </c>
      <c r="D1743" s="40">
        <v>129</v>
      </c>
      <c r="E1743" s="41" t="s">
        <v>7520</v>
      </c>
      <c r="F1743" s="42" t="s">
        <v>5135</v>
      </c>
      <c r="G1743" s="41" t="s">
        <v>5107</v>
      </c>
      <c r="H1743" s="41" t="s">
        <v>5136</v>
      </c>
      <c r="I1743" s="41" t="s">
        <v>5134</v>
      </c>
      <c r="J1743" s="43">
        <v>120</v>
      </c>
      <c r="K1743" s="44">
        <v>6.9</v>
      </c>
      <c r="L1743" s="45">
        <v>120</v>
      </c>
      <c r="M1743" s="45">
        <v>828</v>
      </c>
      <c r="N1743" s="46">
        <v>60</v>
      </c>
      <c r="O1743" s="46">
        <v>0</v>
      </c>
      <c r="P1743" s="46">
        <v>0</v>
      </c>
      <c r="Q1743" s="46">
        <v>0</v>
      </c>
      <c r="R1743" s="46">
        <f t="shared" si="263"/>
        <v>60</v>
      </c>
      <c r="S1743" s="85"/>
      <c r="T1743" s="47">
        <f t="shared" si="256"/>
        <v>0</v>
      </c>
      <c r="U1743" s="47" t="str" cm="1">
        <f t="array" aca="1" ref="U1743" ca="1">IF(S1743="", "×", IF(LEFT(S1743,2)="項番", COUNTIFS($D$2:$D$4001, INDIRECT("D" &amp; ROW()-1), $U$2:$U$4001, "〇"), "〇"))</f>
        <v>×</v>
      </c>
      <c r="V1743" s="47" t="str">
        <f t="shared" si="257"/>
        <v>×</v>
      </c>
      <c r="W1743" s="47" t="str">
        <f t="shared" si="258"/>
        <v>×</v>
      </c>
      <c r="X1743" s="48" t="str">
        <f t="shared" ca="1" si="259"/>
        <v/>
      </c>
      <c r="Y1743" s="47">
        <f t="shared" ca="1" si="260"/>
        <v>0</v>
      </c>
      <c r="Z1743" s="47">
        <f t="shared" si="261"/>
        <v>129</v>
      </c>
      <c r="AA1743" s="47" t="str">
        <f t="shared" si="262"/>
        <v/>
      </c>
    </row>
    <row r="1744" spans="1:246" ht="14.25" customHeight="1" x14ac:dyDescent="0.4">
      <c r="A1744" s="34" t="e">
        <f>_xlfn.CONCAT(D1744,E1744,G1744,#REF!)</f>
        <v>#REF!</v>
      </c>
      <c r="B1744" s="40">
        <v>2245</v>
      </c>
      <c r="C1744" s="40">
        <v>1613</v>
      </c>
      <c r="D1744" s="40">
        <v>129</v>
      </c>
      <c r="E1744" s="41" t="s">
        <v>7520</v>
      </c>
      <c r="F1744" s="42" t="s">
        <v>5137</v>
      </c>
      <c r="G1744" s="41" t="s">
        <v>5107</v>
      </c>
      <c r="H1744" s="41" t="s">
        <v>5138</v>
      </c>
      <c r="I1744" s="41" t="s">
        <v>12</v>
      </c>
      <c r="J1744" s="43">
        <v>100</v>
      </c>
      <c r="K1744" s="44">
        <v>134.5</v>
      </c>
      <c r="L1744" s="45">
        <v>100</v>
      </c>
      <c r="M1744" s="45">
        <v>13450</v>
      </c>
      <c r="N1744" s="46">
        <v>0</v>
      </c>
      <c r="O1744" s="46">
        <v>2</v>
      </c>
      <c r="P1744" s="46">
        <v>0</v>
      </c>
      <c r="Q1744" s="46">
        <v>0</v>
      </c>
      <c r="R1744" s="46">
        <f t="shared" si="263"/>
        <v>2</v>
      </c>
      <c r="S1744" s="85"/>
      <c r="T1744" s="47">
        <f t="shared" si="256"/>
        <v>0</v>
      </c>
      <c r="U1744" s="47" t="str" cm="1">
        <f t="array" aca="1" ref="U1744" ca="1">IF(S1744="", "×", IF(LEFT(S1744,2)="項番", COUNTIFS($D$2:$D$4001, INDIRECT("D" &amp; ROW()-1), $U$2:$U$4001, "〇"), "〇"))</f>
        <v>×</v>
      </c>
      <c r="V1744" s="47" t="str">
        <f t="shared" si="257"/>
        <v>×</v>
      </c>
      <c r="W1744" s="47" t="str">
        <f t="shared" si="258"/>
        <v>×</v>
      </c>
      <c r="X1744" s="48" t="str">
        <f t="shared" ca="1" si="259"/>
        <v/>
      </c>
      <c r="Y1744" s="47">
        <f t="shared" ca="1" si="260"/>
        <v>0</v>
      </c>
      <c r="Z1744" s="47">
        <f t="shared" si="261"/>
        <v>129</v>
      </c>
      <c r="AA1744" s="47" t="str">
        <f t="shared" si="262"/>
        <v/>
      </c>
    </row>
    <row r="1745" spans="1:246" s="50" customFormat="1" ht="14.25" customHeight="1" x14ac:dyDescent="0.4">
      <c r="A1745" s="50" t="e">
        <f>_xlfn.CONCAT(D1745,E1745,G1745,#REF!)</f>
        <v>#REF!</v>
      </c>
      <c r="B1745" s="51"/>
      <c r="C1745" s="51" t="s">
        <v>125</v>
      </c>
      <c r="D1745" s="51" t="s">
        <v>125</v>
      </c>
      <c r="E1745" s="52"/>
      <c r="F1745" s="53"/>
      <c r="G1745" s="52"/>
      <c r="H1745" s="52"/>
      <c r="I1745" s="52"/>
      <c r="J1745" s="54"/>
      <c r="K1745" s="55"/>
      <c r="L1745" s="56"/>
      <c r="M1745" s="56"/>
      <c r="N1745" s="57"/>
      <c r="O1745" s="57"/>
      <c r="P1745" s="57"/>
      <c r="Q1745" s="57"/>
      <c r="R1745" s="57"/>
      <c r="S1745" s="86" t="s">
        <v>7688</v>
      </c>
      <c r="T1745" s="58">
        <f t="shared" si="256"/>
        <v>0</v>
      </c>
      <c r="U1745" s="58" cm="1">
        <f t="array" aca="1" ref="U1745" ca="1">IF(S1745="", "×", IF(LEFT(S1745,2)="項番", COUNTIFS($D$2:$D$4001, INDIRECT("D" &amp; ROW()-1), $U$2:$U$4001, "〇"), "〇"))</f>
        <v>0</v>
      </c>
      <c r="V1745" s="58" t="str">
        <f t="shared" si="257"/>
        <v/>
      </c>
      <c r="W1745" s="58" t="str">
        <f t="shared" si="258"/>
        <v/>
      </c>
      <c r="X1745" s="59" t="str">
        <f t="shared" ca="1" si="259"/>
        <v/>
      </c>
      <c r="Y1745" s="58">
        <f t="shared" ca="1" si="260"/>
        <v>0</v>
      </c>
      <c r="Z1745" s="58">
        <f t="shared" si="261"/>
        <v>129</v>
      </c>
      <c r="AA1745" s="58" t="str">
        <f t="shared" si="262"/>
        <v>【注意】：項番集計行（項番〇計）は、一つ上のNOにする)</v>
      </c>
      <c r="AB1745" s="60"/>
      <c r="AC1745" s="60"/>
      <c r="AD1745" s="60"/>
      <c r="AE1745" s="60"/>
      <c r="AF1745" s="60"/>
      <c r="AG1745" s="60"/>
      <c r="AH1745" s="60"/>
      <c r="AI1745" s="60"/>
      <c r="AJ1745" s="60"/>
      <c r="AK1745" s="60"/>
      <c r="AL1745" s="60"/>
      <c r="AM1745" s="60"/>
      <c r="AN1745" s="60"/>
      <c r="AO1745" s="60"/>
      <c r="AP1745" s="60"/>
      <c r="AQ1745" s="60"/>
      <c r="AR1745" s="60"/>
      <c r="AS1745" s="60"/>
      <c r="AT1745" s="60"/>
      <c r="AU1745" s="60"/>
      <c r="AV1745" s="60"/>
      <c r="AW1745" s="60"/>
      <c r="AX1745" s="60"/>
      <c r="AY1745" s="60"/>
      <c r="AZ1745" s="60"/>
      <c r="BA1745" s="60"/>
      <c r="BB1745" s="60"/>
      <c r="BC1745" s="60"/>
      <c r="BD1745" s="60"/>
      <c r="BE1745" s="60"/>
      <c r="BF1745" s="60"/>
      <c r="BG1745" s="60"/>
      <c r="BH1745" s="60"/>
      <c r="BI1745" s="60"/>
      <c r="BJ1745" s="60"/>
      <c r="BK1745" s="60"/>
      <c r="BL1745" s="60"/>
      <c r="BM1745" s="60"/>
      <c r="BN1745" s="60"/>
      <c r="BO1745" s="60"/>
      <c r="BP1745" s="60"/>
      <c r="BQ1745" s="60"/>
      <c r="BR1745" s="60"/>
      <c r="BS1745" s="60"/>
      <c r="BT1745" s="60"/>
      <c r="BU1745" s="60"/>
      <c r="BV1745" s="60"/>
      <c r="BW1745" s="60"/>
      <c r="BX1745" s="60"/>
      <c r="BY1745" s="60"/>
      <c r="BZ1745" s="60"/>
      <c r="CA1745" s="60"/>
      <c r="CB1745" s="60"/>
      <c r="CC1745" s="60"/>
      <c r="CD1745" s="60"/>
      <c r="CE1745" s="60"/>
      <c r="CF1745" s="60"/>
      <c r="CG1745" s="60"/>
      <c r="CH1745" s="60"/>
      <c r="CI1745" s="60"/>
      <c r="CJ1745" s="60"/>
      <c r="CK1745" s="60"/>
      <c r="CL1745" s="60"/>
      <c r="CM1745" s="60"/>
      <c r="CN1745" s="60"/>
      <c r="CO1745" s="60"/>
      <c r="CP1745" s="60"/>
      <c r="CQ1745" s="60"/>
      <c r="CR1745" s="60"/>
      <c r="CS1745" s="60"/>
      <c r="CT1745" s="60"/>
      <c r="CU1745" s="60"/>
      <c r="CV1745" s="60"/>
      <c r="CW1745" s="60"/>
      <c r="CX1745" s="60"/>
      <c r="CY1745" s="60"/>
      <c r="CZ1745" s="60"/>
      <c r="DA1745" s="60"/>
      <c r="DB1745" s="60"/>
      <c r="DC1745" s="60"/>
      <c r="DD1745" s="60"/>
      <c r="DE1745" s="60"/>
      <c r="DF1745" s="60"/>
      <c r="DG1745" s="60"/>
      <c r="DH1745" s="60"/>
      <c r="DI1745" s="60"/>
      <c r="DJ1745" s="60"/>
      <c r="DK1745" s="60"/>
      <c r="DL1745" s="60"/>
      <c r="DM1745" s="60"/>
      <c r="DN1745" s="60"/>
      <c r="DO1745" s="60"/>
      <c r="DP1745" s="60"/>
      <c r="DQ1745" s="60"/>
      <c r="DR1745" s="60"/>
      <c r="DS1745" s="60"/>
      <c r="DT1745" s="60"/>
      <c r="DU1745" s="60"/>
      <c r="DV1745" s="60"/>
      <c r="DW1745" s="60"/>
      <c r="DX1745" s="60"/>
      <c r="DY1745" s="60"/>
      <c r="DZ1745" s="60"/>
      <c r="EA1745" s="60"/>
      <c r="EB1745" s="60"/>
      <c r="EC1745" s="60"/>
      <c r="ED1745" s="60"/>
      <c r="EE1745" s="60"/>
      <c r="EF1745" s="60"/>
      <c r="EG1745" s="60"/>
      <c r="EH1745" s="60"/>
      <c r="EI1745" s="60"/>
      <c r="EJ1745" s="60"/>
      <c r="EK1745" s="60"/>
      <c r="EL1745" s="60"/>
      <c r="EM1745" s="60"/>
      <c r="EN1745" s="60"/>
      <c r="EO1745" s="60"/>
      <c r="EP1745" s="60"/>
      <c r="EQ1745" s="60"/>
      <c r="ER1745" s="60"/>
      <c r="ES1745" s="60"/>
      <c r="ET1745" s="60"/>
      <c r="EU1745" s="60"/>
      <c r="EV1745" s="60"/>
      <c r="EW1745" s="60"/>
      <c r="EX1745" s="60"/>
      <c r="EY1745" s="60"/>
      <c r="EZ1745" s="60"/>
      <c r="FA1745" s="60"/>
      <c r="FB1745" s="60"/>
      <c r="FC1745" s="60"/>
      <c r="FD1745" s="60"/>
      <c r="FE1745" s="60"/>
      <c r="FF1745" s="60"/>
      <c r="FG1745" s="60"/>
      <c r="FH1745" s="60"/>
      <c r="FI1745" s="60"/>
      <c r="FJ1745" s="60"/>
      <c r="FK1745" s="60"/>
      <c r="FL1745" s="60"/>
      <c r="FM1745" s="60"/>
      <c r="FN1745" s="60"/>
      <c r="FO1745" s="60"/>
      <c r="FP1745" s="60"/>
      <c r="FQ1745" s="60"/>
      <c r="FR1745" s="60"/>
      <c r="FS1745" s="60"/>
      <c r="FT1745" s="60"/>
      <c r="FU1745" s="60"/>
      <c r="FV1745" s="60"/>
      <c r="FW1745" s="60"/>
      <c r="FX1745" s="60"/>
      <c r="FY1745" s="60"/>
      <c r="FZ1745" s="60"/>
      <c r="GA1745" s="60"/>
      <c r="GB1745" s="60"/>
      <c r="GC1745" s="60"/>
      <c r="GD1745" s="60"/>
      <c r="GE1745" s="60"/>
      <c r="GF1745" s="60"/>
      <c r="GG1745" s="60"/>
      <c r="GH1745" s="60"/>
      <c r="GI1745" s="60"/>
      <c r="GJ1745" s="60"/>
      <c r="GK1745" s="60"/>
      <c r="GL1745" s="60"/>
      <c r="GM1745" s="60"/>
      <c r="GN1745" s="60"/>
      <c r="GO1745" s="60"/>
      <c r="GP1745" s="60"/>
      <c r="GQ1745" s="60"/>
      <c r="GR1745" s="60"/>
      <c r="GS1745" s="60"/>
      <c r="GT1745" s="60"/>
      <c r="GU1745" s="60"/>
      <c r="GV1745" s="60"/>
      <c r="GW1745" s="60"/>
      <c r="GX1745" s="60"/>
      <c r="GY1745" s="60"/>
      <c r="GZ1745" s="60"/>
      <c r="HA1745" s="60"/>
      <c r="HB1745" s="60"/>
      <c r="HC1745" s="60"/>
      <c r="HD1745" s="60"/>
      <c r="HE1745" s="60"/>
      <c r="HF1745" s="60"/>
      <c r="HG1745" s="60"/>
      <c r="HH1745" s="60"/>
      <c r="HI1745" s="60"/>
      <c r="HJ1745" s="60"/>
      <c r="HK1745" s="60"/>
      <c r="HL1745" s="60"/>
      <c r="HM1745" s="60"/>
      <c r="HN1745" s="60"/>
      <c r="HO1745" s="60"/>
      <c r="HP1745" s="60"/>
      <c r="HQ1745" s="60"/>
      <c r="HR1745" s="60"/>
      <c r="HS1745" s="60"/>
      <c r="HT1745" s="60"/>
      <c r="HU1745" s="60"/>
      <c r="HV1745" s="60"/>
      <c r="HW1745" s="60"/>
      <c r="HX1745" s="60"/>
      <c r="HY1745" s="60"/>
      <c r="HZ1745" s="60"/>
      <c r="IA1745" s="60"/>
      <c r="IB1745" s="60"/>
      <c r="IC1745" s="60"/>
      <c r="ID1745" s="60"/>
      <c r="IE1745" s="60"/>
      <c r="IF1745" s="60"/>
      <c r="IG1745" s="60"/>
      <c r="IH1745" s="60"/>
      <c r="II1745" s="60"/>
      <c r="IJ1745" s="60"/>
      <c r="IK1745" s="60"/>
      <c r="IL1745" s="60"/>
    </row>
    <row r="1746" spans="1:246" s="37" customFormat="1" ht="14.25" customHeight="1" x14ac:dyDescent="0.4">
      <c r="A1746" s="34" t="e">
        <f>_xlfn.CONCAT(D1746,E1746,G1746,#REF!)</f>
        <v>#REF!</v>
      </c>
      <c r="B1746" s="40">
        <v>82</v>
      </c>
      <c r="C1746" s="40">
        <v>1614</v>
      </c>
      <c r="D1746" s="40">
        <v>130</v>
      </c>
      <c r="E1746" s="41" t="s">
        <v>7520</v>
      </c>
      <c r="F1746" s="42" t="s">
        <v>322</v>
      </c>
      <c r="G1746" s="41" t="s">
        <v>323</v>
      </c>
      <c r="H1746" s="41" t="s">
        <v>324</v>
      </c>
      <c r="I1746" s="41" t="s">
        <v>307</v>
      </c>
      <c r="J1746" s="43">
        <v>50</v>
      </c>
      <c r="K1746" s="44">
        <v>143</v>
      </c>
      <c r="L1746" s="45">
        <v>50</v>
      </c>
      <c r="M1746" s="45">
        <v>7150</v>
      </c>
      <c r="N1746" s="46">
        <v>0</v>
      </c>
      <c r="O1746" s="46">
        <v>0</v>
      </c>
      <c r="P1746" s="46">
        <v>54</v>
      </c>
      <c r="Q1746" s="46">
        <v>0</v>
      </c>
      <c r="R1746" s="46">
        <f t="shared" si="263"/>
        <v>54</v>
      </c>
      <c r="S1746" s="85"/>
      <c r="T1746" s="47">
        <f t="shared" si="256"/>
        <v>0</v>
      </c>
      <c r="U1746" s="47" t="str" cm="1">
        <f t="array" aca="1" ref="U1746" ca="1">IF(S1746="", "×", IF(LEFT(S1746,2)="項番", COUNTIFS($D$2:$D$4001, INDIRECT("D" &amp; ROW()-1), $U$2:$U$4001, "〇"), "〇"))</f>
        <v>×</v>
      </c>
      <c r="V1746" s="47" t="str">
        <f t="shared" si="257"/>
        <v>×</v>
      </c>
      <c r="W1746" s="47" t="str">
        <f t="shared" si="258"/>
        <v>×</v>
      </c>
      <c r="X1746" s="48" t="str">
        <f t="shared" ca="1" si="259"/>
        <v/>
      </c>
      <c r="Y1746" s="47">
        <f t="shared" ca="1" si="260"/>
        <v>0</v>
      </c>
      <c r="Z1746" s="47">
        <f t="shared" si="261"/>
        <v>130</v>
      </c>
      <c r="AA1746" s="47" t="str">
        <f t="shared" si="262"/>
        <v/>
      </c>
      <c r="AB1746" s="49"/>
      <c r="AC1746" s="49"/>
      <c r="AD1746" s="49"/>
      <c r="AE1746" s="49"/>
      <c r="AF1746" s="49"/>
      <c r="AG1746" s="49"/>
      <c r="AH1746" s="49"/>
      <c r="AI1746" s="49"/>
      <c r="AJ1746" s="49"/>
      <c r="AK1746" s="49"/>
      <c r="AL1746" s="49"/>
      <c r="AM1746" s="49"/>
      <c r="AN1746" s="49"/>
      <c r="AO1746" s="49"/>
      <c r="AP1746" s="49"/>
      <c r="AQ1746" s="49"/>
      <c r="AR1746" s="49"/>
      <c r="AS1746" s="49"/>
      <c r="AT1746" s="49"/>
      <c r="AU1746" s="49"/>
      <c r="AV1746" s="49"/>
      <c r="AW1746" s="49"/>
      <c r="AX1746" s="49"/>
      <c r="AY1746" s="49"/>
      <c r="AZ1746" s="49"/>
      <c r="BA1746" s="49"/>
      <c r="BB1746" s="49"/>
      <c r="BC1746" s="49"/>
      <c r="BD1746" s="49"/>
      <c r="BE1746" s="49"/>
      <c r="BF1746" s="49"/>
      <c r="BG1746" s="49"/>
      <c r="BH1746" s="49"/>
      <c r="BI1746" s="49"/>
      <c r="BJ1746" s="49"/>
      <c r="BK1746" s="49"/>
      <c r="BL1746" s="49"/>
      <c r="BM1746" s="49"/>
      <c r="BN1746" s="49"/>
      <c r="BO1746" s="49"/>
      <c r="BP1746" s="49"/>
      <c r="BQ1746" s="49"/>
      <c r="BR1746" s="49"/>
      <c r="BS1746" s="49"/>
      <c r="BT1746" s="49"/>
      <c r="BU1746" s="49"/>
      <c r="BV1746" s="49"/>
      <c r="BW1746" s="49"/>
      <c r="BX1746" s="49"/>
      <c r="BY1746" s="49"/>
      <c r="BZ1746" s="49"/>
      <c r="CA1746" s="49"/>
      <c r="CB1746" s="49"/>
      <c r="CC1746" s="49"/>
      <c r="CD1746" s="49"/>
      <c r="CE1746" s="49"/>
      <c r="CF1746" s="49"/>
      <c r="CG1746" s="49"/>
      <c r="CH1746" s="49"/>
      <c r="CI1746" s="49"/>
      <c r="CJ1746" s="49"/>
      <c r="CK1746" s="49"/>
      <c r="CL1746" s="49"/>
      <c r="CM1746" s="49"/>
      <c r="CN1746" s="49"/>
      <c r="CO1746" s="49"/>
      <c r="CP1746" s="49"/>
      <c r="CQ1746" s="49"/>
      <c r="CR1746" s="49"/>
      <c r="CS1746" s="49"/>
      <c r="CT1746" s="49"/>
      <c r="CU1746" s="49"/>
      <c r="CV1746" s="49"/>
      <c r="CW1746" s="49"/>
      <c r="CX1746" s="49"/>
      <c r="CY1746" s="49"/>
      <c r="CZ1746" s="49"/>
      <c r="DA1746" s="49"/>
      <c r="DB1746" s="49"/>
      <c r="DC1746" s="49"/>
      <c r="DD1746" s="49"/>
      <c r="DE1746" s="49"/>
      <c r="DF1746" s="49"/>
      <c r="DG1746" s="49"/>
      <c r="DH1746" s="49"/>
      <c r="DI1746" s="49"/>
      <c r="DJ1746" s="49"/>
      <c r="DK1746" s="49"/>
      <c r="DL1746" s="49"/>
      <c r="DM1746" s="49"/>
      <c r="DN1746" s="49"/>
      <c r="DO1746" s="49"/>
      <c r="DP1746" s="49"/>
      <c r="DQ1746" s="49"/>
      <c r="DR1746" s="49"/>
      <c r="DS1746" s="49"/>
      <c r="DT1746" s="49"/>
      <c r="DU1746" s="49"/>
      <c r="DV1746" s="49"/>
      <c r="DW1746" s="49"/>
      <c r="DX1746" s="49"/>
      <c r="DY1746" s="49"/>
      <c r="DZ1746" s="49"/>
      <c r="EA1746" s="49"/>
      <c r="EB1746" s="49"/>
      <c r="EC1746" s="49"/>
      <c r="ED1746" s="49"/>
      <c r="EE1746" s="49"/>
      <c r="EF1746" s="49"/>
      <c r="EG1746" s="49"/>
      <c r="EH1746" s="49"/>
      <c r="EI1746" s="49"/>
      <c r="EJ1746" s="49"/>
      <c r="EK1746" s="49"/>
      <c r="EL1746" s="49"/>
      <c r="EM1746" s="49"/>
      <c r="EN1746" s="49"/>
      <c r="EO1746" s="49"/>
      <c r="EP1746" s="49"/>
      <c r="EQ1746" s="49"/>
      <c r="ER1746" s="49"/>
      <c r="ES1746" s="49"/>
      <c r="ET1746" s="49"/>
      <c r="EU1746" s="49"/>
      <c r="EV1746" s="49"/>
      <c r="EW1746" s="49"/>
      <c r="EX1746" s="49"/>
      <c r="EY1746" s="49"/>
      <c r="EZ1746" s="49"/>
      <c r="FA1746" s="49"/>
      <c r="FB1746" s="49"/>
      <c r="FC1746" s="49"/>
      <c r="FD1746" s="49"/>
      <c r="FE1746" s="49"/>
      <c r="FF1746" s="49"/>
      <c r="FG1746" s="49"/>
      <c r="FH1746" s="49"/>
      <c r="FI1746" s="49"/>
      <c r="FJ1746" s="49"/>
      <c r="FK1746" s="49"/>
      <c r="FL1746" s="49"/>
      <c r="FM1746" s="49"/>
      <c r="FN1746" s="49"/>
      <c r="FO1746" s="49"/>
      <c r="FP1746" s="49"/>
      <c r="FQ1746" s="49"/>
      <c r="FR1746" s="49"/>
      <c r="FS1746" s="49"/>
      <c r="FT1746" s="49"/>
      <c r="FU1746" s="49"/>
      <c r="FV1746" s="49"/>
      <c r="FW1746" s="49"/>
      <c r="FX1746" s="49"/>
      <c r="FY1746" s="49"/>
      <c r="FZ1746" s="49"/>
      <c r="GA1746" s="49"/>
      <c r="GB1746" s="49"/>
      <c r="GC1746" s="49"/>
      <c r="GD1746" s="49"/>
      <c r="GE1746" s="49"/>
      <c r="GF1746" s="49"/>
      <c r="GG1746" s="49"/>
      <c r="GH1746" s="49"/>
      <c r="GI1746" s="49"/>
      <c r="GJ1746" s="49"/>
      <c r="GK1746" s="49"/>
      <c r="GL1746" s="49"/>
      <c r="GM1746" s="49"/>
      <c r="GN1746" s="49"/>
      <c r="GO1746" s="49"/>
      <c r="GP1746" s="49"/>
      <c r="GQ1746" s="49"/>
      <c r="GR1746" s="49"/>
      <c r="GS1746" s="49"/>
      <c r="GT1746" s="49"/>
      <c r="GU1746" s="49"/>
      <c r="GV1746" s="49"/>
      <c r="GW1746" s="49"/>
      <c r="GX1746" s="49"/>
      <c r="GY1746" s="49"/>
      <c r="GZ1746" s="49"/>
      <c r="HA1746" s="49"/>
      <c r="HB1746" s="49"/>
      <c r="HC1746" s="49"/>
      <c r="HD1746" s="49"/>
      <c r="HE1746" s="49"/>
      <c r="HF1746" s="49"/>
      <c r="HG1746" s="49"/>
      <c r="HH1746" s="49"/>
      <c r="HI1746" s="49"/>
      <c r="HJ1746" s="49"/>
      <c r="HK1746" s="49"/>
      <c r="HL1746" s="49"/>
      <c r="HM1746" s="49"/>
      <c r="HN1746" s="49"/>
      <c r="HO1746" s="49"/>
      <c r="HP1746" s="49"/>
      <c r="HQ1746" s="49"/>
      <c r="HR1746" s="49"/>
      <c r="HS1746" s="49"/>
      <c r="HT1746" s="49"/>
      <c r="HU1746" s="49"/>
      <c r="HV1746" s="49"/>
      <c r="HW1746" s="49"/>
      <c r="HX1746" s="49"/>
      <c r="HY1746" s="49"/>
      <c r="HZ1746" s="49"/>
      <c r="IA1746" s="49"/>
      <c r="IB1746" s="49"/>
      <c r="IC1746" s="49"/>
      <c r="ID1746" s="49"/>
      <c r="IE1746" s="49"/>
      <c r="IF1746" s="49"/>
      <c r="IG1746" s="49"/>
      <c r="IH1746" s="49"/>
      <c r="II1746" s="49"/>
      <c r="IJ1746" s="49"/>
      <c r="IK1746" s="49"/>
      <c r="IL1746" s="49"/>
    </row>
    <row r="1747" spans="1:246" s="37" customFormat="1" ht="14.25" customHeight="1" x14ac:dyDescent="0.4">
      <c r="A1747" s="34" t="e">
        <f>_xlfn.CONCAT(D1747,E1747,G1747,#REF!)</f>
        <v>#REF!</v>
      </c>
      <c r="B1747" s="40">
        <v>83</v>
      </c>
      <c r="C1747" s="40">
        <v>1615</v>
      </c>
      <c r="D1747" s="40">
        <v>130</v>
      </c>
      <c r="E1747" s="41" t="s">
        <v>7520</v>
      </c>
      <c r="F1747" s="42" t="s">
        <v>325</v>
      </c>
      <c r="G1747" s="41" t="s">
        <v>323</v>
      </c>
      <c r="H1747" s="41" t="s">
        <v>324</v>
      </c>
      <c r="I1747" s="41" t="s">
        <v>13</v>
      </c>
      <c r="J1747" s="43">
        <v>10</v>
      </c>
      <c r="K1747" s="44">
        <v>143</v>
      </c>
      <c r="L1747" s="45">
        <v>10</v>
      </c>
      <c r="M1747" s="45">
        <v>1430</v>
      </c>
      <c r="N1747" s="46">
        <v>10</v>
      </c>
      <c r="O1747" s="46">
        <v>60</v>
      </c>
      <c r="P1747" s="46">
        <v>0</v>
      </c>
      <c r="Q1747" s="46">
        <v>2</v>
      </c>
      <c r="R1747" s="46">
        <f t="shared" si="263"/>
        <v>72</v>
      </c>
      <c r="S1747" s="85"/>
      <c r="T1747" s="47">
        <f t="shared" si="256"/>
        <v>0</v>
      </c>
      <c r="U1747" s="47" t="str" cm="1">
        <f t="array" aca="1" ref="U1747" ca="1">IF(S1747="", "×", IF(LEFT(S1747,2)="項番", COUNTIFS($D$2:$D$4001, INDIRECT("D" &amp; ROW()-1), $U$2:$U$4001, "〇"), "〇"))</f>
        <v>×</v>
      </c>
      <c r="V1747" s="47" t="str">
        <f t="shared" si="257"/>
        <v>×</v>
      </c>
      <c r="W1747" s="47" t="str">
        <f t="shared" si="258"/>
        <v>×</v>
      </c>
      <c r="X1747" s="48" t="str">
        <f t="shared" ca="1" si="259"/>
        <v/>
      </c>
      <c r="Y1747" s="47">
        <f t="shared" ca="1" si="260"/>
        <v>0</v>
      </c>
      <c r="Z1747" s="47">
        <f t="shared" si="261"/>
        <v>130</v>
      </c>
      <c r="AA1747" s="47" t="str">
        <f t="shared" si="262"/>
        <v/>
      </c>
      <c r="AB1747" s="49"/>
      <c r="AC1747" s="49"/>
      <c r="AD1747" s="49"/>
      <c r="AE1747" s="49"/>
      <c r="AF1747" s="49"/>
      <c r="AG1747" s="49"/>
      <c r="AH1747" s="49"/>
      <c r="AI1747" s="49"/>
      <c r="AJ1747" s="49"/>
      <c r="AK1747" s="49"/>
      <c r="AL1747" s="49"/>
      <c r="AM1747" s="49"/>
      <c r="AN1747" s="49"/>
      <c r="AO1747" s="49"/>
      <c r="AP1747" s="49"/>
      <c r="AQ1747" s="49"/>
      <c r="AR1747" s="49"/>
      <c r="AS1747" s="49"/>
      <c r="AT1747" s="49"/>
      <c r="AU1747" s="49"/>
      <c r="AV1747" s="49"/>
      <c r="AW1747" s="49"/>
      <c r="AX1747" s="49"/>
      <c r="AY1747" s="49"/>
      <c r="AZ1747" s="49"/>
      <c r="BA1747" s="49"/>
      <c r="BB1747" s="49"/>
      <c r="BC1747" s="49"/>
      <c r="BD1747" s="49"/>
      <c r="BE1747" s="49"/>
      <c r="BF1747" s="49"/>
      <c r="BG1747" s="49"/>
      <c r="BH1747" s="49"/>
      <c r="BI1747" s="49"/>
      <c r="BJ1747" s="49"/>
      <c r="BK1747" s="49"/>
      <c r="BL1747" s="49"/>
      <c r="BM1747" s="49"/>
      <c r="BN1747" s="49"/>
      <c r="BO1747" s="49"/>
      <c r="BP1747" s="49"/>
      <c r="BQ1747" s="49"/>
      <c r="BR1747" s="49"/>
      <c r="BS1747" s="49"/>
      <c r="BT1747" s="49"/>
      <c r="BU1747" s="49"/>
      <c r="BV1747" s="49"/>
      <c r="BW1747" s="49"/>
      <c r="BX1747" s="49"/>
      <c r="BY1747" s="49"/>
      <c r="BZ1747" s="49"/>
      <c r="CA1747" s="49"/>
      <c r="CB1747" s="49"/>
      <c r="CC1747" s="49"/>
      <c r="CD1747" s="49"/>
      <c r="CE1747" s="49"/>
      <c r="CF1747" s="49"/>
      <c r="CG1747" s="49"/>
      <c r="CH1747" s="49"/>
      <c r="CI1747" s="49"/>
      <c r="CJ1747" s="49"/>
      <c r="CK1747" s="49"/>
      <c r="CL1747" s="49"/>
      <c r="CM1747" s="49"/>
      <c r="CN1747" s="49"/>
      <c r="CO1747" s="49"/>
      <c r="CP1747" s="49"/>
      <c r="CQ1747" s="49"/>
      <c r="CR1747" s="49"/>
      <c r="CS1747" s="49"/>
      <c r="CT1747" s="49"/>
      <c r="CU1747" s="49"/>
      <c r="CV1747" s="49"/>
      <c r="CW1747" s="49"/>
      <c r="CX1747" s="49"/>
      <c r="CY1747" s="49"/>
      <c r="CZ1747" s="49"/>
      <c r="DA1747" s="49"/>
      <c r="DB1747" s="49"/>
      <c r="DC1747" s="49"/>
      <c r="DD1747" s="49"/>
      <c r="DE1747" s="49"/>
      <c r="DF1747" s="49"/>
      <c r="DG1747" s="49"/>
      <c r="DH1747" s="49"/>
      <c r="DI1747" s="49"/>
      <c r="DJ1747" s="49"/>
      <c r="DK1747" s="49"/>
      <c r="DL1747" s="49"/>
      <c r="DM1747" s="49"/>
      <c r="DN1747" s="49"/>
      <c r="DO1747" s="49"/>
      <c r="DP1747" s="49"/>
      <c r="DQ1747" s="49"/>
      <c r="DR1747" s="49"/>
      <c r="DS1747" s="49"/>
      <c r="DT1747" s="49"/>
      <c r="DU1747" s="49"/>
      <c r="DV1747" s="49"/>
      <c r="DW1747" s="49"/>
      <c r="DX1747" s="49"/>
      <c r="DY1747" s="49"/>
      <c r="DZ1747" s="49"/>
      <c r="EA1747" s="49"/>
      <c r="EB1747" s="49"/>
      <c r="EC1747" s="49"/>
      <c r="ED1747" s="49"/>
      <c r="EE1747" s="49"/>
      <c r="EF1747" s="49"/>
      <c r="EG1747" s="49"/>
      <c r="EH1747" s="49"/>
      <c r="EI1747" s="49"/>
      <c r="EJ1747" s="49"/>
      <c r="EK1747" s="49"/>
      <c r="EL1747" s="49"/>
      <c r="EM1747" s="49"/>
      <c r="EN1747" s="49"/>
      <c r="EO1747" s="49"/>
      <c r="EP1747" s="49"/>
      <c r="EQ1747" s="49"/>
      <c r="ER1747" s="49"/>
      <c r="ES1747" s="49"/>
      <c r="ET1747" s="49"/>
      <c r="EU1747" s="49"/>
      <c r="EV1747" s="49"/>
      <c r="EW1747" s="49"/>
      <c r="EX1747" s="49"/>
      <c r="EY1747" s="49"/>
      <c r="EZ1747" s="49"/>
      <c r="FA1747" s="49"/>
      <c r="FB1747" s="49"/>
      <c r="FC1747" s="49"/>
      <c r="FD1747" s="49"/>
      <c r="FE1747" s="49"/>
      <c r="FF1747" s="49"/>
      <c r="FG1747" s="49"/>
      <c r="FH1747" s="49"/>
      <c r="FI1747" s="49"/>
      <c r="FJ1747" s="49"/>
      <c r="FK1747" s="49"/>
      <c r="FL1747" s="49"/>
      <c r="FM1747" s="49"/>
      <c r="FN1747" s="49"/>
      <c r="FO1747" s="49"/>
      <c r="FP1747" s="49"/>
      <c r="FQ1747" s="49"/>
      <c r="FR1747" s="49"/>
      <c r="FS1747" s="49"/>
      <c r="FT1747" s="49"/>
      <c r="FU1747" s="49"/>
      <c r="FV1747" s="49"/>
      <c r="FW1747" s="49"/>
      <c r="FX1747" s="49"/>
      <c r="FY1747" s="49"/>
      <c r="FZ1747" s="49"/>
      <c r="GA1747" s="49"/>
      <c r="GB1747" s="49"/>
      <c r="GC1747" s="49"/>
      <c r="GD1747" s="49"/>
      <c r="GE1747" s="49"/>
      <c r="GF1747" s="49"/>
      <c r="GG1747" s="49"/>
      <c r="GH1747" s="49"/>
      <c r="GI1747" s="49"/>
      <c r="GJ1747" s="49"/>
      <c r="GK1747" s="49"/>
      <c r="GL1747" s="49"/>
      <c r="GM1747" s="49"/>
      <c r="GN1747" s="49"/>
      <c r="GO1747" s="49"/>
      <c r="GP1747" s="49"/>
      <c r="GQ1747" s="49"/>
      <c r="GR1747" s="49"/>
      <c r="GS1747" s="49"/>
      <c r="GT1747" s="49"/>
      <c r="GU1747" s="49"/>
      <c r="GV1747" s="49"/>
      <c r="GW1747" s="49"/>
      <c r="GX1747" s="49"/>
      <c r="GY1747" s="49"/>
      <c r="GZ1747" s="49"/>
      <c r="HA1747" s="49"/>
      <c r="HB1747" s="49"/>
      <c r="HC1747" s="49"/>
      <c r="HD1747" s="49"/>
      <c r="HE1747" s="49"/>
      <c r="HF1747" s="49"/>
      <c r="HG1747" s="49"/>
      <c r="HH1747" s="49"/>
      <c r="HI1747" s="49"/>
      <c r="HJ1747" s="49"/>
      <c r="HK1747" s="49"/>
      <c r="HL1747" s="49"/>
      <c r="HM1747" s="49"/>
      <c r="HN1747" s="49"/>
      <c r="HO1747" s="49"/>
      <c r="HP1747" s="49"/>
      <c r="HQ1747" s="49"/>
      <c r="HR1747" s="49"/>
      <c r="HS1747" s="49"/>
      <c r="HT1747" s="49"/>
      <c r="HU1747" s="49"/>
      <c r="HV1747" s="49"/>
      <c r="HW1747" s="49"/>
      <c r="HX1747" s="49"/>
      <c r="HY1747" s="49"/>
      <c r="HZ1747" s="49"/>
      <c r="IA1747" s="49"/>
      <c r="IB1747" s="49"/>
      <c r="IC1747" s="49"/>
      <c r="ID1747" s="49"/>
      <c r="IE1747" s="49"/>
      <c r="IF1747" s="49"/>
      <c r="IG1747" s="49"/>
      <c r="IH1747" s="49"/>
      <c r="II1747" s="49"/>
      <c r="IJ1747" s="49"/>
      <c r="IK1747" s="49"/>
      <c r="IL1747" s="49"/>
    </row>
    <row r="1748" spans="1:246" s="37" customFormat="1" ht="14.25" customHeight="1" x14ac:dyDescent="0.4">
      <c r="A1748" s="34" t="e">
        <f>_xlfn.CONCAT(D1748,E1748,G1748,#REF!)</f>
        <v>#REF!</v>
      </c>
      <c r="B1748" s="40">
        <v>84</v>
      </c>
      <c r="C1748" s="40">
        <v>1616</v>
      </c>
      <c r="D1748" s="40">
        <v>130</v>
      </c>
      <c r="E1748" s="41" t="s">
        <v>7520</v>
      </c>
      <c r="F1748" s="42" t="s">
        <v>326</v>
      </c>
      <c r="G1748" s="41" t="s">
        <v>323</v>
      </c>
      <c r="H1748" s="41" t="s">
        <v>327</v>
      </c>
      <c r="I1748" s="41" t="s">
        <v>162</v>
      </c>
      <c r="J1748" s="43">
        <v>10</v>
      </c>
      <c r="K1748" s="44">
        <v>18.5</v>
      </c>
      <c r="L1748" s="45">
        <v>100</v>
      </c>
      <c r="M1748" s="45">
        <v>1850</v>
      </c>
      <c r="N1748" s="46">
        <v>0</v>
      </c>
      <c r="O1748" s="46">
        <v>0</v>
      </c>
      <c r="P1748" s="46">
        <v>40</v>
      </c>
      <c r="Q1748" s="46">
        <v>0</v>
      </c>
      <c r="R1748" s="46">
        <f t="shared" si="263"/>
        <v>40</v>
      </c>
      <c r="S1748" s="85"/>
      <c r="T1748" s="47">
        <f t="shared" si="256"/>
        <v>0</v>
      </c>
      <c r="U1748" s="47" t="str" cm="1">
        <f t="array" aca="1" ref="U1748" ca="1">IF(S1748="", "×", IF(LEFT(S1748,2)="項番", COUNTIFS($D$2:$D$4001, INDIRECT("D" &amp; ROW()-1), $U$2:$U$4001, "〇"), "〇"))</f>
        <v>×</v>
      </c>
      <c r="V1748" s="47" t="str">
        <f t="shared" si="257"/>
        <v>×</v>
      </c>
      <c r="W1748" s="47" t="str">
        <f t="shared" si="258"/>
        <v>×</v>
      </c>
      <c r="X1748" s="48" t="str">
        <f t="shared" ca="1" si="259"/>
        <v/>
      </c>
      <c r="Y1748" s="47">
        <f t="shared" ca="1" si="260"/>
        <v>0</v>
      </c>
      <c r="Z1748" s="47">
        <f t="shared" si="261"/>
        <v>130</v>
      </c>
      <c r="AA1748" s="47" t="str">
        <f t="shared" si="262"/>
        <v/>
      </c>
      <c r="AB1748" s="49"/>
      <c r="AC1748" s="49"/>
      <c r="AD1748" s="49"/>
      <c r="AE1748" s="49"/>
      <c r="AF1748" s="49"/>
      <c r="AG1748" s="49"/>
      <c r="AH1748" s="49"/>
      <c r="AI1748" s="49"/>
      <c r="AJ1748" s="49"/>
      <c r="AK1748" s="49"/>
      <c r="AL1748" s="49"/>
      <c r="AM1748" s="49"/>
      <c r="AN1748" s="49"/>
      <c r="AO1748" s="49"/>
      <c r="AP1748" s="49"/>
      <c r="AQ1748" s="49"/>
      <c r="AR1748" s="49"/>
      <c r="AS1748" s="49"/>
      <c r="AT1748" s="49"/>
      <c r="AU1748" s="49"/>
      <c r="AV1748" s="49"/>
      <c r="AW1748" s="49"/>
      <c r="AX1748" s="49"/>
      <c r="AY1748" s="49"/>
      <c r="AZ1748" s="49"/>
      <c r="BA1748" s="49"/>
      <c r="BB1748" s="49"/>
      <c r="BC1748" s="49"/>
      <c r="BD1748" s="49"/>
      <c r="BE1748" s="49"/>
      <c r="BF1748" s="49"/>
      <c r="BG1748" s="49"/>
      <c r="BH1748" s="49"/>
      <c r="BI1748" s="49"/>
      <c r="BJ1748" s="49"/>
      <c r="BK1748" s="49"/>
      <c r="BL1748" s="49"/>
      <c r="BM1748" s="49"/>
      <c r="BN1748" s="49"/>
      <c r="BO1748" s="49"/>
      <c r="BP1748" s="49"/>
      <c r="BQ1748" s="49"/>
      <c r="BR1748" s="49"/>
      <c r="BS1748" s="49"/>
      <c r="BT1748" s="49"/>
      <c r="BU1748" s="49"/>
      <c r="BV1748" s="49"/>
      <c r="BW1748" s="49"/>
      <c r="BX1748" s="49"/>
      <c r="BY1748" s="49"/>
      <c r="BZ1748" s="49"/>
      <c r="CA1748" s="49"/>
      <c r="CB1748" s="49"/>
      <c r="CC1748" s="49"/>
      <c r="CD1748" s="49"/>
      <c r="CE1748" s="49"/>
      <c r="CF1748" s="49"/>
      <c r="CG1748" s="49"/>
      <c r="CH1748" s="49"/>
      <c r="CI1748" s="49"/>
      <c r="CJ1748" s="49"/>
      <c r="CK1748" s="49"/>
      <c r="CL1748" s="49"/>
      <c r="CM1748" s="49"/>
      <c r="CN1748" s="49"/>
      <c r="CO1748" s="49"/>
      <c r="CP1748" s="49"/>
      <c r="CQ1748" s="49"/>
      <c r="CR1748" s="49"/>
      <c r="CS1748" s="49"/>
      <c r="CT1748" s="49"/>
      <c r="CU1748" s="49"/>
      <c r="CV1748" s="49"/>
      <c r="CW1748" s="49"/>
      <c r="CX1748" s="49"/>
      <c r="CY1748" s="49"/>
      <c r="CZ1748" s="49"/>
      <c r="DA1748" s="49"/>
      <c r="DB1748" s="49"/>
      <c r="DC1748" s="49"/>
      <c r="DD1748" s="49"/>
      <c r="DE1748" s="49"/>
      <c r="DF1748" s="49"/>
      <c r="DG1748" s="49"/>
      <c r="DH1748" s="49"/>
      <c r="DI1748" s="49"/>
      <c r="DJ1748" s="49"/>
      <c r="DK1748" s="49"/>
      <c r="DL1748" s="49"/>
      <c r="DM1748" s="49"/>
      <c r="DN1748" s="49"/>
      <c r="DO1748" s="49"/>
      <c r="DP1748" s="49"/>
      <c r="DQ1748" s="49"/>
      <c r="DR1748" s="49"/>
      <c r="DS1748" s="49"/>
      <c r="DT1748" s="49"/>
      <c r="DU1748" s="49"/>
      <c r="DV1748" s="49"/>
      <c r="DW1748" s="49"/>
      <c r="DX1748" s="49"/>
      <c r="DY1748" s="49"/>
      <c r="DZ1748" s="49"/>
      <c r="EA1748" s="49"/>
      <c r="EB1748" s="49"/>
      <c r="EC1748" s="49"/>
      <c r="ED1748" s="49"/>
      <c r="EE1748" s="49"/>
      <c r="EF1748" s="49"/>
      <c r="EG1748" s="49"/>
      <c r="EH1748" s="49"/>
      <c r="EI1748" s="49"/>
      <c r="EJ1748" s="49"/>
      <c r="EK1748" s="49"/>
      <c r="EL1748" s="49"/>
      <c r="EM1748" s="49"/>
      <c r="EN1748" s="49"/>
      <c r="EO1748" s="49"/>
      <c r="EP1748" s="49"/>
      <c r="EQ1748" s="49"/>
      <c r="ER1748" s="49"/>
      <c r="ES1748" s="49"/>
      <c r="ET1748" s="49"/>
      <c r="EU1748" s="49"/>
      <c r="EV1748" s="49"/>
      <c r="EW1748" s="49"/>
      <c r="EX1748" s="49"/>
      <c r="EY1748" s="49"/>
      <c r="EZ1748" s="49"/>
      <c r="FA1748" s="49"/>
      <c r="FB1748" s="49"/>
      <c r="FC1748" s="49"/>
      <c r="FD1748" s="49"/>
      <c r="FE1748" s="49"/>
      <c r="FF1748" s="49"/>
      <c r="FG1748" s="49"/>
      <c r="FH1748" s="49"/>
      <c r="FI1748" s="49"/>
      <c r="FJ1748" s="49"/>
      <c r="FK1748" s="49"/>
      <c r="FL1748" s="49"/>
      <c r="FM1748" s="49"/>
      <c r="FN1748" s="49"/>
      <c r="FO1748" s="49"/>
      <c r="FP1748" s="49"/>
      <c r="FQ1748" s="49"/>
      <c r="FR1748" s="49"/>
      <c r="FS1748" s="49"/>
      <c r="FT1748" s="49"/>
      <c r="FU1748" s="49"/>
      <c r="FV1748" s="49"/>
      <c r="FW1748" s="49"/>
      <c r="FX1748" s="49"/>
      <c r="FY1748" s="49"/>
      <c r="FZ1748" s="49"/>
      <c r="GA1748" s="49"/>
      <c r="GB1748" s="49"/>
      <c r="GC1748" s="49"/>
      <c r="GD1748" s="49"/>
      <c r="GE1748" s="49"/>
      <c r="GF1748" s="49"/>
      <c r="GG1748" s="49"/>
      <c r="GH1748" s="49"/>
      <c r="GI1748" s="49"/>
      <c r="GJ1748" s="49"/>
      <c r="GK1748" s="49"/>
      <c r="GL1748" s="49"/>
      <c r="GM1748" s="49"/>
      <c r="GN1748" s="49"/>
      <c r="GO1748" s="49"/>
      <c r="GP1748" s="49"/>
      <c r="GQ1748" s="49"/>
      <c r="GR1748" s="49"/>
      <c r="GS1748" s="49"/>
      <c r="GT1748" s="49"/>
      <c r="GU1748" s="49"/>
      <c r="GV1748" s="49"/>
      <c r="GW1748" s="49"/>
      <c r="GX1748" s="49"/>
      <c r="GY1748" s="49"/>
      <c r="GZ1748" s="49"/>
      <c r="HA1748" s="49"/>
      <c r="HB1748" s="49"/>
      <c r="HC1748" s="49"/>
      <c r="HD1748" s="49"/>
      <c r="HE1748" s="49"/>
      <c r="HF1748" s="49"/>
      <c r="HG1748" s="49"/>
      <c r="HH1748" s="49"/>
      <c r="HI1748" s="49"/>
      <c r="HJ1748" s="49"/>
      <c r="HK1748" s="49"/>
      <c r="HL1748" s="49"/>
      <c r="HM1748" s="49"/>
      <c r="HN1748" s="49"/>
      <c r="HO1748" s="49"/>
      <c r="HP1748" s="49"/>
      <c r="HQ1748" s="49"/>
      <c r="HR1748" s="49"/>
      <c r="HS1748" s="49"/>
      <c r="HT1748" s="49"/>
      <c r="HU1748" s="49"/>
      <c r="HV1748" s="49"/>
      <c r="HW1748" s="49"/>
      <c r="HX1748" s="49"/>
      <c r="HY1748" s="49"/>
      <c r="HZ1748" s="49"/>
      <c r="IA1748" s="49"/>
      <c r="IB1748" s="49"/>
      <c r="IC1748" s="49"/>
      <c r="ID1748" s="49"/>
      <c r="IE1748" s="49"/>
      <c r="IF1748" s="49"/>
      <c r="IG1748" s="49"/>
      <c r="IH1748" s="49"/>
      <c r="II1748" s="49"/>
      <c r="IJ1748" s="49"/>
      <c r="IK1748" s="49"/>
      <c r="IL1748" s="49"/>
    </row>
    <row r="1749" spans="1:246" s="37" customFormat="1" ht="14.25" customHeight="1" x14ac:dyDescent="0.4">
      <c r="A1749" s="34" t="e">
        <f>_xlfn.CONCAT(D1749,E1749,G1749,#REF!)</f>
        <v>#REF!</v>
      </c>
      <c r="B1749" s="40">
        <v>85</v>
      </c>
      <c r="C1749" s="40">
        <v>1617</v>
      </c>
      <c r="D1749" s="40">
        <v>130</v>
      </c>
      <c r="E1749" s="41" t="s">
        <v>7520</v>
      </c>
      <c r="F1749" s="42" t="s">
        <v>328</v>
      </c>
      <c r="G1749" s="41" t="s">
        <v>323</v>
      </c>
      <c r="H1749" s="41" t="s">
        <v>329</v>
      </c>
      <c r="I1749" s="41" t="s">
        <v>162</v>
      </c>
      <c r="J1749" s="43">
        <v>10</v>
      </c>
      <c r="K1749" s="44">
        <v>18.5</v>
      </c>
      <c r="L1749" s="45">
        <v>100</v>
      </c>
      <c r="M1749" s="45">
        <v>1850</v>
      </c>
      <c r="N1749" s="46">
        <v>0</v>
      </c>
      <c r="O1749" s="46">
        <v>0</v>
      </c>
      <c r="P1749" s="46">
        <v>0</v>
      </c>
      <c r="Q1749" s="46">
        <v>2</v>
      </c>
      <c r="R1749" s="46">
        <f t="shared" si="263"/>
        <v>2</v>
      </c>
      <c r="S1749" s="85"/>
      <c r="T1749" s="47">
        <f t="shared" si="256"/>
        <v>0</v>
      </c>
      <c r="U1749" s="47" t="str" cm="1">
        <f t="array" aca="1" ref="U1749" ca="1">IF(S1749="", "×", IF(LEFT(S1749,2)="項番", COUNTIFS($D$2:$D$4001, INDIRECT("D" &amp; ROW()-1), $U$2:$U$4001, "〇"), "〇"))</f>
        <v>×</v>
      </c>
      <c r="V1749" s="47" t="str">
        <f t="shared" si="257"/>
        <v>×</v>
      </c>
      <c r="W1749" s="47" t="str">
        <f t="shared" si="258"/>
        <v>×</v>
      </c>
      <c r="X1749" s="48" t="str">
        <f t="shared" ca="1" si="259"/>
        <v/>
      </c>
      <c r="Y1749" s="47">
        <f t="shared" ca="1" si="260"/>
        <v>0</v>
      </c>
      <c r="Z1749" s="47">
        <f t="shared" si="261"/>
        <v>130</v>
      </c>
      <c r="AA1749" s="47" t="str">
        <f t="shared" si="262"/>
        <v/>
      </c>
      <c r="AB1749" s="49"/>
      <c r="AC1749" s="49"/>
      <c r="AD1749" s="49"/>
      <c r="AE1749" s="49"/>
      <c r="AF1749" s="49"/>
      <c r="AG1749" s="49"/>
      <c r="AH1749" s="49"/>
      <c r="AI1749" s="49"/>
      <c r="AJ1749" s="49"/>
      <c r="AK1749" s="49"/>
      <c r="AL1749" s="49"/>
      <c r="AM1749" s="49"/>
      <c r="AN1749" s="49"/>
      <c r="AO1749" s="49"/>
      <c r="AP1749" s="49"/>
      <c r="AQ1749" s="49"/>
      <c r="AR1749" s="49"/>
      <c r="AS1749" s="49"/>
      <c r="AT1749" s="49"/>
      <c r="AU1749" s="49"/>
      <c r="AV1749" s="49"/>
      <c r="AW1749" s="49"/>
      <c r="AX1749" s="49"/>
      <c r="AY1749" s="49"/>
      <c r="AZ1749" s="49"/>
      <c r="BA1749" s="49"/>
      <c r="BB1749" s="49"/>
      <c r="BC1749" s="49"/>
      <c r="BD1749" s="49"/>
      <c r="BE1749" s="49"/>
      <c r="BF1749" s="49"/>
      <c r="BG1749" s="49"/>
      <c r="BH1749" s="49"/>
      <c r="BI1749" s="49"/>
      <c r="BJ1749" s="49"/>
      <c r="BK1749" s="49"/>
      <c r="BL1749" s="49"/>
      <c r="BM1749" s="49"/>
      <c r="BN1749" s="49"/>
      <c r="BO1749" s="49"/>
      <c r="BP1749" s="49"/>
      <c r="BQ1749" s="49"/>
      <c r="BR1749" s="49"/>
      <c r="BS1749" s="49"/>
      <c r="BT1749" s="49"/>
      <c r="BU1749" s="49"/>
      <c r="BV1749" s="49"/>
      <c r="BW1749" s="49"/>
      <c r="BX1749" s="49"/>
      <c r="BY1749" s="49"/>
      <c r="BZ1749" s="49"/>
      <c r="CA1749" s="49"/>
      <c r="CB1749" s="49"/>
      <c r="CC1749" s="49"/>
      <c r="CD1749" s="49"/>
      <c r="CE1749" s="49"/>
      <c r="CF1749" s="49"/>
      <c r="CG1749" s="49"/>
      <c r="CH1749" s="49"/>
      <c r="CI1749" s="49"/>
      <c r="CJ1749" s="49"/>
      <c r="CK1749" s="49"/>
      <c r="CL1749" s="49"/>
      <c r="CM1749" s="49"/>
      <c r="CN1749" s="49"/>
      <c r="CO1749" s="49"/>
      <c r="CP1749" s="49"/>
      <c r="CQ1749" s="49"/>
      <c r="CR1749" s="49"/>
      <c r="CS1749" s="49"/>
      <c r="CT1749" s="49"/>
      <c r="CU1749" s="49"/>
      <c r="CV1749" s="49"/>
      <c r="CW1749" s="49"/>
      <c r="CX1749" s="49"/>
      <c r="CY1749" s="49"/>
      <c r="CZ1749" s="49"/>
      <c r="DA1749" s="49"/>
      <c r="DB1749" s="49"/>
      <c r="DC1749" s="49"/>
      <c r="DD1749" s="49"/>
      <c r="DE1749" s="49"/>
      <c r="DF1749" s="49"/>
      <c r="DG1749" s="49"/>
      <c r="DH1749" s="49"/>
      <c r="DI1749" s="49"/>
      <c r="DJ1749" s="49"/>
      <c r="DK1749" s="49"/>
      <c r="DL1749" s="49"/>
      <c r="DM1749" s="49"/>
      <c r="DN1749" s="49"/>
      <c r="DO1749" s="49"/>
      <c r="DP1749" s="49"/>
      <c r="DQ1749" s="49"/>
      <c r="DR1749" s="49"/>
      <c r="DS1749" s="49"/>
      <c r="DT1749" s="49"/>
      <c r="DU1749" s="49"/>
      <c r="DV1749" s="49"/>
      <c r="DW1749" s="49"/>
      <c r="DX1749" s="49"/>
      <c r="DY1749" s="49"/>
      <c r="DZ1749" s="49"/>
      <c r="EA1749" s="49"/>
      <c r="EB1749" s="49"/>
      <c r="EC1749" s="49"/>
      <c r="ED1749" s="49"/>
      <c r="EE1749" s="49"/>
      <c r="EF1749" s="49"/>
      <c r="EG1749" s="49"/>
      <c r="EH1749" s="49"/>
      <c r="EI1749" s="49"/>
      <c r="EJ1749" s="49"/>
      <c r="EK1749" s="49"/>
      <c r="EL1749" s="49"/>
      <c r="EM1749" s="49"/>
      <c r="EN1749" s="49"/>
      <c r="EO1749" s="49"/>
      <c r="EP1749" s="49"/>
      <c r="EQ1749" s="49"/>
      <c r="ER1749" s="49"/>
      <c r="ES1749" s="49"/>
      <c r="ET1749" s="49"/>
      <c r="EU1749" s="49"/>
      <c r="EV1749" s="49"/>
      <c r="EW1749" s="49"/>
      <c r="EX1749" s="49"/>
      <c r="EY1749" s="49"/>
      <c r="EZ1749" s="49"/>
      <c r="FA1749" s="49"/>
      <c r="FB1749" s="49"/>
      <c r="FC1749" s="49"/>
      <c r="FD1749" s="49"/>
      <c r="FE1749" s="49"/>
      <c r="FF1749" s="49"/>
      <c r="FG1749" s="49"/>
      <c r="FH1749" s="49"/>
      <c r="FI1749" s="49"/>
      <c r="FJ1749" s="49"/>
      <c r="FK1749" s="49"/>
      <c r="FL1749" s="49"/>
      <c r="FM1749" s="49"/>
      <c r="FN1749" s="49"/>
      <c r="FO1749" s="49"/>
      <c r="FP1749" s="49"/>
      <c r="FQ1749" s="49"/>
      <c r="FR1749" s="49"/>
      <c r="FS1749" s="49"/>
      <c r="FT1749" s="49"/>
      <c r="FU1749" s="49"/>
      <c r="FV1749" s="49"/>
      <c r="FW1749" s="49"/>
      <c r="FX1749" s="49"/>
      <c r="FY1749" s="49"/>
      <c r="FZ1749" s="49"/>
      <c r="GA1749" s="49"/>
      <c r="GB1749" s="49"/>
      <c r="GC1749" s="49"/>
      <c r="GD1749" s="49"/>
      <c r="GE1749" s="49"/>
      <c r="GF1749" s="49"/>
      <c r="GG1749" s="49"/>
      <c r="GH1749" s="49"/>
      <c r="GI1749" s="49"/>
      <c r="GJ1749" s="49"/>
      <c r="GK1749" s="49"/>
      <c r="GL1749" s="49"/>
      <c r="GM1749" s="49"/>
      <c r="GN1749" s="49"/>
      <c r="GO1749" s="49"/>
      <c r="GP1749" s="49"/>
      <c r="GQ1749" s="49"/>
      <c r="GR1749" s="49"/>
      <c r="GS1749" s="49"/>
      <c r="GT1749" s="49"/>
      <c r="GU1749" s="49"/>
      <c r="GV1749" s="49"/>
      <c r="GW1749" s="49"/>
      <c r="GX1749" s="49"/>
      <c r="GY1749" s="49"/>
      <c r="GZ1749" s="49"/>
      <c r="HA1749" s="49"/>
      <c r="HB1749" s="49"/>
      <c r="HC1749" s="49"/>
      <c r="HD1749" s="49"/>
      <c r="HE1749" s="49"/>
      <c r="HF1749" s="49"/>
      <c r="HG1749" s="49"/>
      <c r="HH1749" s="49"/>
      <c r="HI1749" s="49"/>
      <c r="HJ1749" s="49"/>
      <c r="HK1749" s="49"/>
      <c r="HL1749" s="49"/>
      <c r="HM1749" s="49"/>
      <c r="HN1749" s="49"/>
      <c r="HO1749" s="49"/>
      <c r="HP1749" s="49"/>
      <c r="HQ1749" s="49"/>
      <c r="HR1749" s="49"/>
      <c r="HS1749" s="49"/>
      <c r="HT1749" s="49"/>
      <c r="HU1749" s="49"/>
      <c r="HV1749" s="49"/>
      <c r="HW1749" s="49"/>
      <c r="HX1749" s="49"/>
      <c r="HY1749" s="49"/>
      <c r="HZ1749" s="49"/>
      <c r="IA1749" s="49"/>
      <c r="IB1749" s="49"/>
      <c r="IC1749" s="49"/>
      <c r="ID1749" s="49"/>
      <c r="IE1749" s="49"/>
      <c r="IF1749" s="49"/>
      <c r="IG1749" s="49"/>
      <c r="IH1749" s="49"/>
      <c r="II1749" s="49"/>
      <c r="IJ1749" s="49"/>
      <c r="IK1749" s="49"/>
      <c r="IL1749" s="49"/>
    </row>
    <row r="1750" spans="1:246" s="17" customFormat="1" ht="14.25" customHeight="1" x14ac:dyDescent="0.4">
      <c r="A1750" s="34" t="e">
        <f>_xlfn.CONCAT(D1750,E1750,G1750,#REF!)</f>
        <v>#REF!</v>
      </c>
      <c r="B1750" s="40">
        <v>86</v>
      </c>
      <c r="C1750" s="40">
        <v>1618</v>
      </c>
      <c r="D1750" s="40">
        <v>130</v>
      </c>
      <c r="E1750" s="41" t="s">
        <v>7520</v>
      </c>
      <c r="F1750" s="42" t="s">
        <v>330</v>
      </c>
      <c r="G1750" s="41" t="s">
        <v>323</v>
      </c>
      <c r="H1750" s="41" t="s">
        <v>331</v>
      </c>
      <c r="I1750" s="41" t="s">
        <v>13</v>
      </c>
      <c r="J1750" s="43">
        <v>10</v>
      </c>
      <c r="K1750" s="44">
        <v>129</v>
      </c>
      <c r="L1750" s="45">
        <v>10</v>
      </c>
      <c r="M1750" s="45">
        <v>1290</v>
      </c>
      <c r="N1750" s="46">
        <v>30</v>
      </c>
      <c r="O1750" s="46">
        <v>0</v>
      </c>
      <c r="P1750" s="46">
        <v>0</v>
      </c>
      <c r="Q1750" s="46">
        <v>0</v>
      </c>
      <c r="R1750" s="46">
        <f t="shared" si="263"/>
        <v>30</v>
      </c>
      <c r="S1750" s="85"/>
      <c r="T1750" s="47">
        <f t="shared" si="256"/>
        <v>0</v>
      </c>
      <c r="U1750" s="47" t="str" cm="1">
        <f t="array" aca="1" ref="U1750" ca="1">IF(S1750="", "×", IF(LEFT(S1750,2)="項番", COUNTIFS($D$2:$D$4001, INDIRECT("D" &amp; ROW()-1), $U$2:$U$4001, "〇"), "〇"))</f>
        <v>×</v>
      </c>
      <c r="V1750" s="47" t="str">
        <f t="shared" si="257"/>
        <v>×</v>
      </c>
      <c r="W1750" s="47" t="str">
        <f t="shared" si="258"/>
        <v>×</v>
      </c>
      <c r="X1750" s="48" t="str">
        <f t="shared" ca="1" si="259"/>
        <v/>
      </c>
      <c r="Y1750" s="47">
        <f t="shared" ca="1" si="260"/>
        <v>0</v>
      </c>
      <c r="Z1750" s="47">
        <f t="shared" si="261"/>
        <v>130</v>
      </c>
      <c r="AA1750" s="47" t="str">
        <f t="shared" si="262"/>
        <v/>
      </c>
    </row>
    <row r="1751" spans="1:246" s="17" customFormat="1" ht="14.25" customHeight="1" x14ac:dyDescent="0.4">
      <c r="A1751" s="34" t="e">
        <f>_xlfn.CONCAT(D1751,E1751,G1751,#REF!)</f>
        <v>#REF!</v>
      </c>
      <c r="B1751" s="40">
        <v>87</v>
      </c>
      <c r="C1751" s="40">
        <v>1619</v>
      </c>
      <c r="D1751" s="40">
        <v>130</v>
      </c>
      <c r="E1751" s="41" t="s">
        <v>7520</v>
      </c>
      <c r="F1751" s="42" t="s">
        <v>332</v>
      </c>
      <c r="G1751" s="41" t="s">
        <v>323</v>
      </c>
      <c r="H1751" s="41" t="s">
        <v>333</v>
      </c>
      <c r="I1751" s="41" t="s">
        <v>13</v>
      </c>
      <c r="J1751" s="43">
        <v>10</v>
      </c>
      <c r="K1751" s="44">
        <v>114</v>
      </c>
      <c r="L1751" s="45">
        <v>10</v>
      </c>
      <c r="M1751" s="45">
        <v>1140</v>
      </c>
      <c r="N1751" s="46">
        <v>400</v>
      </c>
      <c r="O1751" s="46">
        <v>0</v>
      </c>
      <c r="P1751" s="46">
        <v>10</v>
      </c>
      <c r="Q1751" s="46">
        <v>0</v>
      </c>
      <c r="R1751" s="46">
        <f t="shared" si="263"/>
        <v>410</v>
      </c>
      <c r="S1751" s="85"/>
      <c r="T1751" s="47">
        <f t="shared" si="256"/>
        <v>0</v>
      </c>
      <c r="U1751" s="47" t="str" cm="1">
        <f t="array" aca="1" ref="U1751" ca="1">IF(S1751="", "×", IF(LEFT(S1751,2)="項番", COUNTIFS($D$2:$D$4001, INDIRECT("D" &amp; ROW()-1), $U$2:$U$4001, "〇"), "〇"))</f>
        <v>×</v>
      </c>
      <c r="V1751" s="47" t="str">
        <f t="shared" si="257"/>
        <v>×</v>
      </c>
      <c r="W1751" s="47" t="str">
        <f t="shared" si="258"/>
        <v>×</v>
      </c>
      <c r="X1751" s="48" t="str">
        <f t="shared" ca="1" si="259"/>
        <v/>
      </c>
      <c r="Y1751" s="47">
        <f t="shared" ca="1" si="260"/>
        <v>0</v>
      </c>
      <c r="Z1751" s="47">
        <f t="shared" si="261"/>
        <v>130</v>
      </c>
      <c r="AA1751" s="47" t="str">
        <f t="shared" si="262"/>
        <v/>
      </c>
    </row>
    <row r="1752" spans="1:246" s="17" customFormat="1" ht="14.25" customHeight="1" x14ac:dyDescent="0.4">
      <c r="A1752" s="34" t="e">
        <f>_xlfn.CONCAT(D1752,E1752,G1752,#REF!)</f>
        <v>#REF!</v>
      </c>
      <c r="B1752" s="40">
        <v>88</v>
      </c>
      <c r="C1752" s="40">
        <v>1620</v>
      </c>
      <c r="D1752" s="40">
        <v>130</v>
      </c>
      <c r="E1752" s="41" t="s">
        <v>7520</v>
      </c>
      <c r="F1752" s="42" t="s">
        <v>334</v>
      </c>
      <c r="G1752" s="41" t="s">
        <v>323</v>
      </c>
      <c r="H1752" s="41" t="s">
        <v>335</v>
      </c>
      <c r="I1752" s="41" t="s">
        <v>206</v>
      </c>
      <c r="J1752" s="43">
        <v>1</v>
      </c>
      <c r="K1752" s="44">
        <v>46.4</v>
      </c>
      <c r="L1752" s="45">
        <v>100</v>
      </c>
      <c r="M1752" s="45">
        <v>4640</v>
      </c>
      <c r="N1752" s="46">
        <v>0</v>
      </c>
      <c r="O1752" s="46">
        <v>0</v>
      </c>
      <c r="P1752" s="46">
        <v>4</v>
      </c>
      <c r="Q1752" s="46">
        <v>8</v>
      </c>
      <c r="R1752" s="46">
        <f t="shared" si="263"/>
        <v>12</v>
      </c>
      <c r="S1752" s="85"/>
      <c r="T1752" s="47">
        <f t="shared" si="256"/>
        <v>0</v>
      </c>
      <c r="U1752" s="47" t="str" cm="1">
        <f t="array" aca="1" ref="U1752" ca="1">IF(S1752="", "×", IF(LEFT(S1752,2)="項番", COUNTIFS($D$2:$D$4001, INDIRECT("D" &amp; ROW()-1), $U$2:$U$4001, "〇"), "〇"))</f>
        <v>×</v>
      </c>
      <c r="V1752" s="47" t="str">
        <f t="shared" si="257"/>
        <v>×</v>
      </c>
      <c r="W1752" s="47" t="str">
        <f t="shared" si="258"/>
        <v>×</v>
      </c>
      <c r="X1752" s="48" t="str">
        <f t="shared" ca="1" si="259"/>
        <v/>
      </c>
      <c r="Y1752" s="47">
        <f t="shared" ca="1" si="260"/>
        <v>0</v>
      </c>
      <c r="Z1752" s="47">
        <f t="shared" si="261"/>
        <v>130</v>
      </c>
      <c r="AA1752" s="47" t="str">
        <f t="shared" si="262"/>
        <v/>
      </c>
    </row>
    <row r="1753" spans="1:246" s="17" customFormat="1" ht="14.25" customHeight="1" x14ac:dyDescent="0.4">
      <c r="A1753" s="34" t="e">
        <f>_xlfn.CONCAT(D1753,E1753,G1753,#REF!)</f>
        <v>#REF!</v>
      </c>
      <c r="B1753" s="40">
        <v>89</v>
      </c>
      <c r="C1753" s="40">
        <v>1621</v>
      </c>
      <c r="D1753" s="40">
        <v>130</v>
      </c>
      <c r="E1753" s="41" t="s">
        <v>7520</v>
      </c>
      <c r="F1753" s="42" t="s">
        <v>336</v>
      </c>
      <c r="G1753" s="41" t="s">
        <v>323</v>
      </c>
      <c r="H1753" s="41" t="s">
        <v>337</v>
      </c>
      <c r="I1753" s="41" t="s">
        <v>338</v>
      </c>
      <c r="J1753" s="43">
        <v>10</v>
      </c>
      <c r="K1753" s="44">
        <v>4</v>
      </c>
      <c r="L1753" s="45">
        <v>200</v>
      </c>
      <c r="M1753" s="45">
        <v>800</v>
      </c>
      <c r="N1753" s="46">
        <v>0</v>
      </c>
      <c r="O1753" s="46">
        <v>6</v>
      </c>
      <c r="P1753" s="46">
        <v>0</v>
      </c>
      <c r="Q1753" s="46">
        <v>0</v>
      </c>
      <c r="R1753" s="46">
        <f t="shared" si="263"/>
        <v>6</v>
      </c>
      <c r="S1753" s="85"/>
      <c r="T1753" s="47">
        <f t="shared" si="256"/>
        <v>0</v>
      </c>
      <c r="U1753" s="47" t="str" cm="1">
        <f t="array" aca="1" ref="U1753" ca="1">IF(S1753="", "×", IF(LEFT(S1753,2)="項番", COUNTIFS($D$2:$D$4001, INDIRECT("D" &amp; ROW()-1), $U$2:$U$4001, "〇"), "〇"))</f>
        <v>×</v>
      </c>
      <c r="V1753" s="47" t="str">
        <f t="shared" si="257"/>
        <v>×</v>
      </c>
      <c r="W1753" s="47" t="str">
        <f t="shared" si="258"/>
        <v>×</v>
      </c>
      <c r="X1753" s="48" t="str">
        <f t="shared" ca="1" si="259"/>
        <v/>
      </c>
      <c r="Y1753" s="47">
        <f t="shared" ca="1" si="260"/>
        <v>0</v>
      </c>
      <c r="Z1753" s="47">
        <f t="shared" si="261"/>
        <v>130</v>
      </c>
      <c r="AA1753" s="47" t="str">
        <f t="shared" si="262"/>
        <v/>
      </c>
    </row>
    <row r="1754" spans="1:246" s="17" customFormat="1" ht="14.25" customHeight="1" x14ac:dyDescent="0.4">
      <c r="A1754" s="34" t="e">
        <f>_xlfn.CONCAT(D1754,E1754,G1754,#REF!)</f>
        <v>#REF!</v>
      </c>
      <c r="B1754" s="40">
        <v>91</v>
      </c>
      <c r="C1754" s="40">
        <v>1622</v>
      </c>
      <c r="D1754" s="40">
        <v>130</v>
      </c>
      <c r="E1754" s="41" t="s">
        <v>7520</v>
      </c>
      <c r="F1754" s="42" t="s">
        <v>342</v>
      </c>
      <c r="G1754" s="41" t="s">
        <v>323</v>
      </c>
      <c r="H1754" s="41" t="s">
        <v>343</v>
      </c>
      <c r="I1754" s="41" t="s">
        <v>15</v>
      </c>
      <c r="J1754" s="43">
        <v>20</v>
      </c>
      <c r="K1754" s="44">
        <v>431</v>
      </c>
      <c r="L1754" s="45">
        <v>20</v>
      </c>
      <c r="M1754" s="45">
        <v>8620</v>
      </c>
      <c r="N1754" s="46">
        <v>4</v>
      </c>
      <c r="O1754" s="46">
        <v>4</v>
      </c>
      <c r="P1754" s="46">
        <v>0</v>
      </c>
      <c r="Q1754" s="46">
        <v>0</v>
      </c>
      <c r="R1754" s="46">
        <f t="shared" si="263"/>
        <v>8</v>
      </c>
      <c r="S1754" s="85"/>
      <c r="T1754" s="47">
        <f t="shared" si="256"/>
        <v>0</v>
      </c>
      <c r="U1754" s="47" t="str" cm="1">
        <f t="array" aca="1" ref="U1754" ca="1">IF(S1754="", "×", IF(LEFT(S1754,2)="項番", COUNTIFS($D$2:$D$4001, INDIRECT("D" &amp; ROW()-1), $U$2:$U$4001, "〇"), "〇"))</f>
        <v>×</v>
      </c>
      <c r="V1754" s="47" t="str">
        <f t="shared" si="257"/>
        <v>×</v>
      </c>
      <c r="W1754" s="47" t="str">
        <f t="shared" si="258"/>
        <v>×</v>
      </c>
      <c r="X1754" s="48" t="str">
        <f t="shared" ca="1" si="259"/>
        <v/>
      </c>
      <c r="Y1754" s="47">
        <f t="shared" ca="1" si="260"/>
        <v>0</v>
      </c>
      <c r="Z1754" s="47">
        <f t="shared" si="261"/>
        <v>130</v>
      </c>
      <c r="AA1754" s="47" t="str">
        <f t="shared" si="262"/>
        <v/>
      </c>
    </row>
    <row r="1755" spans="1:246" s="17" customFormat="1" ht="14.25" customHeight="1" x14ac:dyDescent="0.4">
      <c r="A1755" s="34" t="e">
        <f>_xlfn.CONCAT(D1755,E1755,G1755,#REF!)</f>
        <v>#REF!</v>
      </c>
      <c r="B1755" s="40">
        <v>92</v>
      </c>
      <c r="C1755" s="40">
        <v>1623</v>
      </c>
      <c r="D1755" s="40">
        <v>130</v>
      </c>
      <c r="E1755" s="41" t="s">
        <v>7520</v>
      </c>
      <c r="F1755" s="42" t="s">
        <v>344</v>
      </c>
      <c r="G1755" s="41" t="s">
        <v>323</v>
      </c>
      <c r="H1755" s="41" t="s">
        <v>345</v>
      </c>
      <c r="I1755" s="41" t="s">
        <v>346</v>
      </c>
      <c r="J1755" s="43">
        <v>1</v>
      </c>
      <c r="K1755" s="44">
        <v>9.1</v>
      </c>
      <c r="L1755" s="45">
        <v>50</v>
      </c>
      <c r="M1755" s="45">
        <v>455</v>
      </c>
      <c r="N1755" s="46">
        <v>4</v>
      </c>
      <c r="O1755" s="46">
        <v>24</v>
      </c>
      <c r="P1755" s="46">
        <v>12</v>
      </c>
      <c r="Q1755" s="46">
        <v>2</v>
      </c>
      <c r="R1755" s="46">
        <f t="shared" si="263"/>
        <v>42</v>
      </c>
      <c r="S1755" s="85"/>
      <c r="T1755" s="47">
        <f t="shared" si="256"/>
        <v>0</v>
      </c>
      <c r="U1755" s="47" t="str" cm="1">
        <f t="array" aca="1" ref="U1755" ca="1">IF(S1755="", "×", IF(LEFT(S1755,2)="項番", COUNTIFS($D$2:$D$4001, INDIRECT("D" &amp; ROW()-1), $U$2:$U$4001, "〇"), "〇"))</f>
        <v>×</v>
      </c>
      <c r="V1755" s="47" t="str">
        <f t="shared" si="257"/>
        <v>×</v>
      </c>
      <c r="W1755" s="47" t="str">
        <f t="shared" si="258"/>
        <v>×</v>
      </c>
      <c r="X1755" s="48" t="str">
        <f t="shared" ca="1" si="259"/>
        <v/>
      </c>
      <c r="Y1755" s="47">
        <f t="shared" ca="1" si="260"/>
        <v>0</v>
      </c>
      <c r="Z1755" s="47">
        <f t="shared" si="261"/>
        <v>130</v>
      </c>
      <c r="AA1755" s="47" t="str">
        <f t="shared" si="262"/>
        <v/>
      </c>
    </row>
    <row r="1756" spans="1:246" s="17" customFormat="1" ht="14.25" customHeight="1" x14ac:dyDescent="0.4">
      <c r="A1756" s="34" t="e">
        <f>_xlfn.CONCAT(D1756,E1756,G1756,#REF!)</f>
        <v>#REF!</v>
      </c>
      <c r="B1756" s="40">
        <v>93</v>
      </c>
      <c r="C1756" s="40">
        <v>1624</v>
      </c>
      <c r="D1756" s="40">
        <v>130</v>
      </c>
      <c r="E1756" s="41" t="s">
        <v>7520</v>
      </c>
      <c r="F1756" s="42" t="s">
        <v>347</v>
      </c>
      <c r="G1756" s="41" t="s">
        <v>323</v>
      </c>
      <c r="H1756" s="41" t="s">
        <v>348</v>
      </c>
      <c r="I1756" s="41" t="s">
        <v>307</v>
      </c>
      <c r="J1756" s="43">
        <v>50</v>
      </c>
      <c r="K1756" s="44">
        <v>104</v>
      </c>
      <c r="L1756" s="45">
        <v>50</v>
      </c>
      <c r="M1756" s="45">
        <v>5200</v>
      </c>
      <c r="N1756" s="46">
        <v>0</v>
      </c>
      <c r="O1756" s="46">
        <v>0</v>
      </c>
      <c r="P1756" s="46">
        <v>570</v>
      </c>
      <c r="Q1756" s="46">
        <v>0</v>
      </c>
      <c r="R1756" s="46">
        <f t="shared" si="263"/>
        <v>570</v>
      </c>
      <c r="S1756" s="85"/>
      <c r="T1756" s="47">
        <f t="shared" si="256"/>
        <v>0</v>
      </c>
      <c r="U1756" s="47" t="str" cm="1">
        <f t="array" aca="1" ref="U1756" ca="1">IF(S1756="", "×", IF(LEFT(S1756,2)="項番", COUNTIFS($D$2:$D$4001, INDIRECT("D" &amp; ROW()-1), $U$2:$U$4001, "〇"), "〇"))</f>
        <v>×</v>
      </c>
      <c r="V1756" s="47" t="str">
        <f t="shared" si="257"/>
        <v>×</v>
      </c>
      <c r="W1756" s="47" t="str">
        <f t="shared" si="258"/>
        <v>×</v>
      </c>
      <c r="X1756" s="48" t="str">
        <f t="shared" ca="1" si="259"/>
        <v/>
      </c>
      <c r="Y1756" s="47">
        <f t="shared" ca="1" si="260"/>
        <v>0</v>
      </c>
      <c r="Z1756" s="47">
        <f t="shared" si="261"/>
        <v>130</v>
      </c>
      <c r="AA1756" s="47" t="str">
        <f t="shared" si="262"/>
        <v/>
      </c>
    </row>
    <row r="1757" spans="1:246" s="17" customFormat="1" ht="14.25" customHeight="1" x14ac:dyDescent="0.4">
      <c r="A1757" s="34" t="e">
        <f>_xlfn.CONCAT(D1757,E1757,G1757,#REF!)</f>
        <v>#REF!</v>
      </c>
      <c r="B1757" s="40">
        <v>94</v>
      </c>
      <c r="C1757" s="40">
        <v>1625</v>
      </c>
      <c r="D1757" s="40">
        <v>130</v>
      </c>
      <c r="E1757" s="41" t="s">
        <v>7520</v>
      </c>
      <c r="F1757" s="42" t="s">
        <v>349</v>
      </c>
      <c r="G1757" s="41" t="s">
        <v>323</v>
      </c>
      <c r="H1757" s="41" t="s">
        <v>350</v>
      </c>
      <c r="I1757" s="41" t="s">
        <v>14</v>
      </c>
      <c r="J1757" s="43">
        <v>10</v>
      </c>
      <c r="K1757" s="44">
        <v>143</v>
      </c>
      <c r="L1757" s="45">
        <v>10</v>
      </c>
      <c r="M1757" s="45">
        <v>1430</v>
      </c>
      <c r="N1757" s="46">
        <v>2794</v>
      </c>
      <c r="O1757" s="46">
        <v>0</v>
      </c>
      <c r="P1757" s="46">
        <v>2920</v>
      </c>
      <c r="Q1757" s="46">
        <v>16</v>
      </c>
      <c r="R1757" s="46">
        <f t="shared" si="263"/>
        <v>5730</v>
      </c>
      <c r="S1757" s="85"/>
      <c r="T1757" s="47">
        <f t="shared" si="256"/>
        <v>0</v>
      </c>
      <c r="U1757" s="47" t="str" cm="1">
        <f t="array" aca="1" ref="U1757" ca="1">IF(S1757="", "×", IF(LEFT(S1757,2)="項番", COUNTIFS($D$2:$D$4001, INDIRECT("D" &amp; ROW()-1), $U$2:$U$4001, "〇"), "〇"))</f>
        <v>×</v>
      </c>
      <c r="V1757" s="47" t="str">
        <f t="shared" si="257"/>
        <v>×</v>
      </c>
      <c r="W1757" s="47" t="str">
        <f t="shared" si="258"/>
        <v>×</v>
      </c>
      <c r="X1757" s="48" t="str">
        <f t="shared" ca="1" si="259"/>
        <v/>
      </c>
      <c r="Y1757" s="47">
        <f t="shared" ca="1" si="260"/>
        <v>0</v>
      </c>
      <c r="Z1757" s="47">
        <f t="shared" si="261"/>
        <v>130</v>
      </c>
      <c r="AA1757" s="47" t="str">
        <f t="shared" si="262"/>
        <v/>
      </c>
    </row>
    <row r="1758" spans="1:246" s="17" customFormat="1" ht="14.25" customHeight="1" x14ac:dyDescent="0.4">
      <c r="A1758" s="34" t="e">
        <f>_xlfn.CONCAT(D1758,E1758,G1758,#REF!)</f>
        <v>#REF!</v>
      </c>
      <c r="B1758" s="40">
        <v>95</v>
      </c>
      <c r="C1758" s="40">
        <v>1626</v>
      </c>
      <c r="D1758" s="40">
        <v>130</v>
      </c>
      <c r="E1758" s="41" t="s">
        <v>7520</v>
      </c>
      <c r="F1758" s="42" t="s">
        <v>351</v>
      </c>
      <c r="G1758" s="41" t="s">
        <v>323</v>
      </c>
      <c r="H1758" s="41" t="s">
        <v>352</v>
      </c>
      <c r="I1758" s="41" t="s">
        <v>12</v>
      </c>
      <c r="J1758" s="43">
        <v>100</v>
      </c>
      <c r="K1758" s="44">
        <v>9.5</v>
      </c>
      <c r="L1758" s="45">
        <v>100</v>
      </c>
      <c r="M1758" s="45">
        <v>950</v>
      </c>
      <c r="N1758" s="46">
        <v>0</v>
      </c>
      <c r="O1758" s="46">
        <v>0</v>
      </c>
      <c r="P1758" s="46">
        <v>4</v>
      </c>
      <c r="Q1758" s="46">
        <v>0</v>
      </c>
      <c r="R1758" s="46">
        <f t="shared" si="263"/>
        <v>4</v>
      </c>
      <c r="S1758" s="85"/>
      <c r="T1758" s="47">
        <f t="shared" si="256"/>
        <v>0</v>
      </c>
      <c r="U1758" s="47" t="str" cm="1">
        <f t="array" aca="1" ref="U1758" ca="1">IF(S1758="", "×", IF(LEFT(S1758,2)="項番", COUNTIFS($D$2:$D$4001, INDIRECT("D" &amp; ROW()-1), $U$2:$U$4001, "〇"), "〇"))</f>
        <v>×</v>
      </c>
      <c r="V1758" s="47" t="str">
        <f t="shared" si="257"/>
        <v>×</v>
      </c>
      <c r="W1758" s="47" t="str">
        <f t="shared" si="258"/>
        <v>×</v>
      </c>
      <c r="X1758" s="48" t="str">
        <f t="shared" ca="1" si="259"/>
        <v/>
      </c>
      <c r="Y1758" s="47">
        <f t="shared" ca="1" si="260"/>
        <v>0</v>
      </c>
      <c r="Z1758" s="47">
        <f t="shared" si="261"/>
        <v>130</v>
      </c>
      <c r="AA1758" s="47" t="str">
        <f t="shared" si="262"/>
        <v/>
      </c>
    </row>
    <row r="1759" spans="1:246" s="17" customFormat="1" ht="14.25" customHeight="1" x14ac:dyDescent="0.4">
      <c r="A1759" s="34" t="e">
        <f>_xlfn.CONCAT(D1759,E1759,G1759,#REF!)</f>
        <v>#REF!</v>
      </c>
      <c r="B1759" s="40">
        <v>96</v>
      </c>
      <c r="C1759" s="40">
        <v>1627</v>
      </c>
      <c r="D1759" s="40">
        <v>130</v>
      </c>
      <c r="E1759" s="41" t="s">
        <v>7520</v>
      </c>
      <c r="F1759" s="42" t="s">
        <v>353</v>
      </c>
      <c r="G1759" s="41" t="s">
        <v>323</v>
      </c>
      <c r="H1759" s="41" t="s">
        <v>354</v>
      </c>
      <c r="I1759" s="41" t="s">
        <v>15</v>
      </c>
      <c r="J1759" s="43">
        <v>20</v>
      </c>
      <c r="K1759" s="44">
        <v>284</v>
      </c>
      <c r="L1759" s="45">
        <v>20</v>
      </c>
      <c r="M1759" s="45">
        <v>5680</v>
      </c>
      <c r="N1759" s="46">
        <v>140</v>
      </c>
      <c r="O1759" s="46">
        <v>150</v>
      </c>
      <c r="P1759" s="46">
        <v>0</v>
      </c>
      <c r="Q1759" s="46">
        <v>0</v>
      </c>
      <c r="R1759" s="46">
        <f t="shared" si="263"/>
        <v>290</v>
      </c>
      <c r="S1759" s="85"/>
      <c r="T1759" s="47">
        <f t="shared" si="256"/>
        <v>0</v>
      </c>
      <c r="U1759" s="47" t="str" cm="1">
        <f t="array" aca="1" ref="U1759" ca="1">IF(S1759="", "×", IF(LEFT(S1759,2)="項番", COUNTIFS($D$2:$D$4001, INDIRECT("D" &amp; ROW()-1), $U$2:$U$4001, "〇"), "〇"))</f>
        <v>×</v>
      </c>
      <c r="V1759" s="47" t="str">
        <f t="shared" si="257"/>
        <v>×</v>
      </c>
      <c r="W1759" s="47" t="str">
        <f t="shared" si="258"/>
        <v>×</v>
      </c>
      <c r="X1759" s="48" t="str">
        <f t="shared" ca="1" si="259"/>
        <v/>
      </c>
      <c r="Y1759" s="47">
        <f t="shared" ca="1" si="260"/>
        <v>0</v>
      </c>
      <c r="Z1759" s="47">
        <f t="shared" si="261"/>
        <v>130</v>
      </c>
      <c r="AA1759" s="47" t="str">
        <f t="shared" si="262"/>
        <v/>
      </c>
    </row>
    <row r="1760" spans="1:246" s="17" customFormat="1" ht="14.25" customHeight="1" x14ac:dyDescent="0.4">
      <c r="A1760" s="34" t="e">
        <f>_xlfn.CONCAT(D1760,E1760,G1760,#REF!)</f>
        <v>#REF!</v>
      </c>
      <c r="B1760" s="40">
        <v>97</v>
      </c>
      <c r="C1760" s="40">
        <v>1628</v>
      </c>
      <c r="D1760" s="40">
        <v>130</v>
      </c>
      <c r="E1760" s="41" t="s">
        <v>7520</v>
      </c>
      <c r="F1760" s="42" t="s">
        <v>355</v>
      </c>
      <c r="G1760" s="41" t="s">
        <v>323</v>
      </c>
      <c r="H1760" s="41" t="s">
        <v>356</v>
      </c>
      <c r="I1760" s="41" t="s">
        <v>15</v>
      </c>
      <c r="J1760" s="43">
        <v>20</v>
      </c>
      <c r="K1760" s="44">
        <v>332</v>
      </c>
      <c r="L1760" s="45">
        <v>20</v>
      </c>
      <c r="M1760" s="45">
        <v>6640</v>
      </c>
      <c r="N1760" s="46">
        <v>0</v>
      </c>
      <c r="O1760" s="46">
        <v>104</v>
      </c>
      <c r="P1760" s="46">
        <v>0</v>
      </c>
      <c r="Q1760" s="46">
        <v>0</v>
      </c>
      <c r="R1760" s="46">
        <f t="shared" si="263"/>
        <v>104</v>
      </c>
      <c r="S1760" s="85"/>
      <c r="T1760" s="47">
        <f t="shared" si="256"/>
        <v>0</v>
      </c>
      <c r="U1760" s="47" t="str" cm="1">
        <f t="array" aca="1" ref="U1760" ca="1">IF(S1760="", "×", IF(LEFT(S1760,2)="項番", COUNTIFS($D$2:$D$4001, INDIRECT("D" &amp; ROW()-1), $U$2:$U$4001, "〇"), "〇"))</f>
        <v>×</v>
      </c>
      <c r="V1760" s="47" t="str">
        <f t="shared" si="257"/>
        <v>×</v>
      </c>
      <c r="W1760" s="47" t="str">
        <f t="shared" si="258"/>
        <v>×</v>
      </c>
      <c r="X1760" s="48" t="str">
        <f t="shared" ca="1" si="259"/>
        <v/>
      </c>
      <c r="Y1760" s="47">
        <f t="shared" ca="1" si="260"/>
        <v>0</v>
      </c>
      <c r="Z1760" s="47">
        <f t="shared" si="261"/>
        <v>130</v>
      </c>
      <c r="AA1760" s="47" t="str">
        <f t="shared" si="262"/>
        <v/>
      </c>
    </row>
    <row r="1761" spans="1:246" ht="14.25" customHeight="1" x14ac:dyDescent="0.4">
      <c r="A1761" s="34" t="e">
        <f>_xlfn.CONCAT(D1761,E1761,G1761,#REF!)</f>
        <v>#REF!</v>
      </c>
      <c r="B1761" s="40">
        <v>98</v>
      </c>
      <c r="C1761" s="40">
        <v>1629</v>
      </c>
      <c r="D1761" s="40">
        <v>130</v>
      </c>
      <c r="E1761" s="41" t="s">
        <v>7520</v>
      </c>
      <c r="F1761" s="42" t="s">
        <v>357</v>
      </c>
      <c r="G1761" s="41" t="s">
        <v>323</v>
      </c>
      <c r="H1761" s="41" t="s">
        <v>358</v>
      </c>
      <c r="I1761" s="41" t="s">
        <v>307</v>
      </c>
      <c r="J1761" s="43">
        <v>50</v>
      </c>
      <c r="K1761" s="44">
        <v>104</v>
      </c>
      <c r="L1761" s="45">
        <v>50</v>
      </c>
      <c r="M1761" s="45">
        <v>5200</v>
      </c>
      <c r="N1761" s="46">
        <v>0</v>
      </c>
      <c r="O1761" s="46">
        <v>0</v>
      </c>
      <c r="P1761" s="46">
        <v>118</v>
      </c>
      <c r="Q1761" s="46">
        <v>0</v>
      </c>
      <c r="R1761" s="46">
        <f t="shared" si="263"/>
        <v>118</v>
      </c>
      <c r="S1761" s="85"/>
      <c r="T1761" s="47">
        <f t="shared" si="256"/>
        <v>0</v>
      </c>
      <c r="U1761" s="47" t="str" cm="1">
        <f t="array" aca="1" ref="U1761" ca="1">IF(S1761="", "×", IF(LEFT(S1761,2)="項番", COUNTIFS($D$2:$D$4001, INDIRECT("D" &amp; ROW()-1), $U$2:$U$4001, "〇"), "〇"))</f>
        <v>×</v>
      </c>
      <c r="V1761" s="47" t="str">
        <f t="shared" si="257"/>
        <v>×</v>
      </c>
      <c r="W1761" s="47" t="str">
        <f t="shared" si="258"/>
        <v>×</v>
      </c>
      <c r="X1761" s="48" t="str">
        <f t="shared" ca="1" si="259"/>
        <v/>
      </c>
      <c r="Y1761" s="47">
        <f t="shared" ca="1" si="260"/>
        <v>0</v>
      </c>
      <c r="Z1761" s="47">
        <f t="shared" si="261"/>
        <v>130</v>
      </c>
      <c r="AA1761" s="47" t="str">
        <f t="shared" si="262"/>
        <v/>
      </c>
    </row>
    <row r="1762" spans="1:246" ht="14.25" customHeight="1" x14ac:dyDescent="0.4">
      <c r="A1762" s="34" t="e">
        <f>_xlfn.CONCAT(D1762,E1762,G1762,#REF!)</f>
        <v>#REF!</v>
      </c>
      <c r="B1762" s="40">
        <v>99</v>
      </c>
      <c r="C1762" s="40">
        <v>1630</v>
      </c>
      <c r="D1762" s="40">
        <v>130</v>
      </c>
      <c r="E1762" s="41" t="s">
        <v>7520</v>
      </c>
      <c r="F1762" s="42" t="s">
        <v>359</v>
      </c>
      <c r="G1762" s="41" t="s">
        <v>323</v>
      </c>
      <c r="H1762" s="41" t="s">
        <v>360</v>
      </c>
      <c r="I1762" s="41" t="s">
        <v>307</v>
      </c>
      <c r="J1762" s="43">
        <v>50</v>
      </c>
      <c r="K1762" s="44">
        <v>104</v>
      </c>
      <c r="L1762" s="45">
        <v>50</v>
      </c>
      <c r="M1762" s="45">
        <v>5200</v>
      </c>
      <c r="N1762" s="46">
        <v>0</v>
      </c>
      <c r="O1762" s="46">
        <v>0</v>
      </c>
      <c r="P1762" s="46">
        <v>8</v>
      </c>
      <c r="Q1762" s="46">
        <v>0</v>
      </c>
      <c r="R1762" s="46">
        <f t="shared" si="263"/>
        <v>8</v>
      </c>
      <c r="S1762" s="85"/>
      <c r="T1762" s="47">
        <f t="shared" si="256"/>
        <v>0</v>
      </c>
      <c r="U1762" s="47" t="str" cm="1">
        <f t="array" aca="1" ref="U1762" ca="1">IF(S1762="", "×", IF(LEFT(S1762,2)="項番", COUNTIFS($D$2:$D$4001, INDIRECT("D" &amp; ROW()-1), $U$2:$U$4001, "〇"), "〇"))</f>
        <v>×</v>
      </c>
      <c r="V1762" s="47" t="str">
        <f t="shared" si="257"/>
        <v>×</v>
      </c>
      <c r="W1762" s="47" t="str">
        <f t="shared" si="258"/>
        <v>×</v>
      </c>
      <c r="X1762" s="48" t="str">
        <f t="shared" ca="1" si="259"/>
        <v/>
      </c>
      <c r="Y1762" s="47">
        <f t="shared" ca="1" si="260"/>
        <v>0</v>
      </c>
      <c r="Z1762" s="47">
        <f t="shared" si="261"/>
        <v>130</v>
      </c>
      <c r="AA1762" s="47" t="str">
        <f t="shared" si="262"/>
        <v/>
      </c>
    </row>
    <row r="1763" spans="1:246" ht="14.25" customHeight="1" x14ac:dyDescent="0.4">
      <c r="A1763" s="34" t="e">
        <f>_xlfn.CONCAT(D1763,E1763,G1763,#REF!)</f>
        <v>#REF!</v>
      </c>
      <c r="B1763" s="40">
        <v>100</v>
      </c>
      <c r="C1763" s="40">
        <v>1631</v>
      </c>
      <c r="D1763" s="40">
        <v>130</v>
      </c>
      <c r="E1763" s="41" t="s">
        <v>7520</v>
      </c>
      <c r="F1763" s="42" t="s">
        <v>361</v>
      </c>
      <c r="G1763" s="41" t="s">
        <v>323</v>
      </c>
      <c r="H1763" s="41" t="s">
        <v>362</v>
      </c>
      <c r="I1763" s="41" t="s">
        <v>363</v>
      </c>
      <c r="J1763" s="43">
        <v>10</v>
      </c>
      <c r="K1763" s="44">
        <v>507</v>
      </c>
      <c r="L1763" s="45">
        <v>10</v>
      </c>
      <c r="M1763" s="45">
        <v>5070</v>
      </c>
      <c r="N1763" s="46">
        <v>1</v>
      </c>
      <c r="O1763" s="46">
        <v>0</v>
      </c>
      <c r="P1763" s="46">
        <v>0</v>
      </c>
      <c r="Q1763" s="46">
        <v>0</v>
      </c>
      <c r="R1763" s="46">
        <f t="shared" si="263"/>
        <v>1</v>
      </c>
      <c r="S1763" s="85"/>
      <c r="T1763" s="47">
        <f t="shared" si="256"/>
        <v>0</v>
      </c>
      <c r="U1763" s="47" t="str" cm="1">
        <f t="array" aca="1" ref="U1763" ca="1">IF(S1763="", "×", IF(LEFT(S1763,2)="項番", COUNTIFS($D$2:$D$4001, INDIRECT("D" &amp; ROW()-1), $U$2:$U$4001, "〇"), "〇"))</f>
        <v>×</v>
      </c>
      <c r="V1763" s="47" t="str">
        <f t="shared" si="257"/>
        <v>×</v>
      </c>
      <c r="W1763" s="47" t="str">
        <f t="shared" si="258"/>
        <v>×</v>
      </c>
      <c r="X1763" s="48" t="str">
        <f t="shared" ca="1" si="259"/>
        <v/>
      </c>
      <c r="Y1763" s="47">
        <f t="shared" ca="1" si="260"/>
        <v>0</v>
      </c>
      <c r="Z1763" s="47">
        <f t="shared" si="261"/>
        <v>130</v>
      </c>
      <c r="AA1763" s="47" t="str">
        <f t="shared" si="262"/>
        <v/>
      </c>
    </row>
    <row r="1764" spans="1:246" ht="14.25" customHeight="1" x14ac:dyDescent="0.4">
      <c r="A1764" s="34" t="e">
        <f>_xlfn.CONCAT(D1764,E1764,G1764,#REF!)</f>
        <v>#REF!</v>
      </c>
      <c r="B1764" s="40">
        <v>101</v>
      </c>
      <c r="C1764" s="40">
        <v>1632</v>
      </c>
      <c r="D1764" s="40">
        <v>130</v>
      </c>
      <c r="E1764" s="41" t="s">
        <v>7520</v>
      </c>
      <c r="F1764" s="42" t="s">
        <v>364</v>
      </c>
      <c r="G1764" s="41" t="s">
        <v>323</v>
      </c>
      <c r="H1764" s="41" t="s">
        <v>365</v>
      </c>
      <c r="I1764" s="41" t="s">
        <v>307</v>
      </c>
      <c r="J1764" s="43">
        <v>50</v>
      </c>
      <c r="K1764" s="44">
        <v>104</v>
      </c>
      <c r="L1764" s="45">
        <v>50</v>
      </c>
      <c r="M1764" s="45">
        <v>5200</v>
      </c>
      <c r="N1764" s="46">
        <v>0</v>
      </c>
      <c r="O1764" s="46">
        <v>0</v>
      </c>
      <c r="P1764" s="46">
        <v>360</v>
      </c>
      <c r="Q1764" s="46">
        <v>0</v>
      </c>
      <c r="R1764" s="46">
        <f t="shared" si="263"/>
        <v>360</v>
      </c>
      <c r="S1764" s="85"/>
      <c r="T1764" s="47">
        <f t="shared" si="256"/>
        <v>0</v>
      </c>
      <c r="U1764" s="47" t="str" cm="1">
        <f t="array" aca="1" ref="U1764" ca="1">IF(S1764="", "×", IF(LEFT(S1764,2)="項番", COUNTIFS($D$2:$D$4001, INDIRECT("D" &amp; ROW()-1), $U$2:$U$4001, "〇"), "〇"))</f>
        <v>×</v>
      </c>
      <c r="V1764" s="47" t="str">
        <f t="shared" si="257"/>
        <v>×</v>
      </c>
      <c r="W1764" s="47" t="str">
        <f t="shared" si="258"/>
        <v>×</v>
      </c>
      <c r="X1764" s="48" t="str">
        <f t="shared" ca="1" si="259"/>
        <v/>
      </c>
      <c r="Y1764" s="47">
        <f t="shared" ca="1" si="260"/>
        <v>0</v>
      </c>
      <c r="Z1764" s="47">
        <f t="shared" si="261"/>
        <v>130</v>
      </c>
      <c r="AA1764" s="47" t="str">
        <f t="shared" si="262"/>
        <v/>
      </c>
    </row>
    <row r="1765" spans="1:246" ht="14.25" customHeight="1" x14ac:dyDescent="0.4">
      <c r="A1765" s="34" t="e">
        <f>_xlfn.CONCAT(D1765,E1765,G1765,#REF!)</f>
        <v>#REF!</v>
      </c>
      <c r="B1765" s="40">
        <v>102</v>
      </c>
      <c r="C1765" s="40">
        <v>1633</v>
      </c>
      <c r="D1765" s="40">
        <v>130</v>
      </c>
      <c r="E1765" s="41" t="s">
        <v>7520</v>
      </c>
      <c r="F1765" s="42" t="s">
        <v>366</v>
      </c>
      <c r="G1765" s="41" t="s">
        <v>323</v>
      </c>
      <c r="H1765" s="41" t="s">
        <v>350</v>
      </c>
      <c r="I1765" s="41" t="s">
        <v>307</v>
      </c>
      <c r="J1765" s="43">
        <v>50</v>
      </c>
      <c r="K1765" s="44">
        <v>104</v>
      </c>
      <c r="L1765" s="45">
        <v>50</v>
      </c>
      <c r="M1765" s="45">
        <v>5200</v>
      </c>
      <c r="N1765" s="46">
        <v>0</v>
      </c>
      <c r="O1765" s="46">
        <v>180</v>
      </c>
      <c r="P1765" s="46">
        <v>1500</v>
      </c>
      <c r="Q1765" s="46">
        <v>0</v>
      </c>
      <c r="R1765" s="46">
        <f t="shared" si="263"/>
        <v>1680</v>
      </c>
      <c r="S1765" s="85"/>
      <c r="T1765" s="47">
        <f t="shared" si="256"/>
        <v>0</v>
      </c>
      <c r="U1765" s="47" t="str" cm="1">
        <f t="array" aca="1" ref="U1765" ca="1">IF(S1765="", "×", IF(LEFT(S1765,2)="項番", COUNTIFS($D$2:$D$4001, INDIRECT("D" &amp; ROW()-1), $U$2:$U$4001, "〇"), "〇"))</f>
        <v>×</v>
      </c>
      <c r="V1765" s="47" t="str">
        <f t="shared" si="257"/>
        <v>×</v>
      </c>
      <c r="W1765" s="47" t="str">
        <f t="shared" si="258"/>
        <v>×</v>
      </c>
      <c r="X1765" s="48" t="str">
        <f t="shared" ca="1" si="259"/>
        <v/>
      </c>
      <c r="Y1765" s="47">
        <f t="shared" ca="1" si="260"/>
        <v>0</v>
      </c>
      <c r="Z1765" s="47">
        <f t="shared" si="261"/>
        <v>130</v>
      </c>
      <c r="AA1765" s="47" t="str">
        <f t="shared" si="262"/>
        <v/>
      </c>
    </row>
    <row r="1766" spans="1:246" ht="14.25" customHeight="1" x14ac:dyDescent="0.4">
      <c r="A1766" s="34" t="e">
        <f>_xlfn.CONCAT(D1766,E1766,G1766,#REF!)</f>
        <v>#REF!</v>
      </c>
      <c r="B1766" s="40">
        <v>103</v>
      </c>
      <c r="C1766" s="40">
        <v>1634</v>
      </c>
      <c r="D1766" s="40">
        <v>130</v>
      </c>
      <c r="E1766" s="41" t="s">
        <v>7520</v>
      </c>
      <c r="F1766" s="42" t="s">
        <v>367</v>
      </c>
      <c r="G1766" s="41" t="s">
        <v>323</v>
      </c>
      <c r="H1766" s="41" t="s">
        <v>368</v>
      </c>
      <c r="I1766" s="41" t="s">
        <v>369</v>
      </c>
      <c r="J1766" s="43">
        <v>20</v>
      </c>
      <c r="K1766" s="44">
        <v>246</v>
      </c>
      <c r="L1766" s="45">
        <v>20</v>
      </c>
      <c r="M1766" s="45">
        <v>4920</v>
      </c>
      <c r="N1766" s="46">
        <v>0</v>
      </c>
      <c r="O1766" s="46">
        <v>0</v>
      </c>
      <c r="P1766" s="46">
        <v>100</v>
      </c>
      <c r="Q1766" s="46">
        <v>0</v>
      </c>
      <c r="R1766" s="46">
        <f t="shared" si="263"/>
        <v>100</v>
      </c>
      <c r="S1766" s="85"/>
      <c r="T1766" s="47">
        <f t="shared" si="256"/>
        <v>0</v>
      </c>
      <c r="U1766" s="47" t="str" cm="1">
        <f t="array" aca="1" ref="U1766" ca="1">IF(S1766="", "×", IF(LEFT(S1766,2)="項番", COUNTIFS($D$2:$D$4001, INDIRECT("D" &amp; ROW()-1), $U$2:$U$4001, "〇"), "〇"))</f>
        <v>×</v>
      </c>
      <c r="V1766" s="47" t="str">
        <f t="shared" si="257"/>
        <v>×</v>
      </c>
      <c r="W1766" s="47" t="str">
        <f t="shared" si="258"/>
        <v>×</v>
      </c>
      <c r="X1766" s="48" t="str">
        <f t="shared" ca="1" si="259"/>
        <v/>
      </c>
      <c r="Y1766" s="47">
        <f t="shared" ca="1" si="260"/>
        <v>0</v>
      </c>
      <c r="Z1766" s="47">
        <f t="shared" si="261"/>
        <v>130</v>
      </c>
      <c r="AA1766" s="47" t="str">
        <f t="shared" si="262"/>
        <v/>
      </c>
    </row>
    <row r="1767" spans="1:246" ht="14.25" customHeight="1" x14ac:dyDescent="0.4">
      <c r="A1767" s="34" t="e">
        <f>_xlfn.CONCAT(D1767,E1767,G1767,#REF!)</f>
        <v>#REF!</v>
      </c>
      <c r="B1767" s="40">
        <v>104</v>
      </c>
      <c r="C1767" s="40">
        <v>1635</v>
      </c>
      <c r="D1767" s="40">
        <v>130</v>
      </c>
      <c r="E1767" s="41" t="s">
        <v>7520</v>
      </c>
      <c r="F1767" s="42" t="s">
        <v>370</v>
      </c>
      <c r="G1767" s="41" t="s">
        <v>323</v>
      </c>
      <c r="H1767" s="41" t="s">
        <v>343</v>
      </c>
      <c r="I1767" s="41" t="s">
        <v>15</v>
      </c>
      <c r="J1767" s="43">
        <v>20</v>
      </c>
      <c r="K1767" s="44">
        <v>356</v>
      </c>
      <c r="L1767" s="45">
        <v>20</v>
      </c>
      <c r="M1767" s="45">
        <v>7120</v>
      </c>
      <c r="N1767" s="46">
        <v>2</v>
      </c>
      <c r="O1767" s="46">
        <v>0</v>
      </c>
      <c r="P1767" s="46">
        <v>30</v>
      </c>
      <c r="Q1767" s="46">
        <v>0</v>
      </c>
      <c r="R1767" s="46">
        <f t="shared" si="263"/>
        <v>32</v>
      </c>
      <c r="S1767" s="85"/>
      <c r="T1767" s="47">
        <f t="shared" si="256"/>
        <v>0</v>
      </c>
      <c r="U1767" s="47" t="str" cm="1">
        <f t="array" aca="1" ref="U1767" ca="1">IF(S1767="", "×", IF(LEFT(S1767,2)="項番", COUNTIFS($D$2:$D$4001, INDIRECT("D" &amp; ROW()-1), $U$2:$U$4001, "〇"), "〇"))</f>
        <v>×</v>
      </c>
      <c r="V1767" s="47" t="str">
        <f t="shared" si="257"/>
        <v>×</v>
      </c>
      <c r="W1767" s="47" t="str">
        <f t="shared" si="258"/>
        <v>×</v>
      </c>
      <c r="X1767" s="48" t="str">
        <f t="shared" ca="1" si="259"/>
        <v/>
      </c>
      <c r="Y1767" s="47">
        <f t="shared" ca="1" si="260"/>
        <v>0</v>
      </c>
      <c r="Z1767" s="47">
        <f t="shared" si="261"/>
        <v>130</v>
      </c>
      <c r="AA1767" s="47" t="str">
        <f t="shared" si="262"/>
        <v/>
      </c>
    </row>
    <row r="1768" spans="1:246" ht="14.25" customHeight="1" x14ac:dyDescent="0.4">
      <c r="A1768" s="34" t="e">
        <f>_xlfn.CONCAT(D1768,E1768,G1768,#REF!)</f>
        <v>#REF!</v>
      </c>
      <c r="B1768" s="40">
        <v>105</v>
      </c>
      <c r="C1768" s="40">
        <v>1636</v>
      </c>
      <c r="D1768" s="40">
        <v>130</v>
      </c>
      <c r="E1768" s="41" t="s">
        <v>7520</v>
      </c>
      <c r="F1768" s="42" t="s">
        <v>371</v>
      </c>
      <c r="G1768" s="41" t="s">
        <v>323</v>
      </c>
      <c r="H1768" s="41" t="s">
        <v>372</v>
      </c>
      <c r="I1768" s="41" t="s">
        <v>16</v>
      </c>
      <c r="J1768" s="43">
        <v>1</v>
      </c>
      <c r="K1768" s="44">
        <v>34.9</v>
      </c>
      <c r="L1768" s="45">
        <v>100</v>
      </c>
      <c r="M1768" s="45">
        <v>3490</v>
      </c>
      <c r="N1768" s="46">
        <v>0</v>
      </c>
      <c r="O1768" s="46">
        <v>0</v>
      </c>
      <c r="P1768" s="46">
        <v>1</v>
      </c>
      <c r="Q1768" s="46">
        <v>0</v>
      </c>
      <c r="R1768" s="46">
        <f t="shared" si="263"/>
        <v>1</v>
      </c>
      <c r="S1768" s="85"/>
      <c r="T1768" s="47">
        <f t="shared" si="256"/>
        <v>0</v>
      </c>
      <c r="U1768" s="47" t="str" cm="1">
        <f t="array" aca="1" ref="U1768" ca="1">IF(S1768="", "×", IF(LEFT(S1768,2)="項番", COUNTIFS($D$2:$D$4001, INDIRECT("D" &amp; ROW()-1), $U$2:$U$4001, "〇"), "〇"))</f>
        <v>×</v>
      </c>
      <c r="V1768" s="47" t="str">
        <f t="shared" si="257"/>
        <v>×</v>
      </c>
      <c r="W1768" s="47" t="str">
        <f t="shared" si="258"/>
        <v>×</v>
      </c>
      <c r="X1768" s="48" t="str">
        <f t="shared" ca="1" si="259"/>
        <v/>
      </c>
      <c r="Y1768" s="47">
        <f t="shared" ca="1" si="260"/>
        <v>0</v>
      </c>
      <c r="Z1768" s="47">
        <f t="shared" si="261"/>
        <v>130</v>
      </c>
      <c r="AA1768" s="47" t="str">
        <f t="shared" si="262"/>
        <v/>
      </c>
    </row>
    <row r="1769" spans="1:246" s="37" customFormat="1" ht="14.25" customHeight="1" x14ac:dyDescent="0.4">
      <c r="A1769" s="34" t="e">
        <f>_xlfn.CONCAT(D1769,E1769,G1769,#REF!)</f>
        <v>#REF!</v>
      </c>
      <c r="B1769" s="40">
        <v>106</v>
      </c>
      <c r="C1769" s="40">
        <v>1637</v>
      </c>
      <c r="D1769" s="40">
        <v>130</v>
      </c>
      <c r="E1769" s="41" t="s">
        <v>7520</v>
      </c>
      <c r="F1769" s="42" t="s">
        <v>373</v>
      </c>
      <c r="G1769" s="41" t="s">
        <v>323</v>
      </c>
      <c r="H1769" s="41" t="s">
        <v>374</v>
      </c>
      <c r="I1769" s="41" t="s">
        <v>375</v>
      </c>
      <c r="J1769" s="43">
        <v>20</v>
      </c>
      <c r="K1769" s="44">
        <v>6428.4</v>
      </c>
      <c r="L1769" s="45">
        <v>20</v>
      </c>
      <c r="M1769" s="45">
        <v>128568</v>
      </c>
      <c r="N1769" s="46">
        <v>0</v>
      </c>
      <c r="O1769" s="46">
        <v>2</v>
      </c>
      <c r="P1769" s="46">
        <v>2</v>
      </c>
      <c r="Q1769" s="46">
        <v>0</v>
      </c>
      <c r="R1769" s="46">
        <f t="shared" si="263"/>
        <v>4</v>
      </c>
      <c r="S1769" s="85"/>
      <c r="T1769" s="47">
        <f t="shared" si="256"/>
        <v>0</v>
      </c>
      <c r="U1769" s="47" t="str" cm="1">
        <f t="array" aca="1" ref="U1769" ca="1">IF(S1769="", "×", IF(LEFT(S1769,2)="項番", COUNTIFS($D$2:$D$4001, INDIRECT("D" &amp; ROW()-1), $U$2:$U$4001, "〇"), "〇"))</f>
        <v>×</v>
      </c>
      <c r="V1769" s="47" t="str">
        <f t="shared" si="257"/>
        <v>×</v>
      </c>
      <c r="W1769" s="47" t="str">
        <f t="shared" si="258"/>
        <v>×</v>
      </c>
      <c r="X1769" s="48" t="str">
        <f t="shared" ca="1" si="259"/>
        <v/>
      </c>
      <c r="Y1769" s="47">
        <f t="shared" ca="1" si="260"/>
        <v>0</v>
      </c>
      <c r="Z1769" s="47">
        <f t="shared" si="261"/>
        <v>130</v>
      </c>
      <c r="AA1769" s="47" t="str">
        <f t="shared" si="262"/>
        <v/>
      </c>
      <c r="AB1769" s="49"/>
      <c r="AC1769" s="49"/>
      <c r="AD1769" s="49"/>
      <c r="AE1769" s="49"/>
      <c r="AF1769" s="49"/>
      <c r="AG1769" s="49"/>
      <c r="AH1769" s="49"/>
      <c r="AI1769" s="49"/>
      <c r="AJ1769" s="49"/>
      <c r="AK1769" s="49"/>
      <c r="AL1769" s="49"/>
      <c r="AM1769" s="49"/>
      <c r="AN1769" s="49"/>
      <c r="AO1769" s="49"/>
      <c r="AP1769" s="49"/>
      <c r="AQ1769" s="49"/>
      <c r="AR1769" s="49"/>
      <c r="AS1769" s="49"/>
      <c r="AT1769" s="49"/>
      <c r="AU1769" s="49"/>
      <c r="AV1769" s="49"/>
      <c r="AW1769" s="49"/>
      <c r="AX1769" s="49"/>
      <c r="AY1769" s="49"/>
      <c r="AZ1769" s="49"/>
      <c r="BA1769" s="49"/>
      <c r="BB1769" s="49"/>
      <c r="BC1769" s="49"/>
      <c r="BD1769" s="49"/>
      <c r="BE1769" s="49"/>
      <c r="BF1769" s="49"/>
      <c r="BG1769" s="49"/>
      <c r="BH1769" s="49"/>
      <c r="BI1769" s="49"/>
      <c r="BJ1769" s="49"/>
      <c r="BK1769" s="49"/>
      <c r="BL1769" s="49"/>
      <c r="BM1769" s="49"/>
      <c r="BN1769" s="49"/>
      <c r="BO1769" s="49"/>
      <c r="BP1769" s="49"/>
      <c r="BQ1769" s="49"/>
      <c r="BR1769" s="49"/>
      <c r="BS1769" s="49"/>
      <c r="BT1769" s="49"/>
      <c r="BU1769" s="49"/>
      <c r="BV1769" s="49"/>
      <c r="BW1769" s="49"/>
      <c r="BX1769" s="49"/>
      <c r="BY1769" s="49"/>
      <c r="BZ1769" s="49"/>
      <c r="CA1769" s="49"/>
      <c r="CB1769" s="49"/>
      <c r="CC1769" s="49"/>
      <c r="CD1769" s="49"/>
      <c r="CE1769" s="49"/>
      <c r="CF1769" s="49"/>
      <c r="CG1769" s="49"/>
      <c r="CH1769" s="49"/>
      <c r="CI1769" s="49"/>
      <c r="CJ1769" s="49"/>
      <c r="CK1769" s="49"/>
      <c r="CL1769" s="49"/>
      <c r="CM1769" s="49"/>
      <c r="CN1769" s="49"/>
      <c r="CO1769" s="49"/>
      <c r="CP1769" s="49"/>
      <c r="CQ1769" s="49"/>
      <c r="CR1769" s="49"/>
      <c r="CS1769" s="49"/>
      <c r="CT1769" s="49"/>
      <c r="CU1769" s="49"/>
      <c r="CV1769" s="49"/>
      <c r="CW1769" s="49"/>
      <c r="CX1769" s="49"/>
      <c r="CY1769" s="49"/>
      <c r="CZ1769" s="49"/>
      <c r="DA1769" s="49"/>
      <c r="DB1769" s="49"/>
      <c r="DC1769" s="49"/>
      <c r="DD1769" s="49"/>
      <c r="DE1769" s="49"/>
      <c r="DF1769" s="49"/>
      <c r="DG1769" s="49"/>
      <c r="DH1769" s="49"/>
      <c r="DI1769" s="49"/>
      <c r="DJ1769" s="49"/>
      <c r="DK1769" s="49"/>
      <c r="DL1769" s="49"/>
      <c r="DM1769" s="49"/>
      <c r="DN1769" s="49"/>
      <c r="DO1769" s="49"/>
      <c r="DP1769" s="49"/>
      <c r="DQ1769" s="49"/>
      <c r="DR1769" s="49"/>
      <c r="DS1769" s="49"/>
      <c r="DT1769" s="49"/>
      <c r="DU1769" s="49"/>
      <c r="DV1769" s="49"/>
      <c r="DW1769" s="49"/>
      <c r="DX1769" s="49"/>
      <c r="DY1769" s="49"/>
      <c r="DZ1769" s="49"/>
      <c r="EA1769" s="49"/>
      <c r="EB1769" s="49"/>
      <c r="EC1769" s="49"/>
      <c r="ED1769" s="49"/>
      <c r="EE1769" s="49"/>
      <c r="EF1769" s="49"/>
      <c r="EG1769" s="49"/>
      <c r="EH1769" s="49"/>
      <c r="EI1769" s="49"/>
      <c r="EJ1769" s="49"/>
      <c r="EK1769" s="49"/>
      <c r="EL1769" s="49"/>
      <c r="EM1769" s="49"/>
      <c r="EN1769" s="49"/>
      <c r="EO1769" s="49"/>
      <c r="EP1769" s="49"/>
      <c r="EQ1769" s="49"/>
      <c r="ER1769" s="49"/>
      <c r="ES1769" s="49"/>
      <c r="ET1769" s="49"/>
      <c r="EU1769" s="49"/>
      <c r="EV1769" s="49"/>
      <c r="EW1769" s="49"/>
      <c r="EX1769" s="49"/>
      <c r="EY1769" s="49"/>
      <c r="EZ1769" s="49"/>
      <c r="FA1769" s="49"/>
      <c r="FB1769" s="49"/>
      <c r="FC1769" s="49"/>
      <c r="FD1769" s="49"/>
      <c r="FE1769" s="49"/>
      <c r="FF1769" s="49"/>
      <c r="FG1769" s="49"/>
      <c r="FH1769" s="49"/>
      <c r="FI1769" s="49"/>
      <c r="FJ1769" s="49"/>
      <c r="FK1769" s="49"/>
      <c r="FL1769" s="49"/>
      <c r="FM1769" s="49"/>
      <c r="FN1769" s="49"/>
      <c r="FO1769" s="49"/>
      <c r="FP1769" s="49"/>
      <c r="FQ1769" s="49"/>
      <c r="FR1769" s="49"/>
      <c r="FS1769" s="49"/>
      <c r="FT1769" s="49"/>
      <c r="FU1769" s="49"/>
      <c r="FV1769" s="49"/>
      <c r="FW1769" s="49"/>
      <c r="FX1769" s="49"/>
      <c r="FY1769" s="49"/>
      <c r="FZ1769" s="49"/>
      <c r="GA1769" s="49"/>
      <c r="GB1769" s="49"/>
      <c r="GC1769" s="49"/>
      <c r="GD1769" s="49"/>
      <c r="GE1769" s="49"/>
      <c r="GF1769" s="49"/>
      <c r="GG1769" s="49"/>
      <c r="GH1769" s="49"/>
      <c r="GI1769" s="49"/>
      <c r="GJ1769" s="49"/>
      <c r="GK1769" s="49"/>
      <c r="GL1769" s="49"/>
      <c r="GM1769" s="49"/>
      <c r="GN1769" s="49"/>
      <c r="GO1769" s="49"/>
      <c r="GP1769" s="49"/>
      <c r="GQ1769" s="49"/>
      <c r="GR1769" s="49"/>
      <c r="GS1769" s="49"/>
      <c r="GT1769" s="49"/>
      <c r="GU1769" s="49"/>
      <c r="GV1769" s="49"/>
      <c r="GW1769" s="49"/>
      <c r="GX1769" s="49"/>
      <c r="GY1769" s="49"/>
      <c r="GZ1769" s="49"/>
      <c r="HA1769" s="49"/>
      <c r="HB1769" s="49"/>
      <c r="HC1769" s="49"/>
      <c r="HD1769" s="49"/>
      <c r="HE1769" s="49"/>
      <c r="HF1769" s="49"/>
      <c r="HG1769" s="49"/>
      <c r="HH1769" s="49"/>
      <c r="HI1769" s="49"/>
      <c r="HJ1769" s="49"/>
      <c r="HK1769" s="49"/>
      <c r="HL1769" s="49"/>
      <c r="HM1769" s="49"/>
      <c r="HN1769" s="49"/>
      <c r="HO1769" s="49"/>
      <c r="HP1769" s="49"/>
      <c r="HQ1769" s="49"/>
      <c r="HR1769" s="49"/>
      <c r="HS1769" s="49"/>
      <c r="HT1769" s="49"/>
      <c r="HU1769" s="49"/>
      <c r="HV1769" s="49"/>
      <c r="HW1769" s="49"/>
      <c r="HX1769" s="49"/>
      <c r="HY1769" s="49"/>
      <c r="HZ1769" s="49"/>
      <c r="IA1769" s="49"/>
      <c r="IB1769" s="49"/>
      <c r="IC1769" s="49"/>
      <c r="ID1769" s="49"/>
      <c r="IE1769" s="49"/>
      <c r="IF1769" s="49"/>
      <c r="IG1769" s="49"/>
      <c r="IH1769" s="49"/>
      <c r="II1769" s="49"/>
      <c r="IJ1769" s="49"/>
      <c r="IK1769" s="49"/>
      <c r="IL1769" s="49"/>
    </row>
    <row r="1770" spans="1:246" s="37" customFormat="1" ht="14.25" customHeight="1" x14ac:dyDescent="0.4">
      <c r="A1770" s="34" t="e">
        <f>_xlfn.CONCAT(D1770,E1770,G1770,#REF!)</f>
        <v>#REF!</v>
      </c>
      <c r="B1770" s="40">
        <v>107</v>
      </c>
      <c r="C1770" s="40">
        <v>1638</v>
      </c>
      <c r="D1770" s="40">
        <v>130</v>
      </c>
      <c r="E1770" s="41" t="s">
        <v>7520</v>
      </c>
      <c r="F1770" s="42" t="s">
        <v>376</v>
      </c>
      <c r="G1770" s="41" t="s">
        <v>323</v>
      </c>
      <c r="H1770" s="41" t="s">
        <v>377</v>
      </c>
      <c r="I1770" s="41" t="s">
        <v>15</v>
      </c>
      <c r="J1770" s="43">
        <v>20</v>
      </c>
      <c r="K1770" s="44">
        <v>288</v>
      </c>
      <c r="L1770" s="45">
        <v>20</v>
      </c>
      <c r="M1770" s="45">
        <v>5760</v>
      </c>
      <c r="N1770" s="46">
        <v>320</v>
      </c>
      <c r="O1770" s="46">
        <v>160</v>
      </c>
      <c r="P1770" s="46">
        <v>0</v>
      </c>
      <c r="Q1770" s="46">
        <v>0</v>
      </c>
      <c r="R1770" s="46">
        <f t="shared" si="263"/>
        <v>480</v>
      </c>
      <c r="S1770" s="85"/>
      <c r="T1770" s="47">
        <f t="shared" si="256"/>
        <v>0</v>
      </c>
      <c r="U1770" s="47" t="str" cm="1">
        <f t="array" aca="1" ref="U1770" ca="1">IF(S1770="", "×", IF(LEFT(S1770,2)="項番", COUNTIFS($D$2:$D$4001, INDIRECT("D" &amp; ROW()-1), $U$2:$U$4001, "〇"), "〇"))</f>
        <v>×</v>
      </c>
      <c r="V1770" s="47" t="str">
        <f t="shared" si="257"/>
        <v>×</v>
      </c>
      <c r="W1770" s="47" t="str">
        <f t="shared" si="258"/>
        <v>×</v>
      </c>
      <c r="X1770" s="48" t="str">
        <f t="shared" ca="1" si="259"/>
        <v/>
      </c>
      <c r="Y1770" s="47">
        <f t="shared" ca="1" si="260"/>
        <v>0</v>
      </c>
      <c r="Z1770" s="47">
        <f t="shared" si="261"/>
        <v>130</v>
      </c>
      <c r="AA1770" s="47" t="str">
        <f t="shared" si="262"/>
        <v/>
      </c>
      <c r="AB1770" s="49"/>
      <c r="AC1770" s="49"/>
      <c r="AD1770" s="49"/>
      <c r="AE1770" s="49"/>
      <c r="AF1770" s="49"/>
      <c r="AG1770" s="49"/>
      <c r="AH1770" s="49"/>
      <c r="AI1770" s="49"/>
      <c r="AJ1770" s="49"/>
      <c r="AK1770" s="49"/>
      <c r="AL1770" s="49"/>
      <c r="AM1770" s="49"/>
      <c r="AN1770" s="49"/>
      <c r="AO1770" s="49"/>
      <c r="AP1770" s="49"/>
      <c r="AQ1770" s="49"/>
      <c r="AR1770" s="49"/>
      <c r="AS1770" s="49"/>
      <c r="AT1770" s="49"/>
      <c r="AU1770" s="49"/>
      <c r="AV1770" s="49"/>
      <c r="AW1770" s="49"/>
      <c r="AX1770" s="49"/>
      <c r="AY1770" s="49"/>
      <c r="AZ1770" s="49"/>
      <c r="BA1770" s="49"/>
      <c r="BB1770" s="49"/>
      <c r="BC1770" s="49"/>
      <c r="BD1770" s="49"/>
      <c r="BE1770" s="49"/>
      <c r="BF1770" s="49"/>
      <c r="BG1770" s="49"/>
      <c r="BH1770" s="49"/>
      <c r="BI1770" s="49"/>
      <c r="BJ1770" s="49"/>
      <c r="BK1770" s="49"/>
      <c r="BL1770" s="49"/>
      <c r="BM1770" s="49"/>
      <c r="BN1770" s="49"/>
      <c r="BO1770" s="49"/>
      <c r="BP1770" s="49"/>
      <c r="BQ1770" s="49"/>
      <c r="BR1770" s="49"/>
      <c r="BS1770" s="49"/>
      <c r="BT1770" s="49"/>
      <c r="BU1770" s="49"/>
      <c r="BV1770" s="49"/>
      <c r="BW1770" s="49"/>
      <c r="BX1770" s="49"/>
      <c r="BY1770" s="49"/>
      <c r="BZ1770" s="49"/>
      <c r="CA1770" s="49"/>
      <c r="CB1770" s="49"/>
      <c r="CC1770" s="49"/>
      <c r="CD1770" s="49"/>
      <c r="CE1770" s="49"/>
      <c r="CF1770" s="49"/>
      <c r="CG1770" s="49"/>
      <c r="CH1770" s="49"/>
      <c r="CI1770" s="49"/>
      <c r="CJ1770" s="49"/>
      <c r="CK1770" s="49"/>
      <c r="CL1770" s="49"/>
      <c r="CM1770" s="49"/>
      <c r="CN1770" s="49"/>
      <c r="CO1770" s="49"/>
      <c r="CP1770" s="49"/>
      <c r="CQ1770" s="49"/>
      <c r="CR1770" s="49"/>
      <c r="CS1770" s="49"/>
      <c r="CT1770" s="49"/>
      <c r="CU1770" s="49"/>
      <c r="CV1770" s="49"/>
      <c r="CW1770" s="49"/>
      <c r="CX1770" s="49"/>
      <c r="CY1770" s="49"/>
      <c r="CZ1770" s="49"/>
      <c r="DA1770" s="49"/>
      <c r="DB1770" s="49"/>
      <c r="DC1770" s="49"/>
      <c r="DD1770" s="49"/>
      <c r="DE1770" s="49"/>
      <c r="DF1770" s="49"/>
      <c r="DG1770" s="49"/>
      <c r="DH1770" s="49"/>
      <c r="DI1770" s="49"/>
      <c r="DJ1770" s="49"/>
      <c r="DK1770" s="49"/>
      <c r="DL1770" s="49"/>
      <c r="DM1770" s="49"/>
      <c r="DN1770" s="49"/>
      <c r="DO1770" s="49"/>
      <c r="DP1770" s="49"/>
      <c r="DQ1770" s="49"/>
      <c r="DR1770" s="49"/>
      <c r="DS1770" s="49"/>
      <c r="DT1770" s="49"/>
      <c r="DU1770" s="49"/>
      <c r="DV1770" s="49"/>
      <c r="DW1770" s="49"/>
      <c r="DX1770" s="49"/>
      <c r="DY1770" s="49"/>
      <c r="DZ1770" s="49"/>
      <c r="EA1770" s="49"/>
      <c r="EB1770" s="49"/>
      <c r="EC1770" s="49"/>
      <c r="ED1770" s="49"/>
      <c r="EE1770" s="49"/>
      <c r="EF1770" s="49"/>
      <c r="EG1770" s="49"/>
      <c r="EH1770" s="49"/>
      <c r="EI1770" s="49"/>
      <c r="EJ1770" s="49"/>
      <c r="EK1770" s="49"/>
      <c r="EL1770" s="49"/>
      <c r="EM1770" s="49"/>
      <c r="EN1770" s="49"/>
      <c r="EO1770" s="49"/>
      <c r="EP1770" s="49"/>
      <c r="EQ1770" s="49"/>
      <c r="ER1770" s="49"/>
      <c r="ES1770" s="49"/>
      <c r="ET1770" s="49"/>
      <c r="EU1770" s="49"/>
      <c r="EV1770" s="49"/>
      <c r="EW1770" s="49"/>
      <c r="EX1770" s="49"/>
      <c r="EY1770" s="49"/>
      <c r="EZ1770" s="49"/>
      <c r="FA1770" s="49"/>
      <c r="FB1770" s="49"/>
      <c r="FC1770" s="49"/>
      <c r="FD1770" s="49"/>
      <c r="FE1770" s="49"/>
      <c r="FF1770" s="49"/>
      <c r="FG1770" s="49"/>
      <c r="FH1770" s="49"/>
      <c r="FI1770" s="49"/>
      <c r="FJ1770" s="49"/>
      <c r="FK1770" s="49"/>
      <c r="FL1770" s="49"/>
      <c r="FM1770" s="49"/>
      <c r="FN1770" s="49"/>
      <c r="FO1770" s="49"/>
      <c r="FP1770" s="49"/>
      <c r="FQ1770" s="49"/>
      <c r="FR1770" s="49"/>
      <c r="FS1770" s="49"/>
      <c r="FT1770" s="49"/>
      <c r="FU1770" s="49"/>
      <c r="FV1770" s="49"/>
      <c r="FW1770" s="49"/>
      <c r="FX1770" s="49"/>
      <c r="FY1770" s="49"/>
      <c r="FZ1770" s="49"/>
      <c r="GA1770" s="49"/>
      <c r="GB1770" s="49"/>
      <c r="GC1770" s="49"/>
      <c r="GD1770" s="49"/>
      <c r="GE1770" s="49"/>
      <c r="GF1770" s="49"/>
      <c r="GG1770" s="49"/>
      <c r="GH1770" s="49"/>
      <c r="GI1770" s="49"/>
      <c r="GJ1770" s="49"/>
      <c r="GK1770" s="49"/>
      <c r="GL1770" s="49"/>
      <c r="GM1770" s="49"/>
      <c r="GN1770" s="49"/>
      <c r="GO1770" s="49"/>
      <c r="GP1770" s="49"/>
      <c r="GQ1770" s="49"/>
      <c r="GR1770" s="49"/>
      <c r="GS1770" s="49"/>
      <c r="GT1770" s="49"/>
      <c r="GU1770" s="49"/>
      <c r="GV1770" s="49"/>
      <c r="GW1770" s="49"/>
      <c r="GX1770" s="49"/>
      <c r="GY1770" s="49"/>
      <c r="GZ1770" s="49"/>
      <c r="HA1770" s="49"/>
      <c r="HB1770" s="49"/>
      <c r="HC1770" s="49"/>
      <c r="HD1770" s="49"/>
      <c r="HE1770" s="49"/>
      <c r="HF1770" s="49"/>
      <c r="HG1770" s="49"/>
      <c r="HH1770" s="49"/>
      <c r="HI1770" s="49"/>
      <c r="HJ1770" s="49"/>
      <c r="HK1770" s="49"/>
      <c r="HL1770" s="49"/>
      <c r="HM1770" s="49"/>
      <c r="HN1770" s="49"/>
      <c r="HO1770" s="49"/>
      <c r="HP1770" s="49"/>
      <c r="HQ1770" s="49"/>
      <c r="HR1770" s="49"/>
      <c r="HS1770" s="49"/>
      <c r="HT1770" s="49"/>
      <c r="HU1770" s="49"/>
      <c r="HV1770" s="49"/>
      <c r="HW1770" s="49"/>
      <c r="HX1770" s="49"/>
      <c r="HY1770" s="49"/>
      <c r="HZ1770" s="49"/>
      <c r="IA1770" s="49"/>
      <c r="IB1770" s="49"/>
      <c r="IC1770" s="49"/>
      <c r="ID1770" s="49"/>
      <c r="IE1770" s="49"/>
      <c r="IF1770" s="49"/>
      <c r="IG1770" s="49"/>
      <c r="IH1770" s="49"/>
      <c r="II1770" s="49"/>
      <c r="IJ1770" s="49"/>
      <c r="IK1770" s="49"/>
      <c r="IL1770" s="49"/>
    </row>
    <row r="1771" spans="1:246" s="37" customFormat="1" ht="14.25" customHeight="1" x14ac:dyDescent="0.4">
      <c r="A1771" s="34" t="e">
        <f>_xlfn.CONCAT(D1771,E1771,G1771,#REF!)</f>
        <v>#REF!</v>
      </c>
      <c r="B1771" s="40">
        <v>108</v>
      </c>
      <c r="C1771" s="40">
        <v>1639</v>
      </c>
      <c r="D1771" s="40">
        <v>130</v>
      </c>
      <c r="E1771" s="41" t="s">
        <v>7520</v>
      </c>
      <c r="F1771" s="42" t="s">
        <v>378</v>
      </c>
      <c r="G1771" s="41" t="s">
        <v>323</v>
      </c>
      <c r="H1771" s="41" t="s">
        <v>379</v>
      </c>
      <c r="I1771" s="41" t="s">
        <v>380</v>
      </c>
      <c r="J1771" s="43">
        <v>10</v>
      </c>
      <c r="K1771" s="44">
        <v>504</v>
      </c>
      <c r="L1771" s="45">
        <v>10</v>
      </c>
      <c r="M1771" s="45">
        <v>5040</v>
      </c>
      <c r="N1771" s="46">
        <v>20</v>
      </c>
      <c r="O1771" s="46">
        <v>240</v>
      </c>
      <c r="P1771" s="46">
        <v>0</v>
      </c>
      <c r="Q1771" s="46">
        <v>0</v>
      </c>
      <c r="R1771" s="46">
        <f t="shared" si="263"/>
        <v>260</v>
      </c>
      <c r="S1771" s="85"/>
      <c r="T1771" s="47">
        <f t="shared" si="256"/>
        <v>0</v>
      </c>
      <c r="U1771" s="47" t="str" cm="1">
        <f t="array" aca="1" ref="U1771" ca="1">IF(S1771="", "×", IF(LEFT(S1771,2)="項番", COUNTIFS($D$2:$D$4001, INDIRECT("D" &amp; ROW()-1), $U$2:$U$4001, "〇"), "〇"))</f>
        <v>×</v>
      </c>
      <c r="V1771" s="47" t="str">
        <f t="shared" si="257"/>
        <v>×</v>
      </c>
      <c r="W1771" s="47" t="str">
        <f t="shared" si="258"/>
        <v>×</v>
      </c>
      <c r="X1771" s="48" t="str">
        <f t="shared" ca="1" si="259"/>
        <v/>
      </c>
      <c r="Y1771" s="47">
        <f t="shared" ca="1" si="260"/>
        <v>0</v>
      </c>
      <c r="Z1771" s="47">
        <f t="shared" si="261"/>
        <v>130</v>
      </c>
      <c r="AA1771" s="47" t="str">
        <f t="shared" si="262"/>
        <v/>
      </c>
      <c r="AB1771" s="49"/>
      <c r="AC1771" s="49"/>
      <c r="AD1771" s="49"/>
      <c r="AE1771" s="49"/>
      <c r="AF1771" s="49"/>
      <c r="AG1771" s="49"/>
      <c r="AH1771" s="49"/>
      <c r="AI1771" s="49"/>
      <c r="AJ1771" s="49"/>
      <c r="AK1771" s="49"/>
      <c r="AL1771" s="49"/>
      <c r="AM1771" s="49"/>
      <c r="AN1771" s="49"/>
      <c r="AO1771" s="49"/>
      <c r="AP1771" s="49"/>
      <c r="AQ1771" s="49"/>
      <c r="AR1771" s="49"/>
      <c r="AS1771" s="49"/>
      <c r="AT1771" s="49"/>
      <c r="AU1771" s="49"/>
      <c r="AV1771" s="49"/>
      <c r="AW1771" s="49"/>
      <c r="AX1771" s="49"/>
      <c r="AY1771" s="49"/>
      <c r="AZ1771" s="49"/>
      <c r="BA1771" s="49"/>
      <c r="BB1771" s="49"/>
      <c r="BC1771" s="49"/>
      <c r="BD1771" s="49"/>
      <c r="BE1771" s="49"/>
      <c r="BF1771" s="49"/>
      <c r="BG1771" s="49"/>
      <c r="BH1771" s="49"/>
      <c r="BI1771" s="49"/>
      <c r="BJ1771" s="49"/>
      <c r="BK1771" s="49"/>
      <c r="BL1771" s="49"/>
      <c r="BM1771" s="49"/>
      <c r="BN1771" s="49"/>
      <c r="BO1771" s="49"/>
      <c r="BP1771" s="49"/>
      <c r="BQ1771" s="49"/>
      <c r="BR1771" s="49"/>
      <c r="BS1771" s="49"/>
      <c r="BT1771" s="49"/>
      <c r="BU1771" s="49"/>
      <c r="BV1771" s="49"/>
      <c r="BW1771" s="49"/>
      <c r="BX1771" s="49"/>
      <c r="BY1771" s="49"/>
      <c r="BZ1771" s="49"/>
      <c r="CA1771" s="49"/>
      <c r="CB1771" s="49"/>
      <c r="CC1771" s="49"/>
      <c r="CD1771" s="49"/>
      <c r="CE1771" s="49"/>
      <c r="CF1771" s="49"/>
      <c r="CG1771" s="49"/>
      <c r="CH1771" s="49"/>
      <c r="CI1771" s="49"/>
      <c r="CJ1771" s="49"/>
      <c r="CK1771" s="49"/>
      <c r="CL1771" s="49"/>
      <c r="CM1771" s="49"/>
      <c r="CN1771" s="49"/>
      <c r="CO1771" s="49"/>
      <c r="CP1771" s="49"/>
      <c r="CQ1771" s="49"/>
      <c r="CR1771" s="49"/>
      <c r="CS1771" s="49"/>
      <c r="CT1771" s="49"/>
      <c r="CU1771" s="49"/>
      <c r="CV1771" s="49"/>
      <c r="CW1771" s="49"/>
      <c r="CX1771" s="49"/>
      <c r="CY1771" s="49"/>
      <c r="CZ1771" s="49"/>
      <c r="DA1771" s="49"/>
      <c r="DB1771" s="49"/>
      <c r="DC1771" s="49"/>
      <c r="DD1771" s="49"/>
      <c r="DE1771" s="49"/>
      <c r="DF1771" s="49"/>
      <c r="DG1771" s="49"/>
      <c r="DH1771" s="49"/>
      <c r="DI1771" s="49"/>
      <c r="DJ1771" s="49"/>
      <c r="DK1771" s="49"/>
      <c r="DL1771" s="49"/>
      <c r="DM1771" s="49"/>
      <c r="DN1771" s="49"/>
      <c r="DO1771" s="49"/>
      <c r="DP1771" s="49"/>
      <c r="DQ1771" s="49"/>
      <c r="DR1771" s="49"/>
      <c r="DS1771" s="49"/>
      <c r="DT1771" s="49"/>
      <c r="DU1771" s="49"/>
      <c r="DV1771" s="49"/>
      <c r="DW1771" s="49"/>
      <c r="DX1771" s="49"/>
      <c r="DY1771" s="49"/>
      <c r="DZ1771" s="49"/>
      <c r="EA1771" s="49"/>
      <c r="EB1771" s="49"/>
      <c r="EC1771" s="49"/>
      <c r="ED1771" s="49"/>
      <c r="EE1771" s="49"/>
      <c r="EF1771" s="49"/>
      <c r="EG1771" s="49"/>
      <c r="EH1771" s="49"/>
      <c r="EI1771" s="49"/>
      <c r="EJ1771" s="49"/>
      <c r="EK1771" s="49"/>
      <c r="EL1771" s="49"/>
      <c r="EM1771" s="49"/>
      <c r="EN1771" s="49"/>
      <c r="EO1771" s="49"/>
      <c r="EP1771" s="49"/>
      <c r="EQ1771" s="49"/>
      <c r="ER1771" s="49"/>
      <c r="ES1771" s="49"/>
      <c r="ET1771" s="49"/>
      <c r="EU1771" s="49"/>
      <c r="EV1771" s="49"/>
      <c r="EW1771" s="49"/>
      <c r="EX1771" s="49"/>
      <c r="EY1771" s="49"/>
      <c r="EZ1771" s="49"/>
      <c r="FA1771" s="49"/>
      <c r="FB1771" s="49"/>
      <c r="FC1771" s="49"/>
      <c r="FD1771" s="49"/>
      <c r="FE1771" s="49"/>
      <c r="FF1771" s="49"/>
      <c r="FG1771" s="49"/>
      <c r="FH1771" s="49"/>
      <c r="FI1771" s="49"/>
      <c r="FJ1771" s="49"/>
      <c r="FK1771" s="49"/>
      <c r="FL1771" s="49"/>
      <c r="FM1771" s="49"/>
      <c r="FN1771" s="49"/>
      <c r="FO1771" s="49"/>
      <c r="FP1771" s="49"/>
      <c r="FQ1771" s="49"/>
      <c r="FR1771" s="49"/>
      <c r="FS1771" s="49"/>
      <c r="FT1771" s="49"/>
      <c r="FU1771" s="49"/>
      <c r="FV1771" s="49"/>
      <c r="FW1771" s="49"/>
      <c r="FX1771" s="49"/>
      <c r="FY1771" s="49"/>
      <c r="FZ1771" s="49"/>
      <c r="GA1771" s="49"/>
      <c r="GB1771" s="49"/>
      <c r="GC1771" s="49"/>
      <c r="GD1771" s="49"/>
      <c r="GE1771" s="49"/>
      <c r="GF1771" s="49"/>
      <c r="GG1771" s="49"/>
      <c r="GH1771" s="49"/>
      <c r="GI1771" s="49"/>
      <c r="GJ1771" s="49"/>
      <c r="GK1771" s="49"/>
      <c r="GL1771" s="49"/>
      <c r="GM1771" s="49"/>
      <c r="GN1771" s="49"/>
      <c r="GO1771" s="49"/>
      <c r="GP1771" s="49"/>
      <c r="GQ1771" s="49"/>
      <c r="GR1771" s="49"/>
      <c r="GS1771" s="49"/>
      <c r="GT1771" s="49"/>
      <c r="GU1771" s="49"/>
      <c r="GV1771" s="49"/>
      <c r="GW1771" s="49"/>
      <c r="GX1771" s="49"/>
      <c r="GY1771" s="49"/>
      <c r="GZ1771" s="49"/>
      <c r="HA1771" s="49"/>
      <c r="HB1771" s="49"/>
      <c r="HC1771" s="49"/>
      <c r="HD1771" s="49"/>
      <c r="HE1771" s="49"/>
      <c r="HF1771" s="49"/>
      <c r="HG1771" s="49"/>
      <c r="HH1771" s="49"/>
      <c r="HI1771" s="49"/>
      <c r="HJ1771" s="49"/>
      <c r="HK1771" s="49"/>
      <c r="HL1771" s="49"/>
      <c r="HM1771" s="49"/>
      <c r="HN1771" s="49"/>
      <c r="HO1771" s="49"/>
      <c r="HP1771" s="49"/>
      <c r="HQ1771" s="49"/>
      <c r="HR1771" s="49"/>
      <c r="HS1771" s="49"/>
      <c r="HT1771" s="49"/>
      <c r="HU1771" s="49"/>
      <c r="HV1771" s="49"/>
      <c r="HW1771" s="49"/>
      <c r="HX1771" s="49"/>
      <c r="HY1771" s="49"/>
      <c r="HZ1771" s="49"/>
      <c r="IA1771" s="49"/>
      <c r="IB1771" s="49"/>
      <c r="IC1771" s="49"/>
      <c r="ID1771" s="49"/>
      <c r="IE1771" s="49"/>
      <c r="IF1771" s="49"/>
      <c r="IG1771" s="49"/>
      <c r="IH1771" s="49"/>
      <c r="II1771" s="49"/>
      <c r="IJ1771" s="49"/>
      <c r="IK1771" s="49"/>
      <c r="IL1771" s="49"/>
    </row>
    <row r="1772" spans="1:246" s="37" customFormat="1" ht="14.25" customHeight="1" x14ac:dyDescent="0.4">
      <c r="A1772" s="34" t="e">
        <f>_xlfn.CONCAT(D1772,E1772,G1772,#REF!)</f>
        <v>#REF!</v>
      </c>
      <c r="B1772" s="40">
        <v>109</v>
      </c>
      <c r="C1772" s="40">
        <v>1640</v>
      </c>
      <c r="D1772" s="40">
        <v>130</v>
      </c>
      <c r="E1772" s="41" t="s">
        <v>7520</v>
      </c>
      <c r="F1772" s="42" t="s">
        <v>381</v>
      </c>
      <c r="G1772" s="41" t="s">
        <v>323</v>
      </c>
      <c r="H1772" s="41" t="s">
        <v>348</v>
      </c>
      <c r="I1772" s="41" t="s">
        <v>382</v>
      </c>
      <c r="J1772" s="43">
        <v>20</v>
      </c>
      <c r="K1772" s="44">
        <v>268</v>
      </c>
      <c r="L1772" s="45">
        <v>20</v>
      </c>
      <c r="M1772" s="45">
        <v>5360</v>
      </c>
      <c r="N1772" s="46">
        <v>0</v>
      </c>
      <c r="O1772" s="46">
        <v>0</v>
      </c>
      <c r="P1772" s="46">
        <v>120</v>
      </c>
      <c r="Q1772" s="46">
        <v>0</v>
      </c>
      <c r="R1772" s="46">
        <f t="shared" si="263"/>
        <v>120</v>
      </c>
      <c r="S1772" s="85"/>
      <c r="T1772" s="47">
        <f t="shared" si="256"/>
        <v>0</v>
      </c>
      <c r="U1772" s="47" t="str" cm="1">
        <f t="array" aca="1" ref="U1772" ca="1">IF(S1772="", "×", IF(LEFT(S1772,2)="項番", COUNTIFS($D$2:$D$4001, INDIRECT("D" &amp; ROW()-1), $U$2:$U$4001, "〇"), "〇"))</f>
        <v>×</v>
      </c>
      <c r="V1772" s="47" t="str">
        <f t="shared" si="257"/>
        <v>×</v>
      </c>
      <c r="W1772" s="47" t="str">
        <f t="shared" si="258"/>
        <v>×</v>
      </c>
      <c r="X1772" s="48" t="str">
        <f t="shared" ca="1" si="259"/>
        <v/>
      </c>
      <c r="Y1772" s="47">
        <f t="shared" ca="1" si="260"/>
        <v>0</v>
      </c>
      <c r="Z1772" s="47">
        <f t="shared" si="261"/>
        <v>130</v>
      </c>
      <c r="AA1772" s="47" t="str">
        <f t="shared" si="262"/>
        <v/>
      </c>
      <c r="AB1772" s="49"/>
      <c r="AC1772" s="49"/>
      <c r="AD1772" s="49"/>
      <c r="AE1772" s="49"/>
      <c r="AF1772" s="49"/>
      <c r="AG1772" s="49"/>
      <c r="AH1772" s="49"/>
      <c r="AI1772" s="49"/>
      <c r="AJ1772" s="49"/>
      <c r="AK1772" s="49"/>
      <c r="AL1772" s="49"/>
      <c r="AM1772" s="49"/>
      <c r="AN1772" s="49"/>
      <c r="AO1772" s="49"/>
      <c r="AP1772" s="49"/>
      <c r="AQ1772" s="49"/>
      <c r="AR1772" s="49"/>
      <c r="AS1772" s="49"/>
      <c r="AT1772" s="49"/>
      <c r="AU1772" s="49"/>
      <c r="AV1772" s="49"/>
      <c r="AW1772" s="49"/>
      <c r="AX1772" s="49"/>
      <c r="AY1772" s="49"/>
      <c r="AZ1772" s="49"/>
      <c r="BA1772" s="49"/>
      <c r="BB1772" s="49"/>
      <c r="BC1772" s="49"/>
      <c r="BD1772" s="49"/>
      <c r="BE1772" s="49"/>
      <c r="BF1772" s="49"/>
      <c r="BG1772" s="49"/>
      <c r="BH1772" s="49"/>
      <c r="BI1772" s="49"/>
      <c r="BJ1772" s="49"/>
      <c r="BK1772" s="49"/>
      <c r="BL1772" s="49"/>
      <c r="BM1772" s="49"/>
      <c r="BN1772" s="49"/>
      <c r="BO1772" s="49"/>
      <c r="BP1772" s="49"/>
      <c r="BQ1772" s="49"/>
      <c r="BR1772" s="49"/>
      <c r="BS1772" s="49"/>
      <c r="BT1772" s="49"/>
      <c r="BU1772" s="49"/>
      <c r="BV1772" s="49"/>
      <c r="BW1772" s="49"/>
      <c r="BX1772" s="49"/>
      <c r="BY1772" s="49"/>
      <c r="BZ1772" s="49"/>
      <c r="CA1772" s="49"/>
      <c r="CB1772" s="49"/>
      <c r="CC1772" s="49"/>
      <c r="CD1772" s="49"/>
      <c r="CE1772" s="49"/>
      <c r="CF1772" s="49"/>
      <c r="CG1772" s="49"/>
      <c r="CH1772" s="49"/>
      <c r="CI1772" s="49"/>
      <c r="CJ1772" s="49"/>
      <c r="CK1772" s="49"/>
      <c r="CL1772" s="49"/>
      <c r="CM1772" s="49"/>
      <c r="CN1772" s="49"/>
      <c r="CO1772" s="49"/>
      <c r="CP1772" s="49"/>
      <c r="CQ1772" s="49"/>
      <c r="CR1772" s="49"/>
      <c r="CS1772" s="49"/>
      <c r="CT1772" s="49"/>
      <c r="CU1772" s="49"/>
      <c r="CV1772" s="49"/>
      <c r="CW1772" s="49"/>
      <c r="CX1772" s="49"/>
      <c r="CY1772" s="49"/>
      <c r="CZ1772" s="49"/>
      <c r="DA1772" s="49"/>
      <c r="DB1772" s="49"/>
      <c r="DC1772" s="49"/>
      <c r="DD1772" s="49"/>
      <c r="DE1772" s="49"/>
      <c r="DF1772" s="49"/>
      <c r="DG1772" s="49"/>
      <c r="DH1772" s="49"/>
      <c r="DI1772" s="49"/>
      <c r="DJ1772" s="49"/>
      <c r="DK1772" s="49"/>
      <c r="DL1772" s="49"/>
      <c r="DM1772" s="49"/>
      <c r="DN1772" s="49"/>
      <c r="DO1772" s="49"/>
      <c r="DP1772" s="49"/>
      <c r="DQ1772" s="49"/>
      <c r="DR1772" s="49"/>
      <c r="DS1772" s="49"/>
      <c r="DT1772" s="49"/>
      <c r="DU1772" s="49"/>
      <c r="DV1772" s="49"/>
      <c r="DW1772" s="49"/>
      <c r="DX1772" s="49"/>
      <c r="DY1772" s="49"/>
      <c r="DZ1772" s="49"/>
      <c r="EA1772" s="49"/>
      <c r="EB1772" s="49"/>
      <c r="EC1772" s="49"/>
      <c r="ED1772" s="49"/>
      <c r="EE1772" s="49"/>
      <c r="EF1772" s="49"/>
      <c r="EG1772" s="49"/>
      <c r="EH1772" s="49"/>
      <c r="EI1772" s="49"/>
      <c r="EJ1772" s="49"/>
      <c r="EK1772" s="49"/>
      <c r="EL1772" s="49"/>
      <c r="EM1772" s="49"/>
      <c r="EN1772" s="49"/>
      <c r="EO1772" s="49"/>
      <c r="EP1772" s="49"/>
      <c r="EQ1772" s="49"/>
      <c r="ER1772" s="49"/>
      <c r="ES1772" s="49"/>
      <c r="ET1772" s="49"/>
      <c r="EU1772" s="49"/>
      <c r="EV1772" s="49"/>
      <c r="EW1772" s="49"/>
      <c r="EX1772" s="49"/>
      <c r="EY1772" s="49"/>
      <c r="EZ1772" s="49"/>
      <c r="FA1772" s="49"/>
      <c r="FB1772" s="49"/>
      <c r="FC1772" s="49"/>
      <c r="FD1772" s="49"/>
      <c r="FE1772" s="49"/>
      <c r="FF1772" s="49"/>
      <c r="FG1772" s="49"/>
      <c r="FH1772" s="49"/>
      <c r="FI1772" s="49"/>
      <c r="FJ1772" s="49"/>
      <c r="FK1772" s="49"/>
      <c r="FL1772" s="49"/>
      <c r="FM1772" s="49"/>
      <c r="FN1772" s="49"/>
      <c r="FO1772" s="49"/>
      <c r="FP1772" s="49"/>
      <c r="FQ1772" s="49"/>
      <c r="FR1772" s="49"/>
      <c r="FS1772" s="49"/>
      <c r="FT1772" s="49"/>
      <c r="FU1772" s="49"/>
      <c r="FV1772" s="49"/>
      <c r="FW1772" s="49"/>
      <c r="FX1772" s="49"/>
      <c r="FY1772" s="49"/>
      <c r="FZ1772" s="49"/>
      <c r="GA1772" s="49"/>
      <c r="GB1772" s="49"/>
      <c r="GC1772" s="49"/>
      <c r="GD1772" s="49"/>
      <c r="GE1772" s="49"/>
      <c r="GF1772" s="49"/>
      <c r="GG1772" s="49"/>
      <c r="GH1772" s="49"/>
      <c r="GI1772" s="49"/>
      <c r="GJ1772" s="49"/>
      <c r="GK1772" s="49"/>
      <c r="GL1772" s="49"/>
      <c r="GM1772" s="49"/>
      <c r="GN1772" s="49"/>
      <c r="GO1772" s="49"/>
      <c r="GP1772" s="49"/>
      <c r="GQ1772" s="49"/>
      <c r="GR1772" s="49"/>
      <c r="GS1772" s="49"/>
      <c r="GT1772" s="49"/>
      <c r="GU1772" s="49"/>
      <c r="GV1772" s="49"/>
      <c r="GW1772" s="49"/>
      <c r="GX1772" s="49"/>
      <c r="GY1772" s="49"/>
      <c r="GZ1772" s="49"/>
      <c r="HA1772" s="49"/>
      <c r="HB1772" s="49"/>
      <c r="HC1772" s="49"/>
      <c r="HD1772" s="49"/>
      <c r="HE1772" s="49"/>
      <c r="HF1772" s="49"/>
      <c r="HG1772" s="49"/>
      <c r="HH1772" s="49"/>
      <c r="HI1772" s="49"/>
      <c r="HJ1772" s="49"/>
      <c r="HK1772" s="49"/>
      <c r="HL1772" s="49"/>
      <c r="HM1772" s="49"/>
      <c r="HN1772" s="49"/>
      <c r="HO1772" s="49"/>
      <c r="HP1772" s="49"/>
      <c r="HQ1772" s="49"/>
      <c r="HR1772" s="49"/>
      <c r="HS1772" s="49"/>
      <c r="HT1772" s="49"/>
      <c r="HU1772" s="49"/>
      <c r="HV1772" s="49"/>
      <c r="HW1772" s="49"/>
      <c r="HX1772" s="49"/>
      <c r="HY1772" s="49"/>
      <c r="HZ1772" s="49"/>
      <c r="IA1772" s="49"/>
      <c r="IB1772" s="49"/>
      <c r="IC1772" s="49"/>
      <c r="ID1772" s="49"/>
      <c r="IE1772" s="49"/>
      <c r="IF1772" s="49"/>
      <c r="IG1772" s="49"/>
      <c r="IH1772" s="49"/>
      <c r="II1772" s="49"/>
      <c r="IJ1772" s="49"/>
      <c r="IK1772" s="49"/>
      <c r="IL1772" s="49"/>
    </row>
    <row r="1773" spans="1:246" s="37" customFormat="1" ht="14.25" customHeight="1" x14ac:dyDescent="0.4">
      <c r="A1773" s="34" t="e">
        <f>_xlfn.CONCAT(D1773,E1773,G1773,#REF!)</f>
        <v>#REF!</v>
      </c>
      <c r="B1773" s="40">
        <v>110</v>
      </c>
      <c r="C1773" s="40">
        <v>1641</v>
      </c>
      <c r="D1773" s="40">
        <v>130</v>
      </c>
      <c r="E1773" s="41" t="s">
        <v>7520</v>
      </c>
      <c r="F1773" s="42" t="s">
        <v>383</v>
      </c>
      <c r="G1773" s="41" t="s">
        <v>323</v>
      </c>
      <c r="H1773" s="41" t="s">
        <v>348</v>
      </c>
      <c r="I1773" s="41" t="s">
        <v>382</v>
      </c>
      <c r="J1773" s="43">
        <v>20</v>
      </c>
      <c r="K1773" s="44">
        <v>268</v>
      </c>
      <c r="L1773" s="45">
        <v>20</v>
      </c>
      <c r="M1773" s="45">
        <v>5360</v>
      </c>
      <c r="N1773" s="46">
        <v>200</v>
      </c>
      <c r="O1773" s="46">
        <v>0</v>
      </c>
      <c r="P1773" s="46">
        <v>0</v>
      </c>
      <c r="Q1773" s="46">
        <v>0</v>
      </c>
      <c r="R1773" s="46">
        <f t="shared" si="263"/>
        <v>200</v>
      </c>
      <c r="S1773" s="85"/>
      <c r="T1773" s="47">
        <f t="shared" si="256"/>
        <v>0</v>
      </c>
      <c r="U1773" s="47" t="str" cm="1">
        <f t="array" aca="1" ref="U1773" ca="1">IF(S1773="", "×", IF(LEFT(S1773,2)="項番", COUNTIFS($D$2:$D$4001, INDIRECT("D" &amp; ROW()-1), $U$2:$U$4001, "〇"), "〇"))</f>
        <v>×</v>
      </c>
      <c r="V1773" s="47" t="str">
        <f t="shared" si="257"/>
        <v>×</v>
      </c>
      <c r="W1773" s="47" t="str">
        <f t="shared" si="258"/>
        <v>×</v>
      </c>
      <c r="X1773" s="48" t="str">
        <f t="shared" ca="1" si="259"/>
        <v/>
      </c>
      <c r="Y1773" s="47">
        <f t="shared" ca="1" si="260"/>
        <v>0</v>
      </c>
      <c r="Z1773" s="47">
        <f t="shared" si="261"/>
        <v>130</v>
      </c>
      <c r="AA1773" s="47" t="str">
        <f t="shared" si="262"/>
        <v/>
      </c>
      <c r="AB1773" s="49"/>
      <c r="AC1773" s="49"/>
      <c r="AD1773" s="49"/>
      <c r="AE1773" s="49"/>
      <c r="AF1773" s="49"/>
      <c r="AG1773" s="49"/>
      <c r="AH1773" s="49"/>
      <c r="AI1773" s="49"/>
      <c r="AJ1773" s="49"/>
      <c r="AK1773" s="49"/>
      <c r="AL1773" s="49"/>
      <c r="AM1773" s="49"/>
      <c r="AN1773" s="49"/>
      <c r="AO1773" s="49"/>
      <c r="AP1773" s="49"/>
      <c r="AQ1773" s="49"/>
      <c r="AR1773" s="49"/>
      <c r="AS1773" s="49"/>
      <c r="AT1773" s="49"/>
      <c r="AU1773" s="49"/>
      <c r="AV1773" s="49"/>
      <c r="AW1773" s="49"/>
      <c r="AX1773" s="49"/>
      <c r="AY1773" s="49"/>
      <c r="AZ1773" s="49"/>
      <c r="BA1773" s="49"/>
      <c r="BB1773" s="49"/>
      <c r="BC1773" s="49"/>
      <c r="BD1773" s="49"/>
      <c r="BE1773" s="49"/>
      <c r="BF1773" s="49"/>
      <c r="BG1773" s="49"/>
      <c r="BH1773" s="49"/>
      <c r="BI1773" s="49"/>
      <c r="BJ1773" s="49"/>
      <c r="BK1773" s="49"/>
      <c r="BL1773" s="49"/>
      <c r="BM1773" s="49"/>
      <c r="BN1773" s="49"/>
      <c r="BO1773" s="49"/>
      <c r="BP1773" s="49"/>
      <c r="BQ1773" s="49"/>
      <c r="BR1773" s="49"/>
      <c r="BS1773" s="49"/>
      <c r="BT1773" s="49"/>
      <c r="BU1773" s="49"/>
      <c r="BV1773" s="49"/>
      <c r="BW1773" s="49"/>
      <c r="BX1773" s="49"/>
      <c r="BY1773" s="49"/>
      <c r="BZ1773" s="49"/>
      <c r="CA1773" s="49"/>
      <c r="CB1773" s="49"/>
      <c r="CC1773" s="49"/>
      <c r="CD1773" s="49"/>
      <c r="CE1773" s="49"/>
      <c r="CF1773" s="49"/>
      <c r="CG1773" s="49"/>
      <c r="CH1773" s="49"/>
      <c r="CI1773" s="49"/>
      <c r="CJ1773" s="49"/>
      <c r="CK1773" s="49"/>
      <c r="CL1773" s="49"/>
      <c r="CM1773" s="49"/>
      <c r="CN1773" s="49"/>
      <c r="CO1773" s="49"/>
      <c r="CP1773" s="49"/>
      <c r="CQ1773" s="49"/>
      <c r="CR1773" s="49"/>
      <c r="CS1773" s="49"/>
      <c r="CT1773" s="49"/>
      <c r="CU1773" s="49"/>
      <c r="CV1773" s="49"/>
      <c r="CW1773" s="49"/>
      <c r="CX1773" s="49"/>
      <c r="CY1773" s="49"/>
      <c r="CZ1773" s="49"/>
      <c r="DA1773" s="49"/>
      <c r="DB1773" s="49"/>
      <c r="DC1773" s="49"/>
      <c r="DD1773" s="49"/>
      <c r="DE1773" s="49"/>
      <c r="DF1773" s="49"/>
      <c r="DG1773" s="49"/>
      <c r="DH1773" s="49"/>
      <c r="DI1773" s="49"/>
      <c r="DJ1773" s="49"/>
      <c r="DK1773" s="49"/>
      <c r="DL1773" s="49"/>
      <c r="DM1773" s="49"/>
      <c r="DN1773" s="49"/>
      <c r="DO1773" s="49"/>
      <c r="DP1773" s="49"/>
      <c r="DQ1773" s="49"/>
      <c r="DR1773" s="49"/>
      <c r="DS1773" s="49"/>
      <c r="DT1773" s="49"/>
      <c r="DU1773" s="49"/>
      <c r="DV1773" s="49"/>
      <c r="DW1773" s="49"/>
      <c r="DX1773" s="49"/>
      <c r="DY1773" s="49"/>
      <c r="DZ1773" s="49"/>
      <c r="EA1773" s="49"/>
      <c r="EB1773" s="49"/>
      <c r="EC1773" s="49"/>
      <c r="ED1773" s="49"/>
      <c r="EE1773" s="49"/>
      <c r="EF1773" s="49"/>
      <c r="EG1773" s="49"/>
      <c r="EH1773" s="49"/>
      <c r="EI1773" s="49"/>
      <c r="EJ1773" s="49"/>
      <c r="EK1773" s="49"/>
      <c r="EL1773" s="49"/>
      <c r="EM1773" s="49"/>
      <c r="EN1773" s="49"/>
      <c r="EO1773" s="49"/>
      <c r="EP1773" s="49"/>
      <c r="EQ1773" s="49"/>
      <c r="ER1773" s="49"/>
      <c r="ES1773" s="49"/>
      <c r="ET1773" s="49"/>
      <c r="EU1773" s="49"/>
      <c r="EV1773" s="49"/>
      <c r="EW1773" s="49"/>
      <c r="EX1773" s="49"/>
      <c r="EY1773" s="49"/>
      <c r="EZ1773" s="49"/>
      <c r="FA1773" s="49"/>
      <c r="FB1773" s="49"/>
      <c r="FC1773" s="49"/>
      <c r="FD1773" s="49"/>
      <c r="FE1773" s="49"/>
      <c r="FF1773" s="49"/>
      <c r="FG1773" s="49"/>
      <c r="FH1773" s="49"/>
      <c r="FI1773" s="49"/>
      <c r="FJ1773" s="49"/>
      <c r="FK1773" s="49"/>
      <c r="FL1773" s="49"/>
      <c r="FM1773" s="49"/>
      <c r="FN1773" s="49"/>
      <c r="FO1773" s="49"/>
      <c r="FP1773" s="49"/>
      <c r="FQ1773" s="49"/>
      <c r="FR1773" s="49"/>
      <c r="FS1773" s="49"/>
      <c r="FT1773" s="49"/>
      <c r="FU1773" s="49"/>
      <c r="FV1773" s="49"/>
      <c r="FW1773" s="49"/>
      <c r="FX1773" s="49"/>
      <c r="FY1773" s="49"/>
      <c r="FZ1773" s="49"/>
      <c r="GA1773" s="49"/>
      <c r="GB1773" s="49"/>
      <c r="GC1773" s="49"/>
      <c r="GD1773" s="49"/>
      <c r="GE1773" s="49"/>
      <c r="GF1773" s="49"/>
      <c r="GG1773" s="49"/>
      <c r="GH1773" s="49"/>
      <c r="GI1773" s="49"/>
      <c r="GJ1773" s="49"/>
      <c r="GK1773" s="49"/>
      <c r="GL1773" s="49"/>
      <c r="GM1773" s="49"/>
      <c r="GN1773" s="49"/>
      <c r="GO1773" s="49"/>
      <c r="GP1773" s="49"/>
      <c r="GQ1773" s="49"/>
      <c r="GR1773" s="49"/>
      <c r="GS1773" s="49"/>
      <c r="GT1773" s="49"/>
      <c r="GU1773" s="49"/>
      <c r="GV1773" s="49"/>
      <c r="GW1773" s="49"/>
      <c r="GX1773" s="49"/>
      <c r="GY1773" s="49"/>
      <c r="GZ1773" s="49"/>
      <c r="HA1773" s="49"/>
      <c r="HB1773" s="49"/>
      <c r="HC1773" s="49"/>
      <c r="HD1773" s="49"/>
      <c r="HE1773" s="49"/>
      <c r="HF1773" s="49"/>
      <c r="HG1773" s="49"/>
      <c r="HH1773" s="49"/>
      <c r="HI1773" s="49"/>
      <c r="HJ1773" s="49"/>
      <c r="HK1773" s="49"/>
      <c r="HL1773" s="49"/>
      <c r="HM1773" s="49"/>
      <c r="HN1773" s="49"/>
      <c r="HO1773" s="49"/>
      <c r="HP1773" s="49"/>
      <c r="HQ1773" s="49"/>
      <c r="HR1773" s="49"/>
      <c r="HS1773" s="49"/>
      <c r="HT1773" s="49"/>
      <c r="HU1773" s="49"/>
      <c r="HV1773" s="49"/>
      <c r="HW1773" s="49"/>
      <c r="HX1773" s="49"/>
      <c r="HY1773" s="49"/>
      <c r="HZ1773" s="49"/>
      <c r="IA1773" s="49"/>
      <c r="IB1773" s="49"/>
      <c r="IC1773" s="49"/>
      <c r="ID1773" s="49"/>
      <c r="IE1773" s="49"/>
      <c r="IF1773" s="49"/>
      <c r="IG1773" s="49"/>
      <c r="IH1773" s="49"/>
      <c r="II1773" s="49"/>
      <c r="IJ1773" s="49"/>
      <c r="IK1773" s="49"/>
      <c r="IL1773" s="49"/>
    </row>
    <row r="1774" spans="1:246" s="37" customFormat="1" ht="14.25" customHeight="1" x14ac:dyDescent="0.4">
      <c r="A1774" s="34" t="e">
        <f>_xlfn.CONCAT(D1774,E1774,G1774,#REF!)</f>
        <v>#REF!</v>
      </c>
      <c r="B1774" s="40">
        <v>111</v>
      </c>
      <c r="C1774" s="40">
        <v>1642</v>
      </c>
      <c r="D1774" s="40">
        <v>130</v>
      </c>
      <c r="E1774" s="41" t="s">
        <v>7520</v>
      </c>
      <c r="F1774" s="42" t="s">
        <v>384</v>
      </c>
      <c r="G1774" s="41" t="s">
        <v>323</v>
      </c>
      <c r="H1774" s="41" t="s">
        <v>350</v>
      </c>
      <c r="I1774" s="41" t="s">
        <v>382</v>
      </c>
      <c r="J1774" s="43">
        <v>20</v>
      </c>
      <c r="K1774" s="44">
        <v>236</v>
      </c>
      <c r="L1774" s="45">
        <v>20</v>
      </c>
      <c r="M1774" s="45">
        <v>4720</v>
      </c>
      <c r="N1774" s="46">
        <v>0</v>
      </c>
      <c r="O1774" s="46">
        <v>0</v>
      </c>
      <c r="P1774" s="46">
        <v>236</v>
      </c>
      <c r="Q1774" s="46">
        <v>2</v>
      </c>
      <c r="R1774" s="46">
        <f t="shared" si="263"/>
        <v>238</v>
      </c>
      <c r="S1774" s="85"/>
      <c r="T1774" s="47">
        <f t="shared" si="256"/>
        <v>0</v>
      </c>
      <c r="U1774" s="47" t="str" cm="1">
        <f t="array" aca="1" ref="U1774" ca="1">IF(S1774="", "×", IF(LEFT(S1774,2)="項番", COUNTIFS($D$2:$D$4001, INDIRECT("D" &amp; ROW()-1), $U$2:$U$4001, "〇"), "〇"))</f>
        <v>×</v>
      </c>
      <c r="V1774" s="47" t="str">
        <f t="shared" si="257"/>
        <v>×</v>
      </c>
      <c r="W1774" s="47" t="str">
        <f t="shared" si="258"/>
        <v>×</v>
      </c>
      <c r="X1774" s="48" t="str">
        <f t="shared" ca="1" si="259"/>
        <v/>
      </c>
      <c r="Y1774" s="47">
        <f t="shared" ca="1" si="260"/>
        <v>0</v>
      </c>
      <c r="Z1774" s="47">
        <f t="shared" si="261"/>
        <v>130</v>
      </c>
      <c r="AA1774" s="47" t="str">
        <f t="shared" si="262"/>
        <v/>
      </c>
      <c r="AB1774" s="49"/>
      <c r="AC1774" s="49"/>
      <c r="AD1774" s="49"/>
      <c r="AE1774" s="49"/>
      <c r="AF1774" s="49"/>
      <c r="AG1774" s="49"/>
      <c r="AH1774" s="49"/>
      <c r="AI1774" s="49"/>
      <c r="AJ1774" s="49"/>
      <c r="AK1774" s="49"/>
      <c r="AL1774" s="49"/>
      <c r="AM1774" s="49"/>
      <c r="AN1774" s="49"/>
      <c r="AO1774" s="49"/>
      <c r="AP1774" s="49"/>
      <c r="AQ1774" s="49"/>
      <c r="AR1774" s="49"/>
      <c r="AS1774" s="49"/>
      <c r="AT1774" s="49"/>
      <c r="AU1774" s="49"/>
      <c r="AV1774" s="49"/>
      <c r="AW1774" s="49"/>
      <c r="AX1774" s="49"/>
      <c r="AY1774" s="49"/>
      <c r="AZ1774" s="49"/>
      <c r="BA1774" s="49"/>
      <c r="BB1774" s="49"/>
      <c r="BC1774" s="49"/>
      <c r="BD1774" s="49"/>
      <c r="BE1774" s="49"/>
      <c r="BF1774" s="49"/>
      <c r="BG1774" s="49"/>
      <c r="BH1774" s="49"/>
      <c r="BI1774" s="49"/>
      <c r="BJ1774" s="49"/>
      <c r="BK1774" s="49"/>
      <c r="BL1774" s="49"/>
      <c r="BM1774" s="49"/>
      <c r="BN1774" s="49"/>
      <c r="BO1774" s="49"/>
      <c r="BP1774" s="49"/>
      <c r="BQ1774" s="49"/>
      <c r="BR1774" s="49"/>
      <c r="BS1774" s="49"/>
      <c r="BT1774" s="49"/>
      <c r="BU1774" s="49"/>
      <c r="BV1774" s="49"/>
      <c r="BW1774" s="49"/>
      <c r="BX1774" s="49"/>
      <c r="BY1774" s="49"/>
      <c r="BZ1774" s="49"/>
      <c r="CA1774" s="49"/>
      <c r="CB1774" s="49"/>
      <c r="CC1774" s="49"/>
      <c r="CD1774" s="49"/>
      <c r="CE1774" s="49"/>
      <c r="CF1774" s="49"/>
      <c r="CG1774" s="49"/>
      <c r="CH1774" s="49"/>
      <c r="CI1774" s="49"/>
      <c r="CJ1774" s="49"/>
      <c r="CK1774" s="49"/>
      <c r="CL1774" s="49"/>
      <c r="CM1774" s="49"/>
      <c r="CN1774" s="49"/>
      <c r="CO1774" s="49"/>
      <c r="CP1774" s="49"/>
      <c r="CQ1774" s="49"/>
      <c r="CR1774" s="49"/>
      <c r="CS1774" s="49"/>
      <c r="CT1774" s="49"/>
      <c r="CU1774" s="49"/>
      <c r="CV1774" s="49"/>
      <c r="CW1774" s="49"/>
      <c r="CX1774" s="49"/>
      <c r="CY1774" s="49"/>
      <c r="CZ1774" s="49"/>
      <c r="DA1774" s="49"/>
      <c r="DB1774" s="49"/>
      <c r="DC1774" s="49"/>
      <c r="DD1774" s="49"/>
      <c r="DE1774" s="49"/>
      <c r="DF1774" s="49"/>
      <c r="DG1774" s="49"/>
      <c r="DH1774" s="49"/>
      <c r="DI1774" s="49"/>
      <c r="DJ1774" s="49"/>
      <c r="DK1774" s="49"/>
      <c r="DL1774" s="49"/>
      <c r="DM1774" s="49"/>
      <c r="DN1774" s="49"/>
      <c r="DO1774" s="49"/>
      <c r="DP1774" s="49"/>
      <c r="DQ1774" s="49"/>
      <c r="DR1774" s="49"/>
      <c r="DS1774" s="49"/>
      <c r="DT1774" s="49"/>
      <c r="DU1774" s="49"/>
      <c r="DV1774" s="49"/>
      <c r="DW1774" s="49"/>
      <c r="DX1774" s="49"/>
      <c r="DY1774" s="49"/>
      <c r="DZ1774" s="49"/>
      <c r="EA1774" s="49"/>
      <c r="EB1774" s="49"/>
      <c r="EC1774" s="49"/>
      <c r="ED1774" s="49"/>
      <c r="EE1774" s="49"/>
      <c r="EF1774" s="49"/>
      <c r="EG1774" s="49"/>
      <c r="EH1774" s="49"/>
      <c r="EI1774" s="49"/>
      <c r="EJ1774" s="49"/>
      <c r="EK1774" s="49"/>
      <c r="EL1774" s="49"/>
      <c r="EM1774" s="49"/>
      <c r="EN1774" s="49"/>
      <c r="EO1774" s="49"/>
      <c r="EP1774" s="49"/>
      <c r="EQ1774" s="49"/>
      <c r="ER1774" s="49"/>
      <c r="ES1774" s="49"/>
      <c r="ET1774" s="49"/>
      <c r="EU1774" s="49"/>
      <c r="EV1774" s="49"/>
      <c r="EW1774" s="49"/>
      <c r="EX1774" s="49"/>
      <c r="EY1774" s="49"/>
      <c r="EZ1774" s="49"/>
      <c r="FA1774" s="49"/>
      <c r="FB1774" s="49"/>
      <c r="FC1774" s="49"/>
      <c r="FD1774" s="49"/>
      <c r="FE1774" s="49"/>
      <c r="FF1774" s="49"/>
      <c r="FG1774" s="49"/>
      <c r="FH1774" s="49"/>
      <c r="FI1774" s="49"/>
      <c r="FJ1774" s="49"/>
      <c r="FK1774" s="49"/>
      <c r="FL1774" s="49"/>
      <c r="FM1774" s="49"/>
      <c r="FN1774" s="49"/>
      <c r="FO1774" s="49"/>
      <c r="FP1774" s="49"/>
      <c r="FQ1774" s="49"/>
      <c r="FR1774" s="49"/>
      <c r="FS1774" s="49"/>
      <c r="FT1774" s="49"/>
      <c r="FU1774" s="49"/>
      <c r="FV1774" s="49"/>
      <c r="FW1774" s="49"/>
      <c r="FX1774" s="49"/>
      <c r="FY1774" s="49"/>
      <c r="FZ1774" s="49"/>
      <c r="GA1774" s="49"/>
      <c r="GB1774" s="49"/>
      <c r="GC1774" s="49"/>
      <c r="GD1774" s="49"/>
      <c r="GE1774" s="49"/>
      <c r="GF1774" s="49"/>
      <c r="GG1774" s="49"/>
      <c r="GH1774" s="49"/>
      <c r="GI1774" s="49"/>
      <c r="GJ1774" s="49"/>
      <c r="GK1774" s="49"/>
      <c r="GL1774" s="49"/>
      <c r="GM1774" s="49"/>
      <c r="GN1774" s="49"/>
      <c r="GO1774" s="49"/>
      <c r="GP1774" s="49"/>
      <c r="GQ1774" s="49"/>
      <c r="GR1774" s="49"/>
      <c r="GS1774" s="49"/>
      <c r="GT1774" s="49"/>
      <c r="GU1774" s="49"/>
      <c r="GV1774" s="49"/>
      <c r="GW1774" s="49"/>
      <c r="GX1774" s="49"/>
      <c r="GY1774" s="49"/>
      <c r="GZ1774" s="49"/>
      <c r="HA1774" s="49"/>
      <c r="HB1774" s="49"/>
      <c r="HC1774" s="49"/>
      <c r="HD1774" s="49"/>
      <c r="HE1774" s="49"/>
      <c r="HF1774" s="49"/>
      <c r="HG1774" s="49"/>
      <c r="HH1774" s="49"/>
      <c r="HI1774" s="49"/>
      <c r="HJ1774" s="49"/>
      <c r="HK1774" s="49"/>
      <c r="HL1774" s="49"/>
      <c r="HM1774" s="49"/>
      <c r="HN1774" s="49"/>
      <c r="HO1774" s="49"/>
      <c r="HP1774" s="49"/>
      <c r="HQ1774" s="49"/>
      <c r="HR1774" s="49"/>
      <c r="HS1774" s="49"/>
      <c r="HT1774" s="49"/>
      <c r="HU1774" s="49"/>
      <c r="HV1774" s="49"/>
      <c r="HW1774" s="49"/>
      <c r="HX1774" s="49"/>
      <c r="HY1774" s="49"/>
      <c r="HZ1774" s="49"/>
      <c r="IA1774" s="49"/>
      <c r="IB1774" s="49"/>
      <c r="IC1774" s="49"/>
      <c r="ID1774" s="49"/>
      <c r="IE1774" s="49"/>
      <c r="IF1774" s="49"/>
      <c r="IG1774" s="49"/>
      <c r="IH1774" s="49"/>
      <c r="II1774" s="49"/>
      <c r="IJ1774" s="49"/>
      <c r="IK1774" s="49"/>
      <c r="IL1774" s="49"/>
    </row>
    <row r="1775" spans="1:246" s="37" customFormat="1" ht="14.25" customHeight="1" x14ac:dyDescent="0.4">
      <c r="A1775" s="34" t="e">
        <f>_xlfn.CONCAT(D1775,E1775,G1775,#REF!)</f>
        <v>#REF!</v>
      </c>
      <c r="B1775" s="40">
        <v>112</v>
      </c>
      <c r="C1775" s="40">
        <v>1643</v>
      </c>
      <c r="D1775" s="40">
        <v>130</v>
      </c>
      <c r="E1775" s="41" t="s">
        <v>7520</v>
      </c>
      <c r="F1775" s="42" t="s">
        <v>385</v>
      </c>
      <c r="G1775" s="41" t="s">
        <v>323</v>
      </c>
      <c r="H1775" s="41" t="s">
        <v>348</v>
      </c>
      <c r="I1775" s="41" t="s">
        <v>382</v>
      </c>
      <c r="J1775" s="43">
        <v>20</v>
      </c>
      <c r="K1775" s="44">
        <v>268</v>
      </c>
      <c r="L1775" s="45">
        <v>20</v>
      </c>
      <c r="M1775" s="45">
        <v>5360</v>
      </c>
      <c r="N1775" s="46">
        <v>280</v>
      </c>
      <c r="O1775" s="46">
        <v>0</v>
      </c>
      <c r="P1775" s="46">
        <v>0</v>
      </c>
      <c r="Q1775" s="46">
        <v>0</v>
      </c>
      <c r="R1775" s="46">
        <f t="shared" si="263"/>
        <v>280</v>
      </c>
      <c r="S1775" s="85"/>
      <c r="T1775" s="47">
        <f t="shared" si="256"/>
        <v>0</v>
      </c>
      <c r="U1775" s="47" t="str" cm="1">
        <f t="array" aca="1" ref="U1775" ca="1">IF(S1775="", "×", IF(LEFT(S1775,2)="項番", COUNTIFS($D$2:$D$4001, INDIRECT("D" &amp; ROW()-1), $U$2:$U$4001, "〇"), "〇"))</f>
        <v>×</v>
      </c>
      <c r="V1775" s="47" t="str">
        <f t="shared" si="257"/>
        <v>×</v>
      </c>
      <c r="W1775" s="47" t="str">
        <f t="shared" si="258"/>
        <v>×</v>
      </c>
      <c r="X1775" s="48" t="str">
        <f t="shared" ca="1" si="259"/>
        <v/>
      </c>
      <c r="Y1775" s="47">
        <f t="shared" ca="1" si="260"/>
        <v>0</v>
      </c>
      <c r="Z1775" s="47">
        <f t="shared" si="261"/>
        <v>130</v>
      </c>
      <c r="AA1775" s="47" t="str">
        <f t="shared" si="262"/>
        <v/>
      </c>
      <c r="AB1775" s="49"/>
      <c r="AC1775" s="49"/>
      <c r="AD1775" s="49"/>
      <c r="AE1775" s="49"/>
      <c r="AF1775" s="49"/>
      <c r="AG1775" s="49"/>
      <c r="AH1775" s="49"/>
      <c r="AI1775" s="49"/>
      <c r="AJ1775" s="49"/>
      <c r="AK1775" s="49"/>
      <c r="AL1775" s="49"/>
      <c r="AM1775" s="49"/>
      <c r="AN1775" s="49"/>
      <c r="AO1775" s="49"/>
      <c r="AP1775" s="49"/>
      <c r="AQ1775" s="49"/>
      <c r="AR1775" s="49"/>
      <c r="AS1775" s="49"/>
      <c r="AT1775" s="49"/>
      <c r="AU1775" s="49"/>
      <c r="AV1775" s="49"/>
      <c r="AW1775" s="49"/>
      <c r="AX1775" s="49"/>
      <c r="AY1775" s="49"/>
      <c r="AZ1775" s="49"/>
      <c r="BA1775" s="49"/>
      <c r="BB1775" s="49"/>
      <c r="BC1775" s="49"/>
      <c r="BD1775" s="49"/>
      <c r="BE1775" s="49"/>
      <c r="BF1775" s="49"/>
      <c r="BG1775" s="49"/>
      <c r="BH1775" s="49"/>
      <c r="BI1775" s="49"/>
      <c r="BJ1775" s="49"/>
      <c r="BK1775" s="49"/>
      <c r="BL1775" s="49"/>
      <c r="BM1775" s="49"/>
      <c r="BN1775" s="49"/>
      <c r="BO1775" s="49"/>
      <c r="BP1775" s="49"/>
      <c r="BQ1775" s="49"/>
      <c r="BR1775" s="49"/>
      <c r="BS1775" s="49"/>
      <c r="BT1775" s="49"/>
      <c r="BU1775" s="49"/>
      <c r="BV1775" s="49"/>
      <c r="BW1775" s="49"/>
      <c r="BX1775" s="49"/>
      <c r="BY1775" s="49"/>
      <c r="BZ1775" s="49"/>
      <c r="CA1775" s="49"/>
      <c r="CB1775" s="49"/>
      <c r="CC1775" s="49"/>
      <c r="CD1775" s="49"/>
      <c r="CE1775" s="49"/>
      <c r="CF1775" s="49"/>
      <c r="CG1775" s="49"/>
      <c r="CH1775" s="49"/>
      <c r="CI1775" s="49"/>
      <c r="CJ1775" s="49"/>
      <c r="CK1775" s="49"/>
      <c r="CL1775" s="49"/>
      <c r="CM1775" s="49"/>
      <c r="CN1775" s="49"/>
      <c r="CO1775" s="49"/>
      <c r="CP1775" s="49"/>
      <c r="CQ1775" s="49"/>
      <c r="CR1775" s="49"/>
      <c r="CS1775" s="49"/>
      <c r="CT1775" s="49"/>
      <c r="CU1775" s="49"/>
      <c r="CV1775" s="49"/>
      <c r="CW1775" s="49"/>
      <c r="CX1775" s="49"/>
      <c r="CY1775" s="49"/>
      <c r="CZ1775" s="49"/>
      <c r="DA1775" s="49"/>
      <c r="DB1775" s="49"/>
      <c r="DC1775" s="49"/>
      <c r="DD1775" s="49"/>
      <c r="DE1775" s="49"/>
      <c r="DF1775" s="49"/>
      <c r="DG1775" s="49"/>
      <c r="DH1775" s="49"/>
      <c r="DI1775" s="49"/>
      <c r="DJ1775" s="49"/>
      <c r="DK1775" s="49"/>
      <c r="DL1775" s="49"/>
      <c r="DM1775" s="49"/>
      <c r="DN1775" s="49"/>
      <c r="DO1775" s="49"/>
      <c r="DP1775" s="49"/>
      <c r="DQ1775" s="49"/>
      <c r="DR1775" s="49"/>
      <c r="DS1775" s="49"/>
      <c r="DT1775" s="49"/>
      <c r="DU1775" s="49"/>
      <c r="DV1775" s="49"/>
      <c r="DW1775" s="49"/>
      <c r="DX1775" s="49"/>
      <c r="DY1775" s="49"/>
      <c r="DZ1775" s="49"/>
      <c r="EA1775" s="49"/>
      <c r="EB1775" s="49"/>
      <c r="EC1775" s="49"/>
      <c r="ED1775" s="49"/>
      <c r="EE1775" s="49"/>
      <c r="EF1775" s="49"/>
      <c r="EG1775" s="49"/>
      <c r="EH1775" s="49"/>
      <c r="EI1775" s="49"/>
      <c r="EJ1775" s="49"/>
      <c r="EK1775" s="49"/>
      <c r="EL1775" s="49"/>
      <c r="EM1775" s="49"/>
      <c r="EN1775" s="49"/>
      <c r="EO1775" s="49"/>
      <c r="EP1775" s="49"/>
      <c r="EQ1775" s="49"/>
      <c r="ER1775" s="49"/>
      <c r="ES1775" s="49"/>
      <c r="ET1775" s="49"/>
      <c r="EU1775" s="49"/>
      <c r="EV1775" s="49"/>
      <c r="EW1775" s="49"/>
      <c r="EX1775" s="49"/>
      <c r="EY1775" s="49"/>
      <c r="EZ1775" s="49"/>
      <c r="FA1775" s="49"/>
      <c r="FB1775" s="49"/>
      <c r="FC1775" s="49"/>
      <c r="FD1775" s="49"/>
      <c r="FE1775" s="49"/>
      <c r="FF1775" s="49"/>
      <c r="FG1775" s="49"/>
      <c r="FH1775" s="49"/>
      <c r="FI1775" s="49"/>
      <c r="FJ1775" s="49"/>
      <c r="FK1775" s="49"/>
      <c r="FL1775" s="49"/>
      <c r="FM1775" s="49"/>
      <c r="FN1775" s="49"/>
      <c r="FO1775" s="49"/>
      <c r="FP1775" s="49"/>
      <c r="FQ1775" s="49"/>
      <c r="FR1775" s="49"/>
      <c r="FS1775" s="49"/>
      <c r="FT1775" s="49"/>
      <c r="FU1775" s="49"/>
      <c r="FV1775" s="49"/>
      <c r="FW1775" s="49"/>
      <c r="FX1775" s="49"/>
      <c r="FY1775" s="49"/>
      <c r="FZ1775" s="49"/>
      <c r="GA1775" s="49"/>
      <c r="GB1775" s="49"/>
      <c r="GC1775" s="49"/>
      <c r="GD1775" s="49"/>
      <c r="GE1775" s="49"/>
      <c r="GF1775" s="49"/>
      <c r="GG1775" s="49"/>
      <c r="GH1775" s="49"/>
      <c r="GI1775" s="49"/>
      <c r="GJ1775" s="49"/>
      <c r="GK1775" s="49"/>
      <c r="GL1775" s="49"/>
      <c r="GM1775" s="49"/>
      <c r="GN1775" s="49"/>
      <c r="GO1775" s="49"/>
      <c r="GP1775" s="49"/>
      <c r="GQ1775" s="49"/>
      <c r="GR1775" s="49"/>
      <c r="GS1775" s="49"/>
      <c r="GT1775" s="49"/>
      <c r="GU1775" s="49"/>
      <c r="GV1775" s="49"/>
      <c r="GW1775" s="49"/>
      <c r="GX1775" s="49"/>
      <c r="GY1775" s="49"/>
      <c r="GZ1775" s="49"/>
      <c r="HA1775" s="49"/>
      <c r="HB1775" s="49"/>
      <c r="HC1775" s="49"/>
      <c r="HD1775" s="49"/>
      <c r="HE1775" s="49"/>
      <c r="HF1775" s="49"/>
      <c r="HG1775" s="49"/>
      <c r="HH1775" s="49"/>
      <c r="HI1775" s="49"/>
      <c r="HJ1775" s="49"/>
      <c r="HK1775" s="49"/>
      <c r="HL1775" s="49"/>
      <c r="HM1775" s="49"/>
      <c r="HN1775" s="49"/>
      <c r="HO1775" s="49"/>
      <c r="HP1775" s="49"/>
      <c r="HQ1775" s="49"/>
      <c r="HR1775" s="49"/>
      <c r="HS1775" s="49"/>
      <c r="HT1775" s="49"/>
      <c r="HU1775" s="49"/>
      <c r="HV1775" s="49"/>
      <c r="HW1775" s="49"/>
      <c r="HX1775" s="49"/>
      <c r="HY1775" s="49"/>
      <c r="HZ1775" s="49"/>
      <c r="IA1775" s="49"/>
      <c r="IB1775" s="49"/>
      <c r="IC1775" s="49"/>
      <c r="ID1775" s="49"/>
      <c r="IE1775" s="49"/>
      <c r="IF1775" s="49"/>
      <c r="IG1775" s="49"/>
      <c r="IH1775" s="49"/>
      <c r="II1775" s="49"/>
      <c r="IJ1775" s="49"/>
      <c r="IK1775" s="49"/>
      <c r="IL1775" s="49"/>
    </row>
    <row r="1776" spans="1:246" s="37" customFormat="1" ht="14.25" customHeight="1" x14ac:dyDescent="0.4">
      <c r="A1776" s="34" t="e">
        <f>_xlfn.CONCAT(D1776,E1776,G1776,#REF!)</f>
        <v>#REF!</v>
      </c>
      <c r="B1776" s="40">
        <v>113</v>
      </c>
      <c r="C1776" s="40">
        <v>1644</v>
      </c>
      <c r="D1776" s="40">
        <v>130</v>
      </c>
      <c r="E1776" s="41" t="s">
        <v>7520</v>
      </c>
      <c r="F1776" s="42" t="s">
        <v>386</v>
      </c>
      <c r="G1776" s="41" t="s">
        <v>323</v>
      </c>
      <c r="H1776" s="41" t="s">
        <v>387</v>
      </c>
      <c r="I1776" s="41" t="s">
        <v>15</v>
      </c>
      <c r="J1776" s="43">
        <v>20</v>
      </c>
      <c r="K1776" s="44">
        <v>268</v>
      </c>
      <c r="L1776" s="45">
        <v>20</v>
      </c>
      <c r="M1776" s="45">
        <v>5360</v>
      </c>
      <c r="N1776" s="46">
        <v>0</v>
      </c>
      <c r="O1776" s="46">
        <v>36</v>
      </c>
      <c r="P1776" s="46">
        <v>34</v>
      </c>
      <c r="Q1776" s="46">
        <v>0</v>
      </c>
      <c r="R1776" s="46">
        <f t="shared" si="263"/>
        <v>70</v>
      </c>
      <c r="S1776" s="85"/>
      <c r="T1776" s="47">
        <f t="shared" si="256"/>
        <v>0</v>
      </c>
      <c r="U1776" s="47" t="str" cm="1">
        <f t="array" aca="1" ref="U1776" ca="1">IF(S1776="", "×", IF(LEFT(S1776,2)="項番", COUNTIFS($D$2:$D$4001, INDIRECT("D" &amp; ROW()-1), $U$2:$U$4001, "〇"), "〇"))</f>
        <v>×</v>
      </c>
      <c r="V1776" s="47" t="str">
        <f t="shared" si="257"/>
        <v>×</v>
      </c>
      <c r="W1776" s="47" t="str">
        <f t="shared" si="258"/>
        <v>×</v>
      </c>
      <c r="X1776" s="48" t="str">
        <f t="shared" ca="1" si="259"/>
        <v/>
      </c>
      <c r="Y1776" s="47">
        <f t="shared" ca="1" si="260"/>
        <v>0</v>
      </c>
      <c r="Z1776" s="47">
        <f t="shared" si="261"/>
        <v>130</v>
      </c>
      <c r="AA1776" s="47" t="str">
        <f t="shared" si="262"/>
        <v/>
      </c>
      <c r="AB1776" s="49"/>
      <c r="AC1776" s="49"/>
      <c r="AD1776" s="49"/>
      <c r="AE1776" s="49"/>
      <c r="AF1776" s="49"/>
      <c r="AG1776" s="49"/>
      <c r="AH1776" s="49"/>
      <c r="AI1776" s="49"/>
      <c r="AJ1776" s="49"/>
      <c r="AK1776" s="49"/>
      <c r="AL1776" s="49"/>
      <c r="AM1776" s="49"/>
      <c r="AN1776" s="49"/>
      <c r="AO1776" s="49"/>
      <c r="AP1776" s="49"/>
      <c r="AQ1776" s="49"/>
      <c r="AR1776" s="49"/>
      <c r="AS1776" s="49"/>
      <c r="AT1776" s="49"/>
      <c r="AU1776" s="49"/>
      <c r="AV1776" s="49"/>
      <c r="AW1776" s="49"/>
      <c r="AX1776" s="49"/>
      <c r="AY1776" s="49"/>
      <c r="AZ1776" s="49"/>
      <c r="BA1776" s="49"/>
      <c r="BB1776" s="49"/>
      <c r="BC1776" s="49"/>
      <c r="BD1776" s="49"/>
      <c r="BE1776" s="49"/>
      <c r="BF1776" s="49"/>
      <c r="BG1776" s="49"/>
      <c r="BH1776" s="49"/>
      <c r="BI1776" s="49"/>
      <c r="BJ1776" s="49"/>
      <c r="BK1776" s="49"/>
      <c r="BL1776" s="49"/>
      <c r="BM1776" s="49"/>
      <c r="BN1776" s="49"/>
      <c r="BO1776" s="49"/>
      <c r="BP1776" s="49"/>
      <c r="BQ1776" s="49"/>
      <c r="BR1776" s="49"/>
      <c r="BS1776" s="49"/>
      <c r="BT1776" s="49"/>
      <c r="BU1776" s="49"/>
      <c r="BV1776" s="49"/>
      <c r="BW1776" s="49"/>
      <c r="BX1776" s="49"/>
      <c r="BY1776" s="49"/>
      <c r="BZ1776" s="49"/>
      <c r="CA1776" s="49"/>
      <c r="CB1776" s="49"/>
      <c r="CC1776" s="49"/>
      <c r="CD1776" s="49"/>
      <c r="CE1776" s="49"/>
      <c r="CF1776" s="49"/>
      <c r="CG1776" s="49"/>
      <c r="CH1776" s="49"/>
      <c r="CI1776" s="49"/>
      <c r="CJ1776" s="49"/>
      <c r="CK1776" s="49"/>
      <c r="CL1776" s="49"/>
      <c r="CM1776" s="49"/>
      <c r="CN1776" s="49"/>
      <c r="CO1776" s="49"/>
      <c r="CP1776" s="49"/>
      <c r="CQ1776" s="49"/>
      <c r="CR1776" s="49"/>
      <c r="CS1776" s="49"/>
      <c r="CT1776" s="49"/>
      <c r="CU1776" s="49"/>
      <c r="CV1776" s="49"/>
      <c r="CW1776" s="49"/>
      <c r="CX1776" s="49"/>
      <c r="CY1776" s="49"/>
      <c r="CZ1776" s="49"/>
      <c r="DA1776" s="49"/>
      <c r="DB1776" s="49"/>
      <c r="DC1776" s="49"/>
      <c r="DD1776" s="49"/>
      <c r="DE1776" s="49"/>
      <c r="DF1776" s="49"/>
      <c r="DG1776" s="49"/>
      <c r="DH1776" s="49"/>
      <c r="DI1776" s="49"/>
      <c r="DJ1776" s="49"/>
      <c r="DK1776" s="49"/>
      <c r="DL1776" s="49"/>
      <c r="DM1776" s="49"/>
      <c r="DN1776" s="49"/>
      <c r="DO1776" s="49"/>
      <c r="DP1776" s="49"/>
      <c r="DQ1776" s="49"/>
      <c r="DR1776" s="49"/>
      <c r="DS1776" s="49"/>
      <c r="DT1776" s="49"/>
      <c r="DU1776" s="49"/>
      <c r="DV1776" s="49"/>
      <c r="DW1776" s="49"/>
      <c r="DX1776" s="49"/>
      <c r="DY1776" s="49"/>
      <c r="DZ1776" s="49"/>
      <c r="EA1776" s="49"/>
      <c r="EB1776" s="49"/>
      <c r="EC1776" s="49"/>
      <c r="ED1776" s="49"/>
      <c r="EE1776" s="49"/>
      <c r="EF1776" s="49"/>
      <c r="EG1776" s="49"/>
      <c r="EH1776" s="49"/>
      <c r="EI1776" s="49"/>
      <c r="EJ1776" s="49"/>
      <c r="EK1776" s="49"/>
      <c r="EL1776" s="49"/>
      <c r="EM1776" s="49"/>
      <c r="EN1776" s="49"/>
      <c r="EO1776" s="49"/>
      <c r="EP1776" s="49"/>
      <c r="EQ1776" s="49"/>
      <c r="ER1776" s="49"/>
      <c r="ES1776" s="49"/>
      <c r="ET1776" s="49"/>
      <c r="EU1776" s="49"/>
      <c r="EV1776" s="49"/>
      <c r="EW1776" s="49"/>
      <c r="EX1776" s="49"/>
      <c r="EY1776" s="49"/>
      <c r="EZ1776" s="49"/>
      <c r="FA1776" s="49"/>
      <c r="FB1776" s="49"/>
      <c r="FC1776" s="49"/>
      <c r="FD1776" s="49"/>
      <c r="FE1776" s="49"/>
      <c r="FF1776" s="49"/>
      <c r="FG1776" s="49"/>
      <c r="FH1776" s="49"/>
      <c r="FI1776" s="49"/>
      <c r="FJ1776" s="49"/>
      <c r="FK1776" s="49"/>
      <c r="FL1776" s="49"/>
      <c r="FM1776" s="49"/>
      <c r="FN1776" s="49"/>
      <c r="FO1776" s="49"/>
      <c r="FP1776" s="49"/>
      <c r="FQ1776" s="49"/>
      <c r="FR1776" s="49"/>
      <c r="FS1776" s="49"/>
      <c r="FT1776" s="49"/>
      <c r="FU1776" s="49"/>
      <c r="FV1776" s="49"/>
      <c r="FW1776" s="49"/>
      <c r="FX1776" s="49"/>
      <c r="FY1776" s="49"/>
      <c r="FZ1776" s="49"/>
      <c r="GA1776" s="49"/>
      <c r="GB1776" s="49"/>
      <c r="GC1776" s="49"/>
      <c r="GD1776" s="49"/>
      <c r="GE1776" s="49"/>
      <c r="GF1776" s="49"/>
      <c r="GG1776" s="49"/>
      <c r="GH1776" s="49"/>
      <c r="GI1776" s="49"/>
      <c r="GJ1776" s="49"/>
      <c r="GK1776" s="49"/>
      <c r="GL1776" s="49"/>
      <c r="GM1776" s="49"/>
      <c r="GN1776" s="49"/>
      <c r="GO1776" s="49"/>
      <c r="GP1776" s="49"/>
      <c r="GQ1776" s="49"/>
      <c r="GR1776" s="49"/>
      <c r="GS1776" s="49"/>
      <c r="GT1776" s="49"/>
      <c r="GU1776" s="49"/>
      <c r="GV1776" s="49"/>
      <c r="GW1776" s="49"/>
      <c r="GX1776" s="49"/>
      <c r="GY1776" s="49"/>
      <c r="GZ1776" s="49"/>
      <c r="HA1776" s="49"/>
      <c r="HB1776" s="49"/>
      <c r="HC1776" s="49"/>
      <c r="HD1776" s="49"/>
      <c r="HE1776" s="49"/>
      <c r="HF1776" s="49"/>
      <c r="HG1776" s="49"/>
      <c r="HH1776" s="49"/>
      <c r="HI1776" s="49"/>
      <c r="HJ1776" s="49"/>
      <c r="HK1776" s="49"/>
      <c r="HL1776" s="49"/>
      <c r="HM1776" s="49"/>
      <c r="HN1776" s="49"/>
      <c r="HO1776" s="49"/>
      <c r="HP1776" s="49"/>
      <c r="HQ1776" s="49"/>
      <c r="HR1776" s="49"/>
      <c r="HS1776" s="49"/>
      <c r="HT1776" s="49"/>
      <c r="HU1776" s="49"/>
      <c r="HV1776" s="49"/>
      <c r="HW1776" s="49"/>
      <c r="HX1776" s="49"/>
      <c r="HY1776" s="49"/>
      <c r="HZ1776" s="49"/>
      <c r="IA1776" s="49"/>
      <c r="IB1776" s="49"/>
      <c r="IC1776" s="49"/>
      <c r="ID1776" s="49"/>
      <c r="IE1776" s="49"/>
      <c r="IF1776" s="49"/>
      <c r="IG1776" s="49"/>
      <c r="IH1776" s="49"/>
      <c r="II1776" s="49"/>
      <c r="IJ1776" s="49"/>
      <c r="IK1776" s="49"/>
      <c r="IL1776" s="49"/>
    </row>
    <row r="1777" spans="1:246" s="37" customFormat="1" ht="14.25" customHeight="1" x14ac:dyDescent="0.4">
      <c r="A1777" s="34" t="e">
        <f>_xlfn.CONCAT(D1777,E1777,G1777,#REF!)</f>
        <v>#REF!</v>
      </c>
      <c r="B1777" s="40">
        <v>114</v>
      </c>
      <c r="C1777" s="40">
        <v>1645</v>
      </c>
      <c r="D1777" s="40">
        <v>130</v>
      </c>
      <c r="E1777" s="41" t="s">
        <v>7520</v>
      </c>
      <c r="F1777" s="42" t="s">
        <v>388</v>
      </c>
      <c r="G1777" s="41" t="s">
        <v>323</v>
      </c>
      <c r="H1777" s="41" t="s">
        <v>387</v>
      </c>
      <c r="I1777" s="41" t="s">
        <v>15</v>
      </c>
      <c r="J1777" s="43">
        <v>20</v>
      </c>
      <c r="K1777" s="44">
        <v>237</v>
      </c>
      <c r="L1777" s="45">
        <v>20</v>
      </c>
      <c r="M1777" s="45">
        <v>4740</v>
      </c>
      <c r="N1777" s="46">
        <v>0</v>
      </c>
      <c r="O1777" s="46">
        <v>0</v>
      </c>
      <c r="P1777" s="46">
        <v>150</v>
      </c>
      <c r="Q1777" s="46">
        <v>0</v>
      </c>
      <c r="R1777" s="46">
        <f t="shared" si="263"/>
        <v>150</v>
      </c>
      <c r="S1777" s="85"/>
      <c r="T1777" s="47">
        <f t="shared" si="256"/>
        <v>0</v>
      </c>
      <c r="U1777" s="47" t="str" cm="1">
        <f t="array" aca="1" ref="U1777" ca="1">IF(S1777="", "×", IF(LEFT(S1777,2)="項番", COUNTIFS($D$2:$D$4001, INDIRECT("D" &amp; ROW()-1), $U$2:$U$4001, "〇"), "〇"))</f>
        <v>×</v>
      </c>
      <c r="V1777" s="47" t="str">
        <f t="shared" si="257"/>
        <v>×</v>
      </c>
      <c r="W1777" s="47" t="str">
        <f t="shared" si="258"/>
        <v>×</v>
      </c>
      <c r="X1777" s="48" t="str">
        <f t="shared" ca="1" si="259"/>
        <v/>
      </c>
      <c r="Y1777" s="47">
        <f t="shared" ca="1" si="260"/>
        <v>0</v>
      </c>
      <c r="Z1777" s="47">
        <f t="shared" si="261"/>
        <v>130</v>
      </c>
      <c r="AA1777" s="47" t="str">
        <f t="shared" si="262"/>
        <v/>
      </c>
      <c r="AB1777" s="49"/>
      <c r="AC1777" s="49"/>
      <c r="AD1777" s="49"/>
      <c r="AE1777" s="49"/>
      <c r="AF1777" s="49"/>
      <c r="AG1777" s="49"/>
      <c r="AH1777" s="49"/>
      <c r="AI1777" s="49"/>
      <c r="AJ1777" s="49"/>
      <c r="AK1777" s="49"/>
      <c r="AL1777" s="49"/>
      <c r="AM1777" s="49"/>
      <c r="AN1777" s="49"/>
      <c r="AO1777" s="49"/>
      <c r="AP1777" s="49"/>
      <c r="AQ1777" s="49"/>
      <c r="AR1777" s="49"/>
      <c r="AS1777" s="49"/>
      <c r="AT1777" s="49"/>
      <c r="AU1777" s="49"/>
      <c r="AV1777" s="49"/>
      <c r="AW1777" s="49"/>
      <c r="AX1777" s="49"/>
      <c r="AY1777" s="49"/>
      <c r="AZ1777" s="49"/>
      <c r="BA1777" s="49"/>
      <c r="BB1777" s="49"/>
      <c r="BC1777" s="49"/>
      <c r="BD1777" s="49"/>
      <c r="BE1777" s="49"/>
      <c r="BF1777" s="49"/>
      <c r="BG1777" s="49"/>
      <c r="BH1777" s="49"/>
      <c r="BI1777" s="49"/>
      <c r="BJ1777" s="49"/>
      <c r="BK1777" s="49"/>
      <c r="BL1777" s="49"/>
      <c r="BM1777" s="49"/>
      <c r="BN1777" s="49"/>
      <c r="BO1777" s="49"/>
      <c r="BP1777" s="49"/>
      <c r="BQ1777" s="49"/>
      <c r="BR1777" s="49"/>
      <c r="BS1777" s="49"/>
      <c r="BT1777" s="49"/>
      <c r="BU1777" s="49"/>
      <c r="BV1777" s="49"/>
      <c r="BW1777" s="49"/>
      <c r="BX1777" s="49"/>
      <c r="BY1777" s="49"/>
      <c r="BZ1777" s="49"/>
      <c r="CA1777" s="49"/>
      <c r="CB1777" s="49"/>
      <c r="CC1777" s="49"/>
      <c r="CD1777" s="49"/>
      <c r="CE1777" s="49"/>
      <c r="CF1777" s="49"/>
      <c r="CG1777" s="49"/>
      <c r="CH1777" s="49"/>
      <c r="CI1777" s="49"/>
      <c r="CJ1777" s="49"/>
      <c r="CK1777" s="49"/>
      <c r="CL1777" s="49"/>
      <c r="CM1777" s="49"/>
      <c r="CN1777" s="49"/>
      <c r="CO1777" s="49"/>
      <c r="CP1777" s="49"/>
      <c r="CQ1777" s="49"/>
      <c r="CR1777" s="49"/>
      <c r="CS1777" s="49"/>
      <c r="CT1777" s="49"/>
      <c r="CU1777" s="49"/>
      <c r="CV1777" s="49"/>
      <c r="CW1777" s="49"/>
      <c r="CX1777" s="49"/>
      <c r="CY1777" s="49"/>
      <c r="CZ1777" s="49"/>
      <c r="DA1777" s="49"/>
      <c r="DB1777" s="49"/>
      <c r="DC1777" s="49"/>
      <c r="DD1777" s="49"/>
      <c r="DE1777" s="49"/>
      <c r="DF1777" s="49"/>
      <c r="DG1777" s="49"/>
      <c r="DH1777" s="49"/>
      <c r="DI1777" s="49"/>
      <c r="DJ1777" s="49"/>
      <c r="DK1777" s="49"/>
      <c r="DL1777" s="49"/>
      <c r="DM1777" s="49"/>
      <c r="DN1777" s="49"/>
      <c r="DO1777" s="49"/>
      <c r="DP1777" s="49"/>
      <c r="DQ1777" s="49"/>
      <c r="DR1777" s="49"/>
      <c r="DS1777" s="49"/>
      <c r="DT1777" s="49"/>
      <c r="DU1777" s="49"/>
      <c r="DV1777" s="49"/>
      <c r="DW1777" s="49"/>
      <c r="DX1777" s="49"/>
      <c r="DY1777" s="49"/>
      <c r="DZ1777" s="49"/>
      <c r="EA1777" s="49"/>
      <c r="EB1777" s="49"/>
      <c r="EC1777" s="49"/>
      <c r="ED1777" s="49"/>
      <c r="EE1777" s="49"/>
      <c r="EF1777" s="49"/>
      <c r="EG1777" s="49"/>
      <c r="EH1777" s="49"/>
      <c r="EI1777" s="49"/>
      <c r="EJ1777" s="49"/>
      <c r="EK1777" s="49"/>
      <c r="EL1777" s="49"/>
      <c r="EM1777" s="49"/>
      <c r="EN1777" s="49"/>
      <c r="EO1777" s="49"/>
      <c r="EP1777" s="49"/>
      <c r="EQ1777" s="49"/>
      <c r="ER1777" s="49"/>
      <c r="ES1777" s="49"/>
      <c r="ET1777" s="49"/>
      <c r="EU1777" s="49"/>
      <c r="EV1777" s="49"/>
      <c r="EW1777" s="49"/>
      <c r="EX1777" s="49"/>
      <c r="EY1777" s="49"/>
      <c r="EZ1777" s="49"/>
      <c r="FA1777" s="49"/>
      <c r="FB1777" s="49"/>
      <c r="FC1777" s="49"/>
      <c r="FD1777" s="49"/>
      <c r="FE1777" s="49"/>
      <c r="FF1777" s="49"/>
      <c r="FG1777" s="49"/>
      <c r="FH1777" s="49"/>
      <c r="FI1777" s="49"/>
      <c r="FJ1777" s="49"/>
      <c r="FK1777" s="49"/>
      <c r="FL1777" s="49"/>
      <c r="FM1777" s="49"/>
      <c r="FN1777" s="49"/>
      <c r="FO1777" s="49"/>
      <c r="FP1777" s="49"/>
      <c r="FQ1777" s="49"/>
      <c r="FR1777" s="49"/>
      <c r="FS1777" s="49"/>
      <c r="FT1777" s="49"/>
      <c r="FU1777" s="49"/>
      <c r="FV1777" s="49"/>
      <c r="FW1777" s="49"/>
      <c r="FX1777" s="49"/>
      <c r="FY1777" s="49"/>
      <c r="FZ1777" s="49"/>
      <c r="GA1777" s="49"/>
      <c r="GB1777" s="49"/>
      <c r="GC1777" s="49"/>
      <c r="GD1777" s="49"/>
      <c r="GE1777" s="49"/>
      <c r="GF1777" s="49"/>
      <c r="GG1777" s="49"/>
      <c r="GH1777" s="49"/>
      <c r="GI1777" s="49"/>
      <c r="GJ1777" s="49"/>
      <c r="GK1777" s="49"/>
      <c r="GL1777" s="49"/>
      <c r="GM1777" s="49"/>
      <c r="GN1777" s="49"/>
      <c r="GO1777" s="49"/>
      <c r="GP1777" s="49"/>
      <c r="GQ1777" s="49"/>
      <c r="GR1777" s="49"/>
      <c r="GS1777" s="49"/>
      <c r="GT1777" s="49"/>
      <c r="GU1777" s="49"/>
      <c r="GV1777" s="49"/>
      <c r="GW1777" s="49"/>
      <c r="GX1777" s="49"/>
      <c r="GY1777" s="49"/>
      <c r="GZ1777" s="49"/>
      <c r="HA1777" s="49"/>
      <c r="HB1777" s="49"/>
      <c r="HC1777" s="49"/>
      <c r="HD1777" s="49"/>
      <c r="HE1777" s="49"/>
      <c r="HF1777" s="49"/>
      <c r="HG1777" s="49"/>
      <c r="HH1777" s="49"/>
      <c r="HI1777" s="49"/>
      <c r="HJ1777" s="49"/>
      <c r="HK1777" s="49"/>
      <c r="HL1777" s="49"/>
      <c r="HM1777" s="49"/>
      <c r="HN1777" s="49"/>
      <c r="HO1777" s="49"/>
      <c r="HP1777" s="49"/>
      <c r="HQ1777" s="49"/>
      <c r="HR1777" s="49"/>
      <c r="HS1777" s="49"/>
      <c r="HT1777" s="49"/>
      <c r="HU1777" s="49"/>
      <c r="HV1777" s="49"/>
      <c r="HW1777" s="49"/>
      <c r="HX1777" s="49"/>
      <c r="HY1777" s="49"/>
      <c r="HZ1777" s="49"/>
      <c r="IA1777" s="49"/>
      <c r="IB1777" s="49"/>
      <c r="IC1777" s="49"/>
      <c r="ID1777" s="49"/>
      <c r="IE1777" s="49"/>
      <c r="IF1777" s="49"/>
      <c r="IG1777" s="49"/>
      <c r="IH1777" s="49"/>
      <c r="II1777" s="49"/>
      <c r="IJ1777" s="49"/>
      <c r="IK1777" s="49"/>
      <c r="IL1777" s="49"/>
    </row>
    <row r="1778" spans="1:246" s="37" customFormat="1" ht="14.25" customHeight="1" x14ac:dyDescent="0.4">
      <c r="A1778" s="34" t="e">
        <f>_xlfn.CONCAT(D1778,E1778,G1778,#REF!)</f>
        <v>#REF!</v>
      </c>
      <c r="B1778" s="40">
        <v>115</v>
      </c>
      <c r="C1778" s="40">
        <v>1646</v>
      </c>
      <c r="D1778" s="40">
        <v>130</v>
      </c>
      <c r="E1778" s="41" t="s">
        <v>7520</v>
      </c>
      <c r="F1778" s="42" t="s">
        <v>389</v>
      </c>
      <c r="G1778" s="41" t="s">
        <v>323</v>
      </c>
      <c r="H1778" s="41" t="s">
        <v>390</v>
      </c>
      <c r="I1778" s="41" t="s">
        <v>15</v>
      </c>
      <c r="J1778" s="43">
        <v>20</v>
      </c>
      <c r="K1778" s="44">
        <v>256</v>
      </c>
      <c r="L1778" s="45">
        <v>20</v>
      </c>
      <c r="M1778" s="45">
        <v>5120</v>
      </c>
      <c r="N1778" s="46">
        <v>110</v>
      </c>
      <c r="O1778" s="46">
        <v>230</v>
      </c>
      <c r="P1778" s="46">
        <v>0</v>
      </c>
      <c r="Q1778" s="46">
        <v>0</v>
      </c>
      <c r="R1778" s="46">
        <f t="shared" si="263"/>
        <v>340</v>
      </c>
      <c r="S1778" s="85"/>
      <c r="T1778" s="47">
        <f t="shared" si="256"/>
        <v>0</v>
      </c>
      <c r="U1778" s="47" t="str" cm="1">
        <f t="array" aca="1" ref="U1778" ca="1">IF(S1778="", "×", IF(LEFT(S1778,2)="項番", COUNTIFS($D$2:$D$4001, INDIRECT("D" &amp; ROW()-1), $U$2:$U$4001, "〇"), "〇"))</f>
        <v>×</v>
      </c>
      <c r="V1778" s="47" t="str">
        <f t="shared" si="257"/>
        <v>×</v>
      </c>
      <c r="W1778" s="47" t="str">
        <f t="shared" si="258"/>
        <v>×</v>
      </c>
      <c r="X1778" s="48" t="str">
        <f t="shared" ca="1" si="259"/>
        <v/>
      </c>
      <c r="Y1778" s="47">
        <f t="shared" ca="1" si="260"/>
        <v>0</v>
      </c>
      <c r="Z1778" s="47">
        <f t="shared" si="261"/>
        <v>130</v>
      </c>
      <c r="AA1778" s="47" t="str">
        <f t="shared" si="262"/>
        <v/>
      </c>
      <c r="AB1778" s="49"/>
      <c r="AC1778" s="49"/>
      <c r="AD1778" s="49"/>
      <c r="AE1778" s="49"/>
      <c r="AF1778" s="49"/>
      <c r="AG1778" s="49"/>
      <c r="AH1778" s="49"/>
      <c r="AI1778" s="49"/>
      <c r="AJ1778" s="49"/>
      <c r="AK1778" s="49"/>
      <c r="AL1778" s="49"/>
      <c r="AM1778" s="49"/>
      <c r="AN1778" s="49"/>
      <c r="AO1778" s="49"/>
      <c r="AP1778" s="49"/>
      <c r="AQ1778" s="49"/>
      <c r="AR1778" s="49"/>
      <c r="AS1778" s="49"/>
      <c r="AT1778" s="49"/>
      <c r="AU1778" s="49"/>
      <c r="AV1778" s="49"/>
      <c r="AW1778" s="49"/>
      <c r="AX1778" s="49"/>
      <c r="AY1778" s="49"/>
      <c r="AZ1778" s="49"/>
      <c r="BA1778" s="49"/>
      <c r="BB1778" s="49"/>
      <c r="BC1778" s="49"/>
      <c r="BD1778" s="49"/>
      <c r="BE1778" s="49"/>
      <c r="BF1778" s="49"/>
      <c r="BG1778" s="49"/>
      <c r="BH1778" s="49"/>
      <c r="BI1778" s="49"/>
      <c r="BJ1778" s="49"/>
      <c r="BK1778" s="49"/>
      <c r="BL1778" s="49"/>
      <c r="BM1778" s="49"/>
      <c r="BN1778" s="49"/>
      <c r="BO1778" s="49"/>
      <c r="BP1778" s="49"/>
      <c r="BQ1778" s="49"/>
      <c r="BR1778" s="49"/>
      <c r="BS1778" s="49"/>
      <c r="BT1778" s="49"/>
      <c r="BU1778" s="49"/>
      <c r="BV1778" s="49"/>
      <c r="BW1778" s="49"/>
      <c r="BX1778" s="49"/>
      <c r="BY1778" s="49"/>
      <c r="BZ1778" s="49"/>
      <c r="CA1778" s="49"/>
      <c r="CB1778" s="49"/>
      <c r="CC1778" s="49"/>
      <c r="CD1778" s="49"/>
      <c r="CE1778" s="49"/>
      <c r="CF1778" s="49"/>
      <c r="CG1778" s="49"/>
      <c r="CH1778" s="49"/>
      <c r="CI1778" s="49"/>
      <c r="CJ1778" s="49"/>
      <c r="CK1778" s="49"/>
      <c r="CL1778" s="49"/>
      <c r="CM1778" s="49"/>
      <c r="CN1778" s="49"/>
      <c r="CO1778" s="49"/>
      <c r="CP1778" s="49"/>
      <c r="CQ1778" s="49"/>
      <c r="CR1778" s="49"/>
      <c r="CS1778" s="49"/>
      <c r="CT1778" s="49"/>
      <c r="CU1778" s="49"/>
      <c r="CV1778" s="49"/>
      <c r="CW1778" s="49"/>
      <c r="CX1778" s="49"/>
      <c r="CY1778" s="49"/>
      <c r="CZ1778" s="49"/>
      <c r="DA1778" s="49"/>
      <c r="DB1778" s="49"/>
      <c r="DC1778" s="49"/>
      <c r="DD1778" s="49"/>
      <c r="DE1778" s="49"/>
      <c r="DF1778" s="49"/>
      <c r="DG1778" s="49"/>
      <c r="DH1778" s="49"/>
      <c r="DI1778" s="49"/>
      <c r="DJ1778" s="49"/>
      <c r="DK1778" s="49"/>
      <c r="DL1778" s="49"/>
      <c r="DM1778" s="49"/>
      <c r="DN1778" s="49"/>
      <c r="DO1778" s="49"/>
      <c r="DP1778" s="49"/>
      <c r="DQ1778" s="49"/>
      <c r="DR1778" s="49"/>
      <c r="DS1778" s="49"/>
      <c r="DT1778" s="49"/>
      <c r="DU1778" s="49"/>
      <c r="DV1778" s="49"/>
      <c r="DW1778" s="49"/>
      <c r="DX1778" s="49"/>
      <c r="DY1778" s="49"/>
      <c r="DZ1778" s="49"/>
      <c r="EA1778" s="49"/>
      <c r="EB1778" s="49"/>
      <c r="EC1778" s="49"/>
      <c r="ED1778" s="49"/>
      <c r="EE1778" s="49"/>
      <c r="EF1778" s="49"/>
      <c r="EG1778" s="49"/>
      <c r="EH1778" s="49"/>
      <c r="EI1778" s="49"/>
      <c r="EJ1778" s="49"/>
      <c r="EK1778" s="49"/>
      <c r="EL1778" s="49"/>
      <c r="EM1778" s="49"/>
      <c r="EN1778" s="49"/>
      <c r="EO1778" s="49"/>
      <c r="EP1778" s="49"/>
      <c r="EQ1778" s="49"/>
      <c r="ER1778" s="49"/>
      <c r="ES1778" s="49"/>
      <c r="ET1778" s="49"/>
      <c r="EU1778" s="49"/>
      <c r="EV1778" s="49"/>
      <c r="EW1778" s="49"/>
      <c r="EX1778" s="49"/>
      <c r="EY1778" s="49"/>
      <c r="EZ1778" s="49"/>
      <c r="FA1778" s="49"/>
      <c r="FB1778" s="49"/>
      <c r="FC1778" s="49"/>
      <c r="FD1778" s="49"/>
      <c r="FE1778" s="49"/>
      <c r="FF1778" s="49"/>
      <c r="FG1778" s="49"/>
      <c r="FH1778" s="49"/>
      <c r="FI1778" s="49"/>
      <c r="FJ1778" s="49"/>
      <c r="FK1778" s="49"/>
      <c r="FL1778" s="49"/>
      <c r="FM1778" s="49"/>
      <c r="FN1778" s="49"/>
      <c r="FO1778" s="49"/>
      <c r="FP1778" s="49"/>
      <c r="FQ1778" s="49"/>
      <c r="FR1778" s="49"/>
      <c r="FS1778" s="49"/>
      <c r="FT1778" s="49"/>
      <c r="FU1778" s="49"/>
      <c r="FV1778" s="49"/>
      <c r="FW1778" s="49"/>
      <c r="FX1778" s="49"/>
      <c r="FY1778" s="49"/>
      <c r="FZ1778" s="49"/>
      <c r="GA1778" s="49"/>
      <c r="GB1778" s="49"/>
      <c r="GC1778" s="49"/>
      <c r="GD1778" s="49"/>
      <c r="GE1778" s="49"/>
      <c r="GF1778" s="49"/>
      <c r="GG1778" s="49"/>
      <c r="GH1778" s="49"/>
      <c r="GI1778" s="49"/>
      <c r="GJ1778" s="49"/>
      <c r="GK1778" s="49"/>
      <c r="GL1778" s="49"/>
      <c r="GM1778" s="49"/>
      <c r="GN1778" s="49"/>
      <c r="GO1778" s="49"/>
      <c r="GP1778" s="49"/>
      <c r="GQ1778" s="49"/>
      <c r="GR1778" s="49"/>
      <c r="GS1778" s="49"/>
      <c r="GT1778" s="49"/>
      <c r="GU1778" s="49"/>
      <c r="GV1778" s="49"/>
      <c r="GW1778" s="49"/>
      <c r="GX1778" s="49"/>
      <c r="GY1778" s="49"/>
      <c r="GZ1778" s="49"/>
      <c r="HA1778" s="49"/>
      <c r="HB1778" s="49"/>
      <c r="HC1778" s="49"/>
      <c r="HD1778" s="49"/>
      <c r="HE1778" s="49"/>
      <c r="HF1778" s="49"/>
      <c r="HG1778" s="49"/>
      <c r="HH1778" s="49"/>
      <c r="HI1778" s="49"/>
      <c r="HJ1778" s="49"/>
      <c r="HK1778" s="49"/>
      <c r="HL1778" s="49"/>
      <c r="HM1778" s="49"/>
      <c r="HN1778" s="49"/>
      <c r="HO1778" s="49"/>
      <c r="HP1778" s="49"/>
      <c r="HQ1778" s="49"/>
      <c r="HR1778" s="49"/>
      <c r="HS1778" s="49"/>
      <c r="HT1778" s="49"/>
      <c r="HU1778" s="49"/>
      <c r="HV1778" s="49"/>
      <c r="HW1778" s="49"/>
      <c r="HX1778" s="49"/>
      <c r="HY1778" s="49"/>
      <c r="HZ1778" s="49"/>
      <c r="IA1778" s="49"/>
      <c r="IB1778" s="49"/>
      <c r="IC1778" s="49"/>
      <c r="ID1778" s="49"/>
      <c r="IE1778" s="49"/>
      <c r="IF1778" s="49"/>
      <c r="IG1778" s="49"/>
      <c r="IH1778" s="49"/>
      <c r="II1778" s="49"/>
      <c r="IJ1778" s="49"/>
      <c r="IK1778" s="49"/>
      <c r="IL1778" s="49"/>
    </row>
    <row r="1779" spans="1:246" s="37" customFormat="1" ht="14.25" customHeight="1" x14ac:dyDescent="0.4">
      <c r="A1779" s="34" t="e">
        <f>_xlfn.CONCAT(D1779,E1779,G1779,#REF!)</f>
        <v>#REF!</v>
      </c>
      <c r="B1779" s="40">
        <v>116</v>
      </c>
      <c r="C1779" s="40">
        <v>1647</v>
      </c>
      <c r="D1779" s="40">
        <v>130</v>
      </c>
      <c r="E1779" s="41" t="s">
        <v>7520</v>
      </c>
      <c r="F1779" s="42" t="s">
        <v>391</v>
      </c>
      <c r="G1779" s="41" t="s">
        <v>323</v>
      </c>
      <c r="H1779" s="41" t="s">
        <v>390</v>
      </c>
      <c r="I1779" s="41" t="s">
        <v>15</v>
      </c>
      <c r="J1779" s="43">
        <v>20</v>
      </c>
      <c r="K1779" s="44">
        <v>233</v>
      </c>
      <c r="L1779" s="45">
        <v>20</v>
      </c>
      <c r="M1779" s="45">
        <v>4660</v>
      </c>
      <c r="N1779" s="46">
        <v>0</v>
      </c>
      <c r="O1779" s="46">
        <v>0</v>
      </c>
      <c r="P1779" s="46">
        <v>100</v>
      </c>
      <c r="Q1779" s="46">
        <v>0</v>
      </c>
      <c r="R1779" s="46">
        <f t="shared" si="263"/>
        <v>100</v>
      </c>
      <c r="S1779" s="85"/>
      <c r="T1779" s="47">
        <f t="shared" si="256"/>
        <v>0</v>
      </c>
      <c r="U1779" s="47" t="str" cm="1">
        <f t="array" aca="1" ref="U1779" ca="1">IF(S1779="", "×", IF(LEFT(S1779,2)="項番", COUNTIFS($D$2:$D$4001, INDIRECT("D" &amp; ROW()-1), $U$2:$U$4001, "〇"), "〇"))</f>
        <v>×</v>
      </c>
      <c r="V1779" s="47" t="str">
        <f t="shared" si="257"/>
        <v>×</v>
      </c>
      <c r="W1779" s="47" t="str">
        <f t="shared" si="258"/>
        <v>×</v>
      </c>
      <c r="X1779" s="48" t="str">
        <f t="shared" ca="1" si="259"/>
        <v/>
      </c>
      <c r="Y1779" s="47">
        <f t="shared" ca="1" si="260"/>
        <v>0</v>
      </c>
      <c r="Z1779" s="47">
        <f t="shared" si="261"/>
        <v>130</v>
      </c>
      <c r="AA1779" s="47" t="str">
        <f t="shared" si="262"/>
        <v/>
      </c>
      <c r="AB1779" s="49"/>
      <c r="AC1779" s="49"/>
      <c r="AD1779" s="49"/>
      <c r="AE1779" s="49"/>
      <c r="AF1779" s="49"/>
      <c r="AG1779" s="49"/>
      <c r="AH1779" s="49"/>
      <c r="AI1779" s="49"/>
      <c r="AJ1779" s="49"/>
      <c r="AK1779" s="49"/>
      <c r="AL1779" s="49"/>
      <c r="AM1779" s="49"/>
      <c r="AN1779" s="49"/>
      <c r="AO1779" s="49"/>
      <c r="AP1779" s="49"/>
      <c r="AQ1779" s="49"/>
      <c r="AR1779" s="49"/>
      <c r="AS1779" s="49"/>
      <c r="AT1779" s="49"/>
      <c r="AU1779" s="49"/>
      <c r="AV1779" s="49"/>
      <c r="AW1779" s="49"/>
      <c r="AX1779" s="49"/>
      <c r="AY1779" s="49"/>
      <c r="AZ1779" s="49"/>
      <c r="BA1779" s="49"/>
      <c r="BB1779" s="49"/>
      <c r="BC1779" s="49"/>
      <c r="BD1779" s="49"/>
      <c r="BE1779" s="49"/>
      <c r="BF1779" s="49"/>
      <c r="BG1779" s="49"/>
      <c r="BH1779" s="49"/>
      <c r="BI1779" s="49"/>
      <c r="BJ1779" s="49"/>
      <c r="BK1779" s="49"/>
      <c r="BL1779" s="49"/>
      <c r="BM1779" s="49"/>
      <c r="BN1779" s="49"/>
      <c r="BO1779" s="49"/>
      <c r="BP1779" s="49"/>
      <c r="BQ1779" s="49"/>
      <c r="BR1779" s="49"/>
      <c r="BS1779" s="49"/>
      <c r="BT1779" s="49"/>
      <c r="BU1779" s="49"/>
      <c r="BV1779" s="49"/>
      <c r="BW1779" s="49"/>
      <c r="BX1779" s="49"/>
      <c r="BY1779" s="49"/>
      <c r="BZ1779" s="49"/>
      <c r="CA1779" s="49"/>
      <c r="CB1779" s="49"/>
      <c r="CC1779" s="49"/>
      <c r="CD1779" s="49"/>
      <c r="CE1779" s="49"/>
      <c r="CF1779" s="49"/>
      <c r="CG1779" s="49"/>
      <c r="CH1779" s="49"/>
      <c r="CI1779" s="49"/>
      <c r="CJ1779" s="49"/>
      <c r="CK1779" s="49"/>
      <c r="CL1779" s="49"/>
      <c r="CM1779" s="49"/>
      <c r="CN1779" s="49"/>
      <c r="CO1779" s="49"/>
      <c r="CP1779" s="49"/>
      <c r="CQ1779" s="49"/>
      <c r="CR1779" s="49"/>
      <c r="CS1779" s="49"/>
      <c r="CT1779" s="49"/>
      <c r="CU1779" s="49"/>
      <c r="CV1779" s="49"/>
      <c r="CW1779" s="49"/>
      <c r="CX1779" s="49"/>
      <c r="CY1779" s="49"/>
      <c r="CZ1779" s="49"/>
      <c r="DA1779" s="49"/>
      <c r="DB1779" s="49"/>
      <c r="DC1779" s="49"/>
      <c r="DD1779" s="49"/>
      <c r="DE1779" s="49"/>
      <c r="DF1779" s="49"/>
      <c r="DG1779" s="49"/>
      <c r="DH1779" s="49"/>
      <c r="DI1779" s="49"/>
      <c r="DJ1779" s="49"/>
      <c r="DK1779" s="49"/>
      <c r="DL1779" s="49"/>
      <c r="DM1779" s="49"/>
      <c r="DN1779" s="49"/>
      <c r="DO1779" s="49"/>
      <c r="DP1779" s="49"/>
      <c r="DQ1779" s="49"/>
      <c r="DR1779" s="49"/>
      <c r="DS1779" s="49"/>
      <c r="DT1779" s="49"/>
      <c r="DU1779" s="49"/>
      <c r="DV1779" s="49"/>
      <c r="DW1779" s="49"/>
      <c r="DX1779" s="49"/>
      <c r="DY1779" s="49"/>
      <c r="DZ1779" s="49"/>
      <c r="EA1779" s="49"/>
      <c r="EB1779" s="49"/>
      <c r="EC1779" s="49"/>
      <c r="ED1779" s="49"/>
      <c r="EE1779" s="49"/>
      <c r="EF1779" s="49"/>
      <c r="EG1779" s="49"/>
      <c r="EH1779" s="49"/>
      <c r="EI1779" s="49"/>
      <c r="EJ1779" s="49"/>
      <c r="EK1779" s="49"/>
      <c r="EL1779" s="49"/>
      <c r="EM1779" s="49"/>
      <c r="EN1779" s="49"/>
      <c r="EO1779" s="49"/>
      <c r="EP1779" s="49"/>
      <c r="EQ1779" s="49"/>
      <c r="ER1779" s="49"/>
      <c r="ES1779" s="49"/>
      <c r="ET1779" s="49"/>
      <c r="EU1779" s="49"/>
      <c r="EV1779" s="49"/>
      <c r="EW1779" s="49"/>
      <c r="EX1779" s="49"/>
      <c r="EY1779" s="49"/>
      <c r="EZ1779" s="49"/>
      <c r="FA1779" s="49"/>
      <c r="FB1779" s="49"/>
      <c r="FC1779" s="49"/>
      <c r="FD1779" s="49"/>
      <c r="FE1779" s="49"/>
      <c r="FF1779" s="49"/>
      <c r="FG1779" s="49"/>
      <c r="FH1779" s="49"/>
      <c r="FI1779" s="49"/>
      <c r="FJ1779" s="49"/>
      <c r="FK1779" s="49"/>
      <c r="FL1779" s="49"/>
      <c r="FM1779" s="49"/>
      <c r="FN1779" s="49"/>
      <c r="FO1779" s="49"/>
      <c r="FP1779" s="49"/>
      <c r="FQ1779" s="49"/>
      <c r="FR1779" s="49"/>
      <c r="FS1779" s="49"/>
      <c r="FT1779" s="49"/>
      <c r="FU1779" s="49"/>
      <c r="FV1779" s="49"/>
      <c r="FW1779" s="49"/>
      <c r="FX1779" s="49"/>
      <c r="FY1779" s="49"/>
      <c r="FZ1779" s="49"/>
      <c r="GA1779" s="49"/>
      <c r="GB1779" s="49"/>
      <c r="GC1779" s="49"/>
      <c r="GD1779" s="49"/>
      <c r="GE1779" s="49"/>
      <c r="GF1779" s="49"/>
      <c r="GG1779" s="49"/>
      <c r="GH1779" s="49"/>
      <c r="GI1779" s="49"/>
      <c r="GJ1779" s="49"/>
      <c r="GK1779" s="49"/>
      <c r="GL1779" s="49"/>
      <c r="GM1779" s="49"/>
      <c r="GN1779" s="49"/>
      <c r="GO1779" s="49"/>
      <c r="GP1779" s="49"/>
      <c r="GQ1779" s="49"/>
      <c r="GR1779" s="49"/>
      <c r="GS1779" s="49"/>
      <c r="GT1779" s="49"/>
      <c r="GU1779" s="49"/>
      <c r="GV1779" s="49"/>
      <c r="GW1779" s="49"/>
      <c r="GX1779" s="49"/>
      <c r="GY1779" s="49"/>
      <c r="GZ1779" s="49"/>
      <c r="HA1779" s="49"/>
      <c r="HB1779" s="49"/>
      <c r="HC1779" s="49"/>
      <c r="HD1779" s="49"/>
      <c r="HE1779" s="49"/>
      <c r="HF1779" s="49"/>
      <c r="HG1779" s="49"/>
      <c r="HH1779" s="49"/>
      <c r="HI1779" s="49"/>
      <c r="HJ1779" s="49"/>
      <c r="HK1779" s="49"/>
      <c r="HL1779" s="49"/>
      <c r="HM1779" s="49"/>
      <c r="HN1779" s="49"/>
      <c r="HO1779" s="49"/>
      <c r="HP1779" s="49"/>
      <c r="HQ1779" s="49"/>
      <c r="HR1779" s="49"/>
      <c r="HS1779" s="49"/>
      <c r="HT1779" s="49"/>
      <c r="HU1779" s="49"/>
      <c r="HV1779" s="49"/>
      <c r="HW1779" s="49"/>
      <c r="HX1779" s="49"/>
      <c r="HY1779" s="49"/>
      <c r="HZ1779" s="49"/>
      <c r="IA1779" s="49"/>
      <c r="IB1779" s="49"/>
      <c r="IC1779" s="49"/>
      <c r="ID1779" s="49"/>
      <c r="IE1779" s="49"/>
      <c r="IF1779" s="49"/>
      <c r="IG1779" s="49"/>
      <c r="IH1779" s="49"/>
      <c r="II1779" s="49"/>
      <c r="IJ1779" s="49"/>
      <c r="IK1779" s="49"/>
      <c r="IL1779" s="49"/>
    </row>
    <row r="1780" spans="1:246" s="37" customFormat="1" ht="14.25" customHeight="1" x14ac:dyDescent="0.4">
      <c r="A1780" s="34" t="e">
        <f>_xlfn.CONCAT(D1780,E1780,G1780,#REF!)</f>
        <v>#REF!</v>
      </c>
      <c r="B1780" s="40">
        <v>117</v>
      </c>
      <c r="C1780" s="40">
        <v>1648</v>
      </c>
      <c r="D1780" s="40">
        <v>130</v>
      </c>
      <c r="E1780" s="41" t="s">
        <v>7520</v>
      </c>
      <c r="F1780" s="42" t="s">
        <v>392</v>
      </c>
      <c r="G1780" s="41" t="s">
        <v>323</v>
      </c>
      <c r="H1780" s="41" t="s">
        <v>348</v>
      </c>
      <c r="I1780" s="41" t="s">
        <v>14</v>
      </c>
      <c r="J1780" s="43">
        <v>10</v>
      </c>
      <c r="K1780" s="44">
        <v>147</v>
      </c>
      <c r="L1780" s="45">
        <v>10</v>
      </c>
      <c r="M1780" s="45">
        <v>1470</v>
      </c>
      <c r="N1780" s="46">
        <v>0</v>
      </c>
      <c r="O1780" s="46">
        <v>78</v>
      </c>
      <c r="P1780" s="46">
        <v>150</v>
      </c>
      <c r="Q1780" s="46">
        <v>0</v>
      </c>
      <c r="R1780" s="46">
        <f t="shared" si="263"/>
        <v>228</v>
      </c>
      <c r="S1780" s="85"/>
      <c r="T1780" s="47">
        <f t="shared" si="256"/>
        <v>0</v>
      </c>
      <c r="U1780" s="47" t="str" cm="1">
        <f t="array" aca="1" ref="U1780" ca="1">IF(S1780="", "×", IF(LEFT(S1780,2)="項番", COUNTIFS($D$2:$D$4001, INDIRECT("D" &amp; ROW()-1), $U$2:$U$4001, "〇"), "〇"))</f>
        <v>×</v>
      </c>
      <c r="V1780" s="47" t="str">
        <f t="shared" si="257"/>
        <v>×</v>
      </c>
      <c r="W1780" s="47" t="str">
        <f t="shared" si="258"/>
        <v>×</v>
      </c>
      <c r="X1780" s="48" t="str">
        <f t="shared" ca="1" si="259"/>
        <v/>
      </c>
      <c r="Y1780" s="47">
        <f t="shared" ca="1" si="260"/>
        <v>0</v>
      </c>
      <c r="Z1780" s="47">
        <f t="shared" si="261"/>
        <v>130</v>
      </c>
      <c r="AA1780" s="47" t="str">
        <f t="shared" si="262"/>
        <v/>
      </c>
      <c r="AB1780" s="49"/>
      <c r="AC1780" s="49"/>
      <c r="AD1780" s="49"/>
      <c r="AE1780" s="49"/>
      <c r="AF1780" s="49"/>
      <c r="AG1780" s="49"/>
      <c r="AH1780" s="49"/>
      <c r="AI1780" s="49"/>
      <c r="AJ1780" s="49"/>
      <c r="AK1780" s="49"/>
      <c r="AL1780" s="49"/>
      <c r="AM1780" s="49"/>
      <c r="AN1780" s="49"/>
      <c r="AO1780" s="49"/>
      <c r="AP1780" s="49"/>
      <c r="AQ1780" s="49"/>
      <c r="AR1780" s="49"/>
      <c r="AS1780" s="49"/>
      <c r="AT1780" s="49"/>
      <c r="AU1780" s="49"/>
      <c r="AV1780" s="49"/>
      <c r="AW1780" s="49"/>
      <c r="AX1780" s="49"/>
      <c r="AY1780" s="49"/>
      <c r="AZ1780" s="49"/>
      <c r="BA1780" s="49"/>
      <c r="BB1780" s="49"/>
      <c r="BC1780" s="49"/>
      <c r="BD1780" s="49"/>
      <c r="BE1780" s="49"/>
      <c r="BF1780" s="49"/>
      <c r="BG1780" s="49"/>
      <c r="BH1780" s="49"/>
      <c r="BI1780" s="49"/>
      <c r="BJ1780" s="49"/>
      <c r="BK1780" s="49"/>
      <c r="BL1780" s="49"/>
      <c r="BM1780" s="49"/>
      <c r="BN1780" s="49"/>
      <c r="BO1780" s="49"/>
      <c r="BP1780" s="49"/>
      <c r="BQ1780" s="49"/>
      <c r="BR1780" s="49"/>
      <c r="BS1780" s="49"/>
      <c r="BT1780" s="49"/>
      <c r="BU1780" s="49"/>
      <c r="BV1780" s="49"/>
      <c r="BW1780" s="49"/>
      <c r="BX1780" s="49"/>
      <c r="BY1780" s="49"/>
      <c r="BZ1780" s="49"/>
      <c r="CA1780" s="49"/>
      <c r="CB1780" s="49"/>
      <c r="CC1780" s="49"/>
      <c r="CD1780" s="49"/>
      <c r="CE1780" s="49"/>
      <c r="CF1780" s="49"/>
      <c r="CG1780" s="49"/>
      <c r="CH1780" s="49"/>
      <c r="CI1780" s="49"/>
      <c r="CJ1780" s="49"/>
      <c r="CK1780" s="49"/>
      <c r="CL1780" s="49"/>
      <c r="CM1780" s="49"/>
      <c r="CN1780" s="49"/>
      <c r="CO1780" s="49"/>
      <c r="CP1780" s="49"/>
      <c r="CQ1780" s="49"/>
      <c r="CR1780" s="49"/>
      <c r="CS1780" s="49"/>
      <c r="CT1780" s="49"/>
      <c r="CU1780" s="49"/>
      <c r="CV1780" s="49"/>
      <c r="CW1780" s="49"/>
      <c r="CX1780" s="49"/>
      <c r="CY1780" s="49"/>
      <c r="CZ1780" s="49"/>
      <c r="DA1780" s="49"/>
      <c r="DB1780" s="49"/>
      <c r="DC1780" s="49"/>
      <c r="DD1780" s="49"/>
      <c r="DE1780" s="49"/>
      <c r="DF1780" s="49"/>
      <c r="DG1780" s="49"/>
      <c r="DH1780" s="49"/>
      <c r="DI1780" s="49"/>
      <c r="DJ1780" s="49"/>
      <c r="DK1780" s="49"/>
      <c r="DL1780" s="49"/>
      <c r="DM1780" s="49"/>
      <c r="DN1780" s="49"/>
      <c r="DO1780" s="49"/>
      <c r="DP1780" s="49"/>
      <c r="DQ1780" s="49"/>
      <c r="DR1780" s="49"/>
      <c r="DS1780" s="49"/>
      <c r="DT1780" s="49"/>
      <c r="DU1780" s="49"/>
      <c r="DV1780" s="49"/>
      <c r="DW1780" s="49"/>
      <c r="DX1780" s="49"/>
      <c r="DY1780" s="49"/>
      <c r="DZ1780" s="49"/>
      <c r="EA1780" s="49"/>
      <c r="EB1780" s="49"/>
      <c r="EC1780" s="49"/>
      <c r="ED1780" s="49"/>
      <c r="EE1780" s="49"/>
      <c r="EF1780" s="49"/>
      <c r="EG1780" s="49"/>
      <c r="EH1780" s="49"/>
      <c r="EI1780" s="49"/>
      <c r="EJ1780" s="49"/>
      <c r="EK1780" s="49"/>
      <c r="EL1780" s="49"/>
      <c r="EM1780" s="49"/>
      <c r="EN1780" s="49"/>
      <c r="EO1780" s="49"/>
      <c r="EP1780" s="49"/>
      <c r="EQ1780" s="49"/>
      <c r="ER1780" s="49"/>
      <c r="ES1780" s="49"/>
      <c r="ET1780" s="49"/>
      <c r="EU1780" s="49"/>
      <c r="EV1780" s="49"/>
      <c r="EW1780" s="49"/>
      <c r="EX1780" s="49"/>
      <c r="EY1780" s="49"/>
      <c r="EZ1780" s="49"/>
      <c r="FA1780" s="49"/>
      <c r="FB1780" s="49"/>
      <c r="FC1780" s="49"/>
      <c r="FD1780" s="49"/>
      <c r="FE1780" s="49"/>
      <c r="FF1780" s="49"/>
      <c r="FG1780" s="49"/>
      <c r="FH1780" s="49"/>
      <c r="FI1780" s="49"/>
      <c r="FJ1780" s="49"/>
      <c r="FK1780" s="49"/>
      <c r="FL1780" s="49"/>
      <c r="FM1780" s="49"/>
      <c r="FN1780" s="49"/>
      <c r="FO1780" s="49"/>
      <c r="FP1780" s="49"/>
      <c r="FQ1780" s="49"/>
      <c r="FR1780" s="49"/>
      <c r="FS1780" s="49"/>
      <c r="FT1780" s="49"/>
      <c r="FU1780" s="49"/>
      <c r="FV1780" s="49"/>
      <c r="FW1780" s="49"/>
      <c r="FX1780" s="49"/>
      <c r="FY1780" s="49"/>
      <c r="FZ1780" s="49"/>
      <c r="GA1780" s="49"/>
      <c r="GB1780" s="49"/>
      <c r="GC1780" s="49"/>
      <c r="GD1780" s="49"/>
      <c r="GE1780" s="49"/>
      <c r="GF1780" s="49"/>
      <c r="GG1780" s="49"/>
      <c r="GH1780" s="49"/>
      <c r="GI1780" s="49"/>
      <c r="GJ1780" s="49"/>
      <c r="GK1780" s="49"/>
      <c r="GL1780" s="49"/>
      <c r="GM1780" s="49"/>
      <c r="GN1780" s="49"/>
      <c r="GO1780" s="49"/>
      <c r="GP1780" s="49"/>
      <c r="GQ1780" s="49"/>
      <c r="GR1780" s="49"/>
      <c r="GS1780" s="49"/>
      <c r="GT1780" s="49"/>
      <c r="GU1780" s="49"/>
      <c r="GV1780" s="49"/>
      <c r="GW1780" s="49"/>
      <c r="GX1780" s="49"/>
      <c r="GY1780" s="49"/>
      <c r="GZ1780" s="49"/>
      <c r="HA1780" s="49"/>
      <c r="HB1780" s="49"/>
      <c r="HC1780" s="49"/>
      <c r="HD1780" s="49"/>
      <c r="HE1780" s="49"/>
      <c r="HF1780" s="49"/>
      <c r="HG1780" s="49"/>
      <c r="HH1780" s="49"/>
      <c r="HI1780" s="49"/>
      <c r="HJ1780" s="49"/>
      <c r="HK1780" s="49"/>
      <c r="HL1780" s="49"/>
      <c r="HM1780" s="49"/>
      <c r="HN1780" s="49"/>
      <c r="HO1780" s="49"/>
      <c r="HP1780" s="49"/>
      <c r="HQ1780" s="49"/>
      <c r="HR1780" s="49"/>
      <c r="HS1780" s="49"/>
      <c r="HT1780" s="49"/>
      <c r="HU1780" s="49"/>
      <c r="HV1780" s="49"/>
      <c r="HW1780" s="49"/>
      <c r="HX1780" s="49"/>
      <c r="HY1780" s="49"/>
      <c r="HZ1780" s="49"/>
      <c r="IA1780" s="49"/>
      <c r="IB1780" s="49"/>
      <c r="IC1780" s="49"/>
      <c r="ID1780" s="49"/>
      <c r="IE1780" s="49"/>
      <c r="IF1780" s="49"/>
      <c r="IG1780" s="49"/>
      <c r="IH1780" s="49"/>
      <c r="II1780" s="49"/>
      <c r="IJ1780" s="49"/>
      <c r="IK1780" s="49"/>
      <c r="IL1780" s="49"/>
    </row>
    <row r="1781" spans="1:246" ht="14.25" customHeight="1" x14ac:dyDescent="0.4">
      <c r="A1781" s="34" t="e">
        <f>_xlfn.CONCAT(D1781,E1781,G1781,#REF!)</f>
        <v>#REF!</v>
      </c>
      <c r="B1781" s="40">
        <v>118</v>
      </c>
      <c r="C1781" s="40">
        <v>1649</v>
      </c>
      <c r="D1781" s="40">
        <v>130</v>
      </c>
      <c r="E1781" s="41" t="s">
        <v>7520</v>
      </c>
      <c r="F1781" s="42" t="s">
        <v>393</v>
      </c>
      <c r="G1781" s="41" t="s">
        <v>323</v>
      </c>
      <c r="H1781" s="41" t="s">
        <v>350</v>
      </c>
      <c r="I1781" s="41" t="s">
        <v>14</v>
      </c>
      <c r="J1781" s="43">
        <v>10</v>
      </c>
      <c r="K1781" s="44">
        <v>147</v>
      </c>
      <c r="L1781" s="45">
        <v>10</v>
      </c>
      <c r="M1781" s="45">
        <v>1470</v>
      </c>
      <c r="N1781" s="46">
        <v>0</v>
      </c>
      <c r="O1781" s="46">
        <v>0</v>
      </c>
      <c r="P1781" s="46">
        <v>982</v>
      </c>
      <c r="Q1781" s="46">
        <v>0</v>
      </c>
      <c r="R1781" s="46">
        <f t="shared" si="263"/>
        <v>982</v>
      </c>
      <c r="S1781" s="85"/>
      <c r="T1781" s="47">
        <f t="shared" si="256"/>
        <v>0</v>
      </c>
      <c r="U1781" s="47" t="str" cm="1">
        <f t="array" aca="1" ref="U1781" ca="1">IF(S1781="", "×", IF(LEFT(S1781,2)="項番", COUNTIFS($D$2:$D$4001, INDIRECT("D" &amp; ROW()-1), $U$2:$U$4001, "〇"), "〇"))</f>
        <v>×</v>
      </c>
      <c r="V1781" s="47" t="str">
        <f t="shared" si="257"/>
        <v>×</v>
      </c>
      <c r="W1781" s="47" t="str">
        <f t="shared" si="258"/>
        <v>×</v>
      </c>
      <c r="X1781" s="48" t="str">
        <f t="shared" ca="1" si="259"/>
        <v/>
      </c>
      <c r="Y1781" s="47">
        <f t="shared" ca="1" si="260"/>
        <v>0</v>
      </c>
      <c r="Z1781" s="47">
        <f t="shared" si="261"/>
        <v>130</v>
      </c>
      <c r="AA1781" s="47" t="str">
        <f t="shared" si="262"/>
        <v/>
      </c>
    </row>
    <row r="1782" spans="1:246" ht="14.25" customHeight="1" x14ac:dyDescent="0.4">
      <c r="A1782" s="34" t="e">
        <f>_xlfn.CONCAT(D1782,E1782,G1782,#REF!)</f>
        <v>#REF!</v>
      </c>
      <c r="B1782" s="40">
        <v>119</v>
      </c>
      <c r="C1782" s="40">
        <v>1650</v>
      </c>
      <c r="D1782" s="40">
        <v>130</v>
      </c>
      <c r="E1782" s="41" t="s">
        <v>7520</v>
      </c>
      <c r="F1782" s="42" t="s">
        <v>394</v>
      </c>
      <c r="G1782" s="41" t="s">
        <v>323</v>
      </c>
      <c r="H1782" s="41" t="s">
        <v>350</v>
      </c>
      <c r="I1782" s="41" t="s">
        <v>15</v>
      </c>
      <c r="J1782" s="43">
        <v>20</v>
      </c>
      <c r="K1782" s="44">
        <v>236</v>
      </c>
      <c r="L1782" s="45">
        <v>20</v>
      </c>
      <c r="M1782" s="45">
        <v>4720</v>
      </c>
      <c r="N1782" s="46">
        <v>1000</v>
      </c>
      <c r="O1782" s="46">
        <v>0</v>
      </c>
      <c r="P1782" s="46">
        <v>0</v>
      </c>
      <c r="Q1782" s="46">
        <v>0</v>
      </c>
      <c r="R1782" s="46">
        <f t="shared" si="263"/>
        <v>1000</v>
      </c>
      <c r="S1782" s="85"/>
      <c r="T1782" s="47">
        <f t="shared" si="256"/>
        <v>0</v>
      </c>
      <c r="U1782" s="47" t="str" cm="1">
        <f t="array" aca="1" ref="U1782" ca="1">IF(S1782="", "×", IF(LEFT(S1782,2)="項番", COUNTIFS($D$2:$D$4001, INDIRECT("D" &amp; ROW()-1), $U$2:$U$4001, "〇"), "〇"))</f>
        <v>×</v>
      </c>
      <c r="V1782" s="47" t="str">
        <f t="shared" si="257"/>
        <v>×</v>
      </c>
      <c r="W1782" s="47" t="str">
        <f t="shared" si="258"/>
        <v>×</v>
      </c>
      <c r="X1782" s="48" t="str">
        <f t="shared" ca="1" si="259"/>
        <v/>
      </c>
      <c r="Y1782" s="47">
        <f t="shared" ca="1" si="260"/>
        <v>0</v>
      </c>
      <c r="Z1782" s="47">
        <f t="shared" si="261"/>
        <v>130</v>
      </c>
      <c r="AA1782" s="47" t="str">
        <f t="shared" si="262"/>
        <v/>
      </c>
    </row>
    <row r="1783" spans="1:246" ht="14.25" customHeight="1" x14ac:dyDescent="0.4">
      <c r="A1783" s="34" t="e">
        <f>_xlfn.CONCAT(D1783,E1783,G1783,#REF!)</f>
        <v>#REF!</v>
      </c>
      <c r="B1783" s="40">
        <v>120</v>
      </c>
      <c r="C1783" s="40">
        <v>1651</v>
      </c>
      <c r="D1783" s="40">
        <v>130</v>
      </c>
      <c r="E1783" s="41" t="s">
        <v>7520</v>
      </c>
      <c r="F1783" s="42" t="s">
        <v>395</v>
      </c>
      <c r="G1783" s="41" t="s">
        <v>323</v>
      </c>
      <c r="H1783" s="41" t="s">
        <v>396</v>
      </c>
      <c r="I1783" s="41" t="s">
        <v>397</v>
      </c>
      <c r="J1783" s="43">
        <v>25</v>
      </c>
      <c r="K1783" s="44">
        <v>538.5</v>
      </c>
      <c r="L1783" s="45">
        <v>25</v>
      </c>
      <c r="M1783" s="45">
        <v>13462.5</v>
      </c>
      <c r="N1783" s="46">
        <v>0</v>
      </c>
      <c r="O1783" s="46">
        <v>0</v>
      </c>
      <c r="P1783" s="46">
        <v>1</v>
      </c>
      <c r="Q1783" s="46">
        <v>0</v>
      </c>
      <c r="R1783" s="46">
        <f t="shared" si="263"/>
        <v>1</v>
      </c>
      <c r="S1783" s="85"/>
      <c r="T1783" s="47">
        <f t="shared" si="256"/>
        <v>0</v>
      </c>
      <c r="U1783" s="47" t="str" cm="1">
        <f t="array" aca="1" ref="U1783" ca="1">IF(S1783="", "×", IF(LEFT(S1783,2)="項番", COUNTIFS($D$2:$D$4001, INDIRECT("D" &amp; ROW()-1), $U$2:$U$4001, "〇"), "〇"))</f>
        <v>×</v>
      </c>
      <c r="V1783" s="47" t="str">
        <f t="shared" si="257"/>
        <v>×</v>
      </c>
      <c r="W1783" s="47" t="str">
        <f t="shared" si="258"/>
        <v>×</v>
      </c>
      <c r="X1783" s="48" t="str">
        <f t="shared" ca="1" si="259"/>
        <v/>
      </c>
      <c r="Y1783" s="47">
        <f t="shared" ca="1" si="260"/>
        <v>0</v>
      </c>
      <c r="Z1783" s="47">
        <f t="shared" si="261"/>
        <v>130</v>
      </c>
      <c r="AA1783" s="47" t="str">
        <f t="shared" si="262"/>
        <v/>
      </c>
    </row>
    <row r="1784" spans="1:246" ht="14.25" customHeight="1" x14ac:dyDescent="0.4">
      <c r="A1784" s="34" t="e">
        <f>_xlfn.CONCAT(D1784,E1784,G1784,#REF!)</f>
        <v>#REF!</v>
      </c>
      <c r="B1784" s="40">
        <v>121</v>
      </c>
      <c r="C1784" s="40">
        <v>1652</v>
      </c>
      <c r="D1784" s="40">
        <v>130</v>
      </c>
      <c r="E1784" s="41" t="s">
        <v>7520</v>
      </c>
      <c r="F1784" s="42" t="s">
        <v>398</v>
      </c>
      <c r="G1784" s="41" t="s">
        <v>323</v>
      </c>
      <c r="H1784" s="41" t="s">
        <v>399</v>
      </c>
      <c r="I1784" s="41" t="s">
        <v>400</v>
      </c>
      <c r="J1784" s="43">
        <v>20</v>
      </c>
      <c r="K1784" s="44">
        <v>551</v>
      </c>
      <c r="L1784" s="45">
        <v>20</v>
      </c>
      <c r="M1784" s="45">
        <v>11020</v>
      </c>
      <c r="N1784" s="46">
        <v>150</v>
      </c>
      <c r="O1784" s="46">
        <v>420</v>
      </c>
      <c r="P1784" s="46">
        <v>24</v>
      </c>
      <c r="Q1784" s="46">
        <v>72</v>
      </c>
      <c r="R1784" s="46">
        <f t="shared" si="263"/>
        <v>666</v>
      </c>
      <c r="S1784" s="85"/>
      <c r="T1784" s="47">
        <f t="shared" si="256"/>
        <v>0</v>
      </c>
      <c r="U1784" s="47" t="str" cm="1">
        <f t="array" aca="1" ref="U1784" ca="1">IF(S1784="", "×", IF(LEFT(S1784,2)="項番", COUNTIFS($D$2:$D$4001, INDIRECT("D" &amp; ROW()-1), $U$2:$U$4001, "〇"), "〇"))</f>
        <v>×</v>
      </c>
      <c r="V1784" s="47" t="str">
        <f t="shared" si="257"/>
        <v>×</v>
      </c>
      <c r="W1784" s="47" t="str">
        <f t="shared" si="258"/>
        <v>×</v>
      </c>
      <c r="X1784" s="48" t="str">
        <f t="shared" ca="1" si="259"/>
        <v/>
      </c>
      <c r="Y1784" s="47">
        <f t="shared" ca="1" si="260"/>
        <v>0</v>
      </c>
      <c r="Z1784" s="47">
        <f t="shared" si="261"/>
        <v>130</v>
      </c>
      <c r="AA1784" s="47" t="str">
        <f t="shared" si="262"/>
        <v/>
      </c>
    </row>
    <row r="1785" spans="1:246" ht="14.25" customHeight="1" x14ac:dyDescent="0.4">
      <c r="A1785" s="34" t="e">
        <f>_xlfn.CONCAT(D1785,E1785,G1785,#REF!)</f>
        <v>#REF!</v>
      </c>
      <c r="B1785" s="40">
        <v>122</v>
      </c>
      <c r="C1785" s="40">
        <v>1653</v>
      </c>
      <c r="D1785" s="40">
        <v>130</v>
      </c>
      <c r="E1785" s="41" t="s">
        <v>7520</v>
      </c>
      <c r="F1785" s="42" t="s">
        <v>401</v>
      </c>
      <c r="G1785" s="41" t="s">
        <v>323</v>
      </c>
      <c r="H1785" s="41" t="s">
        <v>331</v>
      </c>
      <c r="I1785" s="41" t="s">
        <v>307</v>
      </c>
      <c r="J1785" s="43">
        <v>50</v>
      </c>
      <c r="K1785" s="44">
        <v>129</v>
      </c>
      <c r="L1785" s="45">
        <v>50</v>
      </c>
      <c r="M1785" s="45">
        <v>6450</v>
      </c>
      <c r="N1785" s="46">
        <v>0</v>
      </c>
      <c r="O1785" s="46">
        <v>36</v>
      </c>
      <c r="P1785" s="46">
        <v>60</v>
      </c>
      <c r="Q1785" s="46">
        <v>0</v>
      </c>
      <c r="R1785" s="46">
        <f t="shared" si="263"/>
        <v>96</v>
      </c>
      <c r="S1785" s="85"/>
      <c r="T1785" s="47">
        <f t="shared" si="256"/>
        <v>0</v>
      </c>
      <c r="U1785" s="47" t="str" cm="1">
        <f t="array" aca="1" ref="U1785" ca="1">IF(S1785="", "×", IF(LEFT(S1785,2)="項番", COUNTIFS($D$2:$D$4001, INDIRECT("D" &amp; ROW()-1), $U$2:$U$4001, "〇"), "〇"))</f>
        <v>×</v>
      </c>
      <c r="V1785" s="47" t="str">
        <f t="shared" si="257"/>
        <v>×</v>
      </c>
      <c r="W1785" s="47" t="str">
        <f t="shared" si="258"/>
        <v>×</v>
      </c>
      <c r="X1785" s="48" t="str">
        <f t="shared" ca="1" si="259"/>
        <v/>
      </c>
      <c r="Y1785" s="47">
        <f t="shared" ca="1" si="260"/>
        <v>0</v>
      </c>
      <c r="Z1785" s="47">
        <f t="shared" si="261"/>
        <v>130</v>
      </c>
      <c r="AA1785" s="47" t="str">
        <f t="shared" si="262"/>
        <v/>
      </c>
    </row>
    <row r="1786" spans="1:246" ht="14.25" customHeight="1" x14ac:dyDescent="0.4">
      <c r="A1786" s="34" t="e">
        <f>_xlfn.CONCAT(D1786,E1786,G1786,#REF!)</f>
        <v>#REF!</v>
      </c>
      <c r="B1786" s="40">
        <v>123</v>
      </c>
      <c r="C1786" s="40">
        <v>1654</v>
      </c>
      <c r="D1786" s="40">
        <v>130</v>
      </c>
      <c r="E1786" s="41" t="s">
        <v>7520</v>
      </c>
      <c r="F1786" s="42" t="s">
        <v>402</v>
      </c>
      <c r="G1786" s="41" t="s">
        <v>323</v>
      </c>
      <c r="H1786" s="41" t="s">
        <v>403</v>
      </c>
      <c r="I1786" s="41" t="s">
        <v>15</v>
      </c>
      <c r="J1786" s="43">
        <v>20</v>
      </c>
      <c r="K1786" s="44">
        <v>207</v>
      </c>
      <c r="L1786" s="45">
        <v>20</v>
      </c>
      <c r="M1786" s="45">
        <v>4140</v>
      </c>
      <c r="N1786" s="46">
        <v>0</v>
      </c>
      <c r="O1786" s="46">
        <v>0</v>
      </c>
      <c r="P1786" s="46">
        <v>60</v>
      </c>
      <c r="Q1786" s="46">
        <v>0</v>
      </c>
      <c r="R1786" s="46">
        <f t="shared" si="263"/>
        <v>60</v>
      </c>
      <c r="S1786" s="85"/>
      <c r="T1786" s="47">
        <f t="shared" si="256"/>
        <v>0</v>
      </c>
      <c r="U1786" s="47" t="str" cm="1">
        <f t="array" aca="1" ref="U1786" ca="1">IF(S1786="", "×", IF(LEFT(S1786,2)="項番", COUNTIFS($D$2:$D$4001, INDIRECT("D" &amp; ROW()-1), $U$2:$U$4001, "〇"), "〇"))</f>
        <v>×</v>
      </c>
      <c r="V1786" s="47" t="str">
        <f t="shared" si="257"/>
        <v>×</v>
      </c>
      <c r="W1786" s="47" t="str">
        <f t="shared" si="258"/>
        <v>×</v>
      </c>
      <c r="X1786" s="48" t="str">
        <f t="shared" ca="1" si="259"/>
        <v/>
      </c>
      <c r="Y1786" s="47">
        <f t="shared" ca="1" si="260"/>
        <v>0</v>
      </c>
      <c r="Z1786" s="47">
        <f t="shared" si="261"/>
        <v>130</v>
      </c>
      <c r="AA1786" s="47" t="str">
        <f t="shared" si="262"/>
        <v/>
      </c>
    </row>
    <row r="1787" spans="1:246" s="37" customFormat="1" ht="14.25" customHeight="1" x14ac:dyDescent="0.4">
      <c r="A1787" s="34" t="e">
        <f>_xlfn.CONCAT(D1787,E1787,G1787,#REF!)</f>
        <v>#REF!</v>
      </c>
      <c r="B1787" s="40">
        <v>124</v>
      </c>
      <c r="C1787" s="40">
        <v>1655</v>
      </c>
      <c r="D1787" s="40">
        <v>130</v>
      </c>
      <c r="E1787" s="41" t="s">
        <v>7520</v>
      </c>
      <c r="F1787" s="42" t="s">
        <v>404</v>
      </c>
      <c r="G1787" s="41" t="s">
        <v>323</v>
      </c>
      <c r="H1787" s="41" t="s">
        <v>405</v>
      </c>
      <c r="I1787" s="41" t="s">
        <v>406</v>
      </c>
      <c r="J1787" s="43">
        <v>10</v>
      </c>
      <c r="K1787" s="44">
        <v>104</v>
      </c>
      <c r="L1787" s="45">
        <v>10</v>
      </c>
      <c r="M1787" s="45">
        <v>1040</v>
      </c>
      <c r="N1787" s="46">
        <v>0</v>
      </c>
      <c r="O1787" s="46">
        <v>0</v>
      </c>
      <c r="P1787" s="46">
        <v>0</v>
      </c>
      <c r="Q1787" s="46">
        <v>2</v>
      </c>
      <c r="R1787" s="46">
        <f t="shared" si="263"/>
        <v>2</v>
      </c>
      <c r="S1787" s="85"/>
      <c r="T1787" s="47">
        <f t="shared" si="256"/>
        <v>0</v>
      </c>
      <c r="U1787" s="47" t="str" cm="1">
        <f t="array" aca="1" ref="U1787" ca="1">IF(S1787="", "×", IF(LEFT(S1787,2)="項番", COUNTIFS($D$2:$D$4001, INDIRECT("D" &amp; ROW()-1), $U$2:$U$4001, "〇"), "〇"))</f>
        <v>×</v>
      </c>
      <c r="V1787" s="47" t="str">
        <f t="shared" si="257"/>
        <v>×</v>
      </c>
      <c r="W1787" s="47" t="str">
        <f t="shared" si="258"/>
        <v>×</v>
      </c>
      <c r="X1787" s="48" t="str">
        <f t="shared" ca="1" si="259"/>
        <v/>
      </c>
      <c r="Y1787" s="47">
        <f t="shared" ca="1" si="260"/>
        <v>0</v>
      </c>
      <c r="Z1787" s="47">
        <f t="shared" si="261"/>
        <v>130</v>
      </c>
      <c r="AA1787" s="47" t="str">
        <f t="shared" si="262"/>
        <v/>
      </c>
      <c r="AB1787" s="49"/>
      <c r="AC1787" s="49"/>
      <c r="AD1787" s="49"/>
      <c r="AE1787" s="49"/>
      <c r="AF1787" s="49"/>
      <c r="AG1787" s="49"/>
      <c r="AH1787" s="49"/>
      <c r="AI1787" s="49"/>
      <c r="AJ1787" s="49"/>
      <c r="AK1787" s="49"/>
      <c r="AL1787" s="49"/>
      <c r="AM1787" s="49"/>
      <c r="AN1787" s="49"/>
      <c r="AO1787" s="49"/>
      <c r="AP1787" s="49"/>
      <c r="AQ1787" s="49"/>
      <c r="AR1787" s="49"/>
      <c r="AS1787" s="49"/>
      <c r="AT1787" s="49"/>
      <c r="AU1787" s="49"/>
      <c r="AV1787" s="49"/>
      <c r="AW1787" s="49"/>
      <c r="AX1787" s="49"/>
      <c r="AY1787" s="49"/>
      <c r="AZ1787" s="49"/>
      <c r="BA1787" s="49"/>
      <c r="BB1787" s="49"/>
      <c r="BC1787" s="49"/>
      <c r="BD1787" s="49"/>
      <c r="BE1787" s="49"/>
      <c r="BF1787" s="49"/>
      <c r="BG1787" s="49"/>
      <c r="BH1787" s="49"/>
      <c r="BI1787" s="49"/>
      <c r="BJ1787" s="49"/>
      <c r="BK1787" s="49"/>
      <c r="BL1787" s="49"/>
      <c r="BM1787" s="49"/>
      <c r="BN1787" s="49"/>
      <c r="BO1787" s="49"/>
      <c r="BP1787" s="49"/>
      <c r="BQ1787" s="49"/>
      <c r="BR1787" s="49"/>
      <c r="BS1787" s="49"/>
      <c r="BT1787" s="49"/>
      <c r="BU1787" s="49"/>
      <c r="BV1787" s="49"/>
      <c r="BW1787" s="49"/>
      <c r="BX1787" s="49"/>
      <c r="BY1787" s="49"/>
      <c r="BZ1787" s="49"/>
      <c r="CA1787" s="49"/>
      <c r="CB1787" s="49"/>
      <c r="CC1787" s="49"/>
      <c r="CD1787" s="49"/>
      <c r="CE1787" s="49"/>
      <c r="CF1787" s="49"/>
      <c r="CG1787" s="49"/>
      <c r="CH1787" s="49"/>
      <c r="CI1787" s="49"/>
      <c r="CJ1787" s="49"/>
      <c r="CK1787" s="49"/>
      <c r="CL1787" s="49"/>
      <c r="CM1787" s="49"/>
      <c r="CN1787" s="49"/>
      <c r="CO1787" s="49"/>
      <c r="CP1787" s="49"/>
      <c r="CQ1787" s="49"/>
      <c r="CR1787" s="49"/>
      <c r="CS1787" s="49"/>
      <c r="CT1787" s="49"/>
      <c r="CU1787" s="49"/>
      <c r="CV1787" s="49"/>
      <c r="CW1787" s="49"/>
      <c r="CX1787" s="49"/>
      <c r="CY1787" s="49"/>
      <c r="CZ1787" s="49"/>
      <c r="DA1787" s="49"/>
      <c r="DB1787" s="49"/>
      <c r="DC1787" s="49"/>
      <c r="DD1787" s="49"/>
      <c r="DE1787" s="49"/>
      <c r="DF1787" s="49"/>
      <c r="DG1787" s="49"/>
      <c r="DH1787" s="49"/>
      <c r="DI1787" s="49"/>
      <c r="DJ1787" s="49"/>
      <c r="DK1787" s="49"/>
      <c r="DL1787" s="49"/>
      <c r="DM1787" s="49"/>
      <c r="DN1787" s="49"/>
      <c r="DO1787" s="49"/>
      <c r="DP1787" s="49"/>
      <c r="DQ1787" s="49"/>
      <c r="DR1787" s="49"/>
      <c r="DS1787" s="49"/>
      <c r="DT1787" s="49"/>
      <c r="DU1787" s="49"/>
      <c r="DV1787" s="49"/>
      <c r="DW1787" s="49"/>
      <c r="DX1787" s="49"/>
      <c r="DY1787" s="49"/>
      <c r="DZ1787" s="49"/>
      <c r="EA1787" s="49"/>
      <c r="EB1787" s="49"/>
      <c r="EC1787" s="49"/>
      <c r="ED1787" s="49"/>
      <c r="EE1787" s="49"/>
      <c r="EF1787" s="49"/>
      <c r="EG1787" s="49"/>
      <c r="EH1787" s="49"/>
      <c r="EI1787" s="49"/>
      <c r="EJ1787" s="49"/>
      <c r="EK1787" s="49"/>
      <c r="EL1787" s="49"/>
      <c r="EM1787" s="49"/>
      <c r="EN1787" s="49"/>
      <c r="EO1787" s="49"/>
      <c r="EP1787" s="49"/>
      <c r="EQ1787" s="49"/>
      <c r="ER1787" s="49"/>
      <c r="ES1787" s="49"/>
      <c r="ET1787" s="49"/>
      <c r="EU1787" s="49"/>
      <c r="EV1787" s="49"/>
      <c r="EW1787" s="49"/>
      <c r="EX1787" s="49"/>
      <c r="EY1787" s="49"/>
      <c r="EZ1787" s="49"/>
      <c r="FA1787" s="49"/>
      <c r="FB1787" s="49"/>
      <c r="FC1787" s="49"/>
      <c r="FD1787" s="49"/>
      <c r="FE1787" s="49"/>
      <c r="FF1787" s="49"/>
      <c r="FG1787" s="49"/>
      <c r="FH1787" s="49"/>
      <c r="FI1787" s="49"/>
      <c r="FJ1787" s="49"/>
      <c r="FK1787" s="49"/>
      <c r="FL1787" s="49"/>
      <c r="FM1787" s="49"/>
      <c r="FN1787" s="49"/>
      <c r="FO1787" s="49"/>
      <c r="FP1787" s="49"/>
      <c r="FQ1787" s="49"/>
      <c r="FR1787" s="49"/>
      <c r="FS1787" s="49"/>
      <c r="FT1787" s="49"/>
      <c r="FU1787" s="49"/>
      <c r="FV1787" s="49"/>
      <c r="FW1787" s="49"/>
      <c r="FX1787" s="49"/>
      <c r="FY1787" s="49"/>
      <c r="FZ1787" s="49"/>
      <c r="GA1787" s="49"/>
      <c r="GB1787" s="49"/>
      <c r="GC1787" s="49"/>
      <c r="GD1787" s="49"/>
      <c r="GE1787" s="49"/>
      <c r="GF1787" s="49"/>
      <c r="GG1787" s="49"/>
      <c r="GH1787" s="49"/>
      <c r="GI1787" s="49"/>
      <c r="GJ1787" s="49"/>
      <c r="GK1787" s="49"/>
      <c r="GL1787" s="49"/>
      <c r="GM1787" s="49"/>
      <c r="GN1787" s="49"/>
      <c r="GO1787" s="49"/>
      <c r="GP1787" s="49"/>
      <c r="GQ1787" s="49"/>
      <c r="GR1787" s="49"/>
      <c r="GS1787" s="49"/>
      <c r="GT1787" s="49"/>
      <c r="GU1787" s="49"/>
      <c r="GV1787" s="49"/>
      <c r="GW1787" s="49"/>
      <c r="GX1787" s="49"/>
      <c r="GY1787" s="49"/>
      <c r="GZ1787" s="49"/>
      <c r="HA1787" s="49"/>
      <c r="HB1787" s="49"/>
      <c r="HC1787" s="49"/>
      <c r="HD1787" s="49"/>
      <c r="HE1787" s="49"/>
      <c r="HF1787" s="49"/>
      <c r="HG1787" s="49"/>
      <c r="HH1787" s="49"/>
      <c r="HI1787" s="49"/>
      <c r="HJ1787" s="49"/>
      <c r="HK1787" s="49"/>
      <c r="HL1787" s="49"/>
      <c r="HM1787" s="49"/>
      <c r="HN1787" s="49"/>
      <c r="HO1787" s="49"/>
      <c r="HP1787" s="49"/>
      <c r="HQ1787" s="49"/>
      <c r="HR1787" s="49"/>
      <c r="HS1787" s="49"/>
      <c r="HT1787" s="49"/>
      <c r="HU1787" s="49"/>
      <c r="HV1787" s="49"/>
      <c r="HW1787" s="49"/>
      <c r="HX1787" s="49"/>
      <c r="HY1787" s="49"/>
      <c r="HZ1787" s="49"/>
      <c r="IA1787" s="49"/>
      <c r="IB1787" s="49"/>
      <c r="IC1787" s="49"/>
      <c r="ID1787" s="49"/>
      <c r="IE1787" s="49"/>
      <c r="IF1787" s="49"/>
      <c r="IG1787" s="49"/>
      <c r="IH1787" s="49"/>
      <c r="II1787" s="49"/>
      <c r="IJ1787" s="49"/>
      <c r="IK1787" s="49"/>
      <c r="IL1787" s="49"/>
    </row>
    <row r="1788" spans="1:246" s="37" customFormat="1" ht="14.25" customHeight="1" x14ac:dyDescent="0.4">
      <c r="A1788" s="34" t="e">
        <f>_xlfn.CONCAT(D1788,E1788,G1788,#REF!)</f>
        <v>#REF!</v>
      </c>
      <c r="B1788" s="40">
        <v>125</v>
      </c>
      <c r="C1788" s="40">
        <v>1656</v>
      </c>
      <c r="D1788" s="40">
        <v>130</v>
      </c>
      <c r="E1788" s="41" t="s">
        <v>7520</v>
      </c>
      <c r="F1788" s="42" t="s">
        <v>407</v>
      </c>
      <c r="G1788" s="41" t="s">
        <v>323</v>
      </c>
      <c r="H1788" s="41" t="s">
        <v>408</v>
      </c>
      <c r="I1788" s="41" t="s">
        <v>307</v>
      </c>
      <c r="J1788" s="43">
        <v>50</v>
      </c>
      <c r="K1788" s="44">
        <v>104</v>
      </c>
      <c r="L1788" s="45">
        <v>50</v>
      </c>
      <c r="M1788" s="45">
        <v>5200</v>
      </c>
      <c r="N1788" s="46">
        <v>2</v>
      </c>
      <c r="O1788" s="46">
        <v>84</v>
      </c>
      <c r="P1788" s="46">
        <v>0</v>
      </c>
      <c r="Q1788" s="46">
        <v>0</v>
      </c>
      <c r="R1788" s="46">
        <f t="shared" si="263"/>
        <v>86</v>
      </c>
      <c r="S1788" s="85"/>
      <c r="T1788" s="47">
        <f t="shared" si="256"/>
        <v>0</v>
      </c>
      <c r="U1788" s="47" t="str" cm="1">
        <f t="array" aca="1" ref="U1788" ca="1">IF(S1788="", "×", IF(LEFT(S1788,2)="項番", COUNTIFS($D$2:$D$4001, INDIRECT("D" &amp; ROW()-1), $U$2:$U$4001, "〇"), "〇"))</f>
        <v>×</v>
      </c>
      <c r="V1788" s="47" t="str">
        <f t="shared" si="257"/>
        <v>×</v>
      </c>
      <c r="W1788" s="47" t="str">
        <f t="shared" si="258"/>
        <v>×</v>
      </c>
      <c r="X1788" s="48" t="str">
        <f t="shared" ca="1" si="259"/>
        <v/>
      </c>
      <c r="Y1788" s="47">
        <f t="shared" ca="1" si="260"/>
        <v>0</v>
      </c>
      <c r="Z1788" s="47">
        <f t="shared" si="261"/>
        <v>130</v>
      </c>
      <c r="AA1788" s="47" t="str">
        <f t="shared" si="262"/>
        <v/>
      </c>
      <c r="AB1788" s="49"/>
      <c r="AC1788" s="49"/>
      <c r="AD1788" s="49"/>
      <c r="AE1788" s="49"/>
      <c r="AF1788" s="49"/>
      <c r="AG1788" s="49"/>
      <c r="AH1788" s="49"/>
      <c r="AI1788" s="49"/>
      <c r="AJ1788" s="49"/>
      <c r="AK1788" s="49"/>
      <c r="AL1788" s="49"/>
      <c r="AM1788" s="49"/>
      <c r="AN1788" s="49"/>
      <c r="AO1788" s="49"/>
      <c r="AP1788" s="49"/>
      <c r="AQ1788" s="49"/>
      <c r="AR1788" s="49"/>
      <c r="AS1788" s="49"/>
      <c r="AT1788" s="49"/>
      <c r="AU1788" s="49"/>
      <c r="AV1788" s="49"/>
      <c r="AW1788" s="49"/>
      <c r="AX1788" s="49"/>
      <c r="AY1788" s="49"/>
      <c r="AZ1788" s="49"/>
      <c r="BA1788" s="49"/>
      <c r="BB1788" s="49"/>
      <c r="BC1788" s="49"/>
      <c r="BD1788" s="49"/>
      <c r="BE1788" s="49"/>
      <c r="BF1788" s="49"/>
      <c r="BG1788" s="49"/>
      <c r="BH1788" s="49"/>
      <c r="BI1788" s="49"/>
      <c r="BJ1788" s="49"/>
      <c r="BK1788" s="49"/>
      <c r="BL1788" s="49"/>
      <c r="BM1788" s="49"/>
      <c r="BN1788" s="49"/>
      <c r="BO1788" s="49"/>
      <c r="BP1788" s="49"/>
      <c r="BQ1788" s="49"/>
      <c r="BR1788" s="49"/>
      <c r="BS1788" s="49"/>
      <c r="BT1788" s="49"/>
      <c r="BU1788" s="49"/>
      <c r="BV1788" s="49"/>
      <c r="BW1788" s="49"/>
      <c r="BX1788" s="49"/>
      <c r="BY1788" s="49"/>
      <c r="BZ1788" s="49"/>
      <c r="CA1788" s="49"/>
      <c r="CB1788" s="49"/>
      <c r="CC1788" s="49"/>
      <c r="CD1788" s="49"/>
      <c r="CE1788" s="49"/>
      <c r="CF1788" s="49"/>
      <c r="CG1788" s="49"/>
      <c r="CH1788" s="49"/>
      <c r="CI1788" s="49"/>
      <c r="CJ1788" s="49"/>
      <c r="CK1788" s="49"/>
      <c r="CL1788" s="49"/>
      <c r="CM1788" s="49"/>
      <c r="CN1788" s="49"/>
      <c r="CO1788" s="49"/>
      <c r="CP1788" s="49"/>
      <c r="CQ1788" s="49"/>
      <c r="CR1788" s="49"/>
      <c r="CS1788" s="49"/>
      <c r="CT1788" s="49"/>
      <c r="CU1788" s="49"/>
      <c r="CV1788" s="49"/>
      <c r="CW1788" s="49"/>
      <c r="CX1788" s="49"/>
      <c r="CY1788" s="49"/>
      <c r="CZ1788" s="49"/>
      <c r="DA1788" s="49"/>
      <c r="DB1788" s="49"/>
      <c r="DC1788" s="49"/>
      <c r="DD1788" s="49"/>
      <c r="DE1788" s="49"/>
      <c r="DF1788" s="49"/>
      <c r="DG1788" s="49"/>
      <c r="DH1788" s="49"/>
      <c r="DI1788" s="49"/>
      <c r="DJ1788" s="49"/>
      <c r="DK1788" s="49"/>
      <c r="DL1788" s="49"/>
      <c r="DM1788" s="49"/>
      <c r="DN1788" s="49"/>
      <c r="DO1788" s="49"/>
      <c r="DP1788" s="49"/>
      <c r="DQ1788" s="49"/>
      <c r="DR1788" s="49"/>
      <c r="DS1788" s="49"/>
      <c r="DT1788" s="49"/>
      <c r="DU1788" s="49"/>
      <c r="DV1788" s="49"/>
      <c r="DW1788" s="49"/>
      <c r="DX1788" s="49"/>
      <c r="DY1788" s="49"/>
      <c r="DZ1788" s="49"/>
      <c r="EA1788" s="49"/>
      <c r="EB1788" s="49"/>
      <c r="EC1788" s="49"/>
      <c r="ED1788" s="49"/>
      <c r="EE1788" s="49"/>
      <c r="EF1788" s="49"/>
      <c r="EG1788" s="49"/>
      <c r="EH1788" s="49"/>
      <c r="EI1788" s="49"/>
      <c r="EJ1788" s="49"/>
      <c r="EK1788" s="49"/>
      <c r="EL1788" s="49"/>
      <c r="EM1788" s="49"/>
      <c r="EN1788" s="49"/>
      <c r="EO1788" s="49"/>
      <c r="EP1788" s="49"/>
      <c r="EQ1788" s="49"/>
      <c r="ER1788" s="49"/>
      <c r="ES1788" s="49"/>
      <c r="ET1788" s="49"/>
      <c r="EU1788" s="49"/>
      <c r="EV1788" s="49"/>
      <c r="EW1788" s="49"/>
      <c r="EX1788" s="49"/>
      <c r="EY1788" s="49"/>
      <c r="EZ1788" s="49"/>
      <c r="FA1788" s="49"/>
      <c r="FB1788" s="49"/>
      <c r="FC1788" s="49"/>
      <c r="FD1788" s="49"/>
      <c r="FE1788" s="49"/>
      <c r="FF1788" s="49"/>
      <c r="FG1788" s="49"/>
      <c r="FH1788" s="49"/>
      <c r="FI1788" s="49"/>
      <c r="FJ1788" s="49"/>
      <c r="FK1788" s="49"/>
      <c r="FL1788" s="49"/>
      <c r="FM1788" s="49"/>
      <c r="FN1788" s="49"/>
      <c r="FO1788" s="49"/>
      <c r="FP1788" s="49"/>
      <c r="FQ1788" s="49"/>
      <c r="FR1788" s="49"/>
      <c r="FS1788" s="49"/>
      <c r="FT1788" s="49"/>
      <c r="FU1788" s="49"/>
      <c r="FV1788" s="49"/>
      <c r="FW1788" s="49"/>
      <c r="FX1788" s="49"/>
      <c r="FY1788" s="49"/>
      <c r="FZ1788" s="49"/>
      <c r="GA1788" s="49"/>
      <c r="GB1788" s="49"/>
      <c r="GC1788" s="49"/>
      <c r="GD1788" s="49"/>
      <c r="GE1788" s="49"/>
      <c r="GF1788" s="49"/>
      <c r="GG1788" s="49"/>
      <c r="GH1788" s="49"/>
      <c r="GI1788" s="49"/>
      <c r="GJ1788" s="49"/>
      <c r="GK1788" s="49"/>
      <c r="GL1788" s="49"/>
      <c r="GM1788" s="49"/>
      <c r="GN1788" s="49"/>
      <c r="GO1788" s="49"/>
      <c r="GP1788" s="49"/>
      <c r="GQ1788" s="49"/>
      <c r="GR1788" s="49"/>
      <c r="GS1788" s="49"/>
      <c r="GT1788" s="49"/>
      <c r="GU1788" s="49"/>
      <c r="GV1788" s="49"/>
      <c r="GW1788" s="49"/>
      <c r="GX1788" s="49"/>
      <c r="GY1788" s="49"/>
      <c r="GZ1788" s="49"/>
      <c r="HA1788" s="49"/>
      <c r="HB1788" s="49"/>
      <c r="HC1788" s="49"/>
      <c r="HD1788" s="49"/>
      <c r="HE1788" s="49"/>
      <c r="HF1788" s="49"/>
      <c r="HG1788" s="49"/>
      <c r="HH1788" s="49"/>
      <c r="HI1788" s="49"/>
      <c r="HJ1788" s="49"/>
      <c r="HK1788" s="49"/>
      <c r="HL1788" s="49"/>
      <c r="HM1788" s="49"/>
      <c r="HN1788" s="49"/>
      <c r="HO1788" s="49"/>
      <c r="HP1788" s="49"/>
      <c r="HQ1788" s="49"/>
      <c r="HR1788" s="49"/>
      <c r="HS1788" s="49"/>
      <c r="HT1788" s="49"/>
      <c r="HU1788" s="49"/>
      <c r="HV1788" s="49"/>
      <c r="HW1788" s="49"/>
      <c r="HX1788" s="49"/>
      <c r="HY1788" s="49"/>
      <c r="HZ1788" s="49"/>
      <c r="IA1788" s="49"/>
      <c r="IB1788" s="49"/>
      <c r="IC1788" s="49"/>
      <c r="ID1788" s="49"/>
      <c r="IE1788" s="49"/>
      <c r="IF1788" s="49"/>
      <c r="IG1788" s="49"/>
      <c r="IH1788" s="49"/>
      <c r="II1788" s="49"/>
      <c r="IJ1788" s="49"/>
      <c r="IK1788" s="49"/>
      <c r="IL1788" s="49"/>
    </row>
    <row r="1789" spans="1:246" s="37" customFormat="1" ht="14.25" customHeight="1" x14ac:dyDescent="0.4">
      <c r="A1789" s="34" t="e">
        <f>_xlfn.CONCAT(D1789,E1789,G1789,#REF!)</f>
        <v>#REF!</v>
      </c>
      <c r="B1789" s="40">
        <v>126</v>
      </c>
      <c r="C1789" s="40">
        <v>1657</v>
      </c>
      <c r="D1789" s="40">
        <v>130</v>
      </c>
      <c r="E1789" s="41" t="s">
        <v>7520</v>
      </c>
      <c r="F1789" s="42" t="s">
        <v>409</v>
      </c>
      <c r="G1789" s="41" t="s">
        <v>323</v>
      </c>
      <c r="H1789" s="41" t="s">
        <v>408</v>
      </c>
      <c r="I1789" s="41" t="s">
        <v>380</v>
      </c>
      <c r="J1789" s="43">
        <v>10</v>
      </c>
      <c r="K1789" s="44">
        <v>345</v>
      </c>
      <c r="L1789" s="45">
        <v>10</v>
      </c>
      <c r="M1789" s="45">
        <v>3450</v>
      </c>
      <c r="N1789" s="46">
        <v>43</v>
      </c>
      <c r="O1789" s="46">
        <v>2</v>
      </c>
      <c r="P1789" s="46">
        <v>0</v>
      </c>
      <c r="Q1789" s="46">
        <v>0</v>
      </c>
      <c r="R1789" s="46">
        <f t="shared" si="263"/>
        <v>45</v>
      </c>
      <c r="S1789" s="85"/>
      <c r="T1789" s="47">
        <f t="shared" si="256"/>
        <v>0</v>
      </c>
      <c r="U1789" s="47" t="str" cm="1">
        <f t="array" aca="1" ref="U1789" ca="1">IF(S1789="", "×", IF(LEFT(S1789,2)="項番", COUNTIFS($D$2:$D$4001, INDIRECT("D" &amp; ROW()-1), $U$2:$U$4001, "〇"), "〇"))</f>
        <v>×</v>
      </c>
      <c r="V1789" s="47" t="str">
        <f t="shared" si="257"/>
        <v>×</v>
      </c>
      <c r="W1789" s="47" t="str">
        <f t="shared" si="258"/>
        <v>×</v>
      </c>
      <c r="X1789" s="48" t="str">
        <f t="shared" ca="1" si="259"/>
        <v/>
      </c>
      <c r="Y1789" s="47">
        <f t="shared" ca="1" si="260"/>
        <v>0</v>
      </c>
      <c r="Z1789" s="47">
        <f t="shared" si="261"/>
        <v>130</v>
      </c>
      <c r="AA1789" s="47" t="str">
        <f t="shared" si="262"/>
        <v/>
      </c>
      <c r="AB1789" s="49"/>
      <c r="AC1789" s="49"/>
      <c r="AD1789" s="49"/>
      <c r="AE1789" s="49"/>
      <c r="AF1789" s="49"/>
      <c r="AG1789" s="49"/>
      <c r="AH1789" s="49"/>
      <c r="AI1789" s="49"/>
      <c r="AJ1789" s="49"/>
      <c r="AK1789" s="49"/>
      <c r="AL1789" s="49"/>
      <c r="AM1789" s="49"/>
      <c r="AN1789" s="49"/>
      <c r="AO1789" s="49"/>
      <c r="AP1789" s="49"/>
      <c r="AQ1789" s="49"/>
      <c r="AR1789" s="49"/>
      <c r="AS1789" s="49"/>
      <c r="AT1789" s="49"/>
      <c r="AU1789" s="49"/>
      <c r="AV1789" s="49"/>
      <c r="AW1789" s="49"/>
      <c r="AX1789" s="49"/>
      <c r="AY1789" s="49"/>
      <c r="AZ1789" s="49"/>
      <c r="BA1789" s="49"/>
      <c r="BB1789" s="49"/>
      <c r="BC1789" s="49"/>
      <c r="BD1789" s="49"/>
      <c r="BE1789" s="49"/>
      <c r="BF1789" s="49"/>
      <c r="BG1789" s="49"/>
      <c r="BH1789" s="49"/>
      <c r="BI1789" s="49"/>
      <c r="BJ1789" s="49"/>
      <c r="BK1789" s="49"/>
      <c r="BL1789" s="49"/>
      <c r="BM1789" s="49"/>
      <c r="BN1789" s="49"/>
      <c r="BO1789" s="49"/>
      <c r="BP1789" s="49"/>
      <c r="BQ1789" s="49"/>
      <c r="BR1789" s="49"/>
      <c r="BS1789" s="49"/>
      <c r="BT1789" s="49"/>
      <c r="BU1789" s="49"/>
      <c r="BV1789" s="49"/>
      <c r="BW1789" s="49"/>
      <c r="BX1789" s="49"/>
      <c r="BY1789" s="49"/>
      <c r="BZ1789" s="49"/>
      <c r="CA1789" s="49"/>
      <c r="CB1789" s="49"/>
      <c r="CC1789" s="49"/>
      <c r="CD1789" s="49"/>
      <c r="CE1789" s="49"/>
      <c r="CF1789" s="49"/>
      <c r="CG1789" s="49"/>
      <c r="CH1789" s="49"/>
      <c r="CI1789" s="49"/>
      <c r="CJ1789" s="49"/>
      <c r="CK1789" s="49"/>
      <c r="CL1789" s="49"/>
      <c r="CM1789" s="49"/>
      <c r="CN1789" s="49"/>
      <c r="CO1789" s="49"/>
      <c r="CP1789" s="49"/>
      <c r="CQ1789" s="49"/>
      <c r="CR1789" s="49"/>
      <c r="CS1789" s="49"/>
      <c r="CT1789" s="49"/>
      <c r="CU1789" s="49"/>
      <c r="CV1789" s="49"/>
      <c r="CW1789" s="49"/>
      <c r="CX1789" s="49"/>
      <c r="CY1789" s="49"/>
      <c r="CZ1789" s="49"/>
      <c r="DA1789" s="49"/>
      <c r="DB1789" s="49"/>
      <c r="DC1789" s="49"/>
      <c r="DD1789" s="49"/>
      <c r="DE1789" s="49"/>
      <c r="DF1789" s="49"/>
      <c r="DG1789" s="49"/>
      <c r="DH1789" s="49"/>
      <c r="DI1789" s="49"/>
      <c r="DJ1789" s="49"/>
      <c r="DK1789" s="49"/>
      <c r="DL1789" s="49"/>
      <c r="DM1789" s="49"/>
      <c r="DN1789" s="49"/>
      <c r="DO1789" s="49"/>
      <c r="DP1789" s="49"/>
      <c r="DQ1789" s="49"/>
      <c r="DR1789" s="49"/>
      <c r="DS1789" s="49"/>
      <c r="DT1789" s="49"/>
      <c r="DU1789" s="49"/>
      <c r="DV1789" s="49"/>
      <c r="DW1789" s="49"/>
      <c r="DX1789" s="49"/>
      <c r="DY1789" s="49"/>
      <c r="DZ1789" s="49"/>
      <c r="EA1789" s="49"/>
      <c r="EB1789" s="49"/>
      <c r="EC1789" s="49"/>
      <c r="ED1789" s="49"/>
      <c r="EE1789" s="49"/>
      <c r="EF1789" s="49"/>
      <c r="EG1789" s="49"/>
      <c r="EH1789" s="49"/>
      <c r="EI1789" s="49"/>
      <c r="EJ1789" s="49"/>
      <c r="EK1789" s="49"/>
      <c r="EL1789" s="49"/>
      <c r="EM1789" s="49"/>
      <c r="EN1789" s="49"/>
      <c r="EO1789" s="49"/>
      <c r="EP1789" s="49"/>
      <c r="EQ1789" s="49"/>
      <c r="ER1789" s="49"/>
      <c r="ES1789" s="49"/>
      <c r="ET1789" s="49"/>
      <c r="EU1789" s="49"/>
      <c r="EV1789" s="49"/>
      <c r="EW1789" s="49"/>
      <c r="EX1789" s="49"/>
      <c r="EY1789" s="49"/>
      <c r="EZ1789" s="49"/>
      <c r="FA1789" s="49"/>
      <c r="FB1789" s="49"/>
      <c r="FC1789" s="49"/>
      <c r="FD1789" s="49"/>
      <c r="FE1789" s="49"/>
      <c r="FF1789" s="49"/>
      <c r="FG1789" s="49"/>
      <c r="FH1789" s="49"/>
      <c r="FI1789" s="49"/>
      <c r="FJ1789" s="49"/>
      <c r="FK1789" s="49"/>
      <c r="FL1789" s="49"/>
      <c r="FM1789" s="49"/>
      <c r="FN1789" s="49"/>
      <c r="FO1789" s="49"/>
      <c r="FP1789" s="49"/>
      <c r="FQ1789" s="49"/>
      <c r="FR1789" s="49"/>
      <c r="FS1789" s="49"/>
      <c r="FT1789" s="49"/>
      <c r="FU1789" s="49"/>
      <c r="FV1789" s="49"/>
      <c r="FW1789" s="49"/>
      <c r="FX1789" s="49"/>
      <c r="FY1789" s="49"/>
      <c r="FZ1789" s="49"/>
      <c r="GA1789" s="49"/>
      <c r="GB1789" s="49"/>
      <c r="GC1789" s="49"/>
      <c r="GD1789" s="49"/>
      <c r="GE1789" s="49"/>
      <c r="GF1789" s="49"/>
      <c r="GG1789" s="49"/>
      <c r="GH1789" s="49"/>
      <c r="GI1789" s="49"/>
      <c r="GJ1789" s="49"/>
      <c r="GK1789" s="49"/>
      <c r="GL1789" s="49"/>
      <c r="GM1789" s="49"/>
      <c r="GN1789" s="49"/>
      <c r="GO1789" s="49"/>
      <c r="GP1789" s="49"/>
      <c r="GQ1789" s="49"/>
      <c r="GR1789" s="49"/>
      <c r="GS1789" s="49"/>
      <c r="GT1789" s="49"/>
      <c r="GU1789" s="49"/>
      <c r="GV1789" s="49"/>
      <c r="GW1789" s="49"/>
      <c r="GX1789" s="49"/>
      <c r="GY1789" s="49"/>
      <c r="GZ1789" s="49"/>
      <c r="HA1789" s="49"/>
      <c r="HB1789" s="49"/>
      <c r="HC1789" s="49"/>
      <c r="HD1789" s="49"/>
      <c r="HE1789" s="49"/>
      <c r="HF1789" s="49"/>
      <c r="HG1789" s="49"/>
      <c r="HH1789" s="49"/>
      <c r="HI1789" s="49"/>
      <c r="HJ1789" s="49"/>
      <c r="HK1789" s="49"/>
      <c r="HL1789" s="49"/>
      <c r="HM1789" s="49"/>
      <c r="HN1789" s="49"/>
      <c r="HO1789" s="49"/>
      <c r="HP1789" s="49"/>
      <c r="HQ1789" s="49"/>
      <c r="HR1789" s="49"/>
      <c r="HS1789" s="49"/>
      <c r="HT1789" s="49"/>
      <c r="HU1789" s="49"/>
      <c r="HV1789" s="49"/>
      <c r="HW1789" s="49"/>
      <c r="HX1789" s="49"/>
      <c r="HY1789" s="49"/>
      <c r="HZ1789" s="49"/>
      <c r="IA1789" s="49"/>
      <c r="IB1789" s="49"/>
      <c r="IC1789" s="49"/>
      <c r="ID1789" s="49"/>
      <c r="IE1789" s="49"/>
      <c r="IF1789" s="49"/>
      <c r="IG1789" s="49"/>
      <c r="IH1789" s="49"/>
      <c r="II1789" s="49"/>
      <c r="IJ1789" s="49"/>
      <c r="IK1789" s="49"/>
      <c r="IL1789" s="49"/>
    </row>
    <row r="1790" spans="1:246" s="37" customFormat="1" ht="14.25" customHeight="1" x14ac:dyDescent="0.4">
      <c r="A1790" s="34" t="e">
        <f>_xlfn.CONCAT(D1790,E1790,G1790,#REF!)</f>
        <v>#REF!</v>
      </c>
      <c r="B1790" s="40">
        <v>127</v>
      </c>
      <c r="C1790" s="40">
        <v>1658</v>
      </c>
      <c r="D1790" s="40">
        <v>130</v>
      </c>
      <c r="E1790" s="41" t="s">
        <v>7520</v>
      </c>
      <c r="F1790" s="42" t="s">
        <v>410</v>
      </c>
      <c r="G1790" s="41" t="s">
        <v>323</v>
      </c>
      <c r="H1790" s="41" t="s">
        <v>411</v>
      </c>
      <c r="I1790" s="41" t="s">
        <v>307</v>
      </c>
      <c r="J1790" s="43">
        <v>50</v>
      </c>
      <c r="K1790" s="44">
        <v>138</v>
      </c>
      <c r="L1790" s="45">
        <v>50</v>
      </c>
      <c r="M1790" s="45">
        <v>6900</v>
      </c>
      <c r="N1790" s="46">
        <v>0</v>
      </c>
      <c r="O1790" s="46">
        <v>0</v>
      </c>
      <c r="P1790" s="46">
        <v>50</v>
      </c>
      <c r="Q1790" s="46">
        <v>0</v>
      </c>
      <c r="R1790" s="46">
        <f t="shared" si="263"/>
        <v>50</v>
      </c>
      <c r="S1790" s="85"/>
      <c r="T1790" s="47">
        <f t="shared" si="256"/>
        <v>0</v>
      </c>
      <c r="U1790" s="47" t="str" cm="1">
        <f t="array" aca="1" ref="U1790" ca="1">IF(S1790="", "×", IF(LEFT(S1790,2)="項番", COUNTIFS($D$2:$D$4001, INDIRECT("D" &amp; ROW()-1), $U$2:$U$4001, "〇"), "〇"))</f>
        <v>×</v>
      </c>
      <c r="V1790" s="47" t="str">
        <f t="shared" si="257"/>
        <v>×</v>
      </c>
      <c r="W1790" s="47" t="str">
        <f t="shared" si="258"/>
        <v>×</v>
      </c>
      <c r="X1790" s="48" t="str">
        <f t="shared" ca="1" si="259"/>
        <v/>
      </c>
      <c r="Y1790" s="47">
        <f t="shared" ca="1" si="260"/>
        <v>0</v>
      </c>
      <c r="Z1790" s="47">
        <f t="shared" si="261"/>
        <v>130</v>
      </c>
      <c r="AA1790" s="47" t="str">
        <f t="shared" si="262"/>
        <v/>
      </c>
      <c r="AB1790" s="49"/>
      <c r="AC1790" s="49"/>
      <c r="AD1790" s="49"/>
      <c r="AE1790" s="49"/>
      <c r="AF1790" s="49"/>
      <c r="AG1790" s="49"/>
      <c r="AH1790" s="49"/>
      <c r="AI1790" s="49"/>
      <c r="AJ1790" s="49"/>
      <c r="AK1790" s="49"/>
      <c r="AL1790" s="49"/>
      <c r="AM1790" s="49"/>
      <c r="AN1790" s="49"/>
      <c r="AO1790" s="49"/>
      <c r="AP1790" s="49"/>
      <c r="AQ1790" s="49"/>
      <c r="AR1790" s="49"/>
      <c r="AS1790" s="49"/>
      <c r="AT1790" s="49"/>
      <c r="AU1790" s="49"/>
      <c r="AV1790" s="49"/>
      <c r="AW1790" s="49"/>
      <c r="AX1790" s="49"/>
      <c r="AY1790" s="49"/>
      <c r="AZ1790" s="49"/>
      <c r="BA1790" s="49"/>
      <c r="BB1790" s="49"/>
      <c r="BC1790" s="49"/>
      <c r="BD1790" s="49"/>
      <c r="BE1790" s="49"/>
      <c r="BF1790" s="49"/>
      <c r="BG1790" s="49"/>
      <c r="BH1790" s="49"/>
      <c r="BI1790" s="49"/>
      <c r="BJ1790" s="49"/>
      <c r="BK1790" s="49"/>
      <c r="BL1790" s="49"/>
      <c r="BM1790" s="49"/>
      <c r="BN1790" s="49"/>
      <c r="BO1790" s="49"/>
      <c r="BP1790" s="49"/>
      <c r="BQ1790" s="49"/>
      <c r="BR1790" s="49"/>
      <c r="BS1790" s="49"/>
      <c r="BT1790" s="49"/>
      <c r="BU1790" s="49"/>
      <c r="BV1790" s="49"/>
      <c r="BW1790" s="49"/>
      <c r="BX1790" s="49"/>
      <c r="BY1790" s="49"/>
      <c r="BZ1790" s="49"/>
      <c r="CA1790" s="49"/>
      <c r="CB1790" s="49"/>
      <c r="CC1790" s="49"/>
      <c r="CD1790" s="49"/>
      <c r="CE1790" s="49"/>
      <c r="CF1790" s="49"/>
      <c r="CG1790" s="49"/>
      <c r="CH1790" s="49"/>
      <c r="CI1790" s="49"/>
      <c r="CJ1790" s="49"/>
      <c r="CK1790" s="49"/>
      <c r="CL1790" s="49"/>
      <c r="CM1790" s="49"/>
      <c r="CN1790" s="49"/>
      <c r="CO1790" s="49"/>
      <c r="CP1790" s="49"/>
      <c r="CQ1790" s="49"/>
      <c r="CR1790" s="49"/>
      <c r="CS1790" s="49"/>
      <c r="CT1790" s="49"/>
      <c r="CU1790" s="49"/>
      <c r="CV1790" s="49"/>
      <c r="CW1790" s="49"/>
      <c r="CX1790" s="49"/>
      <c r="CY1790" s="49"/>
      <c r="CZ1790" s="49"/>
      <c r="DA1790" s="49"/>
      <c r="DB1790" s="49"/>
      <c r="DC1790" s="49"/>
      <c r="DD1790" s="49"/>
      <c r="DE1790" s="49"/>
      <c r="DF1790" s="49"/>
      <c r="DG1790" s="49"/>
      <c r="DH1790" s="49"/>
      <c r="DI1790" s="49"/>
      <c r="DJ1790" s="49"/>
      <c r="DK1790" s="49"/>
      <c r="DL1790" s="49"/>
      <c r="DM1790" s="49"/>
      <c r="DN1790" s="49"/>
      <c r="DO1790" s="49"/>
      <c r="DP1790" s="49"/>
      <c r="DQ1790" s="49"/>
      <c r="DR1790" s="49"/>
      <c r="DS1790" s="49"/>
      <c r="DT1790" s="49"/>
      <c r="DU1790" s="49"/>
      <c r="DV1790" s="49"/>
      <c r="DW1790" s="49"/>
      <c r="DX1790" s="49"/>
      <c r="DY1790" s="49"/>
      <c r="DZ1790" s="49"/>
      <c r="EA1790" s="49"/>
      <c r="EB1790" s="49"/>
      <c r="EC1790" s="49"/>
      <c r="ED1790" s="49"/>
      <c r="EE1790" s="49"/>
      <c r="EF1790" s="49"/>
      <c r="EG1790" s="49"/>
      <c r="EH1790" s="49"/>
      <c r="EI1790" s="49"/>
      <c r="EJ1790" s="49"/>
      <c r="EK1790" s="49"/>
      <c r="EL1790" s="49"/>
      <c r="EM1790" s="49"/>
      <c r="EN1790" s="49"/>
      <c r="EO1790" s="49"/>
      <c r="EP1790" s="49"/>
      <c r="EQ1790" s="49"/>
      <c r="ER1790" s="49"/>
      <c r="ES1790" s="49"/>
      <c r="ET1790" s="49"/>
      <c r="EU1790" s="49"/>
      <c r="EV1790" s="49"/>
      <c r="EW1790" s="49"/>
      <c r="EX1790" s="49"/>
      <c r="EY1790" s="49"/>
      <c r="EZ1790" s="49"/>
      <c r="FA1790" s="49"/>
      <c r="FB1790" s="49"/>
      <c r="FC1790" s="49"/>
      <c r="FD1790" s="49"/>
      <c r="FE1790" s="49"/>
      <c r="FF1790" s="49"/>
      <c r="FG1790" s="49"/>
      <c r="FH1790" s="49"/>
      <c r="FI1790" s="49"/>
      <c r="FJ1790" s="49"/>
      <c r="FK1790" s="49"/>
      <c r="FL1790" s="49"/>
      <c r="FM1790" s="49"/>
      <c r="FN1790" s="49"/>
      <c r="FO1790" s="49"/>
      <c r="FP1790" s="49"/>
      <c r="FQ1790" s="49"/>
      <c r="FR1790" s="49"/>
      <c r="FS1790" s="49"/>
      <c r="FT1790" s="49"/>
      <c r="FU1790" s="49"/>
      <c r="FV1790" s="49"/>
      <c r="FW1790" s="49"/>
      <c r="FX1790" s="49"/>
      <c r="FY1790" s="49"/>
      <c r="FZ1790" s="49"/>
      <c r="GA1790" s="49"/>
      <c r="GB1790" s="49"/>
      <c r="GC1790" s="49"/>
      <c r="GD1790" s="49"/>
      <c r="GE1790" s="49"/>
      <c r="GF1790" s="49"/>
      <c r="GG1790" s="49"/>
      <c r="GH1790" s="49"/>
      <c r="GI1790" s="49"/>
      <c r="GJ1790" s="49"/>
      <c r="GK1790" s="49"/>
      <c r="GL1790" s="49"/>
      <c r="GM1790" s="49"/>
      <c r="GN1790" s="49"/>
      <c r="GO1790" s="49"/>
      <c r="GP1790" s="49"/>
      <c r="GQ1790" s="49"/>
      <c r="GR1790" s="49"/>
      <c r="GS1790" s="49"/>
      <c r="GT1790" s="49"/>
      <c r="GU1790" s="49"/>
      <c r="GV1790" s="49"/>
      <c r="GW1790" s="49"/>
      <c r="GX1790" s="49"/>
      <c r="GY1790" s="49"/>
      <c r="GZ1790" s="49"/>
      <c r="HA1790" s="49"/>
      <c r="HB1790" s="49"/>
      <c r="HC1790" s="49"/>
      <c r="HD1790" s="49"/>
      <c r="HE1790" s="49"/>
      <c r="HF1790" s="49"/>
      <c r="HG1790" s="49"/>
      <c r="HH1790" s="49"/>
      <c r="HI1790" s="49"/>
      <c r="HJ1790" s="49"/>
      <c r="HK1790" s="49"/>
      <c r="HL1790" s="49"/>
      <c r="HM1790" s="49"/>
      <c r="HN1790" s="49"/>
      <c r="HO1790" s="49"/>
      <c r="HP1790" s="49"/>
      <c r="HQ1790" s="49"/>
      <c r="HR1790" s="49"/>
      <c r="HS1790" s="49"/>
      <c r="HT1790" s="49"/>
      <c r="HU1790" s="49"/>
      <c r="HV1790" s="49"/>
      <c r="HW1790" s="49"/>
      <c r="HX1790" s="49"/>
      <c r="HY1790" s="49"/>
      <c r="HZ1790" s="49"/>
      <c r="IA1790" s="49"/>
      <c r="IB1790" s="49"/>
      <c r="IC1790" s="49"/>
      <c r="ID1790" s="49"/>
      <c r="IE1790" s="49"/>
      <c r="IF1790" s="49"/>
      <c r="IG1790" s="49"/>
      <c r="IH1790" s="49"/>
      <c r="II1790" s="49"/>
      <c r="IJ1790" s="49"/>
      <c r="IK1790" s="49"/>
      <c r="IL1790" s="49"/>
    </row>
    <row r="1791" spans="1:246" s="37" customFormat="1" ht="14.25" customHeight="1" x14ac:dyDescent="0.4">
      <c r="A1791" s="34" t="e">
        <f>_xlfn.CONCAT(D1791,E1791,G1791,#REF!)</f>
        <v>#REF!</v>
      </c>
      <c r="B1791" s="40">
        <v>128</v>
      </c>
      <c r="C1791" s="40">
        <v>1659</v>
      </c>
      <c r="D1791" s="40">
        <v>130</v>
      </c>
      <c r="E1791" s="41" t="s">
        <v>7520</v>
      </c>
      <c r="F1791" s="42" t="s">
        <v>412</v>
      </c>
      <c r="G1791" s="41" t="s">
        <v>323</v>
      </c>
      <c r="H1791" s="41" t="s">
        <v>411</v>
      </c>
      <c r="I1791" s="41" t="s">
        <v>380</v>
      </c>
      <c r="J1791" s="43">
        <v>10</v>
      </c>
      <c r="K1791" s="44">
        <v>346</v>
      </c>
      <c r="L1791" s="45">
        <v>10</v>
      </c>
      <c r="M1791" s="45">
        <v>3460</v>
      </c>
      <c r="N1791" s="46">
        <v>0</v>
      </c>
      <c r="O1791" s="46">
        <v>0</v>
      </c>
      <c r="P1791" s="46">
        <v>10</v>
      </c>
      <c r="Q1791" s="46">
        <v>0</v>
      </c>
      <c r="R1791" s="46">
        <f t="shared" si="263"/>
        <v>10</v>
      </c>
      <c r="S1791" s="85"/>
      <c r="T1791" s="47">
        <f t="shared" si="256"/>
        <v>0</v>
      </c>
      <c r="U1791" s="47" t="str" cm="1">
        <f t="array" aca="1" ref="U1791" ca="1">IF(S1791="", "×", IF(LEFT(S1791,2)="項番", COUNTIFS($D$2:$D$4001, INDIRECT("D" &amp; ROW()-1), $U$2:$U$4001, "〇"), "〇"))</f>
        <v>×</v>
      </c>
      <c r="V1791" s="47" t="str">
        <f t="shared" si="257"/>
        <v>×</v>
      </c>
      <c r="W1791" s="47" t="str">
        <f t="shared" si="258"/>
        <v>×</v>
      </c>
      <c r="X1791" s="48" t="str">
        <f t="shared" ca="1" si="259"/>
        <v/>
      </c>
      <c r="Y1791" s="47">
        <f t="shared" ca="1" si="260"/>
        <v>0</v>
      </c>
      <c r="Z1791" s="47">
        <f t="shared" si="261"/>
        <v>130</v>
      </c>
      <c r="AA1791" s="47" t="str">
        <f t="shared" si="262"/>
        <v/>
      </c>
      <c r="AB1791" s="49"/>
      <c r="AC1791" s="49"/>
      <c r="AD1791" s="49"/>
      <c r="AE1791" s="49"/>
      <c r="AF1791" s="49"/>
      <c r="AG1791" s="49"/>
      <c r="AH1791" s="49"/>
      <c r="AI1791" s="49"/>
      <c r="AJ1791" s="49"/>
      <c r="AK1791" s="49"/>
      <c r="AL1791" s="49"/>
      <c r="AM1791" s="49"/>
      <c r="AN1791" s="49"/>
      <c r="AO1791" s="49"/>
      <c r="AP1791" s="49"/>
      <c r="AQ1791" s="49"/>
      <c r="AR1791" s="49"/>
      <c r="AS1791" s="49"/>
      <c r="AT1791" s="49"/>
      <c r="AU1791" s="49"/>
      <c r="AV1791" s="49"/>
      <c r="AW1791" s="49"/>
      <c r="AX1791" s="49"/>
      <c r="AY1791" s="49"/>
      <c r="AZ1791" s="49"/>
      <c r="BA1791" s="49"/>
      <c r="BB1791" s="49"/>
      <c r="BC1791" s="49"/>
      <c r="BD1791" s="49"/>
      <c r="BE1791" s="49"/>
      <c r="BF1791" s="49"/>
      <c r="BG1791" s="49"/>
      <c r="BH1791" s="49"/>
      <c r="BI1791" s="49"/>
      <c r="BJ1791" s="49"/>
      <c r="BK1791" s="49"/>
      <c r="BL1791" s="49"/>
      <c r="BM1791" s="49"/>
      <c r="BN1791" s="49"/>
      <c r="BO1791" s="49"/>
      <c r="BP1791" s="49"/>
      <c r="BQ1791" s="49"/>
      <c r="BR1791" s="49"/>
      <c r="BS1791" s="49"/>
      <c r="BT1791" s="49"/>
      <c r="BU1791" s="49"/>
      <c r="BV1791" s="49"/>
      <c r="BW1791" s="49"/>
      <c r="BX1791" s="49"/>
      <c r="BY1791" s="49"/>
      <c r="BZ1791" s="49"/>
      <c r="CA1791" s="49"/>
      <c r="CB1791" s="49"/>
      <c r="CC1791" s="49"/>
      <c r="CD1791" s="49"/>
      <c r="CE1791" s="49"/>
      <c r="CF1791" s="49"/>
      <c r="CG1791" s="49"/>
      <c r="CH1791" s="49"/>
      <c r="CI1791" s="49"/>
      <c r="CJ1791" s="49"/>
      <c r="CK1791" s="49"/>
      <c r="CL1791" s="49"/>
      <c r="CM1791" s="49"/>
      <c r="CN1791" s="49"/>
      <c r="CO1791" s="49"/>
      <c r="CP1791" s="49"/>
      <c r="CQ1791" s="49"/>
      <c r="CR1791" s="49"/>
      <c r="CS1791" s="49"/>
      <c r="CT1791" s="49"/>
      <c r="CU1791" s="49"/>
      <c r="CV1791" s="49"/>
      <c r="CW1791" s="49"/>
      <c r="CX1791" s="49"/>
      <c r="CY1791" s="49"/>
      <c r="CZ1791" s="49"/>
      <c r="DA1791" s="49"/>
      <c r="DB1791" s="49"/>
      <c r="DC1791" s="49"/>
      <c r="DD1791" s="49"/>
      <c r="DE1791" s="49"/>
      <c r="DF1791" s="49"/>
      <c r="DG1791" s="49"/>
      <c r="DH1791" s="49"/>
      <c r="DI1791" s="49"/>
      <c r="DJ1791" s="49"/>
      <c r="DK1791" s="49"/>
      <c r="DL1791" s="49"/>
      <c r="DM1791" s="49"/>
      <c r="DN1791" s="49"/>
      <c r="DO1791" s="49"/>
      <c r="DP1791" s="49"/>
      <c r="DQ1791" s="49"/>
      <c r="DR1791" s="49"/>
      <c r="DS1791" s="49"/>
      <c r="DT1791" s="49"/>
      <c r="DU1791" s="49"/>
      <c r="DV1791" s="49"/>
      <c r="DW1791" s="49"/>
      <c r="DX1791" s="49"/>
      <c r="DY1791" s="49"/>
      <c r="DZ1791" s="49"/>
      <c r="EA1791" s="49"/>
      <c r="EB1791" s="49"/>
      <c r="EC1791" s="49"/>
      <c r="ED1791" s="49"/>
      <c r="EE1791" s="49"/>
      <c r="EF1791" s="49"/>
      <c r="EG1791" s="49"/>
      <c r="EH1791" s="49"/>
      <c r="EI1791" s="49"/>
      <c r="EJ1791" s="49"/>
      <c r="EK1791" s="49"/>
      <c r="EL1791" s="49"/>
      <c r="EM1791" s="49"/>
      <c r="EN1791" s="49"/>
      <c r="EO1791" s="49"/>
      <c r="EP1791" s="49"/>
      <c r="EQ1791" s="49"/>
      <c r="ER1791" s="49"/>
      <c r="ES1791" s="49"/>
      <c r="ET1791" s="49"/>
      <c r="EU1791" s="49"/>
      <c r="EV1791" s="49"/>
      <c r="EW1791" s="49"/>
      <c r="EX1791" s="49"/>
      <c r="EY1791" s="49"/>
      <c r="EZ1791" s="49"/>
      <c r="FA1791" s="49"/>
      <c r="FB1791" s="49"/>
      <c r="FC1791" s="49"/>
      <c r="FD1791" s="49"/>
      <c r="FE1791" s="49"/>
      <c r="FF1791" s="49"/>
      <c r="FG1791" s="49"/>
      <c r="FH1791" s="49"/>
      <c r="FI1791" s="49"/>
      <c r="FJ1791" s="49"/>
      <c r="FK1791" s="49"/>
      <c r="FL1791" s="49"/>
      <c r="FM1791" s="49"/>
      <c r="FN1791" s="49"/>
      <c r="FO1791" s="49"/>
      <c r="FP1791" s="49"/>
      <c r="FQ1791" s="49"/>
      <c r="FR1791" s="49"/>
      <c r="FS1791" s="49"/>
      <c r="FT1791" s="49"/>
      <c r="FU1791" s="49"/>
      <c r="FV1791" s="49"/>
      <c r="FW1791" s="49"/>
      <c r="FX1791" s="49"/>
      <c r="FY1791" s="49"/>
      <c r="FZ1791" s="49"/>
      <c r="GA1791" s="49"/>
      <c r="GB1791" s="49"/>
      <c r="GC1791" s="49"/>
      <c r="GD1791" s="49"/>
      <c r="GE1791" s="49"/>
      <c r="GF1791" s="49"/>
      <c r="GG1791" s="49"/>
      <c r="GH1791" s="49"/>
      <c r="GI1791" s="49"/>
      <c r="GJ1791" s="49"/>
      <c r="GK1791" s="49"/>
      <c r="GL1791" s="49"/>
      <c r="GM1791" s="49"/>
      <c r="GN1791" s="49"/>
      <c r="GO1791" s="49"/>
      <c r="GP1791" s="49"/>
      <c r="GQ1791" s="49"/>
      <c r="GR1791" s="49"/>
      <c r="GS1791" s="49"/>
      <c r="GT1791" s="49"/>
      <c r="GU1791" s="49"/>
      <c r="GV1791" s="49"/>
      <c r="GW1791" s="49"/>
      <c r="GX1791" s="49"/>
      <c r="GY1791" s="49"/>
      <c r="GZ1791" s="49"/>
      <c r="HA1791" s="49"/>
      <c r="HB1791" s="49"/>
      <c r="HC1791" s="49"/>
      <c r="HD1791" s="49"/>
      <c r="HE1791" s="49"/>
      <c r="HF1791" s="49"/>
      <c r="HG1791" s="49"/>
      <c r="HH1791" s="49"/>
      <c r="HI1791" s="49"/>
      <c r="HJ1791" s="49"/>
      <c r="HK1791" s="49"/>
      <c r="HL1791" s="49"/>
      <c r="HM1791" s="49"/>
      <c r="HN1791" s="49"/>
      <c r="HO1791" s="49"/>
      <c r="HP1791" s="49"/>
      <c r="HQ1791" s="49"/>
      <c r="HR1791" s="49"/>
      <c r="HS1791" s="49"/>
      <c r="HT1791" s="49"/>
      <c r="HU1791" s="49"/>
      <c r="HV1791" s="49"/>
      <c r="HW1791" s="49"/>
      <c r="HX1791" s="49"/>
      <c r="HY1791" s="49"/>
      <c r="HZ1791" s="49"/>
      <c r="IA1791" s="49"/>
      <c r="IB1791" s="49"/>
      <c r="IC1791" s="49"/>
      <c r="ID1791" s="49"/>
      <c r="IE1791" s="49"/>
      <c r="IF1791" s="49"/>
      <c r="IG1791" s="49"/>
      <c r="IH1791" s="49"/>
      <c r="II1791" s="49"/>
      <c r="IJ1791" s="49"/>
      <c r="IK1791" s="49"/>
      <c r="IL1791" s="49"/>
    </row>
    <row r="1792" spans="1:246" s="37" customFormat="1" ht="14.25" customHeight="1" x14ac:dyDescent="0.4">
      <c r="A1792" s="34" t="e">
        <f>_xlfn.CONCAT(D1792,E1792,G1792,#REF!)</f>
        <v>#REF!</v>
      </c>
      <c r="B1792" s="40">
        <v>129</v>
      </c>
      <c r="C1792" s="40">
        <v>1660</v>
      </c>
      <c r="D1792" s="40">
        <v>130</v>
      </c>
      <c r="E1792" s="41" t="s">
        <v>7520</v>
      </c>
      <c r="F1792" s="42" t="s">
        <v>413</v>
      </c>
      <c r="G1792" s="41" t="s">
        <v>323</v>
      </c>
      <c r="H1792" s="41" t="s">
        <v>414</v>
      </c>
      <c r="I1792" s="41" t="s">
        <v>15</v>
      </c>
      <c r="J1792" s="43">
        <v>20</v>
      </c>
      <c r="K1792" s="44">
        <v>256</v>
      </c>
      <c r="L1792" s="45">
        <v>20</v>
      </c>
      <c r="M1792" s="45">
        <v>5120</v>
      </c>
      <c r="N1792" s="46">
        <v>0</v>
      </c>
      <c r="O1792" s="46">
        <v>0</v>
      </c>
      <c r="P1792" s="46">
        <v>2</v>
      </c>
      <c r="Q1792" s="46">
        <v>8</v>
      </c>
      <c r="R1792" s="46">
        <f t="shared" si="263"/>
        <v>10</v>
      </c>
      <c r="S1792" s="85"/>
      <c r="T1792" s="47">
        <f t="shared" si="256"/>
        <v>0</v>
      </c>
      <c r="U1792" s="47" t="str" cm="1">
        <f t="array" aca="1" ref="U1792" ca="1">IF(S1792="", "×", IF(LEFT(S1792,2)="項番", COUNTIFS($D$2:$D$4001, INDIRECT("D" &amp; ROW()-1), $U$2:$U$4001, "〇"), "〇"))</f>
        <v>×</v>
      </c>
      <c r="V1792" s="47" t="str">
        <f t="shared" si="257"/>
        <v>×</v>
      </c>
      <c r="W1792" s="47" t="str">
        <f t="shared" si="258"/>
        <v>×</v>
      </c>
      <c r="X1792" s="48" t="str">
        <f t="shared" ca="1" si="259"/>
        <v/>
      </c>
      <c r="Y1792" s="47">
        <f t="shared" ca="1" si="260"/>
        <v>0</v>
      </c>
      <c r="Z1792" s="47">
        <f t="shared" si="261"/>
        <v>130</v>
      </c>
      <c r="AA1792" s="47" t="str">
        <f t="shared" si="262"/>
        <v/>
      </c>
      <c r="AB1792" s="49"/>
      <c r="AC1792" s="49"/>
      <c r="AD1792" s="49"/>
      <c r="AE1792" s="49"/>
      <c r="AF1792" s="49"/>
      <c r="AG1792" s="49"/>
      <c r="AH1792" s="49"/>
      <c r="AI1792" s="49"/>
      <c r="AJ1792" s="49"/>
      <c r="AK1792" s="49"/>
      <c r="AL1792" s="49"/>
      <c r="AM1792" s="49"/>
      <c r="AN1792" s="49"/>
      <c r="AO1792" s="49"/>
      <c r="AP1792" s="49"/>
      <c r="AQ1792" s="49"/>
      <c r="AR1792" s="49"/>
      <c r="AS1792" s="49"/>
      <c r="AT1792" s="49"/>
      <c r="AU1792" s="49"/>
      <c r="AV1792" s="49"/>
      <c r="AW1792" s="49"/>
      <c r="AX1792" s="49"/>
      <c r="AY1792" s="49"/>
      <c r="AZ1792" s="49"/>
      <c r="BA1792" s="49"/>
      <c r="BB1792" s="49"/>
      <c r="BC1792" s="49"/>
      <c r="BD1792" s="49"/>
      <c r="BE1792" s="49"/>
      <c r="BF1792" s="49"/>
      <c r="BG1792" s="49"/>
      <c r="BH1792" s="49"/>
      <c r="BI1792" s="49"/>
      <c r="BJ1792" s="49"/>
      <c r="BK1792" s="49"/>
      <c r="BL1792" s="49"/>
      <c r="BM1792" s="49"/>
      <c r="BN1792" s="49"/>
      <c r="BO1792" s="49"/>
      <c r="BP1792" s="49"/>
      <c r="BQ1792" s="49"/>
      <c r="BR1792" s="49"/>
      <c r="BS1792" s="49"/>
      <c r="BT1792" s="49"/>
      <c r="BU1792" s="49"/>
      <c r="BV1792" s="49"/>
      <c r="BW1792" s="49"/>
      <c r="BX1792" s="49"/>
      <c r="BY1792" s="49"/>
      <c r="BZ1792" s="49"/>
      <c r="CA1792" s="49"/>
      <c r="CB1792" s="49"/>
      <c r="CC1792" s="49"/>
      <c r="CD1792" s="49"/>
      <c r="CE1792" s="49"/>
      <c r="CF1792" s="49"/>
      <c r="CG1792" s="49"/>
      <c r="CH1792" s="49"/>
      <c r="CI1792" s="49"/>
      <c r="CJ1792" s="49"/>
      <c r="CK1792" s="49"/>
      <c r="CL1792" s="49"/>
      <c r="CM1792" s="49"/>
      <c r="CN1792" s="49"/>
      <c r="CO1792" s="49"/>
      <c r="CP1792" s="49"/>
      <c r="CQ1792" s="49"/>
      <c r="CR1792" s="49"/>
      <c r="CS1792" s="49"/>
      <c r="CT1792" s="49"/>
      <c r="CU1792" s="49"/>
      <c r="CV1792" s="49"/>
      <c r="CW1792" s="49"/>
      <c r="CX1792" s="49"/>
      <c r="CY1792" s="49"/>
      <c r="CZ1792" s="49"/>
      <c r="DA1792" s="49"/>
      <c r="DB1792" s="49"/>
      <c r="DC1792" s="49"/>
      <c r="DD1792" s="49"/>
      <c r="DE1792" s="49"/>
      <c r="DF1792" s="49"/>
      <c r="DG1792" s="49"/>
      <c r="DH1792" s="49"/>
      <c r="DI1792" s="49"/>
      <c r="DJ1792" s="49"/>
      <c r="DK1792" s="49"/>
      <c r="DL1792" s="49"/>
      <c r="DM1792" s="49"/>
      <c r="DN1792" s="49"/>
      <c r="DO1792" s="49"/>
      <c r="DP1792" s="49"/>
      <c r="DQ1792" s="49"/>
      <c r="DR1792" s="49"/>
      <c r="DS1792" s="49"/>
      <c r="DT1792" s="49"/>
      <c r="DU1792" s="49"/>
      <c r="DV1792" s="49"/>
      <c r="DW1792" s="49"/>
      <c r="DX1792" s="49"/>
      <c r="DY1792" s="49"/>
      <c r="DZ1792" s="49"/>
      <c r="EA1792" s="49"/>
      <c r="EB1792" s="49"/>
      <c r="EC1792" s="49"/>
      <c r="ED1792" s="49"/>
      <c r="EE1792" s="49"/>
      <c r="EF1792" s="49"/>
      <c r="EG1792" s="49"/>
      <c r="EH1792" s="49"/>
      <c r="EI1792" s="49"/>
      <c r="EJ1792" s="49"/>
      <c r="EK1792" s="49"/>
      <c r="EL1792" s="49"/>
      <c r="EM1792" s="49"/>
      <c r="EN1792" s="49"/>
      <c r="EO1792" s="49"/>
      <c r="EP1792" s="49"/>
      <c r="EQ1792" s="49"/>
      <c r="ER1792" s="49"/>
      <c r="ES1792" s="49"/>
      <c r="ET1792" s="49"/>
      <c r="EU1792" s="49"/>
      <c r="EV1792" s="49"/>
      <c r="EW1792" s="49"/>
      <c r="EX1792" s="49"/>
      <c r="EY1792" s="49"/>
      <c r="EZ1792" s="49"/>
      <c r="FA1792" s="49"/>
      <c r="FB1792" s="49"/>
      <c r="FC1792" s="49"/>
      <c r="FD1792" s="49"/>
      <c r="FE1792" s="49"/>
      <c r="FF1792" s="49"/>
      <c r="FG1792" s="49"/>
      <c r="FH1792" s="49"/>
      <c r="FI1792" s="49"/>
      <c r="FJ1792" s="49"/>
      <c r="FK1792" s="49"/>
      <c r="FL1792" s="49"/>
      <c r="FM1792" s="49"/>
      <c r="FN1792" s="49"/>
      <c r="FO1792" s="49"/>
      <c r="FP1792" s="49"/>
      <c r="FQ1792" s="49"/>
      <c r="FR1792" s="49"/>
      <c r="FS1792" s="49"/>
      <c r="FT1792" s="49"/>
      <c r="FU1792" s="49"/>
      <c r="FV1792" s="49"/>
      <c r="FW1792" s="49"/>
      <c r="FX1792" s="49"/>
      <c r="FY1792" s="49"/>
      <c r="FZ1792" s="49"/>
      <c r="GA1792" s="49"/>
      <c r="GB1792" s="49"/>
      <c r="GC1792" s="49"/>
      <c r="GD1792" s="49"/>
      <c r="GE1792" s="49"/>
      <c r="GF1792" s="49"/>
      <c r="GG1792" s="49"/>
      <c r="GH1792" s="49"/>
      <c r="GI1792" s="49"/>
      <c r="GJ1792" s="49"/>
      <c r="GK1792" s="49"/>
      <c r="GL1792" s="49"/>
      <c r="GM1792" s="49"/>
      <c r="GN1792" s="49"/>
      <c r="GO1792" s="49"/>
      <c r="GP1792" s="49"/>
      <c r="GQ1792" s="49"/>
      <c r="GR1792" s="49"/>
      <c r="GS1792" s="49"/>
      <c r="GT1792" s="49"/>
      <c r="GU1792" s="49"/>
      <c r="GV1792" s="49"/>
      <c r="GW1792" s="49"/>
      <c r="GX1792" s="49"/>
      <c r="GY1792" s="49"/>
      <c r="GZ1792" s="49"/>
      <c r="HA1792" s="49"/>
      <c r="HB1792" s="49"/>
      <c r="HC1792" s="49"/>
      <c r="HD1792" s="49"/>
      <c r="HE1792" s="49"/>
      <c r="HF1792" s="49"/>
      <c r="HG1792" s="49"/>
      <c r="HH1792" s="49"/>
      <c r="HI1792" s="49"/>
      <c r="HJ1792" s="49"/>
      <c r="HK1792" s="49"/>
      <c r="HL1792" s="49"/>
      <c r="HM1792" s="49"/>
      <c r="HN1792" s="49"/>
      <c r="HO1792" s="49"/>
      <c r="HP1792" s="49"/>
      <c r="HQ1792" s="49"/>
      <c r="HR1792" s="49"/>
      <c r="HS1792" s="49"/>
      <c r="HT1792" s="49"/>
      <c r="HU1792" s="49"/>
      <c r="HV1792" s="49"/>
      <c r="HW1792" s="49"/>
      <c r="HX1792" s="49"/>
      <c r="HY1792" s="49"/>
      <c r="HZ1792" s="49"/>
      <c r="IA1792" s="49"/>
      <c r="IB1792" s="49"/>
      <c r="IC1792" s="49"/>
      <c r="ID1792" s="49"/>
      <c r="IE1792" s="49"/>
      <c r="IF1792" s="49"/>
      <c r="IG1792" s="49"/>
      <c r="IH1792" s="49"/>
      <c r="II1792" s="49"/>
      <c r="IJ1792" s="49"/>
      <c r="IK1792" s="49"/>
      <c r="IL1792" s="49"/>
    </row>
    <row r="1793" spans="1:27" ht="14.25" customHeight="1" x14ac:dyDescent="0.4">
      <c r="A1793" s="34" t="e">
        <f>_xlfn.CONCAT(D1793,E1793,G1793,#REF!)</f>
        <v>#REF!</v>
      </c>
      <c r="B1793" s="40">
        <v>130</v>
      </c>
      <c r="C1793" s="40">
        <v>1661</v>
      </c>
      <c r="D1793" s="40">
        <v>130</v>
      </c>
      <c r="E1793" s="41" t="s">
        <v>7520</v>
      </c>
      <c r="F1793" s="42" t="s">
        <v>415</v>
      </c>
      <c r="G1793" s="41" t="s">
        <v>323</v>
      </c>
      <c r="H1793" s="41" t="s">
        <v>416</v>
      </c>
      <c r="I1793" s="41" t="s">
        <v>15</v>
      </c>
      <c r="J1793" s="43">
        <v>20</v>
      </c>
      <c r="K1793" s="44">
        <v>228</v>
      </c>
      <c r="L1793" s="45">
        <v>20</v>
      </c>
      <c r="M1793" s="45">
        <v>4560</v>
      </c>
      <c r="N1793" s="46">
        <v>0</v>
      </c>
      <c r="O1793" s="46">
        <v>100</v>
      </c>
      <c r="P1793" s="46">
        <v>0</v>
      </c>
      <c r="Q1793" s="46">
        <v>0</v>
      </c>
      <c r="R1793" s="46">
        <f t="shared" si="263"/>
        <v>100</v>
      </c>
      <c r="S1793" s="85"/>
      <c r="T1793" s="47">
        <f t="shared" si="256"/>
        <v>0</v>
      </c>
      <c r="U1793" s="47" t="str" cm="1">
        <f t="array" aca="1" ref="U1793" ca="1">IF(S1793="", "×", IF(LEFT(S1793,2)="項番", COUNTIFS($D$2:$D$4001, INDIRECT("D" &amp; ROW()-1), $U$2:$U$4001, "〇"), "〇"))</f>
        <v>×</v>
      </c>
      <c r="V1793" s="47" t="str">
        <f t="shared" si="257"/>
        <v>×</v>
      </c>
      <c r="W1793" s="47" t="str">
        <f t="shared" si="258"/>
        <v>×</v>
      </c>
      <c r="X1793" s="48" t="str">
        <f t="shared" ca="1" si="259"/>
        <v/>
      </c>
      <c r="Y1793" s="47">
        <f t="shared" ca="1" si="260"/>
        <v>0</v>
      </c>
      <c r="Z1793" s="47">
        <f t="shared" si="261"/>
        <v>130</v>
      </c>
      <c r="AA1793" s="47" t="str">
        <f t="shared" si="262"/>
        <v/>
      </c>
    </row>
    <row r="1794" spans="1:27" ht="14.25" customHeight="1" x14ac:dyDescent="0.4">
      <c r="A1794" s="34" t="e">
        <f>_xlfn.CONCAT(D1794,E1794,G1794,#REF!)</f>
        <v>#REF!</v>
      </c>
      <c r="B1794" s="40">
        <v>131</v>
      </c>
      <c r="C1794" s="40">
        <v>1662</v>
      </c>
      <c r="D1794" s="40">
        <v>130</v>
      </c>
      <c r="E1794" s="41" t="s">
        <v>7520</v>
      </c>
      <c r="F1794" s="42" t="s">
        <v>417</v>
      </c>
      <c r="G1794" s="41" t="s">
        <v>323</v>
      </c>
      <c r="H1794" s="41" t="s">
        <v>418</v>
      </c>
      <c r="I1794" s="41" t="s">
        <v>419</v>
      </c>
      <c r="J1794" s="43">
        <v>10</v>
      </c>
      <c r="K1794" s="44">
        <v>1238</v>
      </c>
      <c r="L1794" s="45">
        <v>10</v>
      </c>
      <c r="M1794" s="45">
        <v>12380</v>
      </c>
      <c r="N1794" s="46">
        <v>32</v>
      </c>
      <c r="O1794" s="46">
        <v>360</v>
      </c>
      <c r="P1794" s="46">
        <v>200</v>
      </c>
      <c r="Q1794" s="46">
        <v>0</v>
      </c>
      <c r="R1794" s="46">
        <f t="shared" si="263"/>
        <v>592</v>
      </c>
      <c r="S1794" s="85"/>
      <c r="T1794" s="47">
        <f t="shared" si="256"/>
        <v>0</v>
      </c>
      <c r="U1794" s="47" t="str" cm="1">
        <f t="array" aca="1" ref="U1794" ca="1">IF(S1794="", "×", IF(LEFT(S1794,2)="項番", COUNTIFS($D$2:$D$4001, INDIRECT("D" &amp; ROW()-1), $U$2:$U$4001, "〇"), "〇"))</f>
        <v>×</v>
      </c>
      <c r="V1794" s="47" t="str">
        <f t="shared" si="257"/>
        <v>×</v>
      </c>
      <c r="W1794" s="47" t="str">
        <f t="shared" si="258"/>
        <v>×</v>
      </c>
      <c r="X1794" s="48" t="str">
        <f t="shared" ca="1" si="259"/>
        <v/>
      </c>
      <c r="Y1794" s="47">
        <f t="shared" ca="1" si="260"/>
        <v>0</v>
      </c>
      <c r="Z1794" s="47">
        <f t="shared" si="261"/>
        <v>130</v>
      </c>
      <c r="AA1794" s="47" t="str">
        <f t="shared" si="262"/>
        <v/>
      </c>
    </row>
    <row r="1795" spans="1:27" s="17" customFormat="1" ht="14.25" customHeight="1" x14ac:dyDescent="0.4">
      <c r="A1795" s="34" t="e">
        <f>_xlfn.CONCAT(D1795,E1795,G1795,#REF!)</f>
        <v>#REF!</v>
      </c>
      <c r="B1795" s="40">
        <v>132</v>
      </c>
      <c r="C1795" s="40">
        <v>1663</v>
      </c>
      <c r="D1795" s="40">
        <v>130</v>
      </c>
      <c r="E1795" s="41" t="s">
        <v>7520</v>
      </c>
      <c r="F1795" s="42" t="s">
        <v>420</v>
      </c>
      <c r="G1795" s="41" t="s">
        <v>323</v>
      </c>
      <c r="H1795" s="41" t="s">
        <v>421</v>
      </c>
      <c r="I1795" s="41" t="s">
        <v>419</v>
      </c>
      <c r="J1795" s="43">
        <v>10</v>
      </c>
      <c r="K1795" s="44">
        <v>1327</v>
      </c>
      <c r="L1795" s="45">
        <v>10</v>
      </c>
      <c r="M1795" s="45">
        <v>13270</v>
      </c>
      <c r="N1795" s="46">
        <v>20</v>
      </c>
      <c r="O1795" s="46">
        <v>360</v>
      </c>
      <c r="P1795" s="46">
        <v>370</v>
      </c>
      <c r="Q1795" s="46">
        <v>0</v>
      </c>
      <c r="R1795" s="46">
        <f t="shared" si="263"/>
        <v>750</v>
      </c>
      <c r="S1795" s="85"/>
      <c r="T1795" s="47">
        <f t="shared" si="256"/>
        <v>0</v>
      </c>
      <c r="U1795" s="47" t="str" cm="1">
        <f t="array" aca="1" ref="U1795" ca="1">IF(S1795="", "×", IF(LEFT(S1795,2)="項番", COUNTIFS($D$2:$D$4001, INDIRECT("D" &amp; ROW()-1), $U$2:$U$4001, "〇"), "〇"))</f>
        <v>×</v>
      </c>
      <c r="V1795" s="47" t="str">
        <f t="shared" si="257"/>
        <v>×</v>
      </c>
      <c r="W1795" s="47" t="str">
        <f t="shared" si="258"/>
        <v>×</v>
      </c>
      <c r="X1795" s="48" t="str">
        <f t="shared" ca="1" si="259"/>
        <v/>
      </c>
      <c r="Y1795" s="47">
        <f t="shared" ca="1" si="260"/>
        <v>0</v>
      </c>
      <c r="Z1795" s="47">
        <f t="shared" si="261"/>
        <v>130</v>
      </c>
      <c r="AA1795" s="47" t="str">
        <f t="shared" si="262"/>
        <v/>
      </c>
    </row>
    <row r="1796" spans="1:27" s="17" customFormat="1" ht="14.25" customHeight="1" x14ac:dyDescent="0.4">
      <c r="A1796" s="34" t="e">
        <f>_xlfn.CONCAT(D1796,E1796,G1796,#REF!)</f>
        <v>#REF!</v>
      </c>
      <c r="B1796" s="40">
        <v>133</v>
      </c>
      <c r="C1796" s="40">
        <v>1664</v>
      </c>
      <c r="D1796" s="40">
        <v>130</v>
      </c>
      <c r="E1796" s="41" t="s">
        <v>7520</v>
      </c>
      <c r="F1796" s="42" t="s">
        <v>422</v>
      </c>
      <c r="G1796" s="41" t="s">
        <v>323</v>
      </c>
      <c r="H1796" s="41" t="s">
        <v>423</v>
      </c>
      <c r="I1796" s="41" t="s">
        <v>424</v>
      </c>
      <c r="J1796" s="43">
        <v>5</v>
      </c>
      <c r="K1796" s="44">
        <v>1806</v>
      </c>
      <c r="L1796" s="45">
        <v>5</v>
      </c>
      <c r="M1796" s="45">
        <v>9030</v>
      </c>
      <c r="N1796" s="46">
        <v>20</v>
      </c>
      <c r="O1796" s="46">
        <v>2</v>
      </c>
      <c r="P1796" s="46">
        <v>0</v>
      </c>
      <c r="Q1796" s="46">
        <v>0</v>
      </c>
      <c r="R1796" s="46">
        <f t="shared" si="263"/>
        <v>22</v>
      </c>
      <c r="S1796" s="85"/>
      <c r="T1796" s="47">
        <f t="shared" si="256"/>
        <v>0</v>
      </c>
      <c r="U1796" s="47" t="str" cm="1">
        <f t="array" aca="1" ref="U1796" ca="1">IF(S1796="", "×", IF(LEFT(S1796,2)="項番", COUNTIFS($D$2:$D$4001, INDIRECT("D" &amp; ROW()-1), $U$2:$U$4001, "〇"), "〇"))</f>
        <v>×</v>
      </c>
      <c r="V1796" s="47" t="str">
        <f t="shared" si="257"/>
        <v>×</v>
      </c>
      <c r="W1796" s="47" t="str">
        <f t="shared" si="258"/>
        <v>×</v>
      </c>
      <c r="X1796" s="48" t="str">
        <f t="shared" ca="1" si="259"/>
        <v/>
      </c>
      <c r="Y1796" s="47">
        <f t="shared" ca="1" si="260"/>
        <v>0</v>
      </c>
      <c r="Z1796" s="47">
        <f t="shared" si="261"/>
        <v>130</v>
      </c>
      <c r="AA1796" s="47" t="str">
        <f t="shared" si="262"/>
        <v/>
      </c>
    </row>
    <row r="1797" spans="1:27" s="17" customFormat="1" ht="14.25" customHeight="1" x14ac:dyDescent="0.4">
      <c r="A1797" s="34" t="e">
        <f>_xlfn.CONCAT(D1797,E1797,G1797,#REF!)</f>
        <v>#REF!</v>
      </c>
      <c r="B1797" s="40">
        <v>134</v>
      </c>
      <c r="C1797" s="40">
        <v>1665</v>
      </c>
      <c r="D1797" s="40">
        <v>130</v>
      </c>
      <c r="E1797" s="41" t="s">
        <v>7520</v>
      </c>
      <c r="F1797" s="42" t="s">
        <v>425</v>
      </c>
      <c r="G1797" s="41" t="s">
        <v>323</v>
      </c>
      <c r="H1797" s="41" t="s">
        <v>426</v>
      </c>
      <c r="I1797" s="41" t="s">
        <v>424</v>
      </c>
      <c r="J1797" s="43">
        <v>5</v>
      </c>
      <c r="K1797" s="44">
        <v>1941</v>
      </c>
      <c r="L1797" s="45">
        <v>5</v>
      </c>
      <c r="M1797" s="45">
        <v>9705</v>
      </c>
      <c r="N1797" s="46">
        <v>20</v>
      </c>
      <c r="O1797" s="46">
        <v>300</v>
      </c>
      <c r="P1797" s="46">
        <v>0</v>
      </c>
      <c r="Q1797" s="46">
        <v>0</v>
      </c>
      <c r="R1797" s="46">
        <f t="shared" si="263"/>
        <v>320</v>
      </c>
      <c r="S1797" s="85"/>
      <c r="T1797" s="47">
        <f t="shared" ref="T1797:T1860" si="264">IF(C1797="",SUMIF(D:D,D1796,T:T),R1797*S1797)</f>
        <v>0</v>
      </c>
      <c r="U1797" s="47" t="str" cm="1">
        <f t="array" aca="1" ref="U1797" ca="1">IF(S1797="", "×", IF(LEFT(S1797,2)="項番", COUNTIFS($D$2:$D$4001, INDIRECT("D" &amp; ROW()-1), $U$2:$U$4001, "〇"), "〇"))</f>
        <v>×</v>
      </c>
      <c r="V1797" s="47" t="str">
        <f t="shared" ref="V1797:V1860" si="265">IF(LEFT(S1797,2)="項番","",IF(S1797&gt;=1,"〇","×"))</f>
        <v>×</v>
      </c>
      <c r="W1797" s="47" t="str">
        <f t="shared" ref="W1797:W1860" si="266">IF(LEFT(S1797,2)="項番","",IF(ISNUMBER(S1797),IF(INT(S1797)=S1797,"〇","×"),"×"))</f>
        <v>×</v>
      </c>
      <c r="X1797" s="48" t="str">
        <f t="shared" ref="X1797:X1860" ca="1" si="267">IF(LEFT(S1797,2)="項番",IF(U1797=0,"",IF(COUNTIF(D:D,Z1797)=U1797,"","この項番で見積単価（税別）が入力されていない品目があります")),IF(U1797="〇",IF(OR(V1797="×",W1797="×"),"←見積単価（税別）欄には、1以上の整数を入力してください",""),""))</f>
        <v/>
      </c>
      <c r="Y1797" s="47">
        <f t="shared" ref="Y1797:Y1860" ca="1" si="268">IF(X1797="",0,1)</f>
        <v>0</v>
      </c>
      <c r="Z1797" s="47">
        <f t="shared" ref="Z1797:Z1860" si="269">IF(D1797="",D1796,D1797)</f>
        <v>130</v>
      </c>
      <c r="AA1797" s="47" t="str">
        <f t="shared" ref="AA1797:AA1860" si="270">IF(C1797&lt;&gt;"","","【注意】：項番集計行（項番〇計）は、一つ上のNOにする)")</f>
        <v/>
      </c>
    </row>
    <row r="1798" spans="1:27" s="17" customFormat="1" ht="14.25" customHeight="1" x14ac:dyDescent="0.4">
      <c r="A1798" s="34" t="e">
        <f>_xlfn.CONCAT(D1798,E1798,G1798,#REF!)</f>
        <v>#REF!</v>
      </c>
      <c r="B1798" s="40">
        <v>140</v>
      </c>
      <c r="C1798" s="40">
        <v>1666</v>
      </c>
      <c r="D1798" s="40">
        <v>130</v>
      </c>
      <c r="E1798" s="41" t="s">
        <v>7520</v>
      </c>
      <c r="F1798" s="42" t="s">
        <v>437</v>
      </c>
      <c r="G1798" s="41" t="s">
        <v>323</v>
      </c>
      <c r="H1798" s="41" t="s">
        <v>438</v>
      </c>
      <c r="I1798" s="41" t="s">
        <v>15</v>
      </c>
      <c r="J1798" s="43">
        <v>20</v>
      </c>
      <c r="K1798" s="44">
        <v>467</v>
      </c>
      <c r="L1798" s="45">
        <v>20</v>
      </c>
      <c r="M1798" s="45">
        <v>9340</v>
      </c>
      <c r="N1798" s="46">
        <v>0</v>
      </c>
      <c r="O1798" s="46">
        <v>0</v>
      </c>
      <c r="P1798" s="46">
        <v>1</v>
      </c>
      <c r="Q1798" s="46">
        <v>0</v>
      </c>
      <c r="R1798" s="46">
        <f t="shared" si="263"/>
        <v>1</v>
      </c>
      <c r="S1798" s="85"/>
      <c r="T1798" s="47">
        <f t="shared" si="264"/>
        <v>0</v>
      </c>
      <c r="U1798" s="47" t="str" cm="1">
        <f t="array" aca="1" ref="U1798" ca="1">IF(S1798="", "×", IF(LEFT(S1798,2)="項番", COUNTIFS($D$2:$D$4001, INDIRECT("D" &amp; ROW()-1), $U$2:$U$4001, "〇"), "〇"))</f>
        <v>×</v>
      </c>
      <c r="V1798" s="47" t="str">
        <f t="shared" si="265"/>
        <v>×</v>
      </c>
      <c r="W1798" s="47" t="str">
        <f t="shared" si="266"/>
        <v>×</v>
      </c>
      <c r="X1798" s="48" t="str">
        <f t="shared" ca="1" si="267"/>
        <v/>
      </c>
      <c r="Y1798" s="47">
        <f t="shared" ca="1" si="268"/>
        <v>0</v>
      </c>
      <c r="Z1798" s="47">
        <f t="shared" si="269"/>
        <v>130</v>
      </c>
      <c r="AA1798" s="47" t="str">
        <f t="shared" si="270"/>
        <v/>
      </c>
    </row>
    <row r="1799" spans="1:27" ht="14.25" customHeight="1" x14ac:dyDescent="0.4">
      <c r="A1799" s="34" t="e">
        <f>_xlfn.CONCAT(D1799,E1799,G1799,#REF!)</f>
        <v>#REF!</v>
      </c>
      <c r="B1799" s="40">
        <v>141</v>
      </c>
      <c r="C1799" s="40">
        <v>1667</v>
      </c>
      <c r="D1799" s="40">
        <v>130</v>
      </c>
      <c r="E1799" s="41" t="s">
        <v>7520</v>
      </c>
      <c r="F1799" s="42" t="s">
        <v>439</v>
      </c>
      <c r="G1799" s="41" t="s">
        <v>323</v>
      </c>
      <c r="H1799" s="41" t="s">
        <v>438</v>
      </c>
      <c r="I1799" s="41" t="s">
        <v>15</v>
      </c>
      <c r="J1799" s="43">
        <v>20</v>
      </c>
      <c r="K1799" s="44">
        <v>715</v>
      </c>
      <c r="L1799" s="45">
        <v>20</v>
      </c>
      <c r="M1799" s="45">
        <v>14300</v>
      </c>
      <c r="N1799" s="46">
        <v>1</v>
      </c>
      <c r="O1799" s="46">
        <v>24</v>
      </c>
      <c r="P1799" s="46">
        <v>0</v>
      </c>
      <c r="Q1799" s="46">
        <v>2</v>
      </c>
      <c r="R1799" s="46">
        <f t="shared" si="263"/>
        <v>27</v>
      </c>
      <c r="S1799" s="85"/>
      <c r="T1799" s="47">
        <f t="shared" si="264"/>
        <v>0</v>
      </c>
      <c r="U1799" s="47" t="str" cm="1">
        <f t="array" aca="1" ref="U1799" ca="1">IF(S1799="", "×", IF(LEFT(S1799,2)="項番", COUNTIFS($D$2:$D$4001, INDIRECT("D" &amp; ROW()-1), $U$2:$U$4001, "〇"), "〇"))</f>
        <v>×</v>
      </c>
      <c r="V1799" s="47" t="str">
        <f t="shared" si="265"/>
        <v>×</v>
      </c>
      <c r="W1799" s="47" t="str">
        <f t="shared" si="266"/>
        <v>×</v>
      </c>
      <c r="X1799" s="48" t="str">
        <f t="shared" ca="1" si="267"/>
        <v/>
      </c>
      <c r="Y1799" s="47">
        <f t="shared" ca="1" si="268"/>
        <v>0</v>
      </c>
      <c r="Z1799" s="47">
        <f t="shared" si="269"/>
        <v>130</v>
      </c>
      <c r="AA1799" s="47" t="str">
        <f t="shared" si="270"/>
        <v/>
      </c>
    </row>
    <row r="1800" spans="1:27" ht="14.25" customHeight="1" x14ac:dyDescent="0.4">
      <c r="A1800" s="34" t="e">
        <f>_xlfn.CONCAT(D1800,E1800,G1800,#REF!)</f>
        <v>#REF!</v>
      </c>
      <c r="B1800" s="40">
        <v>142</v>
      </c>
      <c r="C1800" s="40">
        <v>1668</v>
      </c>
      <c r="D1800" s="40">
        <v>130</v>
      </c>
      <c r="E1800" s="41" t="s">
        <v>7520</v>
      </c>
      <c r="F1800" s="42" t="s">
        <v>440</v>
      </c>
      <c r="G1800" s="41" t="s">
        <v>323</v>
      </c>
      <c r="H1800" s="41" t="s">
        <v>441</v>
      </c>
      <c r="I1800" s="41" t="s">
        <v>15</v>
      </c>
      <c r="J1800" s="43">
        <v>20</v>
      </c>
      <c r="K1800" s="44">
        <v>551</v>
      </c>
      <c r="L1800" s="45">
        <v>20</v>
      </c>
      <c r="M1800" s="45">
        <v>11020</v>
      </c>
      <c r="N1800" s="46">
        <v>0</v>
      </c>
      <c r="O1800" s="46">
        <v>64</v>
      </c>
      <c r="P1800" s="46">
        <v>10</v>
      </c>
      <c r="Q1800" s="46">
        <v>0</v>
      </c>
      <c r="R1800" s="46">
        <f t="shared" ref="R1800:R1862" si="271">SUM(N1800:Q1800)</f>
        <v>74</v>
      </c>
      <c r="S1800" s="85"/>
      <c r="T1800" s="47">
        <f t="shared" si="264"/>
        <v>0</v>
      </c>
      <c r="U1800" s="47" t="str" cm="1">
        <f t="array" aca="1" ref="U1800" ca="1">IF(S1800="", "×", IF(LEFT(S1800,2)="項番", COUNTIFS($D$2:$D$4001, INDIRECT("D" &amp; ROW()-1), $U$2:$U$4001, "〇"), "〇"))</f>
        <v>×</v>
      </c>
      <c r="V1800" s="47" t="str">
        <f t="shared" si="265"/>
        <v>×</v>
      </c>
      <c r="W1800" s="47" t="str">
        <f t="shared" si="266"/>
        <v>×</v>
      </c>
      <c r="X1800" s="48" t="str">
        <f t="shared" ca="1" si="267"/>
        <v/>
      </c>
      <c r="Y1800" s="47">
        <f t="shared" ca="1" si="268"/>
        <v>0</v>
      </c>
      <c r="Z1800" s="47">
        <f t="shared" si="269"/>
        <v>130</v>
      </c>
      <c r="AA1800" s="47" t="str">
        <f t="shared" si="270"/>
        <v/>
      </c>
    </row>
    <row r="1801" spans="1:27" ht="14.25" customHeight="1" x14ac:dyDescent="0.4">
      <c r="A1801" s="34" t="e">
        <f>_xlfn.CONCAT(D1801,E1801,G1801,#REF!)</f>
        <v>#REF!</v>
      </c>
      <c r="B1801" s="40">
        <v>143</v>
      </c>
      <c r="C1801" s="40">
        <v>1669</v>
      </c>
      <c r="D1801" s="40">
        <v>130</v>
      </c>
      <c r="E1801" s="41" t="s">
        <v>7520</v>
      </c>
      <c r="F1801" s="42" t="s">
        <v>442</v>
      </c>
      <c r="G1801" s="41" t="s">
        <v>323</v>
      </c>
      <c r="H1801" s="41" t="s">
        <v>443</v>
      </c>
      <c r="I1801" s="41" t="s">
        <v>380</v>
      </c>
      <c r="J1801" s="43">
        <v>10</v>
      </c>
      <c r="K1801" s="44">
        <v>975</v>
      </c>
      <c r="L1801" s="45">
        <v>10</v>
      </c>
      <c r="M1801" s="45">
        <v>9750</v>
      </c>
      <c r="N1801" s="46">
        <v>0</v>
      </c>
      <c r="O1801" s="46">
        <v>0</v>
      </c>
      <c r="P1801" s="46">
        <v>200</v>
      </c>
      <c r="Q1801" s="46">
        <v>0</v>
      </c>
      <c r="R1801" s="46">
        <f t="shared" si="271"/>
        <v>200</v>
      </c>
      <c r="S1801" s="85"/>
      <c r="T1801" s="47">
        <f t="shared" si="264"/>
        <v>0</v>
      </c>
      <c r="U1801" s="47" t="str" cm="1">
        <f t="array" aca="1" ref="U1801" ca="1">IF(S1801="", "×", IF(LEFT(S1801,2)="項番", COUNTIFS($D$2:$D$4001, INDIRECT("D" &amp; ROW()-1), $U$2:$U$4001, "〇"), "〇"))</f>
        <v>×</v>
      </c>
      <c r="V1801" s="47" t="str">
        <f t="shared" si="265"/>
        <v>×</v>
      </c>
      <c r="W1801" s="47" t="str">
        <f t="shared" si="266"/>
        <v>×</v>
      </c>
      <c r="X1801" s="48" t="str">
        <f t="shared" ca="1" si="267"/>
        <v/>
      </c>
      <c r="Y1801" s="47">
        <f t="shared" ca="1" si="268"/>
        <v>0</v>
      </c>
      <c r="Z1801" s="47">
        <f t="shared" si="269"/>
        <v>130</v>
      </c>
      <c r="AA1801" s="47" t="str">
        <f t="shared" si="270"/>
        <v/>
      </c>
    </row>
    <row r="1802" spans="1:27" ht="14.25" customHeight="1" x14ac:dyDescent="0.4">
      <c r="A1802" s="34" t="e">
        <f>_xlfn.CONCAT(D1802,E1802,G1802,#REF!)</f>
        <v>#REF!</v>
      </c>
      <c r="B1802" s="40">
        <v>144</v>
      </c>
      <c r="C1802" s="40">
        <v>1670</v>
      </c>
      <c r="D1802" s="40">
        <v>130</v>
      </c>
      <c r="E1802" s="41" t="s">
        <v>7520</v>
      </c>
      <c r="F1802" s="42" t="s">
        <v>444</v>
      </c>
      <c r="G1802" s="41" t="s">
        <v>323</v>
      </c>
      <c r="H1802" s="41" t="s">
        <v>443</v>
      </c>
      <c r="I1802" s="41" t="s">
        <v>380</v>
      </c>
      <c r="J1802" s="43">
        <v>10</v>
      </c>
      <c r="K1802" s="44">
        <v>1182</v>
      </c>
      <c r="L1802" s="45">
        <v>10</v>
      </c>
      <c r="M1802" s="45">
        <v>11820</v>
      </c>
      <c r="N1802" s="46">
        <v>30</v>
      </c>
      <c r="O1802" s="46">
        <v>150</v>
      </c>
      <c r="P1802" s="46">
        <v>0</v>
      </c>
      <c r="Q1802" s="46">
        <v>0</v>
      </c>
      <c r="R1802" s="46">
        <f t="shared" si="271"/>
        <v>180</v>
      </c>
      <c r="S1802" s="85"/>
      <c r="T1802" s="47">
        <f t="shared" si="264"/>
        <v>0</v>
      </c>
      <c r="U1802" s="47" t="str" cm="1">
        <f t="array" aca="1" ref="U1802" ca="1">IF(S1802="", "×", IF(LEFT(S1802,2)="項番", COUNTIFS($D$2:$D$4001, INDIRECT("D" &amp; ROW()-1), $U$2:$U$4001, "〇"), "〇"))</f>
        <v>×</v>
      </c>
      <c r="V1802" s="47" t="str">
        <f t="shared" si="265"/>
        <v>×</v>
      </c>
      <c r="W1802" s="47" t="str">
        <f t="shared" si="266"/>
        <v>×</v>
      </c>
      <c r="X1802" s="48" t="str">
        <f t="shared" ca="1" si="267"/>
        <v/>
      </c>
      <c r="Y1802" s="47">
        <f t="shared" ca="1" si="268"/>
        <v>0</v>
      </c>
      <c r="Z1802" s="47">
        <f t="shared" si="269"/>
        <v>130</v>
      </c>
      <c r="AA1802" s="47" t="str">
        <f t="shared" si="270"/>
        <v/>
      </c>
    </row>
    <row r="1803" spans="1:27" ht="14.25" customHeight="1" x14ac:dyDescent="0.4">
      <c r="A1803" s="34" t="e">
        <f>_xlfn.CONCAT(D1803,E1803,G1803,#REF!)</f>
        <v>#REF!</v>
      </c>
      <c r="B1803" s="40">
        <v>145</v>
      </c>
      <c r="C1803" s="40">
        <v>1671</v>
      </c>
      <c r="D1803" s="40">
        <v>130</v>
      </c>
      <c r="E1803" s="41" t="s">
        <v>7520</v>
      </c>
      <c r="F1803" s="42" t="s">
        <v>445</v>
      </c>
      <c r="G1803" s="41" t="s">
        <v>323</v>
      </c>
      <c r="H1803" s="41" t="s">
        <v>443</v>
      </c>
      <c r="I1803" s="41" t="s">
        <v>380</v>
      </c>
      <c r="J1803" s="43">
        <v>10</v>
      </c>
      <c r="K1803" s="44">
        <v>2136</v>
      </c>
      <c r="L1803" s="45">
        <v>10</v>
      </c>
      <c r="M1803" s="45">
        <v>21360</v>
      </c>
      <c r="N1803" s="46">
        <v>0</v>
      </c>
      <c r="O1803" s="46">
        <v>50</v>
      </c>
      <c r="P1803" s="46">
        <v>0</v>
      </c>
      <c r="Q1803" s="46">
        <v>0</v>
      </c>
      <c r="R1803" s="46">
        <f t="shared" si="271"/>
        <v>50</v>
      </c>
      <c r="S1803" s="85"/>
      <c r="T1803" s="47">
        <f t="shared" si="264"/>
        <v>0</v>
      </c>
      <c r="U1803" s="47" t="str" cm="1">
        <f t="array" aca="1" ref="U1803" ca="1">IF(S1803="", "×", IF(LEFT(S1803,2)="項番", COUNTIFS($D$2:$D$4001, INDIRECT("D" &amp; ROW()-1), $U$2:$U$4001, "〇"), "〇"))</f>
        <v>×</v>
      </c>
      <c r="V1803" s="47" t="str">
        <f t="shared" si="265"/>
        <v>×</v>
      </c>
      <c r="W1803" s="47" t="str">
        <f t="shared" si="266"/>
        <v>×</v>
      </c>
      <c r="X1803" s="48" t="str">
        <f t="shared" ca="1" si="267"/>
        <v/>
      </c>
      <c r="Y1803" s="47">
        <f t="shared" ca="1" si="268"/>
        <v>0</v>
      </c>
      <c r="Z1803" s="47">
        <f t="shared" si="269"/>
        <v>130</v>
      </c>
      <c r="AA1803" s="47" t="str">
        <f t="shared" si="270"/>
        <v/>
      </c>
    </row>
    <row r="1804" spans="1:27" ht="14.25" customHeight="1" x14ac:dyDescent="0.4">
      <c r="A1804" s="34" t="e">
        <f>_xlfn.CONCAT(D1804,E1804,G1804,#REF!)</f>
        <v>#REF!</v>
      </c>
      <c r="B1804" s="40">
        <v>146</v>
      </c>
      <c r="C1804" s="40">
        <v>1672</v>
      </c>
      <c r="D1804" s="40">
        <v>130</v>
      </c>
      <c r="E1804" s="41" t="s">
        <v>7520</v>
      </c>
      <c r="F1804" s="42" t="s">
        <v>446</v>
      </c>
      <c r="G1804" s="41" t="s">
        <v>323</v>
      </c>
      <c r="H1804" s="41" t="s">
        <v>447</v>
      </c>
      <c r="I1804" s="41" t="s">
        <v>448</v>
      </c>
      <c r="J1804" s="43">
        <v>10</v>
      </c>
      <c r="K1804" s="44">
        <v>1062</v>
      </c>
      <c r="L1804" s="45">
        <v>10</v>
      </c>
      <c r="M1804" s="45">
        <v>10620</v>
      </c>
      <c r="N1804" s="46">
        <v>760</v>
      </c>
      <c r="O1804" s="46">
        <v>0</v>
      </c>
      <c r="P1804" s="46">
        <v>0</v>
      </c>
      <c r="Q1804" s="46">
        <v>0</v>
      </c>
      <c r="R1804" s="46">
        <f t="shared" si="271"/>
        <v>760</v>
      </c>
      <c r="S1804" s="85"/>
      <c r="T1804" s="47">
        <f t="shared" si="264"/>
        <v>0</v>
      </c>
      <c r="U1804" s="47" t="str" cm="1">
        <f t="array" aca="1" ref="U1804" ca="1">IF(S1804="", "×", IF(LEFT(S1804,2)="項番", COUNTIFS($D$2:$D$4001, INDIRECT("D" &amp; ROW()-1), $U$2:$U$4001, "〇"), "〇"))</f>
        <v>×</v>
      </c>
      <c r="V1804" s="47" t="str">
        <f t="shared" si="265"/>
        <v>×</v>
      </c>
      <c r="W1804" s="47" t="str">
        <f t="shared" si="266"/>
        <v>×</v>
      </c>
      <c r="X1804" s="48" t="str">
        <f t="shared" ca="1" si="267"/>
        <v/>
      </c>
      <c r="Y1804" s="47">
        <f t="shared" ca="1" si="268"/>
        <v>0</v>
      </c>
      <c r="Z1804" s="47">
        <f t="shared" si="269"/>
        <v>130</v>
      </c>
      <c r="AA1804" s="47" t="str">
        <f t="shared" si="270"/>
        <v/>
      </c>
    </row>
    <row r="1805" spans="1:27" ht="14.25" customHeight="1" x14ac:dyDescent="0.4">
      <c r="A1805" s="34" t="e">
        <f>_xlfn.CONCAT(D1805,E1805,G1805,#REF!)</f>
        <v>#REF!</v>
      </c>
      <c r="B1805" s="40">
        <v>147</v>
      </c>
      <c r="C1805" s="40">
        <v>1673</v>
      </c>
      <c r="D1805" s="40">
        <v>130</v>
      </c>
      <c r="E1805" s="41" t="s">
        <v>7520</v>
      </c>
      <c r="F1805" s="42" t="s">
        <v>449</v>
      </c>
      <c r="G1805" s="41" t="s">
        <v>323</v>
      </c>
      <c r="H1805" s="41" t="s">
        <v>450</v>
      </c>
      <c r="I1805" s="41" t="s">
        <v>15</v>
      </c>
      <c r="J1805" s="43">
        <v>20</v>
      </c>
      <c r="K1805" s="44">
        <v>420</v>
      </c>
      <c r="L1805" s="45">
        <v>20</v>
      </c>
      <c r="M1805" s="45">
        <v>8400</v>
      </c>
      <c r="N1805" s="46">
        <v>0</v>
      </c>
      <c r="O1805" s="46">
        <v>0</v>
      </c>
      <c r="P1805" s="46">
        <v>1</v>
      </c>
      <c r="Q1805" s="46">
        <v>0</v>
      </c>
      <c r="R1805" s="46">
        <f t="shared" si="271"/>
        <v>1</v>
      </c>
      <c r="S1805" s="85"/>
      <c r="T1805" s="47">
        <f t="shared" si="264"/>
        <v>0</v>
      </c>
      <c r="U1805" s="47" t="str" cm="1">
        <f t="array" aca="1" ref="U1805" ca="1">IF(S1805="", "×", IF(LEFT(S1805,2)="項番", COUNTIFS($D$2:$D$4001, INDIRECT("D" &amp; ROW()-1), $U$2:$U$4001, "〇"), "〇"))</f>
        <v>×</v>
      </c>
      <c r="V1805" s="47" t="str">
        <f t="shared" si="265"/>
        <v>×</v>
      </c>
      <c r="W1805" s="47" t="str">
        <f t="shared" si="266"/>
        <v>×</v>
      </c>
      <c r="X1805" s="48" t="str">
        <f t="shared" ca="1" si="267"/>
        <v/>
      </c>
      <c r="Y1805" s="47">
        <f t="shared" ca="1" si="268"/>
        <v>0</v>
      </c>
      <c r="Z1805" s="47">
        <f t="shared" si="269"/>
        <v>130</v>
      </c>
      <c r="AA1805" s="47" t="str">
        <f t="shared" si="270"/>
        <v/>
      </c>
    </row>
    <row r="1806" spans="1:27" ht="14.25" customHeight="1" x14ac:dyDescent="0.4">
      <c r="A1806" s="34" t="e">
        <f>_xlfn.CONCAT(D1806,E1806,G1806,#REF!)</f>
        <v>#REF!</v>
      </c>
      <c r="B1806" s="40">
        <v>148</v>
      </c>
      <c r="C1806" s="40">
        <v>1674</v>
      </c>
      <c r="D1806" s="40">
        <v>130</v>
      </c>
      <c r="E1806" s="41" t="s">
        <v>7520</v>
      </c>
      <c r="F1806" s="42" t="s">
        <v>451</v>
      </c>
      <c r="G1806" s="41" t="s">
        <v>323</v>
      </c>
      <c r="H1806" s="41" t="s">
        <v>452</v>
      </c>
      <c r="I1806" s="41" t="s">
        <v>15</v>
      </c>
      <c r="J1806" s="43">
        <v>20</v>
      </c>
      <c r="K1806" s="44">
        <v>231</v>
      </c>
      <c r="L1806" s="45">
        <v>20</v>
      </c>
      <c r="M1806" s="45">
        <v>4620</v>
      </c>
      <c r="N1806" s="46">
        <v>0</v>
      </c>
      <c r="O1806" s="46">
        <v>0</v>
      </c>
      <c r="P1806" s="46">
        <v>10</v>
      </c>
      <c r="Q1806" s="46">
        <v>0</v>
      </c>
      <c r="R1806" s="46">
        <f t="shared" si="271"/>
        <v>10</v>
      </c>
      <c r="S1806" s="85"/>
      <c r="T1806" s="47">
        <f t="shared" si="264"/>
        <v>0</v>
      </c>
      <c r="U1806" s="47" t="str" cm="1">
        <f t="array" aca="1" ref="U1806" ca="1">IF(S1806="", "×", IF(LEFT(S1806,2)="項番", COUNTIFS($D$2:$D$4001, INDIRECT("D" &amp; ROW()-1), $U$2:$U$4001, "〇"), "〇"))</f>
        <v>×</v>
      </c>
      <c r="V1806" s="47" t="str">
        <f t="shared" si="265"/>
        <v>×</v>
      </c>
      <c r="W1806" s="47" t="str">
        <f t="shared" si="266"/>
        <v>×</v>
      </c>
      <c r="X1806" s="48" t="str">
        <f t="shared" ca="1" si="267"/>
        <v/>
      </c>
      <c r="Y1806" s="47">
        <f t="shared" ca="1" si="268"/>
        <v>0</v>
      </c>
      <c r="Z1806" s="47">
        <f t="shared" si="269"/>
        <v>130</v>
      </c>
      <c r="AA1806" s="47" t="str">
        <f t="shared" si="270"/>
        <v/>
      </c>
    </row>
    <row r="1807" spans="1:27" ht="14.25" customHeight="1" x14ac:dyDescent="0.4">
      <c r="A1807" s="34" t="e">
        <f>_xlfn.CONCAT(D1807,E1807,G1807,#REF!)</f>
        <v>#REF!</v>
      </c>
      <c r="B1807" s="40">
        <v>149</v>
      </c>
      <c r="C1807" s="40">
        <v>1675</v>
      </c>
      <c r="D1807" s="40">
        <v>130</v>
      </c>
      <c r="E1807" s="41" t="s">
        <v>7520</v>
      </c>
      <c r="F1807" s="42" t="s">
        <v>453</v>
      </c>
      <c r="G1807" s="41" t="s">
        <v>323</v>
      </c>
      <c r="H1807" s="41" t="s">
        <v>348</v>
      </c>
      <c r="I1807" s="41" t="s">
        <v>14</v>
      </c>
      <c r="J1807" s="43">
        <v>10</v>
      </c>
      <c r="K1807" s="44">
        <v>316</v>
      </c>
      <c r="L1807" s="45">
        <v>10</v>
      </c>
      <c r="M1807" s="45">
        <v>3160</v>
      </c>
      <c r="N1807" s="46">
        <v>0</v>
      </c>
      <c r="O1807" s="46">
        <v>0</v>
      </c>
      <c r="P1807" s="46">
        <v>300</v>
      </c>
      <c r="Q1807" s="46">
        <v>0</v>
      </c>
      <c r="R1807" s="46">
        <f t="shared" si="271"/>
        <v>300</v>
      </c>
      <c r="S1807" s="85"/>
      <c r="T1807" s="47">
        <f t="shared" si="264"/>
        <v>0</v>
      </c>
      <c r="U1807" s="47" t="str" cm="1">
        <f t="array" aca="1" ref="U1807" ca="1">IF(S1807="", "×", IF(LEFT(S1807,2)="項番", COUNTIFS($D$2:$D$4001, INDIRECT("D" &amp; ROW()-1), $U$2:$U$4001, "〇"), "〇"))</f>
        <v>×</v>
      </c>
      <c r="V1807" s="47" t="str">
        <f t="shared" si="265"/>
        <v>×</v>
      </c>
      <c r="W1807" s="47" t="str">
        <f t="shared" si="266"/>
        <v>×</v>
      </c>
      <c r="X1807" s="48" t="str">
        <f t="shared" ca="1" si="267"/>
        <v/>
      </c>
      <c r="Y1807" s="47">
        <f t="shared" ca="1" si="268"/>
        <v>0</v>
      </c>
      <c r="Z1807" s="47">
        <f t="shared" si="269"/>
        <v>130</v>
      </c>
      <c r="AA1807" s="47" t="str">
        <f t="shared" si="270"/>
        <v/>
      </c>
    </row>
    <row r="1808" spans="1:27" ht="14.25" customHeight="1" x14ac:dyDescent="0.4">
      <c r="A1808" s="34" t="e">
        <f>_xlfn.CONCAT(D1808,E1808,G1808,#REF!)</f>
        <v>#REF!</v>
      </c>
      <c r="B1808" s="40">
        <v>150</v>
      </c>
      <c r="C1808" s="40">
        <v>1676</v>
      </c>
      <c r="D1808" s="40">
        <v>130</v>
      </c>
      <c r="E1808" s="41" t="s">
        <v>7520</v>
      </c>
      <c r="F1808" s="42" t="s">
        <v>454</v>
      </c>
      <c r="G1808" s="41" t="s">
        <v>323</v>
      </c>
      <c r="H1808" s="41" t="s">
        <v>455</v>
      </c>
      <c r="I1808" s="41" t="s">
        <v>12</v>
      </c>
      <c r="J1808" s="43">
        <v>100</v>
      </c>
      <c r="K1808" s="44">
        <v>10.8</v>
      </c>
      <c r="L1808" s="45">
        <v>100</v>
      </c>
      <c r="M1808" s="45">
        <v>1080</v>
      </c>
      <c r="N1808" s="46">
        <v>0</v>
      </c>
      <c r="O1808" s="46">
        <v>0</v>
      </c>
      <c r="P1808" s="46">
        <v>40</v>
      </c>
      <c r="Q1808" s="46">
        <v>0</v>
      </c>
      <c r="R1808" s="46">
        <f t="shared" si="271"/>
        <v>40</v>
      </c>
      <c r="S1808" s="85"/>
      <c r="T1808" s="47">
        <f t="shared" si="264"/>
        <v>0</v>
      </c>
      <c r="U1808" s="47" t="str" cm="1">
        <f t="array" aca="1" ref="U1808" ca="1">IF(S1808="", "×", IF(LEFT(S1808,2)="項番", COUNTIFS($D$2:$D$4001, INDIRECT("D" &amp; ROW()-1), $U$2:$U$4001, "〇"), "〇"))</f>
        <v>×</v>
      </c>
      <c r="V1808" s="47" t="str">
        <f t="shared" si="265"/>
        <v>×</v>
      </c>
      <c r="W1808" s="47" t="str">
        <f t="shared" si="266"/>
        <v>×</v>
      </c>
      <c r="X1808" s="48" t="str">
        <f t="shared" ca="1" si="267"/>
        <v/>
      </c>
      <c r="Y1808" s="47">
        <f t="shared" ca="1" si="268"/>
        <v>0</v>
      </c>
      <c r="Z1808" s="47">
        <f t="shared" si="269"/>
        <v>130</v>
      </c>
      <c r="AA1808" s="47" t="str">
        <f t="shared" si="270"/>
        <v/>
      </c>
    </row>
    <row r="1809" spans="1:246" ht="14.25" customHeight="1" x14ac:dyDescent="0.4">
      <c r="A1809" s="34" t="e">
        <f>_xlfn.CONCAT(D1809,E1809,G1809,#REF!)</f>
        <v>#REF!</v>
      </c>
      <c r="B1809" s="40">
        <v>151</v>
      </c>
      <c r="C1809" s="40">
        <v>1677</v>
      </c>
      <c r="D1809" s="40">
        <v>130</v>
      </c>
      <c r="E1809" s="41" t="s">
        <v>7520</v>
      </c>
      <c r="F1809" s="42" t="s">
        <v>456</v>
      </c>
      <c r="G1809" s="41" t="s">
        <v>323</v>
      </c>
      <c r="H1809" s="41" t="s">
        <v>455</v>
      </c>
      <c r="I1809" s="41" t="s">
        <v>457</v>
      </c>
      <c r="J1809" s="43">
        <v>1050</v>
      </c>
      <c r="K1809" s="44">
        <v>10.8</v>
      </c>
      <c r="L1809" s="45">
        <v>1050</v>
      </c>
      <c r="M1809" s="45">
        <v>11340</v>
      </c>
      <c r="N1809" s="46">
        <v>20</v>
      </c>
      <c r="O1809" s="46">
        <v>0</v>
      </c>
      <c r="P1809" s="46">
        <v>0</v>
      </c>
      <c r="Q1809" s="46">
        <v>0</v>
      </c>
      <c r="R1809" s="46">
        <f t="shared" si="271"/>
        <v>20</v>
      </c>
      <c r="S1809" s="85"/>
      <c r="T1809" s="47">
        <f t="shared" si="264"/>
        <v>0</v>
      </c>
      <c r="U1809" s="47" t="str" cm="1">
        <f t="array" aca="1" ref="U1809" ca="1">IF(S1809="", "×", IF(LEFT(S1809,2)="項番", COUNTIFS($D$2:$D$4001, INDIRECT("D" &amp; ROW()-1), $U$2:$U$4001, "〇"), "〇"))</f>
        <v>×</v>
      </c>
      <c r="V1809" s="47" t="str">
        <f t="shared" si="265"/>
        <v>×</v>
      </c>
      <c r="W1809" s="47" t="str">
        <f t="shared" si="266"/>
        <v>×</v>
      </c>
      <c r="X1809" s="48" t="str">
        <f t="shared" ca="1" si="267"/>
        <v/>
      </c>
      <c r="Y1809" s="47">
        <f t="shared" ca="1" si="268"/>
        <v>0</v>
      </c>
      <c r="Z1809" s="47">
        <f t="shared" si="269"/>
        <v>130</v>
      </c>
      <c r="AA1809" s="47" t="str">
        <f t="shared" si="270"/>
        <v/>
      </c>
    </row>
    <row r="1810" spans="1:246" ht="14.25" customHeight="1" x14ac:dyDescent="0.4">
      <c r="A1810" s="34" t="e">
        <f>_xlfn.CONCAT(D1810,E1810,G1810,#REF!)</f>
        <v>#REF!</v>
      </c>
      <c r="B1810" s="40">
        <v>152</v>
      </c>
      <c r="C1810" s="40">
        <v>1678</v>
      </c>
      <c r="D1810" s="40">
        <v>130</v>
      </c>
      <c r="E1810" s="41" t="s">
        <v>7520</v>
      </c>
      <c r="F1810" s="42" t="s">
        <v>458</v>
      </c>
      <c r="G1810" s="41" t="s">
        <v>323</v>
      </c>
      <c r="H1810" s="41" t="s">
        <v>459</v>
      </c>
      <c r="I1810" s="41" t="s">
        <v>307</v>
      </c>
      <c r="J1810" s="43">
        <v>50</v>
      </c>
      <c r="K1810" s="44">
        <v>126</v>
      </c>
      <c r="L1810" s="45">
        <v>50</v>
      </c>
      <c r="M1810" s="45">
        <v>6300</v>
      </c>
      <c r="N1810" s="46">
        <v>25</v>
      </c>
      <c r="O1810" s="46">
        <v>0</v>
      </c>
      <c r="P1810" s="46">
        <v>0</v>
      </c>
      <c r="Q1810" s="46">
        <v>0</v>
      </c>
      <c r="R1810" s="46">
        <f t="shared" si="271"/>
        <v>25</v>
      </c>
      <c r="S1810" s="85"/>
      <c r="T1810" s="47">
        <f t="shared" si="264"/>
        <v>0</v>
      </c>
      <c r="U1810" s="47" t="str" cm="1">
        <f t="array" aca="1" ref="U1810" ca="1">IF(S1810="", "×", IF(LEFT(S1810,2)="項番", COUNTIFS($D$2:$D$4001, INDIRECT("D" &amp; ROW()-1), $U$2:$U$4001, "〇"), "〇"))</f>
        <v>×</v>
      </c>
      <c r="V1810" s="47" t="str">
        <f t="shared" si="265"/>
        <v>×</v>
      </c>
      <c r="W1810" s="47" t="str">
        <f t="shared" si="266"/>
        <v>×</v>
      </c>
      <c r="X1810" s="48" t="str">
        <f t="shared" ca="1" si="267"/>
        <v/>
      </c>
      <c r="Y1810" s="47">
        <f t="shared" ca="1" si="268"/>
        <v>0</v>
      </c>
      <c r="Z1810" s="47">
        <f t="shared" si="269"/>
        <v>130</v>
      </c>
      <c r="AA1810" s="47" t="str">
        <f t="shared" si="270"/>
        <v/>
      </c>
    </row>
    <row r="1811" spans="1:246" ht="14.25" customHeight="1" x14ac:dyDescent="0.4">
      <c r="A1811" s="34" t="e">
        <f>_xlfn.CONCAT(D1811,E1811,G1811,#REF!)</f>
        <v>#REF!</v>
      </c>
      <c r="B1811" s="40">
        <v>153</v>
      </c>
      <c r="C1811" s="40">
        <v>1679</v>
      </c>
      <c r="D1811" s="40">
        <v>130</v>
      </c>
      <c r="E1811" s="41" t="s">
        <v>7520</v>
      </c>
      <c r="F1811" s="42" t="s">
        <v>460</v>
      </c>
      <c r="G1811" s="41" t="s">
        <v>323</v>
      </c>
      <c r="H1811" s="41" t="s">
        <v>459</v>
      </c>
      <c r="I1811" s="41" t="s">
        <v>13</v>
      </c>
      <c r="J1811" s="43">
        <v>10</v>
      </c>
      <c r="K1811" s="44">
        <v>126</v>
      </c>
      <c r="L1811" s="45">
        <v>10</v>
      </c>
      <c r="M1811" s="45">
        <v>1260</v>
      </c>
      <c r="N1811" s="46">
        <v>0</v>
      </c>
      <c r="O1811" s="46">
        <v>2</v>
      </c>
      <c r="P1811" s="46">
        <v>32</v>
      </c>
      <c r="Q1811" s="46">
        <v>0</v>
      </c>
      <c r="R1811" s="46">
        <f t="shared" si="271"/>
        <v>34</v>
      </c>
      <c r="S1811" s="85"/>
      <c r="T1811" s="47">
        <f t="shared" si="264"/>
        <v>0</v>
      </c>
      <c r="U1811" s="47" t="str" cm="1">
        <f t="array" aca="1" ref="U1811" ca="1">IF(S1811="", "×", IF(LEFT(S1811,2)="項番", COUNTIFS($D$2:$D$4001, INDIRECT("D" &amp; ROW()-1), $U$2:$U$4001, "〇"), "〇"))</f>
        <v>×</v>
      </c>
      <c r="V1811" s="47" t="str">
        <f t="shared" si="265"/>
        <v>×</v>
      </c>
      <c r="W1811" s="47" t="str">
        <f t="shared" si="266"/>
        <v>×</v>
      </c>
      <c r="X1811" s="48" t="str">
        <f t="shared" ca="1" si="267"/>
        <v/>
      </c>
      <c r="Y1811" s="47">
        <f t="shared" ca="1" si="268"/>
        <v>0</v>
      </c>
      <c r="Z1811" s="47">
        <f t="shared" si="269"/>
        <v>130</v>
      </c>
      <c r="AA1811" s="47" t="str">
        <f t="shared" si="270"/>
        <v/>
      </c>
    </row>
    <row r="1812" spans="1:246" ht="14.25" customHeight="1" x14ac:dyDescent="0.4">
      <c r="A1812" s="34" t="e">
        <f>_xlfn.CONCAT(D1812,E1812,G1812,#REF!)</f>
        <v>#REF!</v>
      </c>
      <c r="B1812" s="40">
        <v>154</v>
      </c>
      <c r="C1812" s="40">
        <v>1680</v>
      </c>
      <c r="D1812" s="40">
        <v>130</v>
      </c>
      <c r="E1812" s="41" t="s">
        <v>7520</v>
      </c>
      <c r="F1812" s="42" t="s">
        <v>461</v>
      </c>
      <c r="G1812" s="41" t="s">
        <v>323</v>
      </c>
      <c r="H1812" s="41" t="s">
        <v>462</v>
      </c>
      <c r="I1812" s="41" t="s">
        <v>307</v>
      </c>
      <c r="J1812" s="43">
        <v>50</v>
      </c>
      <c r="K1812" s="44">
        <v>104</v>
      </c>
      <c r="L1812" s="45">
        <v>50</v>
      </c>
      <c r="M1812" s="45">
        <v>5200</v>
      </c>
      <c r="N1812" s="46">
        <v>0</v>
      </c>
      <c r="O1812" s="46">
        <v>0</v>
      </c>
      <c r="P1812" s="46">
        <v>110</v>
      </c>
      <c r="Q1812" s="46">
        <v>0</v>
      </c>
      <c r="R1812" s="46">
        <f t="shared" si="271"/>
        <v>110</v>
      </c>
      <c r="S1812" s="85"/>
      <c r="T1812" s="47">
        <f t="shared" si="264"/>
        <v>0</v>
      </c>
      <c r="U1812" s="47" t="str" cm="1">
        <f t="array" aca="1" ref="U1812" ca="1">IF(S1812="", "×", IF(LEFT(S1812,2)="項番", COUNTIFS($D$2:$D$4001, INDIRECT("D" &amp; ROW()-1), $U$2:$U$4001, "〇"), "〇"))</f>
        <v>×</v>
      </c>
      <c r="V1812" s="47" t="str">
        <f t="shared" si="265"/>
        <v>×</v>
      </c>
      <c r="W1812" s="47" t="str">
        <f t="shared" si="266"/>
        <v>×</v>
      </c>
      <c r="X1812" s="48" t="str">
        <f t="shared" ca="1" si="267"/>
        <v/>
      </c>
      <c r="Y1812" s="47">
        <f t="shared" ca="1" si="268"/>
        <v>0</v>
      </c>
      <c r="Z1812" s="47">
        <f t="shared" si="269"/>
        <v>130</v>
      </c>
      <c r="AA1812" s="47" t="str">
        <f t="shared" si="270"/>
        <v/>
      </c>
    </row>
    <row r="1813" spans="1:246" ht="14.25" customHeight="1" x14ac:dyDescent="0.4">
      <c r="A1813" s="34" t="e">
        <f>_xlfn.CONCAT(D1813,E1813,G1813,#REF!)</f>
        <v>#REF!</v>
      </c>
      <c r="B1813" s="40">
        <v>155</v>
      </c>
      <c r="C1813" s="40">
        <v>1681</v>
      </c>
      <c r="D1813" s="40">
        <v>130</v>
      </c>
      <c r="E1813" s="41" t="s">
        <v>7520</v>
      </c>
      <c r="F1813" s="42" t="s">
        <v>463</v>
      </c>
      <c r="G1813" s="41" t="s">
        <v>323</v>
      </c>
      <c r="H1813" s="41" t="s">
        <v>464</v>
      </c>
      <c r="I1813" s="41" t="s">
        <v>400</v>
      </c>
      <c r="J1813" s="43">
        <v>20</v>
      </c>
      <c r="K1813" s="44">
        <v>1647</v>
      </c>
      <c r="L1813" s="45">
        <v>20</v>
      </c>
      <c r="M1813" s="45">
        <v>32940</v>
      </c>
      <c r="N1813" s="46">
        <v>16</v>
      </c>
      <c r="O1813" s="46">
        <v>0</v>
      </c>
      <c r="P1813" s="46">
        <v>10</v>
      </c>
      <c r="Q1813" s="46">
        <v>0</v>
      </c>
      <c r="R1813" s="46">
        <f t="shared" si="271"/>
        <v>26</v>
      </c>
      <c r="S1813" s="85"/>
      <c r="T1813" s="47">
        <f t="shared" si="264"/>
        <v>0</v>
      </c>
      <c r="U1813" s="47" t="str" cm="1">
        <f t="array" aca="1" ref="U1813" ca="1">IF(S1813="", "×", IF(LEFT(S1813,2)="項番", COUNTIFS($D$2:$D$4001, INDIRECT("D" &amp; ROW()-1), $U$2:$U$4001, "〇"), "〇"))</f>
        <v>×</v>
      </c>
      <c r="V1813" s="47" t="str">
        <f t="shared" si="265"/>
        <v>×</v>
      </c>
      <c r="W1813" s="47" t="str">
        <f t="shared" si="266"/>
        <v>×</v>
      </c>
      <c r="X1813" s="48" t="str">
        <f t="shared" ca="1" si="267"/>
        <v/>
      </c>
      <c r="Y1813" s="47">
        <f t="shared" ca="1" si="268"/>
        <v>0</v>
      </c>
      <c r="Z1813" s="47">
        <f t="shared" si="269"/>
        <v>130</v>
      </c>
      <c r="AA1813" s="47" t="str">
        <f t="shared" si="270"/>
        <v/>
      </c>
    </row>
    <row r="1814" spans="1:246" ht="14.25" customHeight="1" x14ac:dyDescent="0.4">
      <c r="A1814" s="34" t="e">
        <f>_xlfn.CONCAT(D1814,E1814,G1814,#REF!)</f>
        <v>#REF!</v>
      </c>
      <c r="B1814" s="40">
        <v>156</v>
      </c>
      <c r="C1814" s="40">
        <v>1682</v>
      </c>
      <c r="D1814" s="40">
        <v>130</v>
      </c>
      <c r="E1814" s="41" t="s">
        <v>7520</v>
      </c>
      <c r="F1814" s="42" t="s">
        <v>465</v>
      </c>
      <c r="G1814" s="41" t="s">
        <v>323</v>
      </c>
      <c r="H1814" s="41" t="s">
        <v>466</v>
      </c>
      <c r="I1814" s="41" t="s">
        <v>15</v>
      </c>
      <c r="J1814" s="43">
        <v>20</v>
      </c>
      <c r="K1814" s="44">
        <v>435</v>
      </c>
      <c r="L1814" s="45">
        <v>20</v>
      </c>
      <c r="M1814" s="45">
        <v>8700</v>
      </c>
      <c r="N1814" s="46">
        <v>15</v>
      </c>
      <c r="O1814" s="46">
        <v>0</v>
      </c>
      <c r="P1814" s="46">
        <v>0</v>
      </c>
      <c r="Q1814" s="46">
        <v>0</v>
      </c>
      <c r="R1814" s="46">
        <f t="shared" si="271"/>
        <v>15</v>
      </c>
      <c r="S1814" s="85"/>
      <c r="T1814" s="47">
        <f t="shared" si="264"/>
        <v>0</v>
      </c>
      <c r="U1814" s="47" t="str" cm="1">
        <f t="array" aca="1" ref="U1814" ca="1">IF(S1814="", "×", IF(LEFT(S1814,2)="項番", COUNTIFS($D$2:$D$4001, INDIRECT("D" &amp; ROW()-1), $U$2:$U$4001, "〇"), "〇"))</f>
        <v>×</v>
      </c>
      <c r="V1814" s="47" t="str">
        <f t="shared" si="265"/>
        <v>×</v>
      </c>
      <c r="W1814" s="47" t="str">
        <f t="shared" si="266"/>
        <v>×</v>
      </c>
      <c r="X1814" s="48" t="str">
        <f t="shared" ca="1" si="267"/>
        <v/>
      </c>
      <c r="Y1814" s="47">
        <f t="shared" ca="1" si="268"/>
        <v>0</v>
      </c>
      <c r="Z1814" s="47">
        <f t="shared" si="269"/>
        <v>130</v>
      </c>
      <c r="AA1814" s="47" t="str">
        <f t="shared" si="270"/>
        <v/>
      </c>
    </row>
    <row r="1815" spans="1:246" ht="14.25" customHeight="1" x14ac:dyDescent="0.4">
      <c r="A1815" s="34" t="e">
        <f>_xlfn.CONCAT(D1815,E1815,G1815,#REF!)</f>
        <v>#REF!</v>
      </c>
      <c r="B1815" s="40">
        <v>159</v>
      </c>
      <c r="C1815" s="40">
        <v>1683</v>
      </c>
      <c r="D1815" s="40">
        <v>130</v>
      </c>
      <c r="E1815" s="41" t="s">
        <v>7520</v>
      </c>
      <c r="F1815" s="42" t="s">
        <v>471</v>
      </c>
      <c r="G1815" s="41" t="s">
        <v>323</v>
      </c>
      <c r="H1815" s="41" t="s">
        <v>472</v>
      </c>
      <c r="I1815" s="41" t="s">
        <v>13</v>
      </c>
      <c r="J1815" s="43">
        <v>10</v>
      </c>
      <c r="K1815" s="44">
        <v>174</v>
      </c>
      <c r="L1815" s="45">
        <v>10</v>
      </c>
      <c r="M1815" s="45">
        <v>1740</v>
      </c>
      <c r="N1815" s="46">
        <v>0</v>
      </c>
      <c r="O1815" s="46">
        <v>24</v>
      </c>
      <c r="P1815" s="46">
        <v>0</v>
      </c>
      <c r="Q1815" s="46">
        <v>2</v>
      </c>
      <c r="R1815" s="46">
        <f t="shared" si="271"/>
        <v>26</v>
      </c>
      <c r="S1815" s="85"/>
      <c r="T1815" s="47">
        <f t="shared" si="264"/>
        <v>0</v>
      </c>
      <c r="U1815" s="47" t="str" cm="1">
        <f t="array" aca="1" ref="U1815" ca="1">IF(S1815="", "×", IF(LEFT(S1815,2)="項番", COUNTIFS($D$2:$D$4001, INDIRECT("D" &amp; ROW()-1), $U$2:$U$4001, "〇"), "〇"))</f>
        <v>×</v>
      </c>
      <c r="V1815" s="47" t="str">
        <f t="shared" si="265"/>
        <v>×</v>
      </c>
      <c r="W1815" s="47" t="str">
        <f t="shared" si="266"/>
        <v>×</v>
      </c>
      <c r="X1815" s="48" t="str">
        <f t="shared" ca="1" si="267"/>
        <v/>
      </c>
      <c r="Y1815" s="47">
        <f t="shared" ca="1" si="268"/>
        <v>0</v>
      </c>
      <c r="Z1815" s="47">
        <f t="shared" si="269"/>
        <v>130</v>
      </c>
      <c r="AA1815" s="47" t="str">
        <f t="shared" si="270"/>
        <v/>
      </c>
    </row>
    <row r="1816" spans="1:246" ht="14.25" customHeight="1" x14ac:dyDescent="0.4">
      <c r="A1816" s="34" t="e">
        <f>_xlfn.CONCAT(D1816,E1816,G1816,#REF!)</f>
        <v>#REF!</v>
      </c>
      <c r="B1816" s="40">
        <v>160</v>
      </c>
      <c r="C1816" s="40">
        <v>1684</v>
      </c>
      <c r="D1816" s="40">
        <v>130</v>
      </c>
      <c r="E1816" s="41" t="s">
        <v>7520</v>
      </c>
      <c r="F1816" s="42" t="s">
        <v>473</v>
      </c>
      <c r="G1816" s="41" t="s">
        <v>323</v>
      </c>
      <c r="H1816" s="41" t="s">
        <v>474</v>
      </c>
      <c r="I1816" s="41" t="s">
        <v>475</v>
      </c>
      <c r="J1816" s="43">
        <v>1</v>
      </c>
      <c r="K1816" s="44">
        <v>6.9</v>
      </c>
      <c r="L1816" s="45">
        <v>100</v>
      </c>
      <c r="M1816" s="45">
        <v>690</v>
      </c>
      <c r="N1816" s="46">
        <v>0</v>
      </c>
      <c r="O1816" s="46">
        <v>0</v>
      </c>
      <c r="P1816" s="46">
        <v>5</v>
      </c>
      <c r="Q1816" s="46">
        <v>0</v>
      </c>
      <c r="R1816" s="46">
        <f t="shared" si="271"/>
        <v>5</v>
      </c>
      <c r="S1816" s="85"/>
      <c r="T1816" s="47">
        <f t="shared" si="264"/>
        <v>0</v>
      </c>
      <c r="U1816" s="47" t="str" cm="1">
        <f t="array" aca="1" ref="U1816" ca="1">IF(S1816="", "×", IF(LEFT(S1816,2)="項番", COUNTIFS($D$2:$D$4001, INDIRECT("D" &amp; ROW()-1), $U$2:$U$4001, "〇"), "〇"))</f>
        <v>×</v>
      </c>
      <c r="V1816" s="47" t="str">
        <f t="shared" si="265"/>
        <v>×</v>
      </c>
      <c r="W1816" s="47" t="str">
        <f t="shared" si="266"/>
        <v>×</v>
      </c>
      <c r="X1816" s="48" t="str">
        <f t="shared" ca="1" si="267"/>
        <v/>
      </c>
      <c r="Y1816" s="47">
        <f t="shared" ca="1" si="268"/>
        <v>0</v>
      </c>
      <c r="Z1816" s="47">
        <f t="shared" si="269"/>
        <v>130</v>
      </c>
      <c r="AA1816" s="47" t="str">
        <f t="shared" si="270"/>
        <v/>
      </c>
    </row>
    <row r="1817" spans="1:246" ht="14.25" customHeight="1" x14ac:dyDescent="0.4">
      <c r="A1817" s="34" t="e">
        <f>_xlfn.CONCAT(D1817,E1817,G1817,#REF!)</f>
        <v>#REF!</v>
      </c>
      <c r="B1817" s="40">
        <v>162</v>
      </c>
      <c r="C1817" s="40">
        <v>1685</v>
      </c>
      <c r="D1817" s="40">
        <v>130</v>
      </c>
      <c r="E1817" s="41" t="s">
        <v>7520</v>
      </c>
      <c r="F1817" s="42" t="s">
        <v>479</v>
      </c>
      <c r="G1817" s="41" t="s">
        <v>323</v>
      </c>
      <c r="H1817" s="41" t="s">
        <v>480</v>
      </c>
      <c r="I1817" s="41" t="s">
        <v>481</v>
      </c>
      <c r="J1817" s="43">
        <v>56</v>
      </c>
      <c r="K1817" s="44">
        <v>25</v>
      </c>
      <c r="L1817" s="45">
        <v>56</v>
      </c>
      <c r="M1817" s="45">
        <v>1400</v>
      </c>
      <c r="N1817" s="46">
        <v>90</v>
      </c>
      <c r="O1817" s="46">
        <v>6</v>
      </c>
      <c r="P1817" s="46">
        <v>5</v>
      </c>
      <c r="Q1817" s="46">
        <v>0</v>
      </c>
      <c r="R1817" s="46">
        <f t="shared" si="271"/>
        <v>101</v>
      </c>
      <c r="S1817" s="85"/>
      <c r="T1817" s="47">
        <f t="shared" si="264"/>
        <v>0</v>
      </c>
      <c r="U1817" s="47" t="str" cm="1">
        <f t="array" aca="1" ref="U1817" ca="1">IF(S1817="", "×", IF(LEFT(S1817,2)="項番", COUNTIFS($D$2:$D$4001, INDIRECT("D" &amp; ROW()-1), $U$2:$U$4001, "〇"), "〇"))</f>
        <v>×</v>
      </c>
      <c r="V1817" s="47" t="str">
        <f t="shared" si="265"/>
        <v>×</v>
      </c>
      <c r="W1817" s="47" t="str">
        <f t="shared" si="266"/>
        <v>×</v>
      </c>
      <c r="X1817" s="48" t="str">
        <f t="shared" ca="1" si="267"/>
        <v/>
      </c>
      <c r="Y1817" s="47">
        <f t="shared" ca="1" si="268"/>
        <v>0</v>
      </c>
      <c r="Z1817" s="47">
        <f t="shared" si="269"/>
        <v>130</v>
      </c>
      <c r="AA1817" s="47" t="str">
        <f t="shared" si="270"/>
        <v/>
      </c>
    </row>
    <row r="1818" spans="1:246" ht="14.25" customHeight="1" x14ac:dyDescent="0.4">
      <c r="A1818" s="34" t="e">
        <f>_xlfn.CONCAT(D1818,E1818,G1818,#REF!)</f>
        <v>#REF!</v>
      </c>
      <c r="B1818" s="40">
        <v>163</v>
      </c>
      <c r="C1818" s="40">
        <v>1686</v>
      </c>
      <c r="D1818" s="40">
        <v>130</v>
      </c>
      <c r="E1818" s="41" t="s">
        <v>7520</v>
      </c>
      <c r="F1818" s="42" t="s">
        <v>482</v>
      </c>
      <c r="G1818" s="41" t="s">
        <v>323</v>
      </c>
      <c r="H1818" s="41" t="s">
        <v>483</v>
      </c>
      <c r="I1818" s="41" t="s">
        <v>206</v>
      </c>
      <c r="J1818" s="43">
        <v>1</v>
      </c>
      <c r="K1818" s="44">
        <v>26.4</v>
      </c>
      <c r="L1818" s="45">
        <v>100</v>
      </c>
      <c r="M1818" s="45">
        <v>2640</v>
      </c>
      <c r="N1818" s="46">
        <v>0</v>
      </c>
      <c r="O1818" s="46">
        <v>0</v>
      </c>
      <c r="P1818" s="46">
        <v>4</v>
      </c>
      <c r="Q1818" s="46">
        <v>0</v>
      </c>
      <c r="R1818" s="46">
        <f t="shared" si="271"/>
        <v>4</v>
      </c>
      <c r="S1818" s="85"/>
      <c r="T1818" s="47">
        <f t="shared" si="264"/>
        <v>0</v>
      </c>
      <c r="U1818" s="47" t="str" cm="1">
        <f t="array" aca="1" ref="U1818" ca="1">IF(S1818="", "×", IF(LEFT(S1818,2)="項番", COUNTIFS($D$2:$D$4001, INDIRECT("D" &amp; ROW()-1), $U$2:$U$4001, "〇"), "〇"))</f>
        <v>×</v>
      </c>
      <c r="V1818" s="47" t="str">
        <f t="shared" si="265"/>
        <v>×</v>
      </c>
      <c r="W1818" s="47" t="str">
        <f t="shared" si="266"/>
        <v>×</v>
      </c>
      <c r="X1818" s="48" t="str">
        <f t="shared" ca="1" si="267"/>
        <v/>
      </c>
      <c r="Y1818" s="47">
        <f t="shared" ca="1" si="268"/>
        <v>0</v>
      </c>
      <c r="Z1818" s="47">
        <f t="shared" si="269"/>
        <v>130</v>
      </c>
      <c r="AA1818" s="47" t="str">
        <f t="shared" si="270"/>
        <v/>
      </c>
    </row>
    <row r="1819" spans="1:246" s="66" customFormat="1" ht="14.25" customHeight="1" x14ac:dyDescent="0.4">
      <c r="A1819" s="34" t="e">
        <f>_xlfn.CONCAT(D1819,E1819,G1819,#REF!)</f>
        <v>#REF!</v>
      </c>
      <c r="B1819" s="40">
        <v>164</v>
      </c>
      <c r="C1819" s="40">
        <v>1687</v>
      </c>
      <c r="D1819" s="40">
        <v>130</v>
      </c>
      <c r="E1819" s="41" t="s">
        <v>7520</v>
      </c>
      <c r="F1819" s="42" t="s">
        <v>484</v>
      </c>
      <c r="G1819" s="41" t="s">
        <v>323</v>
      </c>
      <c r="H1819" s="41" t="s">
        <v>485</v>
      </c>
      <c r="I1819" s="41" t="s">
        <v>486</v>
      </c>
      <c r="J1819" s="43">
        <v>100</v>
      </c>
      <c r="K1819" s="44">
        <v>715.5</v>
      </c>
      <c r="L1819" s="45">
        <v>100</v>
      </c>
      <c r="M1819" s="45">
        <v>71550</v>
      </c>
      <c r="N1819" s="46">
        <v>4</v>
      </c>
      <c r="O1819" s="46">
        <v>20</v>
      </c>
      <c r="P1819" s="46">
        <v>0</v>
      </c>
      <c r="Q1819" s="46">
        <v>0</v>
      </c>
      <c r="R1819" s="46">
        <f t="shared" si="271"/>
        <v>24</v>
      </c>
      <c r="S1819" s="85"/>
      <c r="T1819" s="47">
        <f t="shared" si="264"/>
        <v>0</v>
      </c>
      <c r="U1819" s="47" t="str" cm="1">
        <f t="array" aca="1" ref="U1819" ca="1">IF(S1819="", "×", IF(LEFT(S1819,2)="項番", COUNTIFS($D$2:$D$4001, INDIRECT("D" &amp; ROW()-1), $U$2:$U$4001, "〇"), "〇"))</f>
        <v>×</v>
      </c>
      <c r="V1819" s="47" t="str">
        <f t="shared" si="265"/>
        <v>×</v>
      </c>
      <c r="W1819" s="47" t="str">
        <f t="shared" si="266"/>
        <v>×</v>
      </c>
      <c r="X1819" s="48" t="str">
        <f t="shared" ca="1" si="267"/>
        <v/>
      </c>
      <c r="Y1819" s="47">
        <f t="shared" ca="1" si="268"/>
        <v>0</v>
      </c>
      <c r="Z1819" s="47">
        <f t="shared" si="269"/>
        <v>130</v>
      </c>
      <c r="AA1819" s="47" t="str">
        <f t="shared" si="270"/>
        <v/>
      </c>
      <c r="AB1819" s="65"/>
      <c r="AC1819" s="65"/>
      <c r="AD1819" s="65"/>
      <c r="AE1819" s="65"/>
      <c r="AF1819" s="65"/>
      <c r="AG1819" s="65"/>
      <c r="AH1819" s="65"/>
      <c r="AI1819" s="65"/>
      <c r="AJ1819" s="65"/>
      <c r="AK1819" s="65"/>
      <c r="AL1819" s="65"/>
      <c r="AM1819" s="65"/>
      <c r="AN1819" s="65"/>
      <c r="AO1819" s="65"/>
      <c r="AP1819" s="65"/>
      <c r="AQ1819" s="65"/>
      <c r="AR1819" s="65"/>
      <c r="AS1819" s="65"/>
      <c r="AT1819" s="65"/>
      <c r="AU1819" s="65"/>
      <c r="AV1819" s="65"/>
      <c r="AW1819" s="65"/>
      <c r="AX1819" s="65"/>
      <c r="AY1819" s="65"/>
      <c r="AZ1819" s="65"/>
      <c r="BA1819" s="65"/>
      <c r="BB1819" s="65"/>
      <c r="BC1819" s="65"/>
      <c r="BD1819" s="65"/>
      <c r="BE1819" s="65"/>
      <c r="BF1819" s="65"/>
      <c r="BG1819" s="65"/>
      <c r="BH1819" s="65"/>
      <c r="BI1819" s="65"/>
      <c r="BJ1819" s="65"/>
      <c r="BK1819" s="65"/>
      <c r="BL1819" s="65"/>
      <c r="BM1819" s="65"/>
      <c r="BN1819" s="65"/>
      <c r="BO1819" s="65"/>
      <c r="BP1819" s="65"/>
      <c r="BQ1819" s="65"/>
      <c r="BR1819" s="65"/>
      <c r="BS1819" s="65"/>
      <c r="BT1819" s="65"/>
      <c r="BU1819" s="65"/>
      <c r="BV1819" s="65"/>
      <c r="BW1819" s="65"/>
      <c r="BX1819" s="65"/>
      <c r="BY1819" s="65"/>
      <c r="BZ1819" s="65"/>
      <c r="CA1819" s="65"/>
      <c r="CB1819" s="65"/>
      <c r="CC1819" s="65"/>
      <c r="CD1819" s="65"/>
      <c r="CE1819" s="65"/>
      <c r="CF1819" s="65"/>
      <c r="CG1819" s="65"/>
      <c r="CH1819" s="65"/>
      <c r="CI1819" s="65"/>
      <c r="CJ1819" s="65"/>
      <c r="CK1819" s="65"/>
      <c r="CL1819" s="65"/>
      <c r="CM1819" s="65"/>
      <c r="CN1819" s="65"/>
      <c r="CO1819" s="65"/>
      <c r="CP1819" s="65"/>
      <c r="CQ1819" s="65"/>
      <c r="CR1819" s="65"/>
      <c r="CS1819" s="65"/>
      <c r="CT1819" s="65"/>
      <c r="CU1819" s="65"/>
      <c r="CV1819" s="65"/>
      <c r="CW1819" s="65"/>
      <c r="CX1819" s="65"/>
      <c r="CY1819" s="65"/>
      <c r="CZ1819" s="65"/>
      <c r="DA1819" s="65"/>
      <c r="DB1819" s="65"/>
      <c r="DC1819" s="65"/>
      <c r="DD1819" s="65"/>
      <c r="DE1819" s="65"/>
      <c r="DF1819" s="65"/>
      <c r="DG1819" s="65"/>
      <c r="DH1819" s="65"/>
      <c r="DI1819" s="65"/>
      <c r="DJ1819" s="65"/>
      <c r="DK1819" s="65"/>
      <c r="DL1819" s="65"/>
      <c r="DM1819" s="65"/>
      <c r="DN1819" s="65"/>
      <c r="DO1819" s="65"/>
      <c r="DP1819" s="65"/>
      <c r="DQ1819" s="65"/>
      <c r="DR1819" s="65"/>
      <c r="DS1819" s="65"/>
      <c r="DT1819" s="65"/>
      <c r="DU1819" s="65"/>
      <c r="DV1819" s="65"/>
      <c r="DW1819" s="65"/>
      <c r="DX1819" s="65"/>
      <c r="DY1819" s="65"/>
      <c r="DZ1819" s="65"/>
      <c r="EA1819" s="65"/>
      <c r="EB1819" s="65"/>
      <c r="EC1819" s="65"/>
      <c r="ED1819" s="65"/>
      <c r="EE1819" s="65"/>
      <c r="EF1819" s="65"/>
      <c r="EG1819" s="65"/>
      <c r="EH1819" s="65"/>
      <c r="EI1819" s="65"/>
      <c r="EJ1819" s="65"/>
      <c r="EK1819" s="65"/>
      <c r="EL1819" s="65"/>
      <c r="EM1819" s="65"/>
      <c r="EN1819" s="65"/>
      <c r="EO1819" s="65"/>
      <c r="EP1819" s="65"/>
      <c r="EQ1819" s="65"/>
      <c r="ER1819" s="65"/>
      <c r="ES1819" s="65"/>
      <c r="ET1819" s="65"/>
      <c r="EU1819" s="65"/>
      <c r="EV1819" s="65"/>
      <c r="EW1819" s="65"/>
      <c r="EX1819" s="65"/>
      <c r="EY1819" s="65"/>
      <c r="EZ1819" s="65"/>
      <c r="FA1819" s="65"/>
      <c r="FB1819" s="65"/>
      <c r="FC1819" s="65"/>
      <c r="FD1819" s="65"/>
      <c r="FE1819" s="65"/>
      <c r="FF1819" s="65"/>
      <c r="FG1819" s="65"/>
      <c r="FH1819" s="65"/>
      <c r="FI1819" s="65"/>
      <c r="FJ1819" s="65"/>
      <c r="FK1819" s="65"/>
      <c r="FL1819" s="65"/>
      <c r="FM1819" s="65"/>
      <c r="FN1819" s="65"/>
      <c r="FO1819" s="65"/>
      <c r="FP1819" s="65"/>
      <c r="FQ1819" s="65"/>
      <c r="FR1819" s="65"/>
      <c r="FS1819" s="65"/>
      <c r="FT1819" s="65"/>
      <c r="FU1819" s="65"/>
      <c r="FV1819" s="65"/>
      <c r="FW1819" s="65"/>
      <c r="FX1819" s="65"/>
      <c r="FY1819" s="65"/>
      <c r="FZ1819" s="65"/>
      <c r="GA1819" s="65"/>
      <c r="GB1819" s="65"/>
      <c r="GC1819" s="65"/>
      <c r="GD1819" s="65"/>
      <c r="GE1819" s="65"/>
      <c r="GF1819" s="65"/>
      <c r="GG1819" s="65"/>
      <c r="GH1819" s="65"/>
      <c r="GI1819" s="65"/>
      <c r="GJ1819" s="65"/>
      <c r="GK1819" s="65"/>
      <c r="GL1819" s="65"/>
      <c r="GM1819" s="65"/>
      <c r="GN1819" s="65"/>
      <c r="GO1819" s="65"/>
      <c r="GP1819" s="65"/>
      <c r="GQ1819" s="65"/>
      <c r="GR1819" s="65"/>
      <c r="GS1819" s="65"/>
      <c r="GT1819" s="65"/>
      <c r="GU1819" s="65"/>
      <c r="GV1819" s="65"/>
      <c r="GW1819" s="65"/>
      <c r="GX1819" s="65"/>
      <c r="GY1819" s="65"/>
      <c r="GZ1819" s="65"/>
      <c r="HA1819" s="65"/>
      <c r="HB1819" s="65"/>
      <c r="HC1819" s="65"/>
      <c r="HD1819" s="65"/>
      <c r="HE1819" s="65"/>
      <c r="HF1819" s="65"/>
      <c r="HG1819" s="65"/>
      <c r="HH1819" s="65"/>
      <c r="HI1819" s="65"/>
      <c r="HJ1819" s="65"/>
      <c r="HK1819" s="65"/>
      <c r="HL1819" s="65"/>
      <c r="HM1819" s="65"/>
      <c r="HN1819" s="65"/>
      <c r="HO1819" s="65"/>
      <c r="HP1819" s="65"/>
      <c r="HQ1819" s="65"/>
      <c r="HR1819" s="65"/>
      <c r="HS1819" s="65"/>
      <c r="HT1819" s="65"/>
      <c r="HU1819" s="65"/>
      <c r="HV1819" s="65"/>
      <c r="HW1819" s="65"/>
      <c r="HX1819" s="65"/>
      <c r="HY1819" s="65"/>
      <c r="HZ1819" s="65"/>
      <c r="IA1819" s="65"/>
      <c r="IB1819" s="65"/>
      <c r="IC1819" s="65"/>
      <c r="ID1819" s="65"/>
      <c r="IE1819" s="65"/>
      <c r="IF1819" s="65"/>
      <c r="IG1819" s="65"/>
      <c r="IH1819" s="65"/>
      <c r="II1819" s="65"/>
      <c r="IJ1819" s="65"/>
      <c r="IK1819" s="65"/>
      <c r="IL1819" s="65"/>
    </row>
    <row r="1820" spans="1:246" s="66" customFormat="1" ht="14.25" customHeight="1" x14ac:dyDescent="0.4">
      <c r="A1820" s="34" t="e">
        <f>_xlfn.CONCAT(D1820,E1820,G1820,#REF!)</f>
        <v>#REF!</v>
      </c>
      <c r="B1820" s="40">
        <v>165</v>
      </c>
      <c r="C1820" s="40">
        <v>1688</v>
      </c>
      <c r="D1820" s="40">
        <v>130</v>
      </c>
      <c r="E1820" s="41" t="s">
        <v>7520</v>
      </c>
      <c r="F1820" s="42" t="s">
        <v>487</v>
      </c>
      <c r="G1820" s="41" t="s">
        <v>323</v>
      </c>
      <c r="H1820" s="41" t="s">
        <v>488</v>
      </c>
      <c r="I1820" s="41" t="s">
        <v>489</v>
      </c>
      <c r="J1820" s="43">
        <v>20</v>
      </c>
      <c r="K1820" s="44">
        <v>1056.2</v>
      </c>
      <c r="L1820" s="45">
        <v>20</v>
      </c>
      <c r="M1820" s="45">
        <v>21124</v>
      </c>
      <c r="N1820" s="46">
        <v>4</v>
      </c>
      <c r="O1820" s="46">
        <v>0</v>
      </c>
      <c r="P1820" s="46">
        <v>0</v>
      </c>
      <c r="Q1820" s="46">
        <v>0</v>
      </c>
      <c r="R1820" s="46">
        <f t="shared" si="271"/>
        <v>4</v>
      </c>
      <c r="S1820" s="85"/>
      <c r="T1820" s="47">
        <f t="shared" si="264"/>
        <v>0</v>
      </c>
      <c r="U1820" s="47" t="str" cm="1">
        <f t="array" aca="1" ref="U1820" ca="1">IF(S1820="", "×", IF(LEFT(S1820,2)="項番", COUNTIFS($D$2:$D$4001, INDIRECT("D" &amp; ROW()-1), $U$2:$U$4001, "〇"), "〇"))</f>
        <v>×</v>
      </c>
      <c r="V1820" s="47" t="str">
        <f t="shared" si="265"/>
        <v>×</v>
      </c>
      <c r="W1820" s="47" t="str">
        <f t="shared" si="266"/>
        <v>×</v>
      </c>
      <c r="X1820" s="48" t="str">
        <f t="shared" ca="1" si="267"/>
        <v/>
      </c>
      <c r="Y1820" s="47">
        <f t="shared" ca="1" si="268"/>
        <v>0</v>
      </c>
      <c r="Z1820" s="47">
        <f t="shared" si="269"/>
        <v>130</v>
      </c>
      <c r="AA1820" s="47" t="str">
        <f t="shared" si="270"/>
        <v/>
      </c>
      <c r="AB1820" s="65"/>
      <c r="AC1820" s="65"/>
      <c r="AD1820" s="65"/>
      <c r="AE1820" s="65"/>
      <c r="AF1820" s="65"/>
      <c r="AG1820" s="65"/>
      <c r="AH1820" s="65"/>
      <c r="AI1820" s="65"/>
      <c r="AJ1820" s="65"/>
      <c r="AK1820" s="65"/>
      <c r="AL1820" s="65"/>
      <c r="AM1820" s="65"/>
      <c r="AN1820" s="65"/>
      <c r="AO1820" s="65"/>
      <c r="AP1820" s="65"/>
      <c r="AQ1820" s="65"/>
      <c r="AR1820" s="65"/>
      <c r="AS1820" s="65"/>
      <c r="AT1820" s="65"/>
      <c r="AU1820" s="65"/>
      <c r="AV1820" s="65"/>
      <c r="AW1820" s="65"/>
      <c r="AX1820" s="65"/>
      <c r="AY1820" s="65"/>
      <c r="AZ1820" s="65"/>
      <c r="BA1820" s="65"/>
      <c r="BB1820" s="65"/>
      <c r="BC1820" s="65"/>
      <c r="BD1820" s="65"/>
      <c r="BE1820" s="65"/>
      <c r="BF1820" s="65"/>
      <c r="BG1820" s="65"/>
      <c r="BH1820" s="65"/>
      <c r="BI1820" s="65"/>
      <c r="BJ1820" s="65"/>
      <c r="BK1820" s="65"/>
      <c r="BL1820" s="65"/>
      <c r="BM1820" s="65"/>
      <c r="BN1820" s="65"/>
      <c r="BO1820" s="65"/>
      <c r="BP1820" s="65"/>
      <c r="BQ1820" s="65"/>
      <c r="BR1820" s="65"/>
      <c r="BS1820" s="65"/>
      <c r="BT1820" s="65"/>
      <c r="BU1820" s="65"/>
      <c r="BV1820" s="65"/>
      <c r="BW1820" s="65"/>
      <c r="BX1820" s="65"/>
      <c r="BY1820" s="65"/>
      <c r="BZ1820" s="65"/>
      <c r="CA1820" s="65"/>
      <c r="CB1820" s="65"/>
      <c r="CC1820" s="65"/>
      <c r="CD1820" s="65"/>
      <c r="CE1820" s="65"/>
      <c r="CF1820" s="65"/>
      <c r="CG1820" s="65"/>
      <c r="CH1820" s="65"/>
      <c r="CI1820" s="65"/>
      <c r="CJ1820" s="65"/>
      <c r="CK1820" s="65"/>
      <c r="CL1820" s="65"/>
      <c r="CM1820" s="65"/>
      <c r="CN1820" s="65"/>
      <c r="CO1820" s="65"/>
      <c r="CP1820" s="65"/>
      <c r="CQ1820" s="65"/>
      <c r="CR1820" s="65"/>
      <c r="CS1820" s="65"/>
      <c r="CT1820" s="65"/>
      <c r="CU1820" s="65"/>
      <c r="CV1820" s="65"/>
      <c r="CW1820" s="65"/>
      <c r="CX1820" s="65"/>
      <c r="CY1820" s="65"/>
      <c r="CZ1820" s="65"/>
      <c r="DA1820" s="65"/>
      <c r="DB1820" s="65"/>
      <c r="DC1820" s="65"/>
      <c r="DD1820" s="65"/>
      <c r="DE1820" s="65"/>
      <c r="DF1820" s="65"/>
      <c r="DG1820" s="65"/>
      <c r="DH1820" s="65"/>
      <c r="DI1820" s="65"/>
      <c r="DJ1820" s="65"/>
      <c r="DK1820" s="65"/>
      <c r="DL1820" s="65"/>
      <c r="DM1820" s="65"/>
      <c r="DN1820" s="65"/>
      <c r="DO1820" s="65"/>
      <c r="DP1820" s="65"/>
      <c r="DQ1820" s="65"/>
      <c r="DR1820" s="65"/>
      <c r="DS1820" s="65"/>
      <c r="DT1820" s="65"/>
      <c r="DU1820" s="65"/>
      <c r="DV1820" s="65"/>
      <c r="DW1820" s="65"/>
      <c r="DX1820" s="65"/>
      <c r="DY1820" s="65"/>
      <c r="DZ1820" s="65"/>
      <c r="EA1820" s="65"/>
      <c r="EB1820" s="65"/>
      <c r="EC1820" s="65"/>
      <c r="ED1820" s="65"/>
      <c r="EE1820" s="65"/>
      <c r="EF1820" s="65"/>
      <c r="EG1820" s="65"/>
      <c r="EH1820" s="65"/>
      <c r="EI1820" s="65"/>
      <c r="EJ1820" s="65"/>
      <c r="EK1820" s="65"/>
      <c r="EL1820" s="65"/>
      <c r="EM1820" s="65"/>
      <c r="EN1820" s="65"/>
      <c r="EO1820" s="65"/>
      <c r="EP1820" s="65"/>
      <c r="EQ1820" s="65"/>
      <c r="ER1820" s="65"/>
      <c r="ES1820" s="65"/>
      <c r="ET1820" s="65"/>
      <c r="EU1820" s="65"/>
      <c r="EV1820" s="65"/>
      <c r="EW1820" s="65"/>
      <c r="EX1820" s="65"/>
      <c r="EY1820" s="65"/>
      <c r="EZ1820" s="65"/>
      <c r="FA1820" s="65"/>
      <c r="FB1820" s="65"/>
      <c r="FC1820" s="65"/>
      <c r="FD1820" s="65"/>
      <c r="FE1820" s="65"/>
      <c r="FF1820" s="65"/>
      <c r="FG1820" s="65"/>
      <c r="FH1820" s="65"/>
      <c r="FI1820" s="65"/>
      <c r="FJ1820" s="65"/>
      <c r="FK1820" s="65"/>
      <c r="FL1820" s="65"/>
      <c r="FM1820" s="65"/>
      <c r="FN1820" s="65"/>
      <c r="FO1820" s="65"/>
      <c r="FP1820" s="65"/>
      <c r="FQ1820" s="65"/>
      <c r="FR1820" s="65"/>
      <c r="FS1820" s="65"/>
      <c r="FT1820" s="65"/>
      <c r="FU1820" s="65"/>
      <c r="FV1820" s="65"/>
      <c r="FW1820" s="65"/>
      <c r="FX1820" s="65"/>
      <c r="FY1820" s="65"/>
      <c r="FZ1820" s="65"/>
      <c r="GA1820" s="65"/>
      <c r="GB1820" s="65"/>
      <c r="GC1820" s="65"/>
      <c r="GD1820" s="65"/>
      <c r="GE1820" s="65"/>
      <c r="GF1820" s="65"/>
      <c r="GG1820" s="65"/>
      <c r="GH1820" s="65"/>
      <c r="GI1820" s="65"/>
      <c r="GJ1820" s="65"/>
      <c r="GK1820" s="65"/>
      <c r="GL1820" s="65"/>
      <c r="GM1820" s="65"/>
      <c r="GN1820" s="65"/>
      <c r="GO1820" s="65"/>
      <c r="GP1820" s="65"/>
      <c r="GQ1820" s="65"/>
      <c r="GR1820" s="65"/>
      <c r="GS1820" s="65"/>
      <c r="GT1820" s="65"/>
      <c r="GU1820" s="65"/>
      <c r="GV1820" s="65"/>
      <c r="GW1820" s="65"/>
      <c r="GX1820" s="65"/>
      <c r="GY1820" s="65"/>
      <c r="GZ1820" s="65"/>
      <c r="HA1820" s="65"/>
      <c r="HB1820" s="65"/>
      <c r="HC1820" s="65"/>
      <c r="HD1820" s="65"/>
      <c r="HE1820" s="65"/>
      <c r="HF1820" s="65"/>
      <c r="HG1820" s="65"/>
      <c r="HH1820" s="65"/>
      <c r="HI1820" s="65"/>
      <c r="HJ1820" s="65"/>
      <c r="HK1820" s="65"/>
      <c r="HL1820" s="65"/>
      <c r="HM1820" s="65"/>
      <c r="HN1820" s="65"/>
      <c r="HO1820" s="65"/>
      <c r="HP1820" s="65"/>
      <c r="HQ1820" s="65"/>
      <c r="HR1820" s="65"/>
      <c r="HS1820" s="65"/>
      <c r="HT1820" s="65"/>
      <c r="HU1820" s="65"/>
      <c r="HV1820" s="65"/>
      <c r="HW1820" s="65"/>
      <c r="HX1820" s="65"/>
      <c r="HY1820" s="65"/>
      <c r="HZ1820" s="65"/>
      <c r="IA1820" s="65"/>
      <c r="IB1820" s="65"/>
      <c r="IC1820" s="65"/>
      <c r="ID1820" s="65"/>
      <c r="IE1820" s="65"/>
      <c r="IF1820" s="65"/>
      <c r="IG1820" s="65"/>
      <c r="IH1820" s="65"/>
      <c r="II1820" s="65"/>
      <c r="IJ1820" s="65"/>
      <c r="IK1820" s="65"/>
      <c r="IL1820" s="65"/>
    </row>
    <row r="1821" spans="1:246" s="66" customFormat="1" ht="14.25" customHeight="1" x14ac:dyDescent="0.4">
      <c r="A1821" s="34" t="e">
        <f>_xlfn.CONCAT(D1821,E1821,G1821,#REF!)</f>
        <v>#REF!</v>
      </c>
      <c r="B1821" s="40">
        <v>166</v>
      </c>
      <c r="C1821" s="40">
        <v>1689</v>
      </c>
      <c r="D1821" s="40">
        <v>130</v>
      </c>
      <c r="E1821" s="41" t="s">
        <v>7520</v>
      </c>
      <c r="F1821" s="42" t="s">
        <v>490</v>
      </c>
      <c r="G1821" s="41" t="s">
        <v>323</v>
      </c>
      <c r="H1821" s="41" t="s">
        <v>491</v>
      </c>
      <c r="I1821" s="41" t="s">
        <v>492</v>
      </c>
      <c r="J1821" s="43">
        <v>10</v>
      </c>
      <c r="K1821" s="44">
        <v>1887.3</v>
      </c>
      <c r="L1821" s="45">
        <v>10</v>
      </c>
      <c r="M1821" s="45">
        <v>18873</v>
      </c>
      <c r="N1821" s="46">
        <v>8</v>
      </c>
      <c r="O1821" s="46">
        <v>0</v>
      </c>
      <c r="P1821" s="46">
        <v>0</v>
      </c>
      <c r="Q1821" s="46">
        <v>0</v>
      </c>
      <c r="R1821" s="46">
        <f t="shared" si="271"/>
        <v>8</v>
      </c>
      <c r="S1821" s="85"/>
      <c r="T1821" s="47">
        <f t="shared" si="264"/>
        <v>0</v>
      </c>
      <c r="U1821" s="47" t="str" cm="1">
        <f t="array" aca="1" ref="U1821" ca="1">IF(S1821="", "×", IF(LEFT(S1821,2)="項番", COUNTIFS($D$2:$D$4001, INDIRECT("D" &amp; ROW()-1), $U$2:$U$4001, "〇"), "〇"))</f>
        <v>×</v>
      </c>
      <c r="V1821" s="47" t="str">
        <f t="shared" si="265"/>
        <v>×</v>
      </c>
      <c r="W1821" s="47" t="str">
        <f t="shared" si="266"/>
        <v>×</v>
      </c>
      <c r="X1821" s="48" t="str">
        <f t="shared" ca="1" si="267"/>
        <v/>
      </c>
      <c r="Y1821" s="47">
        <f t="shared" ca="1" si="268"/>
        <v>0</v>
      </c>
      <c r="Z1821" s="47">
        <f t="shared" si="269"/>
        <v>130</v>
      </c>
      <c r="AA1821" s="47" t="str">
        <f t="shared" si="270"/>
        <v/>
      </c>
      <c r="AB1821" s="65"/>
      <c r="AC1821" s="65"/>
      <c r="AD1821" s="65"/>
      <c r="AE1821" s="65"/>
      <c r="AF1821" s="65"/>
      <c r="AG1821" s="65"/>
      <c r="AH1821" s="65"/>
      <c r="AI1821" s="65"/>
      <c r="AJ1821" s="65"/>
      <c r="AK1821" s="65"/>
      <c r="AL1821" s="65"/>
      <c r="AM1821" s="65"/>
      <c r="AN1821" s="65"/>
      <c r="AO1821" s="65"/>
      <c r="AP1821" s="65"/>
      <c r="AQ1821" s="65"/>
      <c r="AR1821" s="65"/>
      <c r="AS1821" s="65"/>
      <c r="AT1821" s="65"/>
      <c r="AU1821" s="65"/>
      <c r="AV1821" s="65"/>
      <c r="AW1821" s="65"/>
      <c r="AX1821" s="65"/>
      <c r="AY1821" s="65"/>
      <c r="AZ1821" s="65"/>
      <c r="BA1821" s="65"/>
      <c r="BB1821" s="65"/>
      <c r="BC1821" s="65"/>
      <c r="BD1821" s="65"/>
      <c r="BE1821" s="65"/>
      <c r="BF1821" s="65"/>
      <c r="BG1821" s="65"/>
      <c r="BH1821" s="65"/>
      <c r="BI1821" s="65"/>
      <c r="BJ1821" s="65"/>
      <c r="BK1821" s="65"/>
      <c r="BL1821" s="65"/>
      <c r="BM1821" s="65"/>
      <c r="BN1821" s="65"/>
      <c r="BO1821" s="65"/>
      <c r="BP1821" s="65"/>
      <c r="BQ1821" s="65"/>
      <c r="BR1821" s="65"/>
      <c r="BS1821" s="65"/>
      <c r="BT1821" s="65"/>
      <c r="BU1821" s="65"/>
      <c r="BV1821" s="65"/>
      <c r="BW1821" s="65"/>
      <c r="BX1821" s="65"/>
      <c r="BY1821" s="65"/>
      <c r="BZ1821" s="65"/>
      <c r="CA1821" s="65"/>
      <c r="CB1821" s="65"/>
      <c r="CC1821" s="65"/>
      <c r="CD1821" s="65"/>
      <c r="CE1821" s="65"/>
      <c r="CF1821" s="65"/>
      <c r="CG1821" s="65"/>
      <c r="CH1821" s="65"/>
      <c r="CI1821" s="65"/>
      <c r="CJ1821" s="65"/>
      <c r="CK1821" s="65"/>
      <c r="CL1821" s="65"/>
      <c r="CM1821" s="65"/>
      <c r="CN1821" s="65"/>
      <c r="CO1821" s="65"/>
      <c r="CP1821" s="65"/>
      <c r="CQ1821" s="65"/>
      <c r="CR1821" s="65"/>
      <c r="CS1821" s="65"/>
      <c r="CT1821" s="65"/>
      <c r="CU1821" s="65"/>
      <c r="CV1821" s="65"/>
      <c r="CW1821" s="65"/>
      <c r="CX1821" s="65"/>
      <c r="CY1821" s="65"/>
      <c r="CZ1821" s="65"/>
      <c r="DA1821" s="65"/>
      <c r="DB1821" s="65"/>
      <c r="DC1821" s="65"/>
      <c r="DD1821" s="65"/>
      <c r="DE1821" s="65"/>
      <c r="DF1821" s="65"/>
      <c r="DG1821" s="65"/>
      <c r="DH1821" s="65"/>
      <c r="DI1821" s="65"/>
      <c r="DJ1821" s="65"/>
      <c r="DK1821" s="65"/>
      <c r="DL1821" s="65"/>
      <c r="DM1821" s="65"/>
      <c r="DN1821" s="65"/>
      <c r="DO1821" s="65"/>
      <c r="DP1821" s="65"/>
      <c r="DQ1821" s="65"/>
      <c r="DR1821" s="65"/>
      <c r="DS1821" s="65"/>
      <c r="DT1821" s="65"/>
      <c r="DU1821" s="65"/>
      <c r="DV1821" s="65"/>
      <c r="DW1821" s="65"/>
      <c r="DX1821" s="65"/>
      <c r="DY1821" s="65"/>
      <c r="DZ1821" s="65"/>
      <c r="EA1821" s="65"/>
      <c r="EB1821" s="65"/>
      <c r="EC1821" s="65"/>
      <c r="ED1821" s="65"/>
      <c r="EE1821" s="65"/>
      <c r="EF1821" s="65"/>
      <c r="EG1821" s="65"/>
      <c r="EH1821" s="65"/>
      <c r="EI1821" s="65"/>
      <c r="EJ1821" s="65"/>
      <c r="EK1821" s="65"/>
      <c r="EL1821" s="65"/>
      <c r="EM1821" s="65"/>
      <c r="EN1821" s="65"/>
      <c r="EO1821" s="65"/>
      <c r="EP1821" s="65"/>
      <c r="EQ1821" s="65"/>
      <c r="ER1821" s="65"/>
      <c r="ES1821" s="65"/>
      <c r="ET1821" s="65"/>
      <c r="EU1821" s="65"/>
      <c r="EV1821" s="65"/>
      <c r="EW1821" s="65"/>
      <c r="EX1821" s="65"/>
      <c r="EY1821" s="65"/>
      <c r="EZ1821" s="65"/>
      <c r="FA1821" s="65"/>
      <c r="FB1821" s="65"/>
      <c r="FC1821" s="65"/>
      <c r="FD1821" s="65"/>
      <c r="FE1821" s="65"/>
      <c r="FF1821" s="65"/>
      <c r="FG1821" s="65"/>
      <c r="FH1821" s="65"/>
      <c r="FI1821" s="65"/>
      <c r="FJ1821" s="65"/>
      <c r="FK1821" s="65"/>
      <c r="FL1821" s="65"/>
      <c r="FM1821" s="65"/>
      <c r="FN1821" s="65"/>
      <c r="FO1821" s="65"/>
      <c r="FP1821" s="65"/>
      <c r="FQ1821" s="65"/>
      <c r="FR1821" s="65"/>
      <c r="FS1821" s="65"/>
      <c r="FT1821" s="65"/>
      <c r="FU1821" s="65"/>
      <c r="FV1821" s="65"/>
      <c r="FW1821" s="65"/>
      <c r="FX1821" s="65"/>
      <c r="FY1821" s="65"/>
      <c r="FZ1821" s="65"/>
      <c r="GA1821" s="65"/>
      <c r="GB1821" s="65"/>
      <c r="GC1821" s="65"/>
      <c r="GD1821" s="65"/>
      <c r="GE1821" s="65"/>
      <c r="GF1821" s="65"/>
      <c r="GG1821" s="65"/>
      <c r="GH1821" s="65"/>
      <c r="GI1821" s="65"/>
      <c r="GJ1821" s="65"/>
      <c r="GK1821" s="65"/>
      <c r="GL1821" s="65"/>
      <c r="GM1821" s="65"/>
      <c r="GN1821" s="65"/>
      <c r="GO1821" s="65"/>
      <c r="GP1821" s="65"/>
      <c r="GQ1821" s="65"/>
      <c r="GR1821" s="65"/>
      <c r="GS1821" s="65"/>
      <c r="GT1821" s="65"/>
      <c r="GU1821" s="65"/>
      <c r="GV1821" s="65"/>
      <c r="GW1821" s="65"/>
      <c r="GX1821" s="65"/>
      <c r="GY1821" s="65"/>
      <c r="GZ1821" s="65"/>
      <c r="HA1821" s="65"/>
      <c r="HB1821" s="65"/>
      <c r="HC1821" s="65"/>
      <c r="HD1821" s="65"/>
      <c r="HE1821" s="65"/>
      <c r="HF1821" s="65"/>
      <c r="HG1821" s="65"/>
      <c r="HH1821" s="65"/>
      <c r="HI1821" s="65"/>
      <c r="HJ1821" s="65"/>
      <c r="HK1821" s="65"/>
      <c r="HL1821" s="65"/>
      <c r="HM1821" s="65"/>
      <c r="HN1821" s="65"/>
      <c r="HO1821" s="65"/>
      <c r="HP1821" s="65"/>
      <c r="HQ1821" s="65"/>
      <c r="HR1821" s="65"/>
      <c r="HS1821" s="65"/>
      <c r="HT1821" s="65"/>
      <c r="HU1821" s="65"/>
      <c r="HV1821" s="65"/>
      <c r="HW1821" s="65"/>
      <c r="HX1821" s="65"/>
      <c r="HY1821" s="65"/>
      <c r="HZ1821" s="65"/>
      <c r="IA1821" s="65"/>
      <c r="IB1821" s="65"/>
      <c r="IC1821" s="65"/>
      <c r="ID1821" s="65"/>
      <c r="IE1821" s="65"/>
      <c r="IF1821" s="65"/>
      <c r="IG1821" s="65"/>
      <c r="IH1821" s="65"/>
      <c r="II1821" s="65"/>
      <c r="IJ1821" s="65"/>
      <c r="IK1821" s="65"/>
      <c r="IL1821" s="65"/>
    </row>
    <row r="1822" spans="1:246" s="66" customFormat="1" ht="14.25" customHeight="1" x14ac:dyDescent="0.4">
      <c r="A1822" s="34" t="e">
        <f>_xlfn.CONCAT(D1822,E1822,G1822,#REF!)</f>
        <v>#REF!</v>
      </c>
      <c r="B1822" s="40">
        <v>167</v>
      </c>
      <c r="C1822" s="40">
        <v>1690</v>
      </c>
      <c r="D1822" s="40">
        <v>130</v>
      </c>
      <c r="E1822" s="41" t="s">
        <v>7520</v>
      </c>
      <c r="F1822" s="42" t="s">
        <v>493</v>
      </c>
      <c r="G1822" s="41" t="s">
        <v>323</v>
      </c>
      <c r="H1822" s="41" t="s">
        <v>494</v>
      </c>
      <c r="I1822" s="41" t="s">
        <v>495</v>
      </c>
      <c r="J1822" s="43">
        <v>1</v>
      </c>
      <c r="K1822" s="44">
        <v>26.1</v>
      </c>
      <c r="L1822" s="45">
        <v>30</v>
      </c>
      <c r="M1822" s="45">
        <v>783</v>
      </c>
      <c r="N1822" s="46">
        <v>0</v>
      </c>
      <c r="O1822" s="46">
        <v>0</v>
      </c>
      <c r="P1822" s="46">
        <v>1</v>
      </c>
      <c r="Q1822" s="46">
        <v>0</v>
      </c>
      <c r="R1822" s="46">
        <f t="shared" si="271"/>
        <v>1</v>
      </c>
      <c r="S1822" s="85"/>
      <c r="T1822" s="47">
        <f t="shared" si="264"/>
        <v>0</v>
      </c>
      <c r="U1822" s="47" t="str" cm="1">
        <f t="array" aca="1" ref="U1822" ca="1">IF(S1822="", "×", IF(LEFT(S1822,2)="項番", COUNTIFS($D$2:$D$4001, INDIRECT("D" &amp; ROW()-1), $U$2:$U$4001, "〇"), "〇"))</f>
        <v>×</v>
      </c>
      <c r="V1822" s="47" t="str">
        <f t="shared" si="265"/>
        <v>×</v>
      </c>
      <c r="W1822" s="47" t="str">
        <f t="shared" si="266"/>
        <v>×</v>
      </c>
      <c r="X1822" s="48" t="str">
        <f t="shared" ca="1" si="267"/>
        <v/>
      </c>
      <c r="Y1822" s="47">
        <f t="shared" ca="1" si="268"/>
        <v>0</v>
      </c>
      <c r="Z1822" s="47">
        <f t="shared" si="269"/>
        <v>130</v>
      </c>
      <c r="AA1822" s="47" t="str">
        <f t="shared" si="270"/>
        <v/>
      </c>
      <c r="AB1822" s="65"/>
      <c r="AC1822" s="65"/>
      <c r="AD1822" s="65"/>
      <c r="AE1822" s="65"/>
      <c r="AF1822" s="65"/>
      <c r="AG1822" s="65"/>
      <c r="AH1822" s="65"/>
      <c r="AI1822" s="65"/>
      <c r="AJ1822" s="65"/>
      <c r="AK1822" s="65"/>
      <c r="AL1822" s="65"/>
      <c r="AM1822" s="65"/>
      <c r="AN1822" s="65"/>
      <c r="AO1822" s="65"/>
      <c r="AP1822" s="65"/>
      <c r="AQ1822" s="65"/>
      <c r="AR1822" s="65"/>
      <c r="AS1822" s="65"/>
      <c r="AT1822" s="65"/>
      <c r="AU1822" s="65"/>
      <c r="AV1822" s="65"/>
      <c r="AW1822" s="65"/>
      <c r="AX1822" s="65"/>
      <c r="AY1822" s="65"/>
      <c r="AZ1822" s="65"/>
      <c r="BA1822" s="65"/>
      <c r="BB1822" s="65"/>
      <c r="BC1822" s="65"/>
      <c r="BD1822" s="65"/>
      <c r="BE1822" s="65"/>
      <c r="BF1822" s="65"/>
      <c r="BG1822" s="65"/>
      <c r="BH1822" s="65"/>
      <c r="BI1822" s="65"/>
      <c r="BJ1822" s="65"/>
      <c r="BK1822" s="65"/>
      <c r="BL1822" s="65"/>
      <c r="BM1822" s="65"/>
      <c r="BN1822" s="65"/>
      <c r="BO1822" s="65"/>
      <c r="BP1822" s="65"/>
      <c r="BQ1822" s="65"/>
      <c r="BR1822" s="65"/>
      <c r="BS1822" s="65"/>
      <c r="BT1822" s="65"/>
      <c r="BU1822" s="65"/>
      <c r="BV1822" s="65"/>
      <c r="BW1822" s="65"/>
      <c r="BX1822" s="65"/>
      <c r="BY1822" s="65"/>
      <c r="BZ1822" s="65"/>
      <c r="CA1822" s="65"/>
      <c r="CB1822" s="65"/>
      <c r="CC1822" s="65"/>
      <c r="CD1822" s="65"/>
      <c r="CE1822" s="65"/>
      <c r="CF1822" s="65"/>
      <c r="CG1822" s="65"/>
      <c r="CH1822" s="65"/>
      <c r="CI1822" s="65"/>
      <c r="CJ1822" s="65"/>
      <c r="CK1822" s="65"/>
      <c r="CL1822" s="65"/>
      <c r="CM1822" s="65"/>
      <c r="CN1822" s="65"/>
      <c r="CO1822" s="65"/>
      <c r="CP1822" s="65"/>
      <c r="CQ1822" s="65"/>
      <c r="CR1822" s="65"/>
      <c r="CS1822" s="65"/>
      <c r="CT1822" s="65"/>
      <c r="CU1822" s="65"/>
      <c r="CV1822" s="65"/>
      <c r="CW1822" s="65"/>
      <c r="CX1822" s="65"/>
      <c r="CY1822" s="65"/>
      <c r="CZ1822" s="65"/>
      <c r="DA1822" s="65"/>
      <c r="DB1822" s="65"/>
      <c r="DC1822" s="65"/>
      <c r="DD1822" s="65"/>
      <c r="DE1822" s="65"/>
      <c r="DF1822" s="65"/>
      <c r="DG1822" s="65"/>
      <c r="DH1822" s="65"/>
      <c r="DI1822" s="65"/>
      <c r="DJ1822" s="65"/>
      <c r="DK1822" s="65"/>
      <c r="DL1822" s="65"/>
      <c r="DM1822" s="65"/>
      <c r="DN1822" s="65"/>
      <c r="DO1822" s="65"/>
      <c r="DP1822" s="65"/>
      <c r="DQ1822" s="65"/>
      <c r="DR1822" s="65"/>
      <c r="DS1822" s="65"/>
      <c r="DT1822" s="65"/>
      <c r="DU1822" s="65"/>
      <c r="DV1822" s="65"/>
      <c r="DW1822" s="65"/>
      <c r="DX1822" s="65"/>
      <c r="DY1822" s="65"/>
      <c r="DZ1822" s="65"/>
      <c r="EA1822" s="65"/>
      <c r="EB1822" s="65"/>
      <c r="EC1822" s="65"/>
      <c r="ED1822" s="65"/>
      <c r="EE1822" s="65"/>
      <c r="EF1822" s="65"/>
      <c r="EG1822" s="65"/>
      <c r="EH1822" s="65"/>
      <c r="EI1822" s="65"/>
      <c r="EJ1822" s="65"/>
      <c r="EK1822" s="65"/>
      <c r="EL1822" s="65"/>
      <c r="EM1822" s="65"/>
      <c r="EN1822" s="65"/>
      <c r="EO1822" s="65"/>
      <c r="EP1822" s="65"/>
      <c r="EQ1822" s="65"/>
      <c r="ER1822" s="65"/>
      <c r="ES1822" s="65"/>
      <c r="ET1822" s="65"/>
      <c r="EU1822" s="65"/>
      <c r="EV1822" s="65"/>
      <c r="EW1822" s="65"/>
      <c r="EX1822" s="65"/>
      <c r="EY1822" s="65"/>
      <c r="EZ1822" s="65"/>
      <c r="FA1822" s="65"/>
      <c r="FB1822" s="65"/>
      <c r="FC1822" s="65"/>
      <c r="FD1822" s="65"/>
      <c r="FE1822" s="65"/>
      <c r="FF1822" s="65"/>
      <c r="FG1822" s="65"/>
      <c r="FH1822" s="65"/>
      <c r="FI1822" s="65"/>
      <c r="FJ1822" s="65"/>
      <c r="FK1822" s="65"/>
      <c r="FL1822" s="65"/>
      <c r="FM1822" s="65"/>
      <c r="FN1822" s="65"/>
      <c r="FO1822" s="65"/>
      <c r="FP1822" s="65"/>
      <c r="FQ1822" s="65"/>
      <c r="FR1822" s="65"/>
      <c r="FS1822" s="65"/>
      <c r="FT1822" s="65"/>
      <c r="FU1822" s="65"/>
      <c r="FV1822" s="65"/>
      <c r="FW1822" s="65"/>
      <c r="FX1822" s="65"/>
      <c r="FY1822" s="65"/>
      <c r="FZ1822" s="65"/>
      <c r="GA1822" s="65"/>
      <c r="GB1822" s="65"/>
      <c r="GC1822" s="65"/>
      <c r="GD1822" s="65"/>
      <c r="GE1822" s="65"/>
      <c r="GF1822" s="65"/>
      <c r="GG1822" s="65"/>
      <c r="GH1822" s="65"/>
      <c r="GI1822" s="65"/>
      <c r="GJ1822" s="65"/>
      <c r="GK1822" s="65"/>
      <c r="GL1822" s="65"/>
      <c r="GM1822" s="65"/>
      <c r="GN1822" s="65"/>
      <c r="GO1822" s="65"/>
      <c r="GP1822" s="65"/>
      <c r="GQ1822" s="65"/>
      <c r="GR1822" s="65"/>
      <c r="GS1822" s="65"/>
      <c r="GT1822" s="65"/>
      <c r="GU1822" s="65"/>
      <c r="GV1822" s="65"/>
      <c r="GW1822" s="65"/>
      <c r="GX1822" s="65"/>
      <c r="GY1822" s="65"/>
      <c r="GZ1822" s="65"/>
      <c r="HA1822" s="65"/>
      <c r="HB1822" s="65"/>
      <c r="HC1822" s="65"/>
      <c r="HD1822" s="65"/>
      <c r="HE1822" s="65"/>
      <c r="HF1822" s="65"/>
      <c r="HG1822" s="65"/>
      <c r="HH1822" s="65"/>
      <c r="HI1822" s="65"/>
      <c r="HJ1822" s="65"/>
      <c r="HK1822" s="65"/>
      <c r="HL1822" s="65"/>
      <c r="HM1822" s="65"/>
      <c r="HN1822" s="65"/>
      <c r="HO1822" s="65"/>
      <c r="HP1822" s="65"/>
      <c r="HQ1822" s="65"/>
      <c r="HR1822" s="65"/>
      <c r="HS1822" s="65"/>
      <c r="HT1822" s="65"/>
      <c r="HU1822" s="65"/>
      <c r="HV1822" s="65"/>
      <c r="HW1822" s="65"/>
      <c r="HX1822" s="65"/>
      <c r="HY1822" s="65"/>
      <c r="HZ1822" s="65"/>
      <c r="IA1822" s="65"/>
      <c r="IB1822" s="65"/>
      <c r="IC1822" s="65"/>
      <c r="ID1822" s="65"/>
      <c r="IE1822" s="65"/>
      <c r="IF1822" s="65"/>
      <c r="IG1822" s="65"/>
      <c r="IH1822" s="65"/>
      <c r="II1822" s="65"/>
      <c r="IJ1822" s="65"/>
      <c r="IK1822" s="65"/>
      <c r="IL1822" s="65"/>
    </row>
    <row r="1823" spans="1:246" s="66" customFormat="1" ht="14.25" customHeight="1" x14ac:dyDescent="0.4">
      <c r="A1823" s="34" t="e">
        <f>_xlfn.CONCAT(D1823,E1823,G1823,#REF!)</f>
        <v>#REF!</v>
      </c>
      <c r="B1823" s="40">
        <v>168</v>
      </c>
      <c r="C1823" s="40">
        <v>1691</v>
      </c>
      <c r="D1823" s="40">
        <v>130</v>
      </c>
      <c r="E1823" s="41" t="s">
        <v>7520</v>
      </c>
      <c r="F1823" s="42" t="s">
        <v>496</v>
      </c>
      <c r="G1823" s="41" t="s">
        <v>323</v>
      </c>
      <c r="H1823" s="41" t="s">
        <v>497</v>
      </c>
      <c r="I1823" s="41" t="s">
        <v>15</v>
      </c>
      <c r="J1823" s="43">
        <v>20</v>
      </c>
      <c r="K1823" s="44">
        <v>248</v>
      </c>
      <c r="L1823" s="45">
        <v>20</v>
      </c>
      <c r="M1823" s="45">
        <v>4960</v>
      </c>
      <c r="N1823" s="46">
        <v>320</v>
      </c>
      <c r="O1823" s="46">
        <v>480</v>
      </c>
      <c r="P1823" s="46">
        <v>8</v>
      </c>
      <c r="Q1823" s="46">
        <v>60</v>
      </c>
      <c r="R1823" s="46">
        <f t="shared" si="271"/>
        <v>868</v>
      </c>
      <c r="S1823" s="85"/>
      <c r="T1823" s="47">
        <f t="shared" si="264"/>
        <v>0</v>
      </c>
      <c r="U1823" s="47" t="str" cm="1">
        <f t="array" aca="1" ref="U1823" ca="1">IF(S1823="", "×", IF(LEFT(S1823,2)="項番", COUNTIFS($D$2:$D$4001, INDIRECT("D" &amp; ROW()-1), $U$2:$U$4001, "〇"), "〇"))</f>
        <v>×</v>
      </c>
      <c r="V1823" s="47" t="str">
        <f t="shared" si="265"/>
        <v>×</v>
      </c>
      <c r="W1823" s="47" t="str">
        <f t="shared" si="266"/>
        <v>×</v>
      </c>
      <c r="X1823" s="48" t="str">
        <f t="shared" ca="1" si="267"/>
        <v/>
      </c>
      <c r="Y1823" s="47">
        <f t="shared" ca="1" si="268"/>
        <v>0</v>
      </c>
      <c r="Z1823" s="47">
        <f t="shared" si="269"/>
        <v>130</v>
      </c>
      <c r="AA1823" s="47" t="str">
        <f t="shared" si="270"/>
        <v/>
      </c>
      <c r="AB1823" s="65"/>
      <c r="AC1823" s="65"/>
      <c r="AD1823" s="65"/>
      <c r="AE1823" s="65"/>
      <c r="AF1823" s="65"/>
      <c r="AG1823" s="65"/>
      <c r="AH1823" s="65"/>
      <c r="AI1823" s="65"/>
      <c r="AJ1823" s="65"/>
      <c r="AK1823" s="65"/>
      <c r="AL1823" s="65"/>
      <c r="AM1823" s="65"/>
      <c r="AN1823" s="65"/>
      <c r="AO1823" s="65"/>
      <c r="AP1823" s="65"/>
      <c r="AQ1823" s="65"/>
      <c r="AR1823" s="65"/>
      <c r="AS1823" s="65"/>
      <c r="AT1823" s="65"/>
      <c r="AU1823" s="65"/>
      <c r="AV1823" s="65"/>
      <c r="AW1823" s="65"/>
      <c r="AX1823" s="65"/>
      <c r="AY1823" s="65"/>
      <c r="AZ1823" s="65"/>
      <c r="BA1823" s="65"/>
      <c r="BB1823" s="65"/>
      <c r="BC1823" s="65"/>
      <c r="BD1823" s="65"/>
      <c r="BE1823" s="65"/>
      <c r="BF1823" s="65"/>
      <c r="BG1823" s="65"/>
      <c r="BH1823" s="65"/>
      <c r="BI1823" s="65"/>
      <c r="BJ1823" s="65"/>
      <c r="BK1823" s="65"/>
      <c r="BL1823" s="65"/>
      <c r="BM1823" s="65"/>
      <c r="BN1823" s="65"/>
      <c r="BO1823" s="65"/>
      <c r="BP1823" s="65"/>
      <c r="BQ1823" s="65"/>
      <c r="BR1823" s="65"/>
      <c r="BS1823" s="65"/>
      <c r="BT1823" s="65"/>
      <c r="BU1823" s="65"/>
      <c r="BV1823" s="65"/>
      <c r="BW1823" s="65"/>
      <c r="BX1823" s="65"/>
      <c r="BY1823" s="65"/>
      <c r="BZ1823" s="65"/>
      <c r="CA1823" s="65"/>
      <c r="CB1823" s="65"/>
      <c r="CC1823" s="65"/>
      <c r="CD1823" s="65"/>
      <c r="CE1823" s="65"/>
      <c r="CF1823" s="65"/>
      <c r="CG1823" s="65"/>
      <c r="CH1823" s="65"/>
      <c r="CI1823" s="65"/>
      <c r="CJ1823" s="65"/>
      <c r="CK1823" s="65"/>
      <c r="CL1823" s="65"/>
      <c r="CM1823" s="65"/>
      <c r="CN1823" s="65"/>
      <c r="CO1823" s="65"/>
      <c r="CP1823" s="65"/>
      <c r="CQ1823" s="65"/>
      <c r="CR1823" s="65"/>
      <c r="CS1823" s="65"/>
      <c r="CT1823" s="65"/>
      <c r="CU1823" s="65"/>
      <c r="CV1823" s="65"/>
      <c r="CW1823" s="65"/>
      <c r="CX1823" s="65"/>
      <c r="CY1823" s="65"/>
      <c r="CZ1823" s="65"/>
      <c r="DA1823" s="65"/>
      <c r="DB1823" s="65"/>
      <c r="DC1823" s="65"/>
      <c r="DD1823" s="65"/>
      <c r="DE1823" s="65"/>
      <c r="DF1823" s="65"/>
      <c r="DG1823" s="65"/>
      <c r="DH1823" s="65"/>
      <c r="DI1823" s="65"/>
      <c r="DJ1823" s="65"/>
      <c r="DK1823" s="65"/>
      <c r="DL1823" s="65"/>
      <c r="DM1823" s="65"/>
      <c r="DN1823" s="65"/>
      <c r="DO1823" s="65"/>
      <c r="DP1823" s="65"/>
      <c r="DQ1823" s="65"/>
      <c r="DR1823" s="65"/>
      <c r="DS1823" s="65"/>
      <c r="DT1823" s="65"/>
      <c r="DU1823" s="65"/>
      <c r="DV1823" s="65"/>
      <c r="DW1823" s="65"/>
      <c r="DX1823" s="65"/>
      <c r="DY1823" s="65"/>
      <c r="DZ1823" s="65"/>
      <c r="EA1823" s="65"/>
      <c r="EB1823" s="65"/>
      <c r="EC1823" s="65"/>
      <c r="ED1823" s="65"/>
      <c r="EE1823" s="65"/>
      <c r="EF1823" s="65"/>
      <c r="EG1823" s="65"/>
      <c r="EH1823" s="65"/>
      <c r="EI1823" s="65"/>
      <c r="EJ1823" s="65"/>
      <c r="EK1823" s="65"/>
      <c r="EL1823" s="65"/>
      <c r="EM1823" s="65"/>
      <c r="EN1823" s="65"/>
      <c r="EO1823" s="65"/>
      <c r="EP1823" s="65"/>
      <c r="EQ1823" s="65"/>
      <c r="ER1823" s="65"/>
      <c r="ES1823" s="65"/>
      <c r="ET1823" s="65"/>
      <c r="EU1823" s="65"/>
      <c r="EV1823" s="65"/>
      <c r="EW1823" s="65"/>
      <c r="EX1823" s="65"/>
      <c r="EY1823" s="65"/>
      <c r="EZ1823" s="65"/>
      <c r="FA1823" s="65"/>
      <c r="FB1823" s="65"/>
      <c r="FC1823" s="65"/>
      <c r="FD1823" s="65"/>
      <c r="FE1823" s="65"/>
      <c r="FF1823" s="65"/>
      <c r="FG1823" s="65"/>
      <c r="FH1823" s="65"/>
      <c r="FI1823" s="65"/>
      <c r="FJ1823" s="65"/>
      <c r="FK1823" s="65"/>
      <c r="FL1823" s="65"/>
      <c r="FM1823" s="65"/>
      <c r="FN1823" s="65"/>
      <c r="FO1823" s="65"/>
      <c r="FP1823" s="65"/>
      <c r="FQ1823" s="65"/>
      <c r="FR1823" s="65"/>
      <c r="FS1823" s="65"/>
      <c r="FT1823" s="65"/>
      <c r="FU1823" s="65"/>
      <c r="FV1823" s="65"/>
      <c r="FW1823" s="65"/>
      <c r="FX1823" s="65"/>
      <c r="FY1823" s="65"/>
      <c r="FZ1823" s="65"/>
      <c r="GA1823" s="65"/>
      <c r="GB1823" s="65"/>
      <c r="GC1823" s="65"/>
      <c r="GD1823" s="65"/>
      <c r="GE1823" s="65"/>
      <c r="GF1823" s="65"/>
      <c r="GG1823" s="65"/>
      <c r="GH1823" s="65"/>
      <c r="GI1823" s="65"/>
      <c r="GJ1823" s="65"/>
      <c r="GK1823" s="65"/>
      <c r="GL1823" s="65"/>
      <c r="GM1823" s="65"/>
      <c r="GN1823" s="65"/>
      <c r="GO1823" s="65"/>
      <c r="GP1823" s="65"/>
      <c r="GQ1823" s="65"/>
      <c r="GR1823" s="65"/>
      <c r="GS1823" s="65"/>
      <c r="GT1823" s="65"/>
      <c r="GU1823" s="65"/>
      <c r="GV1823" s="65"/>
      <c r="GW1823" s="65"/>
      <c r="GX1823" s="65"/>
      <c r="GY1823" s="65"/>
      <c r="GZ1823" s="65"/>
      <c r="HA1823" s="65"/>
      <c r="HB1823" s="65"/>
      <c r="HC1823" s="65"/>
      <c r="HD1823" s="65"/>
      <c r="HE1823" s="65"/>
      <c r="HF1823" s="65"/>
      <c r="HG1823" s="65"/>
      <c r="HH1823" s="65"/>
      <c r="HI1823" s="65"/>
      <c r="HJ1823" s="65"/>
      <c r="HK1823" s="65"/>
      <c r="HL1823" s="65"/>
      <c r="HM1823" s="65"/>
      <c r="HN1823" s="65"/>
      <c r="HO1823" s="65"/>
      <c r="HP1823" s="65"/>
      <c r="HQ1823" s="65"/>
      <c r="HR1823" s="65"/>
      <c r="HS1823" s="65"/>
      <c r="HT1823" s="65"/>
      <c r="HU1823" s="65"/>
      <c r="HV1823" s="65"/>
      <c r="HW1823" s="65"/>
      <c r="HX1823" s="65"/>
      <c r="HY1823" s="65"/>
      <c r="HZ1823" s="65"/>
      <c r="IA1823" s="65"/>
      <c r="IB1823" s="65"/>
      <c r="IC1823" s="65"/>
      <c r="ID1823" s="65"/>
      <c r="IE1823" s="65"/>
      <c r="IF1823" s="65"/>
      <c r="IG1823" s="65"/>
      <c r="IH1823" s="65"/>
      <c r="II1823" s="65"/>
      <c r="IJ1823" s="65"/>
      <c r="IK1823" s="65"/>
      <c r="IL1823" s="65"/>
    </row>
    <row r="1824" spans="1:246" s="66" customFormat="1" ht="14.25" customHeight="1" x14ac:dyDescent="0.4">
      <c r="A1824" s="34" t="e">
        <f>_xlfn.CONCAT(D1824,E1824,G1824,#REF!)</f>
        <v>#REF!</v>
      </c>
      <c r="B1824" s="40">
        <v>169</v>
      </c>
      <c r="C1824" s="40">
        <v>1692</v>
      </c>
      <c r="D1824" s="40">
        <v>130</v>
      </c>
      <c r="E1824" s="41" t="s">
        <v>7520</v>
      </c>
      <c r="F1824" s="42" t="s">
        <v>498</v>
      </c>
      <c r="G1824" s="41" t="s">
        <v>323</v>
      </c>
      <c r="H1824" s="41" t="s">
        <v>499</v>
      </c>
      <c r="I1824" s="41" t="s">
        <v>500</v>
      </c>
      <c r="J1824" s="43">
        <v>10</v>
      </c>
      <c r="K1824" s="44">
        <v>384</v>
      </c>
      <c r="L1824" s="45">
        <v>10</v>
      </c>
      <c r="M1824" s="45">
        <v>3840</v>
      </c>
      <c r="N1824" s="46">
        <v>0</v>
      </c>
      <c r="O1824" s="46">
        <v>0</v>
      </c>
      <c r="P1824" s="46">
        <v>2</v>
      </c>
      <c r="Q1824" s="46">
        <v>0</v>
      </c>
      <c r="R1824" s="46">
        <f t="shared" si="271"/>
        <v>2</v>
      </c>
      <c r="S1824" s="85"/>
      <c r="T1824" s="47">
        <f t="shared" si="264"/>
        <v>0</v>
      </c>
      <c r="U1824" s="47" t="str" cm="1">
        <f t="array" aca="1" ref="U1824" ca="1">IF(S1824="", "×", IF(LEFT(S1824,2)="項番", COUNTIFS($D$2:$D$4001, INDIRECT("D" &amp; ROW()-1), $U$2:$U$4001, "〇"), "〇"))</f>
        <v>×</v>
      </c>
      <c r="V1824" s="47" t="str">
        <f t="shared" si="265"/>
        <v>×</v>
      </c>
      <c r="W1824" s="47" t="str">
        <f t="shared" si="266"/>
        <v>×</v>
      </c>
      <c r="X1824" s="48" t="str">
        <f t="shared" ca="1" si="267"/>
        <v/>
      </c>
      <c r="Y1824" s="47">
        <f t="shared" ca="1" si="268"/>
        <v>0</v>
      </c>
      <c r="Z1824" s="47">
        <f t="shared" si="269"/>
        <v>130</v>
      </c>
      <c r="AA1824" s="47" t="str">
        <f t="shared" si="270"/>
        <v/>
      </c>
      <c r="AB1824" s="65"/>
      <c r="AC1824" s="65"/>
      <c r="AD1824" s="65"/>
      <c r="AE1824" s="65"/>
      <c r="AF1824" s="65"/>
      <c r="AG1824" s="65"/>
      <c r="AH1824" s="65"/>
      <c r="AI1824" s="65"/>
      <c r="AJ1824" s="65"/>
      <c r="AK1824" s="65"/>
      <c r="AL1824" s="65"/>
      <c r="AM1824" s="65"/>
      <c r="AN1824" s="65"/>
      <c r="AO1824" s="65"/>
      <c r="AP1824" s="65"/>
      <c r="AQ1824" s="65"/>
      <c r="AR1824" s="65"/>
      <c r="AS1824" s="65"/>
      <c r="AT1824" s="65"/>
      <c r="AU1824" s="65"/>
      <c r="AV1824" s="65"/>
      <c r="AW1824" s="65"/>
      <c r="AX1824" s="65"/>
      <c r="AY1824" s="65"/>
      <c r="AZ1824" s="65"/>
      <c r="BA1824" s="65"/>
      <c r="BB1824" s="65"/>
      <c r="BC1824" s="65"/>
      <c r="BD1824" s="65"/>
      <c r="BE1824" s="65"/>
      <c r="BF1824" s="65"/>
      <c r="BG1824" s="65"/>
      <c r="BH1824" s="65"/>
      <c r="BI1824" s="65"/>
      <c r="BJ1824" s="65"/>
      <c r="BK1824" s="65"/>
      <c r="BL1824" s="65"/>
      <c r="BM1824" s="65"/>
      <c r="BN1824" s="65"/>
      <c r="BO1824" s="65"/>
      <c r="BP1824" s="65"/>
      <c r="BQ1824" s="65"/>
      <c r="BR1824" s="65"/>
      <c r="BS1824" s="65"/>
      <c r="BT1824" s="65"/>
      <c r="BU1824" s="65"/>
      <c r="BV1824" s="65"/>
      <c r="BW1824" s="65"/>
      <c r="BX1824" s="65"/>
      <c r="BY1824" s="65"/>
      <c r="BZ1824" s="65"/>
      <c r="CA1824" s="65"/>
      <c r="CB1824" s="65"/>
      <c r="CC1824" s="65"/>
      <c r="CD1824" s="65"/>
      <c r="CE1824" s="65"/>
      <c r="CF1824" s="65"/>
      <c r="CG1824" s="65"/>
      <c r="CH1824" s="65"/>
      <c r="CI1824" s="65"/>
      <c r="CJ1824" s="65"/>
      <c r="CK1824" s="65"/>
      <c r="CL1824" s="65"/>
      <c r="CM1824" s="65"/>
      <c r="CN1824" s="65"/>
      <c r="CO1824" s="65"/>
      <c r="CP1824" s="65"/>
      <c r="CQ1824" s="65"/>
      <c r="CR1824" s="65"/>
      <c r="CS1824" s="65"/>
      <c r="CT1824" s="65"/>
      <c r="CU1824" s="65"/>
      <c r="CV1824" s="65"/>
      <c r="CW1824" s="65"/>
      <c r="CX1824" s="65"/>
      <c r="CY1824" s="65"/>
      <c r="CZ1824" s="65"/>
      <c r="DA1824" s="65"/>
      <c r="DB1824" s="65"/>
      <c r="DC1824" s="65"/>
      <c r="DD1824" s="65"/>
      <c r="DE1824" s="65"/>
      <c r="DF1824" s="65"/>
      <c r="DG1824" s="65"/>
      <c r="DH1824" s="65"/>
      <c r="DI1824" s="65"/>
      <c r="DJ1824" s="65"/>
      <c r="DK1824" s="65"/>
      <c r="DL1824" s="65"/>
      <c r="DM1824" s="65"/>
      <c r="DN1824" s="65"/>
      <c r="DO1824" s="65"/>
      <c r="DP1824" s="65"/>
      <c r="DQ1824" s="65"/>
      <c r="DR1824" s="65"/>
      <c r="DS1824" s="65"/>
      <c r="DT1824" s="65"/>
      <c r="DU1824" s="65"/>
      <c r="DV1824" s="65"/>
      <c r="DW1824" s="65"/>
      <c r="DX1824" s="65"/>
      <c r="DY1824" s="65"/>
      <c r="DZ1824" s="65"/>
      <c r="EA1824" s="65"/>
      <c r="EB1824" s="65"/>
      <c r="EC1824" s="65"/>
      <c r="ED1824" s="65"/>
      <c r="EE1824" s="65"/>
      <c r="EF1824" s="65"/>
      <c r="EG1824" s="65"/>
      <c r="EH1824" s="65"/>
      <c r="EI1824" s="65"/>
      <c r="EJ1824" s="65"/>
      <c r="EK1824" s="65"/>
      <c r="EL1824" s="65"/>
      <c r="EM1824" s="65"/>
      <c r="EN1824" s="65"/>
      <c r="EO1824" s="65"/>
      <c r="EP1824" s="65"/>
      <c r="EQ1824" s="65"/>
      <c r="ER1824" s="65"/>
      <c r="ES1824" s="65"/>
      <c r="ET1824" s="65"/>
      <c r="EU1824" s="65"/>
      <c r="EV1824" s="65"/>
      <c r="EW1824" s="65"/>
      <c r="EX1824" s="65"/>
      <c r="EY1824" s="65"/>
      <c r="EZ1824" s="65"/>
      <c r="FA1824" s="65"/>
      <c r="FB1824" s="65"/>
      <c r="FC1824" s="65"/>
      <c r="FD1824" s="65"/>
      <c r="FE1824" s="65"/>
      <c r="FF1824" s="65"/>
      <c r="FG1824" s="65"/>
      <c r="FH1824" s="65"/>
      <c r="FI1824" s="65"/>
      <c r="FJ1824" s="65"/>
      <c r="FK1824" s="65"/>
      <c r="FL1824" s="65"/>
      <c r="FM1824" s="65"/>
      <c r="FN1824" s="65"/>
      <c r="FO1824" s="65"/>
      <c r="FP1824" s="65"/>
      <c r="FQ1824" s="65"/>
      <c r="FR1824" s="65"/>
      <c r="FS1824" s="65"/>
      <c r="FT1824" s="65"/>
      <c r="FU1824" s="65"/>
      <c r="FV1824" s="65"/>
      <c r="FW1824" s="65"/>
      <c r="FX1824" s="65"/>
      <c r="FY1824" s="65"/>
      <c r="FZ1824" s="65"/>
      <c r="GA1824" s="65"/>
      <c r="GB1824" s="65"/>
      <c r="GC1824" s="65"/>
      <c r="GD1824" s="65"/>
      <c r="GE1824" s="65"/>
      <c r="GF1824" s="65"/>
      <c r="GG1824" s="65"/>
      <c r="GH1824" s="65"/>
      <c r="GI1824" s="65"/>
      <c r="GJ1824" s="65"/>
      <c r="GK1824" s="65"/>
      <c r="GL1824" s="65"/>
      <c r="GM1824" s="65"/>
      <c r="GN1824" s="65"/>
      <c r="GO1824" s="65"/>
      <c r="GP1824" s="65"/>
      <c r="GQ1824" s="65"/>
      <c r="GR1824" s="65"/>
      <c r="GS1824" s="65"/>
      <c r="GT1824" s="65"/>
      <c r="GU1824" s="65"/>
      <c r="GV1824" s="65"/>
      <c r="GW1824" s="65"/>
      <c r="GX1824" s="65"/>
      <c r="GY1824" s="65"/>
      <c r="GZ1824" s="65"/>
      <c r="HA1824" s="65"/>
      <c r="HB1824" s="65"/>
      <c r="HC1824" s="65"/>
      <c r="HD1824" s="65"/>
      <c r="HE1824" s="65"/>
      <c r="HF1824" s="65"/>
      <c r="HG1824" s="65"/>
      <c r="HH1824" s="65"/>
      <c r="HI1824" s="65"/>
      <c r="HJ1824" s="65"/>
      <c r="HK1824" s="65"/>
      <c r="HL1824" s="65"/>
      <c r="HM1824" s="65"/>
      <c r="HN1824" s="65"/>
      <c r="HO1824" s="65"/>
      <c r="HP1824" s="65"/>
      <c r="HQ1824" s="65"/>
      <c r="HR1824" s="65"/>
      <c r="HS1824" s="65"/>
      <c r="HT1824" s="65"/>
      <c r="HU1824" s="65"/>
      <c r="HV1824" s="65"/>
      <c r="HW1824" s="65"/>
      <c r="HX1824" s="65"/>
      <c r="HY1824" s="65"/>
      <c r="HZ1824" s="65"/>
      <c r="IA1824" s="65"/>
      <c r="IB1824" s="65"/>
      <c r="IC1824" s="65"/>
      <c r="ID1824" s="65"/>
      <c r="IE1824" s="65"/>
      <c r="IF1824" s="65"/>
      <c r="IG1824" s="65"/>
      <c r="IH1824" s="65"/>
      <c r="II1824" s="65"/>
      <c r="IJ1824" s="65"/>
      <c r="IK1824" s="65"/>
      <c r="IL1824" s="65"/>
    </row>
    <row r="1825" spans="1:246" s="66" customFormat="1" ht="14.25" customHeight="1" x14ac:dyDescent="0.4">
      <c r="A1825" s="34" t="e">
        <f>_xlfn.CONCAT(D1825,E1825,G1825,#REF!)</f>
        <v>#REF!</v>
      </c>
      <c r="B1825" s="40">
        <v>170</v>
      </c>
      <c r="C1825" s="40">
        <v>1693</v>
      </c>
      <c r="D1825" s="40">
        <v>130</v>
      </c>
      <c r="E1825" s="41" t="s">
        <v>7520</v>
      </c>
      <c r="F1825" s="42" t="s">
        <v>501</v>
      </c>
      <c r="G1825" s="41" t="s">
        <v>323</v>
      </c>
      <c r="H1825" s="41" t="s">
        <v>502</v>
      </c>
      <c r="I1825" s="41" t="s">
        <v>503</v>
      </c>
      <c r="J1825" s="43">
        <v>10</v>
      </c>
      <c r="K1825" s="44">
        <v>2591.4</v>
      </c>
      <c r="L1825" s="45">
        <v>10</v>
      </c>
      <c r="M1825" s="45">
        <v>25914</v>
      </c>
      <c r="N1825" s="46">
        <v>0</v>
      </c>
      <c r="O1825" s="46">
        <v>6</v>
      </c>
      <c r="P1825" s="46">
        <v>0</v>
      </c>
      <c r="Q1825" s="46">
        <v>0</v>
      </c>
      <c r="R1825" s="46">
        <f t="shared" si="271"/>
        <v>6</v>
      </c>
      <c r="S1825" s="85"/>
      <c r="T1825" s="47">
        <f t="shared" si="264"/>
        <v>0</v>
      </c>
      <c r="U1825" s="47" t="str" cm="1">
        <f t="array" aca="1" ref="U1825" ca="1">IF(S1825="", "×", IF(LEFT(S1825,2)="項番", COUNTIFS($D$2:$D$4001, INDIRECT("D" &amp; ROW()-1), $U$2:$U$4001, "〇"), "〇"))</f>
        <v>×</v>
      </c>
      <c r="V1825" s="47" t="str">
        <f t="shared" si="265"/>
        <v>×</v>
      </c>
      <c r="W1825" s="47" t="str">
        <f t="shared" si="266"/>
        <v>×</v>
      </c>
      <c r="X1825" s="48" t="str">
        <f t="shared" ca="1" si="267"/>
        <v/>
      </c>
      <c r="Y1825" s="47">
        <f t="shared" ca="1" si="268"/>
        <v>0</v>
      </c>
      <c r="Z1825" s="47">
        <f t="shared" si="269"/>
        <v>130</v>
      </c>
      <c r="AA1825" s="47" t="str">
        <f t="shared" si="270"/>
        <v/>
      </c>
      <c r="AB1825" s="65"/>
      <c r="AC1825" s="65"/>
      <c r="AD1825" s="65"/>
      <c r="AE1825" s="65"/>
      <c r="AF1825" s="65"/>
      <c r="AG1825" s="65"/>
      <c r="AH1825" s="65"/>
      <c r="AI1825" s="65"/>
      <c r="AJ1825" s="65"/>
      <c r="AK1825" s="65"/>
      <c r="AL1825" s="65"/>
      <c r="AM1825" s="65"/>
      <c r="AN1825" s="65"/>
      <c r="AO1825" s="65"/>
      <c r="AP1825" s="65"/>
      <c r="AQ1825" s="65"/>
      <c r="AR1825" s="65"/>
      <c r="AS1825" s="65"/>
      <c r="AT1825" s="65"/>
      <c r="AU1825" s="65"/>
      <c r="AV1825" s="65"/>
      <c r="AW1825" s="65"/>
      <c r="AX1825" s="65"/>
      <c r="AY1825" s="65"/>
      <c r="AZ1825" s="65"/>
      <c r="BA1825" s="65"/>
      <c r="BB1825" s="65"/>
      <c r="BC1825" s="65"/>
      <c r="BD1825" s="65"/>
      <c r="BE1825" s="65"/>
      <c r="BF1825" s="65"/>
      <c r="BG1825" s="65"/>
      <c r="BH1825" s="65"/>
      <c r="BI1825" s="65"/>
      <c r="BJ1825" s="65"/>
      <c r="BK1825" s="65"/>
      <c r="BL1825" s="65"/>
      <c r="BM1825" s="65"/>
      <c r="BN1825" s="65"/>
      <c r="BO1825" s="65"/>
      <c r="BP1825" s="65"/>
      <c r="BQ1825" s="65"/>
      <c r="BR1825" s="65"/>
      <c r="BS1825" s="65"/>
      <c r="BT1825" s="65"/>
      <c r="BU1825" s="65"/>
      <c r="BV1825" s="65"/>
      <c r="BW1825" s="65"/>
      <c r="BX1825" s="65"/>
      <c r="BY1825" s="65"/>
      <c r="BZ1825" s="65"/>
      <c r="CA1825" s="65"/>
      <c r="CB1825" s="65"/>
      <c r="CC1825" s="65"/>
      <c r="CD1825" s="65"/>
      <c r="CE1825" s="65"/>
      <c r="CF1825" s="65"/>
      <c r="CG1825" s="65"/>
      <c r="CH1825" s="65"/>
      <c r="CI1825" s="65"/>
      <c r="CJ1825" s="65"/>
      <c r="CK1825" s="65"/>
      <c r="CL1825" s="65"/>
      <c r="CM1825" s="65"/>
      <c r="CN1825" s="65"/>
      <c r="CO1825" s="65"/>
      <c r="CP1825" s="65"/>
      <c r="CQ1825" s="65"/>
      <c r="CR1825" s="65"/>
      <c r="CS1825" s="65"/>
      <c r="CT1825" s="65"/>
      <c r="CU1825" s="65"/>
      <c r="CV1825" s="65"/>
      <c r="CW1825" s="65"/>
      <c r="CX1825" s="65"/>
      <c r="CY1825" s="65"/>
      <c r="CZ1825" s="65"/>
      <c r="DA1825" s="65"/>
      <c r="DB1825" s="65"/>
      <c r="DC1825" s="65"/>
      <c r="DD1825" s="65"/>
      <c r="DE1825" s="65"/>
      <c r="DF1825" s="65"/>
      <c r="DG1825" s="65"/>
      <c r="DH1825" s="65"/>
      <c r="DI1825" s="65"/>
      <c r="DJ1825" s="65"/>
      <c r="DK1825" s="65"/>
      <c r="DL1825" s="65"/>
      <c r="DM1825" s="65"/>
      <c r="DN1825" s="65"/>
      <c r="DO1825" s="65"/>
      <c r="DP1825" s="65"/>
      <c r="DQ1825" s="65"/>
      <c r="DR1825" s="65"/>
      <c r="DS1825" s="65"/>
      <c r="DT1825" s="65"/>
      <c r="DU1825" s="65"/>
      <c r="DV1825" s="65"/>
      <c r="DW1825" s="65"/>
      <c r="DX1825" s="65"/>
      <c r="DY1825" s="65"/>
      <c r="DZ1825" s="65"/>
      <c r="EA1825" s="65"/>
      <c r="EB1825" s="65"/>
      <c r="EC1825" s="65"/>
      <c r="ED1825" s="65"/>
      <c r="EE1825" s="65"/>
      <c r="EF1825" s="65"/>
      <c r="EG1825" s="65"/>
      <c r="EH1825" s="65"/>
      <c r="EI1825" s="65"/>
      <c r="EJ1825" s="65"/>
      <c r="EK1825" s="65"/>
      <c r="EL1825" s="65"/>
      <c r="EM1825" s="65"/>
      <c r="EN1825" s="65"/>
      <c r="EO1825" s="65"/>
      <c r="EP1825" s="65"/>
      <c r="EQ1825" s="65"/>
      <c r="ER1825" s="65"/>
      <c r="ES1825" s="65"/>
      <c r="ET1825" s="65"/>
      <c r="EU1825" s="65"/>
      <c r="EV1825" s="65"/>
      <c r="EW1825" s="65"/>
      <c r="EX1825" s="65"/>
      <c r="EY1825" s="65"/>
      <c r="EZ1825" s="65"/>
      <c r="FA1825" s="65"/>
      <c r="FB1825" s="65"/>
      <c r="FC1825" s="65"/>
      <c r="FD1825" s="65"/>
      <c r="FE1825" s="65"/>
      <c r="FF1825" s="65"/>
      <c r="FG1825" s="65"/>
      <c r="FH1825" s="65"/>
      <c r="FI1825" s="65"/>
      <c r="FJ1825" s="65"/>
      <c r="FK1825" s="65"/>
      <c r="FL1825" s="65"/>
      <c r="FM1825" s="65"/>
      <c r="FN1825" s="65"/>
      <c r="FO1825" s="65"/>
      <c r="FP1825" s="65"/>
      <c r="FQ1825" s="65"/>
      <c r="FR1825" s="65"/>
      <c r="FS1825" s="65"/>
      <c r="FT1825" s="65"/>
      <c r="FU1825" s="65"/>
      <c r="FV1825" s="65"/>
      <c r="FW1825" s="65"/>
      <c r="FX1825" s="65"/>
      <c r="FY1825" s="65"/>
      <c r="FZ1825" s="65"/>
      <c r="GA1825" s="65"/>
      <c r="GB1825" s="65"/>
      <c r="GC1825" s="65"/>
      <c r="GD1825" s="65"/>
      <c r="GE1825" s="65"/>
      <c r="GF1825" s="65"/>
      <c r="GG1825" s="65"/>
      <c r="GH1825" s="65"/>
      <c r="GI1825" s="65"/>
      <c r="GJ1825" s="65"/>
      <c r="GK1825" s="65"/>
      <c r="GL1825" s="65"/>
      <c r="GM1825" s="65"/>
      <c r="GN1825" s="65"/>
      <c r="GO1825" s="65"/>
      <c r="GP1825" s="65"/>
      <c r="GQ1825" s="65"/>
      <c r="GR1825" s="65"/>
      <c r="GS1825" s="65"/>
      <c r="GT1825" s="65"/>
      <c r="GU1825" s="65"/>
      <c r="GV1825" s="65"/>
      <c r="GW1825" s="65"/>
      <c r="GX1825" s="65"/>
      <c r="GY1825" s="65"/>
      <c r="GZ1825" s="65"/>
      <c r="HA1825" s="65"/>
      <c r="HB1825" s="65"/>
      <c r="HC1825" s="65"/>
      <c r="HD1825" s="65"/>
      <c r="HE1825" s="65"/>
      <c r="HF1825" s="65"/>
      <c r="HG1825" s="65"/>
      <c r="HH1825" s="65"/>
      <c r="HI1825" s="65"/>
      <c r="HJ1825" s="65"/>
      <c r="HK1825" s="65"/>
      <c r="HL1825" s="65"/>
      <c r="HM1825" s="65"/>
      <c r="HN1825" s="65"/>
      <c r="HO1825" s="65"/>
      <c r="HP1825" s="65"/>
      <c r="HQ1825" s="65"/>
      <c r="HR1825" s="65"/>
      <c r="HS1825" s="65"/>
      <c r="HT1825" s="65"/>
      <c r="HU1825" s="65"/>
      <c r="HV1825" s="65"/>
      <c r="HW1825" s="65"/>
      <c r="HX1825" s="65"/>
      <c r="HY1825" s="65"/>
      <c r="HZ1825" s="65"/>
      <c r="IA1825" s="65"/>
      <c r="IB1825" s="65"/>
      <c r="IC1825" s="65"/>
      <c r="ID1825" s="65"/>
      <c r="IE1825" s="65"/>
      <c r="IF1825" s="65"/>
      <c r="IG1825" s="65"/>
      <c r="IH1825" s="65"/>
      <c r="II1825" s="65"/>
      <c r="IJ1825" s="65"/>
      <c r="IK1825" s="65"/>
      <c r="IL1825" s="65"/>
    </row>
    <row r="1826" spans="1:246" s="37" customFormat="1" ht="14.25" customHeight="1" x14ac:dyDescent="0.4">
      <c r="A1826" s="34" t="e">
        <f>_xlfn.CONCAT(D1826,E1826,G1826,#REF!)</f>
        <v>#REF!</v>
      </c>
      <c r="B1826" s="40">
        <v>171</v>
      </c>
      <c r="C1826" s="40">
        <v>1694</v>
      </c>
      <c r="D1826" s="40">
        <v>130</v>
      </c>
      <c r="E1826" s="41" t="s">
        <v>7520</v>
      </c>
      <c r="F1826" s="42" t="s">
        <v>504</v>
      </c>
      <c r="G1826" s="41" t="s">
        <v>323</v>
      </c>
      <c r="H1826" s="41" t="s">
        <v>502</v>
      </c>
      <c r="I1826" s="41" t="s">
        <v>505</v>
      </c>
      <c r="J1826" s="43">
        <v>2</v>
      </c>
      <c r="K1826" s="44">
        <v>2591.4</v>
      </c>
      <c r="L1826" s="45">
        <v>2</v>
      </c>
      <c r="M1826" s="45">
        <v>5182.8</v>
      </c>
      <c r="N1826" s="46">
        <v>3</v>
      </c>
      <c r="O1826" s="46">
        <v>0</v>
      </c>
      <c r="P1826" s="46">
        <v>1</v>
      </c>
      <c r="Q1826" s="46">
        <v>0</v>
      </c>
      <c r="R1826" s="46">
        <f t="shared" si="271"/>
        <v>4</v>
      </c>
      <c r="S1826" s="85"/>
      <c r="T1826" s="47">
        <f t="shared" si="264"/>
        <v>0</v>
      </c>
      <c r="U1826" s="47" t="str" cm="1">
        <f t="array" aca="1" ref="U1826" ca="1">IF(S1826="", "×", IF(LEFT(S1826,2)="項番", COUNTIFS($D$2:$D$4001, INDIRECT("D" &amp; ROW()-1), $U$2:$U$4001, "〇"), "〇"))</f>
        <v>×</v>
      </c>
      <c r="V1826" s="47" t="str">
        <f t="shared" si="265"/>
        <v>×</v>
      </c>
      <c r="W1826" s="47" t="str">
        <f t="shared" si="266"/>
        <v>×</v>
      </c>
      <c r="X1826" s="48" t="str">
        <f t="shared" ca="1" si="267"/>
        <v/>
      </c>
      <c r="Y1826" s="47">
        <f t="shared" ca="1" si="268"/>
        <v>0</v>
      </c>
      <c r="Z1826" s="47">
        <f t="shared" si="269"/>
        <v>130</v>
      </c>
      <c r="AA1826" s="47" t="str">
        <f t="shared" si="270"/>
        <v/>
      </c>
      <c r="AB1826" s="49"/>
      <c r="AC1826" s="49"/>
      <c r="AD1826" s="49"/>
      <c r="AE1826" s="49"/>
      <c r="AF1826" s="49"/>
      <c r="AG1826" s="49"/>
      <c r="AH1826" s="49"/>
      <c r="AI1826" s="49"/>
      <c r="AJ1826" s="49"/>
      <c r="AK1826" s="49"/>
      <c r="AL1826" s="49"/>
      <c r="AM1826" s="49"/>
      <c r="AN1826" s="49"/>
      <c r="AO1826" s="49"/>
      <c r="AP1826" s="49"/>
      <c r="AQ1826" s="49"/>
      <c r="AR1826" s="49"/>
      <c r="AS1826" s="49"/>
      <c r="AT1826" s="49"/>
      <c r="AU1826" s="49"/>
      <c r="AV1826" s="49"/>
      <c r="AW1826" s="49"/>
      <c r="AX1826" s="49"/>
      <c r="AY1826" s="49"/>
      <c r="AZ1826" s="49"/>
      <c r="BA1826" s="49"/>
      <c r="BB1826" s="49"/>
      <c r="BC1826" s="49"/>
      <c r="BD1826" s="49"/>
      <c r="BE1826" s="49"/>
      <c r="BF1826" s="49"/>
      <c r="BG1826" s="49"/>
      <c r="BH1826" s="49"/>
      <c r="BI1826" s="49"/>
      <c r="BJ1826" s="49"/>
      <c r="BK1826" s="49"/>
      <c r="BL1826" s="49"/>
      <c r="BM1826" s="49"/>
      <c r="BN1826" s="49"/>
      <c r="BO1826" s="49"/>
      <c r="BP1826" s="49"/>
      <c r="BQ1826" s="49"/>
      <c r="BR1826" s="49"/>
      <c r="BS1826" s="49"/>
      <c r="BT1826" s="49"/>
      <c r="BU1826" s="49"/>
      <c r="BV1826" s="49"/>
      <c r="BW1826" s="49"/>
      <c r="BX1826" s="49"/>
      <c r="BY1826" s="49"/>
      <c r="BZ1826" s="49"/>
      <c r="CA1826" s="49"/>
      <c r="CB1826" s="49"/>
      <c r="CC1826" s="49"/>
      <c r="CD1826" s="49"/>
      <c r="CE1826" s="49"/>
      <c r="CF1826" s="49"/>
      <c r="CG1826" s="49"/>
      <c r="CH1826" s="49"/>
      <c r="CI1826" s="49"/>
      <c r="CJ1826" s="49"/>
      <c r="CK1826" s="49"/>
      <c r="CL1826" s="49"/>
      <c r="CM1826" s="49"/>
      <c r="CN1826" s="49"/>
      <c r="CO1826" s="49"/>
      <c r="CP1826" s="49"/>
      <c r="CQ1826" s="49"/>
      <c r="CR1826" s="49"/>
      <c r="CS1826" s="49"/>
      <c r="CT1826" s="49"/>
      <c r="CU1826" s="49"/>
      <c r="CV1826" s="49"/>
      <c r="CW1826" s="49"/>
      <c r="CX1826" s="49"/>
      <c r="CY1826" s="49"/>
      <c r="CZ1826" s="49"/>
      <c r="DA1826" s="49"/>
      <c r="DB1826" s="49"/>
      <c r="DC1826" s="49"/>
      <c r="DD1826" s="49"/>
      <c r="DE1826" s="49"/>
      <c r="DF1826" s="49"/>
      <c r="DG1826" s="49"/>
      <c r="DH1826" s="49"/>
      <c r="DI1826" s="49"/>
      <c r="DJ1826" s="49"/>
      <c r="DK1826" s="49"/>
      <c r="DL1826" s="49"/>
      <c r="DM1826" s="49"/>
      <c r="DN1826" s="49"/>
      <c r="DO1826" s="49"/>
      <c r="DP1826" s="49"/>
      <c r="DQ1826" s="49"/>
      <c r="DR1826" s="49"/>
      <c r="DS1826" s="49"/>
      <c r="DT1826" s="49"/>
      <c r="DU1826" s="49"/>
      <c r="DV1826" s="49"/>
      <c r="DW1826" s="49"/>
      <c r="DX1826" s="49"/>
      <c r="DY1826" s="49"/>
      <c r="DZ1826" s="49"/>
      <c r="EA1826" s="49"/>
      <c r="EB1826" s="49"/>
      <c r="EC1826" s="49"/>
      <c r="ED1826" s="49"/>
      <c r="EE1826" s="49"/>
      <c r="EF1826" s="49"/>
      <c r="EG1826" s="49"/>
      <c r="EH1826" s="49"/>
      <c r="EI1826" s="49"/>
      <c r="EJ1826" s="49"/>
      <c r="EK1826" s="49"/>
      <c r="EL1826" s="49"/>
      <c r="EM1826" s="49"/>
      <c r="EN1826" s="49"/>
      <c r="EO1826" s="49"/>
      <c r="EP1826" s="49"/>
      <c r="EQ1826" s="49"/>
      <c r="ER1826" s="49"/>
      <c r="ES1826" s="49"/>
      <c r="ET1826" s="49"/>
      <c r="EU1826" s="49"/>
      <c r="EV1826" s="49"/>
      <c r="EW1826" s="49"/>
      <c r="EX1826" s="49"/>
      <c r="EY1826" s="49"/>
      <c r="EZ1826" s="49"/>
      <c r="FA1826" s="49"/>
      <c r="FB1826" s="49"/>
      <c r="FC1826" s="49"/>
      <c r="FD1826" s="49"/>
      <c r="FE1826" s="49"/>
      <c r="FF1826" s="49"/>
      <c r="FG1826" s="49"/>
      <c r="FH1826" s="49"/>
      <c r="FI1826" s="49"/>
      <c r="FJ1826" s="49"/>
      <c r="FK1826" s="49"/>
      <c r="FL1826" s="49"/>
      <c r="FM1826" s="49"/>
      <c r="FN1826" s="49"/>
      <c r="FO1826" s="49"/>
      <c r="FP1826" s="49"/>
      <c r="FQ1826" s="49"/>
      <c r="FR1826" s="49"/>
      <c r="FS1826" s="49"/>
      <c r="FT1826" s="49"/>
      <c r="FU1826" s="49"/>
      <c r="FV1826" s="49"/>
      <c r="FW1826" s="49"/>
      <c r="FX1826" s="49"/>
      <c r="FY1826" s="49"/>
      <c r="FZ1826" s="49"/>
      <c r="GA1826" s="49"/>
      <c r="GB1826" s="49"/>
      <c r="GC1826" s="49"/>
      <c r="GD1826" s="49"/>
      <c r="GE1826" s="49"/>
      <c r="GF1826" s="49"/>
      <c r="GG1826" s="49"/>
      <c r="GH1826" s="49"/>
      <c r="GI1826" s="49"/>
      <c r="GJ1826" s="49"/>
      <c r="GK1826" s="49"/>
      <c r="GL1826" s="49"/>
      <c r="GM1826" s="49"/>
      <c r="GN1826" s="49"/>
      <c r="GO1826" s="49"/>
      <c r="GP1826" s="49"/>
      <c r="GQ1826" s="49"/>
      <c r="GR1826" s="49"/>
      <c r="GS1826" s="49"/>
      <c r="GT1826" s="49"/>
      <c r="GU1826" s="49"/>
      <c r="GV1826" s="49"/>
      <c r="GW1826" s="49"/>
      <c r="GX1826" s="49"/>
      <c r="GY1826" s="49"/>
      <c r="GZ1826" s="49"/>
      <c r="HA1826" s="49"/>
      <c r="HB1826" s="49"/>
      <c r="HC1826" s="49"/>
      <c r="HD1826" s="49"/>
      <c r="HE1826" s="49"/>
      <c r="HF1826" s="49"/>
      <c r="HG1826" s="49"/>
      <c r="HH1826" s="49"/>
      <c r="HI1826" s="49"/>
      <c r="HJ1826" s="49"/>
      <c r="HK1826" s="49"/>
      <c r="HL1826" s="49"/>
      <c r="HM1826" s="49"/>
      <c r="HN1826" s="49"/>
      <c r="HO1826" s="49"/>
      <c r="HP1826" s="49"/>
      <c r="HQ1826" s="49"/>
      <c r="HR1826" s="49"/>
      <c r="HS1826" s="49"/>
      <c r="HT1826" s="49"/>
      <c r="HU1826" s="49"/>
      <c r="HV1826" s="49"/>
      <c r="HW1826" s="49"/>
      <c r="HX1826" s="49"/>
      <c r="HY1826" s="49"/>
      <c r="HZ1826" s="49"/>
      <c r="IA1826" s="49"/>
      <c r="IB1826" s="49"/>
      <c r="IC1826" s="49"/>
      <c r="ID1826" s="49"/>
      <c r="IE1826" s="49"/>
      <c r="IF1826" s="49"/>
      <c r="IG1826" s="49"/>
      <c r="IH1826" s="49"/>
      <c r="II1826" s="49"/>
      <c r="IJ1826" s="49"/>
      <c r="IK1826" s="49"/>
      <c r="IL1826" s="49"/>
    </row>
    <row r="1827" spans="1:246" s="37" customFormat="1" ht="14.25" customHeight="1" x14ac:dyDescent="0.4">
      <c r="A1827" s="34" t="e">
        <f>_xlfn.CONCAT(D1827,E1827,G1827,#REF!)</f>
        <v>#REF!</v>
      </c>
      <c r="B1827" s="40">
        <v>172</v>
      </c>
      <c r="C1827" s="40">
        <v>1695</v>
      </c>
      <c r="D1827" s="40">
        <v>130</v>
      </c>
      <c r="E1827" s="41" t="s">
        <v>7520</v>
      </c>
      <c r="F1827" s="42" t="s">
        <v>506</v>
      </c>
      <c r="G1827" s="41" t="s">
        <v>323</v>
      </c>
      <c r="H1827" s="41" t="s">
        <v>507</v>
      </c>
      <c r="I1827" s="41" t="s">
        <v>419</v>
      </c>
      <c r="J1827" s="43">
        <v>10</v>
      </c>
      <c r="K1827" s="44">
        <v>1128.5999999999999</v>
      </c>
      <c r="L1827" s="45">
        <v>10</v>
      </c>
      <c r="M1827" s="45">
        <v>11286</v>
      </c>
      <c r="N1827" s="46">
        <v>0</v>
      </c>
      <c r="O1827" s="46">
        <v>1</v>
      </c>
      <c r="P1827" s="46">
        <v>0</v>
      </c>
      <c r="Q1827" s="46">
        <v>2</v>
      </c>
      <c r="R1827" s="46">
        <f t="shared" si="271"/>
        <v>3</v>
      </c>
      <c r="S1827" s="85"/>
      <c r="T1827" s="47">
        <f t="shared" si="264"/>
        <v>0</v>
      </c>
      <c r="U1827" s="47" t="str" cm="1">
        <f t="array" aca="1" ref="U1827" ca="1">IF(S1827="", "×", IF(LEFT(S1827,2)="項番", COUNTIFS($D$2:$D$4001, INDIRECT("D" &amp; ROW()-1), $U$2:$U$4001, "〇"), "〇"))</f>
        <v>×</v>
      </c>
      <c r="V1827" s="47" t="str">
        <f t="shared" si="265"/>
        <v>×</v>
      </c>
      <c r="W1827" s="47" t="str">
        <f t="shared" si="266"/>
        <v>×</v>
      </c>
      <c r="X1827" s="48" t="str">
        <f t="shared" ca="1" si="267"/>
        <v/>
      </c>
      <c r="Y1827" s="47">
        <f t="shared" ca="1" si="268"/>
        <v>0</v>
      </c>
      <c r="Z1827" s="47">
        <f t="shared" si="269"/>
        <v>130</v>
      </c>
      <c r="AA1827" s="47" t="str">
        <f t="shared" si="270"/>
        <v/>
      </c>
      <c r="AB1827" s="49"/>
      <c r="AC1827" s="49"/>
      <c r="AD1827" s="49"/>
      <c r="AE1827" s="49"/>
      <c r="AF1827" s="49"/>
      <c r="AG1827" s="49"/>
      <c r="AH1827" s="49"/>
      <c r="AI1827" s="49"/>
      <c r="AJ1827" s="49"/>
      <c r="AK1827" s="49"/>
      <c r="AL1827" s="49"/>
      <c r="AM1827" s="49"/>
      <c r="AN1827" s="49"/>
      <c r="AO1827" s="49"/>
      <c r="AP1827" s="49"/>
      <c r="AQ1827" s="49"/>
      <c r="AR1827" s="49"/>
      <c r="AS1827" s="49"/>
      <c r="AT1827" s="49"/>
      <c r="AU1827" s="49"/>
      <c r="AV1827" s="49"/>
      <c r="AW1827" s="49"/>
      <c r="AX1827" s="49"/>
      <c r="AY1827" s="49"/>
      <c r="AZ1827" s="49"/>
      <c r="BA1827" s="49"/>
      <c r="BB1827" s="49"/>
      <c r="BC1827" s="49"/>
      <c r="BD1827" s="49"/>
      <c r="BE1827" s="49"/>
      <c r="BF1827" s="49"/>
      <c r="BG1827" s="49"/>
      <c r="BH1827" s="49"/>
      <c r="BI1827" s="49"/>
      <c r="BJ1827" s="49"/>
      <c r="BK1827" s="49"/>
      <c r="BL1827" s="49"/>
      <c r="BM1827" s="49"/>
      <c r="BN1827" s="49"/>
      <c r="BO1827" s="49"/>
      <c r="BP1827" s="49"/>
      <c r="BQ1827" s="49"/>
      <c r="BR1827" s="49"/>
      <c r="BS1827" s="49"/>
      <c r="BT1827" s="49"/>
      <c r="BU1827" s="49"/>
      <c r="BV1827" s="49"/>
      <c r="BW1827" s="49"/>
      <c r="BX1827" s="49"/>
      <c r="BY1827" s="49"/>
      <c r="BZ1827" s="49"/>
      <c r="CA1827" s="49"/>
      <c r="CB1827" s="49"/>
      <c r="CC1827" s="49"/>
      <c r="CD1827" s="49"/>
      <c r="CE1827" s="49"/>
      <c r="CF1827" s="49"/>
      <c r="CG1827" s="49"/>
      <c r="CH1827" s="49"/>
      <c r="CI1827" s="49"/>
      <c r="CJ1827" s="49"/>
      <c r="CK1827" s="49"/>
      <c r="CL1827" s="49"/>
      <c r="CM1827" s="49"/>
      <c r="CN1827" s="49"/>
      <c r="CO1827" s="49"/>
      <c r="CP1827" s="49"/>
      <c r="CQ1827" s="49"/>
      <c r="CR1827" s="49"/>
      <c r="CS1827" s="49"/>
      <c r="CT1827" s="49"/>
      <c r="CU1827" s="49"/>
      <c r="CV1827" s="49"/>
      <c r="CW1827" s="49"/>
      <c r="CX1827" s="49"/>
      <c r="CY1827" s="49"/>
      <c r="CZ1827" s="49"/>
      <c r="DA1827" s="49"/>
      <c r="DB1827" s="49"/>
      <c r="DC1827" s="49"/>
      <c r="DD1827" s="49"/>
      <c r="DE1827" s="49"/>
      <c r="DF1827" s="49"/>
      <c r="DG1827" s="49"/>
      <c r="DH1827" s="49"/>
      <c r="DI1827" s="49"/>
      <c r="DJ1827" s="49"/>
      <c r="DK1827" s="49"/>
      <c r="DL1827" s="49"/>
      <c r="DM1827" s="49"/>
      <c r="DN1827" s="49"/>
      <c r="DO1827" s="49"/>
      <c r="DP1827" s="49"/>
      <c r="DQ1827" s="49"/>
      <c r="DR1827" s="49"/>
      <c r="DS1827" s="49"/>
      <c r="DT1827" s="49"/>
      <c r="DU1827" s="49"/>
      <c r="DV1827" s="49"/>
      <c r="DW1827" s="49"/>
      <c r="DX1827" s="49"/>
      <c r="DY1827" s="49"/>
      <c r="DZ1827" s="49"/>
      <c r="EA1827" s="49"/>
      <c r="EB1827" s="49"/>
      <c r="EC1827" s="49"/>
      <c r="ED1827" s="49"/>
      <c r="EE1827" s="49"/>
      <c r="EF1827" s="49"/>
      <c r="EG1827" s="49"/>
      <c r="EH1827" s="49"/>
      <c r="EI1827" s="49"/>
      <c r="EJ1827" s="49"/>
      <c r="EK1827" s="49"/>
      <c r="EL1827" s="49"/>
      <c r="EM1827" s="49"/>
      <c r="EN1827" s="49"/>
      <c r="EO1827" s="49"/>
      <c r="EP1827" s="49"/>
      <c r="EQ1827" s="49"/>
      <c r="ER1827" s="49"/>
      <c r="ES1827" s="49"/>
      <c r="ET1827" s="49"/>
      <c r="EU1827" s="49"/>
      <c r="EV1827" s="49"/>
      <c r="EW1827" s="49"/>
      <c r="EX1827" s="49"/>
      <c r="EY1827" s="49"/>
      <c r="EZ1827" s="49"/>
      <c r="FA1827" s="49"/>
      <c r="FB1827" s="49"/>
      <c r="FC1827" s="49"/>
      <c r="FD1827" s="49"/>
      <c r="FE1827" s="49"/>
      <c r="FF1827" s="49"/>
      <c r="FG1827" s="49"/>
      <c r="FH1827" s="49"/>
      <c r="FI1827" s="49"/>
      <c r="FJ1827" s="49"/>
      <c r="FK1827" s="49"/>
      <c r="FL1827" s="49"/>
      <c r="FM1827" s="49"/>
      <c r="FN1827" s="49"/>
      <c r="FO1827" s="49"/>
      <c r="FP1827" s="49"/>
      <c r="FQ1827" s="49"/>
      <c r="FR1827" s="49"/>
      <c r="FS1827" s="49"/>
      <c r="FT1827" s="49"/>
      <c r="FU1827" s="49"/>
      <c r="FV1827" s="49"/>
      <c r="FW1827" s="49"/>
      <c r="FX1827" s="49"/>
      <c r="FY1827" s="49"/>
      <c r="FZ1827" s="49"/>
      <c r="GA1827" s="49"/>
      <c r="GB1827" s="49"/>
      <c r="GC1827" s="49"/>
      <c r="GD1827" s="49"/>
      <c r="GE1827" s="49"/>
      <c r="GF1827" s="49"/>
      <c r="GG1827" s="49"/>
      <c r="GH1827" s="49"/>
      <c r="GI1827" s="49"/>
      <c r="GJ1827" s="49"/>
      <c r="GK1827" s="49"/>
      <c r="GL1827" s="49"/>
      <c r="GM1827" s="49"/>
      <c r="GN1827" s="49"/>
      <c r="GO1827" s="49"/>
      <c r="GP1827" s="49"/>
      <c r="GQ1827" s="49"/>
      <c r="GR1827" s="49"/>
      <c r="GS1827" s="49"/>
      <c r="GT1827" s="49"/>
      <c r="GU1827" s="49"/>
      <c r="GV1827" s="49"/>
      <c r="GW1827" s="49"/>
      <c r="GX1827" s="49"/>
      <c r="GY1827" s="49"/>
      <c r="GZ1827" s="49"/>
      <c r="HA1827" s="49"/>
      <c r="HB1827" s="49"/>
      <c r="HC1827" s="49"/>
      <c r="HD1827" s="49"/>
      <c r="HE1827" s="49"/>
      <c r="HF1827" s="49"/>
      <c r="HG1827" s="49"/>
      <c r="HH1827" s="49"/>
      <c r="HI1827" s="49"/>
      <c r="HJ1827" s="49"/>
      <c r="HK1827" s="49"/>
      <c r="HL1827" s="49"/>
      <c r="HM1827" s="49"/>
      <c r="HN1827" s="49"/>
      <c r="HO1827" s="49"/>
      <c r="HP1827" s="49"/>
      <c r="HQ1827" s="49"/>
      <c r="HR1827" s="49"/>
      <c r="HS1827" s="49"/>
      <c r="HT1827" s="49"/>
      <c r="HU1827" s="49"/>
      <c r="HV1827" s="49"/>
      <c r="HW1827" s="49"/>
      <c r="HX1827" s="49"/>
      <c r="HY1827" s="49"/>
      <c r="HZ1827" s="49"/>
      <c r="IA1827" s="49"/>
      <c r="IB1827" s="49"/>
      <c r="IC1827" s="49"/>
      <c r="ID1827" s="49"/>
      <c r="IE1827" s="49"/>
      <c r="IF1827" s="49"/>
      <c r="IG1827" s="49"/>
      <c r="IH1827" s="49"/>
      <c r="II1827" s="49"/>
      <c r="IJ1827" s="49"/>
      <c r="IK1827" s="49"/>
      <c r="IL1827" s="49"/>
    </row>
    <row r="1828" spans="1:246" s="37" customFormat="1" ht="14.25" customHeight="1" x14ac:dyDescent="0.4">
      <c r="A1828" s="34" t="e">
        <f>_xlfn.CONCAT(D1828,E1828,G1828,#REF!)</f>
        <v>#REF!</v>
      </c>
      <c r="B1828" s="40">
        <v>174</v>
      </c>
      <c r="C1828" s="40">
        <v>1696</v>
      </c>
      <c r="D1828" s="40">
        <v>130</v>
      </c>
      <c r="E1828" s="41" t="s">
        <v>7520</v>
      </c>
      <c r="F1828" s="42" t="s">
        <v>510</v>
      </c>
      <c r="G1828" s="41" t="s">
        <v>323</v>
      </c>
      <c r="H1828" s="41" t="s">
        <v>511</v>
      </c>
      <c r="I1828" s="41" t="s">
        <v>512</v>
      </c>
      <c r="J1828" s="43">
        <v>112</v>
      </c>
      <c r="K1828" s="44">
        <v>14</v>
      </c>
      <c r="L1828" s="45">
        <v>112</v>
      </c>
      <c r="M1828" s="45">
        <v>1568</v>
      </c>
      <c r="N1828" s="46">
        <v>0</v>
      </c>
      <c r="O1828" s="46">
        <v>0</v>
      </c>
      <c r="P1828" s="46">
        <v>2</v>
      </c>
      <c r="Q1828" s="46">
        <v>0</v>
      </c>
      <c r="R1828" s="46">
        <f t="shared" si="271"/>
        <v>2</v>
      </c>
      <c r="S1828" s="85"/>
      <c r="T1828" s="47">
        <f t="shared" si="264"/>
        <v>0</v>
      </c>
      <c r="U1828" s="47" t="str" cm="1">
        <f t="array" aca="1" ref="U1828" ca="1">IF(S1828="", "×", IF(LEFT(S1828,2)="項番", COUNTIFS($D$2:$D$4001, INDIRECT("D" &amp; ROW()-1), $U$2:$U$4001, "〇"), "〇"))</f>
        <v>×</v>
      </c>
      <c r="V1828" s="47" t="str">
        <f t="shared" si="265"/>
        <v>×</v>
      </c>
      <c r="W1828" s="47" t="str">
        <f t="shared" si="266"/>
        <v>×</v>
      </c>
      <c r="X1828" s="48" t="str">
        <f t="shared" ca="1" si="267"/>
        <v/>
      </c>
      <c r="Y1828" s="47">
        <f t="shared" ca="1" si="268"/>
        <v>0</v>
      </c>
      <c r="Z1828" s="47">
        <f t="shared" si="269"/>
        <v>130</v>
      </c>
      <c r="AA1828" s="47" t="str">
        <f t="shared" si="270"/>
        <v/>
      </c>
      <c r="AB1828" s="49"/>
      <c r="AC1828" s="49"/>
      <c r="AD1828" s="49"/>
      <c r="AE1828" s="49"/>
      <c r="AF1828" s="49"/>
      <c r="AG1828" s="49"/>
      <c r="AH1828" s="49"/>
      <c r="AI1828" s="49"/>
      <c r="AJ1828" s="49"/>
      <c r="AK1828" s="49"/>
      <c r="AL1828" s="49"/>
      <c r="AM1828" s="49"/>
      <c r="AN1828" s="49"/>
      <c r="AO1828" s="49"/>
      <c r="AP1828" s="49"/>
      <c r="AQ1828" s="49"/>
      <c r="AR1828" s="49"/>
      <c r="AS1828" s="49"/>
      <c r="AT1828" s="49"/>
      <c r="AU1828" s="49"/>
      <c r="AV1828" s="49"/>
      <c r="AW1828" s="49"/>
      <c r="AX1828" s="49"/>
      <c r="AY1828" s="49"/>
      <c r="AZ1828" s="49"/>
      <c r="BA1828" s="49"/>
      <c r="BB1828" s="49"/>
      <c r="BC1828" s="49"/>
      <c r="BD1828" s="49"/>
      <c r="BE1828" s="49"/>
      <c r="BF1828" s="49"/>
      <c r="BG1828" s="49"/>
      <c r="BH1828" s="49"/>
      <c r="BI1828" s="49"/>
      <c r="BJ1828" s="49"/>
      <c r="BK1828" s="49"/>
      <c r="BL1828" s="49"/>
      <c r="BM1828" s="49"/>
      <c r="BN1828" s="49"/>
      <c r="BO1828" s="49"/>
      <c r="BP1828" s="49"/>
      <c r="BQ1828" s="49"/>
      <c r="BR1828" s="49"/>
      <c r="BS1828" s="49"/>
      <c r="BT1828" s="49"/>
      <c r="BU1828" s="49"/>
      <c r="BV1828" s="49"/>
      <c r="BW1828" s="49"/>
      <c r="BX1828" s="49"/>
      <c r="BY1828" s="49"/>
      <c r="BZ1828" s="49"/>
      <c r="CA1828" s="49"/>
      <c r="CB1828" s="49"/>
      <c r="CC1828" s="49"/>
      <c r="CD1828" s="49"/>
      <c r="CE1828" s="49"/>
      <c r="CF1828" s="49"/>
      <c r="CG1828" s="49"/>
      <c r="CH1828" s="49"/>
      <c r="CI1828" s="49"/>
      <c r="CJ1828" s="49"/>
      <c r="CK1828" s="49"/>
      <c r="CL1828" s="49"/>
      <c r="CM1828" s="49"/>
      <c r="CN1828" s="49"/>
      <c r="CO1828" s="49"/>
      <c r="CP1828" s="49"/>
      <c r="CQ1828" s="49"/>
      <c r="CR1828" s="49"/>
      <c r="CS1828" s="49"/>
      <c r="CT1828" s="49"/>
      <c r="CU1828" s="49"/>
      <c r="CV1828" s="49"/>
      <c r="CW1828" s="49"/>
      <c r="CX1828" s="49"/>
      <c r="CY1828" s="49"/>
      <c r="CZ1828" s="49"/>
      <c r="DA1828" s="49"/>
      <c r="DB1828" s="49"/>
      <c r="DC1828" s="49"/>
      <c r="DD1828" s="49"/>
      <c r="DE1828" s="49"/>
      <c r="DF1828" s="49"/>
      <c r="DG1828" s="49"/>
      <c r="DH1828" s="49"/>
      <c r="DI1828" s="49"/>
      <c r="DJ1828" s="49"/>
      <c r="DK1828" s="49"/>
      <c r="DL1828" s="49"/>
      <c r="DM1828" s="49"/>
      <c r="DN1828" s="49"/>
      <c r="DO1828" s="49"/>
      <c r="DP1828" s="49"/>
      <c r="DQ1828" s="49"/>
      <c r="DR1828" s="49"/>
      <c r="DS1828" s="49"/>
      <c r="DT1828" s="49"/>
      <c r="DU1828" s="49"/>
      <c r="DV1828" s="49"/>
      <c r="DW1828" s="49"/>
      <c r="DX1828" s="49"/>
      <c r="DY1828" s="49"/>
      <c r="DZ1828" s="49"/>
      <c r="EA1828" s="49"/>
      <c r="EB1828" s="49"/>
      <c r="EC1828" s="49"/>
      <c r="ED1828" s="49"/>
      <c r="EE1828" s="49"/>
      <c r="EF1828" s="49"/>
      <c r="EG1828" s="49"/>
      <c r="EH1828" s="49"/>
      <c r="EI1828" s="49"/>
      <c r="EJ1828" s="49"/>
      <c r="EK1828" s="49"/>
      <c r="EL1828" s="49"/>
      <c r="EM1828" s="49"/>
      <c r="EN1828" s="49"/>
      <c r="EO1828" s="49"/>
      <c r="EP1828" s="49"/>
      <c r="EQ1828" s="49"/>
      <c r="ER1828" s="49"/>
      <c r="ES1828" s="49"/>
      <c r="ET1828" s="49"/>
      <c r="EU1828" s="49"/>
      <c r="EV1828" s="49"/>
      <c r="EW1828" s="49"/>
      <c r="EX1828" s="49"/>
      <c r="EY1828" s="49"/>
      <c r="EZ1828" s="49"/>
      <c r="FA1828" s="49"/>
      <c r="FB1828" s="49"/>
      <c r="FC1828" s="49"/>
      <c r="FD1828" s="49"/>
      <c r="FE1828" s="49"/>
      <c r="FF1828" s="49"/>
      <c r="FG1828" s="49"/>
      <c r="FH1828" s="49"/>
      <c r="FI1828" s="49"/>
      <c r="FJ1828" s="49"/>
      <c r="FK1828" s="49"/>
      <c r="FL1828" s="49"/>
      <c r="FM1828" s="49"/>
      <c r="FN1828" s="49"/>
      <c r="FO1828" s="49"/>
      <c r="FP1828" s="49"/>
      <c r="FQ1828" s="49"/>
      <c r="FR1828" s="49"/>
      <c r="FS1828" s="49"/>
      <c r="FT1828" s="49"/>
      <c r="FU1828" s="49"/>
      <c r="FV1828" s="49"/>
      <c r="FW1828" s="49"/>
      <c r="FX1828" s="49"/>
      <c r="FY1828" s="49"/>
      <c r="FZ1828" s="49"/>
      <c r="GA1828" s="49"/>
      <c r="GB1828" s="49"/>
      <c r="GC1828" s="49"/>
      <c r="GD1828" s="49"/>
      <c r="GE1828" s="49"/>
      <c r="GF1828" s="49"/>
      <c r="GG1828" s="49"/>
      <c r="GH1828" s="49"/>
      <c r="GI1828" s="49"/>
      <c r="GJ1828" s="49"/>
      <c r="GK1828" s="49"/>
      <c r="GL1828" s="49"/>
      <c r="GM1828" s="49"/>
      <c r="GN1828" s="49"/>
      <c r="GO1828" s="49"/>
      <c r="GP1828" s="49"/>
      <c r="GQ1828" s="49"/>
      <c r="GR1828" s="49"/>
      <c r="GS1828" s="49"/>
      <c r="GT1828" s="49"/>
      <c r="GU1828" s="49"/>
      <c r="GV1828" s="49"/>
      <c r="GW1828" s="49"/>
      <c r="GX1828" s="49"/>
      <c r="GY1828" s="49"/>
      <c r="GZ1828" s="49"/>
      <c r="HA1828" s="49"/>
      <c r="HB1828" s="49"/>
      <c r="HC1828" s="49"/>
      <c r="HD1828" s="49"/>
      <c r="HE1828" s="49"/>
      <c r="HF1828" s="49"/>
      <c r="HG1828" s="49"/>
      <c r="HH1828" s="49"/>
      <c r="HI1828" s="49"/>
      <c r="HJ1828" s="49"/>
      <c r="HK1828" s="49"/>
      <c r="HL1828" s="49"/>
      <c r="HM1828" s="49"/>
      <c r="HN1828" s="49"/>
      <c r="HO1828" s="49"/>
      <c r="HP1828" s="49"/>
      <c r="HQ1828" s="49"/>
      <c r="HR1828" s="49"/>
      <c r="HS1828" s="49"/>
      <c r="HT1828" s="49"/>
      <c r="HU1828" s="49"/>
      <c r="HV1828" s="49"/>
      <c r="HW1828" s="49"/>
      <c r="HX1828" s="49"/>
      <c r="HY1828" s="49"/>
      <c r="HZ1828" s="49"/>
      <c r="IA1828" s="49"/>
      <c r="IB1828" s="49"/>
      <c r="IC1828" s="49"/>
      <c r="ID1828" s="49"/>
      <c r="IE1828" s="49"/>
      <c r="IF1828" s="49"/>
      <c r="IG1828" s="49"/>
      <c r="IH1828" s="49"/>
      <c r="II1828" s="49"/>
      <c r="IJ1828" s="49"/>
      <c r="IK1828" s="49"/>
      <c r="IL1828" s="49"/>
    </row>
    <row r="1829" spans="1:246" s="37" customFormat="1" ht="14.25" customHeight="1" x14ac:dyDescent="0.4">
      <c r="A1829" s="34" t="e">
        <f>_xlfn.CONCAT(D1829,E1829,G1829,#REF!)</f>
        <v>#REF!</v>
      </c>
      <c r="B1829" s="40">
        <v>175</v>
      </c>
      <c r="C1829" s="40">
        <v>1697</v>
      </c>
      <c r="D1829" s="40">
        <v>130</v>
      </c>
      <c r="E1829" s="41" t="s">
        <v>7520</v>
      </c>
      <c r="F1829" s="42" t="s">
        <v>513</v>
      </c>
      <c r="G1829" s="41" t="s">
        <v>323</v>
      </c>
      <c r="H1829" s="41" t="s">
        <v>514</v>
      </c>
      <c r="I1829" s="41" t="s">
        <v>515</v>
      </c>
      <c r="J1829" s="43">
        <v>12</v>
      </c>
      <c r="K1829" s="44">
        <v>10.7</v>
      </c>
      <c r="L1829" s="45">
        <v>480</v>
      </c>
      <c r="M1829" s="45">
        <v>5136</v>
      </c>
      <c r="N1829" s="46">
        <v>0</v>
      </c>
      <c r="O1829" s="46">
        <v>300</v>
      </c>
      <c r="P1829" s="46">
        <v>0</v>
      </c>
      <c r="Q1829" s="46">
        <v>0</v>
      </c>
      <c r="R1829" s="46">
        <f t="shared" si="271"/>
        <v>300</v>
      </c>
      <c r="S1829" s="85"/>
      <c r="T1829" s="47">
        <f t="shared" si="264"/>
        <v>0</v>
      </c>
      <c r="U1829" s="47" t="str" cm="1">
        <f t="array" aca="1" ref="U1829" ca="1">IF(S1829="", "×", IF(LEFT(S1829,2)="項番", COUNTIFS($D$2:$D$4001, INDIRECT("D" &amp; ROW()-1), $U$2:$U$4001, "〇"), "〇"))</f>
        <v>×</v>
      </c>
      <c r="V1829" s="47" t="str">
        <f t="shared" si="265"/>
        <v>×</v>
      </c>
      <c r="W1829" s="47" t="str">
        <f t="shared" si="266"/>
        <v>×</v>
      </c>
      <c r="X1829" s="48" t="str">
        <f t="shared" ca="1" si="267"/>
        <v/>
      </c>
      <c r="Y1829" s="47">
        <f t="shared" ca="1" si="268"/>
        <v>0</v>
      </c>
      <c r="Z1829" s="47">
        <f t="shared" si="269"/>
        <v>130</v>
      </c>
      <c r="AA1829" s="47" t="str">
        <f t="shared" si="270"/>
        <v/>
      </c>
      <c r="AB1829" s="49"/>
      <c r="AC1829" s="49"/>
      <c r="AD1829" s="49"/>
      <c r="AE1829" s="49"/>
      <c r="AF1829" s="49"/>
      <c r="AG1829" s="49"/>
      <c r="AH1829" s="49"/>
      <c r="AI1829" s="49"/>
      <c r="AJ1829" s="49"/>
      <c r="AK1829" s="49"/>
      <c r="AL1829" s="49"/>
      <c r="AM1829" s="49"/>
      <c r="AN1829" s="49"/>
      <c r="AO1829" s="49"/>
      <c r="AP1829" s="49"/>
      <c r="AQ1829" s="49"/>
      <c r="AR1829" s="49"/>
      <c r="AS1829" s="49"/>
      <c r="AT1829" s="49"/>
      <c r="AU1829" s="49"/>
      <c r="AV1829" s="49"/>
      <c r="AW1829" s="49"/>
      <c r="AX1829" s="49"/>
      <c r="AY1829" s="49"/>
      <c r="AZ1829" s="49"/>
      <c r="BA1829" s="49"/>
      <c r="BB1829" s="49"/>
      <c r="BC1829" s="49"/>
      <c r="BD1829" s="49"/>
      <c r="BE1829" s="49"/>
      <c r="BF1829" s="49"/>
      <c r="BG1829" s="49"/>
      <c r="BH1829" s="49"/>
      <c r="BI1829" s="49"/>
      <c r="BJ1829" s="49"/>
      <c r="BK1829" s="49"/>
      <c r="BL1829" s="49"/>
      <c r="BM1829" s="49"/>
      <c r="BN1829" s="49"/>
      <c r="BO1829" s="49"/>
      <c r="BP1829" s="49"/>
      <c r="BQ1829" s="49"/>
      <c r="BR1829" s="49"/>
      <c r="BS1829" s="49"/>
      <c r="BT1829" s="49"/>
      <c r="BU1829" s="49"/>
      <c r="BV1829" s="49"/>
      <c r="BW1829" s="49"/>
      <c r="BX1829" s="49"/>
      <c r="BY1829" s="49"/>
      <c r="BZ1829" s="49"/>
      <c r="CA1829" s="49"/>
      <c r="CB1829" s="49"/>
      <c r="CC1829" s="49"/>
      <c r="CD1829" s="49"/>
      <c r="CE1829" s="49"/>
      <c r="CF1829" s="49"/>
      <c r="CG1829" s="49"/>
      <c r="CH1829" s="49"/>
      <c r="CI1829" s="49"/>
      <c r="CJ1829" s="49"/>
      <c r="CK1829" s="49"/>
      <c r="CL1829" s="49"/>
      <c r="CM1829" s="49"/>
      <c r="CN1829" s="49"/>
      <c r="CO1829" s="49"/>
      <c r="CP1829" s="49"/>
      <c r="CQ1829" s="49"/>
      <c r="CR1829" s="49"/>
      <c r="CS1829" s="49"/>
      <c r="CT1829" s="49"/>
      <c r="CU1829" s="49"/>
      <c r="CV1829" s="49"/>
      <c r="CW1829" s="49"/>
      <c r="CX1829" s="49"/>
      <c r="CY1829" s="49"/>
      <c r="CZ1829" s="49"/>
      <c r="DA1829" s="49"/>
      <c r="DB1829" s="49"/>
      <c r="DC1829" s="49"/>
      <c r="DD1829" s="49"/>
      <c r="DE1829" s="49"/>
      <c r="DF1829" s="49"/>
      <c r="DG1829" s="49"/>
      <c r="DH1829" s="49"/>
      <c r="DI1829" s="49"/>
      <c r="DJ1829" s="49"/>
      <c r="DK1829" s="49"/>
      <c r="DL1829" s="49"/>
      <c r="DM1829" s="49"/>
      <c r="DN1829" s="49"/>
      <c r="DO1829" s="49"/>
      <c r="DP1829" s="49"/>
      <c r="DQ1829" s="49"/>
      <c r="DR1829" s="49"/>
      <c r="DS1829" s="49"/>
      <c r="DT1829" s="49"/>
      <c r="DU1829" s="49"/>
      <c r="DV1829" s="49"/>
      <c r="DW1829" s="49"/>
      <c r="DX1829" s="49"/>
      <c r="DY1829" s="49"/>
      <c r="DZ1829" s="49"/>
      <c r="EA1829" s="49"/>
      <c r="EB1829" s="49"/>
      <c r="EC1829" s="49"/>
      <c r="ED1829" s="49"/>
      <c r="EE1829" s="49"/>
      <c r="EF1829" s="49"/>
      <c r="EG1829" s="49"/>
      <c r="EH1829" s="49"/>
      <c r="EI1829" s="49"/>
      <c r="EJ1829" s="49"/>
      <c r="EK1829" s="49"/>
      <c r="EL1829" s="49"/>
      <c r="EM1829" s="49"/>
      <c r="EN1829" s="49"/>
      <c r="EO1829" s="49"/>
      <c r="EP1829" s="49"/>
      <c r="EQ1829" s="49"/>
      <c r="ER1829" s="49"/>
      <c r="ES1829" s="49"/>
      <c r="ET1829" s="49"/>
      <c r="EU1829" s="49"/>
      <c r="EV1829" s="49"/>
      <c r="EW1829" s="49"/>
      <c r="EX1829" s="49"/>
      <c r="EY1829" s="49"/>
      <c r="EZ1829" s="49"/>
      <c r="FA1829" s="49"/>
      <c r="FB1829" s="49"/>
      <c r="FC1829" s="49"/>
      <c r="FD1829" s="49"/>
      <c r="FE1829" s="49"/>
      <c r="FF1829" s="49"/>
      <c r="FG1829" s="49"/>
      <c r="FH1829" s="49"/>
      <c r="FI1829" s="49"/>
      <c r="FJ1829" s="49"/>
      <c r="FK1829" s="49"/>
      <c r="FL1829" s="49"/>
      <c r="FM1829" s="49"/>
      <c r="FN1829" s="49"/>
      <c r="FO1829" s="49"/>
      <c r="FP1829" s="49"/>
      <c r="FQ1829" s="49"/>
      <c r="FR1829" s="49"/>
      <c r="FS1829" s="49"/>
      <c r="FT1829" s="49"/>
      <c r="FU1829" s="49"/>
      <c r="FV1829" s="49"/>
      <c r="FW1829" s="49"/>
      <c r="FX1829" s="49"/>
      <c r="FY1829" s="49"/>
      <c r="FZ1829" s="49"/>
      <c r="GA1829" s="49"/>
      <c r="GB1829" s="49"/>
      <c r="GC1829" s="49"/>
      <c r="GD1829" s="49"/>
      <c r="GE1829" s="49"/>
      <c r="GF1829" s="49"/>
      <c r="GG1829" s="49"/>
      <c r="GH1829" s="49"/>
      <c r="GI1829" s="49"/>
      <c r="GJ1829" s="49"/>
      <c r="GK1829" s="49"/>
      <c r="GL1829" s="49"/>
      <c r="GM1829" s="49"/>
      <c r="GN1829" s="49"/>
      <c r="GO1829" s="49"/>
      <c r="GP1829" s="49"/>
      <c r="GQ1829" s="49"/>
      <c r="GR1829" s="49"/>
      <c r="GS1829" s="49"/>
      <c r="GT1829" s="49"/>
      <c r="GU1829" s="49"/>
      <c r="GV1829" s="49"/>
      <c r="GW1829" s="49"/>
      <c r="GX1829" s="49"/>
      <c r="GY1829" s="49"/>
      <c r="GZ1829" s="49"/>
      <c r="HA1829" s="49"/>
      <c r="HB1829" s="49"/>
      <c r="HC1829" s="49"/>
      <c r="HD1829" s="49"/>
      <c r="HE1829" s="49"/>
      <c r="HF1829" s="49"/>
      <c r="HG1829" s="49"/>
      <c r="HH1829" s="49"/>
      <c r="HI1829" s="49"/>
      <c r="HJ1829" s="49"/>
      <c r="HK1829" s="49"/>
      <c r="HL1829" s="49"/>
      <c r="HM1829" s="49"/>
      <c r="HN1829" s="49"/>
      <c r="HO1829" s="49"/>
      <c r="HP1829" s="49"/>
      <c r="HQ1829" s="49"/>
      <c r="HR1829" s="49"/>
      <c r="HS1829" s="49"/>
      <c r="HT1829" s="49"/>
      <c r="HU1829" s="49"/>
      <c r="HV1829" s="49"/>
      <c r="HW1829" s="49"/>
      <c r="HX1829" s="49"/>
      <c r="HY1829" s="49"/>
      <c r="HZ1829" s="49"/>
      <c r="IA1829" s="49"/>
      <c r="IB1829" s="49"/>
      <c r="IC1829" s="49"/>
      <c r="ID1829" s="49"/>
      <c r="IE1829" s="49"/>
      <c r="IF1829" s="49"/>
      <c r="IG1829" s="49"/>
      <c r="IH1829" s="49"/>
      <c r="II1829" s="49"/>
      <c r="IJ1829" s="49"/>
      <c r="IK1829" s="49"/>
      <c r="IL1829" s="49"/>
    </row>
    <row r="1830" spans="1:246" s="37" customFormat="1" ht="14.25" customHeight="1" x14ac:dyDescent="0.4">
      <c r="A1830" s="34" t="e">
        <f>_xlfn.CONCAT(D1830,E1830,G1830,#REF!)</f>
        <v>#REF!</v>
      </c>
      <c r="B1830" s="40">
        <v>176</v>
      </c>
      <c r="C1830" s="40">
        <v>1698</v>
      </c>
      <c r="D1830" s="40">
        <v>130</v>
      </c>
      <c r="E1830" s="41" t="s">
        <v>7520</v>
      </c>
      <c r="F1830" s="42" t="s">
        <v>516</v>
      </c>
      <c r="G1830" s="41" t="s">
        <v>323</v>
      </c>
      <c r="H1830" s="41" t="s">
        <v>517</v>
      </c>
      <c r="I1830" s="41" t="s">
        <v>518</v>
      </c>
      <c r="J1830" s="43">
        <v>12</v>
      </c>
      <c r="K1830" s="44">
        <v>9.1</v>
      </c>
      <c r="L1830" s="45">
        <v>480</v>
      </c>
      <c r="M1830" s="45">
        <v>4368</v>
      </c>
      <c r="N1830" s="46">
        <v>0</v>
      </c>
      <c r="O1830" s="46">
        <v>0</v>
      </c>
      <c r="P1830" s="46">
        <v>134</v>
      </c>
      <c r="Q1830" s="46">
        <v>0</v>
      </c>
      <c r="R1830" s="46">
        <f t="shared" si="271"/>
        <v>134</v>
      </c>
      <c r="S1830" s="85"/>
      <c r="T1830" s="47">
        <f t="shared" si="264"/>
        <v>0</v>
      </c>
      <c r="U1830" s="47" t="str" cm="1">
        <f t="array" aca="1" ref="U1830" ca="1">IF(S1830="", "×", IF(LEFT(S1830,2)="項番", COUNTIFS($D$2:$D$4001, INDIRECT("D" &amp; ROW()-1), $U$2:$U$4001, "〇"), "〇"))</f>
        <v>×</v>
      </c>
      <c r="V1830" s="47" t="str">
        <f t="shared" si="265"/>
        <v>×</v>
      </c>
      <c r="W1830" s="47" t="str">
        <f t="shared" si="266"/>
        <v>×</v>
      </c>
      <c r="X1830" s="48" t="str">
        <f t="shared" ca="1" si="267"/>
        <v/>
      </c>
      <c r="Y1830" s="47">
        <f t="shared" ca="1" si="268"/>
        <v>0</v>
      </c>
      <c r="Z1830" s="47">
        <f t="shared" si="269"/>
        <v>130</v>
      </c>
      <c r="AA1830" s="47" t="str">
        <f t="shared" si="270"/>
        <v/>
      </c>
      <c r="AB1830" s="49"/>
      <c r="AC1830" s="49"/>
      <c r="AD1830" s="49"/>
      <c r="AE1830" s="49"/>
      <c r="AF1830" s="49"/>
      <c r="AG1830" s="49"/>
      <c r="AH1830" s="49"/>
      <c r="AI1830" s="49"/>
      <c r="AJ1830" s="49"/>
      <c r="AK1830" s="49"/>
      <c r="AL1830" s="49"/>
      <c r="AM1830" s="49"/>
      <c r="AN1830" s="49"/>
      <c r="AO1830" s="49"/>
      <c r="AP1830" s="49"/>
      <c r="AQ1830" s="49"/>
      <c r="AR1830" s="49"/>
      <c r="AS1830" s="49"/>
      <c r="AT1830" s="49"/>
      <c r="AU1830" s="49"/>
      <c r="AV1830" s="49"/>
      <c r="AW1830" s="49"/>
      <c r="AX1830" s="49"/>
      <c r="AY1830" s="49"/>
      <c r="AZ1830" s="49"/>
      <c r="BA1830" s="49"/>
      <c r="BB1830" s="49"/>
      <c r="BC1830" s="49"/>
      <c r="BD1830" s="49"/>
      <c r="BE1830" s="49"/>
      <c r="BF1830" s="49"/>
      <c r="BG1830" s="49"/>
      <c r="BH1830" s="49"/>
      <c r="BI1830" s="49"/>
      <c r="BJ1830" s="49"/>
      <c r="BK1830" s="49"/>
      <c r="BL1830" s="49"/>
      <c r="BM1830" s="49"/>
      <c r="BN1830" s="49"/>
      <c r="BO1830" s="49"/>
      <c r="BP1830" s="49"/>
      <c r="BQ1830" s="49"/>
      <c r="BR1830" s="49"/>
      <c r="BS1830" s="49"/>
      <c r="BT1830" s="49"/>
      <c r="BU1830" s="49"/>
      <c r="BV1830" s="49"/>
      <c r="BW1830" s="49"/>
      <c r="BX1830" s="49"/>
      <c r="BY1830" s="49"/>
      <c r="BZ1830" s="49"/>
      <c r="CA1830" s="49"/>
      <c r="CB1830" s="49"/>
      <c r="CC1830" s="49"/>
      <c r="CD1830" s="49"/>
      <c r="CE1830" s="49"/>
      <c r="CF1830" s="49"/>
      <c r="CG1830" s="49"/>
      <c r="CH1830" s="49"/>
      <c r="CI1830" s="49"/>
      <c r="CJ1830" s="49"/>
      <c r="CK1830" s="49"/>
      <c r="CL1830" s="49"/>
      <c r="CM1830" s="49"/>
      <c r="CN1830" s="49"/>
      <c r="CO1830" s="49"/>
      <c r="CP1830" s="49"/>
      <c r="CQ1830" s="49"/>
      <c r="CR1830" s="49"/>
      <c r="CS1830" s="49"/>
      <c r="CT1830" s="49"/>
      <c r="CU1830" s="49"/>
      <c r="CV1830" s="49"/>
      <c r="CW1830" s="49"/>
      <c r="CX1830" s="49"/>
      <c r="CY1830" s="49"/>
      <c r="CZ1830" s="49"/>
      <c r="DA1830" s="49"/>
      <c r="DB1830" s="49"/>
      <c r="DC1830" s="49"/>
      <c r="DD1830" s="49"/>
      <c r="DE1830" s="49"/>
      <c r="DF1830" s="49"/>
      <c r="DG1830" s="49"/>
      <c r="DH1830" s="49"/>
      <c r="DI1830" s="49"/>
      <c r="DJ1830" s="49"/>
      <c r="DK1830" s="49"/>
      <c r="DL1830" s="49"/>
      <c r="DM1830" s="49"/>
      <c r="DN1830" s="49"/>
      <c r="DO1830" s="49"/>
      <c r="DP1830" s="49"/>
      <c r="DQ1830" s="49"/>
      <c r="DR1830" s="49"/>
      <c r="DS1830" s="49"/>
      <c r="DT1830" s="49"/>
      <c r="DU1830" s="49"/>
      <c r="DV1830" s="49"/>
      <c r="DW1830" s="49"/>
      <c r="DX1830" s="49"/>
      <c r="DY1830" s="49"/>
      <c r="DZ1830" s="49"/>
      <c r="EA1830" s="49"/>
      <c r="EB1830" s="49"/>
      <c r="EC1830" s="49"/>
      <c r="ED1830" s="49"/>
      <c r="EE1830" s="49"/>
      <c r="EF1830" s="49"/>
      <c r="EG1830" s="49"/>
      <c r="EH1830" s="49"/>
      <c r="EI1830" s="49"/>
      <c r="EJ1830" s="49"/>
      <c r="EK1830" s="49"/>
      <c r="EL1830" s="49"/>
      <c r="EM1830" s="49"/>
      <c r="EN1830" s="49"/>
      <c r="EO1830" s="49"/>
      <c r="EP1830" s="49"/>
      <c r="EQ1830" s="49"/>
      <c r="ER1830" s="49"/>
      <c r="ES1830" s="49"/>
      <c r="ET1830" s="49"/>
      <c r="EU1830" s="49"/>
      <c r="EV1830" s="49"/>
      <c r="EW1830" s="49"/>
      <c r="EX1830" s="49"/>
      <c r="EY1830" s="49"/>
      <c r="EZ1830" s="49"/>
      <c r="FA1830" s="49"/>
      <c r="FB1830" s="49"/>
      <c r="FC1830" s="49"/>
      <c r="FD1830" s="49"/>
      <c r="FE1830" s="49"/>
      <c r="FF1830" s="49"/>
      <c r="FG1830" s="49"/>
      <c r="FH1830" s="49"/>
      <c r="FI1830" s="49"/>
      <c r="FJ1830" s="49"/>
      <c r="FK1830" s="49"/>
      <c r="FL1830" s="49"/>
      <c r="FM1830" s="49"/>
      <c r="FN1830" s="49"/>
      <c r="FO1830" s="49"/>
      <c r="FP1830" s="49"/>
      <c r="FQ1830" s="49"/>
      <c r="FR1830" s="49"/>
      <c r="FS1830" s="49"/>
      <c r="FT1830" s="49"/>
      <c r="FU1830" s="49"/>
      <c r="FV1830" s="49"/>
      <c r="FW1830" s="49"/>
      <c r="FX1830" s="49"/>
      <c r="FY1830" s="49"/>
      <c r="FZ1830" s="49"/>
      <c r="GA1830" s="49"/>
      <c r="GB1830" s="49"/>
      <c r="GC1830" s="49"/>
      <c r="GD1830" s="49"/>
      <c r="GE1830" s="49"/>
      <c r="GF1830" s="49"/>
      <c r="GG1830" s="49"/>
      <c r="GH1830" s="49"/>
      <c r="GI1830" s="49"/>
      <c r="GJ1830" s="49"/>
      <c r="GK1830" s="49"/>
      <c r="GL1830" s="49"/>
      <c r="GM1830" s="49"/>
      <c r="GN1830" s="49"/>
      <c r="GO1830" s="49"/>
      <c r="GP1830" s="49"/>
      <c r="GQ1830" s="49"/>
      <c r="GR1830" s="49"/>
      <c r="GS1830" s="49"/>
      <c r="GT1830" s="49"/>
      <c r="GU1830" s="49"/>
      <c r="GV1830" s="49"/>
      <c r="GW1830" s="49"/>
      <c r="GX1830" s="49"/>
      <c r="GY1830" s="49"/>
      <c r="GZ1830" s="49"/>
      <c r="HA1830" s="49"/>
      <c r="HB1830" s="49"/>
      <c r="HC1830" s="49"/>
      <c r="HD1830" s="49"/>
      <c r="HE1830" s="49"/>
      <c r="HF1830" s="49"/>
      <c r="HG1830" s="49"/>
      <c r="HH1830" s="49"/>
      <c r="HI1830" s="49"/>
      <c r="HJ1830" s="49"/>
      <c r="HK1830" s="49"/>
      <c r="HL1830" s="49"/>
      <c r="HM1830" s="49"/>
      <c r="HN1830" s="49"/>
      <c r="HO1830" s="49"/>
      <c r="HP1830" s="49"/>
      <c r="HQ1830" s="49"/>
      <c r="HR1830" s="49"/>
      <c r="HS1830" s="49"/>
      <c r="HT1830" s="49"/>
      <c r="HU1830" s="49"/>
      <c r="HV1830" s="49"/>
      <c r="HW1830" s="49"/>
      <c r="HX1830" s="49"/>
      <c r="HY1830" s="49"/>
      <c r="HZ1830" s="49"/>
      <c r="IA1830" s="49"/>
      <c r="IB1830" s="49"/>
      <c r="IC1830" s="49"/>
      <c r="ID1830" s="49"/>
      <c r="IE1830" s="49"/>
      <c r="IF1830" s="49"/>
      <c r="IG1830" s="49"/>
      <c r="IH1830" s="49"/>
      <c r="II1830" s="49"/>
      <c r="IJ1830" s="49"/>
      <c r="IK1830" s="49"/>
      <c r="IL1830" s="49"/>
    </row>
    <row r="1831" spans="1:246" s="37" customFormat="1" ht="14.25" customHeight="1" x14ac:dyDescent="0.4">
      <c r="A1831" s="34" t="e">
        <f>_xlfn.CONCAT(D1831,E1831,G1831,#REF!)</f>
        <v>#REF!</v>
      </c>
      <c r="B1831" s="40">
        <v>177</v>
      </c>
      <c r="C1831" s="40">
        <v>1699</v>
      </c>
      <c r="D1831" s="40">
        <v>130</v>
      </c>
      <c r="E1831" s="41" t="s">
        <v>7520</v>
      </c>
      <c r="F1831" s="42" t="s">
        <v>519</v>
      </c>
      <c r="G1831" s="41" t="s">
        <v>323</v>
      </c>
      <c r="H1831" s="41" t="s">
        <v>520</v>
      </c>
      <c r="I1831" s="41" t="s">
        <v>12</v>
      </c>
      <c r="J1831" s="43">
        <v>100</v>
      </c>
      <c r="K1831" s="44">
        <v>44.5</v>
      </c>
      <c r="L1831" s="45">
        <v>100</v>
      </c>
      <c r="M1831" s="45">
        <v>4450</v>
      </c>
      <c r="N1831" s="46">
        <v>0</v>
      </c>
      <c r="O1831" s="46">
        <v>0</v>
      </c>
      <c r="P1831" s="46">
        <v>1</v>
      </c>
      <c r="Q1831" s="46">
        <v>0</v>
      </c>
      <c r="R1831" s="46">
        <f t="shared" si="271"/>
        <v>1</v>
      </c>
      <c r="S1831" s="85"/>
      <c r="T1831" s="47">
        <f t="shared" si="264"/>
        <v>0</v>
      </c>
      <c r="U1831" s="47" t="str" cm="1">
        <f t="array" aca="1" ref="U1831" ca="1">IF(S1831="", "×", IF(LEFT(S1831,2)="項番", COUNTIFS($D$2:$D$4001, INDIRECT("D" &amp; ROW()-1), $U$2:$U$4001, "〇"), "〇"))</f>
        <v>×</v>
      </c>
      <c r="V1831" s="47" t="str">
        <f t="shared" si="265"/>
        <v>×</v>
      </c>
      <c r="W1831" s="47" t="str">
        <f t="shared" si="266"/>
        <v>×</v>
      </c>
      <c r="X1831" s="48" t="str">
        <f t="shared" ca="1" si="267"/>
        <v/>
      </c>
      <c r="Y1831" s="47">
        <f t="shared" ca="1" si="268"/>
        <v>0</v>
      </c>
      <c r="Z1831" s="47">
        <f t="shared" si="269"/>
        <v>130</v>
      </c>
      <c r="AA1831" s="47" t="str">
        <f t="shared" si="270"/>
        <v/>
      </c>
      <c r="AB1831" s="49"/>
      <c r="AC1831" s="49"/>
      <c r="AD1831" s="49"/>
      <c r="AE1831" s="49"/>
      <c r="AF1831" s="49"/>
      <c r="AG1831" s="49"/>
      <c r="AH1831" s="49"/>
      <c r="AI1831" s="49"/>
      <c r="AJ1831" s="49"/>
      <c r="AK1831" s="49"/>
      <c r="AL1831" s="49"/>
      <c r="AM1831" s="49"/>
      <c r="AN1831" s="49"/>
      <c r="AO1831" s="49"/>
      <c r="AP1831" s="49"/>
      <c r="AQ1831" s="49"/>
      <c r="AR1831" s="49"/>
      <c r="AS1831" s="49"/>
      <c r="AT1831" s="49"/>
      <c r="AU1831" s="49"/>
      <c r="AV1831" s="49"/>
      <c r="AW1831" s="49"/>
      <c r="AX1831" s="49"/>
      <c r="AY1831" s="49"/>
      <c r="AZ1831" s="49"/>
      <c r="BA1831" s="49"/>
      <c r="BB1831" s="49"/>
      <c r="BC1831" s="49"/>
      <c r="BD1831" s="49"/>
      <c r="BE1831" s="49"/>
      <c r="BF1831" s="49"/>
      <c r="BG1831" s="49"/>
      <c r="BH1831" s="49"/>
      <c r="BI1831" s="49"/>
      <c r="BJ1831" s="49"/>
      <c r="BK1831" s="49"/>
      <c r="BL1831" s="49"/>
      <c r="BM1831" s="49"/>
      <c r="BN1831" s="49"/>
      <c r="BO1831" s="49"/>
      <c r="BP1831" s="49"/>
      <c r="BQ1831" s="49"/>
      <c r="BR1831" s="49"/>
      <c r="BS1831" s="49"/>
      <c r="BT1831" s="49"/>
      <c r="BU1831" s="49"/>
      <c r="BV1831" s="49"/>
      <c r="BW1831" s="49"/>
      <c r="BX1831" s="49"/>
      <c r="BY1831" s="49"/>
      <c r="BZ1831" s="49"/>
      <c r="CA1831" s="49"/>
      <c r="CB1831" s="49"/>
      <c r="CC1831" s="49"/>
      <c r="CD1831" s="49"/>
      <c r="CE1831" s="49"/>
      <c r="CF1831" s="49"/>
      <c r="CG1831" s="49"/>
      <c r="CH1831" s="49"/>
      <c r="CI1831" s="49"/>
      <c r="CJ1831" s="49"/>
      <c r="CK1831" s="49"/>
      <c r="CL1831" s="49"/>
      <c r="CM1831" s="49"/>
      <c r="CN1831" s="49"/>
      <c r="CO1831" s="49"/>
      <c r="CP1831" s="49"/>
      <c r="CQ1831" s="49"/>
      <c r="CR1831" s="49"/>
      <c r="CS1831" s="49"/>
      <c r="CT1831" s="49"/>
      <c r="CU1831" s="49"/>
      <c r="CV1831" s="49"/>
      <c r="CW1831" s="49"/>
      <c r="CX1831" s="49"/>
      <c r="CY1831" s="49"/>
      <c r="CZ1831" s="49"/>
      <c r="DA1831" s="49"/>
      <c r="DB1831" s="49"/>
      <c r="DC1831" s="49"/>
      <c r="DD1831" s="49"/>
      <c r="DE1831" s="49"/>
      <c r="DF1831" s="49"/>
      <c r="DG1831" s="49"/>
      <c r="DH1831" s="49"/>
      <c r="DI1831" s="49"/>
      <c r="DJ1831" s="49"/>
      <c r="DK1831" s="49"/>
      <c r="DL1831" s="49"/>
      <c r="DM1831" s="49"/>
      <c r="DN1831" s="49"/>
      <c r="DO1831" s="49"/>
      <c r="DP1831" s="49"/>
      <c r="DQ1831" s="49"/>
      <c r="DR1831" s="49"/>
      <c r="DS1831" s="49"/>
      <c r="DT1831" s="49"/>
      <c r="DU1831" s="49"/>
      <c r="DV1831" s="49"/>
      <c r="DW1831" s="49"/>
      <c r="DX1831" s="49"/>
      <c r="DY1831" s="49"/>
      <c r="DZ1831" s="49"/>
      <c r="EA1831" s="49"/>
      <c r="EB1831" s="49"/>
      <c r="EC1831" s="49"/>
      <c r="ED1831" s="49"/>
      <c r="EE1831" s="49"/>
      <c r="EF1831" s="49"/>
      <c r="EG1831" s="49"/>
      <c r="EH1831" s="49"/>
      <c r="EI1831" s="49"/>
      <c r="EJ1831" s="49"/>
      <c r="EK1831" s="49"/>
      <c r="EL1831" s="49"/>
      <c r="EM1831" s="49"/>
      <c r="EN1831" s="49"/>
      <c r="EO1831" s="49"/>
      <c r="EP1831" s="49"/>
      <c r="EQ1831" s="49"/>
      <c r="ER1831" s="49"/>
      <c r="ES1831" s="49"/>
      <c r="ET1831" s="49"/>
      <c r="EU1831" s="49"/>
      <c r="EV1831" s="49"/>
      <c r="EW1831" s="49"/>
      <c r="EX1831" s="49"/>
      <c r="EY1831" s="49"/>
      <c r="EZ1831" s="49"/>
      <c r="FA1831" s="49"/>
      <c r="FB1831" s="49"/>
      <c r="FC1831" s="49"/>
      <c r="FD1831" s="49"/>
      <c r="FE1831" s="49"/>
      <c r="FF1831" s="49"/>
      <c r="FG1831" s="49"/>
      <c r="FH1831" s="49"/>
      <c r="FI1831" s="49"/>
      <c r="FJ1831" s="49"/>
      <c r="FK1831" s="49"/>
      <c r="FL1831" s="49"/>
      <c r="FM1831" s="49"/>
      <c r="FN1831" s="49"/>
      <c r="FO1831" s="49"/>
      <c r="FP1831" s="49"/>
      <c r="FQ1831" s="49"/>
      <c r="FR1831" s="49"/>
      <c r="FS1831" s="49"/>
      <c r="FT1831" s="49"/>
      <c r="FU1831" s="49"/>
      <c r="FV1831" s="49"/>
      <c r="FW1831" s="49"/>
      <c r="FX1831" s="49"/>
      <c r="FY1831" s="49"/>
      <c r="FZ1831" s="49"/>
      <c r="GA1831" s="49"/>
      <c r="GB1831" s="49"/>
      <c r="GC1831" s="49"/>
      <c r="GD1831" s="49"/>
      <c r="GE1831" s="49"/>
      <c r="GF1831" s="49"/>
      <c r="GG1831" s="49"/>
      <c r="GH1831" s="49"/>
      <c r="GI1831" s="49"/>
      <c r="GJ1831" s="49"/>
      <c r="GK1831" s="49"/>
      <c r="GL1831" s="49"/>
      <c r="GM1831" s="49"/>
      <c r="GN1831" s="49"/>
      <c r="GO1831" s="49"/>
      <c r="GP1831" s="49"/>
      <c r="GQ1831" s="49"/>
      <c r="GR1831" s="49"/>
      <c r="GS1831" s="49"/>
      <c r="GT1831" s="49"/>
      <c r="GU1831" s="49"/>
      <c r="GV1831" s="49"/>
      <c r="GW1831" s="49"/>
      <c r="GX1831" s="49"/>
      <c r="GY1831" s="49"/>
      <c r="GZ1831" s="49"/>
      <c r="HA1831" s="49"/>
      <c r="HB1831" s="49"/>
      <c r="HC1831" s="49"/>
      <c r="HD1831" s="49"/>
      <c r="HE1831" s="49"/>
      <c r="HF1831" s="49"/>
      <c r="HG1831" s="49"/>
      <c r="HH1831" s="49"/>
      <c r="HI1831" s="49"/>
      <c r="HJ1831" s="49"/>
      <c r="HK1831" s="49"/>
      <c r="HL1831" s="49"/>
      <c r="HM1831" s="49"/>
      <c r="HN1831" s="49"/>
      <c r="HO1831" s="49"/>
      <c r="HP1831" s="49"/>
      <c r="HQ1831" s="49"/>
      <c r="HR1831" s="49"/>
      <c r="HS1831" s="49"/>
      <c r="HT1831" s="49"/>
      <c r="HU1831" s="49"/>
      <c r="HV1831" s="49"/>
      <c r="HW1831" s="49"/>
      <c r="HX1831" s="49"/>
      <c r="HY1831" s="49"/>
      <c r="HZ1831" s="49"/>
      <c r="IA1831" s="49"/>
      <c r="IB1831" s="49"/>
      <c r="IC1831" s="49"/>
      <c r="ID1831" s="49"/>
      <c r="IE1831" s="49"/>
      <c r="IF1831" s="49"/>
      <c r="IG1831" s="49"/>
      <c r="IH1831" s="49"/>
      <c r="II1831" s="49"/>
      <c r="IJ1831" s="49"/>
      <c r="IK1831" s="49"/>
      <c r="IL1831" s="49"/>
    </row>
    <row r="1832" spans="1:246" s="37" customFormat="1" ht="14.25" customHeight="1" x14ac:dyDescent="0.4">
      <c r="A1832" s="34" t="e">
        <f>_xlfn.CONCAT(D1832,E1832,G1832,#REF!)</f>
        <v>#REF!</v>
      </c>
      <c r="B1832" s="40">
        <v>178</v>
      </c>
      <c r="C1832" s="40">
        <v>1700</v>
      </c>
      <c r="D1832" s="40">
        <v>130</v>
      </c>
      <c r="E1832" s="41" t="s">
        <v>7520</v>
      </c>
      <c r="F1832" s="42" t="s">
        <v>521</v>
      </c>
      <c r="G1832" s="41" t="s">
        <v>323</v>
      </c>
      <c r="H1832" s="41" t="s">
        <v>522</v>
      </c>
      <c r="I1832" s="41" t="s">
        <v>143</v>
      </c>
      <c r="J1832" s="43">
        <v>1</v>
      </c>
      <c r="K1832" s="44">
        <v>27117</v>
      </c>
      <c r="L1832" s="45">
        <v>1</v>
      </c>
      <c r="M1832" s="45">
        <v>27117</v>
      </c>
      <c r="N1832" s="46">
        <v>0</v>
      </c>
      <c r="O1832" s="46">
        <v>38</v>
      </c>
      <c r="P1832" s="46">
        <v>80</v>
      </c>
      <c r="Q1832" s="46">
        <v>0</v>
      </c>
      <c r="R1832" s="46">
        <f t="shared" si="271"/>
        <v>118</v>
      </c>
      <c r="S1832" s="85"/>
      <c r="T1832" s="47">
        <f t="shared" si="264"/>
        <v>0</v>
      </c>
      <c r="U1832" s="47" t="str" cm="1">
        <f t="array" aca="1" ref="U1832" ca="1">IF(S1832="", "×", IF(LEFT(S1832,2)="項番", COUNTIFS($D$2:$D$4001, INDIRECT("D" &amp; ROW()-1), $U$2:$U$4001, "〇"), "〇"))</f>
        <v>×</v>
      </c>
      <c r="V1832" s="47" t="str">
        <f t="shared" si="265"/>
        <v>×</v>
      </c>
      <c r="W1832" s="47" t="str">
        <f t="shared" si="266"/>
        <v>×</v>
      </c>
      <c r="X1832" s="48" t="str">
        <f t="shared" ca="1" si="267"/>
        <v/>
      </c>
      <c r="Y1832" s="47">
        <f t="shared" ca="1" si="268"/>
        <v>0</v>
      </c>
      <c r="Z1832" s="47">
        <f t="shared" si="269"/>
        <v>130</v>
      </c>
      <c r="AA1832" s="47" t="str">
        <f t="shared" si="270"/>
        <v/>
      </c>
      <c r="AB1832" s="49"/>
      <c r="AC1832" s="49"/>
      <c r="AD1832" s="49"/>
      <c r="AE1832" s="49"/>
      <c r="AF1832" s="49"/>
      <c r="AG1832" s="49"/>
      <c r="AH1832" s="49"/>
      <c r="AI1832" s="49"/>
      <c r="AJ1832" s="49"/>
      <c r="AK1832" s="49"/>
      <c r="AL1832" s="49"/>
      <c r="AM1832" s="49"/>
      <c r="AN1832" s="49"/>
      <c r="AO1832" s="49"/>
      <c r="AP1832" s="49"/>
      <c r="AQ1832" s="49"/>
      <c r="AR1832" s="49"/>
      <c r="AS1832" s="49"/>
      <c r="AT1832" s="49"/>
      <c r="AU1832" s="49"/>
      <c r="AV1832" s="49"/>
      <c r="AW1832" s="49"/>
      <c r="AX1832" s="49"/>
      <c r="AY1832" s="49"/>
      <c r="AZ1832" s="49"/>
      <c r="BA1832" s="49"/>
      <c r="BB1832" s="49"/>
      <c r="BC1832" s="49"/>
      <c r="BD1832" s="49"/>
      <c r="BE1832" s="49"/>
      <c r="BF1832" s="49"/>
      <c r="BG1832" s="49"/>
      <c r="BH1832" s="49"/>
      <c r="BI1832" s="49"/>
      <c r="BJ1832" s="49"/>
      <c r="BK1832" s="49"/>
      <c r="BL1832" s="49"/>
      <c r="BM1832" s="49"/>
      <c r="BN1832" s="49"/>
      <c r="BO1832" s="49"/>
      <c r="BP1832" s="49"/>
      <c r="BQ1832" s="49"/>
      <c r="BR1832" s="49"/>
      <c r="BS1832" s="49"/>
      <c r="BT1832" s="49"/>
      <c r="BU1832" s="49"/>
      <c r="BV1832" s="49"/>
      <c r="BW1832" s="49"/>
      <c r="BX1832" s="49"/>
      <c r="BY1832" s="49"/>
      <c r="BZ1832" s="49"/>
      <c r="CA1832" s="49"/>
      <c r="CB1832" s="49"/>
      <c r="CC1832" s="49"/>
      <c r="CD1832" s="49"/>
      <c r="CE1832" s="49"/>
      <c r="CF1832" s="49"/>
      <c r="CG1832" s="49"/>
      <c r="CH1832" s="49"/>
      <c r="CI1832" s="49"/>
      <c r="CJ1832" s="49"/>
      <c r="CK1832" s="49"/>
      <c r="CL1832" s="49"/>
      <c r="CM1832" s="49"/>
      <c r="CN1832" s="49"/>
      <c r="CO1832" s="49"/>
      <c r="CP1832" s="49"/>
      <c r="CQ1832" s="49"/>
      <c r="CR1832" s="49"/>
      <c r="CS1832" s="49"/>
      <c r="CT1832" s="49"/>
      <c r="CU1832" s="49"/>
      <c r="CV1832" s="49"/>
      <c r="CW1832" s="49"/>
      <c r="CX1832" s="49"/>
      <c r="CY1832" s="49"/>
      <c r="CZ1832" s="49"/>
      <c r="DA1832" s="49"/>
      <c r="DB1832" s="49"/>
      <c r="DC1832" s="49"/>
      <c r="DD1832" s="49"/>
      <c r="DE1832" s="49"/>
      <c r="DF1832" s="49"/>
      <c r="DG1832" s="49"/>
      <c r="DH1832" s="49"/>
      <c r="DI1832" s="49"/>
      <c r="DJ1832" s="49"/>
      <c r="DK1832" s="49"/>
      <c r="DL1832" s="49"/>
      <c r="DM1832" s="49"/>
      <c r="DN1832" s="49"/>
      <c r="DO1832" s="49"/>
      <c r="DP1832" s="49"/>
      <c r="DQ1832" s="49"/>
      <c r="DR1832" s="49"/>
      <c r="DS1832" s="49"/>
      <c r="DT1832" s="49"/>
      <c r="DU1832" s="49"/>
      <c r="DV1832" s="49"/>
      <c r="DW1832" s="49"/>
      <c r="DX1832" s="49"/>
      <c r="DY1832" s="49"/>
      <c r="DZ1832" s="49"/>
      <c r="EA1832" s="49"/>
      <c r="EB1832" s="49"/>
      <c r="EC1832" s="49"/>
      <c r="ED1832" s="49"/>
      <c r="EE1832" s="49"/>
      <c r="EF1832" s="49"/>
      <c r="EG1832" s="49"/>
      <c r="EH1832" s="49"/>
      <c r="EI1832" s="49"/>
      <c r="EJ1832" s="49"/>
      <c r="EK1832" s="49"/>
      <c r="EL1832" s="49"/>
      <c r="EM1832" s="49"/>
      <c r="EN1832" s="49"/>
      <c r="EO1832" s="49"/>
      <c r="EP1832" s="49"/>
      <c r="EQ1832" s="49"/>
      <c r="ER1832" s="49"/>
      <c r="ES1832" s="49"/>
      <c r="ET1832" s="49"/>
      <c r="EU1832" s="49"/>
      <c r="EV1832" s="49"/>
      <c r="EW1832" s="49"/>
      <c r="EX1832" s="49"/>
      <c r="EY1832" s="49"/>
      <c r="EZ1832" s="49"/>
      <c r="FA1832" s="49"/>
      <c r="FB1832" s="49"/>
      <c r="FC1832" s="49"/>
      <c r="FD1832" s="49"/>
      <c r="FE1832" s="49"/>
      <c r="FF1832" s="49"/>
      <c r="FG1832" s="49"/>
      <c r="FH1832" s="49"/>
      <c r="FI1832" s="49"/>
      <c r="FJ1832" s="49"/>
      <c r="FK1832" s="49"/>
      <c r="FL1832" s="49"/>
      <c r="FM1832" s="49"/>
      <c r="FN1832" s="49"/>
      <c r="FO1832" s="49"/>
      <c r="FP1832" s="49"/>
      <c r="FQ1832" s="49"/>
      <c r="FR1832" s="49"/>
      <c r="FS1832" s="49"/>
      <c r="FT1832" s="49"/>
      <c r="FU1832" s="49"/>
      <c r="FV1832" s="49"/>
      <c r="FW1832" s="49"/>
      <c r="FX1832" s="49"/>
      <c r="FY1832" s="49"/>
      <c r="FZ1832" s="49"/>
      <c r="GA1832" s="49"/>
      <c r="GB1832" s="49"/>
      <c r="GC1832" s="49"/>
      <c r="GD1832" s="49"/>
      <c r="GE1832" s="49"/>
      <c r="GF1832" s="49"/>
      <c r="GG1832" s="49"/>
      <c r="GH1832" s="49"/>
      <c r="GI1832" s="49"/>
      <c r="GJ1832" s="49"/>
      <c r="GK1832" s="49"/>
      <c r="GL1832" s="49"/>
      <c r="GM1832" s="49"/>
      <c r="GN1832" s="49"/>
      <c r="GO1832" s="49"/>
      <c r="GP1832" s="49"/>
      <c r="GQ1832" s="49"/>
      <c r="GR1832" s="49"/>
      <c r="GS1832" s="49"/>
      <c r="GT1832" s="49"/>
      <c r="GU1832" s="49"/>
      <c r="GV1832" s="49"/>
      <c r="GW1832" s="49"/>
      <c r="GX1832" s="49"/>
      <c r="GY1832" s="49"/>
      <c r="GZ1832" s="49"/>
      <c r="HA1832" s="49"/>
      <c r="HB1832" s="49"/>
      <c r="HC1832" s="49"/>
      <c r="HD1832" s="49"/>
      <c r="HE1832" s="49"/>
      <c r="HF1832" s="49"/>
      <c r="HG1832" s="49"/>
      <c r="HH1832" s="49"/>
      <c r="HI1832" s="49"/>
      <c r="HJ1832" s="49"/>
      <c r="HK1832" s="49"/>
      <c r="HL1832" s="49"/>
      <c r="HM1832" s="49"/>
      <c r="HN1832" s="49"/>
      <c r="HO1832" s="49"/>
      <c r="HP1832" s="49"/>
      <c r="HQ1832" s="49"/>
      <c r="HR1832" s="49"/>
      <c r="HS1832" s="49"/>
      <c r="HT1832" s="49"/>
      <c r="HU1832" s="49"/>
      <c r="HV1832" s="49"/>
      <c r="HW1832" s="49"/>
      <c r="HX1832" s="49"/>
      <c r="HY1832" s="49"/>
      <c r="HZ1832" s="49"/>
      <c r="IA1832" s="49"/>
      <c r="IB1832" s="49"/>
      <c r="IC1832" s="49"/>
      <c r="ID1832" s="49"/>
      <c r="IE1832" s="49"/>
      <c r="IF1832" s="49"/>
      <c r="IG1832" s="49"/>
      <c r="IH1832" s="49"/>
      <c r="II1832" s="49"/>
      <c r="IJ1832" s="49"/>
      <c r="IK1832" s="49"/>
      <c r="IL1832" s="49"/>
    </row>
    <row r="1833" spans="1:246" s="37" customFormat="1" ht="14.25" customHeight="1" x14ac:dyDescent="0.4">
      <c r="A1833" s="34" t="e">
        <f>_xlfn.CONCAT(D1833,E1833,G1833,#REF!)</f>
        <v>#REF!</v>
      </c>
      <c r="B1833" s="40">
        <v>179</v>
      </c>
      <c r="C1833" s="40">
        <v>1701</v>
      </c>
      <c r="D1833" s="40">
        <v>130</v>
      </c>
      <c r="E1833" s="41" t="s">
        <v>7520</v>
      </c>
      <c r="F1833" s="42" t="s">
        <v>523</v>
      </c>
      <c r="G1833" s="41" t="s">
        <v>323</v>
      </c>
      <c r="H1833" s="41" t="s">
        <v>524</v>
      </c>
      <c r="I1833" s="41" t="s">
        <v>12</v>
      </c>
      <c r="J1833" s="43">
        <v>100</v>
      </c>
      <c r="K1833" s="44">
        <v>132.19999999999999</v>
      </c>
      <c r="L1833" s="45">
        <v>100</v>
      </c>
      <c r="M1833" s="45">
        <v>13219.999999999998</v>
      </c>
      <c r="N1833" s="46">
        <v>0</v>
      </c>
      <c r="O1833" s="46">
        <v>2</v>
      </c>
      <c r="P1833" s="46">
        <v>0</v>
      </c>
      <c r="Q1833" s="46">
        <v>0</v>
      </c>
      <c r="R1833" s="46">
        <f t="shared" si="271"/>
        <v>2</v>
      </c>
      <c r="S1833" s="85"/>
      <c r="T1833" s="47">
        <f t="shared" si="264"/>
        <v>0</v>
      </c>
      <c r="U1833" s="47" t="str" cm="1">
        <f t="array" aca="1" ref="U1833" ca="1">IF(S1833="", "×", IF(LEFT(S1833,2)="項番", COUNTIFS($D$2:$D$4001, INDIRECT("D" &amp; ROW()-1), $U$2:$U$4001, "〇"), "〇"))</f>
        <v>×</v>
      </c>
      <c r="V1833" s="47" t="str">
        <f t="shared" si="265"/>
        <v>×</v>
      </c>
      <c r="W1833" s="47" t="str">
        <f t="shared" si="266"/>
        <v>×</v>
      </c>
      <c r="X1833" s="48" t="str">
        <f t="shared" ca="1" si="267"/>
        <v/>
      </c>
      <c r="Y1833" s="47">
        <f t="shared" ca="1" si="268"/>
        <v>0</v>
      </c>
      <c r="Z1833" s="47">
        <f t="shared" si="269"/>
        <v>130</v>
      </c>
      <c r="AA1833" s="47" t="str">
        <f t="shared" si="270"/>
        <v/>
      </c>
      <c r="AB1833" s="49"/>
      <c r="AC1833" s="49"/>
      <c r="AD1833" s="49"/>
      <c r="AE1833" s="49"/>
      <c r="AF1833" s="49"/>
      <c r="AG1833" s="49"/>
      <c r="AH1833" s="49"/>
      <c r="AI1833" s="49"/>
      <c r="AJ1833" s="49"/>
      <c r="AK1833" s="49"/>
      <c r="AL1833" s="49"/>
      <c r="AM1833" s="49"/>
      <c r="AN1833" s="49"/>
      <c r="AO1833" s="49"/>
      <c r="AP1833" s="49"/>
      <c r="AQ1833" s="49"/>
      <c r="AR1833" s="49"/>
      <c r="AS1833" s="49"/>
      <c r="AT1833" s="49"/>
      <c r="AU1833" s="49"/>
      <c r="AV1833" s="49"/>
      <c r="AW1833" s="49"/>
      <c r="AX1833" s="49"/>
      <c r="AY1833" s="49"/>
      <c r="AZ1833" s="49"/>
      <c r="BA1833" s="49"/>
      <c r="BB1833" s="49"/>
      <c r="BC1833" s="49"/>
      <c r="BD1833" s="49"/>
      <c r="BE1833" s="49"/>
      <c r="BF1833" s="49"/>
      <c r="BG1833" s="49"/>
      <c r="BH1833" s="49"/>
      <c r="BI1833" s="49"/>
      <c r="BJ1833" s="49"/>
      <c r="BK1833" s="49"/>
      <c r="BL1833" s="49"/>
      <c r="BM1833" s="49"/>
      <c r="BN1833" s="49"/>
      <c r="BO1833" s="49"/>
      <c r="BP1833" s="49"/>
      <c r="BQ1833" s="49"/>
      <c r="BR1833" s="49"/>
      <c r="BS1833" s="49"/>
      <c r="BT1833" s="49"/>
      <c r="BU1833" s="49"/>
      <c r="BV1833" s="49"/>
      <c r="BW1833" s="49"/>
      <c r="BX1833" s="49"/>
      <c r="BY1833" s="49"/>
      <c r="BZ1833" s="49"/>
      <c r="CA1833" s="49"/>
      <c r="CB1833" s="49"/>
      <c r="CC1833" s="49"/>
      <c r="CD1833" s="49"/>
      <c r="CE1833" s="49"/>
      <c r="CF1833" s="49"/>
      <c r="CG1833" s="49"/>
      <c r="CH1833" s="49"/>
      <c r="CI1833" s="49"/>
      <c r="CJ1833" s="49"/>
      <c r="CK1833" s="49"/>
      <c r="CL1833" s="49"/>
      <c r="CM1833" s="49"/>
      <c r="CN1833" s="49"/>
      <c r="CO1833" s="49"/>
      <c r="CP1833" s="49"/>
      <c r="CQ1833" s="49"/>
      <c r="CR1833" s="49"/>
      <c r="CS1833" s="49"/>
      <c r="CT1833" s="49"/>
      <c r="CU1833" s="49"/>
      <c r="CV1833" s="49"/>
      <c r="CW1833" s="49"/>
      <c r="CX1833" s="49"/>
      <c r="CY1833" s="49"/>
      <c r="CZ1833" s="49"/>
      <c r="DA1833" s="49"/>
      <c r="DB1833" s="49"/>
      <c r="DC1833" s="49"/>
      <c r="DD1833" s="49"/>
      <c r="DE1833" s="49"/>
      <c r="DF1833" s="49"/>
      <c r="DG1833" s="49"/>
      <c r="DH1833" s="49"/>
      <c r="DI1833" s="49"/>
      <c r="DJ1833" s="49"/>
      <c r="DK1833" s="49"/>
      <c r="DL1833" s="49"/>
      <c r="DM1833" s="49"/>
      <c r="DN1833" s="49"/>
      <c r="DO1833" s="49"/>
      <c r="DP1833" s="49"/>
      <c r="DQ1833" s="49"/>
      <c r="DR1833" s="49"/>
      <c r="DS1833" s="49"/>
      <c r="DT1833" s="49"/>
      <c r="DU1833" s="49"/>
      <c r="DV1833" s="49"/>
      <c r="DW1833" s="49"/>
      <c r="DX1833" s="49"/>
      <c r="DY1833" s="49"/>
      <c r="DZ1833" s="49"/>
      <c r="EA1833" s="49"/>
      <c r="EB1833" s="49"/>
      <c r="EC1833" s="49"/>
      <c r="ED1833" s="49"/>
      <c r="EE1833" s="49"/>
      <c r="EF1833" s="49"/>
      <c r="EG1833" s="49"/>
      <c r="EH1833" s="49"/>
      <c r="EI1833" s="49"/>
      <c r="EJ1833" s="49"/>
      <c r="EK1833" s="49"/>
      <c r="EL1833" s="49"/>
      <c r="EM1833" s="49"/>
      <c r="EN1833" s="49"/>
      <c r="EO1833" s="49"/>
      <c r="EP1833" s="49"/>
      <c r="EQ1833" s="49"/>
      <c r="ER1833" s="49"/>
      <c r="ES1833" s="49"/>
      <c r="ET1833" s="49"/>
      <c r="EU1833" s="49"/>
      <c r="EV1833" s="49"/>
      <c r="EW1833" s="49"/>
      <c r="EX1833" s="49"/>
      <c r="EY1833" s="49"/>
      <c r="EZ1833" s="49"/>
      <c r="FA1833" s="49"/>
      <c r="FB1833" s="49"/>
      <c r="FC1833" s="49"/>
      <c r="FD1833" s="49"/>
      <c r="FE1833" s="49"/>
      <c r="FF1833" s="49"/>
      <c r="FG1833" s="49"/>
      <c r="FH1833" s="49"/>
      <c r="FI1833" s="49"/>
      <c r="FJ1833" s="49"/>
      <c r="FK1833" s="49"/>
      <c r="FL1833" s="49"/>
      <c r="FM1833" s="49"/>
      <c r="FN1833" s="49"/>
      <c r="FO1833" s="49"/>
      <c r="FP1833" s="49"/>
      <c r="FQ1833" s="49"/>
      <c r="FR1833" s="49"/>
      <c r="FS1833" s="49"/>
      <c r="FT1833" s="49"/>
      <c r="FU1833" s="49"/>
      <c r="FV1833" s="49"/>
      <c r="FW1833" s="49"/>
      <c r="FX1833" s="49"/>
      <c r="FY1833" s="49"/>
      <c r="FZ1833" s="49"/>
      <c r="GA1833" s="49"/>
      <c r="GB1833" s="49"/>
      <c r="GC1833" s="49"/>
      <c r="GD1833" s="49"/>
      <c r="GE1833" s="49"/>
      <c r="GF1833" s="49"/>
      <c r="GG1833" s="49"/>
      <c r="GH1833" s="49"/>
      <c r="GI1833" s="49"/>
      <c r="GJ1833" s="49"/>
      <c r="GK1833" s="49"/>
      <c r="GL1833" s="49"/>
      <c r="GM1833" s="49"/>
      <c r="GN1833" s="49"/>
      <c r="GO1833" s="49"/>
      <c r="GP1833" s="49"/>
      <c r="GQ1833" s="49"/>
      <c r="GR1833" s="49"/>
      <c r="GS1833" s="49"/>
      <c r="GT1833" s="49"/>
      <c r="GU1833" s="49"/>
      <c r="GV1833" s="49"/>
      <c r="GW1833" s="49"/>
      <c r="GX1833" s="49"/>
      <c r="GY1833" s="49"/>
      <c r="GZ1833" s="49"/>
      <c r="HA1833" s="49"/>
      <c r="HB1833" s="49"/>
      <c r="HC1833" s="49"/>
      <c r="HD1833" s="49"/>
      <c r="HE1833" s="49"/>
      <c r="HF1833" s="49"/>
      <c r="HG1833" s="49"/>
      <c r="HH1833" s="49"/>
      <c r="HI1833" s="49"/>
      <c r="HJ1833" s="49"/>
      <c r="HK1833" s="49"/>
      <c r="HL1833" s="49"/>
      <c r="HM1833" s="49"/>
      <c r="HN1833" s="49"/>
      <c r="HO1833" s="49"/>
      <c r="HP1833" s="49"/>
      <c r="HQ1833" s="49"/>
      <c r="HR1833" s="49"/>
      <c r="HS1833" s="49"/>
      <c r="HT1833" s="49"/>
      <c r="HU1833" s="49"/>
      <c r="HV1833" s="49"/>
      <c r="HW1833" s="49"/>
      <c r="HX1833" s="49"/>
      <c r="HY1833" s="49"/>
      <c r="HZ1833" s="49"/>
      <c r="IA1833" s="49"/>
      <c r="IB1833" s="49"/>
      <c r="IC1833" s="49"/>
      <c r="ID1833" s="49"/>
      <c r="IE1833" s="49"/>
      <c r="IF1833" s="49"/>
      <c r="IG1833" s="49"/>
      <c r="IH1833" s="49"/>
      <c r="II1833" s="49"/>
      <c r="IJ1833" s="49"/>
      <c r="IK1833" s="49"/>
      <c r="IL1833" s="49"/>
    </row>
    <row r="1834" spans="1:246" ht="14.25" customHeight="1" x14ac:dyDescent="0.4">
      <c r="A1834" s="34" t="e">
        <f>_xlfn.CONCAT(D1834,E1834,G1834,#REF!)</f>
        <v>#REF!</v>
      </c>
      <c r="B1834" s="40">
        <v>181</v>
      </c>
      <c r="C1834" s="40">
        <v>1702</v>
      </c>
      <c r="D1834" s="40">
        <v>130</v>
      </c>
      <c r="E1834" s="41" t="s">
        <v>7520</v>
      </c>
      <c r="F1834" s="42" t="s">
        <v>527</v>
      </c>
      <c r="G1834" s="41" t="s">
        <v>323</v>
      </c>
      <c r="H1834" s="41" t="s">
        <v>528</v>
      </c>
      <c r="I1834" s="41" t="s">
        <v>529</v>
      </c>
      <c r="J1834" s="43">
        <v>1</v>
      </c>
      <c r="K1834" s="44">
        <v>1152.8</v>
      </c>
      <c r="L1834" s="45">
        <v>30</v>
      </c>
      <c r="M1834" s="45">
        <v>34584</v>
      </c>
      <c r="N1834" s="46">
        <v>0</v>
      </c>
      <c r="O1834" s="46">
        <v>0</v>
      </c>
      <c r="P1834" s="46">
        <v>50</v>
      </c>
      <c r="Q1834" s="46">
        <v>0</v>
      </c>
      <c r="R1834" s="46">
        <f t="shared" si="271"/>
        <v>50</v>
      </c>
      <c r="S1834" s="85"/>
      <c r="T1834" s="47">
        <f t="shared" si="264"/>
        <v>0</v>
      </c>
      <c r="U1834" s="47" t="str" cm="1">
        <f t="array" aca="1" ref="U1834" ca="1">IF(S1834="", "×", IF(LEFT(S1834,2)="項番", COUNTIFS($D$2:$D$4001, INDIRECT("D" &amp; ROW()-1), $U$2:$U$4001, "〇"), "〇"))</f>
        <v>×</v>
      </c>
      <c r="V1834" s="47" t="str">
        <f t="shared" si="265"/>
        <v>×</v>
      </c>
      <c r="W1834" s="47" t="str">
        <f t="shared" si="266"/>
        <v>×</v>
      </c>
      <c r="X1834" s="48" t="str">
        <f t="shared" ca="1" si="267"/>
        <v/>
      </c>
      <c r="Y1834" s="47">
        <f t="shared" ca="1" si="268"/>
        <v>0</v>
      </c>
      <c r="Z1834" s="47">
        <f t="shared" si="269"/>
        <v>130</v>
      </c>
      <c r="AA1834" s="47" t="str">
        <f t="shared" si="270"/>
        <v/>
      </c>
    </row>
    <row r="1835" spans="1:246" ht="14.25" customHeight="1" x14ac:dyDescent="0.4">
      <c r="A1835" s="34" t="e">
        <f>_xlfn.CONCAT(D1835,E1835,G1835,#REF!)</f>
        <v>#REF!</v>
      </c>
      <c r="B1835" s="40">
        <v>182</v>
      </c>
      <c r="C1835" s="40">
        <v>1703</v>
      </c>
      <c r="D1835" s="40">
        <v>130</v>
      </c>
      <c r="E1835" s="41" t="s">
        <v>7520</v>
      </c>
      <c r="F1835" s="42" t="s">
        <v>530</v>
      </c>
      <c r="G1835" s="41" t="s">
        <v>323</v>
      </c>
      <c r="H1835" s="41" t="s">
        <v>531</v>
      </c>
      <c r="I1835" s="41" t="s">
        <v>532</v>
      </c>
      <c r="J1835" s="43">
        <v>1</v>
      </c>
      <c r="K1835" s="44">
        <v>34008</v>
      </c>
      <c r="L1835" s="45">
        <v>1</v>
      </c>
      <c r="M1835" s="45">
        <v>34008</v>
      </c>
      <c r="N1835" s="46">
        <v>0</v>
      </c>
      <c r="O1835" s="46">
        <v>0</v>
      </c>
      <c r="P1835" s="46">
        <v>0</v>
      </c>
      <c r="Q1835" s="46">
        <v>168</v>
      </c>
      <c r="R1835" s="46">
        <f t="shared" si="271"/>
        <v>168</v>
      </c>
      <c r="S1835" s="85"/>
      <c r="T1835" s="47">
        <f t="shared" si="264"/>
        <v>0</v>
      </c>
      <c r="U1835" s="47" t="str" cm="1">
        <f t="array" aca="1" ref="U1835" ca="1">IF(S1835="", "×", IF(LEFT(S1835,2)="項番", COUNTIFS($D$2:$D$4001, INDIRECT("D" &amp; ROW()-1), $U$2:$U$4001, "〇"), "〇"))</f>
        <v>×</v>
      </c>
      <c r="V1835" s="47" t="str">
        <f t="shared" si="265"/>
        <v>×</v>
      </c>
      <c r="W1835" s="47" t="str">
        <f t="shared" si="266"/>
        <v>×</v>
      </c>
      <c r="X1835" s="48" t="str">
        <f t="shared" ca="1" si="267"/>
        <v/>
      </c>
      <c r="Y1835" s="47">
        <f t="shared" ca="1" si="268"/>
        <v>0</v>
      </c>
      <c r="Z1835" s="47">
        <f t="shared" si="269"/>
        <v>130</v>
      </c>
      <c r="AA1835" s="47" t="str">
        <f t="shared" si="270"/>
        <v/>
      </c>
    </row>
    <row r="1836" spans="1:246" ht="14.25" customHeight="1" x14ac:dyDescent="0.4">
      <c r="A1836" s="34" t="e">
        <f>_xlfn.CONCAT(D1836,E1836,G1836,#REF!)</f>
        <v>#REF!</v>
      </c>
      <c r="B1836" s="40">
        <v>183</v>
      </c>
      <c r="C1836" s="40">
        <v>1704</v>
      </c>
      <c r="D1836" s="40">
        <v>130</v>
      </c>
      <c r="E1836" s="41" t="s">
        <v>7520</v>
      </c>
      <c r="F1836" s="42" t="s">
        <v>533</v>
      </c>
      <c r="G1836" s="41" t="s">
        <v>323</v>
      </c>
      <c r="H1836" s="41" t="s">
        <v>534</v>
      </c>
      <c r="I1836" s="41" t="s">
        <v>532</v>
      </c>
      <c r="J1836" s="43">
        <v>1</v>
      </c>
      <c r="K1836" s="44">
        <v>40812</v>
      </c>
      <c r="L1836" s="45">
        <v>1</v>
      </c>
      <c r="M1836" s="45">
        <v>40812</v>
      </c>
      <c r="N1836" s="46">
        <v>0</v>
      </c>
      <c r="O1836" s="46">
        <v>0</v>
      </c>
      <c r="P1836" s="46">
        <v>0</v>
      </c>
      <c r="Q1836" s="46">
        <v>262</v>
      </c>
      <c r="R1836" s="46">
        <f t="shared" si="271"/>
        <v>262</v>
      </c>
      <c r="S1836" s="85"/>
      <c r="T1836" s="47">
        <f t="shared" si="264"/>
        <v>0</v>
      </c>
      <c r="U1836" s="47" t="str" cm="1">
        <f t="array" aca="1" ref="U1836" ca="1">IF(S1836="", "×", IF(LEFT(S1836,2)="項番", COUNTIFS($D$2:$D$4001, INDIRECT("D" &amp; ROW()-1), $U$2:$U$4001, "〇"), "〇"))</f>
        <v>×</v>
      </c>
      <c r="V1836" s="47" t="str">
        <f t="shared" si="265"/>
        <v>×</v>
      </c>
      <c r="W1836" s="47" t="str">
        <f t="shared" si="266"/>
        <v>×</v>
      </c>
      <c r="X1836" s="48" t="str">
        <f t="shared" ca="1" si="267"/>
        <v/>
      </c>
      <c r="Y1836" s="47">
        <f t="shared" ca="1" si="268"/>
        <v>0</v>
      </c>
      <c r="Z1836" s="47">
        <f t="shared" si="269"/>
        <v>130</v>
      </c>
      <c r="AA1836" s="47" t="str">
        <f t="shared" si="270"/>
        <v/>
      </c>
    </row>
    <row r="1837" spans="1:246" ht="14.25" customHeight="1" x14ac:dyDescent="0.4">
      <c r="A1837" s="34" t="e">
        <f>_xlfn.CONCAT(D1837,E1837,G1837,#REF!)</f>
        <v>#REF!</v>
      </c>
      <c r="B1837" s="40">
        <v>184</v>
      </c>
      <c r="C1837" s="40">
        <v>1705</v>
      </c>
      <c r="D1837" s="40">
        <v>130</v>
      </c>
      <c r="E1837" s="41" t="s">
        <v>7520</v>
      </c>
      <c r="F1837" s="42" t="s">
        <v>535</v>
      </c>
      <c r="G1837" s="41" t="s">
        <v>323</v>
      </c>
      <c r="H1837" s="41" t="s">
        <v>536</v>
      </c>
      <c r="I1837" s="41" t="s">
        <v>537</v>
      </c>
      <c r="J1837" s="43">
        <v>28</v>
      </c>
      <c r="K1837" s="44">
        <v>27</v>
      </c>
      <c r="L1837" s="45">
        <v>28</v>
      </c>
      <c r="M1837" s="45">
        <v>756</v>
      </c>
      <c r="N1837" s="46">
        <v>0</v>
      </c>
      <c r="O1837" s="46">
        <v>0</v>
      </c>
      <c r="P1837" s="46">
        <v>4</v>
      </c>
      <c r="Q1837" s="46">
        <v>0</v>
      </c>
      <c r="R1837" s="46">
        <f t="shared" si="271"/>
        <v>4</v>
      </c>
      <c r="S1837" s="85"/>
      <c r="T1837" s="47">
        <f t="shared" si="264"/>
        <v>0</v>
      </c>
      <c r="U1837" s="47" t="str" cm="1">
        <f t="array" aca="1" ref="U1837" ca="1">IF(S1837="", "×", IF(LEFT(S1837,2)="項番", COUNTIFS($D$2:$D$4001, INDIRECT("D" &amp; ROW()-1), $U$2:$U$4001, "〇"), "〇"))</f>
        <v>×</v>
      </c>
      <c r="V1837" s="47" t="str">
        <f t="shared" si="265"/>
        <v>×</v>
      </c>
      <c r="W1837" s="47" t="str">
        <f t="shared" si="266"/>
        <v>×</v>
      </c>
      <c r="X1837" s="48" t="str">
        <f t="shared" ca="1" si="267"/>
        <v/>
      </c>
      <c r="Y1837" s="47">
        <f t="shared" ca="1" si="268"/>
        <v>0</v>
      </c>
      <c r="Z1837" s="47">
        <f t="shared" si="269"/>
        <v>130</v>
      </c>
      <c r="AA1837" s="47" t="str">
        <f t="shared" si="270"/>
        <v/>
      </c>
    </row>
    <row r="1838" spans="1:246" s="17" customFormat="1" ht="14.25" customHeight="1" x14ac:dyDescent="0.4">
      <c r="A1838" s="34" t="e">
        <f>_xlfn.CONCAT(D1838,E1838,G1838,#REF!)</f>
        <v>#REF!</v>
      </c>
      <c r="B1838" s="40">
        <v>185</v>
      </c>
      <c r="C1838" s="40">
        <v>1706</v>
      </c>
      <c r="D1838" s="40">
        <v>130</v>
      </c>
      <c r="E1838" s="41" t="s">
        <v>7520</v>
      </c>
      <c r="F1838" s="42" t="s">
        <v>538</v>
      </c>
      <c r="G1838" s="41" t="s">
        <v>323</v>
      </c>
      <c r="H1838" s="41" t="s">
        <v>539</v>
      </c>
      <c r="I1838" s="41" t="s">
        <v>540</v>
      </c>
      <c r="J1838" s="43">
        <v>21</v>
      </c>
      <c r="K1838" s="44">
        <v>88.8</v>
      </c>
      <c r="L1838" s="45">
        <v>105</v>
      </c>
      <c r="M1838" s="45">
        <v>9324</v>
      </c>
      <c r="N1838" s="46">
        <v>0</v>
      </c>
      <c r="O1838" s="46">
        <v>12</v>
      </c>
      <c r="P1838" s="46">
        <v>0</v>
      </c>
      <c r="Q1838" s="46">
        <v>0</v>
      </c>
      <c r="R1838" s="46">
        <f t="shared" si="271"/>
        <v>12</v>
      </c>
      <c r="S1838" s="85"/>
      <c r="T1838" s="47">
        <f t="shared" si="264"/>
        <v>0</v>
      </c>
      <c r="U1838" s="47" t="str" cm="1">
        <f t="array" aca="1" ref="U1838" ca="1">IF(S1838="", "×", IF(LEFT(S1838,2)="項番", COUNTIFS($D$2:$D$4001, INDIRECT("D" &amp; ROW()-1), $U$2:$U$4001, "〇"), "〇"))</f>
        <v>×</v>
      </c>
      <c r="V1838" s="47" t="str">
        <f t="shared" si="265"/>
        <v>×</v>
      </c>
      <c r="W1838" s="47" t="str">
        <f t="shared" si="266"/>
        <v>×</v>
      </c>
      <c r="X1838" s="48" t="str">
        <f t="shared" ca="1" si="267"/>
        <v/>
      </c>
      <c r="Y1838" s="47">
        <f t="shared" ca="1" si="268"/>
        <v>0</v>
      </c>
      <c r="Z1838" s="47">
        <f t="shared" si="269"/>
        <v>130</v>
      </c>
      <c r="AA1838" s="47" t="str">
        <f t="shared" si="270"/>
        <v/>
      </c>
    </row>
    <row r="1839" spans="1:246" s="17" customFormat="1" ht="14.25" customHeight="1" x14ac:dyDescent="0.4">
      <c r="A1839" s="34" t="e">
        <f>_xlfn.CONCAT(D1839,E1839,G1839,#REF!)</f>
        <v>#REF!</v>
      </c>
      <c r="B1839" s="40">
        <v>186</v>
      </c>
      <c r="C1839" s="40">
        <v>1707</v>
      </c>
      <c r="D1839" s="40">
        <v>130</v>
      </c>
      <c r="E1839" s="41" t="s">
        <v>7520</v>
      </c>
      <c r="F1839" s="42" t="s">
        <v>541</v>
      </c>
      <c r="G1839" s="41" t="s">
        <v>323</v>
      </c>
      <c r="H1839" s="41" t="s">
        <v>542</v>
      </c>
      <c r="I1839" s="41" t="s">
        <v>543</v>
      </c>
      <c r="J1839" s="43">
        <v>21</v>
      </c>
      <c r="K1839" s="44">
        <v>88.8</v>
      </c>
      <c r="L1839" s="45">
        <v>105</v>
      </c>
      <c r="M1839" s="45">
        <v>9324</v>
      </c>
      <c r="N1839" s="46">
        <v>0</v>
      </c>
      <c r="O1839" s="46">
        <v>0</v>
      </c>
      <c r="P1839" s="46">
        <v>1</v>
      </c>
      <c r="Q1839" s="46">
        <v>0</v>
      </c>
      <c r="R1839" s="46">
        <f t="shared" si="271"/>
        <v>1</v>
      </c>
      <c r="S1839" s="85"/>
      <c r="T1839" s="47">
        <f t="shared" si="264"/>
        <v>0</v>
      </c>
      <c r="U1839" s="47" t="str" cm="1">
        <f t="array" aca="1" ref="U1839" ca="1">IF(S1839="", "×", IF(LEFT(S1839,2)="項番", COUNTIFS($D$2:$D$4001, INDIRECT("D" &amp; ROW()-1), $U$2:$U$4001, "〇"), "〇"))</f>
        <v>×</v>
      </c>
      <c r="V1839" s="47" t="str">
        <f t="shared" si="265"/>
        <v>×</v>
      </c>
      <c r="W1839" s="47" t="str">
        <f t="shared" si="266"/>
        <v>×</v>
      </c>
      <c r="X1839" s="48" t="str">
        <f t="shared" ca="1" si="267"/>
        <v/>
      </c>
      <c r="Y1839" s="47">
        <f t="shared" ca="1" si="268"/>
        <v>0</v>
      </c>
      <c r="Z1839" s="47">
        <f t="shared" si="269"/>
        <v>130</v>
      </c>
      <c r="AA1839" s="47" t="str">
        <f t="shared" si="270"/>
        <v/>
      </c>
    </row>
    <row r="1840" spans="1:246" s="17" customFormat="1" ht="14.25" customHeight="1" x14ac:dyDescent="0.4">
      <c r="A1840" s="34" t="e">
        <f>_xlfn.CONCAT(D1840,E1840,G1840,#REF!)</f>
        <v>#REF!</v>
      </c>
      <c r="B1840" s="40">
        <v>187</v>
      </c>
      <c r="C1840" s="40">
        <v>1708</v>
      </c>
      <c r="D1840" s="40">
        <v>130</v>
      </c>
      <c r="E1840" s="41" t="s">
        <v>7520</v>
      </c>
      <c r="F1840" s="42" t="s">
        <v>544</v>
      </c>
      <c r="G1840" s="41" t="s">
        <v>323</v>
      </c>
      <c r="H1840" s="41" t="s">
        <v>545</v>
      </c>
      <c r="I1840" s="41" t="s">
        <v>12</v>
      </c>
      <c r="J1840" s="43">
        <v>100</v>
      </c>
      <c r="K1840" s="44">
        <v>205.5</v>
      </c>
      <c r="L1840" s="45">
        <v>100</v>
      </c>
      <c r="M1840" s="45">
        <v>20550</v>
      </c>
      <c r="N1840" s="46">
        <v>0</v>
      </c>
      <c r="O1840" s="46">
        <v>0</v>
      </c>
      <c r="P1840" s="46">
        <v>0</v>
      </c>
      <c r="Q1840" s="46">
        <v>48</v>
      </c>
      <c r="R1840" s="46">
        <f t="shared" si="271"/>
        <v>48</v>
      </c>
      <c r="S1840" s="85"/>
      <c r="T1840" s="47">
        <f t="shared" si="264"/>
        <v>0</v>
      </c>
      <c r="U1840" s="47" t="str" cm="1">
        <f t="array" aca="1" ref="U1840" ca="1">IF(S1840="", "×", IF(LEFT(S1840,2)="項番", COUNTIFS($D$2:$D$4001, INDIRECT("D" &amp; ROW()-1), $U$2:$U$4001, "〇"), "〇"))</f>
        <v>×</v>
      </c>
      <c r="V1840" s="47" t="str">
        <f t="shared" si="265"/>
        <v>×</v>
      </c>
      <c r="W1840" s="47" t="str">
        <f t="shared" si="266"/>
        <v>×</v>
      </c>
      <c r="X1840" s="48" t="str">
        <f t="shared" ca="1" si="267"/>
        <v/>
      </c>
      <c r="Y1840" s="47">
        <f t="shared" ca="1" si="268"/>
        <v>0</v>
      </c>
      <c r="Z1840" s="47">
        <f t="shared" si="269"/>
        <v>130</v>
      </c>
      <c r="AA1840" s="47" t="str">
        <f t="shared" si="270"/>
        <v/>
      </c>
    </row>
    <row r="1841" spans="1:27" s="17" customFormat="1" ht="14.25" customHeight="1" x14ac:dyDescent="0.4">
      <c r="A1841" s="34" t="e">
        <f>_xlfn.CONCAT(D1841,E1841,G1841,#REF!)</f>
        <v>#REF!</v>
      </c>
      <c r="B1841" s="40">
        <v>188</v>
      </c>
      <c r="C1841" s="40">
        <v>1709</v>
      </c>
      <c r="D1841" s="40">
        <v>130</v>
      </c>
      <c r="E1841" s="41" t="s">
        <v>7520</v>
      </c>
      <c r="F1841" s="42" t="s">
        <v>546</v>
      </c>
      <c r="G1841" s="41" t="s">
        <v>323</v>
      </c>
      <c r="H1841" s="41" t="s">
        <v>547</v>
      </c>
      <c r="I1841" s="41" t="s">
        <v>12</v>
      </c>
      <c r="J1841" s="43">
        <v>100</v>
      </c>
      <c r="K1841" s="44">
        <v>392.6</v>
      </c>
      <c r="L1841" s="45">
        <v>100</v>
      </c>
      <c r="M1841" s="45">
        <v>39260</v>
      </c>
      <c r="N1841" s="46">
        <v>0</v>
      </c>
      <c r="O1841" s="46">
        <v>0</v>
      </c>
      <c r="P1841" s="46">
        <v>0</v>
      </c>
      <c r="Q1841" s="46">
        <v>48</v>
      </c>
      <c r="R1841" s="46">
        <f t="shared" si="271"/>
        <v>48</v>
      </c>
      <c r="S1841" s="85"/>
      <c r="T1841" s="47">
        <f t="shared" si="264"/>
        <v>0</v>
      </c>
      <c r="U1841" s="47" t="str" cm="1">
        <f t="array" aca="1" ref="U1841" ca="1">IF(S1841="", "×", IF(LEFT(S1841,2)="項番", COUNTIFS($D$2:$D$4001, INDIRECT("D" &amp; ROW()-1), $U$2:$U$4001, "〇"), "〇"))</f>
        <v>×</v>
      </c>
      <c r="V1841" s="47" t="str">
        <f t="shared" si="265"/>
        <v>×</v>
      </c>
      <c r="W1841" s="47" t="str">
        <f t="shared" si="266"/>
        <v>×</v>
      </c>
      <c r="X1841" s="48" t="str">
        <f t="shared" ca="1" si="267"/>
        <v/>
      </c>
      <c r="Y1841" s="47">
        <f t="shared" ca="1" si="268"/>
        <v>0</v>
      </c>
      <c r="Z1841" s="47">
        <f t="shared" si="269"/>
        <v>130</v>
      </c>
      <c r="AA1841" s="47" t="str">
        <f t="shared" si="270"/>
        <v/>
      </c>
    </row>
    <row r="1842" spans="1:27" s="17" customFormat="1" ht="14.25" customHeight="1" x14ac:dyDescent="0.4">
      <c r="A1842" s="34" t="e">
        <f>_xlfn.CONCAT(D1842,E1842,G1842,#REF!)</f>
        <v>#REF!</v>
      </c>
      <c r="B1842" s="40">
        <v>189</v>
      </c>
      <c r="C1842" s="40">
        <v>1710</v>
      </c>
      <c r="D1842" s="40">
        <v>130</v>
      </c>
      <c r="E1842" s="41" t="s">
        <v>7520</v>
      </c>
      <c r="F1842" s="42" t="s">
        <v>548</v>
      </c>
      <c r="G1842" s="41" t="s">
        <v>323</v>
      </c>
      <c r="H1842" s="41" t="s">
        <v>549</v>
      </c>
      <c r="I1842" s="41" t="s">
        <v>550</v>
      </c>
      <c r="J1842" s="43">
        <v>100</v>
      </c>
      <c r="K1842" s="44">
        <v>269.60000000000002</v>
      </c>
      <c r="L1842" s="45">
        <v>100</v>
      </c>
      <c r="M1842" s="45">
        <v>26960.000000000004</v>
      </c>
      <c r="N1842" s="46">
        <v>140</v>
      </c>
      <c r="O1842" s="46">
        <v>0</v>
      </c>
      <c r="P1842" s="46">
        <v>0</v>
      </c>
      <c r="Q1842" s="46">
        <v>0</v>
      </c>
      <c r="R1842" s="46">
        <f t="shared" si="271"/>
        <v>140</v>
      </c>
      <c r="S1842" s="85"/>
      <c r="T1842" s="47">
        <f t="shared" si="264"/>
        <v>0</v>
      </c>
      <c r="U1842" s="47" t="str" cm="1">
        <f t="array" aca="1" ref="U1842" ca="1">IF(S1842="", "×", IF(LEFT(S1842,2)="項番", COUNTIFS($D$2:$D$4001, INDIRECT("D" &amp; ROW()-1), $U$2:$U$4001, "〇"), "〇"))</f>
        <v>×</v>
      </c>
      <c r="V1842" s="47" t="str">
        <f t="shared" si="265"/>
        <v>×</v>
      </c>
      <c r="W1842" s="47" t="str">
        <f t="shared" si="266"/>
        <v>×</v>
      </c>
      <c r="X1842" s="48" t="str">
        <f t="shared" ca="1" si="267"/>
        <v/>
      </c>
      <c r="Y1842" s="47">
        <f t="shared" ca="1" si="268"/>
        <v>0</v>
      </c>
      <c r="Z1842" s="47">
        <f t="shared" si="269"/>
        <v>130</v>
      </c>
      <c r="AA1842" s="47" t="str">
        <f t="shared" si="270"/>
        <v/>
      </c>
    </row>
    <row r="1843" spans="1:27" s="17" customFormat="1" ht="14.25" customHeight="1" x14ac:dyDescent="0.4">
      <c r="A1843" s="34" t="e">
        <f>_xlfn.CONCAT(D1843,E1843,G1843,#REF!)</f>
        <v>#REF!</v>
      </c>
      <c r="B1843" s="40">
        <v>190</v>
      </c>
      <c r="C1843" s="40">
        <v>1711</v>
      </c>
      <c r="D1843" s="40">
        <v>130</v>
      </c>
      <c r="E1843" s="41" t="s">
        <v>7520</v>
      </c>
      <c r="F1843" s="42" t="s">
        <v>551</v>
      </c>
      <c r="G1843" s="41" t="s">
        <v>323</v>
      </c>
      <c r="H1843" s="41" t="s">
        <v>552</v>
      </c>
      <c r="I1843" s="41" t="s">
        <v>553</v>
      </c>
      <c r="J1843" s="43">
        <v>20</v>
      </c>
      <c r="K1843" s="44">
        <v>269.60000000000002</v>
      </c>
      <c r="L1843" s="45">
        <v>20</v>
      </c>
      <c r="M1843" s="45">
        <v>5392</v>
      </c>
      <c r="N1843" s="46">
        <v>0</v>
      </c>
      <c r="O1843" s="46">
        <v>0</v>
      </c>
      <c r="P1843" s="46">
        <v>0</v>
      </c>
      <c r="Q1843" s="46">
        <v>24</v>
      </c>
      <c r="R1843" s="46">
        <f t="shared" si="271"/>
        <v>24</v>
      </c>
      <c r="S1843" s="85"/>
      <c r="T1843" s="47">
        <f t="shared" si="264"/>
        <v>0</v>
      </c>
      <c r="U1843" s="47" t="str" cm="1">
        <f t="array" aca="1" ref="U1843" ca="1">IF(S1843="", "×", IF(LEFT(S1843,2)="項番", COUNTIFS($D$2:$D$4001, INDIRECT("D" &amp; ROW()-1), $U$2:$U$4001, "〇"), "〇"))</f>
        <v>×</v>
      </c>
      <c r="V1843" s="47" t="str">
        <f t="shared" si="265"/>
        <v>×</v>
      </c>
      <c r="W1843" s="47" t="str">
        <f t="shared" si="266"/>
        <v>×</v>
      </c>
      <c r="X1843" s="48" t="str">
        <f t="shared" ca="1" si="267"/>
        <v/>
      </c>
      <c r="Y1843" s="47">
        <f t="shared" ca="1" si="268"/>
        <v>0</v>
      </c>
      <c r="Z1843" s="47">
        <f t="shared" si="269"/>
        <v>130</v>
      </c>
      <c r="AA1843" s="47" t="str">
        <f t="shared" si="270"/>
        <v/>
      </c>
    </row>
    <row r="1844" spans="1:27" s="17" customFormat="1" ht="14.25" customHeight="1" x14ac:dyDescent="0.4">
      <c r="A1844" s="34" t="e">
        <f>_xlfn.CONCAT(D1844,E1844,G1844,#REF!)</f>
        <v>#REF!</v>
      </c>
      <c r="B1844" s="40">
        <v>191</v>
      </c>
      <c r="C1844" s="40">
        <v>1712</v>
      </c>
      <c r="D1844" s="40">
        <v>130</v>
      </c>
      <c r="E1844" s="41" t="s">
        <v>7520</v>
      </c>
      <c r="F1844" s="42" t="s">
        <v>554</v>
      </c>
      <c r="G1844" s="41" t="s">
        <v>323</v>
      </c>
      <c r="H1844" s="41" t="s">
        <v>555</v>
      </c>
      <c r="I1844" s="41" t="s">
        <v>556</v>
      </c>
      <c r="J1844" s="43">
        <v>20</v>
      </c>
      <c r="K1844" s="44">
        <v>473.2</v>
      </c>
      <c r="L1844" s="45">
        <v>20</v>
      </c>
      <c r="M1844" s="45">
        <v>9464</v>
      </c>
      <c r="N1844" s="46">
        <v>170</v>
      </c>
      <c r="O1844" s="46">
        <v>0</v>
      </c>
      <c r="P1844" s="46">
        <v>0</v>
      </c>
      <c r="Q1844" s="46">
        <v>0</v>
      </c>
      <c r="R1844" s="46">
        <f t="shared" si="271"/>
        <v>170</v>
      </c>
      <c r="S1844" s="85"/>
      <c r="T1844" s="47">
        <f t="shared" si="264"/>
        <v>0</v>
      </c>
      <c r="U1844" s="47" t="str" cm="1">
        <f t="array" aca="1" ref="U1844" ca="1">IF(S1844="", "×", IF(LEFT(S1844,2)="項番", COUNTIFS($D$2:$D$4001, INDIRECT("D" &amp; ROW()-1), $U$2:$U$4001, "〇"), "〇"))</f>
        <v>×</v>
      </c>
      <c r="V1844" s="47" t="str">
        <f t="shared" si="265"/>
        <v>×</v>
      </c>
      <c r="W1844" s="47" t="str">
        <f t="shared" si="266"/>
        <v>×</v>
      </c>
      <c r="X1844" s="48" t="str">
        <f t="shared" ca="1" si="267"/>
        <v/>
      </c>
      <c r="Y1844" s="47">
        <f t="shared" ca="1" si="268"/>
        <v>0</v>
      </c>
      <c r="Z1844" s="47">
        <f t="shared" si="269"/>
        <v>130</v>
      </c>
      <c r="AA1844" s="47" t="str">
        <f t="shared" si="270"/>
        <v/>
      </c>
    </row>
    <row r="1845" spans="1:27" s="17" customFormat="1" ht="14.25" customHeight="1" x14ac:dyDescent="0.4">
      <c r="A1845" s="34" t="e">
        <f>_xlfn.CONCAT(D1845,E1845,G1845,#REF!)</f>
        <v>#REF!</v>
      </c>
      <c r="B1845" s="40">
        <v>192</v>
      </c>
      <c r="C1845" s="40">
        <v>1713</v>
      </c>
      <c r="D1845" s="40">
        <v>130</v>
      </c>
      <c r="E1845" s="41" t="s">
        <v>7520</v>
      </c>
      <c r="F1845" s="42" t="s">
        <v>557</v>
      </c>
      <c r="G1845" s="41" t="s">
        <v>323</v>
      </c>
      <c r="H1845" s="41" t="s">
        <v>350</v>
      </c>
      <c r="I1845" s="41" t="s">
        <v>558</v>
      </c>
      <c r="J1845" s="43">
        <v>20</v>
      </c>
      <c r="K1845" s="44">
        <v>152</v>
      </c>
      <c r="L1845" s="45">
        <v>20</v>
      </c>
      <c r="M1845" s="45">
        <v>3040</v>
      </c>
      <c r="N1845" s="46">
        <v>0</v>
      </c>
      <c r="O1845" s="46">
        <v>4200</v>
      </c>
      <c r="P1845" s="46">
        <v>0</v>
      </c>
      <c r="Q1845" s="46">
        <v>0</v>
      </c>
      <c r="R1845" s="46">
        <f t="shared" si="271"/>
        <v>4200</v>
      </c>
      <c r="S1845" s="85"/>
      <c r="T1845" s="47">
        <f t="shared" si="264"/>
        <v>0</v>
      </c>
      <c r="U1845" s="47" t="str" cm="1">
        <f t="array" aca="1" ref="U1845" ca="1">IF(S1845="", "×", IF(LEFT(S1845,2)="項番", COUNTIFS($D$2:$D$4001, INDIRECT("D" &amp; ROW()-1), $U$2:$U$4001, "〇"), "〇"))</f>
        <v>×</v>
      </c>
      <c r="V1845" s="47" t="str">
        <f t="shared" si="265"/>
        <v>×</v>
      </c>
      <c r="W1845" s="47" t="str">
        <f t="shared" si="266"/>
        <v>×</v>
      </c>
      <c r="X1845" s="48" t="str">
        <f t="shared" ca="1" si="267"/>
        <v/>
      </c>
      <c r="Y1845" s="47">
        <f t="shared" ca="1" si="268"/>
        <v>0</v>
      </c>
      <c r="Z1845" s="47">
        <f t="shared" si="269"/>
        <v>130</v>
      </c>
      <c r="AA1845" s="47" t="str">
        <f t="shared" si="270"/>
        <v/>
      </c>
    </row>
    <row r="1846" spans="1:27" s="17" customFormat="1" ht="14.25" customHeight="1" x14ac:dyDescent="0.4">
      <c r="A1846" s="34" t="e">
        <f>_xlfn.CONCAT(D1846,E1846,G1846,#REF!)</f>
        <v>#REF!</v>
      </c>
      <c r="B1846" s="40">
        <v>193</v>
      </c>
      <c r="C1846" s="40">
        <v>1714</v>
      </c>
      <c r="D1846" s="40">
        <v>130</v>
      </c>
      <c r="E1846" s="41" t="s">
        <v>7520</v>
      </c>
      <c r="F1846" s="42" t="s">
        <v>559</v>
      </c>
      <c r="G1846" s="41" t="s">
        <v>323</v>
      </c>
      <c r="H1846" s="41" t="s">
        <v>560</v>
      </c>
      <c r="I1846" s="41" t="s">
        <v>14</v>
      </c>
      <c r="J1846" s="43">
        <v>10</v>
      </c>
      <c r="K1846" s="44">
        <v>1148</v>
      </c>
      <c r="L1846" s="45">
        <v>10</v>
      </c>
      <c r="M1846" s="45">
        <v>11480</v>
      </c>
      <c r="N1846" s="46">
        <v>70</v>
      </c>
      <c r="O1846" s="46">
        <v>1</v>
      </c>
      <c r="P1846" s="46">
        <v>10</v>
      </c>
      <c r="Q1846" s="46">
        <v>0</v>
      </c>
      <c r="R1846" s="46">
        <f t="shared" si="271"/>
        <v>81</v>
      </c>
      <c r="S1846" s="85"/>
      <c r="T1846" s="47">
        <f t="shared" si="264"/>
        <v>0</v>
      </c>
      <c r="U1846" s="47" t="str" cm="1">
        <f t="array" aca="1" ref="U1846" ca="1">IF(S1846="", "×", IF(LEFT(S1846,2)="項番", COUNTIFS($D$2:$D$4001, INDIRECT("D" &amp; ROW()-1), $U$2:$U$4001, "〇"), "〇"))</f>
        <v>×</v>
      </c>
      <c r="V1846" s="47" t="str">
        <f t="shared" si="265"/>
        <v>×</v>
      </c>
      <c r="W1846" s="47" t="str">
        <f t="shared" si="266"/>
        <v>×</v>
      </c>
      <c r="X1846" s="48" t="str">
        <f t="shared" ca="1" si="267"/>
        <v/>
      </c>
      <c r="Y1846" s="47">
        <f t="shared" ca="1" si="268"/>
        <v>0</v>
      </c>
      <c r="Z1846" s="47">
        <f t="shared" si="269"/>
        <v>130</v>
      </c>
      <c r="AA1846" s="47" t="str">
        <f t="shared" si="270"/>
        <v/>
      </c>
    </row>
    <row r="1847" spans="1:27" ht="14.25" customHeight="1" x14ac:dyDescent="0.4">
      <c r="A1847" s="34" t="e">
        <f>_xlfn.CONCAT(D1847,E1847,G1847,#REF!)</f>
        <v>#REF!</v>
      </c>
      <c r="B1847" s="40">
        <v>194</v>
      </c>
      <c r="C1847" s="40">
        <v>1715</v>
      </c>
      <c r="D1847" s="40">
        <v>130</v>
      </c>
      <c r="E1847" s="41" t="s">
        <v>7520</v>
      </c>
      <c r="F1847" s="42" t="s">
        <v>561</v>
      </c>
      <c r="G1847" s="41" t="s">
        <v>323</v>
      </c>
      <c r="H1847" s="41" t="s">
        <v>562</v>
      </c>
      <c r="I1847" s="41" t="s">
        <v>563</v>
      </c>
      <c r="J1847" s="43">
        <v>28</v>
      </c>
      <c r="K1847" s="44">
        <v>10.7</v>
      </c>
      <c r="L1847" s="45">
        <v>560</v>
      </c>
      <c r="M1847" s="45">
        <v>5992</v>
      </c>
      <c r="N1847" s="46">
        <v>0</v>
      </c>
      <c r="O1847" s="46">
        <v>24</v>
      </c>
      <c r="P1847" s="46">
        <v>300</v>
      </c>
      <c r="Q1847" s="46">
        <v>0</v>
      </c>
      <c r="R1847" s="46">
        <f t="shared" si="271"/>
        <v>324</v>
      </c>
      <c r="S1847" s="85"/>
      <c r="T1847" s="47">
        <f t="shared" si="264"/>
        <v>0</v>
      </c>
      <c r="U1847" s="47" t="str" cm="1">
        <f t="array" aca="1" ref="U1847" ca="1">IF(S1847="", "×", IF(LEFT(S1847,2)="項番", COUNTIFS($D$2:$D$4001, INDIRECT("D" &amp; ROW()-1), $U$2:$U$4001, "〇"), "〇"))</f>
        <v>×</v>
      </c>
      <c r="V1847" s="47" t="str">
        <f t="shared" si="265"/>
        <v>×</v>
      </c>
      <c r="W1847" s="47" t="str">
        <f t="shared" si="266"/>
        <v>×</v>
      </c>
      <c r="X1847" s="48" t="str">
        <f t="shared" ca="1" si="267"/>
        <v/>
      </c>
      <c r="Y1847" s="47">
        <f t="shared" ca="1" si="268"/>
        <v>0</v>
      </c>
      <c r="Z1847" s="47">
        <f t="shared" si="269"/>
        <v>130</v>
      </c>
      <c r="AA1847" s="47" t="str">
        <f t="shared" si="270"/>
        <v/>
      </c>
    </row>
    <row r="1848" spans="1:27" ht="14.25" customHeight="1" x14ac:dyDescent="0.4">
      <c r="A1848" s="34" t="e">
        <f>_xlfn.CONCAT(D1848,E1848,G1848,#REF!)</f>
        <v>#REF!</v>
      </c>
      <c r="B1848" s="40">
        <v>195</v>
      </c>
      <c r="C1848" s="40">
        <v>1716</v>
      </c>
      <c r="D1848" s="40">
        <v>130</v>
      </c>
      <c r="E1848" s="41" t="s">
        <v>7520</v>
      </c>
      <c r="F1848" s="42" t="s">
        <v>564</v>
      </c>
      <c r="G1848" s="41" t="s">
        <v>323</v>
      </c>
      <c r="H1848" s="41" t="s">
        <v>565</v>
      </c>
      <c r="I1848" s="41" t="s">
        <v>563</v>
      </c>
      <c r="J1848" s="43">
        <v>28</v>
      </c>
      <c r="K1848" s="44">
        <v>10.7</v>
      </c>
      <c r="L1848" s="45">
        <v>560</v>
      </c>
      <c r="M1848" s="45">
        <v>5992</v>
      </c>
      <c r="N1848" s="46">
        <v>0</v>
      </c>
      <c r="O1848" s="46">
        <v>0</v>
      </c>
      <c r="P1848" s="46">
        <v>1</v>
      </c>
      <c r="Q1848" s="46">
        <v>0</v>
      </c>
      <c r="R1848" s="46">
        <f t="shared" si="271"/>
        <v>1</v>
      </c>
      <c r="S1848" s="85"/>
      <c r="T1848" s="47">
        <f t="shared" si="264"/>
        <v>0</v>
      </c>
      <c r="U1848" s="47" t="str" cm="1">
        <f t="array" aca="1" ref="U1848" ca="1">IF(S1848="", "×", IF(LEFT(S1848,2)="項番", COUNTIFS($D$2:$D$4001, INDIRECT("D" &amp; ROW()-1), $U$2:$U$4001, "〇"), "〇"))</f>
        <v>×</v>
      </c>
      <c r="V1848" s="47" t="str">
        <f t="shared" si="265"/>
        <v>×</v>
      </c>
      <c r="W1848" s="47" t="str">
        <f t="shared" si="266"/>
        <v>×</v>
      </c>
      <c r="X1848" s="48" t="str">
        <f t="shared" ca="1" si="267"/>
        <v/>
      </c>
      <c r="Y1848" s="47">
        <f t="shared" ca="1" si="268"/>
        <v>0</v>
      </c>
      <c r="Z1848" s="47">
        <f t="shared" si="269"/>
        <v>130</v>
      </c>
      <c r="AA1848" s="47" t="str">
        <f t="shared" si="270"/>
        <v/>
      </c>
    </row>
    <row r="1849" spans="1:27" ht="14.25" customHeight="1" x14ac:dyDescent="0.4">
      <c r="A1849" s="34" t="e">
        <f>_xlfn.CONCAT(D1849,E1849,G1849,#REF!)</f>
        <v>#REF!</v>
      </c>
      <c r="B1849" s="40">
        <v>196</v>
      </c>
      <c r="C1849" s="40">
        <v>1717</v>
      </c>
      <c r="D1849" s="40">
        <v>130</v>
      </c>
      <c r="E1849" s="41" t="s">
        <v>7520</v>
      </c>
      <c r="F1849" s="42" t="s">
        <v>566</v>
      </c>
      <c r="G1849" s="41" t="s">
        <v>323</v>
      </c>
      <c r="H1849" s="41" t="s">
        <v>567</v>
      </c>
      <c r="I1849" s="41" t="s">
        <v>568</v>
      </c>
      <c r="J1849" s="43">
        <v>28</v>
      </c>
      <c r="K1849" s="44">
        <v>13.9</v>
      </c>
      <c r="L1849" s="45">
        <v>525</v>
      </c>
      <c r="M1849" s="45">
        <v>7297.5</v>
      </c>
      <c r="N1849" s="46">
        <v>0</v>
      </c>
      <c r="O1849" s="46">
        <v>24</v>
      </c>
      <c r="P1849" s="46">
        <v>0</v>
      </c>
      <c r="Q1849" s="46">
        <v>0</v>
      </c>
      <c r="R1849" s="46">
        <f t="shared" si="271"/>
        <v>24</v>
      </c>
      <c r="S1849" s="85"/>
      <c r="T1849" s="47">
        <f t="shared" si="264"/>
        <v>0</v>
      </c>
      <c r="U1849" s="47" t="str" cm="1">
        <f t="array" aca="1" ref="U1849" ca="1">IF(S1849="", "×", IF(LEFT(S1849,2)="項番", COUNTIFS($D$2:$D$4001, INDIRECT("D" &amp; ROW()-1), $U$2:$U$4001, "〇"), "〇"))</f>
        <v>×</v>
      </c>
      <c r="V1849" s="47" t="str">
        <f t="shared" si="265"/>
        <v>×</v>
      </c>
      <c r="W1849" s="47" t="str">
        <f t="shared" si="266"/>
        <v>×</v>
      </c>
      <c r="X1849" s="48" t="str">
        <f t="shared" ca="1" si="267"/>
        <v/>
      </c>
      <c r="Y1849" s="47">
        <f t="shared" ca="1" si="268"/>
        <v>0</v>
      </c>
      <c r="Z1849" s="47">
        <f t="shared" si="269"/>
        <v>130</v>
      </c>
      <c r="AA1849" s="47" t="str">
        <f t="shared" si="270"/>
        <v/>
      </c>
    </row>
    <row r="1850" spans="1:27" ht="14.25" customHeight="1" x14ac:dyDescent="0.4">
      <c r="A1850" s="34" t="e">
        <f>_xlfn.CONCAT(D1850,E1850,G1850,#REF!)</f>
        <v>#REF!</v>
      </c>
      <c r="B1850" s="40">
        <v>197</v>
      </c>
      <c r="C1850" s="40">
        <v>1718</v>
      </c>
      <c r="D1850" s="40">
        <v>130</v>
      </c>
      <c r="E1850" s="41" t="s">
        <v>7520</v>
      </c>
      <c r="F1850" s="42" t="s">
        <v>569</v>
      </c>
      <c r="G1850" s="41" t="s">
        <v>323</v>
      </c>
      <c r="H1850" s="41" t="s">
        <v>570</v>
      </c>
      <c r="I1850" s="41" t="s">
        <v>571</v>
      </c>
      <c r="J1850" s="43">
        <v>28</v>
      </c>
      <c r="K1850" s="44">
        <v>13.9</v>
      </c>
      <c r="L1850" s="45">
        <v>525</v>
      </c>
      <c r="M1850" s="45">
        <v>7297.5</v>
      </c>
      <c r="N1850" s="46">
        <v>0</v>
      </c>
      <c r="O1850" s="46">
        <v>0</v>
      </c>
      <c r="P1850" s="46">
        <v>60</v>
      </c>
      <c r="Q1850" s="46">
        <v>2</v>
      </c>
      <c r="R1850" s="46">
        <f t="shared" si="271"/>
        <v>62</v>
      </c>
      <c r="S1850" s="85"/>
      <c r="T1850" s="47">
        <f t="shared" si="264"/>
        <v>0</v>
      </c>
      <c r="U1850" s="47" t="str" cm="1">
        <f t="array" aca="1" ref="U1850" ca="1">IF(S1850="", "×", IF(LEFT(S1850,2)="項番", COUNTIFS($D$2:$D$4001, INDIRECT("D" &amp; ROW()-1), $U$2:$U$4001, "〇"), "〇"))</f>
        <v>×</v>
      </c>
      <c r="V1850" s="47" t="str">
        <f t="shared" si="265"/>
        <v>×</v>
      </c>
      <c r="W1850" s="47" t="str">
        <f t="shared" si="266"/>
        <v>×</v>
      </c>
      <c r="X1850" s="48" t="str">
        <f t="shared" ca="1" si="267"/>
        <v/>
      </c>
      <c r="Y1850" s="47">
        <f t="shared" ca="1" si="268"/>
        <v>0</v>
      </c>
      <c r="Z1850" s="47">
        <f t="shared" si="269"/>
        <v>130</v>
      </c>
      <c r="AA1850" s="47" t="str">
        <f t="shared" si="270"/>
        <v/>
      </c>
    </row>
    <row r="1851" spans="1:27" ht="14.25" customHeight="1" x14ac:dyDescent="0.4">
      <c r="A1851" s="34" t="e">
        <f>_xlfn.CONCAT(D1851,E1851,G1851,#REF!)</f>
        <v>#REF!</v>
      </c>
      <c r="B1851" s="40">
        <v>198</v>
      </c>
      <c r="C1851" s="40">
        <v>1719</v>
      </c>
      <c r="D1851" s="40">
        <v>130</v>
      </c>
      <c r="E1851" s="41" t="s">
        <v>7520</v>
      </c>
      <c r="F1851" s="42" t="s">
        <v>572</v>
      </c>
      <c r="G1851" s="41" t="s">
        <v>323</v>
      </c>
      <c r="H1851" s="41" t="s">
        <v>573</v>
      </c>
      <c r="I1851" s="41" t="s">
        <v>574</v>
      </c>
      <c r="J1851" s="43">
        <v>28</v>
      </c>
      <c r="K1851" s="44">
        <v>13.9</v>
      </c>
      <c r="L1851" s="45">
        <v>350</v>
      </c>
      <c r="M1851" s="45">
        <v>4865</v>
      </c>
      <c r="N1851" s="46">
        <v>0</v>
      </c>
      <c r="O1851" s="46">
        <v>24</v>
      </c>
      <c r="P1851" s="46">
        <v>0</v>
      </c>
      <c r="Q1851" s="46">
        <v>0</v>
      </c>
      <c r="R1851" s="46">
        <f t="shared" si="271"/>
        <v>24</v>
      </c>
      <c r="S1851" s="85"/>
      <c r="T1851" s="47">
        <f t="shared" si="264"/>
        <v>0</v>
      </c>
      <c r="U1851" s="47" t="str" cm="1">
        <f t="array" aca="1" ref="U1851" ca="1">IF(S1851="", "×", IF(LEFT(S1851,2)="項番", COUNTIFS($D$2:$D$4001, INDIRECT("D" &amp; ROW()-1), $U$2:$U$4001, "〇"), "〇"))</f>
        <v>×</v>
      </c>
      <c r="V1851" s="47" t="str">
        <f t="shared" si="265"/>
        <v>×</v>
      </c>
      <c r="W1851" s="47" t="str">
        <f t="shared" si="266"/>
        <v>×</v>
      </c>
      <c r="X1851" s="48" t="str">
        <f t="shared" ca="1" si="267"/>
        <v/>
      </c>
      <c r="Y1851" s="47">
        <f t="shared" ca="1" si="268"/>
        <v>0</v>
      </c>
      <c r="Z1851" s="47">
        <f t="shared" si="269"/>
        <v>130</v>
      </c>
      <c r="AA1851" s="47" t="str">
        <f t="shared" si="270"/>
        <v/>
      </c>
    </row>
    <row r="1852" spans="1:27" ht="14.25" customHeight="1" x14ac:dyDescent="0.4">
      <c r="A1852" s="34" t="e">
        <f>_xlfn.CONCAT(D1852,E1852,G1852,#REF!)</f>
        <v>#REF!</v>
      </c>
      <c r="B1852" s="40">
        <v>199</v>
      </c>
      <c r="C1852" s="40">
        <v>1720</v>
      </c>
      <c r="D1852" s="40">
        <v>130</v>
      </c>
      <c r="E1852" s="41" t="s">
        <v>7520</v>
      </c>
      <c r="F1852" s="42" t="s">
        <v>575</v>
      </c>
      <c r="G1852" s="41" t="s">
        <v>323</v>
      </c>
      <c r="H1852" s="41" t="s">
        <v>576</v>
      </c>
      <c r="I1852" s="41" t="s">
        <v>574</v>
      </c>
      <c r="J1852" s="43">
        <v>28</v>
      </c>
      <c r="K1852" s="44">
        <v>13.9</v>
      </c>
      <c r="L1852" s="45">
        <v>350</v>
      </c>
      <c r="M1852" s="45">
        <v>4865</v>
      </c>
      <c r="N1852" s="46">
        <v>0</v>
      </c>
      <c r="O1852" s="46">
        <v>24</v>
      </c>
      <c r="P1852" s="46">
        <v>0</v>
      </c>
      <c r="Q1852" s="46">
        <v>0</v>
      </c>
      <c r="R1852" s="46">
        <f t="shared" si="271"/>
        <v>24</v>
      </c>
      <c r="S1852" s="85"/>
      <c r="T1852" s="47">
        <f t="shared" si="264"/>
        <v>0</v>
      </c>
      <c r="U1852" s="47" t="str" cm="1">
        <f t="array" aca="1" ref="U1852" ca="1">IF(S1852="", "×", IF(LEFT(S1852,2)="項番", COUNTIFS($D$2:$D$4001, INDIRECT("D" &amp; ROW()-1), $U$2:$U$4001, "〇"), "〇"))</f>
        <v>×</v>
      </c>
      <c r="V1852" s="47" t="str">
        <f t="shared" si="265"/>
        <v>×</v>
      </c>
      <c r="W1852" s="47" t="str">
        <f t="shared" si="266"/>
        <v>×</v>
      </c>
      <c r="X1852" s="48" t="str">
        <f t="shared" ca="1" si="267"/>
        <v/>
      </c>
      <c r="Y1852" s="47">
        <f t="shared" ca="1" si="268"/>
        <v>0</v>
      </c>
      <c r="Z1852" s="47">
        <f t="shared" si="269"/>
        <v>130</v>
      </c>
      <c r="AA1852" s="47" t="str">
        <f t="shared" si="270"/>
        <v/>
      </c>
    </row>
    <row r="1853" spans="1:27" ht="14.25" customHeight="1" x14ac:dyDescent="0.4">
      <c r="A1853" s="34" t="e">
        <f>_xlfn.CONCAT(D1853,E1853,G1853,#REF!)</f>
        <v>#REF!</v>
      </c>
      <c r="B1853" s="40">
        <v>200</v>
      </c>
      <c r="C1853" s="40">
        <v>1721</v>
      </c>
      <c r="D1853" s="40">
        <v>130</v>
      </c>
      <c r="E1853" s="41" t="s">
        <v>7520</v>
      </c>
      <c r="F1853" s="42" t="s">
        <v>577</v>
      </c>
      <c r="G1853" s="41" t="s">
        <v>323</v>
      </c>
      <c r="H1853" s="41" t="s">
        <v>578</v>
      </c>
      <c r="I1853" s="41" t="s">
        <v>579</v>
      </c>
      <c r="J1853" s="43">
        <v>100</v>
      </c>
      <c r="K1853" s="44">
        <v>371.5</v>
      </c>
      <c r="L1853" s="45">
        <v>100</v>
      </c>
      <c r="M1853" s="45">
        <v>37150</v>
      </c>
      <c r="N1853" s="46">
        <v>1</v>
      </c>
      <c r="O1853" s="46">
        <v>0</v>
      </c>
      <c r="P1853" s="46">
        <v>0</v>
      </c>
      <c r="Q1853" s="46">
        <v>0</v>
      </c>
      <c r="R1853" s="46">
        <f t="shared" si="271"/>
        <v>1</v>
      </c>
      <c r="S1853" s="85"/>
      <c r="T1853" s="47">
        <f t="shared" si="264"/>
        <v>0</v>
      </c>
      <c r="U1853" s="47" t="str" cm="1">
        <f t="array" aca="1" ref="U1853" ca="1">IF(S1853="", "×", IF(LEFT(S1853,2)="項番", COUNTIFS($D$2:$D$4001, INDIRECT("D" &amp; ROW()-1), $U$2:$U$4001, "〇"), "〇"))</f>
        <v>×</v>
      </c>
      <c r="V1853" s="47" t="str">
        <f t="shared" si="265"/>
        <v>×</v>
      </c>
      <c r="W1853" s="47" t="str">
        <f t="shared" si="266"/>
        <v>×</v>
      </c>
      <c r="X1853" s="48" t="str">
        <f t="shared" ca="1" si="267"/>
        <v/>
      </c>
      <c r="Y1853" s="47">
        <f t="shared" ca="1" si="268"/>
        <v>0</v>
      </c>
      <c r="Z1853" s="47">
        <f t="shared" si="269"/>
        <v>130</v>
      </c>
      <c r="AA1853" s="47" t="str">
        <f t="shared" si="270"/>
        <v/>
      </c>
    </row>
    <row r="1854" spans="1:27" s="17" customFormat="1" ht="14.25" customHeight="1" x14ac:dyDescent="0.4">
      <c r="A1854" s="34" t="e">
        <f>_xlfn.CONCAT(D1854,E1854,G1854,#REF!)</f>
        <v>#REF!</v>
      </c>
      <c r="B1854" s="40">
        <v>201</v>
      </c>
      <c r="C1854" s="40">
        <v>1722</v>
      </c>
      <c r="D1854" s="40">
        <v>130</v>
      </c>
      <c r="E1854" s="41" t="s">
        <v>7520</v>
      </c>
      <c r="F1854" s="42" t="s">
        <v>580</v>
      </c>
      <c r="G1854" s="41" t="s">
        <v>323</v>
      </c>
      <c r="H1854" s="41" t="s">
        <v>581</v>
      </c>
      <c r="I1854" s="41" t="s">
        <v>582</v>
      </c>
      <c r="J1854" s="43">
        <v>18</v>
      </c>
      <c r="K1854" s="44">
        <v>14.3</v>
      </c>
      <c r="L1854" s="45">
        <v>540</v>
      </c>
      <c r="M1854" s="45">
        <v>7722</v>
      </c>
      <c r="N1854" s="46">
        <v>2</v>
      </c>
      <c r="O1854" s="46">
        <v>300</v>
      </c>
      <c r="P1854" s="46">
        <v>60</v>
      </c>
      <c r="Q1854" s="46">
        <v>0</v>
      </c>
      <c r="R1854" s="46">
        <f t="shared" si="271"/>
        <v>362</v>
      </c>
      <c r="S1854" s="85"/>
      <c r="T1854" s="47">
        <f t="shared" si="264"/>
        <v>0</v>
      </c>
      <c r="U1854" s="47" t="str" cm="1">
        <f t="array" aca="1" ref="U1854" ca="1">IF(S1854="", "×", IF(LEFT(S1854,2)="項番", COUNTIFS($D$2:$D$4001, INDIRECT("D" &amp; ROW()-1), $U$2:$U$4001, "〇"), "〇"))</f>
        <v>×</v>
      </c>
      <c r="V1854" s="47" t="str">
        <f t="shared" si="265"/>
        <v>×</v>
      </c>
      <c r="W1854" s="47" t="str">
        <f t="shared" si="266"/>
        <v>×</v>
      </c>
      <c r="X1854" s="48" t="str">
        <f t="shared" ca="1" si="267"/>
        <v/>
      </c>
      <c r="Y1854" s="47">
        <f t="shared" ca="1" si="268"/>
        <v>0</v>
      </c>
      <c r="Z1854" s="47">
        <f t="shared" si="269"/>
        <v>130</v>
      </c>
      <c r="AA1854" s="47" t="str">
        <f t="shared" si="270"/>
        <v/>
      </c>
    </row>
    <row r="1855" spans="1:27" s="60" customFormat="1" ht="14.25" customHeight="1" x14ac:dyDescent="0.4">
      <c r="A1855" s="50" t="e">
        <f>_xlfn.CONCAT(D1855,E1855,G1855,#REF!)</f>
        <v>#REF!</v>
      </c>
      <c r="B1855" s="51"/>
      <c r="C1855" s="51" t="s">
        <v>125</v>
      </c>
      <c r="D1855" s="51" t="s">
        <v>125</v>
      </c>
      <c r="E1855" s="52"/>
      <c r="F1855" s="53"/>
      <c r="G1855" s="52"/>
      <c r="H1855" s="52"/>
      <c r="I1855" s="52"/>
      <c r="J1855" s="54"/>
      <c r="K1855" s="55"/>
      <c r="L1855" s="56"/>
      <c r="M1855" s="56"/>
      <c r="N1855" s="57"/>
      <c r="O1855" s="57"/>
      <c r="P1855" s="57"/>
      <c r="Q1855" s="57"/>
      <c r="R1855" s="57"/>
      <c r="S1855" s="86" t="s">
        <v>7689</v>
      </c>
      <c r="T1855" s="58">
        <f t="shared" si="264"/>
        <v>0</v>
      </c>
      <c r="U1855" s="58" cm="1">
        <f t="array" aca="1" ref="U1855" ca="1">IF(S1855="", "×", IF(LEFT(S1855,2)="項番", COUNTIFS($D$2:$D$4001, INDIRECT("D" &amp; ROW()-1), $U$2:$U$4001, "〇"), "〇"))</f>
        <v>0</v>
      </c>
      <c r="V1855" s="58" t="str">
        <f t="shared" si="265"/>
        <v/>
      </c>
      <c r="W1855" s="58" t="str">
        <f t="shared" si="266"/>
        <v/>
      </c>
      <c r="X1855" s="59" t="str">
        <f t="shared" ca="1" si="267"/>
        <v/>
      </c>
      <c r="Y1855" s="58">
        <f t="shared" ca="1" si="268"/>
        <v>0</v>
      </c>
      <c r="Z1855" s="58">
        <f t="shared" si="269"/>
        <v>130</v>
      </c>
      <c r="AA1855" s="58" t="str">
        <f t="shared" si="270"/>
        <v>【注意】：項番集計行（項番〇計）は、一つ上のNOにする)</v>
      </c>
    </row>
    <row r="1856" spans="1:27" ht="14.25" customHeight="1" x14ac:dyDescent="0.4">
      <c r="A1856" s="34" t="e">
        <f>_xlfn.CONCAT(D1856,E1856,G1856,#REF!)</f>
        <v>#REF!</v>
      </c>
      <c r="B1856" s="40">
        <v>158</v>
      </c>
      <c r="C1856" s="40">
        <v>1723</v>
      </c>
      <c r="D1856" s="40">
        <v>131</v>
      </c>
      <c r="E1856" s="41" t="s">
        <v>7520</v>
      </c>
      <c r="F1856" s="42" t="s">
        <v>469</v>
      </c>
      <c r="G1856" s="41" t="s">
        <v>323</v>
      </c>
      <c r="H1856" s="41" t="s">
        <v>470</v>
      </c>
      <c r="I1856" s="41" t="s">
        <v>206</v>
      </c>
      <c r="J1856" s="43">
        <v>1</v>
      </c>
      <c r="K1856" s="44">
        <v>144.5</v>
      </c>
      <c r="L1856" s="45">
        <v>100</v>
      </c>
      <c r="M1856" s="45">
        <v>14450</v>
      </c>
      <c r="N1856" s="46">
        <v>0</v>
      </c>
      <c r="O1856" s="46">
        <v>0</v>
      </c>
      <c r="P1856" s="46">
        <v>1</v>
      </c>
      <c r="Q1856" s="46">
        <v>0</v>
      </c>
      <c r="R1856" s="46">
        <f>SUM(N1856:Q1856)</f>
        <v>1</v>
      </c>
      <c r="S1856" s="85"/>
      <c r="T1856" s="47">
        <f t="shared" si="264"/>
        <v>0</v>
      </c>
      <c r="U1856" s="47" t="str" cm="1">
        <f t="array" aca="1" ref="U1856" ca="1">IF(S1856="", "×", IF(LEFT(S1856,2)="項番", COUNTIFS($D$2:$D$4001, INDIRECT("D" &amp; ROW()-1), $U$2:$U$4001, "〇"), "〇"))</f>
        <v>×</v>
      </c>
      <c r="V1856" s="47" t="str">
        <f t="shared" si="265"/>
        <v>×</v>
      </c>
      <c r="W1856" s="47" t="str">
        <f t="shared" si="266"/>
        <v>×</v>
      </c>
      <c r="X1856" s="48" t="str">
        <f t="shared" ca="1" si="267"/>
        <v/>
      </c>
      <c r="Y1856" s="47">
        <f t="shared" ca="1" si="268"/>
        <v>0</v>
      </c>
      <c r="Z1856" s="47">
        <f t="shared" si="269"/>
        <v>131</v>
      </c>
      <c r="AA1856" s="47" t="str">
        <f t="shared" si="270"/>
        <v/>
      </c>
    </row>
    <row r="1857" spans="1:246" s="37" customFormat="1" ht="14.25" customHeight="1" x14ac:dyDescent="0.4">
      <c r="A1857" s="34" t="e">
        <f>_xlfn.CONCAT(D1857,E1857,G1857,#REF!)</f>
        <v>#REF!</v>
      </c>
      <c r="B1857" s="40">
        <v>173</v>
      </c>
      <c r="C1857" s="40">
        <v>1724</v>
      </c>
      <c r="D1857" s="40">
        <v>131</v>
      </c>
      <c r="E1857" s="41" t="s">
        <v>7520</v>
      </c>
      <c r="F1857" s="42" t="s">
        <v>508</v>
      </c>
      <c r="G1857" s="41" t="s">
        <v>323</v>
      </c>
      <c r="H1857" s="41" t="s">
        <v>509</v>
      </c>
      <c r="I1857" s="41" t="s">
        <v>419</v>
      </c>
      <c r="J1857" s="43">
        <v>10</v>
      </c>
      <c r="K1857" s="44">
        <v>920.1</v>
      </c>
      <c r="L1857" s="45">
        <v>10</v>
      </c>
      <c r="M1857" s="45">
        <v>9201</v>
      </c>
      <c r="N1857" s="46">
        <v>0</v>
      </c>
      <c r="O1857" s="46">
        <v>0</v>
      </c>
      <c r="P1857" s="46">
        <v>1</v>
      </c>
      <c r="Q1857" s="46">
        <v>0</v>
      </c>
      <c r="R1857" s="46">
        <f>SUM(N1857:Q1857)</f>
        <v>1</v>
      </c>
      <c r="S1857" s="85"/>
      <c r="T1857" s="47">
        <f t="shared" si="264"/>
        <v>0</v>
      </c>
      <c r="U1857" s="47" t="str" cm="1">
        <f t="array" aca="1" ref="U1857" ca="1">IF(S1857="", "×", IF(LEFT(S1857,2)="項番", COUNTIFS($D$2:$D$4001, INDIRECT("D" &amp; ROW()-1), $U$2:$U$4001, "〇"), "〇"))</f>
        <v>×</v>
      </c>
      <c r="V1857" s="47" t="str">
        <f t="shared" si="265"/>
        <v>×</v>
      </c>
      <c r="W1857" s="47" t="str">
        <f t="shared" si="266"/>
        <v>×</v>
      </c>
      <c r="X1857" s="48" t="str">
        <f t="shared" ca="1" si="267"/>
        <v/>
      </c>
      <c r="Y1857" s="47">
        <f t="shared" ca="1" si="268"/>
        <v>0</v>
      </c>
      <c r="Z1857" s="47">
        <f t="shared" si="269"/>
        <v>131</v>
      </c>
      <c r="AA1857" s="47" t="str">
        <f t="shared" si="270"/>
        <v/>
      </c>
      <c r="AB1857" s="49"/>
      <c r="AC1857" s="49"/>
      <c r="AD1857" s="49"/>
      <c r="AE1857" s="49"/>
      <c r="AF1857" s="49"/>
      <c r="AG1857" s="49"/>
      <c r="AH1857" s="49"/>
      <c r="AI1857" s="49"/>
      <c r="AJ1857" s="49"/>
      <c r="AK1857" s="49"/>
      <c r="AL1857" s="49"/>
      <c r="AM1857" s="49"/>
      <c r="AN1857" s="49"/>
      <c r="AO1857" s="49"/>
      <c r="AP1857" s="49"/>
      <c r="AQ1857" s="49"/>
      <c r="AR1857" s="49"/>
      <c r="AS1857" s="49"/>
      <c r="AT1857" s="49"/>
      <c r="AU1857" s="49"/>
      <c r="AV1857" s="49"/>
      <c r="AW1857" s="49"/>
      <c r="AX1857" s="49"/>
      <c r="AY1857" s="49"/>
      <c r="AZ1857" s="49"/>
      <c r="BA1857" s="49"/>
      <c r="BB1857" s="49"/>
      <c r="BC1857" s="49"/>
      <c r="BD1857" s="49"/>
      <c r="BE1857" s="49"/>
      <c r="BF1857" s="49"/>
      <c r="BG1857" s="49"/>
      <c r="BH1857" s="49"/>
      <c r="BI1857" s="49"/>
      <c r="BJ1857" s="49"/>
      <c r="BK1857" s="49"/>
      <c r="BL1857" s="49"/>
      <c r="BM1857" s="49"/>
      <c r="BN1857" s="49"/>
      <c r="BO1857" s="49"/>
      <c r="BP1857" s="49"/>
      <c r="BQ1857" s="49"/>
      <c r="BR1857" s="49"/>
      <c r="BS1857" s="49"/>
      <c r="BT1857" s="49"/>
      <c r="BU1857" s="49"/>
      <c r="BV1857" s="49"/>
      <c r="BW1857" s="49"/>
      <c r="BX1857" s="49"/>
      <c r="BY1857" s="49"/>
      <c r="BZ1857" s="49"/>
      <c r="CA1857" s="49"/>
      <c r="CB1857" s="49"/>
      <c r="CC1857" s="49"/>
      <c r="CD1857" s="49"/>
      <c r="CE1857" s="49"/>
      <c r="CF1857" s="49"/>
      <c r="CG1857" s="49"/>
      <c r="CH1857" s="49"/>
      <c r="CI1857" s="49"/>
      <c r="CJ1857" s="49"/>
      <c r="CK1857" s="49"/>
      <c r="CL1857" s="49"/>
      <c r="CM1857" s="49"/>
      <c r="CN1857" s="49"/>
      <c r="CO1857" s="49"/>
      <c r="CP1857" s="49"/>
      <c r="CQ1857" s="49"/>
      <c r="CR1857" s="49"/>
      <c r="CS1857" s="49"/>
      <c r="CT1857" s="49"/>
      <c r="CU1857" s="49"/>
      <c r="CV1857" s="49"/>
      <c r="CW1857" s="49"/>
      <c r="CX1857" s="49"/>
      <c r="CY1857" s="49"/>
      <c r="CZ1857" s="49"/>
      <c r="DA1857" s="49"/>
      <c r="DB1857" s="49"/>
      <c r="DC1857" s="49"/>
      <c r="DD1857" s="49"/>
      <c r="DE1857" s="49"/>
      <c r="DF1857" s="49"/>
      <c r="DG1857" s="49"/>
      <c r="DH1857" s="49"/>
      <c r="DI1857" s="49"/>
      <c r="DJ1857" s="49"/>
      <c r="DK1857" s="49"/>
      <c r="DL1857" s="49"/>
      <c r="DM1857" s="49"/>
      <c r="DN1857" s="49"/>
      <c r="DO1857" s="49"/>
      <c r="DP1857" s="49"/>
      <c r="DQ1857" s="49"/>
      <c r="DR1857" s="49"/>
      <c r="DS1857" s="49"/>
      <c r="DT1857" s="49"/>
      <c r="DU1857" s="49"/>
      <c r="DV1857" s="49"/>
      <c r="DW1857" s="49"/>
      <c r="DX1857" s="49"/>
      <c r="DY1857" s="49"/>
      <c r="DZ1857" s="49"/>
      <c r="EA1857" s="49"/>
      <c r="EB1857" s="49"/>
      <c r="EC1857" s="49"/>
      <c r="ED1857" s="49"/>
      <c r="EE1857" s="49"/>
      <c r="EF1857" s="49"/>
      <c r="EG1857" s="49"/>
      <c r="EH1857" s="49"/>
      <c r="EI1857" s="49"/>
      <c r="EJ1857" s="49"/>
      <c r="EK1857" s="49"/>
      <c r="EL1857" s="49"/>
      <c r="EM1857" s="49"/>
      <c r="EN1857" s="49"/>
      <c r="EO1857" s="49"/>
      <c r="EP1857" s="49"/>
      <c r="EQ1857" s="49"/>
      <c r="ER1857" s="49"/>
      <c r="ES1857" s="49"/>
      <c r="ET1857" s="49"/>
      <c r="EU1857" s="49"/>
      <c r="EV1857" s="49"/>
      <c r="EW1857" s="49"/>
      <c r="EX1857" s="49"/>
      <c r="EY1857" s="49"/>
      <c r="EZ1857" s="49"/>
      <c r="FA1857" s="49"/>
      <c r="FB1857" s="49"/>
      <c r="FC1857" s="49"/>
      <c r="FD1857" s="49"/>
      <c r="FE1857" s="49"/>
      <c r="FF1857" s="49"/>
      <c r="FG1857" s="49"/>
      <c r="FH1857" s="49"/>
      <c r="FI1857" s="49"/>
      <c r="FJ1857" s="49"/>
      <c r="FK1857" s="49"/>
      <c r="FL1857" s="49"/>
      <c r="FM1857" s="49"/>
      <c r="FN1857" s="49"/>
      <c r="FO1857" s="49"/>
      <c r="FP1857" s="49"/>
      <c r="FQ1857" s="49"/>
      <c r="FR1857" s="49"/>
      <c r="FS1857" s="49"/>
      <c r="FT1857" s="49"/>
      <c r="FU1857" s="49"/>
      <c r="FV1857" s="49"/>
      <c r="FW1857" s="49"/>
      <c r="FX1857" s="49"/>
      <c r="FY1857" s="49"/>
      <c r="FZ1857" s="49"/>
      <c r="GA1857" s="49"/>
      <c r="GB1857" s="49"/>
      <c r="GC1857" s="49"/>
      <c r="GD1857" s="49"/>
      <c r="GE1857" s="49"/>
      <c r="GF1857" s="49"/>
      <c r="GG1857" s="49"/>
      <c r="GH1857" s="49"/>
      <c r="GI1857" s="49"/>
      <c r="GJ1857" s="49"/>
      <c r="GK1857" s="49"/>
      <c r="GL1857" s="49"/>
      <c r="GM1857" s="49"/>
      <c r="GN1857" s="49"/>
      <c r="GO1857" s="49"/>
      <c r="GP1857" s="49"/>
      <c r="GQ1857" s="49"/>
      <c r="GR1857" s="49"/>
      <c r="GS1857" s="49"/>
      <c r="GT1857" s="49"/>
      <c r="GU1857" s="49"/>
      <c r="GV1857" s="49"/>
      <c r="GW1857" s="49"/>
      <c r="GX1857" s="49"/>
      <c r="GY1857" s="49"/>
      <c r="GZ1857" s="49"/>
      <c r="HA1857" s="49"/>
      <c r="HB1857" s="49"/>
      <c r="HC1857" s="49"/>
      <c r="HD1857" s="49"/>
      <c r="HE1857" s="49"/>
      <c r="HF1857" s="49"/>
      <c r="HG1857" s="49"/>
      <c r="HH1857" s="49"/>
      <c r="HI1857" s="49"/>
      <c r="HJ1857" s="49"/>
      <c r="HK1857" s="49"/>
      <c r="HL1857" s="49"/>
      <c r="HM1857" s="49"/>
      <c r="HN1857" s="49"/>
      <c r="HO1857" s="49"/>
      <c r="HP1857" s="49"/>
      <c r="HQ1857" s="49"/>
      <c r="HR1857" s="49"/>
      <c r="HS1857" s="49"/>
      <c r="HT1857" s="49"/>
      <c r="HU1857" s="49"/>
      <c r="HV1857" s="49"/>
      <c r="HW1857" s="49"/>
      <c r="HX1857" s="49"/>
      <c r="HY1857" s="49"/>
      <c r="HZ1857" s="49"/>
      <c r="IA1857" s="49"/>
      <c r="IB1857" s="49"/>
      <c r="IC1857" s="49"/>
      <c r="ID1857" s="49"/>
      <c r="IE1857" s="49"/>
      <c r="IF1857" s="49"/>
      <c r="IG1857" s="49"/>
      <c r="IH1857" s="49"/>
      <c r="II1857" s="49"/>
      <c r="IJ1857" s="49"/>
      <c r="IK1857" s="49"/>
      <c r="IL1857" s="49"/>
    </row>
    <row r="1858" spans="1:246" s="70" customFormat="1" ht="14.25" customHeight="1" x14ac:dyDescent="0.4">
      <c r="A1858" s="50" t="e">
        <f>_xlfn.CONCAT(D1858,E1858,G1858,#REF!)</f>
        <v>#REF!</v>
      </c>
      <c r="B1858" s="51"/>
      <c r="C1858" s="51" t="s">
        <v>125</v>
      </c>
      <c r="D1858" s="51" t="s">
        <v>125</v>
      </c>
      <c r="E1858" s="52"/>
      <c r="F1858" s="53"/>
      <c r="G1858" s="52"/>
      <c r="H1858" s="52"/>
      <c r="I1858" s="52"/>
      <c r="J1858" s="54"/>
      <c r="K1858" s="55"/>
      <c r="L1858" s="56"/>
      <c r="M1858" s="56"/>
      <c r="N1858" s="57"/>
      <c r="O1858" s="57"/>
      <c r="P1858" s="57"/>
      <c r="Q1858" s="57"/>
      <c r="R1858" s="57"/>
      <c r="S1858" s="86" t="s">
        <v>7783</v>
      </c>
      <c r="T1858" s="58">
        <f t="shared" si="264"/>
        <v>0</v>
      </c>
      <c r="U1858" s="58" cm="1">
        <f t="array" aca="1" ref="U1858" ca="1">IF(S1858="", "×", IF(LEFT(S1858,2)="項番", COUNTIFS($D$2:$D$4001, INDIRECT("D" &amp; ROW()-1), $U$2:$U$4001, "〇"), "〇"))</f>
        <v>0</v>
      </c>
      <c r="V1858" s="58" t="str">
        <f t="shared" si="265"/>
        <v/>
      </c>
      <c r="W1858" s="58" t="str">
        <f t="shared" si="266"/>
        <v/>
      </c>
      <c r="X1858" s="59" t="str">
        <f t="shared" ca="1" si="267"/>
        <v/>
      </c>
      <c r="Y1858" s="58">
        <f t="shared" ca="1" si="268"/>
        <v>0</v>
      </c>
      <c r="Z1858" s="58">
        <f t="shared" si="269"/>
        <v>131</v>
      </c>
      <c r="AA1858" s="58" t="str">
        <f t="shared" si="270"/>
        <v>【注意】：項番集計行（項番〇計）は、一つ上のNOにする)</v>
      </c>
      <c r="AB1858" s="61"/>
      <c r="AC1858" s="61"/>
      <c r="AD1858" s="61"/>
      <c r="AE1858" s="61"/>
      <c r="AF1858" s="61"/>
      <c r="AG1858" s="61"/>
      <c r="AH1858" s="61"/>
      <c r="AI1858" s="61"/>
      <c r="AJ1858" s="61"/>
      <c r="AK1858" s="61"/>
      <c r="AL1858" s="61"/>
      <c r="AM1858" s="61"/>
      <c r="AN1858" s="61"/>
      <c r="AO1858" s="61"/>
      <c r="AP1858" s="61"/>
      <c r="AQ1858" s="61"/>
      <c r="AR1858" s="61"/>
      <c r="AS1858" s="61"/>
      <c r="AT1858" s="61"/>
      <c r="AU1858" s="61"/>
      <c r="AV1858" s="61"/>
      <c r="AW1858" s="61"/>
      <c r="AX1858" s="61"/>
      <c r="AY1858" s="61"/>
      <c r="AZ1858" s="61"/>
      <c r="BA1858" s="61"/>
      <c r="BB1858" s="61"/>
      <c r="BC1858" s="61"/>
      <c r="BD1858" s="61"/>
      <c r="BE1858" s="61"/>
      <c r="BF1858" s="61"/>
      <c r="BG1858" s="61"/>
      <c r="BH1858" s="61"/>
      <c r="BI1858" s="61"/>
      <c r="BJ1858" s="61"/>
      <c r="BK1858" s="61"/>
      <c r="BL1858" s="61"/>
      <c r="BM1858" s="61"/>
      <c r="BN1858" s="61"/>
      <c r="BO1858" s="61"/>
      <c r="BP1858" s="61"/>
      <c r="BQ1858" s="61"/>
      <c r="BR1858" s="61"/>
      <c r="BS1858" s="61"/>
      <c r="BT1858" s="61"/>
      <c r="BU1858" s="61"/>
      <c r="BV1858" s="61"/>
      <c r="BW1858" s="61"/>
      <c r="BX1858" s="61"/>
      <c r="BY1858" s="61"/>
      <c r="BZ1858" s="61"/>
      <c r="CA1858" s="61"/>
      <c r="CB1858" s="61"/>
      <c r="CC1858" s="61"/>
      <c r="CD1858" s="61"/>
      <c r="CE1858" s="61"/>
      <c r="CF1858" s="61"/>
      <c r="CG1858" s="61"/>
      <c r="CH1858" s="61"/>
      <c r="CI1858" s="61"/>
      <c r="CJ1858" s="61"/>
      <c r="CK1858" s="61"/>
      <c r="CL1858" s="61"/>
      <c r="CM1858" s="61"/>
      <c r="CN1858" s="61"/>
      <c r="CO1858" s="61"/>
      <c r="CP1858" s="61"/>
      <c r="CQ1858" s="61"/>
      <c r="CR1858" s="61"/>
      <c r="CS1858" s="61"/>
      <c r="CT1858" s="61"/>
      <c r="CU1858" s="61"/>
      <c r="CV1858" s="61"/>
      <c r="CW1858" s="61"/>
      <c r="CX1858" s="61"/>
      <c r="CY1858" s="61"/>
      <c r="CZ1858" s="61"/>
      <c r="DA1858" s="61"/>
      <c r="DB1858" s="61"/>
      <c r="DC1858" s="61"/>
      <c r="DD1858" s="61"/>
      <c r="DE1858" s="61"/>
      <c r="DF1858" s="61"/>
      <c r="DG1858" s="61"/>
      <c r="DH1858" s="61"/>
      <c r="DI1858" s="61"/>
      <c r="DJ1858" s="61"/>
      <c r="DK1858" s="61"/>
      <c r="DL1858" s="61"/>
      <c r="DM1858" s="61"/>
      <c r="DN1858" s="61"/>
      <c r="DO1858" s="61"/>
      <c r="DP1858" s="61"/>
      <c r="DQ1858" s="61"/>
      <c r="DR1858" s="61"/>
      <c r="DS1858" s="61"/>
      <c r="DT1858" s="61"/>
      <c r="DU1858" s="61"/>
      <c r="DV1858" s="61"/>
      <c r="DW1858" s="61"/>
      <c r="DX1858" s="61"/>
      <c r="DY1858" s="61"/>
      <c r="DZ1858" s="61"/>
      <c r="EA1858" s="61"/>
      <c r="EB1858" s="61"/>
      <c r="EC1858" s="61"/>
      <c r="ED1858" s="61"/>
      <c r="EE1858" s="61"/>
      <c r="EF1858" s="61"/>
      <c r="EG1858" s="61"/>
      <c r="EH1858" s="61"/>
      <c r="EI1858" s="61"/>
      <c r="EJ1858" s="61"/>
      <c r="EK1858" s="61"/>
      <c r="EL1858" s="61"/>
      <c r="EM1858" s="61"/>
      <c r="EN1858" s="61"/>
      <c r="EO1858" s="61"/>
      <c r="EP1858" s="61"/>
      <c r="EQ1858" s="61"/>
      <c r="ER1858" s="61"/>
      <c r="ES1858" s="61"/>
      <c r="ET1858" s="61"/>
      <c r="EU1858" s="61"/>
      <c r="EV1858" s="61"/>
      <c r="EW1858" s="61"/>
      <c r="EX1858" s="61"/>
      <c r="EY1858" s="61"/>
      <c r="EZ1858" s="61"/>
      <c r="FA1858" s="61"/>
      <c r="FB1858" s="61"/>
      <c r="FC1858" s="61"/>
      <c r="FD1858" s="61"/>
      <c r="FE1858" s="61"/>
      <c r="FF1858" s="61"/>
      <c r="FG1858" s="61"/>
      <c r="FH1858" s="61"/>
      <c r="FI1858" s="61"/>
      <c r="FJ1858" s="61"/>
      <c r="FK1858" s="61"/>
      <c r="FL1858" s="61"/>
      <c r="FM1858" s="61"/>
      <c r="FN1858" s="61"/>
      <c r="FO1858" s="61"/>
      <c r="FP1858" s="61"/>
      <c r="FQ1858" s="61"/>
      <c r="FR1858" s="61"/>
      <c r="FS1858" s="61"/>
      <c r="FT1858" s="61"/>
      <c r="FU1858" s="61"/>
      <c r="FV1858" s="61"/>
      <c r="FW1858" s="61"/>
      <c r="FX1858" s="61"/>
      <c r="FY1858" s="61"/>
      <c r="FZ1858" s="61"/>
      <c r="GA1858" s="61"/>
      <c r="GB1858" s="61"/>
      <c r="GC1858" s="61"/>
      <c r="GD1858" s="61"/>
      <c r="GE1858" s="61"/>
      <c r="GF1858" s="61"/>
      <c r="GG1858" s="61"/>
      <c r="GH1858" s="61"/>
      <c r="GI1858" s="61"/>
      <c r="GJ1858" s="61"/>
      <c r="GK1858" s="61"/>
      <c r="GL1858" s="61"/>
      <c r="GM1858" s="61"/>
      <c r="GN1858" s="61"/>
      <c r="GO1858" s="61"/>
      <c r="GP1858" s="61"/>
      <c r="GQ1858" s="61"/>
      <c r="GR1858" s="61"/>
      <c r="GS1858" s="61"/>
      <c r="GT1858" s="61"/>
      <c r="GU1858" s="61"/>
      <c r="GV1858" s="61"/>
      <c r="GW1858" s="61"/>
      <c r="GX1858" s="61"/>
      <c r="GY1858" s="61"/>
      <c r="GZ1858" s="61"/>
      <c r="HA1858" s="61"/>
      <c r="HB1858" s="61"/>
      <c r="HC1858" s="61"/>
      <c r="HD1858" s="61"/>
      <c r="HE1858" s="61"/>
      <c r="HF1858" s="61"/>
      <c r="HG1858" s="61"/>
      <c r="HH1858" s="61"/>
      <c r="HI1858" s="61"/>
      <c r="HJ1858" s="61"/>
      <c r="HK1858" s="61"/>
      <c r="HL1858" s="61"/>
      <c r="HM1858" s="61"/>
      <c r="HN1858" s="61"/>
      <c r="HO1858" s="61"/>
      <c r="HP1858" s="61"/>
      <c r="HQ1858" s="61"/>
      <c r="HR1858" s="61"/>
      <c r="HS1858" s="61"/>
      <c r="HT1858" s="61"/>
      <c r="HU1858" s="61"/>
      <c r="HV1858" s="61"/>
      <c r="HW1858" s="61"/>
      <c r="HX1858" s="61"/>
      <c r="HY1858" s="61"/>
      <c r="HZ1858" s="61"/>
      <c r="IA1858" s="61"/>
      <c r="IB1858" s="61"/>
      <c r="IC1858" s="61"/>
      <c r="ID1858" s="61"/>
      <c r="IE1858" s="61"/>
      <c r="IF1858" s="61"/>
      <c r="IG1858" s="61"/>
      <c r="IH1858" s="61"/>
      <c r="II1858" s="61"/>
      <c r="IJ1858" s="61"/>
      <c r="IK1858" s="61"/>
      <c r="IL1858" s="61"/>
    </row>
    <row r="1859" spans="1:246" s="17" customFormat="1" ht="14.25" customHeight="1" x14ac:dyDescent="0.4">
      <c r="A1859" s="34" t="e">
        <f>_xlfn.CONCAT(D1859,E1859,G1859,#REF!)</f>
        <v>#REF!</v>
      </c>
      <c r="B1859" s="40">
        <v>957</v>
      </c>
      <c r="C1859" s="40">
        <v>1725</v>
      </c>
      <c r="D1859" s="40">
        <v>132</v>
      </c>
      <c r="E1859" s="41" t="s">
        <v>7520</v>
      </c>
      <c r="F1859" s="42" t="s">
        <v>2287</v>
      </c>
      <c r="G1859" s="41" t="s">
        <v>2288</v>
      </c>
      <c r="H1859" s="41" t="s">
        <v>2289</v>
      </c>
      <c r="I1859" s="41" t="s">
        <v>206</v>
      </c>
      <c r="J1859" s="43">
        <v>1</v>
      </c>
      <c r="K1859" s="44">
        <v>23.8</v>
      </c>
      <c r="L1859" s="45">
        <v>100</v>
      </c>
      <c r="M1859" s="45">
        <v>2380</v>
      </c>
      <c r="N1859" s="46">
        <v>0</v>
      </c>
      <c r="O1859" s="46">
        <v>0</v>
      </c>
      <c r="P1859" s="46">
        <v>1</v>
      </c>
      <c r="Q1859" s="46">
        <v>0</v>
      </c>
      <c r="R1859" s="46">
        <f t="shared" si="271"/>
        <v>1</v>
      </c>
      <c r="S1859" s="85"/>
      <c r="T1859" s="47">
        <f t="shared" si="264"/>
        <v>0</v>
      </c>
      <c r="U1859" s="47" t="str" cm="1">
        <f t="array" aca="1" ref="U1859" ca="1">IF(S1859="", "×", IF(LEFT(S1859,2)="項番", COUNTIFS($D$2:$D$4001, INDIRECT("D" &amp; ROW()-1), $U$2:$U$4001, "〇"), "〇"))</f>
        <v>×</v>
      </c>
      <c r="V1859" s="47" t="str">
        <f t="shared" si="265"/>
        <v>×</v>
      </c>
      <c r="W1859" s="47" t="str">
        <f t="shared" si="266"/>
        <v>×</v>
      </c>
      <c r="X1859" s="48" t="str">
        <f t="shared" ca="1" si="267"/>
        <v/>
      </c>
      <c r="Y1859" s="47">
        <f t="shared" ca="1" si="268"/>
        <v>0</v>
      </c>
      <c r="Z1859" s="47">
        <f t="shared" si="269"/>
        <v>132</v>
      </c>
      <c r="AA1859" s="47" t="str">
        <f t="shared" si="270"/>
        <v/>
      </c>
    </row>
    <row r="1860" spans="1:246" s="17" customFormat="1" ht="14.25" customHeight="1" x14ac:dyDescent="0.4">
      <c r="A1860" s="34" t="e">
        <f>_xlfn.CONCAT(D1860,E1860,G1860,#REF!)</f>
        <v>#REF!</v>
      </c>
      <c r="B1860" s="40">
        <v>958</v>
      </c>
      <c r="C1860" s="40">
        <v>1726</v>
      </c>
      <c r="D1860" s="40">
        <v>132</v>
      </c>
      <c r="E1860" s="41" t="s">
        <v>7520</v>
      </c>
      <c r="F1860" s="42" t="s">
        <v>2290</v>
      </c>
      <c r="G1860" s="41" t="s">
        <v>2288</v>
      </c>
      <c r="H1860" s="41" t="s">
        <v>2291</v>
      </c>
      <c r="I1860" s="41" t="s">
        <v>593</v>
      </c>
      <c r="J1860" s="43">
        <v>5</v>
      </c>
      <c r="K1860" s="44">
        <v>7411</v>
      </c>
      <c r="L1860" s="45">
        <v>5</v>
      </c>
      <c r="M1860" s="45">
        <v>37055</v>
      </c>
      <c r="N1860" s="46">
        <v>0</v>
      </c>
      <c r="O1860" s="46">
        <v>0</v>
      </c>
      <c r="P1860" s="46">
        <v>40</v>
      </c>
      <c r="Q1860" s="46">
        <v>0</v>
      </c>
      <c r="R1860" s="46">
        <f t="shared" si="271"/>
        <v>40</v>
      </c>
      <c r="S1860" s="85"/>
      <c r="T1860" s="47">
        <f t="shared" si="264"/>
        <v>0</v>
      </c>
      <c r="U1860" s="47" t="str" cm="1">
        <f t="array" aca="1" ref="U1860" ca="1">IF(S1860="", "×", IF(LEFT(S1860,2)="項番", COUNTIFS($D$2:$D$4001, INDIRECT("D" &amp; ROW()-1), $U$2:$U$4001, "〇"), "〇"))</f>
        <v>×</v>
      </c>
      <c r="V1860" s="47" t="str">
        <f t="shared" si="265"/>
        <v>×</v>
      </c>
      <c r="W1860" s="47" t="str">
        <f t="shared" si="266"/>
        <v>×</v>
      </c>
      <c r="X1860" s="48" t="str">
        <f t="shared" ca="1" si="267"/>
        <v/>
      </c>
      <c r="Y1860" s="47">
        <f t="shared" ca="1" si="268"/>
        <v>0</v>
      </c>
      <c r="Z1860" s="47">
        <f t="shared" si="269"/>
        <v>132</v>
      </c>
      <c r="AA1860" s="47" t="str">
        <f t="shared" si="270"/>
        <v/>
      </c>
    </row>
    <row r="1861" spans="1:246" s="17" customFormat="1" ht="14.25" customHeight="1" x14ac:dyDescent="0.4">
      <c r="A1861" s="34" t="e">
        <f>_xlfn.CONCAT(D1861,E1861,G1861,#REF!)</f>
        <v>#REF!</v>
      </c>
      <c r="B1861" s="40">
        <v>959</v>
      </c>
      <c r="C1861" s="40">
        <v>1727</v>
      </c>
      <c r="D1861" s="40">
        <v>132</v>
      </c>
      <c r="E1861" s="41" t="s">
        <v>7520</v>
      </c>
      <c r="F1861" s="42" t="s">
        <v>2292</v>
      </c>
      <c r="G1861" s="41" t="s">
        <v>2288</v>
      </c>
      <c r="H1861" s="41" t="s">
        <v>2293</v>
      </c>
      <c r="I1861" s="41" t="s">
        <v>2294</v>
      </c>
      <c r="J1861" s="43">
        <v>5</v>
      </c>
      <c r="K1861" s="44">
        <v>11275</v>
      </c>
      <c r="L1861" s="45">
        <v>5</v>
      </c>
      <c r="M1861" s="45">
        <v>56375</v>
      </c>
      <c r="N1861" s="46">
        <v>90</v>
      </c>
      <c r="O1861" s="46">
        <v>960</v>
      </c>
      <c r="P1861" s="46">
        <v>0</v>
      </c>
      <c r="Q1861" s="46">
        <v>0</v>
      </c>
      <c r="R1861" s="46">
        <f t="shared" si="271"/>
        <v>1050</v>
      </c>
      <c r="S1861" s="85"/>
      <c r="T1861" s="47">
        <f t="shared" ref="T1861:T1924" si="272">IF(C1861="",SUMIF(D:D,D1860,T:T),R1861*S1861)</f>
        <v>0</v>
      </c>
      <c r="U1861" s="47" t="str" cm="1">
        <f t="array" aca="1" ref="U1861" ca="1">IF(S1861="", "×", IF(LEFT(S1861,2)="項番", COUNTIFS($D$2:$D$4001, INDIRECT("D" &amp; ROW()-1), $U$2:$U$4001, "〇"), "〇"))</f>
        <v>×</v>
      </c>
      <c r="V1861" s="47" t="str">
        <f t="shared" ref="V1861:V1924" si="273">IF(LEFT(S1861,2)="項番","",IF(S1861&gt;=1,"〇","×"))</f>
        <v>×</v>
      </c>
      <c r="W1861" s="47" t="str">
        <f t="shared" ref="W1861:W1924" si="274">IF(LEFT(S1861,2)="項番","",IF(ISNUMBER(S1861),IF(INT(S1861)=S1861,"〇","×"),"×"))</f>
        <v>×</v>
      </c>
      <c r="X1861" s="48" t="str">
        <f t="shared" ref="X1861:X1924" ca="1" si="275">IF(LEFT(S1861,2)="項番",IF(U1861=0,"",IF(COUNTIF(D:D,Z1861)=U1861,"","この項番で見積単価（税別）が入力されていない品目があります")),IF(U1861="〇",IF(OR(V1861="×",W1861="×"),"←見積単価（税別）欄には、1以上の整数を入力してください",""),""))</f>
        <v/>
      </c>
      <c r="Y1861" s="47">
        <f t="shared" ref="Y1861:Y1924" ca="1" si="276">IF(X1861="",0,1)</f>
        <v>0</v>
      </c>
      <c r="Z1861" s="47">
        <f t="shared" ref="Z1861:Z1924" si="277">IF(D1861="",D1860,D1861)</f>
        <v>132</v>
      </c>
      <c r="AA1861" s="47" t="str">
        <f t="shared" ref="AA1861:AA1924" si="278">IF(C1861&lt;&gt;"","","【注意】：項番集計行（項番〇計）は、一つ上のNOにする)")</f>
        <v/>
      </c>
    </row>
    <row r="1862" spans="1:246" s="17" customFormat="1" ht="14.25" customHeight="1" x14ac:dyDescent="0.4">
      <c r="A1862" s="34" t="e">
        <f>_xlfn.CONCAT(D1862,E1862,G1862,#REF!)</f>
        <v>#REF!</v>
      </c>
      <c r="B1862" s="40">
        <v>960</v>
      </c>
      <c r="C1862" s="40">
        <v>1728</v>
      </c>
      <c r="D1862" s="40">
        <v>132</v>
      </c>
      <c r="E1862" s="41" t="s">
        <v>7520</v>
      </c>
      <c r="F1862" s="42" t="s">
        <v>2295</v>
      </c>
      <c r="G1862" s="41" t="s">
        <v>2288</v>
      </c>
      <c r="H1862" s="41" t="s">
        <v>2296</v>
      </c>
      <c r="I1862" s="41" t="s">
        <v>143</v>
      </c>
      <c r="J1862" s="43">
        <v>1</v>
      </c>
      <c r="K1862" s="44">
        <v>30878</v>
      </c>
      <c r="L1862" s="45">
        <v>1</v>
      </c>
      <c r="M1862" s="45">
        <v>30878</v>
      </c>
      <c r="N1862" s="46">
        <v>1100</v>
      </c>
      <c r="O1862" s="46">
        <v>3600</v>
      </c>
      <c r="P1862" s="46">
        <v>0</v>
      </c>
      <c r="Q1862" s="46">
        <v>0</v>
      </c>
      <c r="R1862" s="46">
        <f t="shared" si="271"/>
        <v>4700</v>
      </c>
      <c r="S1862" s="85"/>
      <c r="T1862" s="47">
        <f t="shared" si="272"/>
        <v>0</v>
      </c>
      <c r="U1862" s="47" t="str" cm="1">
        <f t="array" aca="1" ref="U1862" ca="1">IF(S1862="", "×", IF(LEFT(S1862,2)="項番", COUNTIFS($D$2:$D$4001, INDIRECT("D" &amp; ROW()-1), $U$2:$U$4001, "〇"), "〇"))</f>
        <v>×</v>
      </c>
      <c r="V1862" s="47" t="str">
        <f t="shared" si="273"/>
        <v>×</v>
      </c>
      <c r="W1862" s="47" t="str">
        <f t="shared" si="274"/>
        <v>×</v>
      </c>
      <c r="X1862" s="48" t="str">
        <f t="shared" ca="1" si="275"/>
        <v/>
      </c>
      <c r="Y1862" s="47">
        <f t="shared" ca="1" si="276"/>
        <v>0</v>
      </c>
      <c r="Z1862" s="47">
        <f t="shared" si="277"/>
        <v>132</v>
      </c>
      <c r="AA1862" s="47" t="str">
        <f t="shared" si="278"/>
        <v/>
      </c>
    </row>
    <row r="1863" spans="1:246" ht="14.25" customHeight="1" x14ac:dyDescent="0.4">
      <c r="A1863" s="34" t="e">
        <f>_xlfn.CONCAT(D1863,E1863,G1863,#REF!)</f>
        <v>#REF!</v>
      </c>
      <c r="B1863" s="40">
        <v>966</v>
      </c>
      <c r="C1863" s="40">
        <v>1729</v>
      </c>
      <c r="D1863" s="40">
        <v>132</v>
      </c>
      <c r="E1863" s="41" t="s">
        <v>7520</v>
      </c>
      <c r="F1863" s="42" t="s">
        <v>2308</v>
      </c>
      <c r="G1863" s="41" t="s">
        <v>2288</v>
      </c>
      <c r="H1863" s="41" t="s">
        <v>2309</v>
      </c>
      <c r="I1863" s="41" t="s">
        <v>2310</v>
      </c>
      <c r="J1863" s="43">
        <v>100</v>
      </c>
      <c r="K1863" s="44">
        <v>34.1</v>
      </c>
      <c r="L1863" s="45">
        <v>100</v>
      </c>
      <c r="M1863" s="45">
        <v>3410</v>
      </c>
      <c r="N1863" s="46">
        <v>0</v>
      </c>
      <c r="O1863" s="46">
        <v>0</v>
      </c>
      <c r="P1863" s="46">
        <v>0</v>
      </c>
      <c r="Q1863" s="46">
        <v>2</v>
      </c>
      <c r="R1863" s="46">
        <f t="shared" ref="R1863:R1914" si="279">SUM(N1863:Q1863)</f>
        <v>2</v>
      </c>
      <c r="S1863" s="85"/>
      <c r="T1863" s="47">
        <f t="shared" si="272"/>
        <v>0</v>
      </c>
      <c r="U1863" s="47" t="str" cm="1">
        <f t="array" aca="1" ref="U1863" ca="1">IF(S1863="", "×", IF(LEFT(S1863,2)="項番", COUNTIFS($D$2:$D$4001, INDIRECT("D" &amp; ROW()-1), $U$2:$U$4001, "〇"), "〇"))</f>
        <v>×</v>
      </c>
      <c r="V1863" s="47" t="str">
        <f t="shared" si="273"/>
        <v>×</v>
      </c>
      <c r="W1863" s="47" t="str">
        <f t="shared" si="274"/>
        <v>×</v>
      </c>
      <c r="X1863" s="48" t="str">
        <f t="shared" ca="1" si="275"/>
        <v/>
      </c>
      <c r="Y1863" s="47">
        <f t="shared" ca="1" si="276"/>
        <v>0</v>
      </c>
      <c r="Z1863" s="47">
        <f t="shared" si="277"/>
        <v>132</v>
      </c>
      <c r="AA1863" s="47" t="str">
        <f t="shared" si="278"/>
        <v/>
      </c>
    </row>
    <row r="1864" spans="1:246" ht="14.25" customHeight="1" x14ac:dyDescent="0.4">
      <c r="A1864" s="34" t="e">
        <f>_xlfn.CONCAT(D1864,E1864,G1864,#REF!)</f>
        <v>#REF!</v>
      </c>
      <c r="B1864" s="40">
        <v>967</v>
      </c>
      <c r="C1864" s="40">
        <v>1730</v>
      </c>
      <c r="D1864" s="40">
        <v>132</v>
      </c>
      <c r="E1864" s="41" t="s">
        <v>7520</v>
      </c>
      <c r="F1864" s="42" t="s">
        <v>2311</v>
      </c>
      <c r="G1864" s="41" t="s">
        <v>2288</v>
      </c>
      <c r="H1864" s="41" t="s">
        <v>2312</v>
      </c>
      <c r="I1864" s="41" t="s">
        <v>2313</v>
      </c>
      <c r="J1864" s="43">
        <v>100</v>
      </c>
      <c r="K1864" s="44">
        <v>44.8</v>
      </c>
      <c r="L1864" s="45">
        <v>100</v>
      </c>
      <c r="M1864" s="45">
        <v>4480</v>
      </c>
      <c r="N1864" s="46">
        <v>52</v>
      </c>
      <c r="O1864" s="46">
        <v>60</v>
      </c>
      <c r="P1864" s="46">
        <v>0</v>
      </c>
      <c r="Q1864" s="46">
        <v>0</v>
      </c>
      <c r="R1864" s="46">
        <f t="shared" si="279"/>
        <v>112</v>
      </c>
      <c r="S1864" s="85"/>
      <c r="T1864" s="47">
        <f t="shared" si="272"/>
        <v>0</v>
      </c>
      <c r="U1864" s="47" t="str" cm="1">
        <f t="array" aca="1" ref="U1864" ca="1">IF(S1864="", "×", IF(LEFT(S1864,2)="項番", COUNTIFS($D$2:$D$4001, INDIRECT("D" &amp; ROW()-1), $U$2:$U$4001, "〇"), "〇"))</f>
        <v>×</v>
      </c>
      <c r="V1864" s="47" t="str">
        <f t="shared" si="273"/>
        <v>×</v>
      </c>
      <c r="W1864" s="47" t="str">
        <f t="shared" si="274"/>
        <v>×</v>
      </c>
      <c r="X1864" s="48" t="str">
        <f t="shared" ca="1" si="275"/>
        <v/>
      </c>
      <c r="Y1864" s="47">
        <f t="shared" ca="1" si="276"/>
        <v>0</v>
      </c>
      <c r="Z1864" s="47">
        <f t="shared" si="277"/>
        <v>132</v>
      </c>
      <c r="AA1864" s="47" t="str">
        <f t="shared" si="278"/>
        <v/>
      </c>
    </row>
    <row r="1865" spans="1:246" s="50" customFormat="1" ht="14.25" customHeight="1" x14ac:dyDescent="0.4">
      <c r="A1865" s="50" t="e">
        <f>_xlfn.CONCAT(D1865,E1865,G1865,#REF!)</f>
        <v>#REF!</v>
      </c>
      <c r="B1865" s="51"/>
      <c r="C1865" s="51" t="s">
        <v>125</v>
      </c>
      <c r="D1865" s="51" t="s">
        <v>125</v>
      </c>
      <c r="E1865" s="52"/>
      <c r="F1865" s="53"/>
      <c r="G1865" s="52"/>
      <c r="H1865" s="52"/>
      <c r="I1865" s="52"/>
      <c r="J1865" s="54"/>
      <c r="K1865" s="55"/>
      <c r="L1865" s="56"/>
      <c r="M1865" s="56"/>
      <c r="N1865" s="57"/>
      <c r="O1865" s="57"/>
      <c r="P1865" s="57"/>
      <c r="Q1865" s="57"/>
      <c r="R1865" s="57"/>
      <c r="S1865" s="86" t="s">
        <v>7690</v>
      </c>
      <c r="T1865" s="58">
        <f t="shared" si="272"/>
        <v>0</v>
      </c>
      <c r="U1865" s="58" cm="1">
        <f t="array" aca="1" ref="U1865" ca="1">IF(S1865="", "×", IF(LEFT(S1865,2)="項番", COUNTIFS($D$2:$D$4001, INDIRECT("D" &amp; ROW()-1), $U$2:$U$4001, "〇"), "〇"))</f>
        <v>0</v>
      </c>
      <c r="V1865" s="58" t="str">
        <f t="shared" si="273"/>
        <v/>
      </c>
      <c r="W1865" s="58" t="str">
        <f t="shared" si="274"/>
        <v/>
      </c>
      <c r="X1865" s="59" t="str">
        <f t="shared" ca="1" si="275"/>
        <v/>
      </c>
      <c r="Y1865" s="58">
        <f t="shared" ca="1" si="276"/>
        <v>0</v>
      </c>
      <c r="Z1865" s="58">
        <f t="shared" si="277"/>
        <v>132</v>
      </c>
      <c r="AA1865" s="58" t="str">
        <f t="shared" si="278"/>
        <v>【注意】：項番集計行（項番〇計）は、一つ上のNOにする)</v>
      </c>
      <c r="AB1865" s="60"/>
      <c r="AC1865" s="60"/>
      <c r="AD1865" s="60"/>
      <c r="AE1865" s="60"/>
      <c r="AF1865" s="60"/>
      <c r="AG1865" s="60"/>
      <c r="AH1865" s="60"/>
      <c r="AI1865" s="60"/>
      <c r="AJ1865" s="60"/>
      <c r="AK1865" s="60"/>
      <c r="AL1865" s="60"/>
      <c r="AM1865" s="60"/>
      <c r="AN1865" s="60"/>
      <c r="AO1865" s="60"/>
      <c r="AP1865" s="60"/>
      <c r="AQ1865" s="60"/>
      <c r="AR1865" s="60"/>
      <c r="AS1865" s="60"/>
      <c r="AT1865" s="60"/>
      <c r="AU1865" s="60"/>
      <c r="AV1865" s="60"/>
      <c r="AW1865" s="60"/>
      <c r="AX1865" s="60"/>
      <c r="AY1865" s="60"/>
      <c r="AZ1865" s="60"/>
      <c r="BA1865" s="60"/>
      <c r="BB1865" s="60"/>
      <c r="BC1865" s="60"/>
      <c r="BD1865" s="60"/>
      <c r="BE1865" s="60"/>
      <c r="BF1865" s="60"/>
      <c r="BG1865" s="60"/>
      <c r="BH1865" s="60"/>
      <c r="BI1865" s="60"/>
      <c r="BJ1865" s="60"/>
      <c r="BK1865" s="60"/>
      <c r="BL1865" s="60"/>
      <c r="BM1865" s="60"/>
      <c r="BN1865" s="60"/>
      <c r="BO1865" s="60"/>
      <c r="BP1865" s="60"/>
      <c r="BQ1865" s="60"/>
      <c r="BR1865" s="60"/>
      <c r="BS1865" s="60"/>
      <c r="BT1865" s="60"/>
      <c r="BU1865" s="60"/>
      <c r="BV1865" s="60"/>
      <c r="BW1865" s="60"/>
      <c r="BX1865" s="60"/>
      <c r="BY1865" s="60"/>
      <c r="BZ1865" s="60"/>
      <c r="CA1865" s="60"/>
      <c r="CB1865" s="60"/>
      <c r="CC1865" s="60"/>
      <c r="CD1865" s="60"/>
      <c r="CE1865" s="60"/>
      <c r="CF1865" s="60"/>
      <c r="CG1865" s="60"/>
      <c r="CH1865" s="60"/>
      <c r="CI1865" s="60"/>
      <c r="CJ1865" s="60"/>
      <c r="CK1865" s="60"/>
      <c r="CL1865" s="60"/>
      <c r="CM1865" s="60"/>
      <c r="CN1865" s="60"/>
      <c r="CO1865" s="60"/>
      <c r="CP1865" s="60"/>
      <c r="CQ1865" s="60"/>
      <c r="CR1865" s="60"/>
      <c r="CS1865" s="60"/>
      <c r="CT1865" s="60"/>
      <c r="CU1865" s="60"/>
      <c r="CV1865" s="60"/>
      <c r="CW1865" s="60"/>
      <c r="CX1865" s="60"/>
      <c r="CY1865" s="60"/>
      <c r="CZ1865" s="60"/>
      <c r="DA1865" s="60"/>
      <c r="DB1865" s="60"/>
      <c r="DC1865" s="60"/>
      <c r="DD1865" s="60"/>
      <c r="DE1865" s="60"/>
      <c r="DF1865" s="60"/>
      <c r="DG1865" s="60"/>
      <c r="DH1865" s="60"/>
      <c r="DI1865" s="60"/>
      <c r="DJ1865" s="60"/>
      <c r="DK1865" s="60"/>
      <c r="DL1865" s="60"/>
      <c r="DM1865" s="60"/>
      <c r="DN1865" s="60"/>
      <c r="DO1865" s="60"/>
      <c r="DP1865" s="60"/>
      <c r="DQ1865" s="60"/>
      <c r="DR1865" s="60"/>
      <c r="DS1865" s="60"/>
      <c r="DT1865" s="60"/>
      <c r="DU1865" s="60"/>
      <c r="DV1865" s="60"/>
      <c r="DW1865" s="60"/>
      <c r="DX1865" s="60"/>
      <c r="DY1865" s="60"/>
      <c r="DZ1865" s="60"/>
      <c r="EA1865" s="60"/>
      <c r="EB1865" s="60"/>
      <c r="EC1865" s="60"/>
      <c r="ED1865" s="60"/>
      <c r="EE1865" s="60"/>
      <c r="EF1865" s="60"/>
      <c r="EG1865" s="60"/>
      <c r="EH1865" s="60"/>
      <c r="EI1865" s="60"/>
      <c r="EJ1865" s="60"/>
      <c r="EK1865" s="60"/>
      <c r="EL1865" s="60"/>
      <c r="EM1865" s="60"/>
      <c r="EN1865" s="60"/>
      <c r="EO1865" s="60"/>
      <c r="EP1865" s="60"/>
      <c r="EQ1865" s="60"/>
      <c r="ER1865" s="60"/>
      <c r="ES1865" s="60"/>
      <c r="ET1865" s="60"/>
      <c r="EU1865" s="60"/>
      <c r="EV1865" s="60"/>
      <c r="EW1865" s="60"/>
      <c r="EX1865" s="60"/>
      <c r="EY1865" s="60"/>
      <c r="EZ1865" s="60"/>
      <c r="FA1865" s="60"/>
      <c r="FB1865" s="60"/>
      <c r="FC1865" s="60"/>
      <c r="FD1865" s="60"/>
      <c r="FE1865" s="60"/>
      <c r="FF1865" s="60"/>
      <c r="FG1865" s="60"/>
      <c r="FH1865" s="60"/>
      <c r="FI1865" s="60"/>
      <c r="FJ1865" s="60"/>
      <c r="FK1865" s="60"/>
      <c r="FL1865" s="60"/>
      <c r="FM1865" s="60"/>
      <c r="FN1865" s="60"/>
      <c r="FO1865" s="60"/>
      <c r="FP1865" s="60"/>
      <c r="FQ1865" s="60"/>
      <c r="FR1865" s="60"/>
      <c r="FS1865" s="60"/>
      <c r="FT1865" s="60"/>
      <c r="FU1865" s="60"/>
      <c r="FV1865" s="60"/>
      <c r="FW1865" s="60"/>
      <c r="FX1865" s="60"/>
      <c r="FY1865" s="60"/>
      <c r="FZ1865" s="60"/>
      <c r="GA1865" s="60"/>
      <c r="GB1865" s="60"/>
      <c r="GC1865" s="60"/>
      <c r="GD1865" s="60"/>
      <c r="GE1865" s="60"/>
      <c r="GF1865" s="60"/>
      <c r="GG1865" s="60"/>
      <c r="GH1865" s="60"/>
      <c r="GI1865" s="60"/>
      <c r="GJ1865" s="60"/>
      <c r="GK1865" s="60"/>
      <c r="GL1865" s="60"/>
      <c r="GM1865" s="60"/>
      <c r="GN1865" s="60"/>
      <c r="GO1865" s="60"/>
      <c r="GP1865" s="60"/>
      <c r="GQ1865" s="60"/>
      <c r="GR1865" s="60"/>
      <c r="GS1865" s="60"/>
      <c r="GT1865" s="60"/>
      <c r="GU1865" s="60"/>
      <c r="GV1865" s="60"/>
      <c r="GW1865" s="60"/>
      <c r="GX1865" s="60"/>
      <c r="GY1865" s="60"/>
      <c r="GZ1865" s="60"/>
      <c r="HA1865" s="60"/>
      <c r="HB1865" s="60"/>
      <c r="HC1865" s="60"/>
      <c r="HD1865" s="60"/>
      <c r="HE1865" s="60"/>
      <c r="HF1865" s="60"/>
      <c r="HG1865" s="60"/>
      <c r="HH1865" s="60"/>
      <c r="HI1865" s="60"/>
      <c r="HJ1865" s="60"/>
      <c r="HK1865" s="60"/>
      <c r="HL1865" s="60"/>
      <c r="HM1865" s="60"/>
      <c r="HN1865" s="60"/>
      <c r="HO1865" s="60"/>
      <c r="HP1865" s="60"/>
      <c r="HQ1865" s="60"/>
      <c r="HR1865" s="60"/>
      <c r="HS1865" s="60"/>
      <c r="HT1865" s="60"/>
      <c r="HU1865" s="60"/>
      <c r="HV1865" s="60"/>
      <c r="HW1865" s="60"/>
      <c r="HX1865" s="60"/>
      <c r="HY1865" s="60"/>
      <c r="HZ1865" s="60"/>
      <c r="IA1865" s="60"/>
      <c r="IB1865" s="60"/>
      <c r="IC1865" s="60"/>
      <c r="ID1865" s="60"/>
      <c r="IE1865" s="60"/>
      <c r="IF1865" s="60"/>
      <c r="IG1865" s="60"/>
      <c r="IH1865" s="60"/>
      <c r="II1865" s="60"/>
      <c r="IJ1865" s="60"/>
      <c r="IK1865" s="60"/>
      <c r="IL1865" s="60"/>
    </row>
    <row r="1866" spans="1:246" ht="14.25" customHeight="1" x14ac:dyDescent="0.4">
      <c r="A1866" s="34" t="e">
        <f>_xlfn.CONCAT(D1866,E1866,G1866,#REF!)</f>
        <v>#REF!</v>
      </c>
      <c r="B1866" s="40">
        <v>970</v>
      </c>
      <c r="C1866" s="40">
        <v>1731</v>
      </c>
      <c r="D1866" s="40">
        <v>133</v>
      </c>
      <c r="E1866" s="41" t="s">
        <v>7520</v>
      </c>
      <c r="F1866" s="42" t="s">
        <v>2317</v>
      </c>
      <c r="G1866" s="41" t="s">
        <v>2288</v>
      </c>
      <c r="H1866" s="41" t="s">
        <v>2318</v>
      </c>
      <c r="I1866" s="41" t="s">
        <v>143</v>
      </c>
      <c r="J1866" s="43">
        <v>1</v>
      </c>
      <c r="K1866" s="44">
        <v>49368</v>
      </c>
      <c r="L1866" s="45">
        <v>1</v>
      </c>
      <c r="M1866" s="45">
        <v>49368</v>
      </c>
      <c r="N1866" s="46">
        <v>0</v>
      </c>
      <c r="O1866" s="46">
        <v>120</v>
      </c>
      <c r="P1866" s="46">
        <v>0</v>
      </c>
      <c r="Q1866" s="46">
        <v>0</v>
      </c>
      <c r="R1866" s="46">
        <f t="shared" si="279"/>
        <v>120</v>
      </c>
      <c r="S1866" s="85"/>
      <c r="T1866" s="47">
        <f t="shared" si="272"/>
        <v>0</v>
      </c>
      <c r="U1866" s="47" t="str" cm="1">
        <f t="array" aca="1" ref="U1866" ca="1">IF(S1866="", "×", IF(LEFT(S1866,2)="項番", COUNTIFS($D$2:$D$4001, INDIRECT("D" &amp; ROW()-1), $U$2:$U$4001, "〇"), "〇"))</f>
        <v>×</v>
      </c>
      <c r="V1866" s="47" t="str">
        <f t="shared" si="273"/>
        <v>×</v>
      </c>
      <c r="W1866" s="47" t="str">
        <f t="shared" si="274"/>
        <v>×</v>
      </c>
      <c r="X1866" s="48" t="str">
        <f t="shared" ca="1" si="275"/>
        <v/>
      </c>
      <c r="Y1866" s="47">
        <f t="shared" ca="1" si="276"/>
        <v>0</v>
      </c>
      <c r="Z1866" s="47">
        <f t="shared" si="277"/>
        <v>133</v>
      </c>
      <c r="AA1866" s="47" t="str">
        <f t="shared" si="278"/>
        <v/>
      </c>
    </row>
    <row r="1867" spans="1:246" s="17" customFormat="1" ht="14.25" customHeight="1" x14ac:dyDescent="0.4">
      <c r="A1867" s="34" t="e">
        <f>_xlfn.CONCAT(D1867,E1867,G1867,#REF!)</f>
        <v>#REF!</v>
      </c>
      <c r="B1867" s="40">
        <v>971</v>
      </c>
      <c r="C1867" s="40">
        <v>1732</v>
      </c>
      <c r="D1867" s="40">
        <v>133</v>
      </c>
      <c r="E1867" s="41" t="s">
        <v>7520</v>
      </c>
      <c r="F1867" s="42" t="s">
        <v>2319</v>
      </c>
      <c r="G1867" s="41" t="s">
        <v>2288</v>
      </c>
      <c r="H1867" s="41" t="s">
        <v>2320</v>
      </c>
      <c r="I1867" s="41" t="s">
        <v>143</v>
      </c>
      <c r="J1867" s="43">
        <v>1</v>
      </c>
      <c r="K1867" s="44">
        <v>190625</v>
      </c>
      <c r="L1867" s="45">
        <v>1</v>
      </c>
      <c r="M1867" s="45">
        <v>190625</v>
      </c>
      <c r="N1867" s="46">
        <v>0</v>
      </c>
      <c r="O1867" s="46">
        <v>96</v>
      </c>
      <c r="P1867" s="46">
        <v>0</v>
      </c>
      <c r="Q1867" s="46">
        <v>0</v>
      </c>
      <c r="R1867" s="46">
        <f t="shared" si="279"/>
        <v>96</v>
      </c>
      <c r="S1867" s="85"/>
      <c r="T1867" s="47">
        <f t="shared" si="272"/>
        <v>0</v>
      </c>
      <c r="U1867" s="47" t="str" cm="1">
        <f t="array" aca="1" ref="U1867" ca="1">IF(S1867="", "×", IF(LEFT(S1867,2)="項番", COUNTIFS($D$2:$D$4001, INDIRECT("D" &amp; ROW()-1), $U$2:$U$4001, "〇"), "〇"))</f>
        <v>×</v>
      </c>
      <c r="V1867" s="47" t="str">
        <f t="shared" si="273"/>
        <v>×</v>
      </c>
      <c r="W1867" s="47" t="str">
        <f t="shared" si="274"/>
        <v>×</v>
      </c>
      <c r="X1867" s="48" t="str">
        <f t="shared" ca="1" si="275"/>
        <v/>
      </c>
      <c r="Y1867" s="47">
        <f t="shared" ca="1" si="276"/>
        <v>0</v>
      </c>
      <c r="Z1867" s="47">
        <f t="shared" si="277"/>
        <v>133</v>
      </c>
      <c r="AA1867" s="47" t="str">
        <f t="shared" si="278"/>
        <v/>
      </c>
    </row>
    <row r="1868" spans="1:246" s="17" customFormat="1" ht="14.25" customHeight="1" x14ac:dyDescent="0.4">
      <c r="A1868" s="34" t="e">
        <f>_xlfn.CONCAT(D1868,E1868,G1868,#REF!)</f>
        <v>#REF!</v>
      </c>
      <c r="B1868" s="40">
        <v>972</v>
      </c>
      <c r="C1868" s="40">
        <v>1733</v>
      </c>
      <c r="D1868" s="40">
        <v>133</v>
      </c>
      <c r="E1868" s="41" t="s">
        <v>7520</v>
      </c>
      <c r="F1868" s="42" t="s">
        <v>2321</v>
      </c>
      <c r="G1868" s="41" t="s">
        <v>2288</v>
      </c>
      <c r="H1868" s="41" t="s">
        <v>2322</v>
      </c>
      <c r="I1868" s="41" t="s">
        <v>553</v>
      </c>
      <c r="J1868" s="43">
        <v>20</v>
      </c>
      <c r="K1868" s="44">
        <v>2511</v>
      </c>
      <c r="L1868" s="45">
        <v>20</v>
      </c>
      <c r="M1868" s="45">
        <v>50220</v>
      </c>
      <c r="N1868" s="46">
        <v>0</v>
      </c>
      <c r="O1868" s="46">
        <v>14</v>
      </c>
      <c r="P1868" s="46">
        <v>0</v>
      </c>
      <c r="Q1868" s="46">
        <v>0</v>
      </c>
      <c r="R1868" s="46">
        <f t="shared" si="279"/>
        <v>14</v>
      </c>
      <c r="S1868" s="85"/>
      <c r="T1868" s="47">
        <f t="shared" si="272"/>
        <v>0</v>
      </c>
      <c r="U1868" s="47" t="str" cm="1">
        <f t="array" aca="1" ref="U1868" ca="1">IF(S1868="", "×", IF(LEFT(S1868,2)="項番", COUNTIFS($D$2:$D$4001, INDIRECT("D" &amp; ROW()-1), $U$2:$U$4001, "〇"), "〇"))</f>
        <v>×</v>
      </c>
      <c r="V1868" s="47" t="str">
        <f t="shared" si="273"/>
        <v>×</v>
      </c>
      <c r="W1868" s="47" t="str">
        <f t="shared" si="274"/>
        <v>×</v>
      </c>
      <c r="X1868" s="48" t="str">
        <f t="shared" ca="1" si="275"/>
        <v/>
      </c>
      <c r="Y1868" s="47">
        <f t="shared" ca="1" si="276"/>
        <v>0</v>
      </c>
      <c r="Z1868" s="47">
        <f t="shared" si="277"/>
        <v>133</v>
      </c>
      <c r="AA1868" s="47" t="str">
        <f t="shared" si="278"/>
        <v/>
      </c>
    </row>
    <row r="1869" spans="1:246" s="17" customFormat="1" ht="14.25" customHeight="1" x14ac:dyDescent="0.4">
      <c r="A1869" s="34" t="e">
        <f>_xlfn.CONCAT(D1869,E1869,G1869,#REF!)</f>
        <v>#REF!</v>
      </c>
      <c r="B1869" s="40">
        <v>973</v>
      </c>
      <c r="C1869" s="40">
        <v>1734</v>
      </c>
      <c r="D1869" s="40">
        <v>133</v>
      </c>
      <c r="E1869" s="41" t="s">
        <v>7520</v>
      </c>
      <c r="F1869" s="42" t="s">
        <v>2323</v>
      </c>
      <c r="G1869" s="41" t="s">
        <v>2288</v>
      </c>
      <c r="H1869" s="41" t="s">
        <v>2324</v>
      </c>
      <c r="I1869" s="41" t="s">
        <v>553</v>
      </c>
      <c r="J1869" s="43">
        <v>20</v>
      </c>
      <c r="K1869" s="44">
        <v>3369.2</v>
      </c>
      <c r="L1869" s="45">
        <v>20</v>
      </c>
      <c r="M1869" s="45">
        <v>67384</v>
      </c>
      <c r="N1869" s="46">
        <v>0</v>
      </c>
      <c r="O1869" s="46">
        <v>12</v>
      </c>
      <c r="P1869" s="46">
        <v>0</v>
      </c>
      <c r="Q1869" s="46">
        <v>0</v>
      </c>
      <c r="R1869" s="46">
        <f t="shared" si="279"/>
        <v>12</v>
      </c>
      <c r="S1869" s="85"/>
      <c r="T1869" s="47">
        <f t="shared" si="272"/>
        <v>0</v>
      </c>
      <c r="U1869" s="47" t="str" cm="1">
        <f t="array" aca="1" ref="U1869" ca="1">IF(S1869="", "×", IF(LEFT(S1869,2)="項番", COUNTIFS($D$2:$D$4001, INDIRECT("D" &amp; ROW()-1), $U$2:$U$4001, "〇"), "〇"))</f>
        <v>×</v>
      </c>
      <c r="V1869" s="47" t="str">
        <f t="shared" si="273"/>
        <v>×</v>
      </c>
      <c r="W1869" s="47" t="str">
        <f t="shared" si="274"/>
        <v>×</v>
      </c>
      <c r="X1869" s="48" t="str">
        <f t="shared" ca="1" si="275"/>
        <v/>
      </c>
      <c r="Y1869" s="47">
        <f t="shared" ca="1" si="276"/>
        <v>0</v>
      </c>
      <c r="Z1869" s="47">
        <f t="shared" si="277"/>
        <v>133</v>
      </c>
      <c r="AA1869" s="47" t="str">
        <f t="shared" si="278"/>
        <v/>
      </c>
    </row>
    <row r="1870" spans="1:246" s="60" customFormat="1" ht="14.25" customHeight="1" x14ac:dyDescent="0.4">
      <c r="A1870" s="50" t="e">
        <f>_xlfn.CONCAT(D1870,E1870,G1870,#REF!)</f>
        <v>#REF!</v>
      </c>
      <c r="B1870" s="51"/>
      <c r="C1870" s="51" t="s">
        <v>125</v>
      </c>
      <c r="D1870" s="51" t="s">
        <v>125</v>
      </c>
      <c r="E1870" s="52"/>
      <c r="F1870" s="53"/>
      <c r="G1870" s="52"/>
      <c r="H1870" s="52"/>
      <c r="I1870" s="52"/>
      <c r="J1870" s="54"/>
      <c r="K1870" s="55"/>
      <c r="L1870" s="56"/>
      <c r="M1870" s="56"/>
      <c r="N1870" s="57"/>
      <c r="O1870" s="57"/>
      <c r="P1870" s="57"/>
      <c r="Q1870" s="57"/>
      <c r="R1870" s="57"/>
      <c r="S1870" s="86" t="s">
        <v>7691</v>
      </c>
      <c r="T1870" s="58">
        <f t="shared" si="272"/>
        <v>0</v>
      </c>
      <c r="U1870" s="58" cm="1">
        <f t="array" aca="1" ref="U1870" ca="1">IF(S1870="", "×", IF(LEFT(S1870,2)="項番", COUNTIFS($D$2:$D$4001, INDIRECT("D" &amp; ROW()-1), $U$2:$U$4001, "〇"), "〇"))</f>
        <v>0</v>
      </c>
      <c r="V1870" s="58" t="str">
        <f t="shared" si="273"/>
        <v/>
      </c>
      <c r="W1870" s="58" t="str">
        <f t="shared" si="274"/>
        <v/>
      </c>
      <c r="X1870" s="59" t="str">
        <f t="shared" ca="1" si="275"/>
        <v/>
      </c>
      <c r="Y1870" s="58">
        <f t="shared" ca="1" si="276"/>
        <v>0</v>
      </c>
      <c r="Z1870" s="58">
        <f t="shared" si="277"/>
        <v>133</v>
      </c>
      <c r="AA1870" s="58" t="str">
        <f t="shared" si="278"/>
        <v>【注意】：項番集計行（項番〇計）は、一つ上のNOにする)</v>
      </c>
    </row>
    <row r="1871" spans="1:246" s="17" customFormat="1" ht="14.25" customHeight="1" x14ac:dyDescent="0.4">
      <c r="A1871" s="34" t="e">
        <f>_xlfn.CONCAT(D1871,E1871,G1871,#REF!)</f>
        <v>#REF!</v>
      </c>
      <c r="B1871" s="40">
        <v>565</v>
      </c>
      <c r="C1871" s="40">
        <v>1735</v>
      </c>
      <c r="D1871" s="40">
        <v>134</v>
      </c>
      <c r="E1871" s="41" t="s">
        <v>7520</v>
      </c>
      <c r="F1871" s="42" t="s">
        <v>1404</v>
      </c>
      <c r="G1871" s="41" t="s">
        <v>1405</v>
      </c>
      <c r="H1871" s="41" t="s">
        <v>1406</v>
      </c>
      <c r="I1871" s="41" t="s">
        <v>1407</v>
      </c>
      <c r="J1871" s="43">
        <v>100</v>
      </c>
      <c r="K1871" s="44">
        <v>3706.8</v>
      </c>
      <c r="L1871" s="45">
        <v>100</v>
      </c>
      <c r="M1871" s="45">
        <v>370680</v>
      </c>
      <c r="N1871" s="46">
        <v>0</v>
      </c>
      <c r="O1871" s="46">
        <v>0</v>
      </c>
      <c r="P1871" s="46">
        <v>12</v>
      </c>
      <c r="Q1871" s="46">
        <v>0</v>
      </c>
      <c r="R1871" s="46">
        <f t="shared" si="279"/>
        <v>12</v>
      </c>
      <c r="S1871" s="85"/>
      <c r="T1871" s="47">
        <f t="shared" si="272"/>
        <v>0</v>
      </c>
      <c r="U1871" s="47" t="str" cm="1">
        <f t="array" aca="1" ref="U1871" ca="1">IF(S1871="", "×", IF(LEFT(S1871,2)="項番", COUNTIFS($D$2:$D$4001, INDIRECT("D" &amp; ROW()-1), $U$2:$U$4001, "〇"), "〇"))</f>
        <v>×</v>
      </c>
      <c r="V1871" s="47" t="str">
        <f t="shared" si="273"/>
        <v>×</v>
      </c>
      <c r="W1871" s="47" t="str">
        <f t="shared" si="274"/>
        <v>×</v>
      </c>
      <c r="X1871" s="48" t="str">
        <f t="shared" ca="1" si="275"/>
        <v/>
      </c>
      <c r="Y1871" s="47">
        <f t="shared" ca="1" si="276"/>
        <v>0</v>
      </c>
      <c r="Z1871" s="47">
        <f t="shared" si="277"/>
        <v>134</v>
      </c>
      <c r="AA1871" s="47" t="str">
        <f t="shared" si="278"/>
        <v/>
      </c>
    </row>
    <row r="1872" spans="1:246" ht="14.25" customHeight="1" x14ac:dyDescent="0.4">
      <c r="A1872" s="34" t="e">
        <f>_xlfn.CONCAT(D1872,E1872,G1872,#REF!)</f>
        <v>#REF!</v>
      </c>
      <c r="B1872" s="40">
        <v>566</v>
      </c>
      <c r="C1872" s="40">
        <v>1736</v>
      </c>
      <c r="D1872" s="40">
        <v>134</v>
      </c>
      <c r="E1872" s="41" t="s">
        <v>7520</v>
      </c>
      <c r="F1872" s="42" t="s">
        <v>1408</v>
      </c>
      <c r="G1872" s="41" t="s">
        <v>1405</v>
      </c>
      <c r="H1872" s="41" t="s">
        <v>1409</v>
      </c>
      <c r="I1872" s="41" t="s">
        <v>12</v>
      </c>
      <c r="J1872" s="43">
        <v>100</v>
      </c>
      <c r="K1872" s="44">
        <v>10.8</v>
      </c>
      <c r="L1872" s="45">
        <v>100</v>
      </c>
      <c r="M1872" s="45">
        <v>1080</v>
      </c>
      <c r="N1872" s="46">
        <v>0</v>
      </c>
      <c r="O1872" s="46">
        <v>0</v>
      </c>
      <c r="P1872" s="46">
        <v>1</v>
      </c>
      <c r="Q1872" s="46">
        <v>12</v>
      </c>
      <c r="R1872" s="46">
        <f t="shared" si="279"/>
        <v>13</v>
      </c>
      <c r="S1872" s="85"/>
      <c r="T1872" s="47">
        <f t="shared" si="272"/>
        <v>0</v>
      </c>
      <c r="U1872" s="47" t="str" cm="1">
        <f t="array" aca="1" ref="U1872" ca="1">IF(S1872="", "×", IF(LEFT(S1872,2)="項番", COUNTIFS($D$2:$D$4001, INDIRECT("D" &amp; ROW()-1), $U$2:$U$4001, "〇"), "〇"))</f>
        <v>×</v>
      </c>
      <c r="V1872" s="47" t="str">
        <f t="shared" si="273"/>
        <v>×</v>
      </c>
      <c r="W1872" s="47" t="str">
        <f t="shared" si="274"/>
        <v>×</v>
      </c>
      <c r="X1872" s="48" t="str">
        <f t="shared" ca="1" si="275"/>
        <v/>
      </c>
      <c r="Y1872" s="47">
        <f t="shared" ca="1" si="276"/>
        <v>0</v>
      </c>
      <c r="Z1872" s="47">
        <f t="shared" si="277"/>
        <v>134</v>
      </c>
      <c r="AA1872" s="47" t="str">
        <f t="shared" si="278"/>
        <v/>
      </c>
    </row>
    <row r="1873" spans="1:246" ht="14.25" customHeight="1" x14ac:dyDescent="0.4">
      <c r="A1873" s="34" t="e">
        <f>_xlfn.CONCAT(D1873,E1873,G1873,#REF!)</f>
        <v>#REF!</v>
      </c>
      <c r="B1873" s="40">
        <v>567</v>
      </c>
      <c r="C1873" s="40">
        <v>1737</v>
      </c>
      <c r="D1873" s="40">
        <v>134</v>
      </c>
      <c r="E1873" s="41" t="s">
        <v>7520</v>
      </c>
      <c r="F1873" s="42" t="s">
        <v>1410</v>
      </c>
      <c r="G1873" s="41" t="s">
        <v>1405</v>
      </c>
      <c r="H1873" s="41" t="s">
        <v>1411</v>
      </c>
      <c r="I1873" s="41" t="s">
        <v>24</v>
      </c>
      <c r="J1873" s="43">
        <v>1</v>
      </c>
      <c r="K1873" s="44">
        <v>24466</v>
      </c>
      <c r="L1873" s="45">
        <v>1</v>
      </c>
      <c r="M1873" s="45">
        <v>24466</v>
      </c>
      <c r="N1873" s="41">
        <v>15</v>
      </c>
      <c r="O1873" s="41">
        <v>120</v>
      </c>
      <c r="P1873" s="41">
        <v>0</v>
      </c>
      <c r="Q1873" s="41">
        <v>0</v>
      </c>
      <c r="R1873" s="46">
        <f t="shared" si="279"/>
        <v>135</v>
      </c>
      <c r="S1873" s="85"/>
      <c r="T1873" s="47">
        <f t="shared" si="272"/>
        <v>0</v>
      </c>
      <c r="U1873" s="47" t="str" cm="1">
        <f t="array" aca="1" ref="U1873" ca="1">IF(S1873="", "×", IF(LEFT(S1873,2)="項番", COUNTIFS($D$2:$D$4001, INDIRECT("D" &amp; ROW()-1), $U$2:$U$4001, "〇"), "〇"))</f>
        <v>×</v>
      </c>
      <c r="V1873" s="47" t="str">
        <f t="shared" si="273"/>
        <v>×</v>
      </c>
      <c r="W1873" s="47" t="str">
        <f t="shared" si="274"/>
        <v>×</v>
      </c>
      <c r="X1873" s="48" t="str">
        <f t="shared" ca="1" si="275"/>
        <v/>
      </c>
      <c r="Y1873" s="47">
        <f t="shared" ca="1" si="276"/>
        <v>0</v>
      </c>
      <c r="Z1873" s="47">
        <f t="shared" si="277"/>
        <v>134</v>
      </c>
      <c r="AA1873" s="47" t="str">
        <f t="shared" si="278"/>
        <v/>
      </c>
    </row>
    <row r="1874" spans="1:246" ht="14.25" customHeight="1" x14ac:dyDescent="0.4">
      <c r="A1874" s="34" t="e">
        <f>_xlfn.CONCAT(D1874,E1874,G1874,#REF!)</f>
        <v>#REF!</v>
      </c>
      <c r="B1874" s="40">
        <v>568</v>
      </c>
      <c r="C1874" s="40">
        <v>1738</v>
      </c>
      <c r="D1874" s="40">
        <v>134</v>
      </c>
      <c r="E1874" s="41" t="s">
        <v>7520</v>
      </c>
      <c r="F1874" s="42" t="s">
        <v>1412</v>
      </c>
      <c r="G1874" s="41" t="s">
        <v>1405</v>
      </c>
      <c r="H1874" s="41" t="s">
        <v>1413</v>
      </c>
      <c r="I1874" s="41" t="s">
        <v>1414</v>
      </c>
      <c r="J1874" s="43">
        <v>1</v>
      </c>
      <c r="K1874" s="44">
        <v>44390</v>
      </c>
      <c r="L1874" s="45">
        <v>1</v>
      </c>
      <c r="M1874" s="45">
        <v>44390</v>
      </c>
      <c r="N1874" s="41">
        <v>150</v>
      </c>
      <c r="O1874" s="41">
        <v>2400</v>
      </c>
      <c r="P1874" s="41">
        <v>0</v>
      </c>
      <c r="Q1874" s="41">
        <v>0</v>
      </c>
      <c r="R1874" s="46">
        <f t="shared" si="279"/>
        <v>2550</v>
      </c>
      <c r="S1874" s="85"/>
      <c r="T1874" s="47">
        <f t="shared" si="272"/>
        <v>0</v>
      </c>
      <c r="U1874" s="47" t="str" cm="1">
        <f t="array" aca="1" ref="U1874" ca="1">IF(S1874="", "×", IF(LEFT(S1874,2)="項番", COUNTIFS($D$2:$D$4001, INDIRECT("D" &amp; ROW()-1), $U$2:$U$4001, "〇"), "〇"))</f>
        <v>×</v>
      </c>
      <c r="V1874" s="47" t="str">
        <f t="shared" si="273"/>
        <v>×</v>
      </c>
      <c r="W1874" s="47" t="str">
        <f t="shared" si="274"/>
        <v>×</v>
      </c>
      <c r="X1874" s="48" t="str">
        <f t="shared" ca="1" si="275"/>
        <v/>
      </c>
      <c r="Y1874" s="47">
        <f t="shared" ca="1" si="276"/>
        <v>0</v>
      </c>
      <c r="Z1874" s="47">
        <f t="shared" si="277"/>
        <v>134</v>
      </c>
      <c r="AA1874" s="47" t="str">
        <f t="shared" si="278"/>
        <v/>
      </c>
    </row>
    <row r="1875" spans="1:246" s="66" customFormat="1" ht="14.25" customHeight="1" x14ac:dyDescent="0.4">
      <c r="A1875" s="34" t="e">
        <f>_xlfn.CONCAT(D1875,E1875,G1875,#REF!)</f>
        <v>#REF!</v>
      </c>
      <c r="B1875" s="40">
        <v>569</v>
      </c>
      <c r="C1875" s="40">
        <v>1739</v>
      </c>
      <c r="D1875" s="40">
        <v>134</v>
      </c>
      <c r="E1875" s="41" t="s">
        <v>7520</v>
      </c>
      <c r="F1875" s="42" t="s">
        <v>1415</v>
      </c>
      <c r="G1875" s="41" t="s">
        <v>1405</v>
      </c>
      <c r="H1875" s="41" t="s">
        <v>1416</v>
      </c>
      <c r="I1875" s="41" t="s">
        <v>1417</v>
      </c>
      <c r="J1875" s="43">
        <v>30</v>
      </c>
      <c r="K1875" s="44">
        <v>37067.5</v>
      </c>
      <c r="L1875" s="45">
        <v>30</v>
      </c>
      <c r="M1875" s="45">
        <v>1112025</v>
      </c>
      <c r="N1875" s="46">
        <v>0</v>
      </c>
      <c r="O1875" s="46">
        <v>0</v>
      </c>
      <c r="P1875" s="46">
        <v>100</v>
      </c>
      <c r="Q1875" s="46">
        <v>0</v>
      </c>
      <c r="R1875" s="46">
        <f t="shared" si="279"/>
        <v>100</v>
      </c>
      <c r="S1875" s="85"/>
      <c r="T1875" s="47">
        <f t="shared" si="272"/>
        <v>0</v>
      </c>
      <c r="U1875" s="47" t="str" cm="1">
        <f t="array" aca="1" ref="U1875" ca="1">IF(S1875="", "×", IF(LEFT(S1875,2)="項番", COUNTIFS($D$2:$D$4001, INDIRECT("D" &amp; ROW()-1), $U$2:$U$4001, "〇"), "〇"))</f>
        <v>×</v>
      </c>
      <c r="V1875" s="47" t="str">
        <f t="shared" si="273"/>
        <v>×</v>
      </c>
      <c r="W1875" s="47" t="str">
        <f t="shared" si="274"/>
        <v>×</v>
      </c>
      <c r="X1875" s="48" t="str">
        <f t="shared" ca="1" si="275"/>
        <v/>
      </c>
      <c r="Y1875" s="47">
        <f t="shared" ca="1" si="276"/>
        <v>0</v>
      </c>
      <c r="Z1875" s="47">
        <f t="shared" si="277"/>
        <v>134</v>
      </c>
      <c r="AA1875" s="47" t="str">
        <f t="shared" si="278"/>
        <v/>
      </c>
      <c r="AB1875" s="65"/>
      <c r="AC1875" s="65"/>
      <c r="AD1875" s="65"/>
      <c r="AE1875" s="65"/>
      <c r="AF1875" s="65"/>
      <c r="AG1875" s="65"/>
      <c r="AH1875" s="65"/>
      <c r="AI1875" s="65"/>
      <c r="AJ1875" s="65"/>
      <c r="AK1875" s="65"/>
      <c r="AL1875" s="65"/>
      <c r="AM1875" s="65"/>
      <c r="AN1875" s="65"/>
      <c r="AO1875" s="65"/>
      <c r="AP1875" s="65"/>
      <c r="AQ1875" s="65"/>
      <c r="AR1875" s="65"/>
      <c r="AS1875" s="65"/>
      <c r="AT1875" s="65"/>
      <c r="AU1875" s="65"/>
      <c r="AV1875" s="65"/>
      <c r="AW1875" s="65"/>
      <c r="AX1875" s="65"/>
      <c r="AY1875" s="65"/>
      <c r="AZ1875" s="65"/>
      <c r="BA1875" s="65"/>
      <c r="BB1875" s="65"/>
      <c r="BC1875" s="65"/>
      <c r="BD1875" s="65"/>
      <c r="BE1875" s="65"/>
      <c r="BF1875" s="65"/>
      <c r="BG1875" s="65"/>
      <c r="BH1875" s="65"/>
      <c r="BI1875" s="65"/>
      <c r="BJ1875" s="65"/>
      <c r="BK1875" s="65"/>
      <c r="BL1875" s="65"/>
      <c r="BM1875" s="65"/>
      <c r="BN1875" s="65"/>
      <c r="BO1875" s="65"/>
      <c r="BP1875" s="65"/>
      <c r="BQ1875" s="65"/>
      <c r="BR1875" s="65"/>
      <c r="BS1875" s="65"/>
      <c r="BT1875" s="65"/>
      <c r="BU1875" s="65"/>
      <c r="BV1875" s="65"/>
      <c r="BW1875" s="65"/>
      <c r="BX1875" s="65"/>
      <c r="BY1875" s="65"/>
      <c r="BZ1875" s="65"/>
      <c r="CA1875" s="65"/>
      <c r="CB1875" s="65"/>
      <c r="CC1875" s="65"/>
      <c r="CD1875" s="65"/>
      <c r="CE1875" s="65"/>
      <c r="CF1875" s="65"/>
      <c r="CG1875" s="65"/>
      <c r="CH1875" s="65"/>
      <c r="CI1875" s="65"/>
      <c r="CJ1875" s="65"/>
      <c r="CK1875" s="65"/>
      <c r="CL1875" s="65"/>
      <c r="CM1875" s="65"/>
      <c r="CN1875" s="65"/>
      <c r="CO1875" s="65"/>
      <c r="CP1875" s="65"/>
      <c r="CQ1875" s="65"/>
      <c r="CR1875" s="65"/>
      <c r="CS1875" s="65"/>
      <c r="CT1875" s="65"/>
      <c r="CU1875" s="65"/>
      <c r="CV1875" s="65"/>
      <c r="CW1875" s="65"/>
      <c r="CX1875" s="65"/>
      <c r="CY1875" s="65"/>
      <c r="CZ1875" s="65"/>
      <c r="DA1875" s="65"/>
      <c r="DB1875" s="65"/>
      <c r="DC1875" s="65"/>
      <c r="DD1875" s="65"/>
      <c r="DE1875" s="65"/>
      <c r="DF1875" s="65"/>
      <c r="DG1875" s="65"/>
      <c r="DH1875" s="65"/>
      <c r="DI1875" s="65"/>
      <c r="DJ1875" s="65"/>
      <c r="DK1875" s="65"/>
      <c r="DL1875" s="65"/>
      <c r="DM1875" s="65"/>
      <c r="DN1875" s="65"/>
      <c r="DO1875" s="65"/>
      <c r="DP1875" s="65"/>
      <c r="DQ1875" s="65"/>
      <c r="DR1875" s="65"/>
      <c r="DS1875" s="65"/>
      <c r="DT1875" s="65"/>
      <c r="DU1875" s="65"/>
      <c r="DV1875" s="65"/>
      <c r="DW1875" s="65"/>
      <c r="DX1875" s="65"/>
      <c r="DY1875" s="65"/>
      <c r="DZ1875" s="65"/>
      <c r="EA1875" s="65"/>
      <c r="EB1875" s="65"/>
      <c r="EC1875" s="65"/>
      <c r="ED1875" s="65"/>
      <c r="EE1875" s="65"/>
      <c r="EF1875" s="65"/>
      <c r="EG1875" s="65"/>
      <c r="EH1875" s="65"/>
      <c r="EI1875" s="65"/>
      <c r="EJ1875" s="65"/>
      <c r="EK1875" s="65"/>
      <c r="EL1875" s="65"/>
      <c r="EM1875" s="65"/>
      <c r="EN1875" s="65"/>
      <c r="EO1875" s="65"/>
      <c r="EP1875" s="65"/>
      <c r="EQ1875" s="65"/>
      <c r="ER1875" s="65"/>
      <c r="ES1875" s="65"/>
      <c r="ET1875" s="65"/>
      <c r="EU1875" s="65"/>
      <c r="EV1875" s="65"/>
      <c r="EW1875" s="65"/>
      <c r="EX1875" s="65"/>
      <c r="EY1875" s="65"/>
      <c r="EZ1875" s="65"/>
      <c r="FA1875" s="65"/>
      <c r="FB1875" s="65"/>
      <c r="FC1875" s="65"/>
      <c r="FD1875" s="65"/>
      <c r="FE1875" s="65"/>
      <c r="FF1875" s="65"/>
      <c r="FG1875" s="65"/>
      <c r="FH1875" s="65"/>
      <c r="FI1875" s="65"/>
      <c r="FJ1875" s="65"/>
      <c r="FK1875" s="65"/>
      <c r="FL1875" s="65"/>
      <c r="FM1875" s="65"/>
      <c r="FN1875" s="65"/>
      <c r="FO1875" s="65"/>
      <c r="FP1875" s="65"/>
      <c r="FQ1875" s="65"/>
      <c r="FR1875" s="65"/>
      <c r="FS1875" s="65"/>
      <c r="FT1875" s="65"/>
      <c r="FU1875" s="65"/>
      <c r="FV1875" s="65"/>
      <c r="FW1875" s="65"/>
      <c r="FX1875" s="65"/>
      <c r="FY1875" s="65"/>
      <c r="FZ1875" s="65"/>
      <c r="GA1875" s="65"/>
      <c r="GB1875" s="65"/>
      <c r="GC1875" s="65"/>
      <c r="GD1875" s="65"/>
      <c r="GE1875" s="65"/>
      <c r="GF1875" s="65"/>
      <c r="GG1875" s="65"/>
      <c r="GH1875" s="65"/>
      <c r="GI1875" s="65"/>
      <c r="GJ1875" s="65"/>
      <c r="GK1875" s="65"/>
      <c r="GL1875" s="65"/>
      <c r="GM1875" s="65"/>
      <c r="GN1875" s="65"/>
      <c r="GO1875" s="65"/>
      <c r="GP1875" s="65"/>
      <c r="GQ1875" s="65"/>
      <c r="GR1875" s="65"/>
      <c r="GS1875" s="65"/>
      <c r="GT1875" s="65"/>
      <c r="GU1875" s="65"/>
      <c r="GV1875" s="65"/>
      <c r="GW1875" s="65"/>
      <c r="GX1875" s="65"/>
      <c r="GY1875" s="65"/>
      <c r="GZ1875" s="65"/>
      <c r="HA1875" s="65"/>
      <c r="HB1875" s="65"/>
      <c r="HC1875" s="65"/>
      <c r="HD1875" s="65"/>
      <c r="HE1875" s="65"/>
      <c r="HF1875" s="65"/>
      <c r="HG1875" s="65"/>
      <c r="HH1875" s="65"/>
      <c r="HI1875" s="65"/>
      <c r="HJ1875" s="65"/>
      <c r="HK1875" s="65"/>
      <c r="HL1875" s="65"/>
      <c r="HM1875" s="65"/>
      <c r="HN1875" s="65"/>
      <c r="HO1875" s="65"/>
      <c r="HP1875" s="65"/>
      <c r="HQ1875" s="65"/>
      <c r="HR1875" s="65"/>
      <c r="HS1875" s="65"/>
      <c r="HT1875" s="65"/>
      <c r="HU1875" s="65"/>
      <c r="HV1875" s="65"/>
      <c r="HW1875" s="65"/>
      <c r="HX1875" s="65"/>
      <c r="HY1875" s="65"/>
      <c r="HZ1875" s="65"/>
      <c r="IA1875" s="65"/>
      <c r="IB1875" s="65"/>
      <c r="IC1875" s="65"/>
      <c r="ID1875" s="65"/>
      <c r="IE1875" s="65"/>
      <c r="IF1875" s="65"/>
      <c r="IG1875" s="65"/>
      <c r="IH1875" s="65"/>
      <c r="II1875" s="65"/>
      <c r="IJ1875" s="65"/>
      <c r="IK1875" s="65"/>
      <c r="IL1875" s="65"/>
    </row>
    <row r="1876" spans="1:246" s="66" customFormat="1" ht="14.25" customHeight="1" x14ac:dyDescent="0.4">
      <c r="A1876" s="34" t="e">
        <f>_xlfn.CONCAT(D1876,E1876,G1876,#REF!)</f>
        <v>#REF!</v>
      </c>
      <c r="B1876" s="40">
        <v>570</v>
      </c>
      <c r="C1876" s="40">
        <v>1740</v>
      </c>
      <c r="D1876" s="40">
        <v>134</v>
      </c>
      <c r="E1876" s="41" t="s">
        <v>7520</v>
      </c>
      <c r="F1876" s="42" t="s">
        <v>1418</v>
      </c>
      <c r="G1876" s="41" t="s">
        <v>1405</v>
      </c>
      <c r="H1876" s="41" t="s">
        <v>1419</v>
      </c>
      <c r="I1876" s="41" t="s">
        <v>12</v>
      </c>
      <c r="J1876" s="43">
        <v>100</v>
      </c>
      <c r="K1876" s="44">
        <v>330.1</v>
      </c>
      <c r="L1876" s="45">
        <v>100</v>
      </c>
      <c r="M1876" s="45">
        <v>33010</v>
      </c>
      <c r="N1876" s="46">
        <v>0</v>
      </c>
      <c r="O1876" s="46">
        <v>0</v>
      </c>
      <c r="P1876" s="46">
        <v>1</v>
      </c>
      <c r="Q1876" s="46">
        <v>12</v>
      </c>
      <c r="R1876" s="46">
        <f t="shared" si="279"/>
        <v>13</v>
      </c>
      <c r="S1876" s="85"/>
      <c r="T1876" s="47">
        <f t="shared" si="272"/>
        <v>0</v>
      </c>
      <c r="U1876" s="47" t="str" cm="1">
        <f t="array" aca="1" ref="U1876" ca="1">IF(S1876="", "×", IF(LEFT(S1876,2)="項番", COUNTIFS($D$2:$D$4001, INDIRECT("D" &amp; ROW()-1), $U$2:$U$4001, "〇"), "〇"))</f>
        <v>×</v>
      </c>
      <c r="V1876" s="47" t="str">
        <f t="shared" si="273"/>
        <v>×</v>
      </c>
      <c r="W1876" s="47" t="str">
        <f t="shared" si="274"/>
        <v>×</v>
      </c>
      <c r="X1876" s="48" t="str">
        <f t="shared" ca="1" si="275"/>
        <v/>
      </c>
      <c r="Y1876" s="47">
        <f t="shared" ca="1" si="276"/>
        <v>0</v>
      </c>
      <c r="Z1876" s="47">
        <f t="shared" si="277"/>
        <v>134</v>
      </c>
      <c r="AA1876" s="47" t="str">
        <f t="shared" si="278"/>
        <v/>
      </c>
      <c r="AB1876" s="65"/>
      <c r="AC1876" s="65"/>
      <c r="AD1876" s="65"/>
      <c r="AE1876" s="65"/>
      <c r="AF1876" s="65"/>
      <c r="AG1876" s="65"/>
      <c r="AH1876" s="65"/>
      <c r="AI1876" s="65"/>
      <c r="AJ1876" s="65"/>
      <c r="AK1876" s="65"/>
      <c r="AL1876" s="65"/>
      <c r="AM1876" s="65"/>
      <c r="AN1876" s="65"/>
      <c r="AO1876" s="65"/>
      <c r="AP1876" s="65"/>
      <c r="AQ1876" s="65"/>
      <c r="AR1876" s="65"/>
      <c r="AS1876" s="65"/>
      <c r="AT1876" s="65"/>
      <c r="AU1876" s="65"/>
      <c r="AV1876" s="65"/>
      <c r="AW1876" s="65"/>
      <c r="AX1876" s="65"/>
      <c r="AY1876" s="65"/>
      <c r="AZ1876" s="65"/>
      <c r="BA1876" s="65"/>
      <c r="BB1876" s="65"/>
      <c r="BC1876" s="65"/>
      <c r="BD1876" s="65"/>
      <c r="BE1876" s="65"/>
      <c r="BF1876" s="65"/>
      <c r="BG1876" s="65"/>
      <c r="BH1876" s="65"/>
      <c r="BI1876" s="65"/>
      <c r="BJ1876" s="65"/>
      <c r="BK1876" s="65"/>
      <c r="BL1876" s="65"/>
      <c r="BM1876" s="65"/>
      <c r="BN1876" s="65"/>
      <c r="BO1876" s="65"/>
      <c r="BP1876" s="65"/>
      <c r="BQ1876" s="65"/>
      <c r="BR1876" s="65"/>
      <c r="BS1876" s="65"/>
      <c r="BT1876" s="65"/>
      <c r="BU1876" s="65"/>
      <c r="BV1876" s="65"/>
      <c r="BW1876" s="65"/>
      <c r="BX1876" s="65"/>
      <c r="BY1876" s="65"/>
      <c r="BZ1876" s="65"/>
      <c r="CA1876" s="65"/>
      <c r="CB1876" s="65"/>
      <c r="CC1876" s="65"/>
      <c r="CD1876" s="65"/>
      <c r="CE1876" s="65"/>
      <c r="CF1876" s="65"/>
      <c r="CG1876" s="65"/>
      <c r="CH1876" s="65"/>
      <c r="CI1876" s="65"/>
      <c r="CJ1876" s="65"/>
      <c r="CK1876" s="65"/>
      <c r="CL1876" s="65"/>
      <c r="CM1876" s="65"/>
      <c r="CN1876" s="65"/>
      <c r="CO1876" s="65"/>
      <c r="CP1876" s="65"/>
      <c r="CQ1876" s="65"/>
      <c r="CR1876" s="65"/>
      <c r="CS1876" s="65"/>
      <c r="CT1876" s="65"/>
      <c r="CU1876" s="65"/>
      <c r="CV1876" s="65"/>
      <c r="CW1876" s="65"/>
      <c r="CX1876" s="65"/>
      <c r="CY1876" s="65"/>
      <c r="CZ1876" s="65"/>
      <c r="DA1876" s="65"/>
      <c r="DB1876" s="65"/>
      <c r="DC1876" s="65"/>
      <c r="DD1876" s="65"/>
      <c r="DE1876" s="65"/>
      <c r="DF1876" s="65"/>
      <c r="DG1876" s="65"/>
      <c r="DH1876" s="65"/>
      <c r="DI1876" s="65"/>
      <c r="DJ1876" s="65"/>
      <c r="DK1876" s="65"/>
      <c r="DL1876" s="65"/>
      <c r="DM1876" s="65"/>
      <c r="DN1876" s="65"/>
      <c r="DO1876" s="65"/>
      <c r="DP1876" s="65"/>
      <c r="DQ1876" s="65"/>
      <c r="DR1876" s="65"/>
      <c r="DS1876" s="65"/>
      <c r="DT1876" s="65"/>
      <c r="DU1876" s="65"/>
      <c r="DV1876" s="65"/>
      <c r="DW1876" s="65"/>
      <c r="DX1876" s="65"/>
      <c r="DY1876" s="65"/>
      <c r="DZ1876" s="65"/>
      <c r="EA1876" s="65"/>
      <c r="EB1876" s="65"/>
      <c r="EC1876" s="65"/>
      <c r="ED1876" s="65"/>
      <c r="EE1876" s="65"/>
      <c r="EF1876" s="65"/>
      <c r="EG1876" s="65"/>
      <c r="EH1876" s="65"/>
      <c r="EI1876" s="65"/>
      <c r="EJ1876" s="65"/>
      <c r="EK1876" s="65"/>
      <c r="EL1876" s="65"/>
      <c r="EM1876" s="65"/>
      <c r="EN1876" s="65"/>
      <c r="EO1876" s="65"/>
      <c r="EP1876" s="65"/>
      <c r="EQ1876" s="65"/>
      <c r="ER1876" s="65"/>
      <c r="ES1876" s="65"/>
      <c r="ET1876" s="65"/>
      <c r="EU1876" s="65"/>
      <c r="EV1876" s="65"/>
      <c r="EW1876" s="65"/>
      <c r="EX1876" s="65"/>
      <c r="EY1876" s="65"/>
      <c r="EZ1876" s="65"/>
      <c r="FA1876" s="65"/>
      <c r="FB1876" s="65"/>
      <c r="FC1876" s="65"/>
      <c r="FD1876" s="65"/>
      <c r="FE1876" s="65"/>
      <c r="FF1876" s="65"/>
      <c r="FG1876" s="65"/>
      <c r="FH1876" s="65"/>
      <c r="FI1876" s="65"/>
      <c r="FJ1876" s="65"/>
      <c r="FK1876" s="65"/>
      <c r="FL1876" s="65"/>
      <c r="FM1876" s="65"/>
      <c r="FN1876" s="65"/>
      <c r="FO1876" s="65"/>
      <c r="FP1876" s="65"/>
      <c r="FQ1876" s="65"/>
      <c r="FR1876" s="65"/>
      <c r="FS1876" s="65"/>
      <c r="FT1876" s="65"/>
      <c r="FU1876" s="65"/>
      <c r="FV1876" s="65"/>
      <c r="FW1876" s="65"/>
      <c r="FX1876" s="65"/>
      <c r="FY1876" s="65"/>
      <c r="FZ1876" s="65"/>
      <c r="GA1876" s="65"/>
      <c r="GB1876" s="65"/>
      <c r="GC1876" s="65"/>
      <c r="GD1876" s="65"/>
      <c r="GE1876" s="65"/>
      <c r="GF1876" s="65"/>
      <c r="GG1876" s="65"/>
      <c r="GH1876" s="65"/>
      <c r="GI1876" s="65"/>
      <c r="GJ1876" s="65"/>
      <c r="GK1876" s="65"/>
      <c r="GL1876" s="65"/>
      <c r="GM1876" s="65"/>
      <c r="GN1876" s="65"/>
      <c r="GO1876" s="65"/>
      <c r="GP1876" s="65"/>
      <c r="GQ1876" s="65"/>
      <c r="GR1876" s="65"/>
      <c r="GS1876" s="65"/>
      <c r="GT1876" s="65"/>
      <c r="GU1876" s="65"/>
      <c r="GV1876" s="65"/>
      <c r="GW1876" s="65"/>
      <c r="GX1876" s="65"/>
      <c r="GY1876" s="65"/>
      <c r="GZ1876" s="65"/>
      <c r="HA1876" s="65"/>
      <c r="HB1876" s="65"/>
      <c r="HC1876" s="65"/>
      <c r="HD1876" s="65"/>
      <c r="HE1876" s="65"/>
      <c r="HF1876" s="65"/>
      <c r="HG1876" s="65"/>
      <c r="HH1876" s="65"/>
      <c r="HI1876" s="65"/>
      <c r="HJ1876" s="65"/>
      <c r="HK1876" s="65"/>
      <c r="HL1876" s="65"/>
      <c r="HM1876" s="65"/>
      <c r="HN1876" s="65"/>
      <c r="HO1876" s="65"/>
      <c r="HP1876" s="65"/>
      <c r="HQ1876" s="65"/>
      <c r="HR1876" s="65"/>
      <c r="HS1876" s="65"/>
      <c r="HT1876" s="65"/>
      <c r="HU1876" s="65"/>
      <c r="HV1876" s="65"/>
      <c r="HW1876" s="65"/>
      <c r="HX1876" s="65"/>
      <c r="HY1876" s="65"/>
      <c r="HZ1876" s="65"/>
      <c r="IA1876" s="65"/>
      <c r="IB1876" s="65"/>
      <c r="IC1876" s="65"/>
      <c r="ID1876" s="65"/>
      <c r="IE1876" s="65"/>
      <c r="IF1876" s="65"/>
      <c r="IG1876" s="65"/>
      <c r="IH1876" s="65"/>
      <c r="II1876" s="65"/>
      <c r="IJ1876" s="65"/>
      <c r="IK1876" s="65"/>
      <c r="IL1876" s="65"/>
    </row>
    <row r="1877" spans="1:246" s="66" customFormat="1" ht="14.25" customHeight="1" x14ac:dyDescent="0.4">
      <c r="A1877" s="34" t="e">
        <f>_xlfn.CONCAT(D1877,E1877,G1877,#REF!)</f>
        <v>#REF!</v>
      </c>
      <c r="B1877" s="40">
        <v>571</v>
      </c>
      <c r="C1877" s="40">
        <v>1741</v>
      </c>
      <c r="D1877" s="40">
        <v>134</v>
      </c>
      <c r="E1877" s="41" t="s">
        <v>7520</v>
      </c>
      <c r="F1877" s="42" t="s">
        <v>1420</v>
      </c>
      <c r="G1877" s="41" t="s">
        <v>1405</v>
      </c>
      <c r="H1877" s="41" t="s">
        <v>1421</v>
      </c>
      <c r="I1877" s="41" t="s">
        <v>1422</v>
      </c>
      <c r="J1877" s="43">
        <v>2</v>
      </c>
      <c r="K1877" s="44">
        <v>1484.9</v>
      </c>
      <c r="L1877" s="45">
        <v>2</v>
      </c>
      <c r="M1877" s="45">
        <v>2969.8</v>
      </c>
      <c r="N1877" s="46">
        <v>3</v>
      </c>
      <c r="O1877" s="46">
        <v>50</v>
      </c>
      <c r="P1877" s="46">
        <v>2</v>
      </c>
      <c r="Q1877" s="46">
        <v>4</v>
      </c>
      <c r="R1877" s="46">
        <f t="shared" si="279"/>
        <v>59</v>
      </c>
      <c r="S1877" s="85"/>
      <c r="T1877" s="47">
        <f t="shared" si="272"/>
        <v>0</v>
      </c>
      <c r="U1877" s="47" t="str" cm="1">
        <f t="array" aca="1" ref="U1877" ca="1">IF(S1877="", "×", IF(LEFT(S1877,2)="項番", COUNTIFS($D$2:$D$4001, INDIRECT("D" &amp; ROW()-1), $U$2:$U$4001, "〇"), "〇"))</f>
        <v>×</v>
      </c>
      <c r="V1877" s="47" t="str">
        <f t="shared" si="273"/>
        <v>×</v>
      </c>
      <c r="W1877" s="47" t="str">
        <f t="shared" si="274"/>
        <v>×</v>
      </c>
      <c r="X1877" s="48" t="str">
        <f t="shared" ca="1" si="275"/>
        <v/>
      </c>
      <c r="Y1877" s="47">
        <f t="shared" ca="1" si="276"/>
        <v>0</v>
      </c>
      <c r="Z1877" s="47">
        <f t="shared" si="277"/>
        <v>134</v>
      </c>
      <c r="AA1877" s="47" t="str">
        <f t="shared" si="278"/>
        <v/>
      </c>
      <c r="AB1877" s="65"/>
      <c r="AC1877" s="65"/>
      <c r="AD1877" s="65"/>
      <c r="AE1877" s="65"/>
      <c r="AF1877" s="65"/>
      <c r="AG1877" s="65"/>
      <c r="AH1877" s="65"/>
      <c r="AI1877" s="65"/>
      <c r="AJ1877" s="65"/>
      <c r="AK1877" s="65"/>
      <c r="AL1877" s="65"/>
      <c r="AM1877" s="65"/>
      <c r="AN1877" s="65"/>
      <c r="AO1877" s="65"/>
      <c r="AP1877" s="65"/>
      <c r="AQ1877" s="65"/>
      <c r="AR1877" s="65"/>
      <c r="AS1877" s="65"/>
      <c r="AT1877" s="65"/>
      <c r="AU1877" s="65"/>
      <c r="AV1877" s="65"/>
      <c r="AW1877" s="65"/>
      <c r="AX1877" s="65"/>
      <c r="AY1877" s="65"/>
      <c r="AZ1877" s="65"/>
      <c r="BA1877" s="65"/>
      <c r="BB1877" s="65"/>
      <c r="BC1877" s="65"/>
      <c r="BD1877" s="65"/>
      <c r="BE1877" s="65"/>
      <c r="BF1877" s="65"/>
      <c r="BG1877" s="65"/>
      <c r="BH1877" s="65"/>
      <c r="BI1877" s="65"/>
      <c r="BJ1877" s="65"/>
      <c r="BK1877" s="65"/>
      <c r="BL1877" s="65"/>
      <c r="BM1877" s="65"/>
      <c r="BN1877" s="65"/>
      <c r="BO1877" s="65"/>
      <c r="BP1877" s="65"/>
      <c r="BQ1877" s="65"/>
      <c r="BR1877" s="65"/>
      <c r="BS1877" s="65"/>
      <c r="BT1877" s="65"/>
      <c r="BU1877" s="65"/>
      <c r="BV1877" s="65"/>
      <c r="BW1877" s="65"/>
      <c r="BX1877" s="65"/>
      <c r="BY1877" s="65"/>
      <c r="BZ1877" s="65"/>
      <c r="CA1877" s="65"/>
      <c r="CB1877" s="65"/>
      <c r="CC1877" s="65"/>
      <c r="CD1877" s="65"/>
      <c r="CE1877" s="65"/>
      <c r="CF1877" s="65"/>
      <c r="CG1877" s="65"/>
      <c r="CH1877" s="65"/>
      <c r="CI1877" s="65"/>
      <c r="CJ1877" s="65"/>
      <c r="CK1877" s="65"/>
      <c r="CL1877" s="65"/>
      <c r="CM1877" s="65"/>
      <c r="CN1877" s="65"/>
      <c r="CO1877" s="65"/>
      <c r="CP1877" s="65"/>
      <c r="CQ1877" s="65"/>
      <c r="CR1877" s="65"/>
      <c r="CS1877" s="65"/>
      <c r="CT1877" s="65"/>
      <c r="CU1877" s="65"/>
      <c r="CV1877" s="65"/>
      <c r="CW1877" s="65"/>
      <c r="CX1877" s="65"/>
      <c r="CY1877" s="65"/>
      <c r="CZ1877" s="65"/>
      <c r="DA1877" s="65"/>
      <c r="DB1877" s="65"/>
      <c r="DC1877" s="65"/>
      <c r="DD1877" s="65"/>
      <c r="DE1877" s="65"/>
      <c r="DF1877" s="65"/>
      <c r="DG1877" s="65"/>
      <c r="DH1877" s="65"/>
      <c r="DI1877" s="65"/>
      <c r="DJ1877" s="65"/>
      <c r="DK1877" s="65"/>
      <c r="DL1877" s="65"/>
      <c r="DM1877" s="65"/>
      <c r="DN1877" s="65"/>
      <c r="DO1877" s="65"/>
      <c r="DP1877" s="65"/>
      <c r="DQ1877" s="65"/>
      <c r="DR1877" s="65"/>
      <c r="DS1877" s="65"/>
      <c r="DT1877" s="65"/>
      <c r="DU1877" s="65"/>
      <c r="DV1877" s="65"/>
      <c r="DW1877" s="65"/>
      <c r="DX1877" s="65"/>
      <c r="DY1877" s="65"/>
      <c r="DZ1877" s="65"/>
      <c r="EA1877" s="65"/>
      <c r="EB1877" s="65"/>
      <c r="EC1877" s="65"/>
      <c r="ED1877" s="65"/>
      <c r="EE1877" s="65"/>
      <c r="EF1877" s="65"/>
      <c r="EG1877" s="65"/>
      <c r="EH1877" s="65"/>
      <c r="EI1877" s="65"/>
      <c r="EJ1877" s="65"/>
      <c r="EK1877" s="65"/>
      <c r="EL1877" s="65"/>
      <c r="EM1877" s="65"/>
      <c r="EN1877" s="65"/>
      <c r="EO1877" s="65"/>
      <c r="EP1877" s="65"/>
      <c r="EQ1877" s="65"/>
      <c r="ER1877" s="65"/>
      <c r="ES1877" s="65"/>
      <c r="ET1877" s="65"/>
      <c r="EU1877" s="65"/>
      <c r="EV1877" s="65"/>
      <c r="EW1877" s="65"/>
      <c r="EX1877" s="65"/>
      <c r="EY1877" s="65"/>
      <c r="EZ1877" s="65"/>
      <c r="FA1877" s="65"/>
      <c r="FB1877" s="65"/>
      <c r="FC1877" s="65"/>
      <c r="FD1877" s="65"/>
      <c r="FE1877" s="65"/>
      <c r="FF1877" s="65"/>
      <c r="FG1877" s="65"/>
      <c r="FH1877" s="65"/>
      <c r="FI1877" s="65"/>
      <c r="FJ1877" s="65"/>
      <c r="FK1877" s="65"/>
      <c r="FL1877" s="65"/>
      <c r="FM1877" s="65"/>
      <c r="FN1877" s="65"/>
      <c r="FO1877" s="65"/>
      <c r="FP1877" s="65"/>
      <c r="FQ1877" s="65"/>
      <c r="FR1877" s="65"/>
      <c r="FS1877" s="65"/>
      <c r="FT1877" s="65"/>
      <c r="FU1877" s="65"/>
      <c r="FV1877" s="65"/>
      <c r="FW1877" s="65"/>
      <c r="FX1877" s="65"/>
      <c r="FY1877" s="65"/>
      <c r="FZ1877" s="65"/>
      <c r="GA1877" s="65"/>
      <c r="GB1877" s="65"/>
      <c r="GC1877" s="65"/>
      <c r="GD1877" s="65"/>
      <c r="GE1877" s="65"/>
      <c r="GF1877" s="65"/>
      <c r="GG1877" s="65"/>
      <c r="GH1877" s="65"/>
      <c r="GI1877" s="65"/>
      <c r="GJ1877" s="65"/>
      <c r="GK1877" s="65"/>
      <c r="GL1877" s="65"/>
      <c r="GM1877" s="65"/>
      <c r="GN1877" s="65"/>
      <c r="GO1877" s="65"/>
      <c r="GP1877" s="65"/>
      <c r="GQ1877" s="65"/>
      <c r="GR1877" s="65"/>
      <c r="GS1877" s="65"/>
      <c r="GT1877" s="65"/>
      <c r="GU1877" s="65"/>
      <c r="GV1877" s="65"/>
      <c r="GW1877" s="65"/>
      <c r="GX1877" s="65"/>
      <c r="GY1877" s="65"/>
      <c r="GZ1877" s="65"/>
      <c r="HA1877" s="65"/>
      <c r="HB1877" s="65"/>
      <c r="HC1877" s="65"/>
      <c r="HD1877" s="65"/>
      <c r="HE1877" s="65"/>
      <c r="HF1877" s="65"/>
      <c r="HG1877" s="65"/>
      <c r="HH1877" s="65"/>
      <c r="HI1877" s="65"/>
      <c r="HJ1877" s="65"/>
      <c r="HK1877" s="65"/>
      <c r="HL1877" s="65"/>
      <c r="HM1877" s="65"/>
      <c r="HN1877" s="65"/>
      <c r="HO1877" s="65"/>
      <c r="HP1877" s="65"/>
      <c r="HQ1877" s="65"/>
      <c r="HR1877" s="65"/>
      <c r="HS1877" s="65"/>
      <c r="HT1877" s="65"/>
      <c r="HU1877" s="65"/>
      <c r="HV1877" s="65"/>
      <c r="HW1877" s="65"/>
      <c r="HX1877" s="65"/>
      <c r="HY1877" s="65"/>
      <c r="HZ1877" s="65"/>
      <c r="IA1877" s="65"/>
      <c r="IB1877" s="65"/>
      <c r="IC1877" s="65"/>
      <c r="ID1877" s="65"/>
      <c r="IE1877" s="65"/>
      <c r="IF1877" s="65"/>
      <c r="IG1877" s="65"/>
      <c r="IH1877" s="65"/>
      <c r="II1877" s="65"/>
      <c r="IJ1877" s="65"/>
      <c r="IK1877" s="65"/>
      <c r="IL1877" s="65"/>
    </row>
    <row r="1878" spans="1:246" s="66" customFormat="1" ht="14.25" customHeight="1" x14ac:dyDescent="0.4">
      <c r="A1878" s="34" t="e">
        <f>_xlfn.CONCAT(D1878,E1878,G1878,#REF!)</f>
        <v>#REF!</v>
      </c>
      <c r="B1878" s="40">
        <v>573</v>
      </c>
      <c r="C1878" s="40">
        <v>1742</v>
      </c>
      <c r="D1878" s="40">
        <v>134</v>
      </c>
      <c r="E1878" s="41" t="s">
        <v>7520</v>
      </c>
      <c r="F1878" s="42" t="s">
        <v>1425</v>
      </c>
      <c r="G1878" s="41" t="s">
        <v>1405</v>
      </c>
      <c r="H1878" s="41" t="s">
        <v>1426</v>
      </c>
      <c r="I1878" s="41" t="s">
        <v>1427</v>
      </c>
      <c r="J1878" s="43">
        <v>100</v>
      </c>
      <c r="K1878" s="44">
        <v>237</v>
      </c>
      <c r="L1878" s="45">
        <v>100</v>
      </c>
      <c r="M1878" s="45">
        <v>23700</v>
      </c>
      <c r="N1878" s="46">
        <v>3</v>
      </c>
      <c r="O1878" s="46">
        <v>0</v>
      </c>
      <c r="P1878" s="46">
        <v>0</v>
      </c>
      <c r="Q1878" s="46">
        <v>0</v>
      </c>
      <c r="R1878" s="46">
        <f t="shared" si="279"/>
        <v>3</v>
      </c>
      <c r="S1878" s="85"/>
      <c r="T1878" s="47">
        <f t="shared" si="272"/>
        <v>0</v>
      </c>
      <c r="U1878" s="47" t="str" cm="1">
        <f t="array" aca="1" ref="U1878" ca="1">IF(S1878="", "×", IF(LEFT(S1878,2)="項番", COUNTIFS($D$2:$D$4001, INDIRECT("D" &amp; ROW()-1), $U$2:$U$4001, "〇"), "〇"))</f>
        <v>×</v>
      </c>
      <c r="V1878" s="47" t="str">
        <f t="shared" si="273"/>
        <v>×</v>
      </c>
      <c r="W1878" s="47" t="str">
        <f t="shared" si="274"/>
        <v>×</v>
      </c>
      <c r="X1878" s="48" t="str">
        <f t="shared" ca="1" si="275"/>
        <v/>
      </c>
      <c r="Y1878" s="47">
        <f t="shared" ca="1" si="276"/>
        <v>0</v>
      </c>
      <c r="Z1878" s="47">
        <f t="shared" si="277"/>
        <v>134</v>
      </c>
      <c r="AA1878" s="47" t="str">
        <f t="shared" si="278"/>
        <v/>
      </c>
      <c r="AB1878" s="65"/>
      <c r="AC1878" s="65"/>
      <c r="AD1878" s="65"/>
      <c r="AE1878" s="65"/>
      <c r="AF1878" s="65"/>
      <c r="AG1878" s="65"/>
      <c r="AH1878" s="65"/>
      <c r="AI1878" s="65"/>
      <c r="AJ1878" s="65"/>
      <c r="AK1878" s="65"/>
      <c r="AL1878" s="65"/>
      <c r="AM1878" s="65"/>
      <c r="AN1878" s="65"/>
      <c r="AO1878" s="65"/>
      <c r="AP1878" s="65"/>
      <c r="AQ1878" s="65"/>
      <c r="AR1878" s="65"/>
      <c r="AS1878" s="65"/>
      <c r="AT1878" s="65"/>
      <c r="AU1878" s="65"/>
      <c r="AV1878" s="65"/>
      <c r="AW1878" s="65"/>
      <c r="AX1878" s="65"/>
      <c r="AY1878" s="65"/>
      <c r="AZ1878" s="65"/>
      <c r="BA1878" s="65"/>
      <c r="BB1878" s="65"/>
      <c r="BC1878" s="65"/>
      <c r="BD1878" s="65"/>
      <c r="BE1878" s="65"/>
      <c r="BF1878" s="65"/>
      <c r="BG1878" s="65"/>
      <c r="BH1878" s="65"/>
      <c r="BI1878" s="65"/>
      <c r="BJ1878" s="65"/>
      <c r="BK1878" s="65"/>
      <c r="BL1878" s="65"/>
      <c r="BM1878" s="65"/>
      <c r="BN1878" s="65"/>
      <c r="BO1878" s="65"/>
      <c r="BP1878" s="65"/>
      <c r="BQ1878" s="65"/>
      <c r="BR1878" s="65"/>
      <c r="BS1878" s="65"/>
      <c r="BT1878" s="65"/>
      <c r="BU1878" s="65"/>
      <c r="BV1878" s="65"/>
      <c r="BW1878" s="65"/>
      <c r="BX1878" s="65"/>
      <c r="BY1878" s="65"/>
      <c r="BZ1878" s="65"/>
      <c r="CA1878" s="65"/>
      <c r="CB1878" s="65"/>
      <c r="CC1878" s="65"/>
      <c r="CD1878" s="65"/>
      <c r="CE1878" s="65"/>
      <c r="CF1878" s="65"/>
      <c r="CG1878" s="65"/>
      <c r="CH1878" s="65"/>
      <c r="CI1878" s="65"/>
      <c r="CJ1878" s="65"/>
      <c r="CK1878" s="65"/>
      <c r="CL1878" s="65"/>
      <c r="CM1878" s="65"/>
      <c r="CN1878" s="65"/>
      <c r="CO1878" s="65"/>
      <c r="CP1878" s="65"/>
      <c r="CQ1878" s="65"/>
      <c r="CR1878" s="65"/>
      <c r="CS1878" s="65"/>
      <c r="CT1878" s="65"/>
      <c r="CU1878" s="65"/>
      <c r="CV1878" s="65"/>
      <c r="CW1878" s="65"/>
      <c r="CX1878" s="65"/>
      <c r="CY1878" s="65"/>
      <c r="CZ1878" s="65"/>
      <c r="DA1878" s="65"/>
      <c r="DB1878" s="65"/>
      <c r="DC1878" s="65"/>
      <c r="DD1878" s="65"/>
      <c r="DE1878" s="65"/>
      <c r="DF1878" s="65"/>
      <c r="DG1878" s="65"/>
      <c r="DH1878" s="65"/>
      <c r="DI1878" s="65"/>
      <c r="DJ1878" s="65"/>
      <c r="DK1878" s="65"/>
      <c r="DL1878" s="65"/>
      <c r="DM1878" s="65"/>
      <c r="DN1878" s="65"/>
      <c r="DO1878" s="65"/>
      <c r="DP1878" s="65"/>
      <c r="DQ1878" s="65"/>
      <c r="DR1878" s="65"/>
      <c r="DS1878" s="65"/>
      <c r="DT1878" s="65"/>
      <c r="DU1878" s="65"/>
      <c r="DV1878" s="65"/>
      <c r="DW1878" s="65"/>
      <c r="DX1878" s="65"/>
      <c r="DY1878" s="65"/>
      <c r="DZ1878" s="65"/>
      <c r="EA1878" s="65"/>
      <c r="EB1878" s="65"/>
      <c r="EC1878" s="65"/>
      <c r="ED1878" s="65"/>
      <c r="EE1878" s="65"/>
      <c r="EF1878" s="65"/>
      <c r="EG1878" s="65"/>
      <c r="EH1878" s="65"/>
      <c r="EI1878" s="65"/>
      <c r="EJ1878" s="65"/>
      <c r="EK1878" s="65"/>
      <c r="EL1878" s="65"/>
      <c r="EM1878" s="65"/>
      <c r="EN1878" s="65"/>
      <c r="EO1878" s="65"/>
      <c r="EP1878" s="65"/>
      <c r="EQ1878" s="65"/>
      <c r="ER1878" s="65"/>
      <c r="ES1878" s="65"/>
      <c r="ET1878" s="65"/>
      <c r="EU1878" s="65"/>
      <c r="EV1878" s="65"/>
      <c r="EW1878" s="65"/>
      <c r="EX1878" s="65"/>
      <c r="EY1878" s="65"/>
      <c r="EZ1878" s="65"/>
      <c r="FA1878" s="65"/>
      <c r="FB1878" s="65"/>
      <c r="FC1878" s="65"/>
      <c r="FD1878" s="65"/>
      <c r="FE1878" s="65"/>
      <c r="FF1878" s="65"/>
      <c r="FG1878" s="65"/>
      <c r="FH1878" s="65"/>
      <c r="FI1878" s="65"/>
      <c r="FJ1878" s="65"/>
      <c r="FK1878" s="65"/>
      <c r="FL1878" s="65"/>
      <c r="FM1878" s="65"/>
      <c r="FN1878" s="65"/>
      <c r="FO1878" s="65"/>
      <c r="FP1878" s="65"/>
      <c r="FQ1878" s="65"/>
      <c r="FR1878" s="65"/>
      <c r="FS1878" s="65"/>
      <c r="FT1878" s="65"/>
      <c r="FU1878" s="65"/>
      <c r="FV1878" s="65"/>
      <c r="FW1878" s="65"/>
      <c r="FX1878" s="65"/>
      <c r="FY1878" s="65"/>
      <c r="FZ1878" s="65"/>
      <c r="GA1878" s="65"/>
      <c r="GB1878" s="65"/>
      <c r="GC1878" s="65"/>
      <c r="GD1878" s="65"/>
      <c r="GE1878" s="65"/>
      <c r="GF1878" s="65"/>
      <c r="GG1878" s="65"/>
      <c r="GH1878" s="65"/>
      <c r="GI1878" s="65"/>
      <c r="GJ1878" s="65"/>
      <c r="GK1878" s="65"/>
      <c r="GL1878" s="65"/>
      <c r="GM1878" s="65"/>
      <c r="GN1878" s="65"/>
      <c r="GO1878" s="65"/>
      <c r="GP1878" s="65"/>
      <c r="GQ1878" s="65"/>
      <c r="GR1878" s="65"/>
      <c r="GS1878" s="65"/>
      <c r="GT1878" s="65"/>
      <c r="GU1878" s="65"/>
      <c r="GV1878" s="65"/>
      <c r="GW1878" s="65"/>
      <c r="GX1878" s="65"/>
      <c r="GY1878" s="65"/>
      <c r="GZ1878" s="65"/>
      <c r="HA1878" s="65"/>
      <c r="HB1878" s="65"/>
      <c r="HC1878" s="65"/>
      <c r="HD1878" s="65"/>
      <c r="HE1878" s="65"/>
      <c r="HF1878" s="65"/>
      <c r="HG1878" s="65"/>
      <c r="HH1878" s="65"/>
      <c r="HI1878" s="65"/>
      <c r="HJ1878" s="65"/>
      <c r="HK1878" s="65"/>
      <c r="HL1878" s="65"/>
      <c r="HM1878" s="65"/>
      <c r="HN1878" s="65"/>
      <c r="HO1878" s="65"/>
      <c r="HP1878" s="65"/>
      <c r="HQ1878" s="65"/>
      <c r="HR1878" s="65"/>
      <c r="HS1878" s="65"/>
      <c r="HT1878" s="65"/>
      <c r="HU1878" s="65"/>
      <c r="HV1878" s="65"/>
      <c r="HW1878" s="65"/>
      <c r="HX1878" s="65"/>
      <c r="HY1878" s="65"/>
      <c r="HZ1878" s="65"/>
      <c r="IA1878" s="65"/>
      <c r="IB1878" s="65"/>
      <c r="IC1878" s="65"/>
      <c r="ID1878" s="65"/>
      <c r="IE1878" s="65"/>
      <c r="IF1878" s="65"/>
      <c r="IG1878" s="65"/>
      <c r="IH1878" s="65"/>
      <c r="II1878" s="65"/>
      <c r="IJ1878" s="65"/>
      <c r="IK1878" s="65"/>
      <c r="IL1878" s="65"/>
    </row>
    <row r="1879" spans="1:246" s="66" customFormat="1" ht="14.25" customHeight="1" x14ac:dyDescent="0.4">
      <c r="A1879" s="34" t="e">
        <f>_xlfn.CONCAT(D1879,E1879,G1879,#REF!)</f>
        <v>#REF!</v>
      </c>
      <c r="B1879" s="40">
        <v>574</v>
      </c>
      <c r="C1879" s="40">
        <v>1743</v>
      </c>
      <c r="D1879" s="40">
        <v>134</v>
      </c>
      <c r="E1879" s="41" t="s">
        <v>7520</v>
      </c>
      <c r="F1879" s="42" t="s">
        <v>1428</v>
      </c>
      <c r="G1879" s="41" t="s">
        <v>1405</v>
      </c>
      <c r="H1879" s="41" t="s">
        <v>1429</v>
      </c>
      <c r="I1879" s="41" t="s">
        <v>1430</v>
      </c>
      <c r="J1879" s="43">
        <v>60</v>
      </c>
      <c r="K1879" s="44">
        <v>10.9</v>
      </c>
      <c r="L1879" s="45">
        <v>60</v>
      </c>
      <c r="M1879" s="45">
        <v>654</v>
      </c>
      <c r="N1879" s="46">
        <v>25</v>
      </c>
      <c r="O1879" s="46">
        <v>120</v>
      </c>
      <c r="P1879" s="46">
        <v>0</v>
      </c>
      <c r="Q1879" s="46">
        <v>0</v>
      </c>
      <c r="R1879" s="46">
        <f t="shared" si="279"/>
        <v>145</v>
      </c>
      <c r="S1879" s="85"/>
      <c r="T1879" s="47">
        <f t="shared" si="272"/>
        <v>0</v>
      </c>
      <c r="U1879" s="47" t="str" cm="1">
        <f t="array" aca="1" ref="U1879" ca="1">IF(S1879="", "×", IF(LEFT(S1879,2)="項番", COUNTIFS($D$2:$D$4001, INDIRECT("D" &amp; ROW()-1), $U$2:$U$4001, "〇"), "〇"))</f>
        <v>×</v>
      </c>
      <c r="V1879" s="47" t="str">
        <f t="shared" si="273"/>
        <v>×</v>
      </c>
      <c r="W1879" s="47" t="str">
        <f t="shared" si="274"/>
        <v>×</v>
      </c>
      <c r="X1879" s="48" t="str">
        <f t="shared" ca="1" si="275"/>
        <v/>
      </c>
      <c r="Y1879" s="47">
        <f t="shared" ca="1" si="276"/>
        <v>0</v>
      </c>
      <c r="Z1879" s="47">
        <f t="shared" si="277"/>
        <v>134</v>
      </c>
      <c r="AA1879" s="47" t="str">
        <f t="shared" si="278"/>
        <v/>
      </c>
      <c r="AB1879" s="65"/>
      <c r="AC1879" s="65"/>
      <c r="AD1879" s="65"/>
      <c r="AE1879" s="65"/>
      <c r="AF1879" s="65"/>
      <c r="AG1879" s="65"/>
      <c r="AH1879" s="65"/>
      <c r="AI1879" s="65"/>
      <c r="AJ1879" s="65"/>
      <c r="AK1879" s="65"/>
      <c r="AL1879" s="65"/>
      <c r="AM1879" s="65"/>
      <c r="AN1879" s="65"/>
      <c r="AO1879" s="65"/>
      <c r="AP1879" s="65"/>
      <c r="AQ1879" s="65"/>
      <c r="AR1879" s="65"/>
      <c r="AS1879" s="65"/>
      <c r="AT1879" s="65"/>
      <c r="AU1879" s="65"/>
      <c r="AV1879" s="65"/>
      <c r="AW1879" s="65"/>
      <c r="AX1879" s="65"/>
      <c r="AY1879" s="65"/>
      <c r="AZ1879" s="65"/>
      <c r="BA1879" s="65"/>
      <c r="BB1879" s="65"/>
      <c r="BC1879" s="65"/>
      <c r="BD1879" s="65"/>
      <c r="BE1879" s="65"/>
      <c r="BF1879" s="65"/>
      <c r="BG1879" s="65"/>
      <c r="BH1879" s="65"/>
      <c r="BI1879" s="65"/>
      <c r="BJ1879" s="65"/>
      <c r="BK1879" s="65"/>
      <c r="BL1879" s="65"/>
      <c r="BM1879" s="65"/>
      <c r="BN1879" s="65"/>
      <c r="BO1879" s="65"/>
      <c r="BP1879" s="65"/>
      <c r="BQ1879" s="65"/>
      <c r="BR1879" s="65"/>
      <c r="BS1879" s="65"/>
      <c r="BT1879" s="65"/>
      <c r="BU1879" s="65"/>
      <c r="BV1879" s="65"/>
      <c r="BW1879" s="65"/>
      <c r="BX1879" s="65"/>
      <c r="BY1879" s="65"/>
      <c r="BZ1879" s="65"/>
      <c r="CA1879" s="65"/>
      <c r="CB1879" s="65"/>
      <c r="CC1879" s="65"/>
      <c r="CD1879" s="65"/>
      <c r="CE1879" s="65"/>
      <c r="CF1879" s="65"/>
      <c r="CG1879" s="65"/>
      <c r="CH1879" s="65"/>
      <c r="CI1879" s="65"/>
      <c r="CJ1879" s="65"/>
      <c r="CK1879" s="65"/>
      <c r="CL1879" s="65"/>
      <c r="CM1879" s="65"/>
      <c r="CN1879" s="65"/>
      <c r="CO1879" s="65"/>
      <c r="CP1879" s="65"/>
      <c r="CQ1879" s="65"/>
      <c r="CR1879" s="65"/>
      <c r="CS1879" s="65"/>
      <c r="CT1879" s="65"/>
      <c r="CU1879" s="65"/>
      <c r="CV1879" s="65"/>
      <c r="CW1879" s="65"/>
      <c r="CX1879" s="65"/>
      <c r="CY1879" s="65"/>
      <c r="CZ1879" s="65"/>
      <c r="DA1879" s="65"/>
      <c r="DB1879" s="65"/>
      <c r="DC1879" s="65"/>
      <c r="DD1879" s="65"/>
      <c r="DE1879" s="65"/>
      <c r="DF1879" s="65"/>
      <c r="DG1879" s="65"/>
      <c r="DH1879" s="65"/>
      <c r="DI1879" s="65"/>
      <c r="DJ1879" s="65"/>
      <c r="DK1879" s="65"/>
      <c r="DL1879" s="65"/>
      <c r="DM1879" s="65"/>
      <c r="DN1879" s="65"/>
      <c r="DO1879" s="65"/>
      <c r="DP1879" s="65"/>
      <c r="DQ1879" s="65"/>
      <c r="DR1879" s="65"/>
      <c r="DS1879" s="65"/>
      <c r="DT1879" s="65"/>
      <c r="DU1879" s="65"/>
      <c r="DV1879" s="65"/>
      <c r="DW1879" s="65"/>
      <c r="DX1879" s="65"/>
      <c r="DY1879" s="65"/>
      <c r="DZ1879" s="65"/>
      <c r="EA1879" s="65"/>
      <c r="EB1879" s="65"/>
      <c r="EC1879" s="65"/>
      <c r="ED1879" s="65"/>
      <c r="EE1879" s="65"/>
      <c r="EF1879" s="65"/>
      <c r="EG1879" s="65"/>
      <c r="EH1879" s="65"/>
      <c r="EI1879" s="65"/>
      <c r="EJ1879" s="65"/>
      <c r="EK1879" s="65"/>
      <c r="EL1879" s="65"/>
      <c r="EM1879" s="65"/>
      <c r="EN1879" s="65"/>
      <c r="EO1879" s="65"/>
      <c r="EP1879" s="65"/>
      <c r="EQ1879" s="65"/>
      <c r="ER1879" s="65"/>
      <c r="ES1879" s="65"/>
      <c r="ET1879" s="65"/>
      <c r="EU1879" s="65"/>
      <c r="EV1879" s="65"/>
      <c r="EW1879" s="65"/>
      <c r="EX1879" s="65"/>
      <c r="EY1879" s="65"/>
      <c r="EZ1879" s="65"/>
      <c r="FA1879" s="65"/>
      <c r="FB1879" s="65"/>
      <c r="FC1879" s="65"/>
      <c r="FD1879" s="65"/>
      <c r="FE1879" s="65"/>
      <c r="FF1879" s="65"/>
      <c r="FG1879" s="65"/>
      <c r="FH1879" s="65"/>
      <c r="FI1879" s="65"/>
      <c r="FJ1879" s="65"/>
      <c r="FK1879" s="65"/>
      <c r="FL1879" s="65"/>
      <c r="FM1879" s="65"/>
      <c r="FN1879" s="65"/>
      <c r="FO1879" s="65"/>
      <c r="FP1879" s="65"/>
      <c r="FQ1879" s="65"/>
      <c r="FR1879" s="65"/>
      <c r="FS1879" s="65"/>
      <c r="FT1879" s="65"/>
      <c r="FU1879" s="65"/>
      <c r="FV1879" s="65"/>
      <c r="FW1879" s="65"/>
      <c r="FX1879" s="65"/>
      <c r="FY1879" s="65"/>
      <c r="FZ1879" s="65"/>
      <c r="GA1879" s="65"/>
      <c r="GB1879" s="65"/>
      <c r="GC1879" s="65"/>
      <c r="GD1879" s="65"/>
      <c r="GE1879" s="65"/>
      <c r="GF1879" s="65"/>
      <c r="GG1879" s="65"/>
      <c r="GH1879" s="65"/>
      <c r="GI1879" s="65"/>
      <c r="GJ1879" s="65"/>
      <c r="GK1879" s="65"/>
      <c r="GL1879" s="65"/>
      <c r="GM1879" s="65"/>
      <c r="GN1879" s="65"/>
      <c r="GO1879" s="65"/>
      <c r="GP1879" s="65"/>
      <c r="GQ1879" s="65"/>
      <c r="GR1879" s="65"/>
      <c r="GS1879" s="65"/>
      <c r="GT1879" s="65"/>
      <c r="GU1879" s="65"/>
      <c r="GV1879" s="65"/>
      <c r="GW1879" s="65"/>
      <c r="GX1879" s="65"/>
      <c r="GY1879" s="65"/>
      <c r="GZ1879" s="65"/>
      <c r="HA1879" s="65"/>
      <c r="HB1879" s="65"/>
      <c r="HC1879" s="65"/>
      <c r="HD1879" s="65"/>
      <c r="HE1879" s="65"/>
      <c r="HF1879" s="65"/>
      <c r="HG1879" s="65"/>
      <c r="HH1879" s="65"/>
      <c r="HI1879" s="65"/>
      <c r="HJ1879" s="65"/>
      <c r="HK1879" s="65"/>
      <c r="HL1879" s="65"/>
      <c r="HM1879" s="65"/>
      <c r="HN1879" s="65"/>
      <c r="HO1879" s="65"/>
      <c r="HP1879" s="65"/>
      <c r="HQ1879" s="65"/>
      <c r="HR1879" s="65"/>
      <c r="HS1879" s="65"/>
      <c r="HT1879" s="65"/>
      <c r="HU1879" s="65"/>
      <c r="HV1879" s="65"/>
      <c r="HW1879" s="65"/>
      <c r="HX1879" s="65"/>
      <c r="HY1879" s="65"/>
      <c r="HZ1879" s="65"/>
      <c r="IA1879" s="65"/>
      <c r="IB1879" s="65"/>
      <c r="IC1879" s="65"/>
      <c r="ID1879" s="65"/>
      <c r="IE1879" s="65"/>
      <c r="IF1879" s="65"/>
      <c r="IG1879" s="65"/>
      <c r="IH1879" s="65"/>
      <c r="II1879" s="65"/>
      <c r="IJ1879" s="65"/>
      <c r="IK1879" s="65"/>
      <c r="IL1879" s="65"/>
    </row>
    <row r="1880" spans="1:246" s="66" customFormat="1" ht="14.25" customHeight="1" x14ac:dyDescent="0.4">
      <c r="A1880" s="34" t="e">
        <f>_xlfn.CONCAT(D1880,E1880,G1880,#REF!)</f>
        <v>#REF!</v>
      </c>
      <c r="B1880" s="40">
        <v>575</v>
      </c>
      <c r="C1880" s="40">
        <v>1744</v>
      </c>
      <c r="D1880" s="40">
        <v>134</v>
      </c>
      <c r="E1880" s="41" t="s">
        <v>7520</v>
      </c>
      <c r="F1880" s="42" t="s">
        <v>1431</v>
      </c>
      <c r="G1880" s="41" t="s">
        <v>1405</v>
      </c>
      <c r="H1880" s="41" t="s">
        <v>1432</v>
      </c>
      <c r="I1880" s="41" t="s">
        <v>12</v>
      </c>
      <c r="J1880" s="43">
        <v>100</v>
      </c>
      <c r="K1880" s="44">
        <v>6.3</v>
      </c>
      <c r="L1880" s="45">
        <v>100</v>
      </c>
      <c r="M1880" s="45">
        <v>630</v>
      </c>
      <c r="N1880" s="46">
        <v>0</v>
      </c>
      <c r="O1880" s="46">
        <v>0</v>
      </c>
      <c r="P1880" s="46">
        <v>0</v>
      </c>
      <c r="Q1880" s="46">
        <v>24</v>
      </c>
      <c r="R1880" s="46">
        <f t="shared" si="279"/>
        <v>24</v>
      </c>
      <c r="S1880" s="85"/>
      <c r="T1880" s="47">
        <f t="shared" si="272"/>
        <v>0</v>
      </c>
      <c r="U1880" s="47" t="str" cm="1">
        <f t="array" aca="1" ref="U1880" ca="1">IF(S1880="", "×", IF(LEFT(S1880,2)="項番", COUNTIFS($D$2:$D$4001, INDIRECT("D" &amp; ROW()-1), $U$2:$U$4001, "〇"), "〇"))</f>
        <v>×</v>
      </c>
      <c r="V1880" s="47" t="str">
        <f t="shared" si="273"/>
        <v>×</v>
      </c>
      <c r="W1880" s="47" t="str">
        <f t="shared" si="274"/>
        <v>×</v>
      </c>
      <c r="X1880" s="48" t="str">
        <f t="shared" ca="1" si="275"/>
        <v/>
      </c>
      <c r="Y1880" s="47">
        <f t="shared" ca="1" si="276"/>
        <v>0</v>
      </c>
      <c r="Z1880" s="47">
        <f t="shared" si="277"/>
        <v>134</v>
      </c>
      <c r="AA1880" s="47" t="str">
        <f t="shared" si="278"/>
        <v/>
      </c>
      <c r="AB1880" s="65"/>
      <c r="AC1880" s="65"/>
      <c r="AD1880" s="65"/>
      <c r="AE1880" s="65"/>
      <c r="AF1880" s="65"/>
      <c r="AG1880" s="65"/>
      <c r="AH1880" s="65"/>
      <c r="AI1880" s="65"/>
      <c r="AJ1880" s="65"/>
      <c r="AK1880" s="65"/>
      <c r="AL1880" s="65"/>
      <c r="AM1880" s="65"/>
      <c r="AN1880" s="65"/>
      <c r="AO1880" s="65"/>
      <c r="AP1880" s="65"/>
      <c r="AQ1880" s="65"/>
      <c r="AR1880" s="65"/>
      <c r="AS1880" s="65"/>
      <c r="AT1880" s="65"/>
      <c r="AU1880" s="65"/>
      <c r="AV1880" s="65"/>
      <c r="AW1880" s="65"/>
      <c r="AX1880" s="65"/>
      <c r="AY1880" s="65"/>
      <c r="AZ1880" s="65"/>
      <c r="BA1880" s="65"/>
      <c r="BB1880" s="65"/>
      <c r="BC1880" s="65"/>
      <c r="BD1880" s="65"/>
      <c r="BE1880" s="65"/>
      <c r="BF1880" s="65"/>
      <c r="BG1880" s="65"/>
      <c r="BH1880" s="65"/>
      <c r="BI1880" s="65"/>
      <c r="BJ1880" s="65"/>
      <c r="BK1880" s="65"/>
      <c r="BL1880" s="65"/>
      <c r="BM1880" s="65"/>
      <c r="BN1880" s="65"/>
      <c r="BO1880" s="65"/>
      <c r="BP1880" s="65"/>
      <c r="BQ1880" s="65"/>
      <c r="BR1880" s="65"/>
      <c r="BS1880" s="65"/>
      <c r="BT1880" s="65"/>
      <c r="BU1880" s="65"/>
      <c r="BV1880" s="65"/>
      <c r="BW1880" s="65"/>
      <c r="BX1880" s="65"/>
      <c r="BY1880" s="65"/>
      <c r="BZ1880" s="65"/>
      <c r="CA1880" s="65"/>
      <c r="CB1880" s="65"/>
      <c r="CC1880" s="65"/>
      <c r="CD1880" s="65"/>
      <c r="CE1880" s="65"/>
      <c r="CF1880" s="65"/>
      <c r="CG1880" s="65"/>
      <c r="CH1880" s="65"/>
      <c r="CI1880" s="65"/>
      <c r="CJ1880" s="65"/>
      <c r="CK1880" s="65"/>
      <c r="CL1880" s="65"/>
      <c r="CM1880" s="65"/>
      <c r="CN1880" s="65"/>
      <c r="CO1880" s="65"/>
      <c r="CP1880" s="65"/>
      <c r="CQ1880" s="65"/>
      <c r="CR1880" s="65"/>
      <c r="CS1880" s="65"/>
      <c r="CT1880" s="65"/>
      <c r="CU1880" s="65"/>
      <c r="CV1880" s="65"/>
      <c r="CW1880" s="65"/>
      <c r="CX1880" s="65"/>
      <c r="CY1880" s="65"/>
      <c r="CZ1880" s="65"/>
      <c r="DA1880" s="65"/>
      <c r="DB1880" s="65"/>
      <c r="DC1880" s="65"/>
      <c r="DD1880" s="65"/>
      <c r="DE1880" s="65"/>
      <c r="DF1880" s="65"/>
      <c r="DG1880" s="65"/>
      <c r="DH1880" s="65"/>
      <c r="DI1880" s="65"/>
      <c r="DJ1880" s="65"/>
      <c r="DK1880" s="65"/>
      <c r="DL1880" s="65"/>
      <c r="DM1880" s="65"/>
      <c r="DN1880" s="65"/>
      <c r="DO1880" s="65"/>
      <c r="DP1880" s="65"/>
      <c r="DQ1880" s="65"/>
      <c r="DR1880" s="65"/>
      <c r="DS1880" s="65"/>
      <c r="DT1880" s="65"/>
      <c r="DU1880" s="65"/>
      <c r="DV1880" s="65"/>
      <c r="DW1880" s="65"/>
      <c r="DX1880" s="65"/>
      <c r="DY1880" s="65"/>
      <c r="DZ1880" s="65"/>
      <c r="EA1880" s="65"/>
      <c r="EB1880" s="65"/>
      <c r="EC1880" s="65"/>
      <c r="ED1880" s="65"/>
      <c r="EE1880" s="65"/>
      <c r="EF1880" s="65"/>
      <c r="EG1880" s="65"/>
      <c r="EH1880" s="65"/>
      <c r="EI1880" s="65"/>
      <c r="EJ1880" s="65"/>
      <c r="EK1880" s="65"/>
      <c r="EL1880" s="65"/>
      <c r="EM1880" s="65"/>
      <c r="EN1880" s="65"/>
      <c r="EO1880" s="65"/>
      <c r="EP1880" s="65"/>
      <c r="EQ1880" s="65"/>
      <c r="ER1880" s="65"/>
      <c r="ES1880" s="65"/>
      <c r="ET1880" s="65"/>
      <c r="EU1880" s="65"/>
      <c r="EV1880" s="65"/>
      <c r="EW1880" s="65"/>
      <c r="EX1880" s="65"/>
      <c r="EY1880" s="65"/>
      <c r="EZ1880" s="65"/>
      <c r="FA1880" s="65"/>
      <c r="FB1880" s="65"/>
      <c r="FC1880" s="65"/>
      <c r="FD1880" s="65"/>
      <c r="FE1880" s="65"/>
      <c r="FF1880" s="65"/>
      <c r="FG1880" s="65"/>
      <c r="FH1880" s="65"/>
      <c r="FI1880" s="65"/>
      <c r="FJ1880" s="65"/>
      <c r="FK1880" s="65"/>
      <c r="FL1880" s="65"/>
      <c r="FM1880" s="65"/>
      <c r="FN1880" s="65"/>
      <c r="FO1880" s="65"/>
      <c r="FP1880" s="65"/>
      <c r="FQ1880" s="65"/>
      <c r="FR1880" s="65"/>
      <c r="FS1880" s="65"/>
      <c r="FT1880" s="65"/>
      <c r="FU1880" s="65"/>
      <c r="FV1880" s="65"/>
      <c r="FW1880" s="65"/>
      <c r="FX1880" s="65"/>
      <c r="FY1880" s="65"/>
      <c r="FZ1880" s="65"/>
      <c r="GA1880" s="65"/>
      <c r="GB1880" s="65"/>
      <c r="GC1880" s="65"/>
      <c r="GD1880" s="65"/>
      <c r="GE1880" s="65"/>
      <c r="GF1880" s="65"/>
      <c r="GG1880" s="65"/>
      <c r="GH1880" s="65"/>
      <c r="GI1880" s="65"/>
      <c r="GJ1880" s="65"/>
      <c r="GK1880" s="65"/>
      <c r="GL1880" s="65"/>
      <c r="GM1880" s="65"/>
      <c r="GN1880" s="65"/>
      <c r="GO1880" s="65"/>
      <c r="GP1880" s="65"/>
      <c r="GQ1880" s="65"/>
      <c r="GR1880" s="65"/>
      <c r="GS1880" s="65"/>
      <c r="GT1880" s="65"/>
      <c r="GU1880" s="65"/>
      <c r="GV1880" s="65"/>
      <c r="GW1880" s="65"/>
      <c r="GX1880" s="65"/>
      <c r="GY1880" s="65"/>
      <c r="GZ1880" s="65"/>
      <c r="HA1880" s="65"/>
      <c r="HB1880" s="65"/>
      <c r="HC1880" s="65"/>
      <c r="HD1880" s="65"/>
      <c r="HE1880" s="65"/>
      <c r="HF1880" s="65"/>
      <c r="HG1880" s="65"/>
      <c r="HH1880" s="65"/>
      <c r="HI1880" s="65"/>
      <c r="HJ1880" s="65"/>
      <c r="HK1880" s="65"/>
      <c r="HL1880" s="65"/>
      <c r="HM1880" s="65"/>
      <c r="HN1880" s="65"/>
      <c r="HO1880" s="65"/>
      <c r="HP1880" s="65"/>
      <c r="HQ1880" s="65"/>
      <c r="HR1880" s="65"/>
      <c r="HS1880" s="65"/>
      <c r="HT1880" s="65"/>
      <c r="HU1880" s="65"/>
      <c r="HV1880" s="65"/>
      <c r="HW1880" s="65"/>
      <c r="HX1880" s="65"/>
      <c r="HY1880" s="65"/>
      <c r="HZ1880" s="65"/>
      <c r="IA1880" s="65"/>
      <c r="IB1880" s="65"/>
      <c r="IC1880" s="65"/>
      <c r="ID1880" s="65"/>
      <c r="IE1880" s="65"/>
      <c r="IF1880" s="65"/>
      <c r="IG1880" s="65"/>
      <c r="IH1880" s="65"/>
      <c r="II1880" s="65"/>
      <c r="IJ1880" s="65"/>
      <c r="IK1880" s="65"/>
      <c r="IL1880" s="65"/>
    </row>
    <row r="1881" spans="1:246" s="66" customFormat="1" ht="14.25" customHeight="1" x14ac:dyDescent="0.4">
      <c r="A1881" s="34" t="e">
        <f>_xlfn.CONCAT(D1881,E1881,G1881,#REF!)</f>
        <v>#REF!</v>
      </c>
      <c r="B1881" s="40">
        <v>576</v>
      </c>
      <c r="C1881" s="40">
        <v>1745</v>
      </c>
      <c r="D1881" s="40">
        <v>134</v>
      </c>
      <c r="E1881" s="41" t="s">
        <v>7520</v>
      </c>
      <c r="F1881" s="42" t="s">
        <v>1433</v>
      </c>
      <c r="G1881" s="41" t="s">
        <v>1405</v>
      </c>
      <c r="H1881" s="41" t="s">
        <v>1432</v>
      </c>
      <c r="I1881" s="41" t="s">
        <v>316</v>
      </c>
      <c r="J1881" s="43">
        <v>500</v>
      </c>
      <c r="K1881" s="44">
        <v>6.3</v>
      </c>
      <c r="L1881" s="45">
        <v>500</v>
      </c>
      <c r="M1881" s="45">
        <v>3150</v>
      </c>
      <c r="N1881" s="46">
        <v>0</v>
      </c>
      <c r="O1881" s="46">
        <v>0</v>
      </c>
      <c r="P1881" s="46">
        <v>0</v>
      </c>
      <c r="Q1881" s="46">
        <v>1</v>
      </c>
      <c r="R1881" s="46">
        <f t="shared" si="279"/>
        <v>1</v>
      </c>
      <c r="S1881" s="85"/>
      <c r="T1881" s="47">
        <f t="shared" si="272"/>
        <v>0</v>
      </c>
      <c r="U1881" s="47" t="str" cm="1">
        <f t="array" aca="1" ref="U1881" ca="1">IF(S1881="", "×", IF(LEFT(S1881,2)="項番", COUNTIFS($D$2:$D$4001, INDIRECT("D" &amp; ROW()-1), $U$2:$U$4001, "〇"), "〇"))</f>
        <v>×</v>
      </c>
      <c r="V1881" s="47" t="str">
        <f t="shared" si="273"/>
        <v>×</v>
      </c>
      <c r="W1881" s="47" t="str">
        <f t="shared" si="274"/>
        <v>×</v>
      </c>
      <c r="X1881" s="48" t="str">
        <f t="shared" ca="1" si="275"/>
        <v/>
      </c>
      <c r="Y1881" s="47">
        <f t="shared" ca="1" si="276"/>
        <v>0</v>
      </c>
      <c r="Z1881" s="47">
        <f t="shared" si="277"/>
        <v>134</v>
      </c>
      <c r="AA1881" s="47" t="str">
        <f t="shared" si="278"/>
        <v/>
      </c>
      <c r="AB1881" s="65"/>
      <c r="AC1881" s="65"/>
      <c r="AD1881" s="65"/>
      <c r="AE1881" s="65"/>
      <c r="AF1881" s="65"/>
      <c r="AG1881" s="65"/>
      <c r="AH1881" s="65"/>
      <c r="AI1881" s="65"/>
      <c r="AJ1881" s="65"/>
      <c r="AK1881" s="65"/>
      <c r="AL1881" s="65"/>
      <c r="AM1881" s="65"/>
      <c r="AN1881" s="65"/>
      <c r="AO1881" s="65"/>
      <c r="AP1881" s="65"/>
      <c r="AQ1881" s="65"/>
      <c r="AR1881" s="65"/>
      <c r="AS1881" s="65"/>
      <c r="AT1881" s="65"/>
      <c r="AU1881" s="65"/>
      <c r="AV1881" s="65"/>
      <c r="AW1881" s="65"/>
      <c r="AX1881" s="65"/>
      <c r="AY1881" s="65"/>
      <c r="AZ1881" s="65"/>
      <c r="BA1881" s="65"/>
      <c r="BB1881" s="65"/>
      <c r="BC1881" s="65"/>
      <c r="BD1881" s="65"/>
      <c r="BE1881" s="65"/>
      <c r="BF1881" s="65"/>
      <c r="BG1881" s="65"/>
      <c r="BH1881" s="65"/>
      <c r="BI1881" s="65"/>
      <c r="BJ1881" s="65"/>
      <c r="BK1881" s="65"/>
      <c r="BL1881" s="65"/>
      <c r="BM1881" s="65"/>
      <c r="BN1881" s="65"/>
      <c r="BO1881" s="65"/>
      <c r="BP1881" s="65"/>
      <c r="BQ1881" s="65"/>
      <c r="BR1881" s="65"/>
      <c r="BS1881" s="65"/>
      <c r="BT1881" s="65"/>
      <c r="BU1881" s="65"/>
      <c r="BV1881" s="65"/>
      <c r="BW1881" s="65"/>
      <c r="BX1881" s="65"/>
      <c r="BY1881" s="65"/>
      <c r="BZ1881" s="65"/>
      <c r="CA1881" s="65"/>
      <c r="CB1881" s="65"/>
      <c r="CC1881" s="65"/>
      <c r="CD1881" s="65"/>
      <c r="CE1881" s="65"/>
      <c r="CF1881" s="65"/>
      <c r="CG1881" s="65"/>
      <c r="CH1881" s="65"/>
      <c r="CI1881" s="65"/>
      <c r="CJ1881" s="65"/>
      <c r="CK1881" s="65"/>
      <c r="CL1881" s="65"/>
      <c r="CM1881" s="65"/>
      <c r="CN1881" s="65"/>
      <c r="CO1881" s="65"/>
      <c r="CP1881" s="65"/>
      <c r="CQ1881" s="65"/>
      <c r="CR1881" s="65"/>
      <c r="CS1881" s="65"/>
      <c r="CT1881" s="65"/>
      <c r="CU1881" s="65"/>
      <c r="CV1881" s="65"/>
      <c r="CW1881" s="65"/>
      <c r="CX1881" s="65"/>
      <c r="CY1881" s="65"/>
      <c r="CZ1881" s="65"/>
      <c r="DA1881" s="65"/>
      <c r="DB1881" s="65"/>
      <c r="DC1881" s="65"/>
      <c r="DD1881" s="65"/>
      <c r="DE1881" s="65"/>
      <c r="DF1881" s="65"/>
      <c r="DG1881" s="65"/>
      <c r="DH1881" s="65"/>
      <c r="DI1881" s="65"/>
      <c r="DJ1881" s="65"/>
      <c r="DK1881" s="65"/>
      <c r="DL1881" s="65"/>
      <c r="DM1881" s="65"/>
      <c r="DN1881" s="65"/>
      <c r="DO1881" s="65"/>
      <c r="DP1881" s="65"/>
      <c r="DQ1881" s="65"/>
      <c r="DR1881" s="65"/>
      <c r="DS1881" s="65"/>
      <c r="DT1881" s="65"/>
      <c r="DU1881" s="65"/>
      <c r="DV1881" s="65"/>
      <c r="DW1881" s="65"/>
      <c r="DX1881" s="65"/>
      <c r="DY1881" s="65"/>
      <c r="DZ1881" s="65"/>
      <c r="EA1881" s="65"/>
      <c r="EB1881" s="65"/>
      <c r="EC1881" s="65"/>
      <c r="ED1881" s="65"/>
      <c r="EE1881" s="65"/>
      <c r="EF1881" s="65"/>
      <c r="EG1881" s="65"/>
      <c r="EH1881" s="65"/>
      <c r="EI1881" s="65"/>
      <c r="EJ1881" s="65"/>
      <c r="EK1881" s="65"/>
      <c r="EL1881" s="65"/>
      <c r="EM1881" s="65"/>
      <c r="EN1881" s="65"/>
      <c r="EO1881" s="65"/>
      <c r="EP1881" s="65"/>
      <c r="EQ1881" s="65"/>
      <c r="ER1881" s="65"/>
      <c r="ES1881" s="65"/>
      <c r="ET1881" s="65"/>
      <c r="EU1881" s="65"/>
      <c r="EV1881" s="65"/>
      <c r="EW1881" s="65"/>
      <c r="EX1881" s="65"/>
      <c r="EY1881" s="65"/>
      <c r="EZ1881" s="65"/>
      <c r="FA1881" s="65"/>
      <c r="FB1881" s="65"/>
      <c r="FC1881" s="65"/>
      <c r="FD1881" s="65"/>
      <c r="FE1881" s="65"/>
      <c r="FF1881" s="65"/>
      <c r="FG1881" s="65"/>
      <c r="FH1881" s="65"/>
      <c r="FI1881" s="65"/>
      <c r="FJ1881" s="65"/>
      <c r="FK1881" s="65"/>
      <c r="FL1881" s="65"/>
      <c r="FM1881" s="65"/>
      <c r="FN1881" s="65"/>
      <c r="FO1881" s="65"/>
      <c r="FP1881" s="65"/>
      <c r="FQ1881" s="65"/>
      <c r="FR1881" s="65"/>
      <c r="FS1881" s="65"/>
      <c r="FT1881" s="65"/>
      <c r="FU1881" s="65"/>
      <c r="FV1881" s="65"/>
      <c r="FW1881" s="65"/>
      <c r="FX1881" s="65"/>
      <c r="FY1881" s="65"/>
      <c r="FZ1881" s="65"/>
      <c r="GA1881" s="65"/>
      <c r="GB1881" s="65"/>
      <c r="GC1881" s="65"/>
      <c r="GD1881" s="65"/>
      <c r="GE1881" s="65"/>
      <c r="GF1881" s="65"/>
      <c r="GG1881" s="65"/>
      <c r="GH1881" s="65"/>
      <c r="GI1881" s="65"/>
      <c r="GJ1881" s="65"/>
      <c r="GK1881" s="65"/>
      <c r="GL1881" s="65"/>
      <c r="GM1881" s="65"/>
      <c r="GN1881" s="65"/>
      <c r="GO1881" s="65"/>
      <c r="GP1881" s="65"/>
      <c r="GQ1881" s="65"/>
      <c r="GR1881" s="65"/>
      <c r="GS1881" s="65"/>
      <c r="GT1881" s="65"/>
      <c r="GU1881" s="65"/>
      <c r="GV1881" s="65"/>
      <c r="GW1881" s="65"/>
      <c r="GX1881" s="65"/>
      <c r="GY1881" s="65"/>
      <c r="GZ1881" s="65"/>
      <c r="HA1881" s="65"/>
      <c r="HB1881" s="65"/>
      <c r="HC1881" s="65"/>
      <c r="HD1881" s="65"/>
      <c r="HE1881" s="65"/>
      <c r="HF1881" s="65"/>
      <c r="HG1881" s="65"/>
      <c r="HH1881" s="65"/>
      <c r="HI1881" s="65"/>
      <c r="HJ1881" s="65"/>
      <c r="HK1881" s="65"/>
      <c r="HL1881" s="65"/>
      <c r="HM1881" s="65"/>
      <c r="HN1881" s="65"/>
      <c r="HO1881" s="65"/>
      <c r="HP1881" s="65"/>
      <c r="HQ1881" s="65"/>
      <c r="HR1881" s="65"/>
      <c r="HS1881" s="65"/>
      <c r="HT1881" s="65"/>
      <c r="HU1881" s="65"/>
      <c r="HV1881" s="65"/>
      <c r="HW1881" s="65"/>
      <c r="HX1881" s="65"/>
      <c r="HY1881" s="65"/>
      <c r="HZ1881" s="65"/>
      <c r="IA1881" s="65"/>
      <c r="IB1881" s="65"/>
      <c r="IC1881" s="65"/>
      <c r="ID1881" s="65"/>
      <c r="IE1881" s="65"/>
      <c r="IF1881" s="65"/>
      <c r="IG1881" s="65"/>
      <c r="IH1881" s="65"/>
      <c r="II1881" s="65"/>
      <c r="IJ1881" s="65"/>
      <c r="IK1881" s="65"/>
      <c r="IL1881" s="65"/>
    </row>
    <row r="1882" spans="1:246" s="66" customFormat="1" ht="14.25" customHeight="1" x14ac:dyDescent="0.4">
      <c r="A1882" s="34" t="e">
        <f>_xlfn.CONCAT(D1882,E1882,G1882,#REF!)</f>
        <v>#REF!</v>
      </c>
      <c r="B1882" s="40">
        <v>577</v>
      </c>
      <c r="C1882" s="40">
        <v>1746</v>
      </c>
      <c r="D1882" s="40">
        <v>134</v>
      </c>
      <c r="E1882" s="41" t="s">
        <v>7520</v>
      </c>
      <c r="F1882" s="42" t="s">
        <v>1434</v>
      </c>
      <c r="G1882" s="41" t="s">
        <v>1405</v>
      </c>
      <c r="H1882" s="41" t="s">
        <v>1435</v>
      </c>
      <c r="I1882" s="41" t="s">
        <v>12</v>
      </c>
      <c r="J1882" s="43">
        <v>100</v>
      </c>
      <c r="K1882" s="44">
        <v>7.4</v>
      </c>
      <c r="L1882" s="45">
        <v>100</v>
      </c>
      <c r="M1882" s="45">
        <v>740</v>
      </c>
      <c r="N1882" s="46">
        <v>0</v>
      </c>
      <c r="O1882" s="46">
        <v>0</v>
      </c>
      <c r="P1882" s="46">
        <v>0</v>
      </c>
      <c r="Q1882" s="46">
        <v>12</v>
      </c>
      <c r="R1882" s="46">
        <f t="shared" si="279"/>
        <v>12</v>
      </c>
      <c r="S1882" s="85"/>
      <c r="T1882" s="47">
        <f t="shared" si="272"/>
        <v>0</v>
      </c>
      <c r="U1882" s="47" t="str" cm="1">
        <f t="array" aca="1" ref="U1882" ca="1">IF(S1882="", "×", IF(LEFT(S1882,2)="項番", COUNTIFS($D$2:$D$4001, INDIRECT("D" &amp; ROW()-1), $U$2:$U$4001, "〇"), "〇"))</f>
        <v>×</v>
      </c>
      <c r="V1882" s="47" t="str">
        <f t="shared" si="273"/>
        <v>×</v>
      </c>
      <c r="W1882" s="47" t="str">
        <f t="shared" si="274"/>
        <v>×</v>
      </c>
      <c r="X1882" s="48" t="str">
        <f t="shared" ca="1" si="275"/>
        <v/>
      </c>
      <c r="Y1882" s="47">
        <f t="shared" ca="1" si="276"/>
        <v>0</v>
      </c>
      <c r="Z1882" s="47">
        <f t="shared" si="277"/>
        <v>134</v>
      </c>
      <c r="AA1882" s="47" t="str">
        <f t="shared" si="278"/>
        <v/>
      </c>
      <c r="AB1882" s="65"/>
      <c r="AC1882" s="65"/>
      <c r="AD1882" s="65"/>
      <c r="AE1882" s="65"/>
      <c r="AF1882" s="65"/>
      <c r="AG1882" s="65"/>
      <c r="AH1882" s="65"/>
      <c r="AI1882" s="65"/>
      <c r="AJ1882" s="65"/>
      <c r="AK1882" s="65"/>
      <c r="AL1882" s="65"/>
      <c r="AM1882" s="65"/>
      <c r="AN1882" s="65"/>
      <c r="AO1882" s="65"/>
      <c r="AP1882" s="65"/>
      <c r="AQ1882" s="65"/>
      <c r="AR1882" s="65"/>
      <c r="AS1882" s="65"/>
      <c r="AT1882" s="65"/>
      <c r="AU1882" s="65"/>
      <c r="AV1882" s="65"/>
      <c r="AW1882" s="65"/>
      <c r="AX1882" s="65"/>
      <c r="AY1882" s="65"/>
      <c r="AZ1882" s="65"/>
      <c r="BA1882" s="65"/>
      <c r="BB1882" s="65"/>
      <c r="BC1882" s="65"/>
      <c r="BD1882" s="65"/>
      <c r="BE1882" s="65"/>
      <c r="BF1882" s="65"/>
      <c r="BG1882" s="65"/>
      <c r="BH1882" s="65"/>
      <c r="BI1882" s="65"/>
      <c r="BJ1882" s="65"/>
      <c r="BK1882" s="65"/>
      <c r="BL1882" s="65"/>
      <c r="BM1882" s="65"/>
      <c r="BN1882" s="65"/>
      <c r="BO1882" s="65"/>
      <c r="BP1882" s="65"/>
      <c r="BQ1882" s="65"/>
      <c r="BR1882" s="65"/>
      <c r="BS1882" s="65"/>
      <c r="BT1882" s="65"/>
      <c r="BU1882" s="65"/>
      <c r="BV1882" s="65"/>
      <c r="BW1882" s="65"/>
      <c r="BX1882" s="65"/>
      <c r="BY1882" s="65"/>
      <c r="BZ1882" s="65"/>
      <c r="CA1882" s="65"/>
      <c r="CB1882" s="65"/>
      <c r="CC1882" s="65"/>
      <c r="CD1882" s="65"/>
      <c r="CE1882" s="65"/>
      <c r="CF1882" s="65"/>
      <c r="CG1882" s="65"/>
      <c r="CH1882" s="65"/>
      <c r="CI1882" s="65"/>
      <c r="CJ1882" s="65"/>
      <c r="CK1882" s="65"/>
      <c r="CL1882" s="65"/>
      <c r="CM1882" s="65"/>
      <c r="CN1882" s="65"/>
      <c r="CO1882" s="65"/>
      <c r="CP1882" s="65"/>
      <c r="CQ1882" s="65"/>
      <c r="CR1882" s="65"/>
      <c r="CS1882" s="65"/>
      <c r="CT1882" s="65"/>
      <c r="CU1882" s="65"/>
      <c r="CV1882" s="65"/>
      <c r="CW1882" s="65"/>
      <c r="CX1882" s="65"/>
      <c r="CY1882" s="65"/>
      <c r="CZ1882" s="65"/>
      <c r="DA1882" s="65"/>
      <c r="DB1882" s="65"/>
      <c r="DC1882" s="65"/>
      <c r="DD1882" s="65"/>
      <c r="DE1882" s="65"/>
      <c r="DF1882" s="65"/>
      <c r="DG1882" s="65"/>
      <c r="DH1882" s="65"/>
      <c r="DI1882" s="65"/>
      <c r="DJ1882" s="65"/>
      <c r="DK1882" s="65"/>
      <c r="DL1882" s="65"/>
      <c r="DM1882" s="65"/>
      <c r="DN1882" s="65"/>
      <c r="DO1882" s="65"/>
      <c r="DP1882" s="65"/>
      <c r="DQ1882" s="65"/>
      <c r="DR1882" s="65"/>
      <c r="DS1882" s="65"/>
      <c r="DT1882" s="65"/>
      <c r="DU1882" s="65"/>
      <c r="DV1882" s="65"/>
      <c r="DW1882" s="65"/>
      <c r="DX1882" s="65"/>
      <c r="DY1882" s="65"/>
      <c r="DZ1882" s="65"/>
      <c r="EA1882" s="65"/>
      <c r="EB1882" s="65"/>
      <c r="EC1882" s="65"/>
      <c r="ED1882" s="65"/>
      <c r="EE1882" s="65"/>
      <c r="EF1882" s="65"/>
      <c r="EG1882" s="65"/>
      <c r="EH1882" s="65"/>
      <c r="EI1882" s="65"/>
      <c r="EJ1882" s="65"/>
      <c r="EK1882" s="65"/>
      <c r="EL1882" s="65"/>
      <c r="EM1882" s="65"/>
      <c r="EN1882" s="65"/>
      <c r="EO1882" s="65"/>
      <c r="EP1882" s="65"/>
      <c r="EQ1882" s="65"/>
      <c r="ER1882" s="65"/>
      <c r="ES1882" s="65"/>
      <c r="ET1882" s="65"/>
      <c r="EU1882" s="65"/>
      <c r="EV1882" s="65"/>
      <c r="EW1882" s="65"/>
      <c r="EX1882" s="65"/>
      <c r="EY1882" s="65"/>
      <c r="EZ1882" s="65"/>
      <c r="FA1882" s="65"/>
      <c r="FB1882" s="65"/>
      <c r="FC1882" s="65"/>
      <c r="FD1882" s="65"/>
      <c r="FE1882" s="65"/>
      <c r="FF1882" s="65"/>
      <c r="FG1882" s="65"/>
      <c r="FH1882" s="65"/>
      <c r="FI1882" s="65"/>
      <c r="FJ1882" s="65"/>
      <c r="FK1882" s="65"/>
      <c r="FL1882" s="65"/>
      <c r="FM1882" s="65"/>
      <c r="FN1882" s="65"/>
      <c r="FO1882" s="65"/>
      <c r="FP1882" s="65"/>
      <c r="FQ1882" s="65"/>
      <c r="FR1882" s="65"/>
      <c r="FS1882" s="65"/>
      <c r="FT1882" s="65"/>
      <c r="FU1882" s="65"/>
      <c r="FV1882" s="65"/>
      <c r="FW1882" s="65"/>
      <c r="FX1882" s="65"/>
      <c r="FY1882" s="65"/>
      <c r="FZ1882" s="65"/>
      <c r="GA1882" s="65"/>
      <c r="GB1882" s="65"/>
      <c r="GC1882" s="65"/>
      <c r="GD1882" s="65"/>
      <c r="GE1882" s="65"/>
      <c r="GF1882" s="65"/>
      <c r="GG1882" s="65"/>
      <c r="GH1882" s="65"/>
      <c r="GI1882" s="65"/>
      <c r="GJ1882" s="65"/>
      <c r="GK1882" s="65"/>
      <c r="GL1882" s="65"/>
      <c r="GM1882" s="65"/>
      <c r="GN1882" s="65"/>
      <c r="GO1882" s="65"/>
      <c r="GP1882" s="65"/>
      <c r="GQ1882" s="65"/>
      <c r="GR1882" s="65"/>
      <c r="GS1882" s="65"/>
      <c r="GT1882" s="65"/>
      <c r="GU1882" s="65"/>
      <c r="GV1882" s="65"/>
      <c r="GW1882" s="65"/>
      <c r="GX1882" s="65"/>
      <c r="GY1882" s="65"/>
      <c r="GZ1882" s="65"/>
      <c r="HA1882" s="65"/>
      <c r="HB1882" s="65"/>
      <c r="HC1882" s="65"/>
      <c r="HD1882" s="65"/>
      <c r="HE1882" s="65"/>
      <c r="HF1882" s="65"/>
      <c r="HG1882" s="65"/>
      <c r="HH1882" s="65"/>
      <c r="HI1882" s="65"/>
      <c r="HJ1882" s="65"/>
      <c r="HK1882" s="65"/>
      <c r="HL1882" s="65"/>
      <c r="HM1882" s="65"/>
      <c r="HN1882" s="65"/>
      <c r="HO1882" s="65"/>
      <c r="HP1882" s="65"/>
      <c r="HQ1882" s="65"/>
      <c r="HR1882" s="65"/>
      <c r="HS1882" s="65"/>
      <c r="HT1882" s="65"/>
      <c r="HU1882" s="65"/>
      <c r="HV1882" s="65"/>
      <c r="HW1882" s="65"/>
      <c r="HX1882" s="65"/>
      <c r="HY1882" s="65"/>
      <c r="HZ1882" s="65"/>
      <c r="IA1882" s="65"/>
      <c r="IB1882" s="65"/>
      <c r="IC1882" s="65"/>
      <c r="ID1882" s="65"/>
      <c r="IE1882" s="65"/>
      <c r="IF1882" s="65"/>
      <c r="IG1882" s="65"/>
      <c r="IH1882" s="65"/>
      <c r="II1882" s="65"/>
      <c r="IJ1882" s="65"/>
      <c r="IK1882" s="65"/>
      <c r="IL1882" s="65"/>
    </row>
    <row r="1883" spans="1:246" s="66" customFormat="1" ht="14.25" customHeight="1" x14ac:dyDescent="0.4">
      <c r="A1883" s="34" t="e">
        <f>_xlfn.CONCAT(D1883,E1883,G1883,#REF!)</f>
        <v>#REF!</v>
      </c>
      <c r="B1883" s="40">
        <v>578</v>
      </c>
      <c r="C1883" s="40">
        <v>1747</v>
      </c>
      <c r="D1883" s="40">
        <v>134</v>
      </c>
      <c r="E1883" s="41" t="s">
        <v>7520</v>
      </c>
      <c r="F1883" s="42" t="s">
        <v>1436</v>
      </c>
      <c r="G1883" s="41" t="s">
        <v>1405</v>
      </c>
      <c r="H1883" s="41" t="s">
        <v>1435</v>
      </c>
      <c r="I1883" s="41" t="s">
        <v>316</v>
      </c>
      <c r="J1883" s="43">
        <v>500</v>
      </c>
      <c r="K1883" s="44">
        <v>7.4</v>
      </c>
      <c r="L1883" s="45">
        <v>500</v>
      </c>
      <c r="M1883" s="45">
        <v>3700</v>
      </c>
      <c r="N1883" s="46">
        <v>0</v>
      </c>
      <c r="O1883" s="46">
        <v>0</v>
      </c>
      <c r="P1883" s="46">
        <v>0</v>
      </c>
      <c r="Q1883" s="46">
        <v>12</v>
      </c>
      <c r="R1883" s="46">
        <f t="shared" si="279"/>
        <v>12</v>
      </c>
      <c r="S1883" s="85"/>
      <c r="T1883" s="47">
        <f t="shared" si="272"/>
        <v>0</v>
      </c>
      <c r="U1883" s="47" t="str" cm="1">
        <f t="array" aca="1" ref="U1883" ca="1">IF(S1883="", "×", IF(LEFT(S1883,2)="項番", COUNTIFS($D$2:$D$4001, INDIRECT("D" &amp; ROW()-1), $U$2:$U$4001, "〇"), "〇"))</f>
        <v>×</v>
      </c>
      <c r="V1883" s="47" t="str">
        <f t="shared" si="273"/>
        <v>×</v>
      </c>
      <c r="W1883" s="47" t="str">
        <f t="shared" si="274"/>
        <v>×</v>
      </c>
      <c r="X1883" s="48" t="str">
        <f t="shared" ca="1" si="275"/>
        <v/>
      </c>
      <c r="Y1883" s="47">
        <f t="shared" ca="1" si="276"/>
        <v>0</v>
      </c>
      <c r="Z1883" s="47">
        <f t="shared" si="277"/>
        <v>134</v>
      </c>
      <c r="AA1883" s="47" t="str">
        <f t="shared" si="278"/>
        <v/>
      </c>
      <c r="AB1883" s="65"/>
      <c r="AC1883" s="65"/>
      <c r="AD1883" s="65"/>
      <c r="AE1883" s="65"/>
      <c r="AF1883" s="65"/>
      <c r="AG1883" s="65"/>
      <c r="AH1883" s="65"/>
      <c r="AI1883" s="65"/>
      <c r="AJ1883" s="65"/>
      <c r="AK1883" s="65"/>
      <c r="AL1883" s="65"/>
      <c r="AM1883" s="65"/>
      <c r="AN1883" s="65"/>
      <c r="AO1883" s="65"/>
      <c r="AP1883" s="65"/>
      <c r="AQ1883" s="65"/>
      <c r="AR1883" s="65"/>
      <c r="AS1883" s="65"/>
      <c r="AT1883" s="65"/>
      <c r="AU1883" s="65"/>
      <c r="AV1883" s="65"/>
      <c r="AW1883" s="65"/>
      <c r="AX1883" s="65"/>
      <c r="AY1883" s="65"/>
      <c r="AZ1883" s="65"/>
      <c r="BA1883" s="65"/>
      <c r="BB1883" s="65"/>
      <c r="BC1883" s="65"/>
      <c r="BD1883" s="65"/>
      <c r="BE1883" s="65"/>
      <c r="BF1883" s="65"/>
      <c r="BG1883" s="65"/>
      <c r="BH1883" s="65"/>
      <c r="BI1883" s="65"/>
      <c r="BJ1883" s="65"/>
      <c r="BK1883" s="65"/>
      <c r="BL1883" s="65"/>
      <c r="BM1883" s="65"/>
      <c r="BN1883" s="65"/>
      <c r="BO1883" s="65"/>
      <c r="BP1883" s="65"/>
      <c r="BQ1883" s="65"/>
      <c r="BR1883" s="65"/>
      <c r="BS1883" s="65"/>
      <c r="BT1883" s="65"/>
      <c r="BU1883" s="65"/>
      <c r="BV1883" s="65"/>
      <c r="BW1883" s="65"/>
      <c r="BX1883" s="65"/>
      <c r="BY1883" s="65"/>
      <c r="BZ1883" s="65"/>
      <c r="CA1883" s="65"/>
      <c r="CB1883" s="65"/>
      <c r="CC1883" s="65"/>
      <c r="CD1883" s="65"/>
      <c r="CE1883" s="65"/>
      <c r="CF1883" s="65"/>
      <c r="CG1883" s="65"/>
      <c r="CH1883" s="65"/>
      <c r="CI1883" s="65"/>
      <c r="CJ1883" s="65"/>
      <c r="CK1883" s="65"/>
      <c r="CL1883" s="65"/>
      <c r="CM1883" s="65"/>
      <c r="CN1883" s="65"/>
      <c r="CO1883" s="65"/>
      <c r="CP1883" s="65"/>
      <c r="CQ1883" s="65"/>
      <c r="CR1883" s="65"/>
      <c r="CS1883" s="65"/>
      <c r="CT1883" s="65"/>
      <c r="CU1883" s="65"/>
      <c r="CV1883" s="65"/>
      <c r="CW1883" s="65"/>
      <c r="CX1883" s="65"/>
      <c r="CY1883" s="65"/>
      <c r="CZ1883" s="65"/>
      <c r="DA1883" s="65"/>
      <c r="DB1883" s="65"/>
      <c r="DC1883" s="65"/>
      <c r="DD1883" s="65"/>
      <c r="DE1883" s="65"/>
      <c r="DF1883" s="65"/>
      <c r="DG1883" s="65"/>
      <c r="DH1883" s="65"/>
      <c r="DI1883" s="65"/>
      <c r="DJ1883" s="65"/>
      <c r="DK1883" s="65"/>
      <c r="DL1883" s="65"/>
      <c r="DM1883" s="65"/>
      <c r="DN1883" s="65"/>
      <c r="DO1883" s="65"/>
      <c r="DP1883" s="65"/>
      <c r="DQ1883" s="65"/>
      <c r="DR1883" s="65"/>
      <c r="DS1883" s="65"/>
      <c r="DT1883" s="65"/>
      <c r="DU1883" s="65"/>
      <c r="DV1883" s="65"/>
      <c r="DW1883" s="65"/>
      <c r="DX1883" s="65"/>
      <c r="DY1883" s="65"/>
      <c r="DZ1883" s="65"/>
      <c r="EA1883" s="65"/>
      <c r="EB1883" s="65"/>
      <c r="EC1883" s="65"/>
      <c r="ED1883" s="65"/>
      <c r="EE1883" s="65"/>
      <c r="EF1883" s="65"/>
      <c r="EG1883" s="65"/>
      <c r="EH1883" s="65"/>
      <c r="EI1883" s="65"/>
      <c r="EJ1883" s="65"/>
      <c r="EK1883" s="65"/>
      <c r="EL1883" s="65"/>
      <c r="EM1883" s="65"/>
      <c r="EN1883" s="65"/>
      <c r="EO1883" s="65"/>
      <c r="EP1883" s="65"/>
      <c r="EQ1883" s="65"/>
      <c r="ER1883" s="65"/>
      <c r="ES1883" s="65"/>
      <c r="ET1883" s="65"/>
      <c r="EU1883" s="65"/>
      <c r="EV1883" s="65"/>
      <c r="EW1883" s="65"/>
      <c r="EX1883" s="65"/>
      <c r="EY1883" s="65"/>
      <c r="EZ1883" s="65"/>
      <c r="FA1883" s="65"/>
      <c r="FB1883" s="65"/>
      <c r="FC1883" s="65"/>
      <c r="FD1883" s="65"/>
      <c r="FE1883" s="65"/>
      <c r="FF1883" s="65"/>
      <c r="FG1883" s="65"/>
      <c r="FH1883" s="65"/>
      <c r="FI1883" s="65"/>
      <c r="FJ1883" s="65"/>
      <c r="FK1883" s="65"/>
      <c r="FL1883" s="65"/>
      <c r="FM1883" s="65"/>
      <c r="FN1883" s="65"/>
      <c r="FO1883" s="65"/>
      <c r="FP1883" s="65"/>
      <c r="FQ1883" s="65"/>
      <c r="FR1883" s="65"/>
      <c r="FS1883" s="65"/>
      <c r="FT1883" s="65"/>
      <c r="FU1883" s="65"/>
      <c r="FV1883" s="65"/>
      <c r="FW1883" s="65"/>
      <c r="FX1883" s="65"/>
      <c r="FY1883" s="65"/>
      <c r="FZ1883" s="65"/>
      <c r="GA1883" s="65"/>
      <c r="GB1883" s="65"/>
      <c r="GC1883" s="65"/>
      <c r="GD1883" s="65"/>
      <c r="GE1883" s="65"/>
      <c r="GF1883" s="65"/>
      <c r="GG1883" s="65"/>
      <c r="GH1883" s="65"/>
      <c r="GI1883" s="65"/>
      <c r="GJ1883" s="65"/>
      <c r="GK1883" s="65"/>
      <c r="GL1883" s="65"/>
      <c r="GM1883" s="65"/>
      <c r="GN1883" s="65"/>
      <c r="GO1883" s="65"/>
      <c r="GP1883" s="65"/>
      <c r="GQ1883" s="65"/>
      <c r="GR1883" s="65"/>
      <c r="GS1883" s="65"/>
      <c r="GT1883" s="65"/>
      <c r="GU1883" s="65"/>
      <c r="GV1883" s="65"/>
      <c r="GW1883" s="65"/>
      <c r="GX1883" s="65"/>
      <c r="GY1883" s="65"/>
      <c r="GZ1883" s="65"/>
      <c r="HA1883" s="65"/>
      <c r="HB1883" s="65"/>
      <c r="HC1883" s="65"/>
      <c r="HD1883" s="65"/>
      <c r="HE1883" s="65"/>
      <c r="HF1883" s="65"/>
      <c r="HG1883" s="65"/>
      <c r="HH1883" s="65"/>
      <c r="HI1883" s="65"/>
      <c r="HJ1883" s="65"/>
      <c r="HK1883" s="65"/>
      <c r="HL1883" s="65"/>
      <c r="HM1883" s="65"/>
      <c r="HN1883" s="65"/>
      <c r="HO1883" s="65"/>
      <c r="HP1883" s="65"/>
      <c r="HQ1883" s="65"/>
      <c r="HR1883" s="65"/>
      <c r="HS1883" s="65"/>
      <c r="HT1883" s="65"/>
      <c r="HU1883" s="65"/>
      <c r="HV1883" s="65"/>
      <c r="HW1883" s="65"/>
      <c r="HX1883" s="65"/>
      <c r="HY1883" s="65"/>
      <c r="HZ1883" s="65"/>
      <c r="IA1883" s="65"/>
      <c r="IB1883" s="65"/>
      <c r="IC1883" s="65"/>
      <c r="ID1883" s="65"/>
      <c r="IE1883" s="65"/>
      <c r="IF1883" s="65"/>
      <c r="IG1883" s="65"/>
      <c r="IH1883" s="65"/>
      <c r="II1883" s="65"/>
      <c r="IJ1883" s="65"/>
      <c r="IK1883" s="65"/>
      <c r="IL1883" s="65"/>
    </row>
    <row r="1884" spans="1:246" s="66" customFormat="1" ht="14.25" customHeight="1" x14ac:dyDescent="0.4">
      <c r="A1884" s="34" t="e">
        <f>_xlfn.CONCAT(D1884,E1884,G1884,#REF!)</f>
        <v>#REF!</v>
      </c>
      <c r="B1884" s="40">
        <v>581</v>
      </c>
      <c r="C1884" s="40">
        <v>1748</v>
      </c>
      <c r="D1884" s="40">
        <v>134</v>
      </c>
      <c r="E1884" s="41" t="s">
        <v>7520</v>
      </c>
      <c r="F1884" s="42" t="s">
        <v>1441</v>
      </c>
      <c r="G1884" s="41" t="s">
        <v>1405</v>
      </c>
      <c r="H1884" s="41" t="s">
        <v>1442</v>
      </c>
      <c r="I1884" s="41" t="s">
        <v>14</v>
      </c>
      <c r="J1884" s="43">
        <v>10</v>
      </c>
      <c r="K1884" s="44">
        <v>801</v>
      </c>
      <c r="L1884" s="45">
        <v>10</v>
      </c>
      <c r="M1884" s="45">
        <v>8010</v>
      </c>
      <c r="N1884" s="46">
        <v>12</v>
      </c>
      <c r="O1884" s="46">
        <v>96</v>
      </c>
      <c r="P1884" s="46">
        <v>2</v>
      </c>
      <c r="Q1884" s="46">
        <v>0</v>
      </c>
      <c r="R1884" s="46">
        <f t="shared" si="279"/>
        <v>110</v>
      </c>
      <c r="S1884" s="85"/>
      <c r="T1884" s="47">
        <f t="shared" si="272"/>
        <v>0</v>
      </c>
      <c r="U1884" s="47" t="str" cm="1">
        <f t="array" aca="1" ref="U1884" ca="1">IF(S1884="", "×", IF(LEFT(S1884,2)="項番", COUNTIFS($D$2:$D$4001, INDIRECT("D" &amp; ROW()-1), $U$2:$U$4001, "〇"), "〇"))</f>
        <v>×</v>
      </c>
      <c r="V1884" s="47" t="str">
        <f t="shared" si="273"/>
        <v>×</v>
      </c>
      <c r="W1884" s="47" t="str">
        <f t="shared" si="274"/>
        <v>×</v>
      </c>
      <c r="X1884" s="48" t="str">
        <f t="shared" ca="1" si="275"/>
        <v/>
      </c>
      <c r="Y1884" s="47">
        <f t="shared" ca="1" si="276"/>
        <v>0</v>
      </c>
      <c r="Z1884" s="47">
        <f t="shared" si="277"/>
        <v>134</v>
      </c>
      <c r="AA1884" s="47" t="str">
        <f t="shared" si="278"/>
        <v/>
      </c>
      <c r="AB1884" s="65"/>
      <c r="AC1884" s="65"/>
      <c r="AD1884" s="65"/>
      <c r="AE1884" s="65"/>
      <c r="AF1884" s="65"/>
      <c r="AG1884" s="65"/>
      <c r="AH1884" s="65"/>
      <c r="AI1884" s="65"/>
      <c r="AJ1884" s="65"/>
      <c r="AK1884" s="65"/>
      <c r="AL1884" s="65"/>
      <c r="AM1884" s="65"/>
      <c r="AN1884" s="65"/>
      <c r="AO1884" s="65"/>
      <c r="AP1884" s="65"/>
      <c r="AQ1884" s="65"/>
      <c r="AR1884" s="65"/>
      <c r="AS1884" s="65"/>
      <c r="AT1884" s="65"/>
      <c r="AU1884" s="65"/>
      <c r="AV1884" s="65"/>
      <c r="AW1884" s="65"/>
      <c r="AX1884" s="65"/>
      <c r="AY1884" s="65"/>
      <c r="AZ1884" s="65"/>
      <c r="BA1884" s="65"/>
      <c r="BB1884" s="65"/>
      <c r="BC1884" s="65"/>
      <c r="BD1884" s="65"/>
      <c r="BE1884" s="65"/>
      <c r="BF1884" s="65"/>
      <c r="BG1884" s="65"/>
      <c r="BH1884" s="65"/>
      <c r="BI1884" s="65"/>
      <c r="BJ1884" s="65"/>
      <c r="BK1884" s="65"/>
      <c r="BL1884" s="65"/>
      <c r="BM1884" s="65"/>
      <c r="BN1884" s="65"/>
      <c r="BO1884" s="65"/>
      <c r="BP1884" s="65"/>
      <c r="BQ1884" s="65"/>
      <c r="BR1884" s="65"/>
      <c r="BS1884" s="65"/>
      <c r="BT1884" s="65"/>
      <c r="BU1884" s="65"/>
      <c r="BV1884" s="65"/>
      <c r="BW1884" s="65"/>
      <c r="BX1884" s="65"/>
      <c r="BY1884" s="65"/>
      <c r="BZ1884" s="65"/>
      <c r="CA1884" s="65"/>
      <c r="CB1884" s="65"/>
      <c r="CC1884" s="65"/>
      <c r="CD1884" s="65"/>
      <c r="CE1884" s="65"/>
      <c r="CF1884" s="65"/>
      <c r="CG1884" s="65"/>
      <c r="CH1884" s="65"/>
      <c r="CI1884" s="65"/>
      <c r="CJ1884" s="65"/>
      <c r="CK1884" s="65"/>
      <c r="CL1884" s="65"/>
      <c r="CM1884" s="65"/>
      <c r="CN1884" s="65"/>
      <c r="CO1884" s="65"/>
      <c r="CP1884" s="65"/>
      <c r="CQ1884" s="65"/>
      <c r="CR1884" s="65"/>
      <c r="CS1884" s="65"/>
      <c r="CT1884" s="65"/>
      <c r="CU1884" s="65"/>
      <c r="CV1884" s="65"/>
      <c r="CW1884" s="65"/>
      <c r="CX1884" s="65"/>
      <c r="CY1884" s="65"/>
      <c r="CZ1884" s="65"/>
      <c r="DA1884" s="65"/>
      <c r="DB1884" s="65"/>
      <c r="DC1884" s="65"/>
      <c r="DD1884" s="65"/>
      <c r="DE1884" s="65"/>
      <c r="DF1884" s="65"/>
      <c r="DG1884" s="65"/>
      <c r="DH1884" s="65"/>
      <c r="DI1884" s="65"/>
      <c r="DJ1884" s="65"/>
      <c r="DK1884" s="65"/>
      <c r="DL1884" s="65"/>
      <c r="DM1884" s="65"/>
      <c r="DN1884" s="65"/>
      <c r="DO1884" s="65"/>
      <c r="DP1884" s="65"/>
      <c r="DQ1884" s="65"/>
      <c r="DR1884" s="65"/>
      <c r="DS1884" s="65"/>
      <c r="DT1884" s="65"/>
      <c r="DU1884" s="65"/>
      <c r="DV1884" s="65"/>
      <c r="DW1884" s="65"/>
      <c r="DX1884" s="65"/>
      <c r="DY1884" s="65"/>
      <c r="DZ1884" s="65"/>
      <c r="EA1884" s="65"/>
      <c r="EB1884" s="65"/>
      <c r="EC1884" s="65"/>
      <c r="ED1884" s="65"/>
      <c r="EE1884" s="65"/>
      <c r="EF1884" s="65"/>
      <c r="EG1884" s="65"/>
      <c r="EH1884" s="65"/>
      <c r="EI1884" s="65"/>
      <c r="EJ1884" s="65"/>
      <c r="EK1884" s="65"/>
      <c r="EL1884" s="65"/>
      <c r="EM1884" s="65"/>
      <c r="EN1884" s="65"/>
      <c r="EO1884" s="65"/>
      <c r="EP1884" s="65"/>
      <c r="EQ1884" s="65"/>
      <c r="ER1884" s="65"/>
      <c r="ES1884" s="65"/>
      <c r="ET1884" s="65"/>
      <c r="EU1884" s="65"/>
      <c r="EV1884" s="65"/>
      <c r="EW1884" s="65"/>
      <c r="EX1884" s="65"/>
      <c r="EY1884" s="65"/>
      <c r="EZ1884" s="65"/>
      <c r="FA1884" s="65"/>
      <c r="FB1884" s="65"/>
      <c r="FC1884" s="65"/>
      <c r="FD1884" s="65"/>
      <c r="FE1884" s="65"/>
      <c r="FF1884" s="65"/>
      <c r="FG1884" s="65"/>
      <c r="FH1884" s="65"/>
      <c r="FI1884" s="65"/>
      <c r="FJ1884" s="65"/>
      <c r="FK1884" s="65"/>
      <c r="FL1884" s="65"/>
      <c r="FM1884" s="65"/>
      <c r="FN1884" s="65"/>
      <c r="FO1884" s="65"/>
      <c r="FP1884" s="65"/>
      <c r="FQ1884" s="65"/>
      <c r="FR1884" s="65"/>
      <c r="FS1884" s="65"/>
      <c r="FT1884" s="65"/>
      <c r="FU1884" s="65"/>
      <c r="FV1884" s="65"/>
      <c r="FW1884" s="65"/>
      <c r="FX1884" s="65"/>
      <c r="FY1884" s="65"/>
      <c r="FZ1884" s="65"/>
      <c r="GA1884" s="65"/>
      <c r="GB1884" s="65"/>
      <c r="GC1884" s="65"/>
      <c r="GD1884" s="65"/>
      <c r="GE1884" s="65"/>
      <c r="GF1884" s="65"/>
      <c r="GG1884" s="65"/>
      <c r="GH1884" s="65"/>
      <c r="GI1884" s="65"/>
      <c r="GJ1884" s="65"/>
      <c r="GK1884" s="65"/>
      <c r="GL1884" s="65"/>
      <c r="GM1884" s="65"/>
      <c r="GN1884" s="65"/>
      <c r="GO1884" s="65"/>
      <c r="GP1884" s="65"/>
      <c r="GQ1884" s="65"/>
      <c r="GR1884" s="65"/>
      <c r="GS1884" s="65"/>
      <c r="GT1884" s="65"/>
      <c r="GU1884" s="65"/>
      <c r="GV1884" s="65"/>
      <c r="GW1884" s="65"/>
      <c r="GX1884" s="65"/>
      <c r="GY1884" s="65"/>
      <c r="GZ1884" s="65"/>
      <c r="HA1884" s="65"/>
      <c r="HB1884" s="65"/>
      <c r="HC1884" s="65"/>
      <c r="HD1884" s="65"/>
      <c r="HE1884" s="65"/>
      <c r="HF1884" s="65"/>
      <c r="HG1884" s="65"/>
      <c r="HH1884" s="65"/>
      <c r="HI1884" s="65"/>
      <c r="HJ1884" s="65"/>
      <c r="HK1884" s="65"/>
      <c r="HL1884" s="65"/>
      <c r="HM1884" s="65"/>
      <c r="HN1884" s="65"/>
      <c r="HO1884" s="65"/>
      <c r="HP1884" s="65"/>
      <c r="HQ1884" s="65"/>
      <c r="HR1884" s="65"/>
      <c r="HS1884" s="65"/>
      <c r="HT1884" s="65"/>
      <c r="HU1884" s="65"/>
      <c r="HV1884" s="65"/>
      <c r="HW1884" s="65"/>
      <c r="HX1884" s="65"/>
      <c r="HY1884" s="65"/>
      <c r="HZ1884" s="65"/>
      <c r="IA1884" s="65"/>
      <c r="IB1884" s="65"/>
      <c r="IC1884" s="65"/>
      <c r="ID1884" s="65"/>
      <c r="IE1884" s="65"/>
      <c r="IF1884" s="65"/>
      <c r="IG1884" s="65"/>
      <c r="IH1884" s="65"/>
      <c r="II1884" s="65"/>
      <c r="IJ1884" s="65"/>
      <c r="IK1884" s="65"/>
      <c r="IL1884" s="65"/>
    </row>
    <row r="1885" spans="1:246" s="66" customFormat="1" ht="14.25" customHeight="1" x14ac:dyDescent="0.4">
      <c r="A1885" s="34" t="e">
        <f>_xlfn.CONCAT(D1885,E1885,G1885,#REF!)</f>
        <v>#REF!</v>
      </c>
      <c r="B1885" s="40">
        <v>582</v>
      </c>
      <c r="C1885" s="40">
        <v>1749</v>
      </c>
      <c r="D1885" s="40">
        <v>134</v>
      </c>
      <c r="E1885" s="41" t="s">
        <v>7520</v>
      </c>
      <c r="F1885" s="42" t="s">
        <v>1443</v>
      </c>
      <c r="G1885" s="41" t="s">
        <v>1405</v>
      </c>
      <c r="H1885" s="41" t="s">
        <v>1444</v>
      </c>
      <c r="I1885" s="41" t="s">
        <v>805</v>
      </c>
      <c r="J1885" s="43">
        <v>1</v>
      </c>
      <c r="K1885" s="44">
        <v>122611</v>
      </c>
      <c r="L1885" s="45">
        <v>1</v>
      </c>
      <c r="M1885" s="45">
        <v>122611</v>
      </c>
      <c r="N1885" s="46">
        <v>0</v>
      </c>
      <c r="O1885" s="46">
        <v>0</v>
      </c>
      <c r="P1885" s="46">
        <v>1</v>
      </c>
      <c r="Q1885" s="46">
        <v>0</v>
      </c>
      <c r="R1885" s="46">
        <f t="shared" si="279"/>
        <v>1</v>
      </c>
      <c r="S1885" s="85"/>
      <c r="T1885" s="47">
        <f t="shared" si="272"/>
        <v>0</v>
      </c>
      <c r="U1885" s="47" t="str" cm="1">
        <f t="array" aca="1" ref="U1885" ca="1">IF(S1885="", "×", IF(LEFT(S1885,2)="項番", COUNTIFS($D$2:$D$4001, INDIRECT("D" &amp; ROW()-1), $U$2:$U$4001, "〇"), "〇"))</f>
        <v>×</v>
      </c>
      <c r="V1885" s="47" t="str">
        <f t="shared" si="273"/>
        <v>×</v>
      </c>
      <c r="W1885" s="47" t="str">
        <f t="shared" si="274"/>
        <v>×</v>
      </c>
      <c r="X1885" s="48" t="str">
        <f t="shared" ca="1" si="275"/>
        <v/>
      </c>
      <c r="Y1885" s="47">
        <f t="shared" ca="1" si="276"/>
        <v>0</v>
      </c>
      <c r="Z1885" s="47">
        <f t="shared" si="277"/>
        <v>134</v>
      </c>
      <c r="AA1885" s="47" t="str">
        <f t="shared" si="278"/>
        <v/>
      </c>
      <c r="AB1885" s="65"/>
      <c r="AC1885" s="65"/>
      <c r="AD1885" s="65"/>
      <c r="AE1885" s="65"/>
      <c r="AF1885" s="65"/>
      <c r="AG1885" s="65"/>
      <c r="AH1885" s="65"/>
      <c r="AI1885" s="65"/>
      <c r="AJ1885" s="65"/>
      <c r="AK1885" s="65"/>
      <c r="AL1885" s="65"/>
      <c r="AM1885" s="65"/>
      <c r="AN1885" s="65"/>
      <c r="AO1885" s="65"/>
      <c r="AP1885" s="65"/>
      <c r="AQ1885" s="65"/>
      <c r="AR1885" s="65"/>
      <c r="AS1885" s="65"/>
      <c r="AT1885" s="65"/>
      <c r="AU1885" s="65"/>
      <c r="AV1885" s="65"/>
      <c r="AW1885" s="65"/>
      <c r="AX1885" s="65"/>
      <c r="AY1885" s="65"/>
      <c r="AZ1885" s="65"/>
      <c r="BA1885" s="65"/>
      <c r="BB1885" s="65"/>
      <c r="BC1885" s="65"/>
      <c r="BD1885" s="65"/>
      <c r="BE1885" s="65"/>
      <c r="BF1885" s="65"/>
      <c r="BG1885" s="65"/>
      <c r="BH1885" s="65"/>
      <c r="BI1885" s="65"/>
      <c r="BJ1885" s="65"/>
      <c r="BK1885" s="65"/>
      <c r="BL1885" s="65"/>
      <c r="BM1885" s="65"/>
      <c r="BN1885" s="65"/>
      <c r="BO1885" s="65"/>
      <c r="BP1885" s="65"/>
      <c r="BQ1885" s="65"/>
      <c r="BR1885" s="65"/>
      <c r="BS1885" s="65"/>
      <c r="BT1885" s="65"/>
      <c r="BU1885" s="65"/>
      <c r="BV1885" s="65"/>
      <c r="BW1885" s="65"/>
      <c r="BX1885" s="65"/>
      <c r="BY1885" s="65"/>
      <c r="BZ1885" s="65"/>
      <c r="CA1885" s="65"/>
      <c r="CB1885" s="65"/>
      <c r="CC1885" s="65"/>
      <c r="CD1885" s="65"/>
      <c r="CE1885" s="65"/>
      <c r="CF1885" s="65"/>
      <c r="CG1885" s="65"/>
      <c r="CH1885" s="65"/>
      <c r="CI1885" s="65"/>
      <c r="CJ1885" s="65"/>
      <c r="CK1885" s="65"/>
      <c r="CL1885" s="65"/>
      <c r="CM1885" s="65"/>
      <c r="CN1885" s="65"/>
      <c r="CO1885" s="65"/>
      <c r="CP1885" s="65"/>
      <c r="CQ1885" s="65"/>
      <c r="CR1885" s="65"/>
      <c r="CS1885" s="65"/>
      <c r="CT1885" s="65"/>
      <c r="CU1885" s="65"/>
      <c r="CV1885" s="65"/>
      <c r="CW1885" s="65"/>
      <c r="CX1885" s="65"/>
      <c r="CY1885" s="65"/>
      <c r="CZ1885" s="65"/>
      <c r="DA1885" s="65"/>
      <c r="DB1885" s="65"/>
      <c r="DC1885" s="65"/>
      <c r="DD1885" s="65"/>
      <c r="DE1885" s="65"/>
      <c r="DF1885" s="65"/>
      <c r="DG1885" s="65"/>
      <c r="DH1885" s="65"/>
      <c r="DI1885" s="65"/>
      <c r="DJ1885" s="65"/>
      <c r="DK1885" s="65"/>
      <c r="DL1885" s="65"/>
      <c r="DM1885" s="65"/>
      <c r="DN1885" s="65"/>
      <c r="DO1885" s="65"/>
      <c r="DP1885" s="65"/>
      <c r="DQ1885" s="65"/>
      <c r="DR1885" s="65"/>
      <c r="DS1885" s="65"/>
      <c r="DT1885" s="65"/>
      <c r="DU1885" s="65"/>
      <c r="DV1885" s="65"/>
      <c r="DW1885" s="65"/>
      <c r="DX1885" s="65"/>
      <c r="DY1885" s="65"/>
      <c r="DZ1885" s="65"/>
      <c r="EA1885" s="65"/>
      <c r="EB1885" s="65"/>
      <c r="EC1885" s="65"/>
      <c r="ED1885" s="65"/>
      <c r="EE1885" s="65"/>
      <c r="EF1885" s="65"/>
      <c r="EG1885" s="65"/>
      <c r="EH1885" s="65"/>
      <c r="EI1885" s="65"/>
      <c r="EJ1885" s="65"/>
      <c r="EK1885" s="65"/>
      <c r="EL1885" s="65"/>
      <c r="EM1885" s="65"/>
      <c r="EN1885" s="65"/>
      <c r="EO1885" s="65"/>
      <c r="EP1885" s="65"/>
      <c r="EQ1885" s="65"/>
      <c r="ER1885" s="65"/>
      <c r="ES1885" s="65"/>
      <c r="ET1885" s="65"/>
      <c r="EU1885" s="65"/>
      <c r="EV1885" s="65"/>
      <c r="EW1885" s="65"/>
      <c r="EX1885" s="65"/>
      <c r="EY1885" s="65"/>
      <c r="EZ1885" s="65"/>
      <c r="FA1885" s="65"/>
      <c r="FB1885" s="65"/>
      <c r="FC1885" s="65"/>
      <c r="FD1885" s="65"/>
      <c r="FE1885" s="65"/>
      <c r="FF1885" s="65"/>
      <c r="FG1885" s="65"/>
      <c r="FH1885" s="65"/>
      <c r="FI1885" s="65"/>
      <c r="FJ1885" s="65"/>
      <c r="FK1885" s="65"/>
      <c r="FL1885" s="65"/>
      <c r="FM1885" s="65"/>
      <c r="FN1885" s="65"/>
      <c r="FO1885" s="65"/>
      <c r="FP1885" s="65"/>
      <c r="FQ1885" s="65"/>
      <c r="FR1885" s="65"/>
      <c r="FS1885" s="65"/>
      <c r="FT1885" s="65"/>
      <c r="FU1885" s="65"/>
      <c r="FV1885" s="65"/>
      <c r="FW1885" s="65"/>
      <c r="FX1885" s="65"/>
      <c r="FY1885" s="65"/>
      <c r="FZ1885" s="65"/>
      <c r="GA1885" s="65"/>
      <c r="GB1885" s="65"/>
      <c r="GC1885" s="65"/>
      <c r="GD1885" s="65"/>
      <c r="GE1885" s="65"/>
      <c r="GF1885" s="65"/>
      <c r="GG1885" s="65"/>
      <c r="GH1885" s="65"/>
      <c r="GI1885" s="65"/>
      <c r="GJ1885" s="65"/>
      <c r="GK1885" s="65"/>
      <c r="GL1885" s="65"/>
      <c r="GM1885" s="65"/>
      <c r="GN1885" s="65"/>
      <c r="GO1885" s="65"/>
      <c r="GP1885" s="65"/>
      <c r="GQ1885" s="65"/>
      <c r="GR1885" s="65"/>
      <c r="GS1885" s="65"/>
      <c r="GT1885" s="65"/>
      <c r="GU1885" s="65"/>
      <c r="GV1885" s="65"/>
      <c r="GW1885" s="65"/>
      <c r="GX1885" s="65"/>
      <c r="GY1885" s="65"/>
      <c r="GZ1885" s="65"/>
      <c r="HA1885" s="65"/>
      <c r="HB1885" s="65"/>
      <c r="HC1885" s="65"/>
      <c r="HD1885" s="65"/>
      <c r="HE1885" s="65"/>
      <c r="HF1885" s="65"/>
      <c r="HG1885" s="65"/>
      <c r="HH1885" s="65"/>
      <c r="HI1885" s="65"/>
      <c r="HJ1885" s="65"/>
      <c r="HK1885" s="65"/>
      <c r="HL1885" s="65"/>
      <c r="HM1885" s="65"/>
      <c r="HN1885" s="65"/>
      <c r="HO1885" s="65"/>
      <c r="HP1885" s="65"/>
      <c r="HQ1885" s="65"/>
      <c r="HR1885" s="65"/>
      <c r="HS1885" s="65"/>
      <c r="HT1885" s="65"/>
      <c r="HU1885" s="65"/>
      <c r="HV1885" s="65"/>
      <c r="HW1885" s="65"/>
      <c r="HX1885" s="65"/>
      <c r="HY1885" s="65"/>
      <c r="HZ1885" s="65"/>
      <c r="IA1885" s="65"/>
      <c r="IB1885" s="65"/>
      <c r="IC1885" s="65"/>
      <c r="ID1885" s="65"/>
      <c r="IE1885" s="65"/>
      <c r="IF1885" s="65"/>
      <c r="IG1885" s="65"/>
      <c r="IH1885" s="65"/>
      <c r="II1885" s="65"/>
      <c r="IJ1885" s="65"/>
      <c r="IK1885" s="65"/>
      <c r="IL1885" s="65"/>
    </row>
    <row r="1886" spans="1:246" s="66" customFormat="1" ht="14.25" customHeight="1" x14ac:dyDescent="0.4">
      <c r="A1886" s="34" t="e">
        <f>_xlfn.CONCAT(D1886,E1886,G1886,#REF!)</f>
        <v>#REF!</v>
      </c>
      <c r="B1886" s="40">
        <v>583</v>
      </c>
      <c r="C1886" s="40">
        <v>1750</v>
      </c>
      <c r="D1886" s="40">
        <v>134</v>
      </c>
      <c r="E1886" s="41" t="s">
        <v>7520</v>
      </c>
      <c r="F1886" s="42" t="s">
        <v>1445</v>
      </c>
      <c r="G1886" s="41" t="s">
        <v>1405</v>
      </c>
      <c r="H1886" s="41" t="s">
        <v>1446</v>
      </c>
      <c r="I1886" s="41" t="s">
        <v>1447</v>
      </c>
      <c r="J1886" s="43">
        <v>1</v>
      </c>
      <c r="K1886" s="44">
        <v>311990</v>
      </c>
      <c r="L1886" s="45">
        <v>1</v>
      </c>
      <c r="M1886" s="45">
        <v>311990</v>
      </c>
      <c r="N1886" s="46">
        <v>0</v>
      </c>
      <c r="O1886" s="46">
        <v>420</v>
      </c>
      <c r="P1886" s="46">
        <v>0</v>
      </c>
      <c r="Q1886" s="46">
        <v>0</v>
      </c>
      <c r="R1886" s="46">
        <f t="shared" si="279"/>
        <v>420</v>
      </c>
      <c r="S1886" s="85"/>
      <c r="T1886" s="47">
        <f t="shared" si="272"/>
        <v>0</v>
      </c>
      <c r="U1886" s="47" t="str" cm="1">
        <f t="array" aca="1" ref="U1886" ca="1">IF(S1886="", "×", IF(LEFT(S1886,2)="項番", COUNTIFS($D$2:$D$4001, INDIRECT("D" &amp; ROW()-1), $U$2:$U$4001, "〇"), "〇"))</f>
        <v>×</v>
      </c>
      <c r="V1886" s="47" t="str">
        <f t="shared" si="273"/>
        <v>×</v>
      </c>
      <c r="W1886" s="47" t="str">
        <f t="shared" si="274"/>
        <v>×</v>
      </c>
      <c r="X1886" s="48" t="str">
        <f t="shared" ca="1" si="275"/>
        <v/>
      </c>
      <c r="Y1886" s="47">
        <f t="shared" ca="1" si="276"/>
        <v>0</v>
      </c>
      <c r="Z1886" s="47">
        <f t="shared" si="277"/>
        <v>134</v>
      </c>
      <c r="AA1886" s="47" t="str">
        <f t="shared" si="278"/>
        <v/>
      </c>
      <c r="AB1886" s="65"/>
      <c r="AC1886" s="65"/>
      <c r="AD1886" s="65"/>
      <c r="AE1886" s="65"/>
      <c r="AF1886" s="65"/>
      <c r="AG1886" s="65"/>
      <c r="AH1886" s="65"/>
      <c r="AI1886" s="65"/>
      <c r="AJ1886" s="65"/>
      <c r="AK1886" s="65"/>
      <c r="AL1886" s="65"/>
      <c r="AM1886" s="65"/>
      <c r="AN1886" s="65"/>
      <c r="AO1886" s="65"/>
      <c r="AP1886" s="65"/>
      <c r="AQ1886" s="65"/>
      <c r="AR1886" s="65"/>
      <c r="AS1886" s="65"/>
      <c r="AT1886" s="65"/>
      <c r="AU1886" s="65"/>
      <c r="AV1886" s="65"/>
      <c r="AW1886" s="65"/>
      <c r="AX1886" s="65"/>
      <c r="AY1886" s="65"/>
      <c r="AZ1886" s="65"/>
      <c r="BA1886" s="65"/>
      <c r="BB1886" s="65"/>
      <c r="BC1886" s="65"/>
      <c r="BD1886" s="65"/>
      <c r="BE1886" s="65"/>
      <c r="BF1886" s="65"/>
      <c r="BG1886" s="65"/>
      <c r="BH1886" s="65"/>
      <c r="BI1886" s="65"/>
      <c r="BJ1886" s="65"/>
      <c r="BK1886" s="65"/>
      <c r="BL1886" s="65"/>
      <c r="BM1886" s="65"/>
      <c r="BN1886" s="65"/>
      <c r="BO1886" s="65"/>
      <c r="BP1886" s="65"/>
      <c r="BQ1886" s="65"/>
      <c r="BR1886" s="65"/>
      <c r="BS1886" s="65"/>
      <c r="BT1886" s="65"/>
      <c r="BU1886" s="65"/>
      <c r="BV1886" s="65"/>
      <c r="BW1886" s="65"/>
      <c r="BX1886" s="65"/>
      <c r="BY1886" s="65"/>
      <c r="BZ1886" s="65"/>
      <c r="CA1886" s="65"/>
      <c r="CB1886" s="65"/>
      <c r="CC1886" s="65"/>
      <c r="CD1886" s="65"/>
      <c r="CE1886" s="65"/>
      <c r="CF1886" s="65"/>
      <c r="CG1886" s="65"/>
      <c r="CH1886" s="65"/>
      <c r="CI1886" s="65"/>
      <c r="CJ1886" s="65"/>
      <c r="CK1886" s="65"/>
      <c r="CL1886" s="65"/>
      <c r="CM1886" s="65"/>
      <c r="CN1886" s="65"/>
      <c r="CO1886" s="65"/>
      <c r="CP1886" s="65"/>
      <c r="CQ1886" s="65"/>
      <c r="CR1886" s="65"/>
      <c r="CS1886" s="65"/>
      <c r="CT1886" s="65"/>
      <c r="CU1886" s="65"/>
      <c r="CV1886" s="65"/>
      <c r="CW1886" s="65"/>
      <c r="CX1886" s="65"/>
      <c r="CY1886" s="65"/>
      <c r="CZ1886" s="65"/>
      <c r="DA1886" s="65"/>
      <c r="DB1886" s="65"/>
      <c r="DC1886" s="65"/>
      <c r="DD1886" s="65"/>
      <c r="DE1886" s="65"/>
      <c r="DF1886" s="65"/>
      <c r="DG1886" s="65"/>
      <c r="DH1886" s="65"/>
      <c r="DI1886" s="65"/>
      <c r="DJ1886" s="65"/>
      <c r="DK1886" s="65"/>
      <c r="DL1886" s="65"/>
      <c r="DM1886" s="65"/>
      <c r="DN1886" s="65"/>
      <c r="DO1886" s="65"/>
      <c r="DP1886" s="65"/>
      <c r="DQ1886" s="65"/>
      <c r="DR1886" s="65"/>
      <c r="DS1886" s="65"/>
      <c r="DT1886" s="65"/>
      <c r="DU1886" s="65"/>
      <c r="DV1886" s="65"/>
      <c r="DW1886" s="65"/>
      <c r="DX1886" s="65"/>
      <c r="DY1886" s="65"/>
      <c r="DZ1886" s="65"/>
      <c r="EA1886" s="65"/>
      <c r="EB1886" s="65"/>
      <c r="EC1886" s="65"/>
      <c r="ED1886" s="65"/>
      <c r="EE1886" s="65"/>
      <c r="EF1886" s="65"/>
      <c r="EG1886" s="65"/>
      <c r="EH1886" s="65"/>
      <c r="EI1886" s="65"/>
      <c r="EJ1886" s="65"/>
      <c r="EK1886" s="65"/>
      <c r="EL1886" s="65"/>
      <c r="EM1886" s="65"/>
      <c r="EN1886" s="65"/>
      <c r="EO1886" s="65"/>
      <c r="EP1886" s="65"/>
      <c r="EQ1886" s="65"/>
      <c r="ER1886" s="65"/>
      <c r="ES1886" s="65"/>
      <c r="ET1886" s="65"/>
      <c r="EU1886" s="65"/>
      <c r="EV1886" s="65"/>
      <c r="EW1886" s="65"/>
      <c r="EX1886" s="65"/>
      <c r="EY1886" s="65"/>
      <c r="EZ1886" s="65"/>
      <c r="FA1886" s="65"/>
      <c r="FB1886" s="65"/>
      <c r="FC1886" s="65"/>
      <c r="FD1886" s="65"/>
      <c r="FE1886" s="65"/>
      <c r="FF1886" s="65"/>
      <c r="FG1886" s="65"/>
      <c r="FH1886" s="65"/>
      <c r="FI1886" s="65"/>
      <c r="FJ1886" s="65"/>
      <c r="FK1886" s="65"/>
      <c r="FL1886" s="65"/>
      <c r="FM1886" s="65"/>
      <c r="FN1886" s="65"/>
      <c r="FO1886" s="65"/>
      <c r="FP1886" s="65"/>
      <c r="FQ1886" s="65"/>
      <c r="FR1886" s="65"/>
      <c r="FS1886" s="65"/>
      <c r="FT1886" s="65"/>
      <c r="FU1886" s="65"/>
      <c r="FV1886" s="65"/>
      <c r="FW1886" s="65"/>
      <c r="FX1886" s="65"/>
      <c r="FY1886" s="65"/>
      <c r="FZ1886" s="65"/>
      <c r="GA1886" s="65"/>
      <c r="GB1886" s="65"/>
      <c r="GC1886" s="65"/>
      <c r="GD1886" s="65"/>
      <c r="GE1886" s="65"/>
      <c r="GF1886" s="65"/>
      <c r="GG1886" s="65"/>
      <c r="GH1886" s="65"/>
      <c r="GI1886" s="65"/>
      <c r="GJ1886" s="65"/>
      <c r="GK1886" s="65"/>
      <c r="GL1886" s="65"/>
      <c r="GM1886" s="65"/>
      <c r="GN1886" s="65"/>
      <c r="GO1886" s="65"/>
      <c r="GP1886" s="65"/>
      <c r="GQ1886" s="65"/>
      <c r="GR1886" s="65"/>
      <c r="GS1886" s="65"/>
      <c r="GT1886" s="65"/>
      <c r="GU1886" s="65"/>
      <c r="GV1886" s="65"/>
      <c r="GW1886" s="65"/>
      <c r="GX1886" s="65"/>
      <c r="GY1886" s="65"/>
      <c r="GZ1886" s="65"/>
      <c r="HA1886" s="65"/>
      <c r="HB1886" s="65"/>
      <c r="HC1886" s="65"/>
      <c r="HD1886" s="65"/>
      <c r="HE1886" s="65"/>
      <c r="HF1886" s="65"/>
      <c r="HG1886" s="65"/>
      <c r="HH1886" s="65"/>
      <c r="HI1886" s="65"/>
      <c r="HJ1886" s="65"/>
      <c r="HK1886" s="65"/>
      <c r="HL1886" s="65"/>
      <c r="HM1886" s="65"/>
      <c r="HN1886" s="65"/>
      <c r="HO1886" s="65"/>
      <c r="HP1886" s="65"/>
      <c r="HQ1886" s="65"/>
      <c r="HR1886" s="65"/>
      <c r="HS1886" s="65"/>
      <c r="HT1886" s="65"/>
      <c r="HU1886" s="65"/>
      <c r="HV1886" s="65"/>
      <c r="HW1886" s="65"/>
      <c r="HX1886" s="65"/>
      <c r="HY1886" s="65"/>
      <c r="HZ1886" s="65"/>
      <c r="IA1886" s="65"/>
      <c r="IB1886" s="65"/>
      <c r="IC1886" s="65"/>
      <c r="ID1886" s="65"/>
      <c r="IE1886" s="65"/>
      <c r="IF1886" s="65"/>
      <c r="IG1886" s="65"/>
      <c r="IH1886" s="65"/>
      <c r="II1886" s="65"/>
      <c r="IJ1886" s="65"/>
      <c r="IK1886" s="65"/>
      <c r="IL1886" s="65"/>
    </row>
    <row r="1887" spans="1:246" s="66" customFormat="1" ht="14.25" customHeight="1" x14ac:dyDescent="0.4">
      <c r="A1887" s="34" t="e">
        <f>_xlfn.CONCAT(D1887,E1887,G1887,#REF!)</f>
        <v>#REF!</v>
      </c>
      <c r="B1887" s="40">
        <v>584</v>
      </c>
      <c r="C1887" s="40">
        <v>1751</v>
      </c>
      <c r="D1887" s="40">
        <v>134</v>
      </c>
      <c r="E1887" s="41" t="s">
        <v>7520</v>
      </c>
      <c r="F1887" s="42" t="s">
        <v>1448</v>
      </c>
      <c r="G1887" s="41" t="s">
        <v>1405</v>
      </c>
      <c r="H1887" s="41" t="s">
        <v>1449</v>
      </c>
      <c r="I1887" s="41" t="s">
        <v>16</v>
      </c>
      <c r="J1887" s="43">
        <v>1</v>
      </c>
      <c r="K1887" s="44">
        <v>12</v>
      </c>
      <c r="L1887" s="45">
        <v>100</v>
      </c>
      <c r="M1887" s="45">
        <v>1200</v>
      </c>
      <c r="N1887" s="46">
        <v>21</v>
      </c>
      <c r="O1887" s="46">
        <v>96</v>
      </c>
      <c r="P1887" s="46">
        <v>72</v>
      </c>
      <c r="Q1887" s="46">
        <v>0</v>
      </c>
      <c r="R1887" s="46">
        <f t="shared" si="279"/>
        <v>189</v>
      </c>
      <c r="S1887" s="85"/>
      <c r="T1887" s="47">
        <f t="shared" si="272"/>
        <v>0</v>
      </c>
      <c r="U1887" s="47" t="str" cm="1">
        <f t="array" aca="1" ref="U1887" ca="1">IF(S1887="", "×", IF(LEFT(S1887,2)="項番", COUNTIFS($D$2:$D$4001, INDIRECT("D" &amp; ROW()-1), $U$2:$U$4001, "〇"), "〇"))</f>
        <v>×</v>
      </c>
      <c r="V1887" s="47" t="str">
        <f t="shared" si="273"/>
        <v>×</v>
      </c>
      <c r="W1887" s="47" t="str">
        <f t="shared" si="274"/>
        <v>×</v>
      </c>
      <c r="X1887" s="48" t="str">
        <f t="shared" ca="1" si="275"/>
        <v/>
      </c>
      <c r="Y1887" s="47">
        <f t="shared" ca="1" si="276"/>
        <v>0</v>
      </c>
      <c r="Z1887" s="47">
        <f t="shared" si="277"/>
        <v>134</v>
      </c>
      <c r="AA1887" s="47" t="str">
        <f t="shared" si="278"/>
        <v/>
      </c>
      <c r="AB1887" s="65"/>
      <c r="AC1887" s="65"/>
      <c r="AD1887" s="65"/>
      <c r="AE1887" s="65"/>
      <c r="AF1887" s="65"/>
      <c r="AG1887" s="65"/>
      <c r="AH1887" s="65"/>
      <c r="AI1887" s="65"/>
      <c r="AJ1887" s="65"/>
      <c r="AK1887" s="65"/>
      <c r="AL1887" s="65"/>
      <c r="AM1887" s="65"/>
      <c r="AN1887" s="65"/>
      <c r="AO1887" s="65"/>
      <c r="AP1887" s="65"/>
      <c r="AQ1887" s="65"/>
      <c r="AR1887" s="65"/>
      <c r="AS1887" s="65"/>
      <c r="AT1887" s="65"/>
      <c r="AU1887" s="65"/>
      <c r="AV1887" s="65"/>
      <c r="AW1887" s="65"/>
      <c r="AX1887" s="65"/>
      <c r="AY1887" s="65"/>
      <c r="AZ1887" s="65"/>
      <c r="BA1887" s="65"/>
      <c r="BB1887" s="65"/>
      <c r="BC1887" s="65"/>
      <c r="BD1887" s="65"/>
      <c r="BE1887" s="65"/>
      <c r="BF1887" s="65"/>
      <c r="BG1887" s="65"/>
      <c r="BH1887" s="65"/>
      <c r="BI1887" s="65"/>
      <c r="BJ1887" s="65"/>
      <c r="BK1887" s="65"/>
      <c r="BL1887" s="65"/>
      <c r="BM1887" s="65"/>
      <c r="BN1887" s="65"/>
      <c r="BO1887" s="65"/>
      <c r="BP1887" s="65"/>
      <c r="BQ1887" s="65"/>
      <c r="BR1887" s="65"/>
      <c r="BS1887" s="65"/>
      <c r="BT1887" s="65"/>
      <c r="BU1887" s="65"/>
      <c r="BV1887" s="65"/>
      <c r="BW1887" s="65"/>
      <c r="BX1887" s="65"/>
      <c r="BY1887" s="65"/>
      <c r="BZ1887" s="65"/>
      <c r="CA1887" s="65"/>
      <c r="CB1887" s="65"/>
      <c r="CC1887" s="65"/>
      <c r="CD1887" s="65"/>
      <c r="CE1887" s="65"/>
      <c r="CF1887" s="65"/>
      <c r="CG1887" s="65"/>
      <c r="CH1887" s="65"/>
      <c r="CI1887" s="65"/>
      <c r="CJ1887" s="65"/>
      <c r="CK1887" s="65"/>
      <c r="CL1887" s="65"/>
      <c r="CM1887" s="65"/>
      <c r="CN1887" s="65"/>
      <c r="CO1887" s="65"/>
      <c r="CP1887" s="65"/>
      <c r="CQ1887" s="65"/>
      <c r="CR1887" s="65"/>
      <c r="CS1887" s="65"/>
      <c r="CT1887" s="65"/>
      <c r="CU1887" s="65"/>
      <c r="CV1887" s="65"/>
      <c r="CW1887" s="65"/>
      <c r="CX1887" s="65"/>
      <c r="CY1887" s="65"/>
      <c r="CZ1887" s="65"/>
      <c r="DA1887" s="65"/>
      <c r="DB1887" s="65"/>
      <c r="DC1887" s="65"/>
      <c r="DD1887" s="65"/>
      <c r="DE1887" s="65"/>
      <c r="DF1887" s="65"/>
      <c r="DG1887" s="65"/>
      <c r="DH1887" s="65"/>
      <c r="DI1887" s="65"/>
      <c r="DJ1887" s="65"/>
      <c r="DK1887" s="65"/>
      <c r="DL1887" s="65"/>
      <c r="DM1887" s="65"/>
      <c r="DN1887" s="65"/>
      <c r="DO1887" s="65"/>
      <c r="DP1887" s="65"/>
      <c r="DQ1887" s="65"/>
      <c r="DR1887" s="65"/>
      <c r="DS1887" s="65"/>
      <c r="DT1887" s="65"/>
      <c r="DU1887" s="65"/>
      <c r="DV1887" s="65"/>
      <c r="DW1887" s="65"/>
      <c r="DX1887" s="65"/>
      <c r="DY1887" s="65"/>
      <c r="DZ1887" s="65"/>
      <c r="EA1887" s="65"/>
      <c r="EB1887" s="65"/>
      <c r="EC1887" s="65"/>
      <c r="ED1887" s="65"/>
      <c r="EE1887" s="65"/>
      <c r="EF1887" s="65"/>
      <c r="EG1887" s="65"/>
      <c r="EH1887" s="65"/>
      <c r="EI1887" s="65"/>
      <c r="EJ1887" s="65"/>
      <c r="EK1887" s="65"/>
      <c r="EL1887" s="65"/>
      <c r="EM1887" s="65"/>
      <c r="EN1887" s="65"/>
      <c r="EO1887" s="65"/>
      <c r="EP1887" s="65"/>
      <c r="EQ1887" s="65"/>
      <c r="ER1887" s="65"/>
      <c r="ES1887" s="65"/>
      <c r="ET1887" s="65"/>
      <c r="EU1887" s="65"/>
      <c r="EV1887" s="65"/>
      <c r="EW1887" s="65"/>
      <c r="EX1887" s="65"/>
      <c r="EY1887" s="65"/>
      <c r="EZ1887" s="65"/>
      <c r="FA1887" s="65"/>
      <c r="FB1887" s="65"/>
      <c r="FC1887" s="65"/>
      <c r="FD1887" s="65"/>
      <c r="FE1887" s="65"/>
      <c r="FF1887" s="65"/>
      <c r="FG1887" s="65"/>
      <c r="FH1887" s="65"/>
      <c r="FI1887" s="65"/>
      <c r="FJ1887" s="65"/>
      <c r="FK1887" s="65"/>
      <c r="FL1887" s="65"/>
      <c r="FM1887" s="65"/>
      <c r="FN1887" s="65"/>
      <c r="FO1887" s="65"/>
      <c r="FP1887" s="65"/>
      <c r="FQ1887" s="65"/>
      <c r="FR1887" s="65"/>
      <c r="FS1887" s="65"/>
      <c r="FT1887" s="65"/>
      <c r="FU1887" s="65"/>
      <c r="FV1887" s="65"/>
      <c r="FW1887" s="65"/>
      <c r="FX1887" s="65"/>
      <c r="FY1887" s="65"/>
      <c r="FZ1887" s="65"/>
      <c r="GA1887" s="65"/>
      <c r="GB1887" s="65"/>
      <c r="GC1887" s="65"/>
      <c r="GD1887" s="65"/>
      <c r="GE1887" s="65"/>
      <c r="GF1887" s="65"/>
      <c r="GG1887" s="65"/>
      <c r="GH1887" s="65"/>
      <c r="GI1887" s="65"/>
      <c r="GJ1887" s="65"/>
      <c r="GK1887" s="65"/>
      <c r="GL1887" s="65"/>
      <c r="GM1887" s="65"/>
      <c r="GN1887" s="65"/>
      <c r="GO1887" s="65"/>
      <c r="GP1887" s="65"/>
      <c r="GQ1887" s="65"/>
      <c r="GR1887" s="65"/>
      <c r="GS1887" s="65"/>
      <c r="GT1887" s="65"/>
      <c r="GU1887" s="65"/>
      <c r="GV1887" s="65"/>
      <c r="GW1887" s="65"/>
      <c r="GX1887" s="65"/>
      <c r="GY1887" s="65"/>
      <c r="GZ1887" s="65"/>
      <c r="HA1887" s="65"/>
      <c r="HB1887" s="65"/>
      <c r="HC1887" s="65"/>
      <c r="HD1887" s="65"/>
      <c r="HE1887" s="65"/>
      <c r="HF1887" s="65"/>
      <c r="HG1887" s="65"/>
      <c r="HH1887" s="65"/>
      <c r="HI1887" s="65"/>
      <c r="HJ1887" s="65"/>
      <c r="HK1887" s="65"/>
      <c r="HL1887" s="65"/>
      <c r="HM1887" s="65"/>
      <c r="HN1887" s="65"/>
      <c r="HO1887" s="65"/>
      <c r="HP1887" s="65"/>
      <c r="HQ1887" s="65"/>
      <c r="HR1887" s="65"/>
      <c r="HS1887" s="65"/>
      <c r="HT1887" s="65"/>
      <c r="HU1887" s="65"/>
      <c r="HV1887" s="65"/>
      <c r="HW1887" s="65"/>
      <c r="HX1887" s="65"/>
      <c r="HY1887" s="65"/>
      <c r="HZ1887" s="65"/>
      <c r="IA1887" s="65"/>
      <c r="IB1887" s="65"/>
      <c r="IC1887" s="65"/>
      <c r="ID1887" s="65"/>
      <c r="IE1887" s="65"/>
      <c r="IF1887" s="65"/>
      <c r="IG1887" s="65"/>
      <c r="IH1887" s="65"/>
      <c r="II1887" s="65"/>
      <c r="IJ1887" s="65"/>
      <c r="IK1887" s="65"/>
      <c r="IL1887" s="65"/>
    </row>
    <row r="1888" spans="1:246" s="66" customFormat="1" ht="14.25" customHeight="1" x14ac:dyDescent="0.4">
      <c r="A1888" s="34" t="e">
        <f>_xlfn.CONCAT(D1888,E1888,G1888,#REF!)</f>
        <v>#REF!</v>
      </c>
      <c r="B1888" s="40">
        <v>585</v>
      </c>
      <c r="C1888" s="40">
        <v>1752</v>
      </c>
      <c r="D1888" s="40">
        <v>134</v>
      </c>
      <c r="E1888" s="41" t="s">
        <v>7520</v>
      </c>
      <c r="F1888" s="42" t="s">
        <v>1450</v>
      </c>
      <c r="G1888" s="41" t="s">
        <v>1405</v>
      </c>
      <c r="H1888" s="41" t="s">
        <v>1451</v>
      </c>
      <c r="I1888" s="41" t="s">
        <v>1452</v>
      </c>
      <c r="J1888" s="43">
        <v>20</v>
      </c>
      <c r="K1888" s="44">
        <v>188</v>
      </c>
      <c r="L1888" s="45">
        <v>20</v>
      </c>
      <c r="M1888" s="45">
        <v>3760</v>
      </c>
      <c r="N1888" s="46">
        <v>66</v>
      </c>
      <c r="O1888" s="46">
        <v>10</v>
      </c>
      <c r="P1888" s="46">
        <v>12</v>
      </c>
      <c r="Q1888" s="46">
        <v>0</v>
      </c>
      <c r="R1888" s="46">
        <f t="shared" si="279"/>
        <v>88</v>
      </c>
      <c r="S1888" s="85"/>
      <c r="T1888" s="47">
        <f t="shared" si="272"/>
        <v>0</v>
      </c>
      <c r="U1888" s="47" t="str" cm="1">
        <f t="array" aca="1" ref="U1888" ca="1">IF(S1888="", "×", IF(LEFT(S1888,2)="項番", COUNTIFS($D$2:$D$4001, INDIRECT("D" &amp; ROW()-1), $U$2:$U$4001, "〇"), "〇"))</f>
        <v>×</v>
      </c>
      <c r="V1888" s="47" t="str">
        <f t="shared" si="273"/>
        <v>×</v>
      </c>
      <c r="W1888" s="47" t="str">
        <f t="shared" si="274"/>
        <v>×</v>
      </c>
      <c r="X1888" s="48" t="str">
        <f t="shared" ca="1" si="275"/>
        <v/>
      </c>
      <c r="Y1888" s="47">
        <f t="shared" ca="1" si="276"/>
        <v>0</v>
      </c>
      <c r="Z1888" s="47">
        <f t="shared" si="277"/>
        <v>134</v>
      </c>
      <c r="AA1888" s="47" t="str">
        <f t="shared" si="278"/>
        <v/>
      </c>
      <c r="AB1888" s="65"/>
      <c r="AC1888" s="65"/>
      <c r="AD1888" s="65"/>
      <c r="AE1888" s="65"/>
      <c r="AF1888" s="65"/>
      <c r="AG1888" s="65"/>
      <c r="AH1888" s="65"/>
      <c r="AI1888" s="65"/>
      <c r="AJ1888" s="65"/>
      <c r="AK1888" s="65"/>
      <c r="AL1888" s="65"/>
      <c r="AM1888" s="65"/>
      <c r="AN1888" s="65"/>
      <c r="AO1888" s="65"/>
      <c r="AP1888" s="65"/>
      <c r="AQ1888" s="65"/>
      <c r="AR1888" s="65"/>
      <c r="AS1888" s="65"/>
      <c r="AT1888" s="65"/>
      <c r="AU1888" s="65"/>
      <c r="AV1888" s="65"/>
      <c r="AW1888" s="65"/>
      <c r="AX1888" s="65"/>
      <c r="AY1888" s="65"/>
      <c r="AZ1888" s="65"/>
      <c r="BA1888" s="65"/>
      <c r="BB1888" s="65"/>
      <c r="BC1888" s="65"/>
      <c r="BD1888" s="65"/>
      <c r="BE1888" s="65"/>
      <c r="BF1888" s="65"/>
      <c r="BG1888" s="65"/>
      <c r="BH1888" s="65"/>
      <c r="BI1888" s="65"/>
      <c r="BJ1888" s="65"/>
      <c r="BK1888" s="65"/>
      <c r="BL1888" s="65"/>
      <c r="BM1888" s="65"/>
      <c r="BN1888" s="65"/>
      <c r="BO1888" s="65"/>
      <c r="BP1888" s="65"/>
      <c r="BQ1888" s="65"/>
      <c r="BR1888" s="65"/>
      <c r="BS1888" s="65"/>
      <c r="BT1888" s="65"/>
      <c r="BU1888" s="65"/>
      <c r="BV1888" s="65"/>
      <c r="BW1888" s="65"/>
      <c r="BX1888" s="65"/>
      <c r="BY1888" s="65"/>
      <c r="BZ1888" s="65"/>
      <c r="CA1888" s="65"/>
      <c r="CB1888" s="65"/>
      <c r="CC1888" s="65"/>
      <c r="CD1888" s="65"/>
      <c r="CE1888" s="65"/>
      <c r="CF1888" s="65"/>
      <c r="CG1888" s="65"/>
      <c r="CH1888" s="65"/>
      <c r="CI1888" s="65"/>
      <c r="CJ1888" s="65"/>
      <c r="CK1888" s="65"/>
      <c r="CL1888" s="65"/>
      <c r="CM1888" s="65"/>
      <c r="CN1888" s="65"/>
      <c r="CO1888" s="65"/>
      <c r="CP1888" s="65"/>
      <c r="CQ1888" s="65"/>
      <c r="CR1888" s="65"/>
      <c r="CS1888" s="65"/>
      <c r="CT1888" s="65"/>
      <c r="CU1888" s="65"/>
      <c r="CV1888" s="65"/>
      <c r="CW1888" s="65"/>
      <c r="CX1888" s="65"/>
      <c r="CY1888" s="65"/>
      <c r="CZ1888" s="65"/>
      <c r="DA1888" s="65"/>
      <c r="DB1888" s="65"/>
      <c r="DC1888" s="65"/>
      <c r="DD1888" s="65"/>
      <c r="DE1888" s="65"/>
      <c r="DF1888" s="65"/>
      <c r="DG1888" s="65"/>
      <c r="DH1888" s="65"/>
      <c r="DI1888" s="65"/>
      <c r="DJ1888" s="65"/>
      <c r="DK1888" s="65"/>
      <c r="DL1888" s="65"/>
      <c r="DM1888" s="65"/>
      <c r="DN1888" s="65"/>
      <c r="DO1888" s="65"/>
      <c r="DP1888" s="65"/>
      <c r="DQ1888" s="65"/>
      <c r="DR1888" s="65"/>
      <c r="DS1888" s="65"/>
      <c r="DT1888" s="65"/>
      <c r="DU1888" s="65"/>
      <c r="DV1888" s="65"/>
      <c r="DW1888" s="65"/>
      <c r="DX1888" s="65"/>
      <c r="DY1888" s="65"/>
      <c r="DZ1888" s="65"/>
      <c r="EA1888" s="65"/>
      <c r="EB1888" s="65"/>
      <c r="EC1888" s="65"/>
      <c r="ED1888" s="65"/>
      <c r="EE1888" s="65"/>
      <c r="EF1888" s="65"/>
      <c r="EG1888" s="65"/>
      <c r="EH1888" s="65"/>
      <c r="EI1888" s="65"/>
      <c r="EJ1888" s="65"/>
      <c r="EK1888" s="65"/>
      <c r="EL1888" s="65"/>
      <c r="EM1888" s="65"/>
      <c r="EN1888" s="65"/>
      <c r="EO1888" s="65"/>
      <c r="EP1888" s="65"/>
      <c r="EQ1888" s="65"/>
      <c r="ER1888" s="65"/>
      <c r="ES1888" s="65"/>
      <c r="ET1888" s="65"/>
      <c r="EU1888" s="65"/>
      <c r="EV1888" s="65"/>
      <c r="EW1888" s="65"/>
      <c r="EX1888" s="65"/>
      <c r="EY1888" s="65"/>
      <c r="EZ1888" s="65"/>
      <c r="FA1888" s="65"/>
      <c r="FB1888" s="65"/>
      <c r="FC1888" s="65"/>
      <c r="FD1888" s="65"/>
      <c r="FE1888" s="65"/>
      <c r="FF1888" s="65"/>
      <c r="FG1888" s="65"/>
      <c r="FH1888" s="65"/>
      <c r="FI1888" s="65"/>
      <c r="FJ1888" s="65"/>
      <c r="FK1888" s="65"/>
      <c r="FL1888" s="65"/>
      <c r="FM1888" s="65"/>
      <c r="FN1888" s="65"/>
      <c r="FO1888" s="65"/>
      <c r="FP1888" s="65"/>
      <c r="FQ1888" s="65"/>
      <c r="FR1888" s="65"/>
      <c r="FS1888" s="65"/>
      <c r="FT1888" s="65"/>
      <c r="FU1888" s="65"/>
      <c r="FV1888" s="65"/>
      <c r="FW1888" s="65"/>
      <c r="FX1888" s="65"/>
      <c r="FY1888" s="65"/>
      <c r="FZ1888" s="65"/>
      <c r="GA1888" s="65"/>
      <c r="GB1888" s="65"/>
      <c r="GC1888" s="65"/>
      <c r="GD1888" s="65"/>
      <c r="GE1888" s="65"/>
      <c r="GF1888" s="65"/>
      <c r="GG1888" s="65"/>
      <c r="GH1888" s="65"/>
      <c r="GI1888" s="65"/>
      <c r="GJ1888" s="65"/>
      <c r="GK1888" s="65"/>
      <c r="GL1888" s="65"/>
      <c r="GM1888" s="65"/>
      <c r="GN1888" s="65"/>
      <c r="GO1888" s="65"/>
      <c r="GP1888" s="65"/>
      <c r="GQ1888" s="65"/>
      <c r="GR1888" s="65"/>
      <c r="GS1888" s="65"/>
      <c r="GT1888" s="65"/>
      <c r="GU1888" s="65"/>
      <c r="GV1888" s="65"/>
      <c r="GW1888" s="65"/>
      <c r="GX1888" s="65"/>
      <c r="GY1888" s="65"/>
      <c r="GZ1888" s="65"/>
      <c r="HA1888" s="65"/>
      <c r="HB1888" s="65"/>
      <c r="HC1888" s="65"/>
      <c r="HD1888" s="65"/>
      <c r="HE1888" s="65"/>
      <c r="HF1888" s="65"/>
      <c r="HG1888" s="65"/>
      <c r="HH1888" s="65"/>
      <c r="HI1888" s="65"/>
      <c r="HJ1888" s="65"/>
      <c r="HK1888" s="65"/>
      <c r="HL1888" s="65"/>
      <c r="HM1888" s="65"/>
      <c r="HN1888" s="65"/>
      <c r="HO1888" s="65"/>
      <c r="HP1888" s="65"/>
      <c r="HQ1888" s="65"/>
      <c r="HR1888" s="65"/>
      <c r="HS1888" s="65"/>
      <c r="HT1888" s="65"/>
      <c r="HU1888" s="65"/>
      <c r="HV1888" s="65"/>
      <c r="HW1888" s="65"/>
      <c r="HX1888" s="65"/>
      <c r="HY1888" s="65"/>
      <c r="HZ1888" s="65"/>
      <c r="IA1888" s="65"/>
      <c r="IB1888" s="65"/>
      <c r="IC1888" s="65"/>
      <c r="ID1888" s="65"/>
      <c r="IE1888" s="65"/>
      <c r="IF1888" s="65"/>
      <c r="IG1888" s="65"/>
      <c r="IH1888" s="65"/>
      <c r="II1888" s="65"/>
      <c r="IJ1888" s="65"/>
      <c r="IK1888" s="65"/>
      <c r="IL1888" s="65"/>
    </row>
    <row r="1889" spans="1:246" s="66" customFormat="1" ht="14.25" customHeight="1" x14ac:dyDescent="0.4">
      <c r="A1889" s="34" t="e">
        <f>_xlfn.CONCAT(D1889,E1889,G1889,#REF!)</f>
        <v>#REF!</v>
      </c>
      <c r="B1889" s="40">
        <v>586</v>
      </c>
      <c r="C1889" s="40">
        <v>1753</v>
      </c>
      <c r="D1889" s="40">
        <v>134</v>
      </c>
      <c r="E1889" s="41" t="s">
        <v>7520</v>
      </c>
      <c r="F1889" s="42" t="s">
        <v>1453</v>
      </c>
      <c r="G1889" s="41" t="s">
        <v>1405</v>
      </c>
      <c r="H1889" s="41" t="s">
        <v>1454</v>
      </c>
      <c r="I1889" s="41" t="s">
        <v>12</v>
      </c>
      <c r="J1889" s="43">
        <v>100</v>
      </c>
      <c r="K1889" s="44">
        <v>36.4</v>
      </c>
      <c r="L1889" s="45">
        <v>100</v>
      </c>
      <c r="M1889" s="45">
        <v>3640</v>
      </c>
      <c r="N1889" s="46">
        <v>0</v>
      </c>
      <c r="O1889" s="46">
        <v>0</v>
      </c>
      <c r="P1889" s="46">
        <v>1</v>
      </c>
      <c r="Q1889" s="46">
        <v>0</v>
      </c>
      <c r="R1889" s="46">
        <f t="shared" si="279"/>
        <v>1</v>
      </c>
      <c r="S1889" s="85"/>
      <c r="T1889" s="47">
        <f t="shared" si="272"/>
        <v>0</v>
      </c>
      <c r="U1889" s="47" t="str" cm="1">
        <f t="array" aca="1" ref="U1889" ca="1">IF(S1889="", "×", IF(LEFT(S1889,2)="項番", COUNTIFS($D$2:$D$4001, INDIRECT("D" &amp; ROW()-1), $U$2:$U$4001, "〇"), "〇"))</f>
        <v>×</v>
      </c>
      <c r="V1889" s="47" t="str">
        <f t="shared" si="273"/>
        <v>×</v>
      </c>
      <c r="W1889" s="47" t="str">
        <f t="shared" si="274"/>
        <v>×</v>
      </c>
      <c r="X1889" s="48" t="str">
        <f t="shared" ca="1" si="275"/>
        <v/>
      </c>
      <c r="Y1889" s="47">
        <f t="shared" ca="1" si="276"/>
        <v>0</v>
      </c>
      <c r="Z1889" s="47">
        <f t="shared" si="277"/>
        <v>134</v>
      </c>
      <c r="AA1889" s="47" t="str">
        <f t="shared" si="278"/>
        <v/>
      </c>
      <c r="AB1889" s="65"/>
      <c r="AC1889" s="65"/>
      <c r="AD1889" s="65"/>
      <c r="AE1889" s="65"/>
      <c r="AF1889" s="65"/>
      <c r="AG1889" s="65"/>
      <c r="AH1889" s="65"/>
      <c r="AI1889" s="65"/>
      <c r="AJ1889" s="65"/>
      <c r="AK1889" s="65"/>
      <c r="AL1889" s="65"/>
      <c r="AM1889" s="65"/>
      <c r="AN1889" s="65"/>
      <c r="AO1889" s="65"/>
      <c r="AP1889" s="65"/>
      <c r="AQ1889" s="65"/>
      <c r="AR1889" s="65"/>
      <c r="AS1889" s="65"/>
      <c r="AT1889" s="65"/>
      <c r="AU1889" s="65"/>
      <c r="AV1889" s="65"/>
      <c r="AW1889" s="65"/>
      <c r="AX1889" s="65"/>
      <c r="AY1889" s="65"/>
      <c r="AZ1889" s="65"/>
      <c r="BA1889" s="65"/>
      <c r="BB1889" s="65"/>
      <c r="BC1889" s="65"/>
      <c r="BD1889" s="65"/>
      <c r="BE1889" s="65"/>
      <c r="BF1889" s="65"/>
      <c r="BG1889" s="65"/>
      <c r="BH1889" s="65"/>
      <c r="BI1889" s="65"/>
      <c r="BJ1889" s="65"/>
      <c r="BK1889" s="65"/>
      <c r="BL1889" s="65"/>
      <c r="BM1889" s="65"/>
      <c r="BN1889" s="65"/>
      <c r="BO1889" s="65"/>
      <c r="BP1889" s="65"/>
      <c r="BQ1889" s="65"/>
      <c r="BR1889" s="65"/>
      <c r="BS1889" s="65"/>
      <c r="BT1889" s="65"/>
      <c r="BU1889" s="65"/>
      <c r="BV1889" s="65"/>
      <c r="BW1889" s="65"/>
      <c r="BX1889" s="65"/>
      <c r="BY1889" s="65"/>
      <c r="BZ1889" s="65"/>
      <c r="CA1889" s="65"/>
      <c r="CB1889" s="65"/>
      <c r="CC1889" s="65"/>
      <c r="CD1889" s="65"/>
      <c r="CE1889" s="65"/>
      <c r="CF1889" s="65"/>
      <c r="CG1889" s="65"/>
      <c r="CH1889" s="65"/>
      <c r="CI1889" s="65"/>
      <c r="CJ1889" s="65"/>
      <c r="CK1889" s="65"/>
      <c r="CL1889" s="65"/>
      <c r="CM1889" s="65"/>
      <c r="CN1889" s="65"/>
      <c r="CO1889" s="65"/>
      <c r="CP1889" s="65"/>
      <c r="CQ1889" s="65"/>
      <c r="CR1889" s="65"/>
      <c r="CS1889" s="65"/>
      <c r="CT1889" s="65"/>
      <c r="CU1889" s="65"/>
      <c r="CV1889" s="65"/>
      <c r="CW1889" s="65"/>
      <c r="CX1889" s="65"/>
      <c r="CY1889" s="65"/>
      <c r="CZ1889" s="65"/>
      <c r="DA1889" s="65"/>
      <c r="DB1889" s="65"/>
      <c r="DC1889" s="65"/>
      <c r="DD1889" s="65"/>
      <c r="DE1889" s="65"/>
      <c r="DF1889" s="65"/>
      <c r="DG1889" s="65"/>
      <c r="DH1889" s="65"/>
      <c r="DI1889" s="65"/>
      <c r="DJ1889" s="65"/>
      <c r="DK1889" s="65"/>
      <c r="DL1889" s="65"/>
      <c r="DM1889" s="65"/>
      <c r="DN1889" s="65"/>
      <c r="DO1889" s="65"/>
      <c r="DP1889" s="65"/>
      <c r="DQ1889" s="65"/>
      <c r="DR1889" s="65"/>
      <c r="DS1889" s="65"/>
      <c r="DT1889" s="65"/>
      <c r="DU1889" s="65"/>
      <c r="DV1889" s="65"/>
      <c r="DW1889" s="65"/>
      <c r="DX1889" s="65"/>
      <c r="DY1889" s="65"/>
      <c r="DZ1889" s="65"/>
      <c r="EA1889" s="65"/>
      <c r="EB1889" s="65"/>
      <c r="EC1889" s="65"/>
      <c r="ED1889" s="65"/>
      <c r="EE1889" s="65"/>
      <c r="EF1889" s="65"/>
      <c r="EG1889" s="65"/>
      <c r="EH1889" s="65"/>
      <c r="EI1889" s="65"/>
      <c r="EJ1889" s="65"/>
      <c r="EK1889" s="65"/>
      <c r="EL1889" s="65"/>
      <c r="EM1889" s="65"/>
      <c r="EN1889" s="65"/>
      <c r="EO1889" s="65"/>
      <c r="EP1889" s="65"/>
      <c r="EQ1889" s="65"/>
      <c r="ER1889" s="65"/>
      <c r="ES1889" s="65"/>
      <c r="ET1889" s="65"/>
      <c r="EU1889" s="65"/>
      <c r="EV1889" s="65"/>
      <c r="EW1889" s="65"/>
      <c r="EX1889" s="65"/>
      <c r="EY1889" s="65"/>
      <c r="EZ1889" s="65"/>
      <c r="FA1889" s="65"/>
      <c r="FB1889" s="65"/>
      <c r="FC1889" s="65"/>
      <c r="FD1889" s="65"/>
      <c r="FE1889" s="65"/>
      <c r="FF1889" s="65"/>
      <c r="FG1889" s="65"/>
      <c r="FH1889" s="65"/>
      <c r="FI1889" s="65"/>
      <c r="FJ1889" s="65"/>
      <c r="FK1889" s="65"/>
      <c r="FL1889" s="65"/>
      <c r="FM1889" s="65"/>
      <c r="FN1889" s="65"/>
      <c r="FO1889" s="65"/>
      <c r="FP1889" s="65"/>
      <c r="FQ1889" s="65"/>
      <c r="FR1889" s="65"/>
      <c r="FS1889" s="65"/>
      <c r="FT1889" s="65"/>
      <c r="FU1889" s="65"/>
      <c r="FV1889" s="65"/>
      <c r="FW1889" s="65"/>
      <c r="FX1889" s="65"/>
      <c r="FY1889" s="65"/>
      <c r="FZ1889" s="65"/>
      <c r="GA1889" s="65"/>
      <c r="GB1889" s="65"/>
      <c r="GC1889" s="65"/>
      <c r="GD1889" s="65"/>
      <c r="GE1889" s="65"/>
      <c r="GF1889" s="65"/>
      <c r="GG1889" s="65"/>
      <c r="GH1889" s="65"/>
      <c r="GI1889" s="65"/>
      <c r="GJ1889" s="65"/>
      <c r="GK1889" s="65"/>
      <c r="GL1889" s="65"/>
      <c r="GM1889" s="65"/>
      <c r="GN1889" s="65"/>
      <c r="GO1889" s="65"/>
      <c r="GP1889" s="65"/>
      <c r="GQ1889" s="65"/>
      <c r="GR1889" s="65"/>
      <c r="GS1889" s="65"/>
      <c r="GT1889" s="65"/>
      <c r="GU1889" s="65"/>
      <c r="GV1889" s="65"/>
      <c r="GW1889" s="65"/>
      <c r="GX1889" s="65"/>
      <c r="GY1889" s="65"/>
      <c r="GZ1889" s="65"/>
      <c r="HA1889" s="65"/>
      <c r="HB1889" s="65"/>
      <c r="HC1889" s="65"/>
      <c r="HD1889" s="65"/>
      <c r="HE1889" s="65"/>
      <c r="HF1889" s="65"/>
      <c r="HG1889" s="65"/>
      <c r="HH1889" s="65"/>
      <c r="HI1889" s="65"/>
      <c r="HJ1889" s="65"/>
      <c r="HK1889" s="65"/>
      <c r="HL1889" s="65"/>
      <c r="HM1889" s="65"/>
      <c r="HN1889" s="65"/>
      <c r="HO1889" s="65"/>
      <c r="HP1889" s="65"/>
      <c r="HQ1889" s="65"/>
      <c r="HR1889" s="65"/>
      <c r="HS1889" s="65"/>
      <c r="HT1889" s="65"/>
      <c r="HU1889" s="65"/>
      <c r="HV1889" s="65"/>
      <c r="HW1889" s="65"/>
      <c r="HX1889" s="65"/>
      <c r="HY1889" s="65"/>
      <c r="HZ1889" s="65"/>
      <c r="IA1889" s="65"/>
      <c r="IB1889" s="65"/>
      <c r="IC1889" s="65"/>
      <c r="ID1889" s="65"/>
      <c r="IE1889" s="65"/>
      <c r="IF1889" s="65"/>
      <c r="IG1889" s="65"/>
      <c r="IH1889" s="65"/>
      <c r="II1889" s="65"/>
      <c r="IJ1889" s="65"/>
      <c r="IK1889" s="65"/>
      <c r="IL1889" s="65"/>
    </row>
    <row r="1890" spans="1:246" s="66" customFormat="1" ht="14.25" customHeight="1" x14ac:dyDescent="0.4">
      <c r="A1890" s="34" t="e">
        <f>_xlfn.CONCAT(D1890,E1890,G1890,#REF!)</f>
        <v>#REF!</v>
      </c>
      <c r="B1890" s="40">
        <v>587</v>
      </c>
      <c r="C1890" s="40">
        <v>1754</v>
      </c>
      <c r="D1890" s="40">
        <v>134</v>
      </c>
      <c r="E1890" s="41" t="s">
        <v>7520</v>
      </c>
      <c r="F1890" s="42" t="s">
        <v>1455</v>
      </c>
      <c r="G1890" s="41" t="s">
        <v>1405</v>
      </c>
      <c r="H1890" s="41" t="s">
        <v>1456</v>
      </c>
      <c r="I1890" s="41" t="s">
        <v>206</v>
      </c>
      <c r="J1890" s="43">
        <v>1</v>
      </c>
      <c r="K1890" s="44">
        <v>24.2</v>
      </c>
      <c r="L1890" s="45">
        <v>100</v>
      </c>
      <c r="M1890" s="45">
        <v>2420</v>
      </c>
      <c r="N1890" s="46">
        <v>0</v>
      </c>
      <c r="O1890" s="46">
        <v>0</v>
      </c>
      <c r="P1890" s="46">
        <v>4</v>
      </c>
      <c r="Q1890" s="46">
        <v>0</v>
      </c>
      <c r="R1890" s="46">
        <f t="shared" si="279"/>
        <v>4</v>
      </c>
      <c r="S1890" s="85"/>
      <c r="T1890" s="47">
        <f t="shared" si="272"/>
        <v>0</v>
      </c>
      <c r="U1890" s="47" t="str" cm="1">
        <f t="array" aca="1" ref="U1890" ca="1">IF(S1890="", "×", IF(LEFT(S1890,2)="項番", COUNTIFS($D$2:$D$4001, INDIRECT("D" &amp; ROW()-1), $U$2:$U$4001, "〇"), "〇"))</f>
        <v>×</v>
      </c>
      <c r="V1890" s="47" t="str">
        <f t="shared" si="273"/>
        <v>×</v>
      </c>
      <c r="W1890" s="47" t="str">
        <f t="shared" si="274"/>
        <v>×</v>
      </c>
      <c r="X1890" s="48" t="str">
        <f t="shared" ca="1" si="275"/>
        <v/>
      </c>
      <c r="Y1890" s="47">
        <f t="shared" ca="1" si="276"/>
        <v>0</v>
      </c>
      <c r="Z1890" s="47">
        <f t="shared" si="277"/>
        <v>134</v>
      </c>
      <c r="AA1890" s="47" t="str">
        <f t="shared" si="278"/>
        <v/>
      </c>
      <c r="AB1890" s="65"/>
      <c r="AC1890" s="65"/>
      <c r="AD1890" s="65"/>
      <c r="AE1890" s="65"/>
      <c r="AF1890" s="65"/>
      <c r="AG1890" s="65"/>
      <c r="AH1890" s="65"/>
      <c r="AI1890" s="65"/>
      <c r="AJ1890" s="65"/>
      <c r="AK1890" s="65"/>
      <c r="AL1890" s="65"/>
      <c r="AM1890" s="65"/>
      <c r="AN1890" s="65"/>
      <c r="AO1890" s="65"/>
      <c r="AP1890" s="65"/>
      <c r="AQ1890" s="65"/>
      <c r="AR1890" s="65"/>
      <c r="AS1890" s="65"/>
      <c r="AT1890" s="65"/>
      <c r="AU1890" s="65"/>
      <c r="AV1890" s="65"/>
      <c r="AW1890" s="65"/>
      <c r="AX1890" s="65"/>
      <c r="AY1890" s="65"/>
      <c r="AZ1890" s="65"/>
      <c r="BA1890" s="65"/>
      <c r="BB1890" s="65"/>
      <c r="BC1890" s="65"/>
      <c r="BD1890" s="65"/>
      <c r="BE1890" s="65"/>
      <c r="BF1890" s="65"/>
      <c r="BG1890" s="65"/>
      <c r="BH1890" s="65"/>
      <c r="BI1890" s="65"/>
      <c r="BJ1890" s="65"/>
      <c r="BK1890" s="65"/>
      <c r="BL1890" s="65"/>
      <c r="BM1890" s="65"/>
      <c r="BN1890" s="65"/>
      <c r="BO1890" s="65"/>
      <c r="BP1890" s="65"/>
      <c r="BQ1890" s="65"/>
      <c r="BR1890" s="65"/>
      <c r="BS1890" s="65"/>
      <c r="BT1890" s="65"/>
      <c r="BU1890" s="65"/>
      <c r="BV1890" s="65"/>
      <c r="BW1890" s="65"/>
      <c r="BX1890" s="65"/>
      <c r="BY1890" s="65"/>
      <c r="BZ1890" s="65"/>
      <c r="CA1890" s="65"/>
      <c r="CB1890" s="65"/>
      <c r="CC1890" s="65"/>
      <c r="CD1890" s="65"/>
      <c r="CE1890" s="65"/>
      <c r="CF1890" s="65"/>
      <c r="CG1890" s="65"/>
      <c r="CH1890" s="65"/>
      <c r="CI1890" s="65"/>
      <c r="CJ1890" s="65"/>
      <c r="CK1890" s="65"/>
      <c r="CL1890" s="65"/>
      <c r="CM1890" s="65"/>
      <c r="CN1890" s="65"/>
      <c r="CO1890" s="65"/>
      <c r="CP1890" s="65"/>
      <c r="CQ1890" s="65"/>
      <c r="CR1890" s="65"/>
      <c r="CS1890" s="65"/>
      <c r="CT1890" s="65"/>
      <c r="CU1890" s="65"/>
      <c r="CV1890" s="65"/>
      <c r="CW1890" s="65"/>
      <c r="CX1890" s="65"/>
      <c r="CY1890" s="65"/>
      <c r="CZ1890" s="65"/>
      <c r="DA1890" s="65"/>
      <c r="DB1890" s="65"/>
      <c r="DC1890" s="65"/>
      <c r="DD1890" s="65"/>
      <c r="DE1890" s="65"/>
      <c r="DF1890" s="65"/>
      <c r="DG1890" s="65"/>
      <c r="DH1890" s="65"/>
      <c r="DI1890" s="65"/>
      <c r="DJ1890" s="65"/>
      <c r="DK1890" s="65"/>
      <c r="DL1890" s="65"/>
      <c r="DM1890" s="65"/>
      <c r="DN1890" s="65"/>
      <c r="DO1890" s="65"/>
      <c r="DP1890" s="65"/>
      <c r="DQ1890" s="65"/>
      <c r="DR1890" s="65"/>
      <c r="DS1890" s="65"/>
      <c r="DT1890" s="65"/>
      <c r="DU1890" s="65"/>
      <c r="DV1890" s="65"/>
      <c r="DW1890" s="65"/>
      <c r="DX1890" s="65"/>
      <c r="DY1890" s="65"/>
      <c r="DZ1890" s="65"/>
      <c r="EA1890" s="65"/>
      <c r="EB1890" s="65"/>
      <c r="EC1890" s="65"/>
      <c r="ED1890" s="65"/>
      <c r="EE1890" s="65"/>
      <c r="EF1890" s="65"/>
      <c r="EG1890" s="65"/>
      <c r="EH1890" s="65"/>
      <c r="EI1890" s="65"/>
      <c r="EJ1890" s="65"/>
      <c r="EK1890" s="65"/>
      <c r="EL1890" s="65"/>
      <c r="EM1890" s="65"/>
      <c r="EN1890" s="65"/>
      <c r="EO1890" s="65"/>
      <c r="EP1890" s="65"/>
      <c r="EQ1890" s="65"/>
      <c r="ER1890" s="65"/>
      <c r="ES1890" s="65"/>
      <c r="ET1890" s="65"/>
      <c r="EU1890" s="65"/>
      <c r="EV1890" s="65"/>
      <c r="EW1890" s="65"/>
      <c r="EX1890" s="65"/>
      <c r="EY1890" s="65"/>
      <c r="EZ1890" s="65"/>
      <c r="FA1890" s="65"/>
      <c r="FB1890" s="65"/>
      <c r="FC1890" s="65"/>
      <c r="FD1890" s="65"/>
      <c r="FE1890" s="65"/>
      <c r="FF1890" s="65"/>
      <c r="FG1890" s="65"/>
      <c r="FH1890" s="65"/>
      <c r="FI1890" s="65"/>
      <c r="FJ1890" s="65"/>
      <c r="FK1890" s="65"/>
      <c r="FL1890" s="65"/>
      <c r="FM1890" s="65"/>
      <c r="FN1890" s="65"/>
      <c r="FO1890" s="65"/>
      <c r="FP1890" s="65"/>
      <c r="FQ1890" s="65"/>
      <c r="FR1890" s="65"/>
      <c r="FS1890" s="65"/>
      <c r="FT1890" s="65"/>
      <c r="FU1890" s="65"/>
      <c r="FV1890" s="65"/>
      <c r="FW1890" s="65"/>
      <c r="FX1890" s="65"/>
      <c r="FY1890" s="65"/>
      <c r="FZ1890" s="65"/>
      <c r="GA1890" s="65"/>
      <c r="GB1890" s="65"/>
      <c r="GC1890" s="65"/>
      <c r="GD1890" s="65"/>
      <c r="GE1890" s="65"/>
      <c r="GF1890" s="65"/>
      <c r="GG1890" s="65"/>
      <c r="GH1890" s="65"/>
      <c r="GI1890" s="65"/>
      <c r="GJ1890" s="65"/>
      <c r="GK1890" s="65"/>
      <c r="GL1890" s="65"/>
      <c r="GM1890" s="65"/>
      <c r="GN1890" s="65"/>
      <c r="GO1890" s="65"/>
      <c r="GP1890" s="65"/>
      <c r="GQ1890" s="65"/>
      <c r="GR1890" s="65"/>
      <c r="GS1890" s="65"/>
      <c r="GT1890" s="65"/>
      <c r="GU1890" s="65"/>
      <c r="GV1890" s="65"/>
      <c r="GW1890" s="65"/>
      <c r="GX1890" s="65"/>
      <c r="GY1890" s="65"/>
      <c r="GZ1890" s="65"/>
      <c r="HA1890" s="65"/>
      <c r="HB1890" s="65"/>
      <c r="HC1890" s="65"/>
      <c r="HD1890" s="65"/>
      <c r="HE1890" s="65"/>
      <c r="HF1890" s="65"/>
      <c r="HG1890" s="65"/>
      <c r="HH1890" s="65"/>
      <c r="HI1890" s="65"/>
      <c r="HJ1890" s="65"/>
      <c r="HK1890" s="65"/>
      <c r="HL1890" s="65"/>
      <c r="HM1890" s="65"/>
      <c r="HN1890" s="65"/>
      <c r="HO1890" s="65"/>
      <c r="HP1890" s="65"/>
      <c r="HQ1890" s="65"/>
      <c r="HR1890" s="65"/>
      <c r="HS1890" s="65"/>
      <c r="HT1890" s="65"/>
      <c r="HU1890" s="65"/>
      <c r="HV1890" s="65"/>
      <c r="HW1890" s="65"/>
      <c r="HX1890" s="65"/>
      <c r="HY1890" s="65"/>
      <c r="HZ1890" s="65"/>
      <c r="IA1890" s="65"/>
      <c r="IB1890" s="65"/>
      <c r="IC1890" s="65"/>
      <c r="ID1890" s="65"/>
      <c r="IE1890" s="65"/>
      <c r="IF1890" s="65"/>
      <c r="IG1890" s="65"/>
      <c r="IH1890" s="65"/>
      <c r="II1890" s="65"/>
      <c r="IJ1890" s="65"/>
      <c r="IK1890" s="65"/>
      <c r="IL1890" s="65"/>
    </row>
    <row r="1891" spans="1:246" s="66" customFormat="1" ht="14.25" customHeight="1" x14ac:dyDescent="0.4">
      <c r="A1891" s="34" t="e">
        <f>_xlfn.CONCAT(D1891,E1891,G1891,#REF!)</f>
        <v>#REF!</v>
      </c>
      <c r="B1891" s="40">
        <v>588</v>
      </c>
      <c r="C1891" s="40">
        <v>1755</v>
      </c>
      <c r="D1891" s="40">
        <v>134</v>
      </c>
      <c r="E1891" s="41" t="s">
        <v>7520</v>
      </c>
      <c r="F1891" s="42" t="s">
        <v>1457</v>
      </c>
      <c r="G1891" s="41" t="s">
        <v>1405</v>
      </c>
      <c r="H1891" s="41" t="s">
        <v>1458</v>
      </c>
      <c r="I1891" s="41" t="s">
        <v>266</v>
      </c>
      <c r="J1891" s="43">
        <v>100</v>
      </c>
      <c r="K1891" s="44">
        <v>10.8</v>
      </c>
      <c r="L1891" s="45">
        <v>100</v>
      </c>
      <c r="M1891" s="45">
        <v>1080</v>
      </c>
      <c r="N1891" s="46">
        <v>0</v>
      </c>
      <c r="O1891" s="46">
        <v>6</v>
      </c>
      <c r="P1891" s="46">
        <v>1</v>
      </c>
      <c r="Q1891" s="46">
        <v>0</v>
      </c>
      <c r="R1891" s="46">
        <f t="shared" si="279"/>
        <v>7</v>
      </c>
      <c r="S1891" s="85"/>
      <c r="T1891" s="47">
        <f t="shared" si="272"/>
        <v>0</v>
      </c>
      <c r="U1891" s="47" t="str" cm="1">
        <f t="array" aca="1" ref="U1891" ca="1">IF(S1891="", "×", IF(LEFT(S1891,2)="項番", COUNTIFS($D$2:$D$4001, INDIRECT("D" &amp; ROW()-1), $U$2:$U$4001, "〇"), "〇"))</f>
        <v>×</v>
      </c>
      <c r="V1891" s="47" t="str">
        <f t="shared" si="273"/>
        <v>×</v>
      </c>
      <c r="W1891" s="47" t="str">
        <f t="shared" si="274"/>
        <v>×</v>
      </c>
      <c r="X1891" s="48" t="str">
        <f t="shared" ca="1" si="275"/>
        <v/>
      </c>
      <c r="Y1891" s="47">
        <f t="shared" ca="1" si="276"/>
        <v>0</v>
      </c>
      <c r="Z1891" s="47">
        <f t="shared" si="277"/>
        <v>134</v>
      </c>
      <c r="AA1891" s="47" t="str">
        <f t="shared" si="278"/>
        <v/>
      </c>
      <c r="AB1891" s="65"/>
      <c r="AC1891" s="65"/>
      <c r="AD1891" s="65"/>
      <c r="AE1891" s="65"/>
      <c r="AF1891" s="65"/>
      <c r="AG1891" s="65"/>
      <c r="AH1891" s="65"/>
      <c r="AI1891" s="65"/>
      <c r="AJ1891" s="65"/>
      <c r="AK1891" s="65"/>
      <c r="AL1891" s="65"/>
      <c r="AM1891" s="65"/>
      <c r="AN1891" s="65"/>
      <c r="AO1891" s="65"/>
      <c r="AP1891" s="65"/>
      <c r="AQ1891" s="65"/>
      <c r="AR1891" s="65"/>
      <c r="AS1891" s="65"/>
      <c r="AT1891" s="65"/>
      <c r="AU1891" s="65"/>
      <c r="AV1891" s="65"/>
      <c r="AW1891" s="65"/>
      <c r="AX1891" s="65"/>
      <c r="AY1891" s="65"/>
      <c r="AZ1891" s="65"/>
      <c r="BA1891" s="65"/>
      <c r="BB1891" s="65"/>
      <c r="BC1891" s="65"/>
      <c r="BD1891" s="65"/>
      <c r="BE1891" s="65"/>
      <c r="BF1891" s="65"/>
      <c r="BG1891" s="65"/>
      <c r="BH1891" s="65"/>
      <c r="BI1891" s="65"/>
      <c r="BJ1891" s="65"/>
      <c r="BK1891" s="65"/>
      <c r="BL1891" s="65"/>
      <c r="BM1891" s="65"/>
      <c r="BN1891" s="65"/>
      <c r="BO1891" s="65"/>
      <c r="BP1891" s="65"/>
      <c r="BQ1891" s="65"/>
      <c r="BR1891" s="65"/>
      <c r="BS1891" s="65"/>
      <c r="BT1891" s="65"/>
      <c r="BU1891" s="65"/>
      <c r="BV1891" s="65"/>
      <c r="BW1891" s="65"/>
      <c r="BX1891" s="65"/>
      <c r="BY1891" s="65"/>
      <c r="BZ1891" s="65"/>
      <c r="CA1891" s="65"/>
      <c r="CB1891" s="65"/>
      <c r="CC1891" s="65"/>
      <c r="CD1891" s="65"/>
      <c r="CE1891" s="65"/>
      <c r="CF1891" s="65"/>
      <c r="CG1891" s="65"/>
      <c r="CH1891" s="65"/>
      <c r="CI1891" s="65"/>
      <c r="CJ1891" s="65"/>
      <c r="CK1891" s="65"/>
      <c r="CL1891" s="65"/>
      <c r="CM1891" s="65"/>
      <c r="CN1891" s="65"/>
      <c r="CO1891" s="65"/>
      <c r="CP1891" s="65"/>
      <c r="CQ1891" s="65"/>
      <c r="CR1891" s="65"/>
      <c r="CS1891" s="65"/>
      <c r="CT1891" s="65"/>
      <c r="CU1891" s="65"/>
      <c r="CV1891" s="65"/>
      <c r="CW1891" s="65"/>
      <c r="CX1891" s="65"/>
      <c r="CY1891" s="65"/>
      <c r="CZ1891" s="65"/>
      <c r="DA1891" s="65"/>
      <c r="DB1891" s="65"/>
      <c r="DC1891" s="65"/>
      <c r="DD1891" s="65"/>
      <c r="DE1891" s="65"/>
      <c r="DF1891" s="65"/>
      <c r="DG1891" s="65"/>
      <c r="DH1891" s="65"/>
      <c r="DI1891" s="65"/>
      <c r="DJ1891" s="65"/>
      <c r="DK1891" s="65"/>
      <c r="DL1891" s="65"/>
      <c r="DM1891" s="65"/>
      <c r="DN1891" s="65"/>
      <c r="DO1891" s="65"/>
      <c r="DP1891" s="65"/>
      <c r="DQ1891" s="65"/>
      <c r="DR1891" s="65"/>
      <c r="DS1891" s="65"/>
      <c r="DT1891" s="65"/>
      <c r="DU1891" s="65"/>
      <c r="DV1891" s="65"/>
      <c r="DW1891" s="65"/>
      <c r="DX1891" s="65"/>
      <c r="DY1891" s="65"/>
      <c r="DZ1891" s="65"/>
      <c r="EA1891" s="65"/>
      <c r="EB1891" s="65"/>
      <c r="EC1891" s="65"/>
      <c r="ED1891" s="65"/>
      <c r="EE1891" s="65"/>
      <c r="EF1891" s="65"/>
      <c r="EG1891" s="65"/>
      <c r="EH1891" s="65"/>
      <c r="EI1891" s="65"/>
      <c r="EJ1891" s="65"/>
      <c r="EK1891" s="65"/>
      <c r="EL1891" s="65"/>
      <c r="EM1891" s="65"/>
      <c r="EN1891" s="65"/>
      <c r="EO1891" s="65"/>
      <c r="EP1891" s="65"/>
      <c r="EQ1891" s="65"/>
      <c r="ER1891" s="65"/>
      <c r="ES1891" s="65"/>
      <c r="ET1891" s="65"/>
      <c r="EU1891" s="65"/>
      <c r="EV1891" s="65"/>
      <c r="EW1891" s="65"/>
      <c r="EX1891" s="65"/>
      <c r="EY1891" s="65"/>
      <c r="EZ1891" s="65"/>
      <c r="FA1891" s="65"/>
      <c r="FB1891" s="65"/>
      <c r="FC1891" s="65"/>
      <c r="FD1891" s="65"/>
      <c r="FE1891" s="65"/>
      <c r="FF1891" s="65"/>
      <c r="FG1891" s="65"/>
      <c r="FH1891" s="65"/>
      <c r="FI1891" s="65"/>
      <c r="FJ1891" s="65"/>
      <c r="FK1891" s="65"/>
      <c r="FL1891" s="65"/>
      <c r="FM1891" s="65"/>
      <c r="FN1891" s="65"/>
      <c r="FO1891" s="65"/>
      <c r="FP1891" s="65"/>
      <c r="FQ1891" s="65"/>
      <c r="FR1891" s="65"/>
      <c r="FS1891" s="65"/>
      <c r="FT1891" s="65"/>
      <c r="FU1891" s="65"/>
      <c r="FV1891" s="65"/>
      <c r="FW1891" s="65"/>
      <c r="FX1891" s="65"/>
      <c r="FY1891" s="65"/>
      <c r="FZ1891" s="65"/>
      <c r="GA1891" s="65"/>
      <c r="GB1891" s="65"/>
      <c r="GC1891" s="65"/>
      <c r="GD1891" s="65"/>
      <c r="GE1891" s="65"/>
      <c r="GF1891" s="65"/>
      <c r="GG1891" s="65"/>
      <c r="GH1891" s="65"/>
      <c r="GI1891" s="65"/>
      <c r="GJ1891" s="65"/>
      <c r="GK1891" s="65"/>
      <c r="GL1891" s="65"/>
      <c r="GM1891" s="65"/>
      <c r="GN1891" s="65"/>
      <c r="GO1891" s="65"/>
      <c r="GP1891" s="65"/>
      <c r="GQ1891" s="65"/>
      <c r="GR1891" s="65"/>
      <c r="GS1891" s="65"/>
      <c r="GT1891" s="65"/>
      <c r="GU1891" s="65"/>
      <c r="GV1891" s="65"/>
      <c r="GW1891" s="65"/>
      <c r="GX1891" s="65"/>
      <c r="GY1891" s="65"/>
      <c r="GZ1891" s="65"/>
      <c r="HA1891" s="65"/>
      <c r="HB1891" s="65"/>
      <c r="HC1891" s="65"/>
      <c r="HD1891" s="65"/>
      <c r="HE1891" s="65"/>
      <c r="HF1891" s="65"/>
      <c r="HG1891" s="65"/>
      <c r="HH1891" s="65"/>
      <c r="HI1891" s="65"/>
      <c r="HJ1891" s="65"/>
      <c r="HK1891" s="65"/>
      <c r="HL1891" s="65"/>
      <c r="HM1891" s="65"/>
      <c r="HN1891" s="65"/>
      <c r="HO1891" s="65"/>
      <c r="HP1891" s="65"/>
      <c r="HQ1891" s="65"/>
      <c r="HR1891" s="65"/>
      <c r="HS1891" s="65"/>
      <c r="HT1891" s="65"/>
      <c r="HU1891" s="65"/>
      <c r="HV1891" s="65"/>
      <c r="HW1891" s="65"/>
      <c r="HX1891" s="65"/>
      <c r="HY1891" s="65"/>
      <c r="HZ1891" s="65"/>
      <c r="IA1891" s="65"/>
      <c r="IB1891" s="65"/>
      <c r="IC1891" s="65"/>
      <c r="ID1891" s="65"/>
      <c r="IE1891" s="65"/>
      <c r="IF1891" s="65"/>
      <c r="IG1891" s="65"/>
      <c r="IH1891" s="65"/>
      <c r="II1891" s="65"/>
      <c r="IJ1891" s="65"/>
      <c r="IK1891" s="65"/>
      <c r="IL1891" s="65"/>
    </row>
    <row r="1892" spans="1:246" s="66" customFormat="1" ht="14.25" customHeight="1" x14ac:dyDescent="0.4">
      <c r="A1892" s="34" t="e">
        <f>_xlfn.CONCAT(D1892,E1892,G1892,#REF!)</f>
        <v>#REF!</v>
      </c>
      <c r="B1892" s="40">
        <v>589</v>
      </c>
      <c r="C1892" s="40">
        <v>1756</v>
      </c>
      <c r="D1892" s="40">
        <v>134</v>
      </c>
      <c r="E1892" s="41" t="s">
        <v>7520</v>
      </c>
      <c r="F1892" s="42" t="s">
        <v>1459</v>
      </c>
      <c r="G1892" s="41" t="s">
        <v>1405</v>
      </c>
      <c r="H1892" s="41" t="s">
        <v>1460</v>
      </c>
      <c r="I1892" s="41" t="s">
        <v>16</v>
      </c>
      <c r="J1892" s="43">
        <v>1</v>
      </c>
      <c r="K1892" s="44">
        <v>10.9</v>
      </c>
      <c r="L1892" s="45">
        <v>100</v>
      </c>
      <c r="M1892" s="45">
        <v>1090</v>
      </c>
      <c r="N1892" s="46">
        <v>25</v>
      </c>
      <c r="O1892" s="46">
        <v>0</v>
      </c>
      <c r="P1892" s="46">
        <v>150</v>
      </c>
      <c r="Q1892" s="46">
        <v>0</v>
      </c>
      <c r="R1892" s="46">
        <f t="shared" si="279"/>
        <v>175</v>
      </c>
      <c r="S1892" s="85"/>
      <c r="T1892" s="47">
        <f t="shared" si="272"/>
        <v>0</v>
      </c>
      <c r="U1892" s="47" t="str" cm="1">
        <f t="array" aca="1" ref="U1892" ca="1">IF(S1892="", "×", IF(LEFT(S1892,2)="項番", COUNTIFS($D$2:$D$4001, INDIRECT("D" &amp; ROW()-1), $U$2:$U$4001, "〇"), "〇"))</f>
        <v>×</v>
      </c>
      <c r="V1892" s="47" t="str">
        <f t="shared" si="273"/>
        <v>×</v>
      </c>
      <c r="W1892" s="47" t="str">
        <f t="shared" si="274"/>
        <v>×</v>
      </c>
      <c r="X1892" s="48" t="str">
        <f t="shared" ca="1" si="275"/>
        <v/>
      </c>
      <c r="Y1892" s="47">
        <f t="shared" ca="1" si="276"/>
        <v>0</v>
      </c>
      <c r="Z1892" s="47">
        <f t="shared" si="277"/>
        <v>134</v>
      </c>
      <c r="AA1892" s="47" t="str">
        <f t="shared" si="278"/>
        <v/>
      </c>
      <c r="AB1892" s="65"/>
      <c r="AC1892" s="65"/>
      <c r="AD1892" s="65"/>
      <c r="AE1892" s="65"/>
      <c r="AF1892" s="65"/>
      <c r="AG1892" s="65"/>
      <c r="AH1892" s="65"/>
      <c r="AI1892" s="65"/>
      <c r="AJ1892" s="65"/>
      <c r="AK1892" s="65"/>
      <c r="AL1892" s="65"/>
      <c r="AM1892" s="65"/>
      <c r="AN1892" s="65"/>
      <c r="AO1892" s="65"/>
      <c r="AP1892" s="65"/>
      <c r="AQ1892" s="65"/>
      <c r="AR1892" s="65"/>
      <c r="AS1892" s="65"/>
      <c r="AT1892" s="65"/>
      <c r="AU1892" s="65"/>
      <c r="AV1892" s="65"/>
      <c r="AW1892" s="65"/>
      <c r="AX1892" s="65"/>
      <c r="AY1892" s="65"/>
      <c r="AZ1892" s="65"/>
      <c r="BA1892" s="65"/>
      <c r="BB1892" s="65"/>
      <c r="BC1892" s="65"/>
      <c r="BD1892" s="65"/>
      <c r="BE1892" s="65"/>
      <c r="BF1892" s="65"/>
      <c r="BG1892" s="65"/>
      <c r="BH1892" s="65"/>
      <c r="BI1892" s="65"/>
      <c r="BJ1892" s="65"/>
      <c r="BK1892" s="65"/>
      <c r="BL1892" s="65"/>
      <c r="BM1892" s="65"/>
      <c r="BN1892" s="65"/>
      <c r="BO1892" s="65"/>
      <c r="BP1892" s="65"/>
      <c r="BQ1892" s="65"/>
      <c r="BR1892" s="65"/>
      <c r="BS1892" s="65"/>
      <c r="BT1892" s="65"/>
      <c r="BU1892" s="65"/>
      <c r="BV1892" s="65"/>
      <c r="BW1892" s="65"/>
      <c r="BX1892" s="65"/>
      <c r="BY1892" s="65"/>
      <c r="BZ1892" s="65"/>
      <c r="CA1892" s="65"/>
      <c r="CB1892" s="65"/>
      <c r="CC1892" s="65"/>
      <c r="CD1892" s="65"/>
      <c r="CE1892" s="65"/>
      <c r="CF1892" s="65"/>
      <c r="CG1892" s="65"/>
      <c r="CH1892" s="65"/>
      <c r="CI1892" s="65"/>
      <c r="CJ1892" s="65"/>
      <c r="CK1892" s="65"/>
      <c r="CL1892" s="65"/>
      <c r="CM1892" s="65"/>
      <c r="CN1892" s="65"/>
      <c r="CO1892" s="65"/>
      <c r="CP1892" s="65"/>
      <c r="CQ1892" s="65"/>
      <c r="CR1892" s="65"/>
      <c r="CS1892" s="65"/>
      <c r="CT1892" s="65"/>
      <c r="CU1892" s="65"/>
      <c r="CV1892" s="65"/>
      <c r="CW1892" s="65"/>
      <c r="CX1892" s="65"/>
      <c r="CY1892" s="65"/>
      <c r="CZ1892" s="65"/>
      <c r="DA1892" s="65"/>
      <c r="DB1892" s="65"/>
      <c r="DC1892" s="65"/>
      <c r="DD1892" s="65"/>
      <c r="DE1892" s="65"/>
      <c r="DF1892" s="65"/>
      <c r="DG1892" s="65"/>
      <c r="DH1892" s="65"/>
      <c r="DI1892" s="65"/>
      <c r="DJ1892" s="65"/>
      <c r="DK1892" s="65"/>
      <c r="DL1892" s="65"/>
      <c r="DM1892" s="65"/>
      <c r="DN1892" s="65"/>
      <c r="DO1892" s="65"/>
      <c r="DP1892" s="65"/>
      <c r="DQ1892" s="65"/>
      <c r="DR1892" s="65"/>
      <c r="DS1892" s="65"/>
      <c r="DT1892" s="65"/>
      <c r="DU1892" s="65"/>
      <c r="DV1892" s="65"/>
      <c r="DW1892" s="65"/>
      <c r="DX1892" s="65"/>
      <c r="DY1892" s="65"/>
      <c r="DZ1892" s="65"/>
      <c r="EA1892" s="65"/>
      <c r="EB1892" s="65"/>
      <c r="EC1892" s="65"/>
      <c r="ED1892" s="65"/>
      <c r="EE1892" s="65"/>
      <c r="EF1892" s="65"/>
      <c r="EG1892" s="65"/>
      <c r="EH1892" s="65"/>
      <c r="EI1892" s="65"/>
      <c r="EJ1892" s="65"/>
      <c r="EK1892" s="65"/>
      <c r="EL1892" s="65"/>
      <c r="EM1892" s="65"/>
      <c r="EN1892" s="65"/>
      <c r="EO1892" s="65"/>
      <c r="EP1892" s="65"/>
      <c r="EQ1892" s="65"/>
      <c r="ER1892" s="65"/>
      <c r="ES1892" s="65"/>
      <c r="ET1892" s="65"/>
      <c r="EU1892" s="65"/>
      <c r="EV1892" s="65"/>
      <c r="EW1892" s="65"/>
      <c r="EX1892" s="65"/>
      <c r="EY1892" s="65"/>
      <c r="EZ1892" s="65"/>
      <c r="FA1892" s="65"/>
      <c r="FB1892" s="65"/>
      <c r="FC1892" s="65"/>
      <c r="FD1892" s="65"/>
      <c r="FE1892" s="65"/>
      <c r="FF1892" s="65"/>
      <c r="FG1892" s="65"/>
      <c r="FH1892" s="65"/>
      <c r="FI1892" s="65"/>
      <c r="FJ1892" s="65"/>
      <c r="FK1892" s="65"/>
      <c r="FL1892" s="65"/>
      <c r="FM1892" s="65"/>
      <c r="FN1892" s="65"/>
      <c r="FO1892" s="65"/>
      <c r="FP1892" s="65"/>
      <c r="FQ1892" s="65"/>
      <c r="FR1892" s="65"/>
      <c r="FS1892" s="65"/>
      <c r="FT1892" s="65"/>
      <c r="FU1892" s="65"/>
      <c r="FV1892" s="65"/>
      <c r="FW1892" s="65"/>
      <c r="FX1892" s="65"/>
      <c r="FY1892" s="65"/>
      <c r="FZ1892" s="65"/>
      <c r="GA1892" s="65"/>
      <c r="GB1892" s="65"/>
      <c r="GC1892" s="65"/>
      <c r="GD1892" s="65"/>
      <c r="GE1892" s="65"/>
      <c r="GF1892" s="65"/>
      <c r="GG1892" s="65"/>
      <c r="GH1892" s="65"/>
      <c r="GI1892" s="65"/>
      <c r="GJ1892" s="65"/>
      <c r="GK1892" s="65"/>
      <c r="GL1892" s="65"/>
      <c r="GM1892" s="65"/>
      <c r="GN1892" s="65"/>
      <c r="GO1892" s="65"/>
      <c r="GP1892" s="65"/>
      <c r="GQ1892" s="65"/>
      <c r="GR1892" s="65"/>
      <c r="GS1892" s="65"/>
      <c r="GT1892" s="65"/>
      <c r="GU1892" s="65"/>
      <c r="GV1892" s="65"/>
      <c r="GW1892" s="65"/>
      <c r="GX1892" s="65"/>
      <c r="GY1892" s="65"/>
      <c r="GZ1892" s="65"/>
      <c r="HA1892" s="65"/>
      <c r="HB1892" s="65"/>
      <c r="HC1892" s="65"/>
      <c r="HD1892" s="65"/>
      <c r="HE1892" s="65"/>
      <c r="HF1892" s="65"/>
      <c r="HG1892" s="65"/>
      <c r="HH1892" s="65"/>
      <c r="HI1892" s="65"/>
      <c r="HJ1892" s="65"/>
      <c r="HK1892" s="65"/>
      <c r="HL1892" s="65"/>
      <c r="HM1892" s="65"/>
      <c r="HN1892" s="65"/>
      <c r="HO1892" s="65"/>
      <c r="HP1892" s="65"/>
      <c r="HQ1892" s="65"/>
      <c r="HR1892" s="65"/>
      <c r="HS1892" s="65"/>
      <c r="HT1892" s="65"/>
      <c r="HU1892" s="65"/>
      <c r="HV1892" s="65"/>
      <c r="HW1892" s="65"/>
      <c r="HX1892" s="65"/>
      <c r="HY1892" s="65"/>
      <c r="HZ1892" s="65"/>
      <c r="IA1892" s="65"/>
      <c r="IB1892" s="65"/>
      <c r="IC1892" s="65"/>
      <c r="ID1892" s="65"/>
      <c r="IE1892" s="65"/>
      <c r="IF1892" s="65"/>
      <c r="IG1892" s="65"/>
      <c r="IH1892" s="65"/>
      <c r="II1892" s="65"/>
      <c r="IJ1892" s="65"/>
      <c r="IK1892" s="65"/>
      <c r="IL1892" s="65"/>
    </row>
    <row r="1893" spans="1:246" s="66" customFormat="1" ht="14.25" customHeight="1" x14ac:dyDescent="0.4">
      <c r="A1893" s="34" t="e">
        <f>_xlfn.CONCAT(D1893,E1893,G1893,#REF!)</f>
        <v>#REF!</v>
      </c>
      <c r="B1893" s="40">
        <v>591</v>
      </c>
      <c r="C1893" s="40">
        <v>1757</v>
      </c>
      <c r="D1893" s="40">
        <v>134</v>
      </c>
      <c r="E1893" s="41" t="s">
        <v>7520</v>
      </c>
      <c r="F1893" s="42" t="s">
        <v>1463</v>
      </c>
      <c r="G1893" s="41" t="s">
        <v>1405</v>
      </c>
      <c r="H1893" s="41" t="s">
        <v>1464</v>
      </c>
      <c r="I1893" s="41" t="s">
        <v>595</v>
      </c>
      <c r="J1893" s="43">
        <v>100</v>
      </c>
      <c r="K1893" s="44">
        <v>180.3</v>
      </c>
      <c r="L1893" s="45">
        <v>100</v>
      </c>
      <c r="M1893" s="45">
        <v>18030</v>
      </c>
      <c r="N1893" s="46">
        <v>40</v>
      </c>
      <c r="O1893" s="46">
        <v>0</v>
      </c>
      <c r="P1893" s="46">
        <v>0</v>
      </c>
      <c r="Q1893" s="46">
        <v>0</v>
      </c>
      <c r="R1893" s="46">
        <f t="shared" si="279"/>
        <v>40</v>
      </c>
      <c r="S1893" s="85"/>
      <c r="T1893" s="47">
        <f t="shared" si="272"/>
        <v>0</v>
      </c>
      <c r="U1893" s="47" t="str" cm="1">
        <f t="array" aca="1" ref="U1893" ca="1">IF(S1893="", "×", IF(LEFT(S1893,2)="項番", COUNTIFS($D$2:$D$4001, INDIRECT("D" &amp; ROW()-1), $U$2:$U$4001, "〇"), "〇"))</f>
        <v>×</v>
      </c>
      <c r="V1893" s="47" t="str">
        <f t="shared" si="273"/>
        <v>×</v>
      </c>
      <c r="W1893" s="47" t="str">
        <f t="shared" si="274"/>
        <v>×</v>
      </c>
      <c r="X1893" s="48" t="str">
        <f t="shared" ca="1" si="275"/>
        <v/>
      </c>
      <c r="Y1893" s="47">
        <f t="shared" ca="1" si="276"/>
        <v>0</v>
      </c>
      <c r="Z1893" s="47">
        <f t="shared" si="277"/>
        <v>134</v>
      </c>
      <c r="AA1893" s="47" t="str">
        <f t="shared" si="278"/>
        <v/>
      </c>
      <c r="AB1893" s="65"/>
      <c r="AC1893" s="65"/>
      <c r="AD1893" s="65"/>
      <c r="AE1893" s="65"/>
      <c r="AF1893" s="65"/>
      <c r="AG1893" s="65"/>
      <c r="AH1893" s="65"/>
      <c r="AI1893" s="65"/>
      <c r="AJ1893" s="65"/>
      <c r="AK1893" s="65"/>
      <c r="AL1893" s="65"/>
      <c r="AM1893" s="65"/>
      <c r="AN1893" s="65"/>
      <c r="AO1893" s="65"/>
      <c r="AP1893" s="65"/>
      <c r="AQ1893" s="65"/>
      <c r="AR1893" s="65"/>
      <c r="AS1893" s="65"/>
      <c r="AT1893" s="65"/>
      <c r="AU1893" s="65"/>
      <c r="AV1893" s="65"/>
      <c r="AW1893" s="65"/>
      <c r="AX1893" s="65"/>
      <c r="AY1893" s="65"/>
      <c r="AZ1893" s="65"/>
      <c r="BA1893" s="65"/>
      <c r="BB1893" s="65"/>
      <c r="BC1893" s="65"/>
      <c r="BD1893" s="65"/>
      <c r="BE1893" s="65"/>
      <c r="BF1893" s="65"/>
      <c r="BG1893" s="65"/>
      <c r="BH1893" s="65"/>
      <c r="BI1893" s="65"/>
      <c r="BJ1893" s="65"/>
      <c r="BK1893" s="65"/>
      <c r="BL1893" s="65"/>
      <c r="BM1893" s="65"/>
      <c r="BN1893" s="65"/>
      <c r="BO1893" s="65"/>
      <c r="BP1893" s="65"/>
      <c r="BQ1893" s="65"/>
      <c r="BR1893" s="65"/>
      <c r="BS1893" s="65"/>
      <c r="BT1893" s="65"/>
      <c r="BU1893" s="65"/>
      <c r="BV1893" s="65"/>
      <c r="BW1893" s="65"/>
      <c r="BX1893" s="65"/>
      <c r="BY1893" s="65"/>
      <c r="BZ1893" s="65"/>
      <c r="CA1893" s="65"/>
      <c r="CB1893" s="65"/>
      <c r="CC1893" s="65"/>
      <c r="CD1893" s="65"/>
      <c r="CE1893" s="65"/>
      <c r="CF1893" s="65"/>
      <c r="CG1893" s="65"/>
      <c r="CH1893" s="65"/>
      <c r="CI1893" s="65"/>
      <c r="CJ1893" s="65"/>
      <c r="CK1893" s="65"/>
      <c r="CL1893" s="65"/>
      <c r="CM1893" s="65"/>
      <c r="CN1893" s="65"/>
      <c r="CO1893" s="65"/>
      <c r="CP1893" s="65"/>
      <c r="CQ1893" s="65"/>
      <c r="CR1893" s="65"/>
      <c r="CS1893" s="65"/>
      <c r="CT1893" s="65"/>
      <c r="CU1893" s="65"/>
      <c r="CV1893" s="65"/>
      <c r="CW1893" s="65"/>
      <c r="CX1893" s="65"/>
      <c r="CY1893" s="65"/>
      <c r="CZ1893" s="65"/>
      <c r="DA1893" s="65"/>
      <c r="DB1893" s="65"/>
      <c r="DC1893" s="65"/>
      <c r="DD1893" s="65"/>
      <c r="DE1893" s="65"/>
      <c r="DF1893" s="65"/>
      <c r="DG1893" s="65"/>
      <c r="DH1893" s="65"/>
      <c r="DI1893" s="65"/>
      <c r="DJ1893" s="65"/>
      <c r="DK1893" s="65"/>
      <c r="DL1893" s="65"/>
      <c r="DM1893" s="65"/>
      <c r="DN1893" s="65"/>
      <c r="DO1893" s="65"/>
      <c r="DP1893" s="65"/>
      <c r="DQ1893" s="65"/>
      <c r="DR1893" s="65"/>
      <c r="DS1893" s="65"/>
      <c r="DT1893" s="65"/>
      <c r="DU1893" s="65"/>
      <c r="DV1893" s="65"/>
      <c r="DW1893" s="65"/>
      <c r="DX1893" s="65"/>
      <c r="DY1893" s="65"/>
      <c r="DZ1893" s="65"/>
      <c r="EA1893" s="65"/>
      <c r="EB1893" s="65"/>
      <c r="EC1893" s="65"/>
      <c r="ED1893" s="65"/>
      <c r="EE1893" s="65"/>
      <c r="EF1893" s="65"/>
      <c r="EG1893" s="65"/>
      <c r="EH1893" s="65"/>
      <c r="EI1893" s="65"/>
      <c r="EJ1893" s="65"/>
      <c r="EK1893" s="65"/>
      <c r="EL1893" s="65"/>
      <c r="EM1893" s="65"/>
      <c r="EN1893" s="65"/>
      <c r="EO1893" s="65"/>
      <c r="EP1893" s="65"/>
      <c r="EQ1893" s="65"/>
      <c r="ER1893" s="65"/>
      <c r="ES1893" s="65"/>
      <c r="ET1893" s="65"/>
      <c r="EU1893" s="65"/>
      <c r="EV1893" s="65"/>
      <c r="EW1893" s="65"/>
      <c r="EX1893" s="65"/>
      <c r="EY1893" s="65"/>
      <c r="EZ1893" s="65"/>
      <c r="FA1893" s="65"/>
      <c r="FB1893" s="65"/>
      <c r="FC1893" s="65"/>
      <c r="FD1893" s="65"/>
      <c r="FE1893" s="65"/>
      <c r="FF1893" s="65"/>
      <c r="FG1893" s="65"/>
      <c r="FH1893" s="65"/>
      <c r="FI1893" s="65"/>
      <c r="FJ1893" s="65"/>
      <c r="FK1893" s="65"/>
      <c r="FL1893" s="65"/>
      <c r="FM1893" s="65"/>
      <c r="FN1893" s="65"/>
      <c r="FO1893" s="65"/>
      <c r="FP1893" s="65"/>
      <c r="FQ1893" s="65"/>
      <c r="FR1893" s="65"/>
      <c r="FS1893" s="65"/>
      <c r="FT1893" s="65"/>
      <c r="FU1893" s="65"/>
      <c r="FV1893" s="65"/>
      <c r="FW1893" s="65"/>
      <c r="FX1893" s="65"/>
      <c r="FY1893" s="65"/>
      <c r="FZ1893" s="65"/>
      <c r="GA1893" s="65"/>
      <c r="GB1893" s="65"/>
      <c r="GC1893" s="65"/>
      <c r="GD1893" s="65"/>
      <c r="GE1893" s="65"/>
      <c r="GF1893" s="65"/>
      <c r="GG1893" s="65"/>
      <c r="GH1893" s="65"/>
      <c r="GI1893" s="65"/>
      <c r="GJ1893" s="65"/>
      <c r="GK1893" s="65"/>
      <c r="GL1893" s="65"/>
      <c r="GM1893" s="65"/>
      <c r="GN1893" s="65"/>
      <c r="GO1893" s="65"/>
      <c r="GP1893" s="65"/>
      <c r="GQ1893" s="65"/>
      <c r="GR1893" s="65"/>
      <c r="GS1893" s="65"/>
      <c r="GT1893" s="65"/>
      <c r="GU1893" s="65"/>
      <c r="GV1893" s="65"/>
      <c r="GW1893" s="65"/>
      <c r="GX1893" s="65"/>
      <c r="GY1893" s="65"/>
      <c r="GZ1893" s="65"/>
      <c r="HA1893" s="65"/>
      <c r="HB1893" s="65"/>
      <c r="HC1893" s="65"/>
      <c r="HD1893" s="65"/>
      <c r="HE1893" s="65"/>
      <c r="HF1893" s="65"/>
      <c r="HG1893" s="65"/>
      <c r="HH1893" s="65"/>
      <c r="HI1893" s="65"/>
      <c r="HJ1893" s="65"/>
      <c r="HK1893" s="65"/>
      <c r="HL1893" s="65"/>
      <c r="HM1893" s="65"/>
      <c r="HN1893" s="65"/>
      <c r="HO1893" s="65"/>
      <c r="HP1893" s="65"/>
      <c r="HQ1893" s="65"/>
      <c r="HR1893" s="65"/>
      <c r="HS1893" s="65"/>
      <c r="HT1893" s="65"/>
      <c r="HU1893" s="65"/>
      <c r="HV1893" s="65"/>
      <c r="HW1893" s="65"/>
      <c r="HX1893" s="65"/>
      <c r="HY1893" s="65"/>
      <c r="HZ1893" s="65"/>
      <c r="IA1893" s="65"/>
      <c r="IB1893" s="65"/>
      <c r="IC1893" s="65"/>
      <c r="ID1893" s="65"/>
      <c r="IE1893" s="65"/>
      <c r="IF1893" s="65"/>
      <c r="IG1893" s="65"/>
      <c r="IH1893" s="65"/>
      <c r="II1893" s="65"/>
      <c r="IJ1893" s="65"/>
      <c r="IK1893" s="65"/>
      <c r="IL1893" s="65"/>
    </row>
    <row r="1894" spans="1:246" s="66" customFormat="1" ht="14.25" customHeight="1" x14ac:dyDescent="0.4">
      <c r="A1894" s="34" t="e">
        <f>_xlfn.CONCAT(D1894,E1894,G1894,#REF!)</f>
        <v>#REF!</v>
      </c>
      <c r="B1894" s="40">
        <v>592</v>
      </c>
      <c r="C1894" s="40">
        <v>1758</v>
      </c>
      <c r="D1894" s="40">
        <v>134</v>
      </c>
      <c r="E1894" s="41" t="s">
        <v>7520</v>
      </c>
      <c r="F1894" s="42" t="s">
        <v>1465</v>
      </c>
      <c r="G1894" s="41" t="s">
        <v>1405</v>
      </c>
      <c r="H1894" s="41" t="s">
        <v>1466</v>
      </c>
      <c r="I1894" s="41" t="s">
        <v>12</v>
      </c>
      <c r="J1894" s="43">
        <v>100</v>
      </c>
      <c r="K1894" s="44">
        <v>330.1</v>
      </c>
      <c r="L1894" s="45">
        <v>100</v>
      </c>
      <c r="M1894" s="45">
        <v>33010</v>
      </c>
      <c r="N1894" s="46">
        <v>112</v>
      </c>
      <c r="O1894" s="46">
        <v>60</v>
      </c>
      <c r="P1894" s="46">
        <v>0</v>
      </c>
      <c r="Q1894" s="46">
        <v>0</v>
      </c>
      <c r="R1894" s="46">
        <f t="shared" si="279"/>
        <v>172</v>
      </c>
      <c r="S1894" s="85"/>
      <c r="T1894" s="47">
        <f t="shared" si="272"/>
        <v>0</v>
      </c>
      <c r="U1894" s="47" t="str" cm="1">
        <f t="array" aca="1" ref="U1894" ca="1">IF(S1894="", "×", IF(LEFT(S1894,2)="項番", COUNTIFS($D$2:$D$4001, INDIRECT("D" &amp; ROW()-1), $U$2:$U$4001, "〇"), "〇"))</f>
        <v>×</v>
      </c>
      <c r="V1894" s="47" t="str">
        <f t="shared" si="273"/>
        <v>×</v>
      </c>
      <c r="W1894" s="47" t="str">
        <f t="shared" si="274"/>
        <v>×</v>
      </c>
      <c r="X1894" s="48" t="str">
        <f t="shared" ca="1" si="275"/>
        <v/>
      </c>
      <c r="Y1894" s="47">
        <f t="shared" ca="1" si="276"/>
        <v>0</v>
      </c>
      <c r="Z1894" s="47">
        <f t="shared" si="277"/>
        <v>134</v>
      </c>
      <c r="AA1894" s="47" t="str">
        <f t="shared" si="278"/>
        <v/>
      </c>
      <c r="AB1894" s="65"/>
      <c r="AC1894" s="65"/>
      <c r="AD1894" s="65"/>
      <c r="AE1894" s="65"/>
      <c r="AF1894" s="65"/>
      <c r="AG1894" s="65"/>
      <c r="AH1894" s="65"/>
      <c r="AI1894" s="65"/>
      <c r="AJ1894" s="65"/>
      <c r="AK1894" s="65"/>
      <c r="AL1894" s="65"/>
      <c r="AM1894" s="65"/>
      <c r="AN1894" s="65"/>
      <c r="AO1894" s="65"/>
      <c r="AP1894" s="65"/>
      <c r="AQ1894" s="65"/>
      <c r="AR1894" s="65"/>
      <c r="AS1894" s="65"/>
      <c r="AT1894" s="65"/>
      <c r="AU1894" s="65"/>
      <c r="AV1894" s="65"/>
      <c r="AW1894" s="65"/>
      <c r="AX1894" s="65"/>
      <c r="AY1894" s="65"/>
      <c r="AZ1894" s="65"/>
      <c r="BA1894" s="65"/>
      <c r="BB1894" s="65"/>
      <c r="BC1894" s="65"/>
      <c r="BD1894" s="65"/>
      <c r="BE1894" s="65"/>
      <c r="BF1894" s="65"/>
      <c r="BG1894" s="65"/>
      <c r="BH1894" s="65"/>
      <c r="BI1894" s="65"/>
      <c r="BJ1894" s="65"/>
      <c r="BK1894" s="65"/>
      <c r="BL1894" s="65"/>
      <c r="BM1894" s="65"/>
      <c r="BN1894" s="65"/>
      <c r="BO1894" s="65"/>
      <c r="BP1894" s="65"/>
      <c r="BQ1894" s="65"/>
      <c r="BR1894" s="65"/>
      <c r="BS1894" s="65"/>
      <c r="BT1894" s="65"/>
      <c r="BU1894" s="65"/>
      <c r="BV1894" s="65"/>
      <c r="BW1894" s="65"/>
      <c r="BX1894" s="65"/>
      <c r="BY1894" s="65"/>
      <c r="BZ1894" s="65"/>
      <c r="CA1894" s="65"/>
      <c r="CB1894" s="65"/>
      <c r="CC1894" s="65"/>
      <c r="CD1894" s="65"/>
      <c r="CE1894" s="65"/>
      <c r="CF1894" s="65"/>
      <c r="CG1894" s="65"/>
      <c r="CH1894" s="65"/>
      <c r="CI1894" s="65"/>
      <c r="CJ1894" s="65"/>
      <c r="CK1894" s="65"/>
      <c r="CL1894" s="65"/>
      <c r="CM1894" s="65"/>
      <c r="CN1894" s="65"/>
      <c r="CO1894" s="65"/>
      <c r="CP1894" s="65"/>
      <c r="CQ1894" s="65"/>
      <c r="CR1894" s="65"/>
      <c r="CS1894" s="65"/>
      <c r="CT1894" s="65"/>
      <c r="CU1894" s="65"/>
      <c r="CV1894" s="65"/>
      <c r="CW1894" s="65"/>
      <c r="CX1894" s="65"/>
      <c r="CY1894" s="65"/>
      <c r="CZ1894" s="65"/>
      <c r="DA1894" s="65"/>
      <c r="DB1894" s="65"/>
      <c r="DC1894" s="65"/>
      <c r="DD1894" s="65"/>
      <c r="DE1894" s="65"/>
      <c r="DF1894" s="65"/>
      <c r="DG1894" s="65"/>
      <c r="DH1894" s="65"/>
      <c r="DI1894" s="65"/>
      <c r="DJ1894" s="65"/>
      <c r="DK1894" s="65"/>
      <c r="DL1894" s="65"/>
      <c r="DM1894" s="65"/>
      <c r="DN1894" s="65"/>
      <c r="DO1894" s="65"/>
      <c r="DP1894" s="65"/>
      <c r="DQ1894" s="65"/>
      <c r="DR1894" s="65"/>
      <c r="DS1894" s="65"/>
      <c r="DT1894" s="65"/>
      <c r="DU1894" s="65"/>
      <c r="DV1894" s="65"/>
      <c r="DW1894" s="65"/>
      <c r="DX1894" s="65"/>
      <c r="DY1894" s="65"/>
      <c r="DZ1894" s="65"/>
      <c r="EA1894" s="65"/>
      <c r="EB1894" s="65"/>
      <c r="EC1894" s="65"/>
      <c r="ED1894" s="65"/>
      <c r="EE1894" s="65"/>
      <c r="EF1894" s="65"/>
      <c r="EG1894" s="65"/>
      <c r="EH1894" s="65"/>
      <c r="EI1894" s="65"/>
      <c r="EJ1894" s="65"/>
      <c r="EK1894" s="65"/>
      <c r="EL1894" s="65"/>
      <c r="EM1894" s="65"/>
      <c r="EN1894" s="65"/>
      <c r="EO1894" s="65"/>
      <c r="EP1894" s="65"/>
      <c r="EQ1894" s="65"/>
      <c r="ER1894" s="65"/>
      <c r="ES1894" s="65"/>
      <c r="ET1894" s="65"/>
      <c r="EU1894" s="65"/>
      <c r="EV1894" s="65"/>
      <c r="EW1894" s="65"/>
      <c r="EX1894" s="65"/>
      <c r="EY1894" s="65"/>
      <c r="EZ1894" s="65"/>
      <c r="FA1894" s="65"/>
      <c r="FB1894" s="65"/>
      <c r="FC1894" s="65"/>
      <c r="FD1894" s="65"/>
      <c r="FE1894" s="65"/>
      <c r="FF1894" s="65"/>
      <c r="FG1894" s="65"/>
      <c r="FH1894" s="65"/>
      <c r="FI1894" s="65"/>
      <c r="FJ1894" s="65"/>
      <c r="FK1894" s="65"/>
      <c r="FL1894" s="65"/>
      <c r="FM1894" s="65"/>
      <c r="FN1894" s="65"/>
      <c r="FO1894" s="65"/>
      <c r="FP1894" s="65"/>
      <c r="FQ1894" s="65"/>
      <c r="FR1894" s="65"/>
      <c r="FS1894" s="65"/>
      <c r="FT1894" s="65"/>
      <c r="FU1894" s="65"/>
      <c r="FV1894" s="65"/>
      <c r="FW1894" s="65"/>
      <c r="FX1894" s="65"/>
      <c r="FY1894" s="65"/>
      <c r="FZ1894" s="65"/>
      <c r="GA1894" s="65"/>
      <c r="GB1894" s="65"/>
      <c r="GC1894" s="65"/>
      <c r="GD1894" s="65"/>
      <c r="GE1894" s="65"/>
      <c r="GF1894" s="65"/>
      <c r="GG1894" s="65"/>
      <c r="GH1894" s="65"/>
      <c r="GI1894" s="65"/>
      <c r="GJ1894" s="65"/>
      <c r="GK1894" s="65"/>
      <c r="GL1894" s="65"/>
      <c r="GM1894" s="65"/>
      <c r="GN1894" s="65"/>
      <c r="GO1894" s="65"/>
      <c r="GP1894" s="65"/>
      <c r="GQ1894" s="65"/>
      <c r="GR1894" s="65"/>
      <c r="GS1894" s="65"/>
      <c r="GT1894" s="65"/>
      <c r="GU1894" s="65"/>
      <c r="GV1894" s="65"/>
      <c r="GW1894" s="65"/>
      <c r="GX1894" s="65"/>
      <c r="GY1894" s="65"/>
      <c r="GZ1894" s="65"/>
      <c r="HA1894" s="65"/>
      <c r="HB1894" s="65"/>
      <c r="HC1894" s="65"/>
      <c r="HD1894" s="65"/>
      <c r="HE1894" s="65"/>
      <c r="HF1894" s="65"/>
      <c r="HG1894" s="65"/>
      <c r="HH1894" s="65"/>
      <c r="HI1894" s="65"/>
      <c r="HJ1894" s="65"/>
      <c r="HK1894" s="65"/>
      <c r="HL1894" s="65"/>
      <c r="HM1894" s="65"/>
      <c r="HN1894" s="65"/>
      <c r="HO1894" s="65"/>
      <c r="HP1894" s="65"/>
      <c r="HQ1894" s="65"/>
      <c r="HR1894" s="65"/>
      <c r="HS1894" s="65"/>
      <c r="HT1894" s="65"/>
      <c r="HU1894" s="65"/>
      <c r="HV1894" s="65"/>
      <c r="HW1894" s="65"/>
      <c r="HX1894" s="65"/>
      <c r="HY1894" s="65"/>
      <c r="HZ1894" s="65"/>
      <c r="IA1894" s="65"/>
      <c r="IB1894" s="65"/>
      <c r="IC1894" s="65"/>
      <c r="ID1894" s="65"/>
      <c r="IE1894" s="65"/>
      <c r="IF1894" s="65"/>
      <c r="IG1894" s="65"/>
      <c r="IH1894" s="65"/>
      <c r="II1894" s="65"/>
      <c r="IJ1894" s="65"/>
      <c r="IK1894" s="65"/>
      <c r="IL1894" s="65"/>
    </row>
    <row r="1895" spans="1:246" s="66" customFormat="1" ht="14.25" customHeight="1" x14ac:dyDescent="0.4">
      <c r="A1895" s="34" t="e">
        <f>_xlfn.CONCAT(D1895,E1895,G1895,#REF!)</f>
        <v>#REF!</v>
      </c>
      <c r="B1895" s="40">
        <v>593</v>
      </c>
      <c r="C1895" s="40">
        <v>1759</v>
      </c>
      <c r="D1895" s="40">
        <v>134</v>
      </c>
      <c r="E1895" s="41" t="s">
        <v>7520</v>
      </c>
      <c r="F1895" s="42" t="s">
        <v>1467</v>
      </c>
      <c r="G1895" s="41" t="s">
        <v>1405</v>
      </c>
      <c r="H1895" s="41" t="s">
        <v>1468</v>
      </c>
      <c r="I1895" s="41" t="s">
        <v>12</v>
      </c>
      <c r="J1895" s="43">
        <v>100</v>
      </c>
      <c r="K1895" s="44">
        <v>334.5</v>
      </c>
      <c r="L1895" s="45">
        <v>100</v>
      </c>
      <c r="M1895" s="45">
        <v>33450</v>
      </c>
      <c r="N1895" s="46">
        <v>33</v>
      </c>
      <c r="O1895" s="46">
        <v>0</v>
      </c>
      <c r="P1895" s="46">
        <v>0</v>
      </c>
      <c r="Q1895" s="46">
        <v>0</v>
      </c>
      <c r="R1895" s="46">
        <f t="shared" si="279"/>
        <v>33</v>
      </c>
      <c r="S1895" s="85"/>
      <c r="T1895" s="47">
        <f t="shared" si="272"/>
        <v>0</v>
      </c>
      <c r="U1895" s="47" t="str" cm="1">
        <f t="array" aca="1" ref="U1895" ca="1">IF(S1895="", "×", IF(LEFT(S1895,2)="項番", COUNTIFS($D$2:$D$4001, INDIRECT("D" &amp; ROW()-1), $U$2:$U$4001, "〇"), "〇"))</f>
        <v>×</v>
      </c>
      <c r="V1895" s="47" t="str">
        <f t="shared" si="273"/>
        <v>×</v>
      </c>
      <c r="W1895" s="47" t="str">
        <f t="shared" si="274"/>
        <v>×</v>
      </c>
      <c r="X1895" s="48" t="str">
        <f t="shared" ca="1" si="275"/>
        <v/>
      </c>
      <c r="Y1895" s="47">
        <f t="shared" ca="1" si="276"/>
        <v>0</v>
      </c>
      <c r="Z1895" s="47">
        <f t="shared" si="277"/>
        <v>134</v>
      </c>
      <c r="AA1895" s="47" t="str">
        <f t="shared" si="278"/>
        <v/>
      </c>
      <c r="AB1895" s="65"/>
      <c r="AC1895" s="65"/>
      <c r="AD1895" s="65"/>
      <c r="AE1895" s="65"/>
      <c r="AF1895" s="65"/>
      <c r="AG1895" s="65"/>
      <c r="AH1895" s="65"/>
      <c r="AI1895" s="65"/>
      <c r="AJ1895" s="65"/>
      <c r="AK1895" s="65"/>
      <c r="AL1895" s="65"/>
      <c r="AM1895" s="65"/>
      <c r="AN1895" s="65"/>
      <c r="AO1895" s="65"/>
      <c r="AP1895" s="65"/>
      <c r="AQ1895" s="65"/>
      <c r="AR1895" s="65"/>
      <c r="AS1895" s="65"/>
      <c r="AT1895" s="65"/>
      <c r="AU1895" s="65"/>
      <c r="AV1895" s="65"/>
      <c r="AW1895" s="65"/>
      <c r="AX1895" s="65"/>
      <c r="AY1895" s="65"/>
      <c r="AZ1895" s="65"/>
      <c r="BA1895" s="65"/>
      <c r="BB1895" s="65"/>
      <c r="BC1895" s="65"/>
      <c r="BD1895" s="65"/>
      <c r="BE1895" s="65"/>
      <c r="BF1895" s="65"/>
      <c r="BG1895" s="65"/>
      <c r="BH1895" s="65"/>
      <c r="BI1895" s="65"/>
      <c r="BJ1895" s="65"/>
      <c r="BK1895" s="65"/>
      <c r="BL1895" s="65"/>
      <c r="BM1895" s="65"/>
      <c r="BN1895" s="65"/>
      <c r="BO1895" s="65"/>
      <c r="BP1895" s="65"/>
      <c r="BQ1895" s="65"/>
      <c r="BR1895" s="65"/>
      <c r="BS1895" s="65"/>
      <c r="BT1895" s="65"/>
      <c r="BU1895" s="65"/>
      <c r="BV1895" s="65"/>
      <c r="BW1895" s="65"/>
      <c r="BX1895" s="65"/>
      <c r="BY1895" s="65"/>
      <c r="BZ1895" s="65"/>
      <c r="CA1895" s="65"/>
      <c r="CB1895" s="65"/>
      <c r="CC1895" s="65"/>
      <c r="CD1895" s="65"/>
      <c r="CE1895" s="65"/>
      <c r="CF1895" s="65"/>
      <c r="CG1895" s="65"/>
      <c r="CH1895" s="65"/>
      <c r="CI1895" s="65"/>
      <c r="CJ1895" s="65"/>
      <c r="CK1895" s="65"/>
      <c r="CL1895" s="65"/>
      <c r="CM1895" s="65"/>
      <c r="CN1895" s="65"/>
      <c r="CO1895" s="65"/>
      <c r="CP1895" s="65"/>
      <c r="CQ1895" s="65"/>
      <c r="CR1895" s="65"/>
      <c r="CS1895" s="65"/>
      <c r="CT1895" s="65"/>
      <c r="CU1895" s="65"/>
      <c r="CV1895" s="65"/>
      <c r="CW1895" s="65"/>
      <c r="CX1895" s="65"/>
      <c r="CY1895" s="65"/>
      <c r="CZ1895" s="65"/>
      <c r="DA1895" s="65"/>
      <c r="DB1895" s="65"/>
      <c r="DC1895" s="65"/>
      <c r="DD1895" s="65"/>
      <c r="DE1895" s="65"/>
      <c r="DF1895" s="65"/>
      <c r="DG1895" s="65"/>
      <c r="DH1895" s="65"/>
      <c r="DI1895" s="65"/>
      <c r="DJ1895" s="65"/>
      <c r="DK1895" s="65"/>
      <c r="DL1895" s="65"/>
      <c r="DM1895" s="65"/>
      <c r="DN1895" s="65"/>
      <c r="DO1895" s="65"/>
      <c r="DP1895" s="65"/>
      <c r="DQ1895" s="65"/>
      <c r="DR1895" s="65"/>
      <c r="DS1895" s="65"/>
      <c r="DT1895" s="65"/>
      <c r="DU1895" s="65"/>
      <c r="DV1895" s="65"/>
      <c r="DW1895" s="65"/>
      <c r="DX1895" s="65"/>
      <c r="DY1895" s="65"/>
      <c r="DZ1895" s="65"/>
      <c r="EA1895" s="65"/>
      <c r="EB1895" s="65"/>
      <c r="EC1895" s="65"/>
      <c r="ED1895" s="65"/>
      <c r="EE1895" s="65"/>
      <c r="EF1895" s="65"/>
      <c r="EG1895" s="65"/>
      <c r="EH1895" s="65"/>
      <c r="EI1895" s="65"/>
      <c r="EJ1895" s="65"/>
      <c r="EK1895" s="65"/>
      <c r="EL1895" s="65"/>
      <c r="EM1895" s="65"/>
      <c r="EN1895" s="65"/>
      <c r="EO1895" s="65"/>
      <c r="EP1895" s="65"/>
      <c r="EQ1895" s="65"/>
      <c r="ER1895" s="65"/>
      <c r="ES1895" s="65"/>
      <c r="ET1895" s="65"/>
      <c r="EU1895" s="65"/>
      <c r="EV1895" s="65"/>
      <c r="EW1895" s="65"/>
      <c r="EX1895" s="65"/>
      <c r="EY1895" s="65"/>
      <c r="EZ1895" s="65"/>
      <c r="FA1895" s="65"/>
      <c r="FB1895" s="65"/>
      <c r="FC1895" s="65"/>
      <c r="FD1895" s="65"/>
      <c r="FE1895" s="65"/>
      <c r="FF1895" s="65"/>
      <c r="FG1895" s="65"/>
      <c r="FH1895" s="65"/>
      <c r="FI1895" s="65"/>
      <c r="FJ1895" s="65"/>
      <c r="FK1895" s="65"/>
      <c r="FL1895" s="65"/>
      <c r="FM1895" s="65"/>
      <c r="FN1895" s="65"/>
      <c r="FO1895" s="65"/>
      <c r="FP1895" s="65"/>
      <c r="FQ1895" s="65"/>
      <c r="FR1895" s="65"/>
      <c r="FS1895" s="65"/>
      <c r="FT1895" s="65"/>
      <c r="FU1895" s="65"/>
      <c r="FV1895" s="65"/>
      <c r="FW1895" s="65"/>
      <c r="FX1895" s="65"/>
      <c r="FY1895" s="65"/>
      <c r="FZ1895" s="65"/>
      <c r="GA1895" s="65"/>
      <c r="GB1895" s="65"/>
      <c r="GC1895" s="65"/>
      <c r="GD1895" s="65"/>
      <c r="GE1895" s="65"/>
      <c r="GF1895" s="65"/>
      <c r="GG1895" s="65"/>
      <c r="GH1895" s="65"/>
      <c r="GI1895" s="65"/>
      <c r="GJ1895" s="65"/>
      <c r="GK1895" s="65"/>
      <c r="GL1895" s="65"/>
      <c r="GM1895" s="65"/>
      <c r="GN1895" s="65"/>
      <c r="GO1895" s="65"/>
      <c r="GP1895" s="65"/>
      <c r="GQ1895" s="65"/>
      <c r="GR1895" s="65"/>
      <c r="GS1895" s="65"/>
      <c r="GT1895" s="65"/>
      <c r="GU1895" s="65"/>
      <c r="GV1895" s="65"/>
      <c r="GW1895" s="65"/>
      <c r="GX1895" s="65"/>
      <c r="GY1895" s="65"/>
      <c r="GZ1895" s="65"/>
      <c r="HA1895" s="65"/>
      <c r="HB1895" s="65"/>
      <c r="HC1895" s="65"/>
      <c r="HD1895" s="65"/>
      <c r="HE1895" s="65"/>
      <c r="HF1895" s="65"/>
      <c r="HG1895" s="65"/>
      <c r="HH1895" s="65"/>
      <c r="HI1895" s="65"/>
      <c r="HJ1895" s="65"/>
      <c r="HK1895" s="65"/>
      <c r="HL1895" s="65"/>
      <c r="HM1895" s="65"/>
      <c r="HN1895" s="65"/>
      <c r="HO1895" s="65"/>
      <c r="HP1895" s="65"/>
      <c r="HQ1895" s="65"/>
      <c r="HR1895" s="65"/>
      <c r="HS1895" s="65"/>
      <c r="HT1895" s="65"/>
      <c r="HU1895" s="65"/>
      <c r="HV1895" s="65"/>
      <c r="HW1895" s="65"/>
      <c r="HX1895" s="65"/>
      <c r="HY1895" s="65"/>
      <c r="HZ1895" s="65"/>
      <c r="IA1895" s="65"/>
      <c r="IB1895" s="65"/>
      <c r="IC1895" s="65"/>
      <c r="ID1895" s="65"/>
      <c r="IE1895" s="65"/>
      <c r="IF1895" s="65"/>
      <c r="IG1895" s="65"/>
      <c r="IH1895" s="65"/>
      <c r="II1895" s="65"/>
      <c r="IJ1895" s="65"/>
      <c r="IK1895" s="65"/>
      <c r="IL1895" s="65"/>
    </row>
    <row r="1896" spans="1:246" s="66" customFormat="1" ht="14.25" customHeight="1" x14ac:dyDescent="0.4">
      <c r="A1896" s="34" t="e">
        <f>_xlfn.CONCAT(D1896,E1896,G1896,#REF!)</f>
        <v>#REF!</v>
      </c>
      <c r="B1896" s="40">
        <v>598</v>
      </c>
      <c r="C1896" s="40">
        <v>1760</v>
      </c>
      <c r="D1896" s="40">
        <v>134</v>
      </c>
      <c r="E1896" s="41" t="s">
        <v>7520</v>
      </c>
      <c r="F1896" s="42" t="s">
        <v>1472</v>
      </c>
      <c r="G1896" s="41" t="s">
        <v>1405</v>
      </c>
      <c r="H1896" s="41" t="s">
        <v>1473</v>
      </c>
      <c r="I1896" s="41" t="s">
        <v>1474</v>
      </c>
      <c r="J1896" s="43">
        <v>20</v>
      </c>
      <c r="K1896" s="44">
        <v>949.6</v>
      </c>
      <c r="L1896" s="45">
        <v>20</v>
      </c>
      <c r="M1896" s="45">
        <v>18992</v>
      </c>
      <c r="N1896" s="46">
        <v>16</v>
      </c>
      <c r="O1896" s="46">
        <v>0</v>
      </c>
      <c r="P1896" s="46">
        <v>0</v>
      </c>
      <c r="Q1896" s="46">
        <v>0</v>
      </c>
      <c r="R1896" s="46">
        <f t="shared" si="279"/>
        <v>16</v>
      </c>
      <c r="S1896" s="85"/>
      <c r="T1896" s="47">
        <f t="shared" si="272"/>
        <v>0</v>
      </c>
      <c r="U1896" s="47" t="str" cm="1">
        <f t="array" aca="1" ref="U1896" ca="1">IF(S1896="", "×", IF(LEFT(S1896,2)="項番", COUNTIFS($D$2:$D$4001, INDIRECT("D" &amp; ROW()-1), $U$2:$U$4001, "〇"), "〇"))</f>
        <v>×</v>
      </c>
      <c r="V1896" s="47" t="str">
        <f t="shared" si="273"/>
        <v>×</v>
      </c>
      <c r="W1896" s="47" t="str">
        <f t="shared" si="274"/>
        <v>×</v>
      </c>
      <c r="X1896" s="48" t="str">
        <f t="shared" ca="1" si="275"/>
        <v/>
      </c>
      <c r="Y1896" s="47">
        <f t="shared" ca="1" si="276"/>
        <v>0</v>
      </c>
      <c r="Z1896" s="47">
        <f t="shared" si="277"/>
        <v>134</v>
      </c>
      <c r="AA1896" s="47" t="str">
        <f t="shared" si="278"/>
        <v/>
      </c>
      <c r="AB1896" s="65"/>
      <c r="AC1896" s="65"/>
      <c r="AD1896" s="65"/>
      <c r="AE1896" s="65"/>
      <c r="AF1896" s="65"/>
      <c r="AG1896" s="65"/>
      <c r="AH1896" s="65"/>
      <c r="AI1896" s="65"/>
      <c r="AJ1896" s="65"/>
      <c r="AK1896" s="65"/>
      <c r="AL1896" s="65"/>
      <c r="AM1896" s="65"/>
      <c r="AN1896" s="65"/>
      <c r="AO1896" s="65"/>
      <c r="AP1896" s="65"/>
      <c r="AQ1896" s="65"/>
      <c r="AR1896" s="65"/>
      <c r="AS1896" s="65"/>
      <c r="AT1896" s="65"/>
      <c r="AU1896" s="65"/>
      <c r="AV1896" s="65"/>
      <c r="AW1896" s="65"/>
      <c r="AX1896" s="65"/>
      <c r="AY1896" s="65"/>
      <c r="AZ1896" s="65"/>
      <c r="BA1896" s="65"/>
      <c r="BB1896" s="65"/>
      <c r="BC1896" s="65"/>
      <c r="BD1896" s="65"/>
      <c r="BE1896" s="65"/>
      <c r="BF1896" s="65"/>
      <c r="BG1896" s="65"/>
      <c r="BH1896" s="65"/>
      <c r="BI1896" s="65"/>
      <c r="BJ1896" s="65"/>
      <c r="BK1896" s="65"/>
      <c r="BL1896" s="65"/>
      <c r="BM1896" s="65"/>
      <c r="BN1896" s="65"/>
      <c r="BO1896" s="65"/>
      <c r="BP1896" s="65"/>
      <c r="BQ1896" s="65"/>
      <c r="BR1896" s="65"/>
      <c r="BS1896" s="65"/>
      <c r="BT1896" s="65"/>
      <c r="BU1896" s="65"/>
      <c r="BV1896" s="65"/>
      <c r="BW1896" s="65"/>
      <c r="BX1896" s="65"/>
      <c r="BY1896" s="65"/>
      <c r="BZ1896" s="65"/>
      <c r="CA1896" s="65"/>
      <c r="CB1896" s="65"/>
      <c r="CC1896" s="65"/>
      <c r="CD1896" s="65"/>
      <c r="CE1896" s="65"/>
      <c r="CF1896" s="65"/>
      <c r="CG1896" s="65"/>
      <c r="CH1896" s="65"/>
      <c r="CI1896" s="65"/>
      <c r="CJ1896" s="65"/>
      <c r="CK1896" s="65"/>
      <c r="CL1896" s="65"/>
      <c r="CM1896" s="65"/>
      <c r="CN1896" s="65"/>
      <c r="CO1896" s="65"/>
      <c r="CP1896" s="65"/>
      <c r="CQ1896" s="65"/>
      <c r="CR1896" s="65"/>
      <c r="CS1896" s="65"/>
      <c r="CT1896" s="65"/>
      <c r="CU1896" s="65"/>
      <c r="CV1896" s="65"/>
      <c r="CW1896" s="65"/>
      <c r="CX1896" s="65"/>
      <c r="CY1896" s="65"/>
      <c r="CZ1896" s="65"/>
      <c r="DA1896" s="65"/>
      <c r="DB1896" s="65"/>
      <c r="DC1896" s="65"/>
      <c r="DD1896" s="65"/>
      <c r="DE1896" s="65"/>
      <c r="DF1896" s="65"/>
      <c r="DG1896" s="65"/>
      <c r="DH1896" s="65"/>
      <c r="DI1896" s="65"/>
      <c r="DJ1896" s="65"/>
      <c r="DK1896" s="65"/>
      <c r="DL1896" s="65"/>
      <c r="DM1896" s="65"/>
      <c r="DN1896" s="65"/>
      <c r="DO1896" s="65"/>
      <c r="DP1896" s="65"/>
      <c r="DQ1896" s="65"/>
      <c r="DR1896" s="65"/>
      <c r="DS1896" s="65"/>
      <c r="DT1896" s="65"/>
      <c r="DU1896" s="65"/>
      <c r="DV1896" s="65"/>
      <c r="DW1896" s="65"/>
      <c r="DX1896" s="65"/>
      <c r="DY1896" s="65"/>
      <c r="DZ1896" s="65"/>
      <c r="EA1896" s="65"/>
      <c r="EB1896" s="65"/>
      <c r="EC1896" s="65"/>
      <c r="ED1896" s="65"/>
      <c r="EE1896" s="65"/>
      <c r="EF1896" s="65"/>
      <c r="EG1896" s="65"/>
      <c r="EH1896" s="65"/>
      <c r="EI1896" s="65"/>
      <c r="EJ1896" s="65"/>
      <c r="EK1896" s="65"/>
      <c r="EL1896" s="65"/>
      <c r="EM1896" s="65"/>
      <c r="EN1896" s="65"/>
      <c r="EO1896" s="65"/>
      <c r="EP1896" s="65"/>
      <c r="EQ1896" s="65"/>
      <c r="ER1896" s="65"/>
      <c r="ES1896" s="65"/>
      <c r="ET1896" s="65"/>
      <c r="EU1896" s="65"/>
      <c r="EV1896" s="65"/>
      <c r="EW1896" s="65"/>
      <c r="EX1896" s="65"/>
      <c r="EY1896" s="65"/>
      <c r="EZ1896" s="65"/>
      <c r="FA1896" s="65"/>
      <c r="FB1896" s="65"/>
      <c r="FC1896" s="65"/>
      <c r="FD1896" s="65"/>
      <c r="FE1896" s="65"/>
      <c r="FF1896" s="65"/>
      <c r="FG1896" s="65"/>
      <c r="FH1896" s="65"/>
      <c r="FI1896" s="65"/>
      <c r="FJ1896" s="65"/>
      <c r="FK1896" s="65"/>
      <c r="FL1896" s="65"/>
      <c r="FM1896" s="65"/>
      <c r="FN1896" s="65"/>
      <c r="FO1896" s="65"/>
      <c r="FP1896" s="65"/>
      <c r="FQ1896" s="65"/>
      <c r="FR1896" s="65"/>
      <c r="FS1896" s="65"/>
      <c r="FT1896" s="65"/>
      <c r="FU1896" s="65"/>
      <c r="FV1896" s="65"/>
      <c r="FW1896" s="65"/>
      <c r="FX1896" s="65"/>
      <c r="FY1896" s="65"/>
      <c r="FZ1896" s="65"/>
      <c r="GA1896" s="65"/>
      <c r="GB1896" s="65"/>
      <c r="GC1896" s="65"/>
      <c r="GD1896" s="65"/>
      <c r="GE1896" s="65"/>
      <c r="GF1896" s="65"/>
      <c r="GG1896" s="65"/>
      <c r="GH1896" s="65"/>
      <c r="GI1896" s="65"/>
      <c r="GJ1896" s="65"/>
      <c r="GK1896" s="65"/>
      <c r="GL1896" s="65"/>
      <c r="GM1896" s="65"/>
      <c r="GN1896" s="65"/>
      <c r="GO1896" s="65"/>
      <c r="GP1896" s="65"/>
      <c r="GQ1896" s="65"/>
      <c r="GR1896" s="65"/>
      <c r="GS1896" s="65"/>
      <c r="GT1896" s="65"/>
      <c r="GU1896" s="65"/>
      <c r="GV1896" s="65"/>
      <c r="GW1896" s="65"/>
      <c r="GX1896" s="65"/>
      <c r="GY1896" s="65"/>
      <c r="GZ1896" s="65"/>
      <c r="HA1896" s="65"/>
      <c r="HB1896" s="65"/>
      <c r="HC1896" s="65"/>
      <c r="HD1896" s="65"/>
      <c r="HE1896" s="65"/>
      <c r="HF1896" s="65"/>
      <c r="HG1896" s="65"/>
      <c r="HH1896" s="65"/>
      <c r="HI1896" s="65"/>
      <c r="HJ1896" s="65"/>
      <c r="HK1896" s="65"/>
      <c r="HL1896" s="65"/>
      <c r="HM1896" s="65"/>
      <c r="HN1896" s="65"/>
      <c r="HO1896" s="65"/>
      <c r="HP1896" s="65"/>
      <c r="HQ1896" s="65"/>
      <c r="HR1896" s="65"/>
      <c r="HS1896" s="65"/>
      <c r="HT1896" s="65"/>
      <c r="HU1896" s="65"/>
      <c r="HV1896" s="65"/>
      <c r="HW1896" s="65"/>
      <c r="HX1896" s="65"/>
      <c r="HY1896" s="65"/>
      <c r="HZ1896" s="65"/>
      <c r="IA1896" s="65"/>
      <c r="IB1896" s="65"/>
      <c r="IC1896" s="65"/>
      <c r="ID1896" s="65"/>
      <c r="IE1896" s="65"/>
      <c r="IF1896" s="65"/>
      <c r="IG1896" s="65"/>
      <c r="IH1896" s="65"/>
      <c r="II1896" s="65"/>
      <c r="IJ1896" s="65"/>
      <c r="IK1896" s="65"/>
      <c r="IL1896" s="65"/>
    </row>
    <row r="1897" spans="1:246" s="66" customFormat="1" ht="14.25" customHeight="1" x14ac:dyDescent="0.4">
      <c r="A1897" s="34" t="e">
        <f>_xlfn.CONCAT(D1897,E1897,G1897,#REF!)</f>
        <v>#REF!</v>
      </c>
      <c r="B1897" s="40">
        <v>601</v>
      </c>
      <c r="C1897" s="40">
        <v>1761</v>
      </c>
      <c r="D1897" s="40">
        <v>134</v>
      </c>
      <c r="E1897" s="41" t="s">
        <v>7520</v>
      </c>
      <c r="F1897" s="42" t="s">
        <v>1479</v>
      </c>
      <c r="G1897" s="41" t="s">
        <v>1405</v>
      </c>
      <c r="H1897" s="41" t="s">
        <v>1480</v>
      </c>
      <c r="I1897" s="41" t="s">
        <v>12</v>
      </c>
      <c r="J1897" s="43">
        <v>100</v>
      </c>
      <c r="K1897" s="44">
        <v>90.8</v>
      </c>
      <c r="L1897" s="45">
        <v>100</v>
      </c>
      <c r="M1897" s="45">
        <v>9080</v>
      </c>
      <c r="N1897" s="46">
        <v>17</v>
      </c>
      <c r="O1897" s="46">
        <v>6</v>
      </c>
      <c r="P1897" s="46">
        <v>5</v>
      </c>
      <c r="Q1897" s="46">
        <v>50</v>
      </c>
      <c r="R1897" s="46">
        <f t="shared" si="279"/>
        <v>78</v>
      </c>
      <c r="S1897" s="85"/>
      <c r="T1897" s="47">
        <f t="shared" si="272"/>
        <v>0</v>
      </c>
      <c r="U1897" s="47" t="str" cm="1">
        <f t="array" aca="1" ref="U1897" ca="1">IF(S1897="", "×", IF(LEFT(S1897,2)="項番", COUNTIFS($D$2:$D$4001, INDIRECT("D" &amp; ROW()-1), $U$2:$U$4001, "〇"), "〇"))</f>
        <v>×</v>
      </c>
      <c r="V1897" s="47" t="str">
        <f t="shared" si="273"/>
        <v>×</v>
      </c>
      <c r="W1897" s="47" t="str">
        <f t="shared" si="274"/>
        <v>×</v>
      </c>
      <c r="X1897" s="48" t="str">
        <f t="shared" ca="1" si="275"/>
        <v/>
      </c>
      <c r="Y1897" s="47">
        <f t="shared" ca="1" si="276"/>
        <v>0</v>
      </c>
      <c r="Z1897" s="47">
        <f t="shared" si="277"/>
        <v>134</v>
      </c>
      <c r="AA1897" s="47" t="str">
        <f t="shared" si="278"/>
        <v/>
      </c>
      <c r="AB1897" s="65"/>
      <c r="AC1897" s="65"/>
      <c r="AD1897" s="65"/>
      <c r="AE1897" s="65"/>
      <c r="AF1897" s="65"/>
      <c r="AG1897" s="65"/>
      <c r="AH1897" s="65"/>
      <c r="AI1897" s="65"/>
      <c r="AJ1897" s="65"/>
      <c r="AK1897" s="65"/>
      <c r="AL1897" s="65"/>
      <c r="AM1897" s="65"/>
      <c r="AN1897" s="65"/>
      <c r="AO1897" s="65"/>
      <c r="AP1897" s="65"/>
      <c r="AQ1897" s="65"/>
      <c r="AR1897" s="65"/>
      <c r="AS1897" s="65"/>
      <c r="AT1897" s="65"/>
      <c r="AU1897" s="65"/>
      <c r="AV1897" s="65"/>
      <c r="AW1897" s="65"/>
      <c r="AX1897" s="65"/>
      <c r="AY1897" s="65"/>
      <c r="AZ1897" s="65"/>
      <c r="BA1897" s="65"/>
      <c r="BB1897" s="65"/>
      <c r="BC1897" s="65"/>
      <c r="BD1897" s="65"/>
      <c r="BE1897" s="65"/>
      <c r="BF1897" s="65"/>
      <c r="BG1897" s="65"/>
      <c r="BH1897" s="65"/>
      <c r="BI1897" s="65"/>
      <c r="BJ1897" s="65"/>
      <c r="BK1897" s="65"/>
      <c r="BL1897" s="65"/>
      <c r="BM1897" s="65"/>
      <c r="BN1897" s="65"/>
      <c r="BO1897" s="65"/>
      <c r="BP1897" s="65"/>
      <c r="BQ1897" s="65"/>
      <c r="BR1897" s="65"/>
      <c r="BS1897" s="65"/>
      <c r="BT1897" s="65"/>
      <c r="BU1897" s="65"/>
      <c r="BV1897" s="65"/>
      <c r="BW1897" s="65"/>
      <c r="BX1897" s="65"/>
      <c r="BY1897" s="65"/>
      <c r="BZ1897" s="65"/>
      <c r="CA1897" s="65"/>
      <c r="CB1897" s="65"/>
      <c r="CC1897" s="65"/>
      <c r="CD1897" s="65"/>
      <c r="CE1897" s="65"/>
      <c r="CF1897" s="65"/>
      <c r="CG1897" s="65"/>
      <c r="CH1897" s="65"/>
      <c r="CI1897" s="65"/>
      <c r="CJ1897" s="65"/>
      <c r="CK1897" s="65"/>
      <c r="CL1897" s="65"/>
      <c r="CM1897" s="65"/>
      <c r="CN1897" s="65"/>
      <c r="CO1897" s="65"/>
      <c r="CP1897" s="65"/>
      <c r="CQ1897" s="65"/>
      <c r="CR1897" s="65"/>
      <c r="CS1897" s="65"/>
      <c r="CT1897" s="65"/>
      <c r="CU1897" s="65"/>
      <c r="CV1897" s="65"/>
      <c r="CW1897" s="65"/>
      <c r="CX1897" s="65"/>
      <c r="CY1897" s="65"/>
      <c r="CZ1897" s="65"/>
      <c r="DA1897" s="65"/>
      <c r="DB1897" s="65"/>
      <c r="DC1897" s="65"/>
      <c r="DD1897" s="65"/>
      <c r="DE1897" s="65"/>
      <c r="DF1897" s="65"/>
      <c r="DG1897" s="65"/>
      <c r="DH1897" s="65"/>
      <c r="DI1897" s="65"/>
      <c r="DJ1897" s="65"/>
      <c r="DK1897" s="65"/>
      <c r="DL1897" s="65"/>
      <c r="DM1897" s="65"/>
      <c r="DN1897" s="65"/>
      <c r="DO1897" s="65"/>
      <c r="DP1897" s="65"/>
      <c r="DQ1897" s="65"/>
      <c r="DR1897" s="65"/>
      <c r="DS1897" s="65"/>
      <c r="DT1897" s="65"/>
      <c r="DU1897" s="65"/>
      <c r="DV1897" s="65"/>
      <c r="DW1897" s="65"/>
      <c r="DX1897" s="65"/>
      <c r="DY1897" s="65"/>
      <c r="DZ1897" s="65"/>
      <c r="EA1897" s="65"/>
      <c r="EB1897" s="65"/>
      <c r="EC1897" s="65"/>
      <c r="ED1897" s="65"/>
      <c r="EE1897" s="65"/>
      <c r="EF1897" s="65"/>
      <c r="EG1897" s="65"/>
      <c r="EH1897" s="65"/>
      <c r="EI1897" s="65"/>
      <c r="EJ1897" s="65"/>
      <c r="EK1897" s="65"/>
      <c r="EL1897" s="65"/>
      <c r="EM1897" s="65"/>
      <c r="EN1897" s="65"/>
      <c r="EO1897" s="65"/>
      <c r="EP1897" s="65"/>
      <c r="EQ1897" s="65"/>
      <c r="ER1897" s="65"/>
      <c r="ES1897" s="65"/>
      <c r="ET1897" s="65"/>
      <c r="EU1897" s="65"/>
      <c r="EV1897" s="65"/>
      <c r="EW1897" s="65"/>
      <c r="EX1897" s="65"/>
      <c r="EY1897" s="65"/>
      <c r="EZ1897" s="65"/>
      <c r="FA1897" s="65"/>
      <c r="FB1897" s="65"/>
      <c r="FC1897" s="65"/>
      <c r="FD1897" s="65"/>
      <c r="FE1897" s="65"/>
      <c r="FF1897" s="65"/>
      <c r="FG1897" s="65"/>
      <c r="FH1897" s="65"/>
      <c r="FI1897" s="65"/>
      <c r="FJ1897" s="65"/>
      <c r="FK1897" s="65"/>
      <c r="FL1897" s="65"/>
      <c r="FM1897" s="65"/>
      <c r="FN1897" s="65"/>
      <c r="FO1897" s="65"/>
      <c r="FP1897" s="65"/>
      <c r="FQ1897" s="65"/>
      <c r="FR1897" s="65"/>
      <c r="FS1897" s="65"/>
      <c r="FT1897" s="65"/>
      <c r="FU1897" s="65"/>
      <c r="FV1897" s="65"/>
      <c r="FW1897" s="65"/>
      <c r="FX1897" s="65"/>
      <c r="FY1897" s="65"/>
      <c r="FZ1897" s="65"/>
      <c r="GA1897" s="65"/>
      <c r="GB1897" s="65"/>
      <c r="GC1897" s="65"/>
      <c r="GD1897" s="65"/>
      <c r="GE1897" s="65"/>
      <c r="GF1897" s="65"/>
      <c r="GG1897" s="65"/>
      <c r="GH1897" s="65"/>
      <c r="GI1897" s="65"/>
      <c r="GJ1897" s="65"/>
      <c r="GK1897" s="65"/>
      <c r="GL1897" s="65"/>
      <c r="GM1897" s="65"/>
      <c r="GN1897" s="65"/>
      <c r="GO1897" s="65"/>
      <c r="GP1897" s="65"/>
      <c r="GQ1897" s="65"/>
      <c r="GR1897" s="65"/>
      <c r="GS1897" s="65"/>
      <c r="GT1897" s="65"/>
      <c r="GU1897" s="65"/>
      <c r="GV1897" s="65"/>
      <c r="GW1897" s="65"/>
      <c r="GX1897" s="65"/>
      <c r="GY1897" s="65"/>
      <c r="GZ1897" s="65"/>
      <c r="HA1897" s="65"/>
      <c r="HB1897" s="65"/>
      <c r="HC1897" s="65"/>
      <c r="HD1897" s="65"/>
      <c r="HE1897" s="65"/>
      <c r="HF1897" s="65"/>
      <c r="HG1897" s="65"/>
      <c r="HH1897" s="65"/>
      <c r="HI1897" s="65"/>
      <c r="HJ1897" s="65"/>
      <c r="HK1897" s="65"/>
      <c r="HL1897" s="65"/>
      <c r="HM1897" s="65"/>
      <c r="HN1897" s="65"/>
      <c r="HO1897" s="65"/>
      <c r="HP1897" s="65"/>
      <c r="HQ1897" s="65"/>
      <c r="HR1897" s="65"/>
      <c r="HS1897" s="65"/>
      <c r="HT1897" s="65"/>
      <c r="HU1897" s="65"/>
      <c r="HV1897" s="65"/>
      <c r="HW1897" s="65"/>
      <c r="HX1897" s="65"/>
      <c r="HY1897" s="65"/>
      <c r="HZ1897" s="65"/>
      <c r="IA1897" s="65"/>
      <c r="IB1897" s="65"/>
      <c r="IC1897" s="65"/>
      <c r="ID1897" s="65"/>
      <c r="IE1897" s="65"/>
      <c r="IF1897" s="65"/>
      <c r="IG1897" s="65"/>
      <c r="IH1897" s="65"/>
      <c r="II1897" s="65"/>
      <c r="IJ1897" s="65"/>
      <c r="IK1897" s="65"/>
      <c r="IL1897" s="65"/>
    </row>
    <row r="1898" spans="1:246" s="66" customFormat="1" ht="14.25" customHeight="1" x14ac:dyDescent="0.4">
      <c r="A1898" s="34" t="e">
        <f>_xlfn.CONCAT(D1898,E1898,G1898,#REF!)</f>
        <v>#REF!</v>
      </c>
      <c r="B1898" s="40">
        <v>602</v>
      </c>
      <c r="C1898" s="40">
        <v>1762</v>
      </c>
      <c r="D1898" s="40">
        <v>134</v>
      </c>
      <c r="E1898" s="41" t="s">
        <v>7520</v>
      </c>
      <c r="F1898" s="42" t="s">
        <v>1481</v>
      </c>
      <c r="G1898" s="41" t="s">
        <v>1405</v>
      </c>
      <c r="H1898" s="41" t="s">
        <v>1482</v>
      </c>
      <c r="I1898" s="41" t="s">
        <v>12</v>
      </c>
      <c r="J1898" s="43">
        <v>100</v>
      </c>
      <c r="K1898" s="44">
        <v>109.9</v>
      </c>
      <c r="L1898" s="45">
        <v>100</v>
      </c>
      <c r="M1898" s="45">
        <v>10990</v>
      </c>
      <c r="N1898" s="46">
        <v>4</v>
      </c>
      <c r="O1898" s="46">
        <v>0</v>
      </c>
      <c r="P1898" s="46">
        <v>0</v>
      </c>
      <c r="Q1898" s="46">
        <v>150</v>
      </c>
      <c r="R1898" s="46">
        <f t="shared" si="279"/>
        <v>154</v>
      </c>
      <c r="S1898" s="85"/>
      <c r="T1898" s="47">
        <f t="shared" si="272"/>
        <v>0</v>
      </c>
      <c r="U1898" s="47" t="str" cm="1">
        <f t="array" aca="1" ref="U1898" ca="1">IF(S1898="", "×", IF(LEFT(S1898,2)="項番", COUNTIFS($D$2:$D$4001, INDIRECT("D" &amp; ROW()-1), $U$2:$U$4001, "〇"), "〇"))</f>
        <v>×</v>
      </c>
      <c r="V1898" s="47" t="str">
        <f t="shared" si="273"/>
        <v>×</v>
      </c>
      <c r="W1898" s="47" t="str">
        <f t="shared" si="274"/>
        <v>×</v>
      </c>
      <c r="X1898" s="48" t="str">
        <f t="shared" ca="1" si="275"/>
        <v/>
      </c>
      <c r="Y1898" s="47">
        <f t="shared" ca="1" si="276"/>
        <v>0</v>
      </c>
      <c r="Z1898" s="47">
        <f t="shared" si="277"/>
        <v>134</v>
      </c>
      <c r="AA1898" s="47" t="str">
        <f t="shared" si="278"/>
        <v/>
      </c>
      <c r="AB1898" s="65"/>
      <c r="AC1898" s="65"/>
      <c r="AD1898" s="65"/>
      <c r="AE1898" s="65"/>
      <c r="AF1898" s="65"/>
      <c r="AG1898" s="65"/>
      <c r="AH1898" s="65"/>
      <c r="AI1898" s="65"/>
      <c r="AJ1898" s="65"/>
      <c r="AK1898" s="65"/>
      <c r="AL1898" s="65"/>
      <c r="AM1898" s="65"/>
      <c r="AN1898" s="65"/>
      <c r="AO1898" s="65"/>
      <c r="AP1898" s="65"/>
      <c r="AQ1898" s="65"/>
      <c r="AR1898" s="65"/>
      <c r="AS1898" s="65"/>
      <c r="AT1898" s="65"/>
      <c r="AU1898" s="65"/>
      <c r="AV1898" s="65"/>
      <c r="AW1898" s="65"/>
      <c r="AX1898" s="65"/>
      <c r="AY1898" s="65"/>
      <c r="AZ1898" s="65"/>
      <c r="BA1898" s="65"/>
      <c r="BB1898" s="65"/>
      <c r="BC1898" s="65"/>
      <c r="BD1898" s="65"/>
      <c r="BE1898" s="65"/>
      <c r="BF1898" s="65"/>
      <c r="BG1898" s="65"/>
      <c r="BH1898" s="65"/>
      <c r="BI1898" s="65"/>
      <c r="BJ1898" s="65"/>
      <c r="BK1898" s="65"/>
      <c r="BL1898" s="65"/>
      <c r="BM1898" s="65"/>
      <c r="BN1898" s="65"/>
      <c r="BO1898" s="65"/>
      <c r="BP1898" s="65"/>
      <c r="BQ1898" s="65"/>
      <c r="BR1898" s="65"/>
      <c r="BS1898" s="65"/>
      <c r="BT1898" s="65"/>
      <c r="BU1898" s="65"/>
      <c r="BV1898" s="65"/>
      <c r="BW1898" s="65"/>
      <c r="BX1898" s="65"/>
      <c r="BY1898" s="65"/>
      <c r="BZ1898" s="65"/>
      <c r="CA1898" s="65"/>
      <c r="CB1898" s="65"/>
      <c r="CC1898" s="65"/>
      <c r="CD1898" s="65"/>
      <c r="CE1898" s="65"/>
      <c r="CF1898" s="65"/>
      <c r="CG1898" s="65"/>
      <c r="CH1898" s="65"/>
      <c r="CI1898" s="65"/>
      <c r="CJ1898" s="65"/>
      <c r="CK1898" s="65"/>
      <c r="CL1898" s="65"/>
      <c r="CM1898" s="65"/>
      <c r="CN1898" s="65"/>
      <c r="CO1898" s="65"/>
      <c r="CP1898" s="65"/>
      <c r="CQ1898" s="65"/>
      <c r="CR1898" s="65"/>
      <c r="CS1898" s="65"/>
      <c r="CT1898" s="65"/>
      <c r="CU1898" s="65"/>
      <c r="CV1898" s="65"/>
      <c r="CW1898" s="65"/>
      <c r="CX1898" s="65"/>
      <c r="CY1898" s="65"/>
      <c r="CZ1898" s="65"/>
      <c r="DA1898" s="65"/>
      <c r="DB1898" s="65"/>
      <c r="DC1898" s="65"/>
      <c r="DD1898" s="65"/>
      <c r="DE1898" s="65"/>
      <c r="DF1898" s="65"/>
      <c r="DG1898" s="65"/>
      <c r="DH1898" s="65"/>
      <c r="DI1898" s="65"/>
      <c r="DJ1898" s="65"/>
      <c r="DK1898" s="65"/>
      <c r="DL1898" s="65"/>
      <c r="DM1898" s="65"/>
      <c r="DN1898" s="65"/>
      <c r="DO1898" s="65"/>
      <c r="DP1898" s="65"/>
      <c r="DQ1898" s="65"/>
      <c r="DR1898" s="65"/>
      <c r="DS1898" s="65"/>
      <c r="DT1898" s="65"/>
      <c r="DU1898" s="65"/>
      <c r="DV1898" s="65"/>
      <c r="DW1898" s="65"/>
      <c r="DX1898" s="65"/>
      <c r="DY1898" s="65"/>
      <c r="DZ1898" s="65"/>
      <c r="EA1898" s="65"/>
      <c r="EB1898" s="65"/>
      <c r="EC1898" s="65"/>
      <c r="ED1898" s="65"/>
      <c r="EE1898" s="65"/>
      <c r="EF1898" s="65"/>
      <c r="EG1898" s="65"/>
      <c r="EH1898" s="65"/>
      <c r="EI1898" s="65"/>
      <c r="EJ1898" s="65"/>
      <c r="EK1898" s="65"/>
      <c r="EL1898" s="65"/>
      <c r="EM1898" s="65"/>
      <c r="EN1898" s="65"/>
      <c r="EO1898" s="65"/>
      <c r="EP1898" s="65"/>
      <c r="EQ1898" s="65"/>
      <c r="ER1898" s="65"/>
      <c r="ES1898" s="65"/>
      <c r="ET1898" s="65"/>
      <c r="EU1898" s="65"/>
      <c r="EV1898" s="65"/>
      <c r="EW1898" s="65"/>
      <c r="EX1898" s="65"/>
      <c r="EY1898" s="65"/>
      <c r="EZ1898" s="65"/>
      <c r="FA1898" s="65"/>
      <c r="FB1898" s="65"/>
      <c r="FC1898" s="65"/>
      <c r="FD1898" s="65"/>
      <c r="FE1898" s="65"/>
      <c r="FF1898" s="65"/>
      <c r="FG1898" s="65"/>
      <c r="FH1898" s="65"/>
      <c r="FI1898" s="65"/>
      <c r="FJ1898" s="65"/>
      <c r="FK1898" s="65"/>
      <c r="FL1898" s="65"/>
      <c r="FM1898" s="65"/>
      <c r="FN1898" s="65"/>
      <c r="FO1898" s="65"/>
      <c r="FP1898" s="65"/>
      <c r="FQ1898" s="65"/>
      <c r="FR1898" s="65"/>
      <c r="FS1898" s="65"/>
      <c r="FT1898" s="65"/>
      <c r="FU1898" s="65"/>
      <c r="FV1898" s="65"/>
      <c r="FW1898" s="65"/>
      <c r="FX1898" s="65"/>
      <c r="FY1898" s="65"/>
      <c r="FZ1898" s="65"/>
      <c r="GA1898" s="65"/>
      <c r="GB1898" s="65"/>
      <c r="GC1898" s="65"/>
      <c r="GD1898" s="65"/>
      <c r="GE1898" s="65"/>
      <c r="GF1898" s="65"/>
      <c r="GG1898" s="65"/>
      <c r="GH1898" s="65"/>
      <c r="GI1898" s="65"/>
      <c r="GJ1898" s="65"/>
      <c r="GK1898" s="65"/>
      <c r="GL1898" s="65"/>
      <c r="GM1898" s="65"/>
      <c r="GN1898" s="65"/>
      <c r="GO1898" s="65"/>
      <c r="GP1898" s="65"/>
      <c r="GQ1898" s="65"/>
      <c r="GR1898" s="65"/>
      <c r="GS1898" s="65"/>
      <c r="GT1898" s="65"/>
      <c r="GU1898" s="65"/>
      <c r="GV1898" s="65"/>
      <c r="GW1898" s="65"/>
      <c r="GX1898" s="65"/>
      <c r="GY1898" s="65"/>
      <c r="GZ1898" s="65"/>
      <c r="HA1898" s="65"/>
      <c r="HB1898" s="65"/>
      <c r="HC1898" s="65"/>
      <c r="HD1898" s="65"/>
      <c r="HE1898" s="65"/>
      <c r="HF1898" s="65"/>
      <c r="HG1898" s="65"/>
      <c r="HH1898" s="65"/>
      <c r="HI1898" s="65"/>
      <c r="HJ1898" s="65"/>
      <c r="HK1898" s="65"/>
      <c r="HL1898" s="65"/>
      <c r="HM1898" s="65"/>
      <c r="HN1898" s="65"/>
      <c r="HO1898" s="65"/>
      <c r="HP1898" s="65"/>
      <c r="HQ1898" s="65"/>
      <c r="HR1898" s="65"/>
      <c r="HS1898" s="65"/>
      <c r="HT1898" s="65"/>
      <c r="HU1898" s="65"/>
      <c r="HV1898" s="65"/>
      <c r="HW1898" s="65"/>
      <c r="HX1898" s="65"/>
      <c r="HY1898" s="65"/>
      <c r="HZ1898" s="65"/>
      <c r="IA1898" s="65"/>
      <c r="IB1898" s="65"/>
      <c r="IC1898" s="65"/>
      <c r="ID1898" s="65"/>
      <c r="IE1898" s="65"/>
      <c r="IF1898" s="65"/>
      <c r="IG1898" s="65"/>
      <c r="IH1898" s="65"/>
      <c r="II1898" s="65"/>
      <c r="IJ1898" s="65"/>
      <c r="IK1898" s="65"/>
      <c r="IL1898" s="65"/>
    </row>
    <row r="1899" spans="1:246" s="66" customFormat="1" ht="14.25" customHeight="1" x14ac:dyDescent="0.4">
      <c r="A1899" s="34" t="e">
        <f>_xlfn.CONCAT(D1899,E1899,G1899,#REF!)</f>
        <v>#REF!</v>
      </c>
      <c r="B1899" s="40">
        <v>603</v>
      </c>
      <c r="C1899" s="40">
        <v>1763</v>
      </c>
      <c r="D1899" s="40">
        <v>134</v>
      </c>
      <c r="E1899" s="41" t="s">
        <v>7520</v>
      </c>
      <c r="F1899" s="42" t="s">
        <v>1483</v>
      </c>
      <c r="G1899" s="41" t="s">
        <v>1405</v>
      </c>
      <c r="H1899" s="41" t="s">
        <v>1484</v>
      </c>
      <c r="I1899" s="41" t="s">
        <v>1485</v>
      </c>
      <c r="J1899" s="43">
        <v>10</v>
      </c>
      <c r="K1899" s="44">
        <v>20059.599999999999</v>
      </c>
      <c r="L1899" s="45">
        <v>10</v>
      </c>
      <c r="M1899" s="45">
        <v>200596</v>
      </c>
      <c r="N1899" s="46">
        <v>0</v>
      </c>
      <c r="O1899" s="46">
        <v>2</v>
      </c>
      <c r="P1899" s="46">
        <v>0</v>
      </c>
      <c r="Q1899" s="46">
        <v>0</v>
      </c>
      <c r="R1899" s="46">
        <f t="shared" si="279"/>
        <v>2</v>
      </c>
      <c r="S1899" s="85"/>
      <c r="T1899" s="47">
        <f t="shared" si="272"/>
        <v>0</v>
      </c>
      <c r="U1899" s="47" t="str" cm="1">
        <f t="array" aca="1" ref="U1899" ca="1">IF(S1899="", "×", IF(LEFT(S1899,2)="項番", COUNTIFS($D$2:$D$4001, INDIRECT("D" &amp; ROW()-1), $U$2:$U$4001, "〇"), "〇"))</f>
        <v>×</v>
      </c>
      <c r="V1899" s="47" t="str">
        <f t="shared" si="273"/>
        <v>×</v>
      </c>
      <c r="W1899" s="47" t="str">
        <f t="shared" si="274"/>
        <v>×</v>
      </c>
      <c r="X1899" s="48" t="str">
        <f t="shared" ca="1" si="275"/>
        <v/>
      </c>
      <c r="Y1899" s="47">
        <f t="shared" ca="1" si="276"/>
        <v>0</v>
      </c>
      <c r="Z1899" s="47">
        <f t="shared" si="277"/>
        <v>134</v>
      </c>
      <c r="AA1899" s="47" t="str">
        <f t="shared" si="278"/>
        <v/>
      </c>
      <c r="AB1899" s="65"/>
      <c r="AC1899" s="65"/>
      <c r="AD1899" s="65"/>
      <c r="AE1899" s="65"/>
      <c r="AF1899" s="65"/>
      <c r="AG1899" s="65"/>
      <c r="AH1899" s="65"/>
      <c r="AI1899" s="65"/>
      <c r="AJ1899" s="65"/>
      <c r="AK1899" s="65"/>
      <c r="AL1899" s="65"/>
      <c r="AM1899" s="65"/>
      <c r="AN1899" s="65"/>
      <c r="AO1899" s="65"/>
      <c r="AP1899" s="65"/>
      <c r="AQ1899" s="65"/>
      <c r="AR1899" s="65"/>
      <c r="AS1899" s="65"/>
      <c r="AT1899" s="65"/>
      <c r="AU1899" s="65"/>
      <c r="AV1899" s="65"/>
      <c r="AW1899" s="65"/>
      <c r="AX1899" s="65"/>
      <c r="AY1899" s="65"/>
      <c r="AZ1899" s="65"/>
      <c r="BA1899" s="65"/>
      <c r="BB1899" s="65"/>
      <c r="BC1899" s="65"/>
      <c r="BD1899" s="65"/>
      <c r="BE1899" s="65"/>
      <c r="BF1899" s="65"/>
      <c r="BG1899" s="65"/>
      <c r="BH1899" s="65"/>
      <c r="BI1899" s="65"/>
      <c r="BJ1899" s="65"/>
      <c r="BK1899" s="65"/>
      <c r="BL1899" s="65"/>
      <c r="BM1899" s="65"/>
      <c r="BN1899" s="65"/>
      <c r="BO1899" s="65"/>
      <c r="BP1899" s="65"/>
      <c r="BQ1899" s="65"/>
      <c r="BR1899" s="65"/>
      <c r="BS1899" s="65"/>
      <c r="BT1899" s="65"/>
      <c r="BU1899" s="65"/>
      <c r="BV1899" s="65"/>
      <c r="BW1899" s="65"/>
      <c r="BX1899" s="65"/>
      <c r="BY1899" s="65"/>
      <c r="BZ1899" s="65"/>
      <c r="CA1899" s="65"/>
      <c r="CB1899" s="65"/>
      <c r="CC1899" s="65"/>
      <c r="CD1899" s="65"/>
      <c r="CE1899" s="65"/>
      <c r="CF1899" s="65"/>
      <c r="CG1899" s="65"/>
      <c r="CH1899" s="65"/>
      <c r="CI1899" s="65"/>
      <c r="CJ1899" s="65"/>
      <c r="CK1899" s="65"/>
      <c r="CL1899" s="65"/>
      <c r="CM1899" s="65"/>
      <c r="CN1899" s="65"/>
      <c r="CO1899" s="65"/>
      <c r="CP1899" s="65"/>
      <c r="CQ1899" s="65"/>
      <c r="CR1899" s="65"/>
      <c r="CS1899" s="65"/>
      <c r="CT1899" s="65"/>
      <c r="CU1899" s="65"/>
      <c r="CV1899" s="65"/>
      <c r="CW1899" s="65"/>
      <c r="CX1899" s="65"/>
      <c r="CY1899" s="65"/>
      <c r="CZ1899" s="65"/>
      <c r="DA1899" s="65"/>
      <c r="DB1899" s="65"/>
      <c r="DC1899" s="65"/>
      <c r="DD1899" s="65"/>
      <c r="DE1899" s="65"/>
      <c r="DF1899" s="65"/>
      <c r="DG1899" s="65"/>
      <c r="DH1899" s="65"/>
      <c r="DI1899" s="65"/>
      <c r="DJ1899" s="65"/>
      <c r="DK1899" s="65"/>
      <c r="DL1899" s="65"/>
      <c r="DM1899" s="65"/>
      <c r="DN1899" s="65"/>
      <c r="DO1899" s="65"/>
      <c r="DP1899" s="65"/>
      <c r="DQ1899" s="65"/>
      <c r="DR1899" s="65"/>
      <c r="DS1899" s="65"/>
      <c r="DT1899" s="65"/>
      <c r="DU1899" s="65"/>
      <c r="DV1899" s="65"/>
      <c r="DW1899" s="65"/>
      <c r="DX1899" s="65"/>
      <c r="DY1899" s="65"/>
      <c r="DZ1899" s="65"/>
      <c r="EA1899" s="65"/>
      <c r="EB1899" s="65"/>
      <c r="EC1899" s="65"/>
      <c r="ED1899" s="65"/>
      <c r="EE1899" s="65"/>
      <c r="EF1899" s="65"/>
      <c r="EG1899" s="65"/>
      <c r="EH1899" s="65"/>
      <c r="EI1899" s="65"/>
      <c r="EJ1899" s="65"/>
      <c r="EK1899" s="65"/>
      <c r="EL1899" s="65"/>
      <c r="EM1899" s="65"/>
      <c r="EN1899" s="65"/>
      <c r="EO1899" s="65"/>
      <c r="EP1899" s="65"/>
      <c r="EQ1899" s="65"/>
      <c r="ER1899" s="65"/>
      <c r="ES1899" s="65"/>
      <c r="ET1899" s="65"/>
      <c r="EU1899" s="65"/>
      <c r="EV1899" s="65"/>
      <c r="EW1899" s="65"/>
      <c r="EX1899" s="65"/>
      <c r="EY1899" s="65"/>
      <c r="EZ1899" s="65"/>
      <c r="FA1899" s="65"/>
      <c r="FB1899" s="65"/>
      <c r="FC1899" s="65"/>
      <c r="FD1899" s="65"/>
      <c r="FE1899" s="65"/>
      <c r="FF1899" s="65"/>
      <c r="FG1899" s="65"/>
      <c r="FH1899" s="65"/>
      <c r="FI1899" s="65"/>
      <c r="FJ1899" s="65"/>
      <c r="FK1899" s="65"/>
      <c r="FL1899" s="65"/>
      <c r="FM1899" s="65"/>
      <c r="FN1899" s="65"/>
      <c r="FO1899" s="65"/>
      <c r="FP1899" s="65"/>
      <c r="FQ1899" s="65"/>
      <c r="FR1899" s="65"/>
      <c r="FS1899" s="65"/>
      <c r="FT1899" s="65"/>
      <c r="FU1899" s="65"/>
      <c r="FV1899" s="65"/>
      <c r="FW1899" s="65"/>
      <c r="FX1899" s="65"/>
      <c r="FY1899" s="65"/>
      <c r="FZ1899" s="65"/>
      <c r="GA1899" s="65"/>
      <c r="GB1899" s="65"/>
      <c r="GC1899" s="65"/>
      <c r="GD1899" s="65"/>
      <c r="GE1899" s="65"/>
      <c r="GF1899" s="65"/>
      <c r="GG1899" s="65"/>
      <c r="GH1899" s="65"/>
      <c r="GI1899" s="65"/>
      <c r="GJ1899" s="65"/>
      <c r="GK1899" s="65"/>
      <c r="GL1899" s="65"/>
      <c r="GM1899" s="65"/>
      <c r="GN1899" s="65"/>
      <c r="GO1899" s="65"/>
      <c r="GP1899" s="65"/>
      <c r="GQ1899" s="65"/>
      <c r="GR1899" s="65"/>
      <c r="GS1899" s="65"/>
      <c r="GT1899" s="65"/>
      <c r="GU1899" s="65"/>
      <c r="GV1899" s="65"/>
      <c r="GW1899" s="65"/>
      <c r="GX1899" s="65"/>
      <c r="GY1899" s="65"/>
      <c r="GZ1899" s="65"/>
      <c r="HA1899" s="65"/>
      <c r="HB1899" s="65"/>
      <c r="HC1899" s="65"/>
      <c r="HD1899" s="65"/>
      <c r="HE1899" s="65"/>
      <c r="HF1899" s="65"/>
      <c r="HG1899" s="65"/>
      <c r="HH1899" s="65"/>
      <c r="HI1899" s="65"/>
      <c r="HJ1899" s="65"/>
      <c r="HK1899" s="65"/>
      <c r="HL1899" s="65"/>
      <c r="HM1899" s="65"/>
      <c r="HN1899" s="65"/>
      <c r="HO1899" s="65"/>
      <c r="HP1899" s="65"/>
      <c r="HQ1899" s="65"/>
      <c r="HR1899" s="65"/>
      <c r="HS1899" s="65"/>
      <c r="HT1899" s="65"/>
      <c r="HU1899" s="65"/>
      <c r="HV1899" s="65"/>
      <c r="HW1899" s="65"/>
      <c r="HX1899" s="65"/>
      <c r="HY1899" s="65"/>
      <c r="HZ1899" s="65"/>
      <c r="IA1899" s="65"/>
      <c r="IB1899" s="65"/>
      <c r="IC1899" s="65"/>
      <c r="ID1899" s="65"/>
      <c r="IE1899" s="65"/>
      <c r="IF1899" s="65"/>
      <c r="IG1899" s="65"/>
      <c r="IH1899" s="65"/>
      <c r="II1899" s="65"/>
      <c r="IJ1899" s="65"/>
      <c r="IK1899" s="65"/>
      <c r="IL1899" s="65"/>
    </row>
    <row r="1900" spans="1:246" s="66" customFormat="1" ht="14.25" customHeight="1" x14ac:dyDescent="0.4">
      <c r="A1900" s="34" t="e">
        <f>_xlfn.CONCAT(D1900,E1900,G1900,#REF!)</f>
        <v>#REF!</v>
      </c>
      <c r="B1900" s="40">
        <v>604</v>
      </c>
      <c r="C1900" s="40">
        <v>1764</v>
      </c>
      <c r="D1900" s="40">
        <v>134</v>
      </c>
      <c r="E1900" s="41" t="s">
        <v>7520</v>
      </c>
      <c r="F1900" s="42" t="s">
        <v>1486</v>
      </c>
      <c r="G1900" s="41" t="s">
        <v>1405</v>
      </c>
      <c r="H1900" s="41" t="s">
        <v>1487</v>
      </c>
      <c r="I1900" s="41" t="s">
        <v>1488</v>
      </c>
      <c r="J1900" s="43">
        <v>10</v>
      </c>
      <c r="K1900" s="44">
        <v>27074.400000000001</v>
      </c>
      <c r="L1900" s="45">
        <v>10</v>
      </c>
      <c r="M1900" s="45">
        <v>270744</v>
      </c>
      <c r="N1900" s="46">
        <v>0</v>
      </c>
      <c r="O1900" s="46">
        <v>2</v>
      </c>
      <c r="P1900" s="46">
        <v>0</v>
      </c>
      <c r="Q1900" s="46">
        <v>0</v>
      </c>
      <c r="R1900" s="46">
        <f t="shared" si="279"/>
        <v>2</v>
      </c>
      <c r="S1900" s="85"/>
      <c r="T1900" s="47">
        <f t="shared" si="272"/>
        <v>0</v>
      </c>
      <c r="U1900" s="47" t="str" cm="1">
        <f t="array" aca="1" ref="U1900" ca="1">IF(S1900="", "×", IF(LEFT(S1900,2)="項番", COUNTIFS($D$2:$D$4001, INDIRECT("D" &amp; ROW()-1), $U$2:$U$4001, "〇"), "〇"))</f>
        <v>×</v>
      </c>
      <c r="V1900" s="47" t="str">
        <f t="shared" si="273"/>
        <v>×</v>
      </c>
      <c r="W1900" s="47" t="str">
        <f t="shared" si="274"/>
        <v>×</v>
      </c>
      <c r="X1900" s="48" t="str">
        <f t="shared" ca="1" si="275"/>
        <v/>
      </c>
      <c r="Y1900" s="47">
        <f t="shared" ca="1" si="276"/>
        <v>0</v>
      </c>
      <c r="Z1900" s="47">
        <f t="shared" si="277"/>
        <v>134</v>
      </c>
      <c r="AA1900" s="47" t="str">
        <f t="shared" si="278"/>
        <v/>
      </c>
      <c r="AB1900" s="65"/>
      <c r="AC1900" s="65"/>
      <c r="AD1900" s="65"/>
      <c r="AE1900" s="65"/>
      <c r="AF1900" s="65"/>
      <c r="AG1900" s="65"/>
      <c r="AH1900" s="65"/>
      <c r="AI1900" s="65"/>
      <c r="AJ1900" s="65"/>
      <c r="AK1900" s="65"/>
      <c r="AL1900" s="65"/>
      <c r="AM1900" s="65"/>
      <c r="AN1900" s="65"/>
      <c r="AO1900" s="65"/>
      <c r="AP1900" s="65"/>
      <c r="AQ1900" s="65"/>
      <c r="AR1900" s="65"/>
      <c r="AS1900" s="65"/>
      <c r="AT1900" s="65"/>
      <c r="AU1900" s="65"/>
      <c r="AV1900" s="65"/>
      <c r="AW1900" s="65"/>
      <c r="AX1900" s="65"/>
      <c r="AY1900" s="65"/>
      <c r="AZ1900" s="65"/>
      <c r="BA1900" s="65"/>
      <c r="BB1900" s="65"/>
      <c r="BC1900" s="65"/>
      <c r="BD1900" s="65"/>
      <c r="BE1900" s="65"/>
      <c r="BF1900" s="65"/>
      <c r="BG1900" s="65"/>
      <c r="BH1900" s="65"/>
      <c r="BI1900" s="65"/>
      <c r="BJ1900" s="65"/>
      <c r="BK1900" s="65"/>
      <c r="BL1900" s="65"/>
      <c r="BM1900" s="65"/>
      <c r="BN1900" s="65"/>
      <c r="BO1900" s="65"/>
      <c r="BP1900" s="65"/>
      <c r="BQ1900" s="65"/>
      <c r="BR1900" s="65"/>
      <c r="BS1900" s="65"/>
      <c r="BT1900" s="65"/>
      <c r="BU1900" s="65"/>
      <c r="BV1900" s="65"/>
      <c r="BW1900" s="65"/>
      <c r="BX1900" s="65"/>
      <c r="BY1900" s="65"/>
      <c r="BZ1900" s="65"/>
      <c r="CA1900" s="65"/>
      <c r="CB1900" s="65"/>
      <c r="CC1900" s="65"/>
      <c r="CD1900" s="65"/>
      <c r="CE1900" s="65"/>
      <c r="CF1900" s="65"/>
      <c r="CG1900" s="65"/>
      <c r="CH1900" s="65"/>
      <c r="CI1900" s="65"/>
      <c r="CJ1900" s="65"/>
      <c r="CK1900" s="65"/>
      <c r="CL1900" s="65"/>
      <c r="CM1900" s="65"/>
      <c r="CN1900" s="65"/>
      <c r="CO1900" s="65"/>
      <c r="CP1900" s="65"/>
      <c r="CQ1900" s="65"/>
      <c r="CR1900" s="65"/>
      <c r="CS1900" s="65"/>
      <c r="CT1900" s="65"/>
      <c r="CU1900" s="65"/>
      <c r="CV1900" s="65"/>
      <c r="CW1900" s="65"/>
      <c r="CX1900" s="65"/>
      <c r="CY1900" s="65"/>
      <c r="CZ1900" s="65"/>
      <c r="DA1900" s="65"/>
      <c r="DB1900" s="65"/>
      <c r="DC1900" s="65"/>
      <c r="DD1900" s="65"/>
      <c r="DE1900" s="65"/>
      <c r="DF1900" s="65"/>
      <c r="DG1900" s="65"/>
      <c r="DH1900" s="65"/>
      <c r="DI1900" s="65"/>
      <c r="DJ1900" s="65"/>
      <c r="DK1900" s="65"/>
      <c r="DL1900" s="65"/>
      <c r="DM1900" s="65"/>
      <c r="DN1900" s="65"/>
      <c r="DO1900" s="65"/>
      <c r="DP1900" s="65"/>
      <c r="DQ1900" s="65"/>
      <c r="DR1900" s="65"/>
      <c r="DS1900" s="65"/>
      <c r="DT1900" s="65"/>
      <c r="DU1900" s="65"/>
      <c r="DV1900" s="65"/>
      <c r="DW1900" s="65"/>
      <c r="DX1900" s="65"/>
      <c r="DY1900" s="65"/>
      <c r="DZ1900" s="65"/>
      <c r="EA1900" s="65"/>
      <c r="EB1900" s="65"/>
      <c r="EC1900" s="65"/>
      <c r="ED1900" s="65"/>
      <c r="EE1900" s="65"/>
      <c r="EF1900" s="65"/>
      <c r="EG1900" s="65"/>
      <c r="EH1900" s="65"/>
      <c r="EI1900" s="65"/>
      <c r="EJ1900" s="65"/>
      <c r="EK1900" s="65"/>
      <c r="EL1900" s="65"/>
      <c r="EM1900" s="65"/>
      <c r="EN1900" s="65"/>
      <c r="EO1900" s="65"/>
      <c r="EP1900" s="65"/>
      <c r="EQ1900" s="65"/>
      <c r="ER1900" s="65"/>
      <c r="ES1900" s="65"/>
      <c r="ET1900" s="65"/>
      <c r="EU1900" s="65"/>
      <c r="EV1900" s="65"/>
      <c r="EW1900" s="65"/>
      <c r="EX1900" s="65"/>
      <c r="EY1900" s="65"/>
      <c r="EZ1900" s="65"/>
      <c r="FA1900" s="65"/>
      <c r="FB1900" s="65"/>
      <c r="FC1900" s="65"/>
      <c r="FD1900" s="65"/>
      <c r="FE1900" s="65"/>
      <c r="FF1900" s="65"/>
      <c r="FG1900" s="65"/>
      <c r="FH1900" s="65"/>
      <c r="FI1900" s="65"/>
      <c r="FJ1900" s="65"/>
      <c r="FK1900" s="65"/>
      <c r="FL1900" s="65"/>
      <c r="FM1900" s="65"/>
      <c r="FN1900" s="65"/>
      <c r="FO1900" s="65"/>
      <c r="FP1900" s="65"/>
      <c r="FQ1900" s="65"/>
      <c r="FR1900" s="65"/>
      <c r="FS1900" s="65"/>
      <c r="FT1900" s="65"/>
      <c r="FU1900" s="65"/>
      <c r="FV1900" s="65"/>
      <c r="FW1900" s="65"/>
      <c r="FX1900" s="65"/>
      <c r="FY1900" s="65"/>
      <c r="FZ1900" s="65"/>
      <c r="GA1900" s="65"/>
      <c r="GB1900" s="65"/>
      <c r="GC1900" s="65"/>
      <c r="GD1900" s="65"/>
      <c r="GE1900" s="65"/>
      <c r="GF1900" s="65"/>
      <c r="GG1900" s="65"/>
      <c r="GH1900" s="65"/>
      <c r="GI1900" s="65"/>
      <c r="GJ1900" s="65"/>
      <c r="GK1900" s="65"/>
      <c r="GL1900" s="65"/>
      <c r="GM1900" s="65"/>
      <c r="GN1900" s="65"/>
      <c r="GO1900" s="65"/>
      <c r="GP1900" s="65"/>
      <c r="GQ1900" s="65"/>
      <c r="GR1900" s="65"/>
      <c r="GS1900" s="65"/>
      <c r="GT1900" s="65"/>
      <c r="GU1900" s="65"/>
      <c r="GV1900" s="65"/>
      <c r="GW1900" s="65"/>
      <c r="GX1900" s="65"/>
      <c r="GY1900" s="65"/>
      <c r="GZ1900" s="65"/>
      <c r="HA1900" s="65"/>
      <c r="HB1900" s="65"/>
      <c r="HC1900" s="65"/>
      <c r="HD1900" s="65"/>
      <c r="HE1900" s="65"/>
      <c r="HF1900" s="65"/>
      <c r="HG1900" s="65"/>
      <c r="HH1900" s="65"/>
      <c r="HI1900" s="65"/>
      <c r="HJ1900" s="65"/>
      <c r="HK1900" s="65"/>
      <c r="HL1900" s="65"/>
      <c r="HM1900" s="65"/>
      <c r="HN1900" s="65"/>
      <c r="HO1900" s="65"/>
      <c r="HP1900" s="65"/>
      <c r="HQ1900" s="65"/>
      <c r="HR1900" s="65"/>
      <c r="HS1900" s="65"/>
      <c r="HT1900" s="65"/>
      <c r="HU1900" s="65"/>
      <c r="HV1900" s="65"/>
      <c r="HW1900" s="65"/>
      <c r="HX1900" s="65"/>
      <c r="HY1900" s="65"/>
      <c r="HZ1900" s="65"/>
      <c r="IA1900" s="65"/>
      <c r="IB1900" s="65"/>
      <c r="IC1900" s="65"/>
      <c r="ID1900" s="65"/>
      <c r="IE1900" s="65"/>
      <c r="IF1900" s="65"/>
      <c r="IG1900" s="65"/>
      <c r="IH1900" s="65"/>
      <c r="II1900" s="65"/>
      <c r="IJ1900" s="65"/>
      <c r="IK1900" s="65"/>
      <c r="IL1900" s="65"/>
    </row>
    <row r="1901" spans="1:246" s="17" customFormat="1" ht="14.25" customHeight="1" x14ac:dyDescent="0.4">
      <c r="A1901" s="34" t="e">
        <f>_xlfn.CONCAT(D1901,E1901,G1901,#REF!)</f>
        <v>#REF!</v>
      </c>
      <c r="B1901" s="40">
        <v>607</v>
      </c>
      <c r="C1901" s="40">
        <v>1765</v>
      </c>
      <c r="D1901" s="40">
        <v>134</v>
      </c>
      <c r="E1901" s="41" t="s">
        <v>7520</v>
      </c>
      <c r="F1901" s="42" t="s">
        <v>1495</v>
      </c>
      <c r="G1901" s="41" t="s">
        <v>1405</v>
      </c>
      <c r="H1901" s="41" t="s">
        <v>1496</v>
      </c>
      <c r="I1901" s="41" t="s">
        <v>1497</v>
      </c>
      <c r="J1901" s="43">
        <v>1</v>
      </c>
      <c r="K1901" s="44">
        <v>192652</v>
      </c>
      <c r="L1901" s="45">
        <v>1</v>
      </c>
      <c r="M1901" s="45">
        <v>192652</v>
      </c>
      <c r="N1901" s="46">
        <v>0</v>
      </c>
      <c r="O1901" s="46">
        <v>1200</v>
      </c>
      <c r="P1901" s="46">
        <v>0</v>
      </c>
      <c r="Q1901" s="46">
        <v>0</v>
      </c>
      <c r="R1901" s="46">
        <f t="shared" si="279"/>
        <v>1200</v>
      </c>
      <c r="S1901" s="85"/>
      <c r="T1901" s="47">
        <f t="shared" si="272"/>
        <v>0</v>
      </c>
      <c r="U1901" s="47" t="str" cm="1">
        <f t="array" aca="1" ref="U1901" ca="1">IF(S1901="", "×", IF(LEFT(S1901,2)="項番", COUNTIFS($D$2:$D$4001, INDIRECT("D" &amp; ROW()-1), $U$2:$U$4001, "〇"), "〇"))</f>
        <v>×</v>
      </c>
      <c r="V1901" s="47" t="str">
        <f t="shared" si="273"/>
        <v>×</v>
      </c>
      <c r="W1901" s="47" t="str">
        <f t="shared" si="274"/>
        <v>×</v>
      </c>
      <c r="X1901" s="48" t="str">
        <f t="shared" ca="1" si="275"/>
        <v/>
      </c>
      <c r="Y1901" s="47">
        <f t="shared" ca="1" si="276"/>
        <v>0</v>
      </c>
      <c r="Z1901" s="47">
        <f t="shared" si="277"/>
        <v>134</v>
      </c>
      <c r="AA1901" s="47" t="str">
        <f t="shared" si="278"/>
        <v/>
      </c>
    </row>
    <row r="1902" spans="1:246" s="17" customFormat="1" ht="14.25" customHeight="1" x14ac:dyDescent="0.4">
      <c r="A1902" s="34" t="e">
        <f>_xlfn.CONCAT(D1902,E1902,G1902,#REF!)</f>
        <v>#REF!</v>
      </c>
      <c r="B1902" s="40">
        <v>608</v>
      </c>
      <c r="C1902" s="40">
        <v>1766</v>
      </c>
      <c r="D1902" s="40">
        <v>134</v>
      </c>
      <c r="E1902" s="41" t="s">
        <v>7520</v>
      </c>
      <c r="F1902" s="42" t="s">
        <v>1498</v>
      </c>
      <c r="G1902" s="41" t="s">
        <v>1405</v>
      </c>
      <c r="H1902" s="41" t="s">
        <v>1499</v>
      </c>
      <c r="I1902" s="41" t="s">
        <v>1500</v>
      </c>
      <c r="J1902" s="43">
        <v>100</v>
      </c>
      <c r="K1902" s="44">
        <v>91.6</v>
      </c>
      <c r="L1902" s="45">
        <v>100</v>
      </c>
      <c r="M1902" s="45">
        <v>9160</v>
      </c>
      <c r="N1902" s="46">
        <v>1</v>
      </c>
      <c r="O1902" s="46">
        <v>0</v>
      </c>
      <c r="P1902" s="46">
        <v>0</v>
      </c>
      <c r="Q1902" s="46">
        <v>0</v>
      </c>
      <c r="R1902" s="46">
        <f t="shared" si="279"/>
        <v>1</v>
      </c>
      <c r="S1902" s="85"/>
      <c r="T1902" s="47">
        <f t="shared" si="272"/>
        <v>0</v>
      </c>
      <c r="U1902" s="47" t="str" cm="1">
        <f t="array" aca="1" ref="U1902" ca="1">IF(S1902="", "×", IF(LEFT(S1902,2)="項番", COUNTIFS($D$2:$D$4001, INDIRECT("D" &amp; ROW()-1), $U$2:$U$4001, "〇"), "〇"))</f>
        <v>×</v>
      </c>
      <c r="V1902" s="47" t="str">
        <f t="shared" si="273"/>
        <v>×</v>
      </c>
      <c r="W1902" s="47" t="str">
        <f t="shared" si="274"/>
        <v>×</v>
      </c>
      <c r="X1902" s="48" t="str">
        <f t="shared" ca="1" si="275"/>
        <v/>
      </c>
      <c r="Y1902" s="47">
        <f t="shared" ca="1" si="276"/>
        <v>0</v>
      </c>
      <c r="Z1902" s="47">
        <f t="shared" si="277"/>
        <v>134</v>
      </c>
      <c r="AA1902" s="47" t="str">
        <f t="shared" si="278"/>
        <v/>
      </c>
    </row>
    <row r="1903" spans="1:246" s="17" customFormat="1" ht="14.25" customHeight="1" x14ac:dyDescent="0.4">
      <c r="A1903" s="34" t="e">
        <f>_xlfn.CONCAT(D1903,E1903,G1903,#REF!)</f>
        <v>#REF!</v>
      </c>
      <c r="B1903" s="40">
        <v>609</v>
      </c>
      <c r="C1903" s="40">
        <v>1767</v>
      </c>
      <c r="D1903" s="40">
        <v>134</v>
      </c>
      <c r="E1903" s="41" t="s">
        <v>7520</v>
      </c>
      <c r="F1903" s="42" t="s">
        <v>1501</v>
      </c>
      <c r="G1903" s="41" t="s">
        <v>1405</v>
      </c>
      <c r="H1903" s="41" t="s">
        <v>1502</v>
      </c>
      <c r="I1903" s="41" t="s">
        <v>1503</v>
      </c>
      <c r="J1903" s="43">
        <v>100</v>
      </c>
      <c r="K1903" s="44">
        <v>67.2</v>
      </c>
      <c r="L1903" s="45">
        <v>100</v>
      </c>
      <c r="M1903" s="45">
        <v>6720</v>
      </c>
      <c r="N1903" s="46">
        <v>0</v>
      </c>
      <c r="O1903" s="46">
        <v>36</v>
      </c>
      <c r="P1903" s="46">
        <v>0</v>
      </c>
      <c r="Q1903" s="46">
        <v>0</v>
      </c>
      <c r="R1903" s="46">
        <f t="shared" si="279"/>
        <v>36</v>
      </c>
      <c r="S1903" s="85"/>
      <c r="T1903" s="47">
        <f t="shared" si="272"/>
        <v>0</v>
      </c>
      <c r="U1903" s="47" t="str" cm="1">
        <f t="array" aca="1" ref="U1903" ca="1">IF(S1903="", "×", IF(LEFT(S1903,2)="項番", COUNTIFS($D$2:$D$4001, INDIRECT("D" &amp; ROW()-1), $U$2:$U$4001, "〇"), "〇"))</f>
        <v>×</v>
      </c>
      <c r="V1903" s="47" t="str">
        <f t="shared" si="273"/>
        <v>×</v>
      </c>
      <c r="W1903" s="47" t="str">
        <f t="shared" si="274"/>
        <v>×</v>
      </c>
      <c r="X1903" s="48" t="str">
        <f t="shared" ca="1" si="275"/>
        <v/>
      </c>
      <c r="Y1903" s="47">
        <f t="shared" ca="1" si="276"/>
        <v>0</v>
      </c>
      <c r="Z1903" s="47">
        <f t="shared" si="277"/>
        <v>134</v>
      </c>
      <c r="AA1903" s="47" t="str">
        <f t="shared" si="278"/>
        <v/>
      </c>
    </row>
    <row r="1904" spans="1:246" s="17" customFormat="1" ht="14.25" customHeight="1" x14ac:dyDescent="0.4">
      <c r="A1904" s="34" t="e">
        <f>_xlfn.CONCAT(D1904,E1904,G1904,#REF!)</f>
        <v>#REF!</v>
      </c>
      <c r="B1904" s="40">
        <v>610</v>
      </c>
      <c r="C1904" s="40">
        <v>1768</v>
      </c>
      <c r="D1904" s="40">
        <v>134</v>
      </c>
      <c r="E1904" s="41" t="s">
        <v>7520</v>
      </c>
      <c r="F1904" s="42" t="s">
        <v>1504</v>
      </c>
      <c r="G1904" s="41" t="s">
        <v>1405</v>
      </c>
      <c r="H1904" s="41" t="s">
        <v>1505</v>
      </c>
      <c r="I1904" s="41" t="s">
        <v>1506</v>
      </c>
      <c r="J1904" s="43">
        <v>100</v>
      </c>
      <c r="K1904" s="44">
        <v>92.5</v>
      </c>
      <c r="L1904" s="45">
        <v>100</v>
      </c>
      <c r="M1904" s="45">
        <v>9250</v>
      </c>
      <c r="N1904" s="46">
        <v>50</v>
      </c>
      <c r="O1904" s="46">
        <v>150</v>
      </c>
      <c r="P1904" s="46">
        <v>0</v>
      </c>
      <c r="Q1904" s="46">
        <v>0</v>
      </c>
      <c r="R1904" s="46">
        <f t="shared" si="279"/>
        <v>200</v>
      </c>
      <c r="S1904" s="85"/>
      <c r="T1904" s="47">
        <f t="shared" si="272"/>
        <v>0</v>
      </c>
      <c r="U1904" s="47" t="str" cm="1">
        <f t="array" aca="1" ref="U1904" ca="1">IF(S1904="", "×", IF(LEFT(S1904,2)="項番", COUNTIFS($D$2:$D$4001, INDIRECT("D" &amp; ROW()-1), $U$2:$U$4001, "〇"), "〇"))</f>
        <v>×</v>
      </c>
      <c r="V1904" s="47" t="str">
        <f t="shared" si="273"/>
        <v>×</v>
      </c>
      <c r="W1904" s="47" t="str">
        <f t="shared" si="274"/>
        <v>×</v>
      </c>
      <c r="X1904" s="48" t="str">
        <f t="shared" ca="1" si="275"/>
        <v/>
      </c>
      <c r="Y1904" s="47">
        <f t="shared" ca="1" si="276"/>
        <v>0</v>
      </c>
      <c r="Z1904" s="47">
        <f t="shared" si="277"/>
        <v>134</v>
      </c>
      <c r="AA1904" s="47" t="str">
        <f t="shared" si="278"/>
        <v/>
      </c>
    </row>
    <row r="1905" spans="1:27" s="17" customFormat="1" ht="14.25" customHeight="1" x14ac:dyDescent="0.4">
      <c r="A1905" s="34" t="e">
        <f>_xlfn.CONCAT(D1905,E1905,G1905,#REF!)</f>
        <v>#REF!</v>
      </c>
      <c r="B1905" s="40">
        <v>611</v>
      </c>
      <c r="C1905" s="40">
        <v>1769</v>
      </c>
      <c r="D1905" s="40">
        <v>134</v>
      </c>
      <c r="E1905" s="41" t="s">
        <v>7520</v>
      </c>
      <c r="F1905" s="42" t="s">
        <v>1507</v>
      </c>
      <c r="G1905" s="41" t="s">
        <v>1405</v>
      </c>
      <c r="H1905" s="41" t="s">
        <v>1508</v>
      </c>
      <c r="I1905" s="41" t="s">
        <v>1298</v>
      </c>
      <c r="J1905" s="43">
        <v>100</v>
      </c>
      <c r="K1905" s="44">
        <v>127.9</v>
      </c>
      <c r="L1905" s="45">
        <v>100</v>
      </c>
      <c r="M1905" s="45">
        <v>12790</v>
      </c>
      <c r="N1905" s="46">
        <v>10</v>
      </c>
      <c r="O1905" s="46">
        <v>60</v>
      </c>
      <c r="P1905" s="46">
        <v>0</v>
      </c>
      <c r="Q1905" s="46">
        <v>0</v>
      </c>
      <c r="R1905" s="46">
        <f t="shared" si="279"/>
        <v>70</v>
      </c>
      <c r="S1905" s="85"/>
      <c r="T1905" s="47">
        <f t="shared" si="272"/>
        <v>0</v>
      </c>
      <c r="U1905" s="47" t="str" cm="1">
        <f t="array" aca="1" ref="U1905" ca="1">IF(S1905="", "×", IF(LEFT(S1905,2)="項番", COUNTIFS($D$2:$D$4001, INDIRECT("D" &amp; ROW()-1), $U$2:$U$4001, "〇"), "〇"))</f>
        <v>×</v>
      </c>
      <c r="V1905" s="47" t="str">
        <f t="shared" si="273"/>
        <v>×</v>
      </c>
      <c r="W1905" s="47" t="str">
        <f t="shared" si="274"/>
        <v>×</v>
      </c>
      <c r="X1905" s="48" t="str">
        <f t="shared" ca="1" si="275"/>
        <v/>
      </c>
      <c r="Y1905" s="47">
        <f t="shared" ca="1" si="276"/>
        <v>0</v>
      </c>
      <c r="Z1905" s="47">
        <f t="shared" si="277"/>
        <v>134</v>
      </c>
      <c r="AA1905" s="47" t="str">
        <f t="shared" si="278"/>
        <v/>
      </c>
    </row>
    <row r="1906" spans="1:27" s="17" customFormat="1" ht="14.25" customHeight="1" x14ac:dyDescent="0.4">
      <c r="A1906" s="34" t="e">
        <f>_xlfn.CONCAT(D1906,E1906,G1906,#REF!)</f>
        <v>#REF!</v>
      </c>
      <c r="B1906" s="40">
        <v>612</v>
      </c>
      <c r="C1906" s="40">
        <v>1770</v>
      </c>
      <c r="D1906" s="40">
        <v>134</v>
      </c>
      <c r="E1906" s="41" t="s">
        <v>7520</v>
      </c>
      <c r="F1906" s="42" t="s">
        <v>1509</v>
      </c>
      <c r="G1906" s="41" t="s">
        <v>1405</v>
      </c>
      <c r="H1906" s="41" t="s">
        <v>1510</v>
      </c>
      <c r="I1906" s="41" t="s">
        <v>1511</v>
      </c>
      <c r="J1906" s="43">
        <v>100</v>
      </c>
      <c r="K1906" s="44">
        <v>154.80000000000001</v>
      </c>
      <c r="L1906" s="45">
        <v>100</v>
      </c>
      <c r="M1906" s="45">
        <v>15480.000000000002</v>
      </c>
      <c r="N1906" s="46">
        <v>0</v>
      </c>
      <c r="O1906" s="46">
        <v>36</v>
      </c>
      <c r="P1906" s="46">
        <v>0</v>
      </c>
      <c r="Q1906" s="46">
        <v>0</v>
      </c>
      <c r="R1906" s="46">
        <f t="shared" si="279"/>
        <v>36</v>
      </c>
      <c r="S1906" s="85"/>
      <c r="T1906" s="47">
        <f t="shared" si="272"/>
        <v>0</v>
      </c>
      <c r="U1906" s="47" t="str" cm="1">
        <f t="array" aca="1" ref="U1906" ca="1">IF(S1906="", "×", IF(LEFT(S1906,2)="項番", COUNTIFS($D$2:$D$4001, INDIRECT("D" &amp; ROW()-1), $U$2:$U$4001, "〇"), "〇"))</f>
        <v>×</v>
      </c>
      <c r="V1906" s="47" t="str">
        <f t="shared" si="273"/>
        <v>×</v>
      </c>
      <c r="W1906" s="47" t="str">
        <f t="shared" si="274"/>
        <v>×</v>
      </c>
      <c r="X1906" s="48" t="str">
        <f t="shared" ca="1" si="275"/>
        <v/>
      </c>
      <c r="Y1906" s="47">
        <f t="shared" ca="1" si="276"/>
        <v>0</v>
      </c>
      <c r="Z1906" s="47">
        <f t="shared" si="277"/>
        <v>134</v>
      </c>
      <c r="AA1906" s="47" t="str">
        <f t="shared" si="278"/>
        <v/>
      </c>
    </row>
    <row r="1907" spans="1:27" s="17" customFormat="1" ht="14.25" customHeight="1" x14ac:dyDescent="0.4">
      <c r="A1907" s="34" t="e">
        <f>_xlfn.CONCAT(D1907,E1907,G1907,#REF!)</f>
        <v>#REF!</v>
      </c>
      <c r="B1907" s="40">
        <v>613</v>
      </c>
      <c r="C1907" s="40">
        <v>1771</v>
      </c>
      <c r="D1907" s="40">
        <v>134</v>
      </c>
      <c r="E1907" s="41" t="s">
        <v>7520</v>
      </c>
      <c r="F1907" s="42" t="s">
        <v>1512</v>
      </c>
      <c r="G1907" s="41" t="s">
        <v>1405</v>
      </c>
      <c r="H1907" s="41" t="s">
        <v>1513</v>
      </c>
      <c r="I1907" s="41" t="s">
        <v>12</v>
      </c>
      <c r="J1907" s="43">
        <v>100</v>
      </c>
      <c r="K1907" s="44">
        <v>63.1</v>
      </c>
      <c r="L1907" s="45">
        <v>100</v>
      </c>
      <c r="M1907" s="45">
        <v>6310</v>
      </c>
      <c r="N1907" s="46">
        <v>0</v>
      </c>
      <c r="O1907" s="46">
        <v>0</v>
      </c>
      <c r="P1907" s="46">
        <v>1</v>
      </c>
      <c r="Q1907" s="46">
        <v>0</v>
      </c>
      <c r="R1907" s="46">
        <f t="shared" si="279"/>
        <v>1</v>
      </c>
      <c r="S1907" s="85"/>
      <c r="T1907" s="47">
        <f t="shared" si="272"/>
        <v>0</v>
      </c>
      <c r="U1907" s="47" t="str" cm="1">
        <f t="array" aca="1" ref="U1907" ca="1">IF(S1907="", "×", IF(LEFT(S1907,2)="項番", COUNTIFS($D$2:$D$4001, INDIRECT("D" &amp; ROW()-1), $U$2:$U$4001, "〇"), "〇"))</f>
        <v>×</v>
      </c>
      <c r="V1907" s="47" t="str">
        <f t="shared" si="273"/>
        <v>×</v>
      </c>
      <c r="W1907" s="47" t="str">
        <f t="shared" si="274"/>
        <v>×</v>
      </c>
      <c r="X1907" s="48" t="str">
        <f t="shared" ca="1" si="275"/>
        <v/>
      </c>
      <c r="Y1907" s="47">
        <f t="shared" ca="1" si="276"/>
        <v>0</v>
      </c>
      <c r="Z1907" s="47">
        <f t="shared" si="277"/>
        <v>134</v>
      </c>
      <c r="AA1907" s="47" t="str">
        <f t="shared" si="278"/>
        <v/>
      </c>
    </row>
    <row r="1908" spans="1:27" s="17" customFormat="1" ht="14.25" customHeight="1" x14ac:dyDescent="0.4">
      <c r="A1908" s="34" t="e">
        <f>_xlfn.CONCAT(D1908,E1908,G1908,#REF!)</f>
        <v>#REF!</v>
      </c>
      <c r="B1908" s="40">
        <v>614</v>
      </c>
      <c r="C1908" s="40">
        <v>1772</v>
      </c>
      <c r="D1908" s="40">
        <v>134</v>
      </c>
      <c r="E1908" s="41" t="s">
        <v>7520</v>
      </c>
      <c r="F1908" s="42" t="s">
        <v>1514</v>
      </c>
      <c r="G1908" s="41" t="s">
        <v>1405</v>
      </c>
      <c r="H1908" s="41" t="s">
        <v>1515</v>
      </c>
      <c r="I1908" s="41" t="s">
        <v>206</v>
      </c>
      <c r="J1908" s="43">
        <v>100</v>
      </c>
      <c r="K1908" s="44">
        <v>32.5</v>
      </c>
      <c r="L1908" s="45">
        <v>100</v>
      </c>
      <c r="M1908" s="45">
        <v>3250</v>
      </c>
      <c r="N1908" s="46">
        <v>0</v>
      </c>
      <c r="O1908" s="46">
        <v>0</v>
      </c>
      <c r="P1908" s="46">
        <v>1</v>
      </c>
      <c r="Q1908" s="46">
        <v>0</v>
      </c>
      <c r="R1908" s="46">
        <f t="shared" si="279"/>
        <v>1</v>
      </c>
      <c r="S1908" s="85"/>
      <c r="T1908" s="47">
        <f t="shared" si="272"/>
        <v>0</v>
      </c>
      <c r="U1908" s="47" t="str" cm="1">
        <f t="array" aca="1" ref="U1908" ca="1">IF(S1908="", "×", IF(LEFT(S1908,2)="項番", COUNTIFS($D$2:$D$4001, INDIRECT("D" &amp; ROW()-1), $U$2:$U$4001, "〇"), "〇"))</f>
        <v>×</v>
      </c>
      <c r="V1908" s="47" t="str">
        <f t="shared" si="273"/>
        <v>×</v>
      </c>
      <c r="W1908" s="47" t="str">
        <f t="shared" si="274"/>
        <v>×</v>
      </c>
      <c r="X1908" s="48" t="str">
        <f t="shared" ca="1" si="275"/>
        <v/>
      </c>
      <c r="Y1908" s="47">
        <f t="shared" ca="1" si="276"/>
        <v>0</v>
      </c>
      <c r="Z1908" s="47">
        <f t="shared" si="277"/>
        <v>134</v>
      </c>
      <c r="AA1908" s="47" t="str">
        <f t="shared" si="278"/>
        <v/>
      </c>
    </row>
    <row r="1909" spans="1:27" s="17" customFormat="1" ht="14.25" customHeight="1" x14ac:dyDescent="0.4">
      <c r="A1909" s="34" t="e">
        <f>_xlfn.CONCAT(D1909,E1909,G1909,#REF!)</f>
        <v>#REF!</v>
      </c>
      <c r="B1909" s="40">
        <v>615</v>
      </c>
      <c r="C1909" s="40">
        <v>1773</v>
      </c>
      <c r="D1909" s="40">
        <v>134</v>
      </c>
      <c r="E1909" s="41" t="s">
        <v>7520</v>
      </c>
      <c r="F1909" s="42" t="s">
        <v>1516</v>
      </c>
      <c r="G1909" s="41" t="s">
        <v>1405</v>
      </c>
      <c r="H1909" s="41" t="s">
        <v>1517</v>
      </c>
      <c r="I1909" s="41" t="s">
        <v>206</v>
      </c>
      <c r="J1909" s="43">
        <v>1</v>
      </c>
      <c r="K1909" s="44">
        <v>8.5</v>
      </c>
      <c r="L1909" s="45">
        <v>100</v>
      </c>
      <c r="M1909" s="45">
        <v>850</v>
      </c>
      <c r="N1909" s="46">
        <v>0</v>
      </c>
      <c r="O1909" s="46">
        <v>0</v>
      </c>
      <c r="P1909" s="46">
        <v>6</v>
      </c>
      <c r="Q1909" s="46">
        <v>0</v>
      </c>
      <c r="R1909" s="46">
        <f t="shared" si="279"/>
        <v>6</v>
      </c>
      <c r="S1909" s="85"/>
      <c r="T1909" s="47">
        <f t="shared" si="272"/>
        <v>0</v>
      </c>
      <c r="U1909" s="47" t="str" cm="1">
        <f t="array" aca="1" ref="U1909" ca="1">IF(S1909="", "×", IF(LEFT(S1909,2)="項番", COUNTIFS($D$2:$D$4001, INDIRECT("D" &amp; ROW()-1), $U$2:$U$4001, "〇"), "〇"))</f>
        <v>×</v>
      </c>
      <c r="V1909" s="47" t="str">
        <f t="shared" si="273"/>
        <v>×</v>
      </c>
      <c r="W1909" s="47" t="str">
        <f t="shared" si="274"/>
        <v>×</v>
      </c>
      <c r="X1909" s="48" t="str">
        <f t="shared" ca="1" si="275"/>
        <v/>
      </c>
      <c r="Y1909" s="47">
        <f t="shared" ca="1" si="276"/>
        <v>0</v>
      </c>
      <c r="Z1909" s="47">
        <f t="shared" si="277"/>
        <v>134</v>
      </c>
      <c r="AA1909" s="47" t="str">
        <f t="shared" si="278"/>
        <v/>
      </c>
    </row>
    <row r="1910" spans="1:27" s="17" customFormat="1" ht="14.25" customHeight="1" x14ac:dyDescent="0.4">
      <c r="A1910" s="34" t="e">
        <f>_xlfn.CONCAT(D1910,E1910,G1910,#REF!)</f>
        <v>#REF!</v>
      </c>
      <c r="B1910" s="40">
        <v>616</v>
      </c>
      <c r="C1910" s="40">
        <v>1774</v>
      </c>
      <c r="D1910" s="40">
        <v>134</v>
      </c>
      <c r="E1910" s="41" t="s">
        <v>7520</v>
      </c>
      <c r="F1910" s="42" t="s">
        <v>1518</v>
      </c>
      <c r="G1910" s="41" t="s">
        <v>1405</v>
      </c>
      <c r="H1910" s="41" t="s">
        <v>1519</v>
      </c>
      <c r="I1910" s="41" t="s">
        <v>316</v>
      </c>
      <c r="J1910" s="43">
        <v>500</v>
      </c>
      <c r="K1910" s="44">
        <v>10.8</v>
      </c>
      <c r="L1910" s="45">
        <v>500</v>
      </c>
      <c r="M1910" s="45">
        <v>5400</v>
      </c>
      <c r="N1910" s="46">
        <v>0</v>
      </c>
      <c r="O1910" s="46">
        <v>0</v>
      </c>
      <c r="P1910" s="46">
        <v>1</v>
      </c>
      <c r="Q1910" s="46">
        <v>0</v>
      </c>
      <c r="R1910" s="46">
        <f t="shared" si="279"/>
        <v>1</v>
      </c>
      <c r="S1910" s="85"/>
      <c r="T1910" s="47">
        <f t="shared" si="272"/>
        <v>0</v>
      </c>
      <c r="U1910" s="47" t="str" cm="1">
        <f t="array" aca="1" ref="U1910" ca="1">IF(S1910="", "×", IF(LEFT(S1910,2)="項番", COUNTIFS($D$2:$D$4001, INDIRECT("D" &amp; ROW()-1), $U$2:$U$4001, "〇"), "〇"))</f>
        <v>×</v>
      </c>
      <c r="V1910" s="47" t="str">
        <f t="shared" si="273"/>
        <v>×</v>
      </c>
      <c r="W1910" s="47" t="str">
        <f t="shared" si="274"/>
        <v>×</v>
      </c>
      <c r="X1910" s="48" t="str">
        <f t="shared" ca="1" si="275"/>
        <v/>
      </c>
      <c r="Y1910" s="47">
        <f t="shared" ca="1" si="276"/>
        <v>0</v>
      </c>
      <c r="Z1910" s="47">
        <f t="shared" si="277"/>
        <v>134</v>
      </c>
      <c r="AA1910" s="47" t="str">
        <f t="shared" si="278"/>
        <v/>
      </c>
    </row>
    <row r="1911" spans="1:27" s="17" customFormat="1" ht="14.25" customHeight="1" x14ac:dyDescent="0.4">
      <c r="A1911" s="34" t="e">
        <f>_xlfn.CONCAT(D1911,E1911,G1911,#REF!)</f>
        <v>#REF!</v>
      </c>
      <c r="B1911" s="40">
        <v>617</v>
      </c>
      <c r="C1911" s="40">
        <v>1775</v>
      </c>
      <c r="D1911" s="40">
        <v>134</v>
      </c>
      <c r="E1911" s="41" t="s">
        <v>7520</v>
      </c>
      <c r="F1911" s="42" t="s">
        <v>1520</v>
      </c>
      <c r="G1911" s="41" t="s">
        <v>1405</v>
      </c>
      <c r="H1911" s="41" t="s">
        <v>1519</v>
      </c>
      <c r="I1911" s="41" t="s">
        <v>12</v>
      </c>
      <c r="J1911" s="43">
        <v>100</v>
      </c>
      <c r="K1911" s="44">
        <v>10.8</v>
      </c>
      <c r="L1911" s="45">
        <v>100</v>
      </c>
      <c r="M1911" s="45">
        <v>1080</v>
      </c>
      <c r="N1911" s="46">
        <v>180</v>
      </c>
      <c r="O1911" s="46">
        <v>0</v>
      </c>
      <c r="P1911" s="46">
        <v>10</v>
      </c>
      <c r="Q1911" s="46">
        <v>18</v>
      </c>
      <c r="R1911" s="46">
        <f t="shared" si="279"/>
        <v>208</v>
      </c>
      <c r="S1911" s="85"/>
      <c r="T1911" s="47">
        <f t="shared" si="272"/>
        <v>0</v>
      </c>
      <c r="U1911" s="47" t="str" cm="1">
        <f t="array" aca="1" ref="U1911" ca="1">IF(S1911="", "×", IF(LEFT(S1911,2)="項番", COUNTIFS($D$2:$D$4001, INDIRECT("D" &amp; ROW()-1), $U$2:$U$4001, "〇"), "〇"))</f>
        <v>×</v>
      </c>
      <c r="V1911" s="47" t="str">
        <f t="shared" si="273"/>
        <v>×</v>
      </c>
      <c r="W1911" s="47" t="str">
        <f t="shared" si="274"/>
        <v>×</v>
      </c>
      <c r="X1911" s="48" t="str">
        <f t="shared" ca="1" si="275"/>
        <v/>
      </c>
      <c r="Y1911" s="47">
        <f t="shared" ca="1" si="276"/>
        <v>0</v>
      </c>
      <c r="Z1911" s="47">
        <f t="shared" si="277"/>
        <v>134</v>
      </c>
      <c r="AA1911" s="47" t="str">
        <f t="shared" si="278"/>
        <v/>
      </c>
    </row>
    <row r="1912" spans="1:27" s="17" customFormat="1" ht="14.25" customHeight="1" x14ac:dyDescent="0.4">
      <c r="A1912" s="34" t="e">
        <f>_xlfn.CONCAT(D1912,E1912,G1912,#REF!)</f>
        <v>#REF!</v>
      </c>
      <c r="B1912" s="40">
        <v>618</v>
      </c>
      <c r="C1912" s="40">
        <v>1776</v>
      </c>
      <c r="D1912" s="40">
        <v>134</v>
      </c>
      <c r="E1912" s="41" t="s">
        <v>7520</v>
      </c>
      <c r="F1912" s="42" t="s">
        <v>1521</v>
      </c>
      <c r="G1912" s="41" t="s">
        <v>1405</v>
      </c>
      <c r="H1912" s="41" t="s">
        <v>1519</v>
      </c>
      <c r="I1912" s="41" t="s">
        <v>657</v>
      </c>
      <c r="J1912" s="43">
        <v>500</v>
      </c>
      <c r="K1912" s="44">
        <v>10.8</v>
      </c>
      <c r="L1912" s="45">
        <v>500</v>
      </c>
      <c r="M1912" s="45">
        <v>5400</v>
      </c>
      <c r="N1912" s="46">
        <v>0</v>
      </c>
      <c r="O1912" s="46">
        <v>12</v>
      </c>
      <c r="P1912" s="46">
        <v>0</v>
      </c>
      <c r="Q1912" s="46">
        <v>0</v>
      </c>
      <c r="R1912" s="46">
        <f t="shared" si="279"/>
        <v>12</v>
      </c>
      <c r="S1912" s="85"/>
      <c r="T1912" s="47">
        <f t="shared" si="272"/>
        <v>0</v>
      </c>
      <c r="U1912" s="47" t="str" cm="1">
        <f t="array" aca="1" ref="U1912" ca="1">IF(S1912="", "×", IF(LEFT(S1912,2)="項番", COUNTIFS($D$2:$D$4001, INDIRECT("D" &amp; ROW()-1), $U$2:$U$4001, "〇"), "〇"))</f>
        <v>×</v>
      </c>
      <c r="V1912" s="47" t="str">
        <f t="shared" si="273"/>
        <v>×</v>
      </c>
      <c r="W1912" s="47" t="str">
        <f t="shared" si="274"/>
        <v>×</v>
      </c>
      <c r="X1912" s="48" t="str">
        <f t="shared" ca="1" si="275"/>
        <v/>
      </c>
      <c r="Y1912" s="47">
        <f t="shared" ca="1" si="276"/>
        <v>0</v>
      </c>
      <c r="Z1912" s="47">
        <f t="shared" si="277"/>
        <v>134</v>
      </c>
      <c r="AA1912" s="47" t="str">
        <f t="shared" si="278"/>
        <v/>
      </c>
    </row>
    <row r="1913" spans="1:27" s="17" customFormat="1" ht="14.25" customHeight="1" x14ac:dyDescent="0.4">
      <c r="A1913" s="34" t="e">
        <f>_xlfn.CONCAT(D1913,E1913,G1913,#REF!)</f>
        <v>#REF!</v>
      </c>
      <c r="B1913" s="40">
        <v>619</v>
      </c>
      <c r="C1913" s="40">
        <v>1777</v>
      </c>
      <c r="D1913" s="40">
        <v>134</v>
      </c>
      <c r="E1913" s="41" t="s">
        <v>7520</v>
      </c>
      <c r="F1913" s="42" t="s">
        <v>1522</v>
      </c>
      <c r="G1913" s="41" t="s">
        <v>1405</v>
      </c>
      <c r="H1913" s="41" t="s">
        <v>1523</v>
      </c>
      <c r="I1913" s="41" t="s">
        <v>1524</v>
      </c>
      <c r="J1913" s="43">
        <v>10</v>
      </c>
      <c r="K1913" s="44">
        <v>130</v>
      </c>
      <c r="L1913" s="45">
        <v>10</v>
      </c>
      <c r="M1913" s="45">
        <v>1300</v>
      </c>
      <c r="N1913" s="46">
        <v>0</v>
      </c>
      <c r="O1913" s="46">
        <v>0</v>
      </c>
      <c r="P1913" s="46">
        <v>0</v>
      </c>
      <c r="Q1913" s="46">
        <v>2</v>
      </c>
      <c r="R1913" s="46">
        <f t="shared" si="279"/>
        <v>2</v>
      </c>
      <c r="S1913" s="85"/>
      <c r="T1913" s="47">
        <f t="shared" si="272"/>
        <v>0</v>
      </c>
      <c r="U1913" s="47" t="str" cm="1">
        <f t="array" aca="1" ref="U1913" ca="1">IF(S1913="", "×", IF(LEFT(S1913,2)="項番", COUNTIFS($D$2:$D$4001, INDIRECT("D" &amp; ROW()-1), $U$2:$U$4001, "〇"), "〇"))</f>
        <v>×</v>
      </c>
      <c r="V1913" s="47" t="str">
        <f t="shared" si="273"/>
        <v>×</v>
      </c>
      <c r="W1913" s="47" t="str">
        <f t="shared" si="274"/>
        <v>×</v>
      </c>
      <c r="X1913" s="48" t="str">
        <f t="shared" ca="1" si="275"/>
        <v/>
      </c>
      <c r="Y1913" s="47">
        <f t="shared" ca="1" si="276"/>
        <v>0</v>
      </c>
      <c r="Z1913" s="47">
        <f t="shared" si="277"/>
        <v>134</v>
      </c>
      <c r="AA1913" s="47" t="str">
        <f t="shared" si="278"/>
        <v/>
      </c>
    </row>
    <row r="1914" spans="1:27" s="17" customFormat="1" ht="14.25" customHeight="1" x14ac:dyDescent="0.4">
      <c r="A1914" s="34" t="e">
        <f>_xlfn.CONCAT(D1914,E1914,G1914,#REF!)</f>
        <v>#REF!</v>
      </c>
      <c r="B1914" s="40">
        <v>620</v>
      </c>
      <c r="C1914" s="40">
        <v>1778</v>
      </c>
      <c r="D1914" s="40">
        <v>134</v>
      </c>
      <c r="E1914" s="41" t="s">
        <v>7520</v>
      </c>
      <c r="F1914" s="42" t="s">
        <v>1525</v>
      </c>
      <c r="G1914" s="41" t="s">
        <v>1405</v>
      </c>
      <c r="H1914" s="41" t="s">
        <v>1526</v>
      </c>
      <c r="I1914" s="41" t="s">
        <v>307</v>
      </c>
      <c r="J1914" s="43">
        <v>50</v>
      </c>
      <c r="K1914" s="44">
        <v>130</v>
      </c>
      <c r="L1914" s="45">
        <v>50</v>
      </c>
      <c r="M1914" s="45">
        <v>6500</v>
      </c>
      <c r="N1914" s="46">
        <v>0</v>
      </c>
      <c r="O1914" s="46">
        <v>0</v>
      </c>
      <c r="P1914" s="46">
        <v>12</v>
      </c>
      <c r="Q1914" s="46">
        <v>0</v>
      </c>
      <c r="R1914" s="46">
        <f t="shared" si="279"/>
        <v>12</v>
      </c>
      <c r="S1914" s="85"/>
      <c r="T1914" s="47">
        <f t="shared" si="272"/>
        <v>0</v>
      </c>
      <c r="U1914" s="47" t="str" cm="1">
        <f t="array" aca="1" ref="U1914" ca="1">IF(S1914="", "×", IF(LEFT(S1914,2)="項番", COUNTIFS($D$2:$D$4001, INDIRECT("D" &amp; ROW()-1), $U$2:$U$4001, "〇"), "〇"))</f>
        <v>×</v>
      </c>
      <c r="V1914" s="47" t="str">
        <f t="shared" si="273"/>
        <v>×</v>
      </c>
      <c r="W1914" s="47" t="str">
        <f t="shared" si="274"/>
        <v>×</v>
      </c>
      <c r="X1914" s="48" t="str">
        <f t="shared" ca="1" si="275"/>
        <v/>
      </c>
      <c r="Y1914" s="47">
        <f t="shared" ca="1" si="276"/>
        <v>0</v>
      </c>
      <c r="Z1914" s="47">
        <f t="shared" si="277"/>
        <v>134</v>
      </c>
      <c r="AA1914" s="47" t="str">
        <f t="shared" si="278"/>
        <v/>
      </c>
    </row>
    <row r="1915" spans="1:27" s="17" customFormat="1" ht="14.25" customHeight="1" x14ac:dyDescent="0.4">
      <c r="A1915" s="34" t="e">
        <f>_xlfn.CONCAT(D1915,E1915,G1915,#REF!)</f>
        <v>#REF!</v>
      </c>
      <c r="B1915" s="40">
        <v>621</v>
      </c>
      <c r="C1915" s="40">
        <v>1779</v>
      </c>
      <c r="D1915" s="40">
        <v>134</v>
      </c>
      <c r="E1915" s="41" t="s">
        <v>7520</v>
      </c>
      <c r="F1915" s="42" t="s">
        <v>1527</v>
      </c>
      <c r="G1915" s="41" t="s">
        <v>1405</v>
      </c>
      <c r="H1915" s="41" t="s">
        <v>1528</v>
      </c>
      <c r="I1915" s="41" t="s">
        <v>307</v>
      </c>
      <c r="J1915" s="43">
        <v>50</v>
      </c>
      <c r="K1915" s="44">
        <v>104</v>
      </c>
      <c r="L1915" s="45">
        <v>50</v>
      </c>
      <c r="M1915" s="45">
        <v>5200</v>
      </c>
      <c r="N1915" s="46">
        <v>0</v>
      </c>
      <c r="O1915" s="46">
        <v>30</v>
      </c>
      <c r="P1915" s="46">
        <v>0</v>
      </c>
      <c r="Q1915" s="46">
        <v>0</v>
      </c>
      <c r="R1915" s="46">
        <f t="shared" ref="R1915:R1965" si="280">SUM(N1915:Q1915)</f>
        <v>30</v>
      </c>
      <c r="S1915" s="85"/>
      <c r="T1915" s="47">
        <f t="shared" si="272"/>
        <v>0</v>
      </c>
      <c r="U1915" s="47" t="str" cm="1">
        <f t="array" aca="1" ref="U1915" ca="1">IF(S1915="", "×", IF(LEFT(S1915,2)="項番", COUNTIFS($D$2:$D$4001, INDIRECT("D" &amp; ROW()-1), $U$2:$U$4001, "〇"), "〇"))</f>
        <v>×</v>
      </c>
      <c r="V1915" s="47" t="str">
        <f t="shared" si="273"/>
        <v>×</v>
      </c>
      <c r="W1915" s="47" t="str">
        <f t="shared" si="274"/>
        <v>×</v>
      </c>
      <c r="X1915" s="48" t="str">
        <f t="shared" ca="1" si="275"/>
        <v/>
      </c>
      <c r="Y1915" s="47">
        <f t="shared" ca="1" si="276"/>
        <v>0</v>
      </c>
      <c r="Z1915" s="47">
        <f t="shared" si="277"/>
        <v>134</v>
      </c>
      <c r="AA1915" s="47" t="str">
        <f t="shared" si="278"/>
        <v/>
      </c>
    </row>
    <row r="1916" spans="1:27" s="17" customFormat="1" ht="14.25" customHeight="1" x14ac:dyDescent="0.4">
      <c r="A1916" s="34" t="e">
        <f>_xlfn.CONCAT(D1916,E1916,G1916,#REF!)</f>
        <v>#REF!</v>
      </c>
      <c r="B1916" s="40">
        <v>622</v>
      </c>
      <c r="C1916" s="40">
        <v>1780</v>
      </c>
      <c r="D1916" s="40">
        <v>134</v>
      </c>
      <c r="E1916" s="41" t="s">
        <v>7520</v>
      </c>
      <c r="F1916" s="42" t="s">
        <v>1529</v>
      </c>
      <c r="G1916" s="41" t="s">
        <v>1405</v>
      </c>
      <c r="H1916" s="41" t="s">
        <v>1530</v>
      </c>
      <c r="I1916" s="41" t="s">
        <v>12</v>
      </c>
      <c r="J1916" s="43">
        <v>100</v>
      </c>
      <c r="K1916" s="44">
        <v>10.8</v>
      </c>
      <c r="L1916" s="45">
        <v>100</v>
      </c>
      <c r="M1916" s="45">
        <v>1080</v>
      </c>
      <c r="N1916" s="46">
        <v>14</v>
      </c>
      <c r="O1916" s="46">
        <v>0</v>
      </c>
      <c r="P1916" s="46">
        <v>0</v>
      </c>
      <c r="Q1916" s="46">
        <v>0</v>
      </c>
      <c r="R1916" s="46">
        <f t="shared" si="280"/>
        <v>14</v>
      </c>
      <c r="S1916" s="85"/>
      <c r="T1916" s="47">
        <f t="shared" si="272"/>
        <v>0</v>
      </c>
      <c r="U1916" s="47" t="str" cm="1">
        <f t="array" aca="1" ref="U1916" ca="1">IF(S1916="", "×", IF(LEFT(S1916,2)="項番", COUNTIFS($D$2:$D$4001, INDIRECT("D" &amp; ROW()-1), $U$2:$U$4001, "〇"), "〇"))</f>
        <v>×</v>
      </c>
      <c r="V1916" s="47" t="str">
        <f t="shared" si="273"/>
        <v>×</v>
      </c>
      <c r="W1916" s="47" t="str">
        <f t="shared" si="274"/>
        <v>×</v>
      </c>
      <c r="X1916" s="48" t="str">
        <f t="shared" ca="1" si="275"/>
        <v/>
      </c>
      <c r="Y1916" s="47">
        <f t="shared" ca="1" si="276"/>
        <v>0</v>
      </c>
      <c r="Z1916" s="47">
        <f t="shared" si="277"/>
        <v>134</v>
      </c>
      <c r="AA1916" s="47" t="str">
        <f t="shared" si="278"/>
        <v/>
      </c>
    </row>
    <row r="1917" spans="1:27" s="17" customFormat="1" ht="14.25" customHeight="1" x14ac:dyDescent="0.4">
      <c r="A1917" s="34" t="e">
        <f>_xlfn.CONCAT(D1917,E1917,G1917,#REF!)</f>
        <v>#REF!</v>
      </c>
      <c r="B1917" s="40">
        <v>623</v>
      </c>
      <c r="C1917" s="40">
        <v>1781</v>
      </c>
      <c r="D1917" s="40">
        <v>134</v>
      </c>
      <c r="E1917" s="41" t="s">
        <v>7520</v>
      </c>
      <c r="F1917" s="42" t="s">
        <v>1531</v>
      </c>
      <c r="G1917" s="41" t="s">
        <v>1405</v>
      </c>
      <c r="H1917" s="41" t="s">
        <v>1532</v>
      </c>
      <c r="I1917" s="41" t="s">
        <v>12</v>
      </c>
      <c r="J1917" s="43">
        <v>100</v>
      </c>
      <c r="K1917" s="44">
        <v>19.8</v>
      </c>
      <c r="L1917" s="45">
        <v>100</v>
      </c>
      <c r="M1917" s="45">
        <v>1980</v>
      </c>
      <c r="N1917" s="46">
        <v>1</v>
      </c>
      <c r="O1917" s="46">
        <v>0</v>
      </c>
      <c r="P1917" s="46">
        <v>0</v>
      </c>
      <c r="Q1917" s="46">
        <v>0</v>
      </c>
      <c r="R1917" s="46">
        <f t="shared" si="280"/>
        <v>1</v>
      </c>
      <c r="S1917" s="85"/>
      <c r="T1917" s="47">
        <f t="shared" si="272"/>
        <v>0</v>
      </c>
      <c r="U1917" s="47" t="str" cm="1">
        <f t="array" aca="1" ref="U1917" ca="1">IF(S1917="", "×", IF(LEFT(S1917,2)="項番", COUNTIFS($D$2:$D$4001, INDIRECT("D" &amp; ROW()-1), $U$2:$U$4001, "〇"), "〇"))</f>
        <v>×</v>
      </c>
      <c r="V1917" s="47" t="str">
        <f t="shared" si="273"/>
        <v>×</v>
      </c>
      <c r="W1917" s="47" t="str">
        <f t="shared" si="274"/>
        <v>×</v>
      </c>
      <c r="X1917" s="48" t="str">
        <f t="shared" ca="1" si="275"/>
        <v/>
      </c>
      <c r="Y1917" s="47">
        <f t="shared" ca="1" si="276"/>
        <v>0</v>
      </c>
      <c r="Z1917" s="47">
        <f t="shared" si="277"/>
        <v>134</v>
      </c>
      <c r="AA1917" s="47" t="str">
        <f t="shared" si="278"/>
        <v/>
      </c>
    </row>
    <row r="1918" spans="1:27" s="17" customFormat="1" ht="14.25" customHeight="1" x14ac:dyDescent="0.4">
      <c r="A1918" s="34" t="e">
        <f>_xlfn.CONCAT(D1918,E1918,G1918,#REF!)</f>
        <v>#REF!</v>
      </c>
      <c r="B1918" s="40">
        <v>624</v>
      </c>
      <c r="C1918" s="40">
        <v>1782</v>
      </c>
      <c r="D1918" s="40">
        <v>134</v>
      </c>
      <c r="E1918" s="41" t="s">
        <v>7520</v>
      </c>
      <c r="F1918" s="42" t="s">
        <v>1533</v>
      </c>
      <c r="G1918" s="41" t="s">
        <v>1405</v>
      </c>
      <c r="H1918" s="41" t="s">
        <v>1534</v>
      </c>
      <c r="I1918" s="41" t="s">
        <v>12</v>
      </c>
      <c r="J1918" s="43">
        <v>100</v>
      </c>
      <c r="K1918" s="44">
        <v>10.8</v>
      </c>
      <c r="L1918" s="45">
        <v>100</v>
      </c>
      <c r="M1918" s="45">
        <v>1080</v>
      </c>
      <c r="N1918" s="46">
        <v>40</v>
      </c>
      <c r="O1918" s="46">
        <v>0</v>
      </c>
      <c r="P1918" s="46">
        <v>0</v>
      </c>
      <c r="Q1918" s="46">
        <v>12</v>
      </c>
      <c r="R1918" s="46">
        <f t="shared" si="280"/>
        <v>52</v>
      </c>
      <c r="S1918" s="85"/>
      <c r="T1918" s="47">
        <f t="shared" si="272"/>
        <v>0</v>
      </c>
      <c r="U1918" s="47" t="str" cm="1">
        <f t="array" aca="1" ref="U1918" ca="1">IF(S1918="", "×", IF(LEFT(S1918,2)="項番", COUNTIFS($D$2:$D$4001, INDIRECT("D" &amp; ROW()-1), $U$2:$U$4001, "〇"), "〇"))</f>
        <v>×</v>
      </c>
      <c r="V1918" s="47" t="str">
        <f t="shared" si="273"/>
        <v>×</v>
      </c>
      <c r="W1918" s="47" t="str">
        <f t="shared" si="274"/>
        <v>×</v>
      </c>
      <c r="X1918" s="48" t="str">
        <f t="shared" ca="1" si="275"/>
        <v/>
      </c>
      <c r="Y1918" s="47">
        <f t="shared" ca="1" si="276"/>
        <v>0</v>
      </c>
      <c r="Z1918" s="47">
        <f t="shared" si="277"/>
        <v>134</v>
      </c>
      <c r="AA1918" s="47" t="str">
        <f t="shared" si="278"/>
        <v/>
      </c>
    </row>
    <row r="1919" spans="1:27" s="17" customFormat="1" ht="14.25" customHeight="1" x14ac:dyDescent="0.4">
      <c r="A1919" s="34" t="e">
        <f>_xlfn.CONCAT(D1919,E1919,G1919,#REF!)</f>
        <v>#REF!</v>
      </c>
      <c r="B1919" s="40">
        <v>625</v>
      </c>
      <c r="C1919" s="40">
        <v>1783</v>
      </c>
      <c r="D1919" s="40">
        <v>134</v>
      </c>
      <c r="E1919" s="41" t="s">
        <v>7520</v>
      </c>
      <c r="F1919" s="42" t="s">
        <v>1535</v>
      </c>
      <c r="G1919" s="41" t="s">
        <v>1405</v>
      </c>
      <c r="H1919" s="41" t="s">
        <v>1534</v>
      </c>
      <c r="I1919" s="41" t="s">
        <v>1536</v>
      </c>
      <c r="J1919" s="43">
        <v>1050</v>
      </c>
      <c r="K1919" s="44">
        <v>10.8</v>
      </c>
      <c r="L1919" s="45">
        <v>1050</v>
      </c>
      <c r="M1919" s="45">
        <v>11340</v>
      </c>
      <c r="N1919" s="46">
        <v>0</v>
      </c>
      <c r="O1919" s="46">
        <v>12</v>
      </c>
      <c r="P1919" s="46">
        <v>0</v>
      </c>
      <c r="Q1919" s="46">
        <v>0</v>
      </c>
      <c r="R1919" s="46">
        <f t="shared" si="280"/>
        <v>12</v>
      </c>
      <c r="S1919" s="85"/>
      <c r="T1919" s="47">
        <f t="shared" si="272"/>
        <v>0</v>
      </c>
      <c r="U1919" s="47" t="str" cm="1">
        <f t="array" aca="1" ref="U1919" ca="1">IF(S1919="", "×", IF(LEFT(S1919,2)="項番", COUNTIFS($D$2:$D$4001, INDIRECT("D" &amp; ROW()-1), $U$2:$U$4001, "〇"), "〇"))</f>
        <v>×</v>
      </c>
      <c r="V1919" s="47" t="str">
        <f t="shared" si="273"/>
        <v>×</v>
      </c>
      <c r="W1919" s="47" t="str">
        <f t="shared" si="274"/>
        <v>×</v>
      </c>
      <c r="X1919" s="48" t="str">
        <f t="shared" ca="1" si="275"/>
        <v/>
      </c>
      <c r="Y1919" s="47">
        <f t="shared" ca="1" si="276"/>
        <v>0</v>
      </c>
      <c r="Z1919" s="47">
        <f t="shared" si="277"/>
        <v>134</v>
      </c>
      <c r="AA1919" s="47" t="str">
        <f t="shared" si="278"/>
        <v/>
      </c>
    </row>
    <row r="1920" spans="1:27" s="17" customFormat="1" ht="14.25" customHeight="1" x14ac:dyDescent="0.4">
      <c r="A1920" s="34" t="e">
        <f>_xlfn.CONCAT(D1920,E1920,G1920,#REF!)</f>
        <v>#REF!</v>
      </c>
      <c r="B1920" s="40">
        <v>626</v>
      </c>
      <c r="C1920" s="40">
        <v>1784</v>
      </c>
      <c r="D1920" s="40">
        <v>134</v>
      </c>
      <c r="E1920" s="41" t="s">
        <v>7520</v>
      </c>
      <c r="F1920" s="42" t="s">
        <v>1537</v>
      </c>
      <c r="G1920" s="41" t="s">
        <v>1405</v>
      </c>
      <c r="H1920" s="41" t="s">
        <v>1534</v>
      </c>
      <c r="I1920" s="41" t="s">
        <v>1538</v>
      </c>
      <c r="J1920" s="43">
        <v>1000</v>
      </c>
      <c r="K1920" s="44">
        <v>10.8</v>
      </c>
      <c r="L1920" s="45">
        <v>1000</v>
      </c>
      <c r="M1920" s="45">
        <v>10800</v>
      </c>
      <c r="N1920" s="46">
        <v>0</v>
      </c>
      <c r="O1920" s="46">
        <v>0</v>
      </c>
      <c r="P1920" s="46">
        <v>0</v>
      </c>
      <c r="Q1920" s="46">
        <v>6</v>
      </c>
      <c r="R1920" s="46">
        <f t="shared" si="280"/>
        <v>6</v>
      </c>
      <c r="S1920" s="85"/>
      <c r="T1920" s="47">
        <f t="shared" si="272"/>
        <v>0</v>
      </c>
      <c r="U1920" s="47" t="str" cm="1">
        <f t="array" aca="1" ref="U1920" ca="1">IF(S1920="", "×", IF(LEFT(S1920,2)="項番", COUNTIFS($D$2:$D$4001, INDIRECT("D" &amp; ROW()-1), $U$2:$U$4001, "〇"), "〇"))</f>
        <v>×</v>
      </c>
      <c r="V1920" s="47" t="str">
        <f t="shared" si="273"/>
        <v>×</v>
      </c>
      <c r="W1920" s="47" t="str">
        <f t="shared" si="274"/>
        <v>×</v>
      </c>
      <c r="X1920" s="48" t="str">
        <f t="shared" ca="1" si="275"/>
        <v/>
      </c>
      <c r="Y1920" s="47">
        <f t="shared" ca="1" si="276"/>
        <v>0</v>
      </c>
      <c r="Z1920" s="47">
        <f t="shared" si="277"/>
        <v>134</v>
      </c>
      <c r="AA1920" s="47" t="str">
        <f t="shared" si="278"/>
        <v/>
      </c>
    </row>
    <row r="1921" spans="1:27" s="17" customFormat="1" ht="14.25" customHeight="1" x14ac:dyDescent="0.4">
      <c r="A1921" s="34" t="e">
        <f>_xlfn.CONCAT(D1921,E1921,G1921,#REF!)</f>
        <v>#REF!</v>
      </c>
      <c r="B1921" s="40">
        <v>628</v>
      </c>
      <c r="C1921" s="40">
        <v>1785</v>
      </c>
      <c r="D1921" s="40">
        <v>134</v>
      </c>
      <c r="E1921" s="41" t="s">
        <v>7520</v>
      </c>
      <c r="F1921" s="42" t="s">
        <v>1542</v>
      </c>
      <c r="G1921" s="41" t="s">
        <v>1405</v>
      </c>
      <c r="H1921" s="41" t="s">
        <v>1543</v>
      </c>
      <c r="I1921" s="41" t="s">
        <v>1544</v>
      </c>
      <c r="J1921" s="43">
        <v>100</v>
      </c>
      <c r="K1921" s="44">
        <v>60.8</v>
      </c>
      <c r="L1921" s="45">
        <v>100</v>
      </c>
      <c r="M1921" s="45">
        <v>6080</v>
      </c>
      <c r="N1921" s="46">
        <v>0</v>
      </c>
      <c r="O1921" s="46">
        <v>68</v>
      </c>
      <c r="P1921" s="46">
        <v>0</v>
      </c>
      <c r="Q1921" s="46">
        <v>6</v>
      </c>
      <c r="R1921" s="46">
        <f t="shared" si="280"/>
        <v>74</v>
      </c>
      <c r="S1921" s="85"/>
      <c r="T1921" s="47">
        <f t="shared" si="272"/>
        <v>0</v>
      </c>
      <c r="U1921" s="47" t="str" cm="1">
        <f t="array" aca="1" ref="U1921" ca="1">IF(S1921="", "×", IF(LEFT(S1921,2)="項番", COUNTIFS($D$2:$D$4001, INDIRECT("D" &amp; ROW()-1), $U$2:$U$4001, "〇"), "〇"))</f>
        <v>×</v>
      </c>
      <c r="V1921" s="47" t="str">
        <f t="shared" si="273"/>
        <v>×</v>
      </c>
      <c r="W1921" s="47" t="str">
        <f t="shared" si="274"/>
        <v>×</v>
      </c>
      <c r="X1921" s="48" t="str">
        <f t="shared" ca="1" si="275"/>
        <v/>
      </c>
      <c r="Y1921" s="47">
        <f t="shared" ca="1" si="276"/>
        <v>0</v>
      </c>
      <c r="Z1921" s="47">
        <f t="shared" si="277"/>
        <v>134</v>
      </c>
      <c r="AA1921" s="47" t="str">
        <f t="shared" si="278"/>
        <v/>
      </c>
    </row>
    <row r="1922" spans="1:27" s="17" customFormat="1" ht="14.25" customHeight="1" x14ac:dyDescent="0.4">
      <c r="A1922" s="34" t="e">
        <f>_xlfn.CONCAT(D1922,E1922,G1922,#REF!)</f>
        <v>#REF!</v>
      </c>
      <c r="B1922" s="40">
        <v>629</v>
      </c>
      <c r="C1922" s="40">
        <v>1786</v>
      </c>
      <c r="D1922" s="40">
        <v>134</v>
      </c>
      <c r="E1922" s="41" t="s">
        <v>7520</v>
      </c>
      <c r="F1922" s="42" t="s">
        <v>1545</v>
      </c>
      <c r="G1922" s="41" t="s">
        <v>1405</v>
      </c>
      <c r="H1922" s="41" t="s">
        <v>1546</v>
      </c>
      <c r="I1922" s="41" t="s">
        <v>595</v>
      </c>
      <c r="J1922" s="43">
        <v>100</v>
      </c>
      <c r="K1922" s="44">
        <v>10.8</v>
      </c>
      <c r="L1922" s="45">
        <v>100</v>
      </c>
      <c r="M1922" s="45">
        <v>1080</v>
      </c>
      <c r="N1922" s="46">
        <v>12</v>
      </c>
      <c r="O1922" s="46">
        <v>0</v>
      </c>
      <c r="P1922" s="46">
        <v>0</v>
      </c>
      <c r="Q1922" s="46">
        <v>0</v>
      </c>
      <c r="R1922" s="46">
        <f t="shared" si="280"/>
        <v>12</v>
      </c>
      <c r="S1922" s="85"/>
      <c r="T1922" s="47">
        <f t="shared" si="272"/>
        <v>0</v>
      </c>
      <c r="U1922" s="47" t="str" cm="1">
        <f t="array" aca="1" ref="U1922" ca="1">IF(S1922="", "×", IF(LEFT(S1922,2)="項番", COUNTIFS($D$2:$D$4001, INDIRECT("D" &amp; ROW()-1), $U$2:$U$4001, "〇"), "〇"))</f>
        <v>×</v>
      </c>
      <c r="V1922" s="47" t="str">
        <f t="shared" si="273"/>
        <v>×</v>
      </c>
      <c r="W1922" s="47" t="str">
        <f t="shared" si="274"/>
        <v>×</v>
      </c>
      <c r="X1922" s="48" t="str">
        <f t="shared" ca="1" si="275"/>
        <v/>
      </c>
      <c r="Y1922" s="47">
        <f t="shared" ca="1" si="276"/>
        <v>0</v>
      </c>
      <c r="Z1922" s="47">
        <f t="shared" si="277"/>
        <v>134</v>
      </c>
      <c r="AA1922" s="47" t="str">
        <f t="shared" si="278"/>
        <v/>
      </c>
    </row>
    <row r="1923" spans="1:27" s="17" customFormat="1" ht="14.25" customHeight="1" x14ac:dyDescent="0.4">
      <c r="A1923" s="34" t="e">
        <f>_xlfn.CONCAT(D1923,E1923,G1923,#REF!)</f>
        <v>#REF!</v>
      </c>
      <c r="B1923" s="40">
        <v>632</v>
      </c>
      <c r="C1923" s="40">
        <v>1787</v>
      </c>
      <c r="D1923" s="40">
        <v>134</v>
      </c>
      <c r="E1923" s="41" t="s">
        <v>7520</v>
      </c>
      <c r="F1923" s="42" t="s">
        <v>1553</v>
      </c>
      <c r="G1923" s="41" t="s">
        <v>1405</v>
      </c>
      <c r="H1923" s="41" t="s">
        <v>1554</v>
      </c>
      <c r="I1923" s="41" t="s">
        <v>1555</v>
      </c>
      <c r="J1923" s="43">
        <v>100</v>
      </c>
      <c r="K1923" s="44">
        <v>44.1</v>
      </c>
      <c r="L1923" s="45">
        <v>100</v>
      </c>
      <c r="M1923" s="45">
        <v>4410</v>
      </c>
      <c r="N1923" s="46">
        <v>2</v>
      </c>
      <c r="O1923" s="46">
        <v>3</v>
      </c>
      <c r="P1923" s="46">
        <v>0</v>
      </c>
      <c r="Q1923" s="46">
        <v>0</v>
      </c>
      <c r="R1923" s="46">
        <f t="shared" si="280"/>
        <v>5</v>
      </c>
      <c r="S1923" s="85"/>
      <c r="T1923" s="47">
        <f t="shared" si="272"/>
        <v>0</v>
      </c>
      <c r="U1923" s="47" t="str" cm="1">
        <f t="array" aca="1" ref="U1923" ca="1">IF(S1923="", "×", IF(LEFT(S1923,2)="項番", COUNTIFS($D$2:$D$4001, INDIRECT("D" &amp; ROW()-1), $U$2:$U$4001, "〇"), "〇"))</f>
        <v>×</v>
      </c>
      <c r="V1923" s="47" t="str">
        <f t="shared" si="273"/>
        <v>×</v>
      </c>
      <c r="W1923" s="47" t="str">
        <f t="shared" si="274"/>
        <v>×</v>
      </c>
      <c r="X1923" s="48" t="str">
        <f t="shared" ca="1" si="275"/>
        <v/>
      </c>
      <c r="Y1923" s="47">
        <f t="shared" ca="1" si="276"/>
        <v>0</v>
      </c>
      <c r="Z1923" s="47">
        <f t="shared" si="277"/>
        <v>134</v>
      </c>
      <c r="AA1923" s="47" t="str">
        <f t="shared" si="278"/>
        <v/>
      </c>
    </row>
    <row r="1924" spans="1:27" s="17" customFormat="1" ht="14.25" customHeight="1" x14ac:dyDescent="0.4">
      <c r="A1924" s="34" t="e">
        <f>_xlfn.CONCAT(D1924,E1924,G1924,#REF!)</f>
        <v>#REF!</v>
      </c>
      <c r="B1924" s="40">
        <v>635</v>
      </c>
      <c r="C1924" s="40">
        <v>1788</v>
      </c>
      <c r="D1924" s="40">
        <v>134</v>
      </c>
      <c r="E1924" s="41" t="s">
        <v>7520</v>
      </c>
      <c r="F1924" s="42" t="s">
        <v>1561</v>
      </c>
      <c r="G1924" s="41" t="s">
        <v>1405</v>
      </c>
      <c r="H1924" s="41" t="s">
        <v>1562</v>
      </c>
      <c r="I1924" s="41" t="s">
        <v>12</v>
      </c>
      <c r="J1924" s="43">
        <v>100</v>
      </c>
      <c r="K1924" s="44">
        <v>143</v>
      </c>
      <c r="L1924" s="45">
        <v>100</v>
      </c>
      <c r="M1924" s="45">
        <v>14300</v>
      </c>
      <c r="N1924" s="46">
        <v>12</v>
      </c>
      <c r="O1924" s="46">
        <v>0</v>
      </c>
      <c r="P1924" s="46">
        <v>0</v>
      </c>
      <c r="Q1924" s="46">
        <v>0</v>
      </c>
      <c r="R1924" s="46">
        <f t="shared" ref="R1924:R1958" si="281">SUM(N1924:Q1924)</f>
        <v>12</v>
      </c>
      <c r="S1924" s="85"/>
      <c r="T1924" s="47">
        <f t="shared" si="272"/>
        <v>0</v>
      </c>
      <c r="U1924" s="47" t="str" cm="1">
        <f t="array" aca="1" ref="U1924" ca="1">IF(S1924="", "×", IF(LEFT(S1924,2)="項番", COUNTIFS($D$2:$D$4001, INDIRECT("D" &amp; ROW()-1), $U$2:$U$4001, "〇"), "〇"))</f>
        <v>×</v>
      </c>
      <c r="V1924" s="47" t="str">
        <f t="shared" si="273"/>
        <v>×</v>
      </c>
      <c r="W1924" s="47" t="str">
        <f t="shared" si="274"/>
        <v>×</v>
      </c>
      <c r="X1924" s="48" t="str">
        <f t="shared" ca="1" si="275"/>
        <v/>
      </c>
      <c r="Y1924" s="47">
        <f t="shared" ca="1" si="276"/>
        <v>0</v>
      </c>
      <c r="Z1924" s="47">
        <f t="shared" si="277"/>
        <v>134</v>
      </c>
      <c r="AA1924" s="47" t="str">
        <f t="shared" si="278"/>
        <v/>
      </c>
    </row>
    <row r="1925" spans="1:27" s="17" customFormat="1" ht="14.25" customHeight="1" x14ac:dyDescent="0.4">
      <c r="A1925" s="34" t="e">
        <f>_xlfn.CONCAT(D1925,E1925,G1925,#REF!)</f>
        <v>#REF!</v>
      </c>
      <c r="B1925" s="40">
        <v>636</v>
      </c>
      <c r="C1925" s="40">
        <v>1789</v>
      </c>
      <c r="D1925" s="40">
        <v>134</v>
      </c>
      <c r="E1925" s="41" t="s">
        <v>7520</v>
      </c>
      <c r="F1925" s="42" t="s">
        <v>1563</v>
      </c>
      <c r="G1925" s="41" t="s">
        <v>1405</v>
      </c>
      <c r="H1925" s="41" t="s">
        <v>1564</v>
      </c>
      <c r="I1925" s="41" t="s">
        <v>12</v>
      </c>
      <c r="J1925" s="43">
        <v>100</v>
      </c>
      <c r="K1925" s="44">
        <v>200</v>
      </c>
      <c r="L1925" s="45">
        <v>100</v>
      </c>
      <c r="M1925" s="45">
        <v>20000</v>
      </c>
      <c r="N1925" s="46">
        <v>32</v>
      </c>
      <c r="O1925" s="46">
        <v>12</v>
      </c>
      <c r="P1925" s="46">
        <v>0</v>
      </c>
      <c r="Q1925" s="46">
        <v>2</v>
      </c>
      <c r="R1925" s="46">
        <f t="shared" si="281"/>
        <v>46</v>
      </c>
      <c r="S1925" s="85"/>
      <c r="T1925" s="47">
        <f t="shared" ref="T1925:T1988" si="282">IF(C1925="",SUMIF(D:D,D1924,T:T),R1925*S1925)</f>
        <v>0</v>
      </c>
      <c r="U1925" s="47" t="str" cm="1">
        <f t="array" aca="1" ref="U1925" ca="1">IF(S1925="", "×", IF(LEFT(S1925,2)="項番", COUNTIFS($D$2:$D$4001, INDIRECT("D" &amp; ROW()-1), $U$2:$U$4001, "〇"), "〇"))</f>
        <v>×</v>
      </c>
      <c r="V1925" s="47" t="str">
        <f t="shared" ref="V1925:V1988" si="283">IF(LEFT(S1925,2)="項番","",IF(S1925&gt;=1,"〇","×"))</f>
        <v>×</v>
      </c>
      <c r="W1925" s="47" t="str">
        <f t="shared" ref="W1925:W1988" si="284">IF(LEFT(S1925,2)="項番","",IF(ISNUMBER(S1925),IF(INT(S1925)=S1925,"〇","×"),"×"))</f>
        <v>×</v>
      </c>
      <c r="X1925" s="48" t="str">
        <f t="shared" ref="X1925:X1988" ca="1" si="285">IF(LEFT(S1925,2)="項番",IF(U1925=0,"",IF(COUNTIF(D:D,Z1925)=U1925,"","この項番で見積単価（税別）が入力されていない品目があります")),IF(U1925="〇",IF(OR(V1925="×",W1925="×"),"←見積単価（税別）欄には、1以上の整数を入力してください",""),""))</f>
        <v/>
      </c>
      <c r="Y1925" s="47">
        <f t="shared" ref="Y1925:Y1988" ca="1" si="286">IF(X1925="",0,1)</f>
        <v>0</v>
      </c>
      <c r="Z1925" s="47">
        <f t="shared" ref="Z1925:Z1988" si="287">IF(D1925="",D1924,D1925)</f>
        <v>134</v>
      </c>
      <c r="AA1925" s="47" t="str">
        <f t="shared" ref="AA1925:AA1988" si="288">IF(C1925&lt;&gt;"","","【注意】：項番集計行（項番〇計）は、一つ上のNOにする)")</f>
        <v/>
      </c>
    </row>
    <row r="1926" spans="1:27" s="17" customFormat="1" ht="14.25" customHeight="1" x14ac:dyDescent="0.4">
      <c r="A1926" s="34" t="e">
        <f>_xlfn.CONCAT(D1926,E1926,G1926,#REF!)</f>
        <v>#REF!</v>
      </c>
      <c r="B1926" s="40">
        <v>637</v>
      </c>
      <c r="C1926" s="40">
        <v>1790</v>
      </c>
      <c r="D1926" s="40">
        <v>134</v>
      </c>
      <c r="E1926" s="41" t="s">
        <v>7520</v>
      </c>
      <c r="F1926" s="42" t="s">
        <v>1565</v>
      </c>
      <c r="G1926" s="41" t="s">
        <v>1405</v>
      </c>
      <c r="H1926" s="41" t="s">
        <v>1566</v>
      </c>
      <c r="I1926" s="41" t="s">
        <v>12</v>
      </c>
      <c r="J1926" s="43">
        <v>100</v>
      </c>
      <c r="K1926" s="44">
        <v>10.8</v>
      </c>
      <c r="L1926" s="45">
        <v>100</v>
      </c>
      <c r="M1926" s="45">
        <v>1080</v>
      </c>
      <c r="N1926" s="46">
        <v>0</v>
      </c>
      <c r="O1926" s="46">
        <v>0</v>
      </c>
      <c r="P1926" s="46">
        <v>0</v>
      </c>
      <c r="Q1926" s="46">
        <v>12</v>
      </c>
      <c r="R1926" s="46">
        <f t="shared" si="281"/>
        <v>12</v>
      </c>
      <c r="S1926" s="85"/>
      <c r="T1926" s="47">
        <f t="shared" si="282"/>
        <v>0</v>
      </c>
      <c r="U1926" s="47" t="str" cm="1">
        <f t="array" aca="1" ref="U1926" ca="1">IF(S1926="", "×", IF(LEFT(S1926,2)="項番", COUNTIFS($D$2:$D$4001, INDIRECT("D" &amp; ROW()-1), $U$2:$U$4001, "〇"), "〇"))</f>
        <v>×</v>
      </c>
      <c r="V1926" s="47" t="str">
        <f t="shared" si="283"/>
        <v>×</v>
      </c>
      <c r="W1926" s="47" t="str">
        <f t="shared" si="284"/>
        <v>×</v>
      </c>
      <c r="X1926" s="48" t="str">
        <f t="shared" ca="1" si="285"/>
        <v/>
      </c>
      <c r="Y1926" s="47">
        <f t="shared" ca="1" si="286"/>
        <v>0</v>
      </c>
      <c r="Z1926" s="47">
        <f t="shared" si="287"/>
        <v>134</v>
      </c>
      <c r="AA1926" s="47" t="str">
        <f t="shared" si="288"/>
        <v/>
      </c>
    </row>
    <row r="1927" spans="1:27" s="17" customFormat="1" ht="14.25" customHeight="1" x14ac:dyDescent="0.4">
      <c r="A1927" s="34" t="e">
        <f>_xlfn.CONCAT(D1927,E1927,G1927,#REF!)</f>
        <v>#REF!</v>
      </c>
      <c r="B1927" s="40">
        <v>639</v>
      </c>
      <c r="C1927" s="40">
        <v>1791</v>
      </c>
      <c r="D1927" s="40">
        <v>134</v>
      </c>
      <c r="E1927" s="41" t="s">
        <v>7520</v>
      </c>
      <c r="F1927" s="42" t="s">
        <v>1568</v>
      </c>
      <c r="G1927" s="41" t="s">
        <v>1405</v>
      </c>
      <c r="H1927" s="41" t="s">
        <v>1569</v>
      </c>
      <c r="I1927" s="41" t="s">
        <v>12</v>
      </c>
      <c r="J1927" s="43">
        <v>100</v>
      </c>
      <c r="K1927" s="44">
        <v>16.600000000000001</v>
      </c>
      <c r="L1927" s="45">
        <v>100</v>
      </c>
      <c r="M1927" s="45">
        <v>1660.0000000000002</v>
      </c>
      <c r="N1927" s="46">
        <v>82</v>
      </c>
      <c r="O1927" s="46">
        <v>0</v>
      </c>
      <c r="P1927" s="46">
        <v>0</v>
      </c>
      <c r="Q1927" s="46">
        <v>0</v>
      </c>
      <c r="R1927" s="46">
        <f t="shared" si="281"/>
        <v>82</v>
      </c>
      <c r="S1927" s="85"/>
      <c r="T1927" s="47">
        <f t="shared" si="282"/>
        <v>0</v>
      </c>
      <c r="U1927" s="47" t="str" cm="1">
        <f t="array" aca="1" ref="U1927" ca="1">IF(S1927="", "×", IF(LEFT(S1927,2)="項番", COUNTIFS($D$2:$D$4001, INDIRECT("D" &amp; ROW()-1), $U$2:$U$4001, "〇"), "〇"))</f>
        <v>×</v>
      </c>
      <c r="V1927" s="47" t="str">
        <f t="shared" si="283"/>
        <v>×</v>
      </c>
      <c r="W1927" s="47" t="str">
        <f t="shared" si="284"/>
        <v>×</v>
      </c>
      <c r="X1927" s="48" t="str">
        <f t="shared" ca="1" si="285"/>
        <v/>
      </c>
      <c r="Y1927" s="47">
        <f t="shared" ca="1" si="286"/>
        <v>0</v>
      </c>
      <c r="Z1927" s="47">
        <f t="shared" si="287"/>
        <v>134</v>
      </c>
      <c r="AA1927" s="47" t="str">
        <f t="shared" si="288"/>
        <v/>
      </c>
    </row>
    <row r="1928" spans="1:27" s="17" customFormat="1" ht="14.25" customHeight="1" x14ac:dyDescent="0.4">
      <c r="A1928" s="34" t="e">
        <f>_xlfn.CONCAT(D1928,E1928,G1928,#REF!)</f>
        <v>#REF!</v>
      </c>
      <c r="B1928" s="40">
        <v>640</v>
      </c>
      <c r="C1928" s="40">
        <v>1792</v>
      </c>
      <c r="D1928" s="40">
        <v>134</v>
      </c>
      <c r="E1928" s="41" t="s">
        <v>7520</v>
      </c>
      <c r="F1928" s="42" t="s">
        <v>1570</v>
      </c>
      <c r="G1928" s="41" t="s">
        <v>1405</v>
      </c>
      <c r="H1928" s="41" t="s">
        <v>1571</v>
      </c>
      <c r="I1928" s="41" t="s">
        <v>12</v>
      </c>
      <c r="J1928" s="43">
        <v>100</v>
      </c>
      <c r="K1928" s="44">
        <v>23.1</v>
      </c>
      <c r="L1928" s="45">
        <v>100</v>
      </c>
      <c r="M1928" s="45">
        <v>2310</v>
      </c>
      <c r="N1928" s="46">
        <v>10</v>
      </c>
      <c r="O1928" s="46">
        <v>0</v>
      </c>
      <c r="P1928" s="46">
        <v>0</v>
      </c>
      <c r="Q1928" s="46">
        <v>0</v>
      </c>
      <c r="R1928" s="46">
        <f t="shared" si="281"/>
        <v>10</v>
      </c>
      <c r="S1928" s="85"/>
      <c r="T1928" s="47">
        <f t="shared" si="282"/>
        <v>0</v>
      </c>
      <c r="U1928" s="47" t="str" cm="1">
        <f t="array" aca="1" ref="U1928" ca="1">IF(S1928="", "×", IF(LEFT(S1928,2)="項番", COUNTIFS($D$2:$D$4001, INDIRECT("D" &amp; ROW()-1), $U$2:$U$4001, "〇"), "〇"))</f>
        <v>×</v>
      </c>
      <c r="V1928" s="47" t="str">
        <f t="shared" si="283"/>
        <v>×</v>
      </c>
      <c r="W1928" s="47" t="str">
        <f t="shared" si="284"/>
        <v>×</v>
      </c>
      <c r="X1928" s="48" t="str">
        <f t="shared" ca="1" si="285"/>
        <v/>
      </c>
      <c r="Y1928" s="47">
        <f t="shared" ca="1" si="286"/>
        <v>0</v>
      </c>
      <c r="Z1928" s="47">
        <f t="shared" si="287"/>
        <v>134</v>
      </c>
      <c r="AA1928" s="47" t="str">
        <f t="shared" si="288"/>
        <v/>
      </c>
    </row>
    <row r="1929" spans="1:27" s="17" customFormat="1" ht="14.25" customHeight="1" x14ac:dyDescent="0.4">
      <c r="A1929" s="34" t="e">
        <f>_xlfn.CONCAT(D1929,E1929,G1929,#REF!)</f>
        <v>#REF!</v>
      </c>
      <c r="B1929" s="40">
        <v>643</v>
      </c>
      <c r="C1929" s="40">
        <v>1793</v>
      </c>
      <c r="D1929" s="40">
        <v>134</v>
      </c>
      <c r="E1929" s="41" t="s">
        <v>7520</v>
      </c>
      <c r="F1929" s="42" t="s">
        <v>1576</v>
      </c>
      <c r="G1929" s="41" t="s">
        <v>1405</v>
      </c>
      <c r="H1929" s="41" t="s">
        <v>1577</v>
      </c>
      <c r="I1929" s="41" t="s">
        <v>1578</v>
      </c>
      <c r="J1929" s="43">
        <v>1</v>
      </c>
      <c r="K1929" s="44">
        <v>12.3</v>
      </c>
      <c r="L1929" s="45">
        <v>100</v>
      </c>
      <c r="M1929" s="45">
        <v>1230</v>
      </c>
      <c r="N1929" s="46">
        <v>60</v>
      </c>
      <c r="O1929" s="46">
        <v>0</v>
      </c>
      <c r="P1929" s="46">
        <v>0</v>
      </c>
      <c r="Q1929" s="46">
        <v>12</v>
      </c>
      <c r="R1929" s="46">
        <f t="shared" si="281"/>
        <v>72</v>
      </c>
      <c r="S1929" s="85"/>
      <c r="T1929" s="47">
        <f t="shared" si="282"/>
        <v>0</v>
      </c>
      <c r="U1929" s="47" t="str" cm="1">
        <f t="array" aca="1" ref="U1929" ca="1">IF(S1929="", "×", IF(LEFT(S1929,2)="項番", COUNTIFS($D$2:$D$4001, INDIRECT("D" &amp; ROW()-1), $U$2:$U$4001, "〇"), "〇"))</f>
        <v>×</v>
      </c>
      <c r="V1929" s="47" t="str">
        <f t="shared" si="283"/>
        <v>×</v>
      </c>
      <c r="W1929" s="47" t="str">
        <f t="shared" si="284"/>
        <v>×</v>
      </c>
      <c r="X1929" s="48" t="str">
        <f t="shared" ca="1" si="285"/>
        <v/>
      </c>
      <c r="Y1929" s="47">
        <f t="shared" ca="1" si="286"/>
        <v>0</v>
      </c>
      <c r="Z1929" s="47">
        <f t="shared" si="287"/>
        <v>134</v>
      </c>
      <c r="AA1929" s="47" t="str">
        <f t="shared" si="288"/>
        <v/>
      </c>
    </row>
    <row r="1930" spans="1:27" s="17" customFormat="1" ht="14.25" customHeight="1" x14ac:dyDescent="0.4">
      <c r="A1930" s="34" t="e">
        <f>_xlfn.CONCAT(D1930,E1930,G1930,#REF!)</f>
        <v>#REF!</v>
      </c>
      <c r="B1930" s="40">
        <v>644</v>
      </c>
      <c r="C1930" s="40">
        <v>1794</v>
      </c>
      <c r="D1930" s="40">
        <v>134</v>
      </c>
      <c r="E1930" s="41" t="s">
        <v>7520</v>
      </c>
      <c r="F1930" s="42" t="s">
        <v>1579</v>
      </c>
      <c r="G1930" s="41" t="s">
        <v>1405</v>
      </c>
      <c r="H1930" s="41" t="s">
        <v>1580</v>
      </c>
      <c r="I1930" s="41" t="s">
        <v>1581</v>
      </c>
      <c r="J1930" s="43">
        <v>10</v>
      </c>
      <c r="K1930" s="44">
        <v>998</v>
      </c>
      <c r="L1930" s="45">
        <v>10</v>
      </c>
      <c r="M1930" s="45">
        <v>9980</v>
      </c>
      <c r="N1930" s="46">
        <v>40</v>
      </c>
      <c r="O1930" s="46">
        <v>30</v>
      </c>
      <c r="P1930" s="46">
        <v>50</v>
      </c>
      <c r="Q1930" s="46">
        <v>0</v>
      </c>
      <c r="R1930" s="46">
        <f t="shared" si="281"/>
        <v>120</v>
      </c>
      <c r="S1930" s="85"/>
      <c r="T1930" s="47">
        <f t="shared" si="282"/>
        <v>0</v>
      </c>
      <c r="U1930" s="47" t="str" cm="1">
        <f t="array" aca="1" ref="U1930" ca="1">IF(S1930="", "×", IF(LEFT(S1930,2)="項番", COUNTIFS($D$2:$D$4001, INDIRECT("D" &amp; ROW()-1), $U$2:$U$4001, "〇"), "〇"))</f>
        <v>×</v>
      </c>
      <c r="V1930" s="47" t="str">
        <f t="shared" si="283"/>
        <v>×</v>
      </c>
      <c r="W1930" s="47" t="str">
        <f t="shared" si="284"/>
        <v>×</v>
      </c>
      <c r="X1930" s="48" t="str">
        <f t="shared" ca="1" si="285"/>
        <v/>
      </c>
      <c r="Y1930" s="47">
        <f t="shared" ca="1" si="286"/>
        <v>0</v>
      </c>
      <c r="Z1930" s="47">
        <f t="shared" si="287"/>
        <v>134</v>
      </c>
      <c r="AA1930" s="47" t="str">
        <f t="shared" si="288"/>
        <v/>
      </c>
    </row>
    <row r="1931" spans="1:27" s="17" customFormat="1" ht="14.25" customHeight="1" x14ac:dyDescent="0.4">
      <c r="A1931" s="34" t="e">
        <f>_xlfn.CONCAT(D1931,E1931,G1931,#REF!)</f>
        <v>#REF!</v>
      </c>
      <c r="B1931" s="40">
        <v>645</v>
      </c>
      <c r="C1931" s="40">
        <v>1795</v>
      </c>
      <c r="D1931" s="40">
        <v>134</v>
      </c>
      <c r="E1931" s="41" t="s">
        <v>7520</v>
      </c>
      <c r="F1931" s="42" t="s">
        <v>1582</v>
      </c>
      <c r="G1931" s="41" t="s">
        <v>1405</v>
      </c>
      <c r="H1931" s="41" t="s">
        <v>1583</v>
      </c>
      <c r="I1931" s="41" t="s">
        <v>1584</v>
      </c>
      <c r="J1931" s="43">
        <v>14</v>
      </c>
      <c r="K1931" s="44">
        <v>1135.0999999999999</v>
      </c>
      <c r="L1931" s="45">
        <v>14</v>
      </c>
      <c r="M1931" s="45">
        <v>15891.399999999998</v>
      </c>
      <c r="N1931" s="46">
        <v>4</v>
      </c>
      <c r="O1931" s="46">
        <v>12</v>
      </c>
      <c r="P1931" s="46">
        <v>0</v>
      </c>
      <c r="Q1931" s="46">
        <v>0</v>
      </c>
      <c r="R1931" s="46">
        <f t="shared" si="281"/>
        <v>16</v>
      </c>
      <c r="S1931" s="85"/>
      <c r="T1931" s="47">
        <f t="shared" si="282"/>
        <v>0</v>
      </c>
      <c r="U1931" s="47" t="str" cm="1">
        <f t="array" aca="1" ref="U1931" ca="1">IF(S1931="", "×", IF(LEFT(S1931,2)="項番", COUNTIFS($D$2:$D$4001, INDIRECT("D" &amp; ROW()-1), $U$2:$U$4001, "〇"), "〇"))</f>
        <v>×</v>
      </c>
      <c r="V1931" s="47" t="str">
        <f t="shared" si="283"/>
        <v>×</v>
      </c>
      <c r="W1931" s="47" t="str">
        <f t="shared" si="284"/>
        <v>×</v>
      </c>
      <c r="X1931" s="48" t="str">
        <f t="shared" ca="1" si="285"/>
        <v/>
      </c>
      <c r="Y1931" s="47">
        <f t="shared" ca="1" si="286"/>
        <v>0</v>
      </c>
      <c r="Z1931" s="47">
        <f t="shared" si="287"/>
        <v>134</v>
      </c>
      <c r="AA1931" s="47" t="str">
        <f t="shared" si="288"/>
        <v/>
      </c>
    </row>
    <row r="1932" spans="1:27" s="17" customFormat="1" ht="14.25" customHeight="1" x14ac:dyDescent="0.4">
      <c r="A1932" s="34" t="e">
        <f>_xlfn.CONCAT(D1932,E1932,G1932,#REF!)</f>
        <v>#REF!</v>
      </c>
      <c r="B1932" s="40">
        <v>646</v>
      </c>
      <c r="C1932" s="40">
        <v>1796</v>
      </c>
      <c r="D1932" s="40">
        <v>134</v>
      </c>
      <c r="E1932" s="41" t="s">
        <v>7520</v>
      </c>
      <c r="F1932" s="42" t="s">
        <v>1585</v>
      </c>
      <c r="G1932" s="41" t="s">
        <v>1405</v>
      </c>
      <c r="H1932" s="41" t="s">
        <v>1586</v>
      </c>
      <c r="I1932" s="41" t="s">
        <v>1587</v>
      </c>
      <c r="J1932" s="43">
        <v>100</v>
      </c>
      <c r="K1932" s="44">
        <v>23.9</v>
      </c>
      <c r="L1932" s="45">
        <v>100</v>
      </c>
      <c r="M1932" s="45">
        <v>2390</v>
      </c>
      <c r="N1932" s="46">
        <v>0</v>
      </c>
      <c r="O1932" s="46">
        <v>36</v>
      </c>
      <c r="P1932" s="46">
        <v>1</v>
      </c>
      <c r="Q1932" s="46">
        <v>0</v>
      </c>
      <c r="R1932" s="46">
        <f t="shared" si="281"/>
        <v>37</v>
      </c>
      <c r="S1932" s="85"/>
      <c r="T1932" s="47">
        <f t="shared" si="282"/>
        <v>0</v>
      </c>
      <c r="U1932" s="47" t="str" cm="1">
        <f t="array" aca="1" ref="U1932" ca="1">IF(S1932="", "×", IF(LEFT(S1932,2)="項番", COUNTIFS($D$2:$D$4001, INDIRECT("D" &amp; ROW()-1), $U$2:$U$4001, "〇"), "〇"))</f>
        <v>×</v>
      </c>
      <c r="V1932" s="47" t="str">
        <f t="shared" si="283"/>
        <v>×</v>
      </c>
      <c r="W1932" s="47" t="str">
        <f t="shared" si="284"/>
        <v>×</v>
      </c>
      <c r="X1932" s="48" t="str">
        <f t="shared" ca="1" si="285"/>
        <v/>
      </c>
      <c r="Y1932" s="47">
        <f t="shared" ca="1" si="286"/>
        <v>0</v>
      </c>
      <c r="Z1932" s="47">
        <f t="shared" si="287"/>
        <v>134</v>
      </c>
      <c r="AA1932" s="47" t="str">
        <f t="shared" si="288"/>
        <v/>
      </c>
    </row>
    <row r="1933" spans="1:27" s="17" customFormat="1" ht="14.25" customHeight="1" x14ac:dyDescent="0.4">
      <c r="A1933" s="34" t="e">
        <f>_xlfn.CONCAT(D1933,E1933,G1933,#REF!)</f>
        <v>#REF!</v>
      </c>
      <c r="B1933" s="40">
        <v>647</v>
      </c>
      <c r="C1933" s="40">
        <v>1797</v>
      </c>
      <c r="D1933" s="40">
        <v>134</v>
      </c>
      <c r="E1933" s="41" t="s">
        <v>7520</v>
      </c>
      <c r="F1933" s="42" t="s">
        <v>1588</v>
      </c>
      <c r="G1933" s="41" t="s">
        <v>1405</v>
      </c>
      <c r="H1933" s="41" t="s">
        <v>1589</v>
      </c>
      <c r="I1933" s="41" t="s">
        <v>1590</v>
      </c>
      <c r="J1933" s="43">
        <v>14</v>
      </c>
      <c r="K1933" s="44">
        <v>19.600000000000001</v>
      </c>
      <c r="L1933" s="45">
        <v>14</v>
      </c>
      <c r="M1933" s="45">
        <v>274.40000000000003</v>
      </c>
      <c r="N1933" s="46">
        <v>48</v>
      </c>
      <c r="O1933" s="46">
        <v>0</v>
      </c>
      <c r="P1933" s="46">
        <v>0</v>
      </c>
      <c r="Q1933" s="46">
        <v>24</v>
      </c>
      <c r="R1933" s="46">
        <f t="shared" si="281"/>
        <v>72</v>
      </c>
      <c r="S1933" s="85"/>
      <c r="T1933" s="47">
        <f t="shared" si="282"/>
        <v>0</v>
      </c>
      <c r="U1933" s="47" t="str" cm="1">
        <f t="array" aca="1" ref="U1933" ca="1">IF(S1933="", "×", IF(LEFT(S1933,2)="項番", COUNTIFS($D$2:$D$4001, INDIRECT("D" &amp; ROW()-1), $U$2:$U$4001, "〇"), "〇"))</f>
        <v>×</v>
      </c>
      <c r="V1933" s="47" t="str">
        <f t="shared" si="283"/>
        <v>×</v>
      </c>
      <c r="W1933" s="47" t="str">
        <f t="shared" si="284"/>
        <v>×</v>
      </c>
      <c r="X1933" s="48" t="str">
        <f t="shared" ca="1" si="285"/>
        <v/>
      </c>
      <c r="Y1933" s="47">
        <f t="shared" ca="1" si="286"/>
        <v>0</v>
      </c>
      <c r="Z1933" s="47">
        <f t="shared" si="287"/>
        <v>134</v>
      </c>
      <c r="AA1933" s="47" t="str">
        <f t="shared" si="288"/>
        <v/>
      </c>
    </row>
    <row r="1934" spans="1:27" s="17" customFormat="1" ht="14.25" customHeight="1" x14ac:dyDescent="0.4">
      <c r="A1934" s="34" t="e">
        <f>_xlfn.CONCAT(D1934,E1934,G1934,#REF!)</f>
        <v>#REF!</v>
      </c>
      <c r="B1934" s="40">
        <v>648</v>
      </c>
      <c r="C1934" s="40">
        <v>1798</v>
      </c>
      <c r="D1934" s="40">
        <v>134</v>
      </c>
      <c r="E1934" s="41" t="s">
        <v>7520</v>
      </c>
      <c r="F1934" s="42" t="s">
        <v>1591</v>
      </c>
      <c r="G1934" s="41" t="s">
        <v>1405</v>
      </c>
      <c r="H1934" s="41" t="s">
        <v>1592</v>
      </c>
      <c r="I1934" s="41" t="s">
        <v>1593</v>
      </c>
      <c r="J1934" s="43">
        <v>56</v>
      </c>
      <c r="K1934" s="44">
        <v>19.600000000000001</v>
      </c>
      <c r="L1934" s="45">
        <v>56</v>
      </c>
      <c r="M1934" s="45">
        <v>1097.6000000000001</v>
      </c>
      <c r="N1934" s="46">
        <v>0</v>
      </c>
      <c r="O1934" s="46">
        <v>6</v>
      </c>
      <c r="P1934" s="46">
        <v>0</v>
      </c>
      <c r="Q1934" s="46">
        <v>0</v>
      </c>
      <c r="R1934" s="46">
        <f t="shared" si="281"/>
        <v>6</v>
      </c>
      <c r="S1934" s="85"/>
      <c r="T1934" s="47">
        <f t="shared" si="282"/>
        <v>0</v>
      </c>
      <c r="U1934" s="47" t="str" cm="1">
        <f t="array" aca="1" ref="U1934" ca="1">IF(S1934="", "×", IF(LEFT(S1934,2)="項番", COUNTIFS($D$2:$D$4001, INDIRECT("D" &amp; ROW()-1), $U$2:$U$4001, "〇"), "〇"))</f>
        <v>×</v>
      </c>
      <c r="V1934" s="47" t="str">
        <f t="shared" si="283"/>
        <v>×</v>
      </c>
      <c r="W1934" s="47" t="str">
        <f t="shared" si="284"/>
        <v>×</v>
      </c>
      <c r="X1934" s="48" t="str">
        <f t="shared" ca="1" si="285"/>
        <v/>
      </c>
      <c r="Y1934" s="47">
        <f t="shared" ca="1" si="286"/>
        <v>0</v>
      </c>
      <c r="Z1934" s="47">
        <f t="shared" si="287"/>
        <v>134</v>
      </c>
      <c r="AA1934" s="47" t="str">
        <f t="shared" si="288"/>
        <v/>
      </c>
    </row>
    <row r="1935" spans="1:27" s="17" customFormat="1" ht="14.25" customHeight="1" x14ac:dyDescent="0.4">
      <c r="A1935" s="34" t="e">
        <f>_xlfn.CONCAT(D1935,E1935,G1935,#REF!)</f>
        <v>#REF!</v>
      </c>
      <c r="B1935" s="40">
        <v>649</v>
      </c>
      <c r="C1935" s="40">
        <v>1799</v>
      </c>
      <c r="D1935" s="40">
        <v>134</v>
      </c>
      <c r="E1935" s="41" t="s">
        <v>7520</v>
      </c>
      <c r="F1935" s="42" t="s">
        <v>1594</v>
      </c>
      <c r="G1935" s="41" t="s">
        <v>1405</v>
      </c>
      <c r="H1935" s="41" t="s">
        <v>1595</v>
      </c>
      <c r="I1935" s="41" t="s">
        <v>1596</v>
      </c>
      <c r="J1935" s="43">
        <v>14</v>
      </c>
      <c r="K1935" s="44">
        <v>33.700000000000003</v>
      </c>
      <c r="L1935" s="45">
        <v>14</v>
      </c>
      <c r="M1935" s="45">
        <v>471.80000000000007</v>
      </c>
      <c r="N1935" s="46">
        <v>0</v>
      </c>
      <c r="O1935" s="46">
        <v>0</v>
      </c>
      <c r="P1935" s="46">
        <v>0</v>
      </c>
      <c r="Q1935" s="46">
        <v>24</v>
      </c>
      <c r="R1935" s="46">
        <f t="shared" si="281"/>
        <v>24</v>
      </c>
      <c r="S1935" s="85"/>
      <c r="T1935" s="47">
        <f t="shared" si="282"/>
        <v>0</v>
      </c>
      <c r="U1935" s="47" t="str" cm="1">
        <f t="array" aca="1" ref="U1935" ca="1">IF(S1935="", "×", IF(LEFT(S1935,2)="項番", COUNTIFS($D$2:$D$4001, INDIRECT("D" &amp; ROW()-1), $U$2:$U$4001, "〇"), "〇"))</f>
        <v>×</v>
      </c>
      <c r="V1935" s="47" t="str">
        <f t="shared" si="283"/>
        <v>×</v>
      </c>
      <c r="W1935" s="47" t="str">
        <f t="shared" si="284"/>
        <v>×</v>
      </c>
      <c r="X1935" s="48" t="str">
        <f t="shared" ca="1" si="285"/>
        <v/>
      </c>
      <c r="Y1935" s="47">
        <f t="shared" ca="1" si="286"/>
        <v>0</v>
      </c>
      <c r="Z1935" s="47">
        <f t="shared" si="287"/>
        <v>134</v>
      </c>
      <c r="AA1935" s="47" t="str">
        <f t="shared" si="288"/>
        <v/>
      </c>
    </row>
    <row r="1936" spans="1:27" s="17" customFormat="1" ht="14.25" customHeight="1" x14ac:dyDescent="0.4">
      <c r="A1936" s="34" t="e">
        <f>_xlfn.CONCAT(D1936,E1936,G1936,#REF!)</f>
        <v>#REF!</v>
      </c>
      <c r="B1936" s="40">
        <v>650</v>
      </c>
      <c r="C1936" s="40">
        <v>1800</v>
      </c>
      <c r="D1936" s="40">
        <v>134</v>
      </c>
      <c r="E1936" s="41" t="s">
        <v>7520</v>
      </c>
      <c r="F1936" s="42" t="s">
        <v>1597</v>
      </c>
      <c r="G1936" s="41" t="s">
        <v>1405</v>
      </c>
      <c r="H1936" s="41" t="s">
        <v>1598</v>
      </c>
      <c r="I1936" s="41" t="s">
        <v>1599</v>
      </c>
      <c r="J1936" s="43">
        <v>56</v>
      </c>
      <c r="K1936" s="44">
        <v>61.6</v>
      </c>
      <c r="L1936" s="45">
        <v>56</v>
      </c>
      <c r="M1936" s="45">
        <v>3449.6</v>
      </c>
      <c r="N1936" s="46">
        <v>3</v>
      </c>
      <c r="O1936" s="46">
        <v>0</v>
      </c>
      <c r="P1936" s="46">
        <v>0</v>
      </c>
      <c r="Q1936" s="46">
        <v>6</v>
      </c>
      <c r="R1936" s="46">
        <f t="shared" si="281"/>
        <v>9</v>
      </c>
      <c r="S1936" s="85"/>
      <c r="T1936" s="47">
        <f t="shared" si="282"/>
        <v>0</v>
      </c>
      <c r="U1936" s="47" t="str" cm="1">
        <f t="array" aca="1" ref="U1936" ca="1">IF(S1936="", "×", IF(LEFT(S1936,2)="項番", COUNTIFS($D$2:$D$4001, INDIRECT("D" &amp; ROW()-1), $U$2:$U$4001, "〇"), "〇"))</f>
        <v>×</v>
      </c>
      <c r="V1936" s="47" t="str">
        <f t="shared" si="283"/>
        <v>×</v>
      </c>
      <c r="W1936" s="47" t="str">
        <f t="shared" si="284"/>
        <v>×</v>
      </c>
      <c r="X1936" s="48" t="str">
        <f t="shared" ca="1" si="285"/>
        <v/>
      </c>
      <c r="Y1936" s="47">
        <f t="shared" ca="1" si="286"/>
        <v>0</v>
      </c>
      <c r="Z1936" s="47">
        <f t="shared" si="287"/>
        <v>134</v>
      </c>
      <c r="AA1936" s="47" t="str">
        <f t="shared" si="288"/>
        <v/>
      </c>
    </row>
    <row r="1937" spans="1:246" s="17" customFormat="1" ht="14.25" customHeight="1" x14ac:dyDescent="0.4">
      <c r="A1937" s="34" t="e">
        <f>_xlfn.CONCAT(D1937,E1937,G1937,#REF!)</f>
        <v>#REF!</v>
      </c>
      <c r="B1937" s="40">
        <v>651</v>
      </c>
      <c r="C1937" s="40">
        <v>1801</v>
      </c>
      <c r="D1937" s="40">
        <v>134</v>
      </c>
      <c r="E1937" s="41" t="s">
        <v>7520</v>
      </c>
      <c r="F1937" s="42" t="s">
        <v>1600</v>
      </c>
      <c r="G1937" s="41" t="s">
        <v>1405</v>
      </c>
      <c r="H1937" s="41" t="s">
        <v>1601</v>
      </c>
      <c r="I1937" s="41" t="s">
        <v>595</v>
      </c>
      <c r="J1937" s="43">
        <v>100</v>
      </c>
      <c r="K1937" s="44">
        <v>28.2</v>
      </c>
      <c r="L1937" s="45">
        <v>100</v>
      </c>
      <c r="M1937" s="45">
        <v>2820</v>
      </c>
      <c r="N1937" s="46">
        <v>200</v>
      </c>
      <c r="O1937" s="46">
        <v>0</v>
      </c>
      <c r="P1937" s="46">
        <v>0</v>
      </c>
      <c r="Q1937" s="46">
        <v>0</v>
      </c>
      <c r="R1937" s="46">
        <f t="shared" si="281"/>
        <v>200</v>
      </c>
      <c r="S1937" s="85"/>
      <c r="T1937" s="47">
        <f t="shared" si="282"/>
        <v>0</v>
      </c>
      <c r="U1937" s="47" t="str" cm="1">
        <f t="array" aca="1" ref="U1937" ca="1">IF(S1937="", "×", IF(LEFT(S1937,2)="項番", COUNTIFS($D$2:$D$4001, INDIRECT("D" &amp; ROW()-1), $U$2:$U$4001, "〇"), "〇"))</f>
        <v>×</v>
      </c>
      <c r="V1937" s="47" t="str">
        <f t="shared" si="283"/>
        <v>×</v>
      </c>
      <c r="W1937" s="47" t="str">
        <f t="shared" si="284"/>
        <v>×</v>
      </c>
      <c r="X1937" s="48" t="str">
        <f t="shared" ca="1" si="285"/>
        <v/>
      </c>
      <c r="Y1937" s="47">
        <f t="shared" ca="1" si="286"/>
        <v>0</v>
      </c>
      <c r="Z1937" s="47">
        <f t="shared" si="287"/>
        <v>134</v>
      </c>
      <c r="AA1937" s="47" t="str">
        <f t="shared" si="288"/>
        <v/>
      </c>
    </row>
    <row r="1938" spans="1:246" s="17" customFormat="1" ht="14.25" customHeight="1" x14ac:dyDescent="0.4">
      <c r="A1938" s="34" t="e">
        <f>_xlfn.CONCAT(D1938,E1938,G1938,#REF!)</f>
        <v>#REF!</v>
      </c>
      <c r="B1938" s="40">
        <v>652</v>
      </c>
      <c r="C1938" s="40">
        <v>1802</v>
      </c>
      <c r="D1938" s="40">
        <v>134</v>
      </c>
      <c r="E1938" s="41" t="s">
        <v>7520</v>
      </c>
      <c r="F1938" s="42" t="s">
        <v>1602</v>
      </c>
      <c r="G1938" s="41" t="s">
        <v>1405</v>
      </c>
      <c r="H1938" s="41" t="s">
        <v>1603</v>
      </c>
      <c r="I1938" s="41" t="s">
        <v>1604</v>
      </c>
      <c r="J1938" s="43">
        <v>1</v>
      </c>
      <c r="K1938" s="44">
        <v>26076</v>
      </c>
      <c r="L1938" s="45">
        <v>1</v>
      </c>
      <c r="M1938" s="45">
        <v>26076</v>
      </c>
      <c r="N1938" s="46">
        <v>0</v>
      </c>
      <c r="O1938" s="46">
        <v>140</v>
      </c>
      <c r="P1938" s="46">
        <v>0</v>
      </c>
      <c r="Q1938" s="46">
        <v>0</v>
      </c>
      <c r="R1938" s="46">
        <f t="shared" si="281"/>
        <v>140</v>
      </c>
      <c r="S1938" s="85"/>
      <c r="T1938" s="47">
        <f t="shared" si="282"/>
        <v>0</v>
      </c>
      <c r="U1938" s="47" t="str" cm="1">
        <f t="array" aca="1" ref="U1938" ca="1">IF(S1938="", "×", IF(LEFT(S1938,2)="項番", COUNTIFS($D$2:$D$4001, INDIRECT("D" &amp; ROW()-1), $U$2:$U$4001, "〇"), "〇"))</f>
        <v>×</v>
      </c>
      <c r="V1938" s="47" t="str">
        <f t="shared" si="283"/>
        <v>×</v>
      </c>
      <c r="W1938" s="47" t="str">
        <f t="shared" si="284"/>
        <v>×</v>
      </c>
      <c r="X1938" s="48" t="str">
        <f t="shared" ca="1" si="285"/>
        <v/>
      </c>
      <c r="Y1938" s="47">
        <f t="shared" ca="1" si="286"/>
        <v>0</v>
      </c>
      <c r="Z1938" s="47">
        <f t="shared" si="287"/>
        <v>134</v>
      </c>
      <c r="AA1938" s="47" t="str">
        <f t="shared" si="288"/>
        <v/>
      </c>
    </row>
    <row r="1939" spans="1:246" s="17" customFormat="1" ht="14.25" customHeight="1" x14ac:dyDescent="0.4">
      <c r="A1939" s="34" t="e">
        <f>_xlfn.CONCAT(D1939,E1939,G1939,#REF!)</f>
        <v>#REF!</v>
      </c>
      <c r="B1939" s="40">
        <v>653</v>
      </c>
      <c r="C1939" s="40">
        <v>1803</v>
      </c>
      <c r="D1939" s="40">
        <v>134</v>
      </c>
      <c r="E1939" s="41" t="s">
        <v>7520</v>
      </c>
      <c r="F1939" s="42" t="s">
        <v>1605</v>
      </c>
      <c r="G1939" s="41" t="s">
        <v>1405</v>
      </c>
      <c r="H1939" s="41" t="s">
        <v>1606</v>
      </c>
      <c r="I1939" s="41" t="s">
        <v>1607</v>
      </c>
      <c r="J1939" s="43">
        <v>56</v>
      </c>
      <c r="K1939" s="44">
        <v>16.100000000000001</v>
      </c>
      <c r="L1939" s="45">
        <v>56</v>
      </c>
      <c r="M1939" s="45">
        <v>901.60000000000014</v>
      </c>
      <c r="N1939" s="46">
        <v>10</v>
      </c>
      <c r="O1939" s="46">
        <v>0</v>
      </c>
      <c r="P1939" s="46">
        <v>0</v>
      </c>
      <c r="Q1939" s="46">
        <v>0</v>
      </c>
      <c r="R1939" s="46">
        <f t="shared" si="281"/>
        <v>10</v>
      </c>
      <c r="S1939" s="85"/>
      <c r="T1939" s="47">
        <f t="shared" si="282"/>
        <v>0</v>
      </c>
      <c r="U1939" s="47" t="str" cm="1">
        <f t="array" aca="1" ref="U1939" ca="1">IF(S1939="", "×", IF(LEFT(S1939,2)="項番", COUNTIFS($D$2:$D$4001, INDIRECT("D" &amp; ROW()-1), $U$2:$U$4001, "〇"), "〇"))</f>
        <v>×</v>
      </c>
      <c r="V1939" s="47" t="str">
        <f t="shared" si="283"/>
        <v>×</v>
      </c>
      <c r="W1939" s="47" t="str">
        <f t="shared" si="284"/>
        <v>×</v>
      </c>
      <c r="X1939" s="48" t="str">
        <f t="shared" ca="1" si="285"/>
        <v/>
      </c>
      <c r="Y1939" s="47">
        <f t="shared" ca="1" si="286"/>
        <v>0</v>
      </c>
      <c r="Z1939" s="47">
        <f t="shared" si="287"/>
        <v>134</v>
      </c>
      <c r="AA1939" s="47" t="str">
        <f t="shared" si="288"/>
        <v/>
      </c>
    </row>
    <row r="1940" spans="1:246" s="17" customFormat="1" ht="14.25" customHeight="1" x14ac:dyDescent="0.4">
      <c r="A1940" s="34" t="e">
        <f>_xlfn.CONCAT(D1940,E1940,G1940,#REF!)</f>
        <v>#REF!</v>
      </c>
      <c r="B1940" s="40">
        <v>654</v>
      </c>
      <c r="C1940" s="40">
        <v>1804</v>
      </c>
      <c r="D1940" s="40">
        <v>134</v>
      </c>
      <c r="E1940" s="41" t="s">
        <v>7520</v>
      </c>
      <c r="F1940" s="42" t="s">
        <v>1608</v>
      </c>
      <c r="G1940" s="41" t="s">
        <v>1405</v>
      </c>
      <c r="H1940" s="41" t="s">
        <v>1609</v>
      </c>
      <c r="I1940" s="41" t="s">
        <v>1607</v>
      </c>
      <c r="J1940" s="43">
        <v>56</v>
      </c>
      <c r="K1940" s="44">
        <v>23.8</v>
      </c>
      <c r="L1940" s="45">
        <v>56</v>
      </c>
      <c r="M1940" s="45">
        <v>1332.8</v>
      </c>
      <c r="N1940" s="46">
        <v>1</v>
      </c>
      <c r="O1940" s="46">
        <v>0</v>
      </c>
      <c r="P1940" s="46">
        <v>0</v>
      </c>
      <c r="Q1940" s="46">
        <v>0</v>
      </c>
      <c r="R1940" s="46">
        <f t="shared" si="281"/>
        <v>1</v>
      </c>
      <c r="S1940" s="85"/>
      <c r="T1940" s="47">
        <f t="shared" si="282"/>
        <v>0</v>
      </c>
      <c r="U1940" s="47" t="str" cm="1">
        <f t="array" aca="1" ref="U1940" ca="1">IF(S1940="", "×", IF(LEFT(S1940,2)="項番", COUNTIFS($D$2:$D$4001, INDIRECT("D" &amp; ROW()-1), $U$2:$U$4001, "〇"), "〇"))</f>
        <v>×</v>
      </c>
      <c r="V1940" s="47" t="str">
        <f t="shared" si="283"/>
        <v>×</v>
      </c>
      <c r="W1940" s="47" t="str">
        <f t="shared" si="284"/>
        <v>×</v>
      </c>
      <c r="X1940" s="48" t="str">
        <f t="shared" ca="1" si="285"/>
        <v/>
      </c>
      <c r="Y1940" s="47">
        <f t="shared" ca="1" si="286"/>
        <v>0</v>
      </c>
      <c r="Z1940" s="47">
        <f t="shared" si="287"/>
        <v>134</v>
      </c>
      <c r="AA1940" s="47" t="str">
        <f t="shared" si="288"/>
        <v/>
      </c>
    </row>
    <row r="1941" spans="1:246" s="17" customFormat="1" ht="14.25" customHeight="1" x14ac:dyDescent="0.4">
      <c r="A1941" s="34" t="e">
        <f>_xlfn.CONCAT(D1941,E1941,G1941,#REF!)</f>
        <v>#REF!</v>
      </c>
      <c r="B1941" s="40">
        <v>657</v>
      </c>
      <c r="C1941" s="40">
        <v>1805</v>
      </c>
      <c r="D1941" s="40">
        <v>134</v>
      </c>
      <c r="E1941" s="41" t="s">
        <v>7520</v>
      </c>
      <c r="F1941" s="42" t="s">
        <v>1616</v>
      </c>
      <c r="G1941" s="41" t="s">
        <v>1405</v>
      </c>
      <c r="H1941" s="41" t="s">
        <v>1617</v>
      </c>
      <c r="I1941" s="41" t="s">
        <v>1618</v>
      </c>
      <c r="J1941" s="43">
        <v>100</v>
      </c>
      <c r="K1941" s="44">
        <v>12.8</v>
      </c>
      <c r="L1941" s="45">
        <v>100</v>
      </c>
      <c r="M1941" s="45">
        <v>1280</v>
      </c>
      <c r="N1941" s="46">
        <v>0</v>
      </c>
      <c r="O1941" s="46">
        <v>0</v>
      </c>
      <c r="P1941" s="46">
        <v>0</v>
      </c>
      <c r="Q1941" s="46">
        <v>2</v>
      </c>
      <c r="R1941" s="46">
        <f t="shared" si="281"/>
        <v>2</v>
      </c>
      <c r="S1941" s="85"/>
      <c r="T1941" s="47">
        <f t="shared" si="282"/>
        <v>0</v>
      </c>
      <c r="U1941" s="47" t="str" cm="1">
        <f t="array" aca="1" ref="U1941" ca="1">IF(S1941="", "×", IF(LEFT(S1941,2)="項番", COUNTIFS($D$2:$D$4001, INDIRECT("D" &amp; ROW()-1), $U$2:$U$4001, "〇"), "〇"))</f>
        <v>×</v>
      </c>
      <c r="V1941" s="47" t="str">
        <f t="shared" si="283"/>
        <v>×</v>
      </c>
      <c r="W1941" s="47" t="str">
        <f t="shared" si="284"/>
        <v>×</v>
      </c>
      <c r="X1941" s="48" t="str">
        <f t="shared" ca="1" si="285"/>
        <v/>
      </c>
      <c r="Y1941" s="47">
        <f t="shared" ca="1" si="286"/>
        <v>0</v>
      </c>
      <c r="Z1941" s="47">
        <f t="shared" si="287"/>
        <v>134</v>
      </c>
      <c r="AA1941" s="47" t="str">
        <f t="shared" si="288"/>
        <v/>
      </c>
    </row>
    <row r="1942" spans="1:246" s="17" customFormat="1" ht="14.25" customHeight="1" x14ac:dyDescent="0.4">
      <c r="A1942" s="34" t="e">
        <f>_xlfn.CONCAT(D1942,E1942,G1942,#REF!)</f>
        <v>#REF!</v>
      </c>
      <c r="B1942" s="40">
        <v>658</v>
      </c>
      <c r="C1942" s="40">
        <v>1806</v>
      </c>
      <c r="D1942" s="40">
        <v>134</v>
      </c>
      <c r="E1942" s="41" t="s">
        <v>7520</v>
      </c>
      <c r="F1942" s="42" t="s">
        <v>1619</v>
      </c>
      <c r="G1942" s="41" t="s">
        <v>1405</v>
      </c>
      <c r="H1942" s="41" t="s">
        <v>1620</v>
      </c>
      <c r="I1942" s="41" t="s">
        <v>12</v>
      </c>
      <c r="J1942" s="43">
        <v>100</v>
      </c>
      <c r="K1942" s="44">
        <v>11.9</v>
      </c>
      <c r="L1942" s="45">
        <v>100</v>
      </c>
      <c r="M1942" s="45">
        <v>1190</v>
      </c>
      <c r="N1942" s="46">
        <v>0</v>
      </c>
      <c r="O1942" s="46">
        <v>0</v>
      </c>
      <c r="P1942" s="46">
        <v>1</v>
      </c>
      <c r="Q1942" s="46">
        <v>2</v>
      </c>
      <c r="R1942" s="46">
        <f t="shared" si="281"/>
        <v>3</v>
      </c>
      <c r="S1942" s="85"/>
      <c r="T1942" s="47">
        <f t="shared" si="282"/>
        <v>0</v>
      </c>
      <c r="U1942" s="47" t="str" cm="1">
        <f t="array" aca="1" ref="U1942" ca="1">IF(S1942="", "×", IF(LEFT(S1942,2)="項番", COUNTIFS($D$2:$D$4001, INDIRECT("D" &amp; ROW()-1), $U$2:$U$4001, "〇"), "〇"))</f>
        <v>×</v>
      </c>
      <c r="V1942" s="47" t="str">
        <f t="shared" si="283"/>
        <v>×</v>
      </c>
      <c r="W1942" s="47" t="str">
        <f t="shared" si="284"/>
        <v>×</v>
      </c>
      <c r="X1942" s="48" t="str">
        <f t="shared" ca="1" si="285"/>
        <v/>
      </c>
      <c r="Y1942" s="47">
        <f t="shared" ca="1" si="286"/>
        <v>0</v>
      </c>
      <c r="Z1942" s="47">
        <f t="shared" si="287"/>
        <v>134</v>
      </c>
      <c r="AA1942" s="47" t="str">
        <f t="shared" si="288"/>
        <v/>
      </c>
    </row>
    <row r="1943" spans="1:246" s="17" customFormat="1" ht="14.25" customHeight="1" x14ac:dyDescent="0.4">
      <c r="A1943" s="34" t="e">
        <f>_xlfn.CONCAT(D1943,E1943,G1943,#REF!)</f>
        <v>#REF!</v>
      </c>
      <c r="B1943" s="40">
        <v>659</v>
      </c>
      <c r="C1943" s="40">
        <v>1807</v>
      </c>
      <c r="D1943" s="40">
        <v>134</v>
      </c>
      <c r="E1943" s="41" t="s">
        <v>7520</v>
      </c>
      <c r="F1943" s="42" t="s">
        <v>1621</v>
      </c>
      <c r="G1943" s="41" t="s">
        <v>1405</v>
      </c>
      <c r="H1943" s="41" t="s">
        <v>1622</v>
      </c>
      <c r="I1943" s="41" t="s">
        <v>13</v>
      </c>
      <c r="J1943" s="43">
        <v>10</v>
      </c>
      <c r="K1943" s="44">
        <v>70</v>
      </c>
      <c r="L1943" s="45">
        <v>10</v>
      </c>
      <c r="M1943" s="45">
        <v>700</v>
      </c>
      <c r="N1943" s="46">
        <v>2</v>
      </c>
      <c r="O1943" s="46">
        <v>26</v>
      </c>
      <c r="P1943" s="46">
        <v>0</v>
      </c>
      <c r="Q1943" s="46">
        <v>2</v>
      </c>
      <c r="R1943" s="46">
        <f t="shared" si="281"/>
        <v>30</v>
      </c>
      <c r="S1943" s="85"/>
      <c r="T1943" s="47">
        <f t="shared" si="282"/>
        <v>0</v>
      </c>
      <c r="U1943" s="47" t="str" cm="1">
        <f t="array" aca="1" ref="U1943" ca="1">IF(S1943="", "×", IF(LEFT(S1943,2)="項番", COUNTIFS($D$2:$D$4001, INDIRECT("D" &amp; ROW()-1), $U$2:$U$4001, "〇"), "〇"))</f>
        <v>×</v>
      </c>
      <c r="V1943" s="47" t="str">
        <f t="shared" si="283"/>
        <v>×</v>
      </c>
      <c r="W1943" s="47" t="str">
        <f t="shared" si="284"/>
        <v>×</v>
      </c>
      <c r="X1943" s="48" t="str">
        <f t="shared" ca="1" si="285"/>
        <v/>
      </c>
      <c r="Y1943" s="47">
        <f t="shared" ca="1" si="286"/>
        <v>0</v>
      </c>
      <c r="Z1943" s="47">
        <f t="shared" si="287"/>
        <v>134</v>
      </c>
      <c r="AA1943" s="47" t="str">
        <f t="shared" si="288"/>
        <v/>
      </c>
    </row>
    <row r="1944" spans="1:246" s="17" customFormat="1" ht="14.25" customHeight="1" x14ac:dyDescent="0.4">
      <c r="A1944" s="34" t="e">
        <f>_xlfn.CONCAT(D1944,E1944,G1944,#REF!)</f>
        <v>#REF!</v>
      </c>
      <c r="B1944" s="40">
        <v>660</v>
      </c>
      <c r="C1944" s="40">
        <v>1808</v>
      </c>
      <c r="D1944" s="40">
        <v>134</v>
      </c>
      <c r="E1944" s="41" t="s">
        <v>7520</v>
      </c>
      <c r="F1944" s="42" t="s">
        <v>1623</v>
      </c>
      <c r="G1944" s="41" t="s">
        <v>1405</v>
      </c>
      <c r="H1944" s="41" t="s">
        <v>1624</v>
      </c>
      <c r="I1944" s="41" t="s">
        <v>1625</v>
      </c>
      <c r="J1944" s="43">
        <v>1</v>
      </c>
      <c r="K1944" s="44">
        <v>10</v>
      </c>
      <c r="L1944" s="45">
        <v>100</v>
      </c>
      <c r="M1944" s="45">
        <v>1000</v>
      </c>
      <c r="N1944" s="46">
        <v>0</v>
      </c>
      <c r="O1944" s="46">
        <v>0</v>
      </c>
      <c r="P1944" s="46">
        <v>0</v>
      </c>
      <c r="Q1944" s="46">
        <v>1</v>
      </c>
      <c r="R1944" s="46">
        <f t="shared" si="281"/>
        <v>1</v>
      </c>
      <c r="S1944" s="85"/>
      <c r="T1944" s="47">
        <f t="shared" si="282"/>
        <v>0</v>
      </c>
      <c r="U1944" s="47" t="str" cm="1">
        <f t="array" aca="1" ref="U1944" ca="1">IF(S1944="", "×", IF(LEFT(S1944,2)="項番", COUNTIFS($D$2:$D$4001, INDIRECT("D" &amp; ROW()-1), $U$2:$U$4001, "〇"), "〇"))</f>
        <v>×</v>
      </c>
      <c r="V1944" s="47" t="str">
        <f t="shared" si="283"/>
        <v>×</v>
      </c>
      <c r="W1944" s="47" t="str">
        <f t="shared" si="284"/>
        <v>×</v>
      </c>
      <c r="X1944" s="48" t="str">
        <f t="shared" ca="1" si="285"/>
        <v/>
      </c>
      <c r="Y1944" s="47">
        <f t="shared" ca="1" si="286"/>
        <v>0</v>
      </c>
      <c r="Z1944" s="47">
        <f t="shared" si="287"/>
        <v>134</v>
      </c>
      <c r="AA1944" s="47" t="str">
        <f t="shared" si="288"/>
        <v/>
      </c>
    </row>
    <row r="1945" spans="1:246" s="17" customFormat="1" ht="14.25" customHeight="1" x14ac:dyDescent="0.4">
      <c r="A1945" s="34" t="e">
        <f>_xlfn.CONCAT(D1945,E1945,G1945,#REF!)</f>
        <v>#REF!</v>
      </c>
      <c r="B1945" s="40">
        <v>661</v>
      </c>
      <c r="C1945" s="40">
        <v>1809</v>
      </c>
      <c r="D1945" s="40">
        <v>134</v>
      </c>
      <c r="E1945" s="41" t="s">
        <v>7520</v>
      </c>
      <c r="F1945" s="42" t="s">
        <v>1626</v>
      </c>
      <c r="G1945" s="41" t="s">
        <v>1405</v>
      </c>
      <c r="H1945" s="41" t="s">
        <v>1624</v>
      </c>
      <c r="I1945" s="41" t="s">
        <v>1627</v>
      </c>
      <c r="J1945" s="43">
        <v>1</v>
      </c>
      <c r="K1945" s="44">
        <v>10</v>
      </c>
      <c r="L1945" s="45">
        <v>500</v>
      </c>
      <c r="M1945" s="45">
        <v>5000</v>
      </c>
      <c r="N1945" s="46">
        <v>0</v>
      </c>
      <c r="O1945" s="46">
        <v>0</v>
      </c>
      <c r="P1945" s="46">
        <v>15</v>
      </c>
      <c r="Q1945" s="46">
        <v>0</v>
      </c>
      <c r="R1945" s="46">
        <f t="shared" si="281"/>
        <v>15</v>
      </c>
      <c r="S1945" s="85"/>
      <c r="T1945" s="47">
        <f t="shared" si="282"/>
        <v>0</v>
      </c>
      <c r="U1945" s="47" t="str" cm="1">
        <f t="array" aca="1" ref="U1945" ca="1">IF(S1945="", "×", IF(LEFT(S1945,2)="項番", COUNTIFS($D$2:$D$4001, INDIRECT("D" &amp; ROW()-1), $U$2:$U$4001, "〇"), "〇"))</f>
        <v>×</v>
      </c>
      <c r="V1945" s="47" t="str">
        <f t="shared" si="283"/>
        <v>×</v>
      </c>
      <c r="W1945" s="47" t="str">
        <f t="shared" si="284"/>
        <v>×</v>
      </c>
      <c r="X1945" s="48" t="str">
        <f t="shared" ca="1" si="285"/>
        <v/>
      </c>
      <c r="Y1945" s="47">
        <f t="shared" ca="1" si="286"/>
        <v>0</v>
      </c>
      <c r="Z1945" s="47">
        <f t="shared" si="287"/>
        <v>134</v>
      </c>
      <c r="AA1945" s="47" t="str">
        <f t="shared" si="288"/>
        <v/>
      </c>
    </row>
    <row r="1946" spans="1:246" s="17" customFormat="1" ht="14.25" customHeight="1" x14ac:dyDescent="0.4">
      <c r="A1946" s="34" t="e">
        <f>_xlfn.CONCAT(D1946,E1946,G1946,#REF!)</f>
        <v>#REF!</v>
      </c>
      <c r="B1946" s="40">
        <v>662</v>
      </c>
      <c r="C1946" s="40">
        <v>1810</v>
      </c>
      <c r="D1946" s="40">
        <v>134</v>
      </c>
      <c r="E1946" s="41" t="s">
        <v>7520</v>
      </c>
      <c r="F1946" s="42" t="s">
        <v>1628</v>
      </c>
      <c r="G1946" s="41" t="s">
        <v>1405</v>
      </c>
      <c r="H1946" s="41" t="s">
        <v>1629</v>
      </c>
      <c r="I1946" s="41" t="s">
        <v>25</v>
      </c>
      <c r="J1946" s="43">
        <v>1</v>
      </c>
      <c r="K1946" s="44">
        <v>2</v>
      </c>
      <c r="L1946" s="45">
        <v>500</v>
      </c>
      <c r="M1946" s="45">
        <v>1000</v>
      </c>
      <c r="N1946" s="46">
        <v>0</v>
      </c>
      <c r="O1946" s="46">
        <v>0</v>
      </c>
      <c r="P1946" s="46">
        <v>10</v>
      </c>
      <c r="Q1946" s="46">
        <v>0</v>
      </c>
      <c r="R1946" s="46">
        <f t="shared" si="281"/>
        <v>10</v>
      </c>
      <c r="S1946" s="85"/>
      <c r="T1946" s="47">
        <f t="shared" si="282"/>
        <v>0</v>
      </c>
      <c r="U1946" s="47" t="str" cm="1">
        <f t="array" aca="1" ref="U1946" ca="1">IF(S1946="", "×", IF(LEFT(S1946,2)="項番", COUNTIFS($D$2:$D$4001, INDIRECT("D" &amp; ROW()-1), $U$2:$U$4001, "〇"), "〇"))</f>
        <v>×</v>
      </c>
      <c r="V1946" s="47" t="str">
        <f t="shared" si="283"/>
        <v>×</v>
      </c>
      <c r="W1946" s="47" t="str">
        <f t="shared" si="284"/>
        <v>×</v>
      </c>
      <c r="X1946" s="48" t="str">
        <f t="shared" ca="1" si="285"/>
        <v/>
      </c>
      <c r="Y1946" s="47">
        <f t="shared" ca="1" si="286"/>
        <v>0</v>
      </c>
      <c r="Z1946" s="47">
        <f t="shared" si="287"/>
        <v>134</v>
      </c>
      <c r="AA1946" s="47" t="str">
        <f t="shared" si="288"/>
        <v/>
      </c>
    </row>
    <row r="1947" spans="1:246" ht="14.25" customHeight="1" x14ac:dyDescent="0.4">
      <c r="A1947" s="34" t="e">
        <f>_xlfn.CONCAT(D1947,E1947,G1947,#REF!)</f>
        <v>#REF!</v>
      </c>
      <c r="B1947" s="40">
        <v>698</v>
      </c>
      <c r="C1947" s="40">
        <v>1811</v>
      </c>
      <c r="D1947" s="40">
        <v>134</v>
      </c>
      <c r="E1947" s="41" t="s">
        <v>7520</v>
      </c>
      <c r="F1947" s="42" t="s">
        <v>1712</v>
      </c>
      <c r="G1947" s="41" t="s">
        <v>1405</v>
      </c>
      <c r="H1947" s="41" t="s">
        <v>1713</v>
      </c>
      <c r="I1947" s="41" t="s">
        <v>266</v>
      </c>
      <c r="J1947" s="43">
        <v>100</v>
      </c>
      <c r="K1947" s="44">
        <v>16.2</v>
      </c>
      <c r="L1947" s="45">
        <v>100</v>
      </c>
      <c r="M1947" s="45">
        <v>1620</v>
      </c>
      <c r="N1947" s="46">
        <v>0</v>
      </c>
      <c r="O1947" s="46">
        <v>0</v>
      </c>
      <c r="P1947" s="46">
        <v>1</v>
      </c>
      <c r="Q1947" s="46">
        <v>0</v>
      </c>
      <c r="R1947" s="46">
        <f t="shared" si="281"/>
        <v>1</v>
      </c>
      <c r="S1947" s="85"/>
      <c r="T1947" s="47">
        <f t="shared" si="282"/>
        <v>0</v>
      </c>
      <c r="U1947" s="47" t="str" cm="1">
        <f t="array" aca="1" ref="U1947" ca="1">IF(S1947="", "×", IF(LEFT(S1947,2)="項番", COUNTIFS($D$2:$D$4001, INDIRECT("D" &amp; ROW()-1), $U$2:$U$4001, "〇"), "〇"))</f>
        <v>×</v>
      </c>
      <c r="V1947" s="47" t="str">
        <f t="shared" si="283"/>
        <v>×</v>
      </c>
      <c r="W1947" s="47" t="str">
        <f t="shared" si="284"/>
        <v>×</v>
      </c>
      <c r="X1947" s="48" t="str">
        <f t="shared" ca="1" si="285"/>
        <v/>
      </c>
      <c r="Y1947" s="47">
        <f t="shared" ca="1" si="286"/>
        <v>0</v>
      </c>
      <c r="Z1947" s="47">
        <f t="shared" si="287"/>
        <v>134</v>
      </c>
      <c r="AA1947" s="47" t="str">
        <f t="shared" si="288"/>
        <v/>
      </c>
    </row>
    <row r="1948" spans="1:246" s="66" customFormat="1" ht="14.25" customHeight="1" x14ac:dyDescent="0.4">
      <c r="A1948" s="34" t="e">
        <f>_xlfn.CONCAT(D1948,E1948,G1948,#REF!)</f>
        <v>#REF!</v>
      </c>
      <c r="B1948" s="40">
        <v>599</v>
      </c>
      <c r="C1948" s="40">
        <v>1812</v>
      </c>
      <c r="D1948" s="40">
        <v>134</v>
      </c>
      <c r="E1948" s="41" t="s">
        <v>7520</v>
      </c>
      <c r="F1948" s="42" t="s">
        <v>1475</v>
      </c>
      <c r="G1948" s="41" t="s">
        <v>1405</v>
      </c>
      <c r="H1948" s="41" t="s">
        <v>1476</v>
      </c>
      <c r="I1948" s="41" t="s">
        <v>275</v>
      </c>
      <c r="J1948" s="43">
        <v>1000</v>
      </c>
      <c r="K1948" s="44">
        <v>10.8</v>
      </c>
      <c r="L1948" s="45">
        <v>1000</v>
      </c>
      <c r="M1948" s="45">
        <v>10800</v>
      </c>
      <c r="N1948" s="46">
        <v>16</v>
      </c>
      <c r="O1948" s="46">
        <v>0</v>
      </c>
      <c r="P1948" s="46">
        <v>0</v>
      </c>
      <c r="Q1948" s="46">
        <v>0</v>
      </c>
      <c r="R1948" s="46">
        <f t="shared" si="281"/>
        <v>16</v>
      </c>
      <c r="S1948" s="85"/>
      <c r="T1948" s="47">
        <f t="shared" si="282"/>
        <v>0</v>
      </c>
      <c r="U1948" s="47" t="str" cm="1">
        <f t="array" aca="1" ref="U1948" ca="1">IF(S1948="", "×", IF(LEFT(S1948,2)="項番", COUNTIFS($D$2:$D$4001, INDIRECT("D" &amp; ROW()-1), $U$2:$U$4001, "〇"), "〇"))</f>
        <v>×</v>
      </c>
      <c r="V1948" s="47" t="str">
        <f t="shared" si="283"/>
        <v>×</v>
      </c>
      <c r="W1948" s="47" t="str">
        <f t="shared" si="284"/>
        <v>×</v>
      </c>
      <c r="X1948" s="48" t="str">
        <f t="shared" ca="1" si="285"/>
        <v/>
      </c>
      <c r="Y1948" s="47">
        <f t="shared" ca="1" si="286"/>
        <v>0</v>
      </c>
      <c r="Z1948" s="47">
        <f t="shared" si="287"/>
        <v>134</v>
      </c>
      <c r="AA1948" s="47" t="str">
        <f t="shared" si="288"/>
        <v/>
      </c>
      <c r="AB1948" s="65"/>
      <c r="AC1948" s="65"/>
      <c r="AD1948" s="65"/>
      <c r="AE1948" s="65"/>
      <c r="AF1948" s="65"/>
      <c r="AG1948" s="65"/>
      <c r="AH1948" s="65"/>
      <c r="AI1948" s="65"/>
      <c r="AJ1948" s="65"/>
      <c r="AK1948" s="65"/>
      <c r="AL1948" s="65"/>
      <c r="AM1948" s="65"/>
      <c r="AN1948" s="65"/>
      <c r="AO1948" s="65"/>
      <c r="AP1948" s="65"/>
      <c r="AQ1948" s="65"/>
      <c r="AR1948" s="65"/>
      <c r="AS1948" s="65"/>
      <c r="AT1948" s="65"/>
      <c r="AU1948" s="65"/>
      <c r="AV1948" s="65"/>
      <c r="AW1948" s="65"/>
      <c r="AX1948" s="65"/>
      <c r="AY1948" s="65"/>
      <c r="AZ1948" s="65"/>
      <c r="BA1948" s="65"/>
      <c r="BB1948" s="65"/>
      <c r="BC1948" s="65"/>
      <c r="BD1948" s="65"/>
      <c r="BE1948" s="65"/>
      <c r="BF1948" s="65"/>
      <c r="BG1948" s="65"/>
      <c r="BH1948" s="65"/>
      <c r="BI1948" s="65"/>
      <c r="BJ1948" s="65"/>
      <c r="BK1948" s="65"/>
      <c r="BL1948" s="65"/>
      <c r="BM1948" s="65"/>
      <c r="BN1948" s="65"/>
      <c r="BO1948" s="65"/>
      <c r="BP1948" s="65"/>
      <c r="BQ1948" s="65"/>
      <c r="BR1948" s="65"/>
      <c r="BS1948" s="65"/>
      <c r="BT1948" s="65"/>
      <c r="BU1948" s="65"/>
      <c r="BV1948" s="65"/>
      <c r="BW1948" s="65"/>
      <c r="BX1948" s="65"/>
      <c r="BY1948" s="65"/>
      <c r="BZ1948" s="65"/>
      <c r="CA1948" s="65"/>
      <c r="CB1948" s="65"/>
      <c r="CC1948" s="65"/>
      <c r="CD1948" s="65"/>
      <c r="CE1948" s="65"/>
      <c r="CF1948" s="65"/>
      <c r="CG1948" s="65"/>
      <c r="CH1948" s="65"/>
      <c r="CI1948" s="65"/>
      <c r="CJ1948" s="65"/>
      <c r="CK1948" s="65"/>
      <c r="CL1948" s="65"/>
      <c r="CM1948" s="65"/>
      <c r="CN1948" s="65"/>
      <c r="CO1948" s="65"/>
      <c r="CP1948" s="65"/>
      <c r="CQ1948" s="65"/>
      <c r="CR1948" s="65"/>
      <c r="CS1948" s="65"/>
      <c r="CT1948" s="65"/>
      <c r="CU1948" s="65"/>
      <c r="CV1948" s="65"/>
      <c r="CW1948" s="65"/>
      <c r="CX1948" s="65"/>
      <c r="CY1948" s="65"/>
      <c r="CZ1948" s="65"/>
      <c r="DA1948" s="65"/>
      <c r="DB1948" s="65"/>
      <c r="DC1948" s="65"/>
      <c r="DD1948" s="65"/>
      <c r="DE1948" s="65"/>
      <c r="DF1948" s="65"/>
      <c r="DG1948" s="65"/>
      <c r="DH1948" s="65"/>
      <c r="DI1948" s="65"/>
      <c r="DJ1948" s="65"/>
      <c r="DK1948" s="65"/>
      <c r="DL1948" s="65"/>
      <c r="DM1948" s="65"/>
      <c r="DN1948" s="65"/>
      <c r="DO1948" s="65"/>
      <c r="DP1948" s="65"/>
      <c r="DQ1948" s="65"/>
      <c r="DR1948" s="65"/>
      <c r="DS1948" s="65"/>
      <c r="DT1948" s="65"/>
      <c r="DU1948" s="65"/>
      <c r="DV1948" s="65"/>
      <c r="DW1948" s="65"/>
      <c r="DX1948" s="65"/>
      <c r="DY1948" s="65"/>
      <c r="DZ1948" s="65"/>
      <c r="EA1948" s="65"/>
      <c r="EB1948" s="65"/>
      <c r="EC1948" s="65"/>
      <c r="ED1948" s="65"/>
      <c r="EE1948" s="65"/>
      <c r="EF1948" s="65"/>
      <c r="EG1948" s="65"/>
      <c r="EH1948" s="65"/>
      <c r="EI1948" s="65"/>
      <c r="EJ1948" s="65"/>
      <c r="EK1948" s="65"/>
      <c r="EL1948" s="65"/>
      <c r="EM1948" s="65"/>
      <c r="EN1948" s="65"/>
      <c r="EO1948" s="65"/>
      <c r="EP1948" s="65"/>
      <c r="EQ1948" s="65"/>
      <c r="ER1948" s="65"/>
      <c r="ES1948" s="65"/>
      <c r="ET1948" s="65"/>
      <c r="EU1948" s="65"/>
      <c r="EV1948" s="65"/>
      <c r="EW1948" s="65"/>
      <c r="EX1948" s="65"/>
      <c r="EY1948" s="65"/>
      <c r="EZ1948" s="65"/>
      <c r="FA1948" s="65"/>
      <c r="FB1948" s="65"/>
      <c r="FC1948" s="65"/>
      <c r="FD1948" s="65"/>
      <c r="FE1948" s="65"/>
      <c r="FF1948" s="65"/>
      <c r="FG1948" s="65"/>
      <c r="FH1948" s="65"/>
      <c r="FI1948" s="65"/>
      <c r="FJ1948" s="65"/>
      <c r="FK1948" s="65"/>
      <c r="FL1948" s="65"/>
      <c r="FM1948" s="65"/>
      <c r="FN1948" s="65"/>
      <c r="FO1948" s="65"/>
      <c r="FP1948" s="65"/>
      <c r="FQ1948" s="65"/>
      <c r="FR1948" s="65"/>
      <c r="FS1948" s="65"/>
      <c r="FT1948" s="65"/>
      <c r="FU1948" s="65"/>
      <c r="FV1948" s="65"/>
      <c r="FW1948" s="65"/>
      <c r="FX1948" s="65"/>
      <c r="FY1948" s="65"/>
      <c r="FZ1948" s="65"/>
      <c r="GA1948" s="65"/>
      <c r="GB1948" s="65"/>
      <c r="GC1948" s="65"/>
      <c r="GD1948" s="65"/>
      <c r="GE1948" s="65"/>
      <c r="GF1948" s="65"/>
      <c r="GG1948" s="65"/>
      <c r="GH1948" s="65"/>
      <c r="GI1948" s="65"/>
      <c r="GJ1948" s="65"/>
      <c r="GK1948" s="65"/>
      <c r="GL1948" s="65"/>
      <c r="GM1948" s="65"/>
      <c r="GN1948" s="65"/>
      <c r="GO1948" s="65"/>
      <c r="GP1948" s="65"/>
      <c r="GQ1948" s="65"/>
      <c r="GR1948" s="65"/>
      <c r="GS1948" s="65"/>
      <c r="GT1948" s="65"/>
      <c r="GU1948" s="65"/>
      <c r="GV1948" s="65"/>
      <c r="GW1948" s="65"/>
      <c r="GX1948" s="65"/>
      <c r="GY1948" s="65"/>
      <c r="GZ1948" s="65"/>
      <c r="HA1948" s="65"/>
      <c r="HB1948" s="65"/>
      <c r="HC1948" s="65"/>
      <c r="HD1948" s="65"/>
      <c r="HE1948" s="65"/>
      <c r="HF1948" s="65"/>
      <c r="HG1948" s="65"/>
      <c r="HH1948" s="65"/>
      <c r="HI1948" s="65"/>
      <c r="HJ1948" s="65"/>
      <c r="HK1948" s="65"/>
      <c r="HL1948" s="65"/>
      <c r="HM1948" s="65"/>
      <c r="HN1948" s="65"/>
      <c r="HO1948" s="65"/>
      <c r="HP1948" s="65"/>
      <c r="HQ1948" s="65"/>
      <c r="HR1948" s="65"/>
      <c r="HS1948" s="65"/>
      <c r="HT1948" s="65"/>
      <c r="HU1948" s="65"/>
      <c r="HV1948" s="65"/>
      <c r="HW1948" s="65"/>
      <c r="HX1948" s="65"/>
      <c r="HY1948" s="65"/>
      <c r="HZ1948" s="65"/>
      <c r="IA1948" s="65"/>
      <c r="IB1948" s="65"/>
      <c r="IC1948" s="65"/>
      <c r="ID1948" s="65"/>
      <c r="IE1948" s="65"/>
      <c r="IF1948" s="65"/>
      <c r="IG1948" s="65"/>
      <c r="IH1948" s="65"/>
      <c r="II1948" s="65"/>
      <c r="IJ1948" s="65"/>
      <c r="IK1948" s="65"/>
      <c r="IL1948" s="65"/>
    </row>
    <row r="1949" spans="1:246" s="66" customFormat="1" ht="14.25" customHeight="1" x14ac:dyDescent="0.4">
      <c r="A1949" s="34" t="e">
        <f>_xlfn.CONCAT(D1949,E1949,G1949,#REF!)</f>
        <v>#REF!</v>
      </c>
      <c r="B1949" s="40">
        <v>600</v>
      </c>
      <c r="C1949" s="40">
        <v>1813</v>
      </c>
      <c r="D1949" s="40">
        <v>134</v>
      </c>
      <c r="E1949" s="41" t="s">
        <v>7520</v>
      </c>
      <c r="F1949" s="42" t="s">
        <v>1477</v>
      </c>
      <c r="G1949" s="41" t="s">
        <v>1405</v>
      </c>
      <c r="H1949" s="41" t="s">
        <v>1478</v>
      </c>
      <c r="I1949" s="41" t="s">
        <v>12</v>
      </c>
      <c r="J1949" s="43">
        <v>10</v>
      </c>
      <c r="K1949" s="44">
        <v>69.3</v>
      </c>
      <c r="L1949" s="45">
        <v>100</v>
      </c>
      <c r="M1949" s="45">
        <v>6930</v>
      </c>
      <c r="N1949" s="46">
        <v>0</v>
      </c>
      <c r="O1949" s="46">
        <v>6</v>
      </c>
      <c r="P1949" s="46">
        <v>0</v>
      </c>
      <c r="Q1949" s="46">
        <v>0</v>
      </c>
      <c r="R1949" s="46">
        <f t="shared" si="281"/>
        <v>6</v>
      </c>
      <c r="S1949" s="85"/>
      <c r="T1949" s="47">
        <f t="shared" si="282"/>
        <v>0</v>
      </c>
      <c r="U1949" s="47" t="str" cm="1">
        <f t="array" aca="1" ref="U1949" ca="1">IF(S1949="", "×", IF(LEFT(S1949,2)="項番", COUNTIFS($D$2:$D$4001, INDIRECT("D" &amp; ROW()-1), $U$2:$U$4001, "〇"), "〇"))</f>
        <v>×</v>
      </c>
      <c r="V1949" s="47" t="str">
        <f t="shared" si="283"/>
        <v>×</v>
      </c>
      <c r="W1949" s="47" t="str">
        <f t="shared" si="284"/>
        <v>×</v>
      </c>
      <c r="X1949" s="48" t="str">
        <f t="shared" ca="1" si="285"/>
        <v/>
      </c>
      <c r="Y1949" s="47">
        <f t="shared" ca="1" si="286"/>
        <v>0</v>
      </c>
      <c r="Z1949" s="47">
        <f t="shared" si="287"/>
        <v>134</v>
      </c>
      <c r="AA1949" s="47" t="str">
        <f t="shared" si="288"/>
        <v/>
      </c>
      <c r="AB1949" s="65"/>
      <c r="AC1949" s="65"/>
      <c r="AD1949" s="65"/>
      <c r="AE1949" s="65"/>
      <c r="AF1949" s="65"/>
      <c r="AG1949" s="65"/>
      <c r="AH1949" s="65"/>
      <c r="AI1949" s="65"/>
      <c r="AJ1949" s="65"/>
      <c r="AK1949" s="65"/>
      <c r="AL1949" s="65"/>
      <c r="AM1949" s="65"/>
      <c r="AN1949" s="65"/>
      <c r="AO1949" s="65"/>
      <c r="AP1949" s="65"/>
      <c r="AQ1949" s="65"/>
      <c r="AR1949" s="65"/>
      <c r="AS1949" s="65"/>
      <c r="AT1949" s="65"/>
      <c r="AU1949" s="65"/>
      <c r="AV1949" s="65"/>
      <c r="AW1949" s="65"/>
      <c r="AX1949" s="65"/>
      <c r="AY1949" s="65"/>
      <c r="AZ1949" s="65"/>
      <c r="BA1949" s="65"/>
      <c r="BB1949" s="65"/>
      <c r="BC1949" s="65"/>
      <c r="BD1949" s="65"/>
      <c r="BE1949" s="65"/>
      <c r="BF1949" s="65"/>
      <c r="BG1949" s="65"/>
      <c r="BH1949" s="65"/>
      <c r="BI1949" s="65"/>
      <c r="BJ1949" s="65"/>
      <c r="BK1949" s="65"/>
      <c r="BL1949" s="65"/>
      <c r="BM1949" s="65"/>
      <c r="BN1949" s="65"/>
      <c r="BO1949" s="65"/>
      <c r="BP1949" s="65"/>
      <c r="BQ1949" s="65"/>
      <c r="BR1949" s="65"/>
      <c r="BS1949" s="65"/>
      <c r="BT1949" s="65"/>
      <c r="BU1949" s="65"/>
      <c r="BV1949" s="65"/>
      <c r="BW1949" s="65"/>
      <c r="BX1949" s="65"/>
      <c r="BY1949" s="65"/>
      <c r="BZ1949" s="65"/>
      <c r="CA1949" s="65"/>
      <c r="CB1949" s="65"/>
      <c r="CC1949" s="65"/>
      <c r="CD1949" s="65"/>
      <c r="CE1949" s="65"/>
      <c r="CF1949" s="65"/>
      <c r="CG1949" s="65"/>
      <c r="CH1949" s="65"/>
      <c r="CI1949" s="65"/>
      <c r="CJ1949" s="65"/>
      <c r="CK1949" s="65"/>
      <c r="CL1949" s="65"/>
      <c r="CM1949" s="65"/>
      <c r="CN1949" s="65"/>
      <c r="CO1949" s="65"/>
      <c r="CP1949" s="65"/>
      <c r="CQ1949" s="65"/>
      <c r="CR1949" s="65"/>
      <c r="CS1949" s="65"/>
      <c r="CT1949" s="65"/>
      <c r="CU1949" s="65"/>
      <c r="CV1949" s="65"/>
      <c r="CW1949" s="65"/>
      <c r="CX1949" s="65"/>
      <c r="CY1949" s="65"/>
      <c r="CZ1949" s="65"/>
      <c r="DA1949" s="65"/>
      <c r="DB1949" s="65"/>
      <c r="DC1949" s="65"/>
      <c r="DD1949" s="65"/>
      <c r="DE1949" s="65"/>
      <c r="DF1949" s="65"/>
      <c r="DG1949" s="65"/>
      <c r="DH1949" s="65"/>
      <c r="DI1949" s="65"/>
      <c r="DJ1949" s="65"/>
      <c r="DK1949" s="65"/>
      <c r="DL1949" s="65"/>
      <c r="DM1949" s="65"/>
      <c r="DN1949" s="65"/>
      <c r="DO1949" s="65"/>
      <c r="DP1949" s="65"/>
      <c r="DQ1949" s="65"/>
      <c r="DR1949" s="65"/>
      <c r="DS1949" s="65"/>
      <c r="DT1949" s="65"/>
      <c r="DU1949" s="65"/>
      <c r="DV1949" s="65"/>
      <c r="DW1949" s="65"/>
      <c r="DX1949" s="65"/>
      <c r="DY1949" s="65"/>
      <c r="DZ1949" s="65"/>
      <c r="EA1949" s="65"/>
      <c r="EB1949" s="65"/>
      <c r="EC1949" s="65"/>
      <c r="ED1949" s="65"/>
      <c r="EE1949" s="65"/>
      <c r="EF1949" s="65"/>
      <c r="EG1949" s="65"/>
      <c r="EH1949" s="65"/>
      <c r="EI1949" s="65"/>
      <c r="EJ1949" s="65"/>
      <c r="EK1949" s="65"/>
      <c r="EL1949" s="65"/>
      <c r="EM1949" s="65"/>
      <c r="EN1949" s="65"/>
      <c r="EO1949" s="65"/>
      <c r="EP1949" s="65"/>
      <c r="EQ1949" s="65"/>
      <c r="ER1949" s="65"/>
      <c r="ES1949" s="65"/>
      <c r="ET1949" s="65"/>
      <c r="EU1949" s="65"/>
      <c r="EV1949" s="65"/>
      <c r="EW1949" s="65"/>
      <c r="EX1949" s="65"/>
      <c r="EY1949" s="65"/>
      <c r="EZ1949" s="65"/>
      <c r="FA1949" s="65"/>
      <c r="FB1949" s="65"/>
      <c r="FC1949" s="65"/>
      <c r="FD1949" s="65"/>
      <c r="FE1949" s="65"/>
      <c r="FF1949" s="65"/>
      <c r="FG1949" s="65"/>
      <c r="FH1949" s="65"/>
      <c r="FI1949" s="65"/>
      <c r="FJ1949" s="65"/>
      <c r="FK1949" s="65"/>
      <c r="FL1949" s="65"/>
      <c r="FM1949" s="65"/>
      <c r="FN1949" s="65"/>
      <c r="FO1949" s="65"/>
      <c r="FP1949" s="65"/>
      <c r="FQ1949" s="65"/>
      <c r="FR1949" s="65"/>
      <c r="FS1949" s="65"/>
      <c r="FT1949" s="65"/>
      <c r="FU1949" s="65"/>
      <c r="FV1949" s="65"/>
      <c r="FW1949" s="65"/>
      <c r="FX1949" s="65"/>
      <c r="FY1949" s="65"/>
      <c r="FZ1949" s="65"/>
      <c r="GA1949" s="65"/>
      <c r="GB1949" s="65"/>
      <c r="GC1949" s="65"/>
      <c r="GD1949" s="65"/>
      <c r="GE1949" s="65"/>
      <c r="GF1949" s="65"/>
      <c r="GG1949" s="65"/>
      <c r="GH1949" s="65"/>
      <c r="GI1949" s="65"/>
      <c r="GJ1949" s="65"/>
      <c r="GK1949" s="65"/>
      <c r="GL1949" s="65"/>
      <c r="GM1949" s="65"/>
      <c r="GN1949" s="65"/>
      <c r="GO1949" s="65"/>
      <c r="GP1949" s="65"/>
      <c r="GQ1949" s="65"/>
      <c r="GR1949" s="65"/>
      <c r="GS1949" s="65"/>
      <c r="GT1949" s="65"/>
      <c r="GU1949" s="65"/>
      <c r="GV1949" s="65"/>
      <c r="GW1949" s="65"/>
      <c r="GX1949" s="65"/>
      <c r="GY1949" s="65"/>
      <c r="GZ1949" s="65"/>
      <c r="HA1949" s="65"/>
      <c r="HB1949" s="65"/>
      <c r="HC1949" s="65"/>
      <c r="HD1949" s="65"/>
      <c r="HE1949" s="65"/>
      <c r="HF1949" s="65"/>
      <c r="HG1949" s="65"/>
      <c r="HH1949" s="65"/>
      <c r="HI1949" s="65"/>
      <c r="HJ1949" s="65"/>
      <c r="HK1949" s="65"/>
      <c r="HL1949" s="65"/>
      <c r="HM1949" s="65"/>
      <c r="HN1949" s="65"/>
      <c r="HO1949" s="65"/>
      <c r="HP1949" s="65"/>
      <c r="HQ1949" s="65"/>
      <c r="HR1949" s="65"/>
      <c r="HS1949" s="65"/>
      <c r="HT1949" s="65"/>
      <c r="HU1949" s="65"/>
      <c r="HV1949" s="65"/>
      <c r="HW1949" s="65"/>
      <c r="HX1949" s="65"/>
      <c r="HY1949" s="65"/>
      <c r="HZ1949" s="65"/>
      <c r="IA1949" s="65"/>
      <c r="IB1949" s="65"/>
      <c r="IC1949" s="65"/>
      <c r="ID1949" s="65"/>
      <c r="IE1949" s="65"/>
      <c r="IF1949" s="65"/>
      <c r="IG1949" s="65"/>
      <c r="IH1949" s="65"/>
      <c r="II1949" s="65"/>
      <c r="IJ1949" s="65"/>
      <c r="IK1949" s="65"/>
      <c r="IL1949" s="65"/>
    </row>
    <row r="1950" spans="1:246" s="17" customFormat="1" ht="14.25" customHeight="1" x14ac:dyDescent="0.4">
      <c r="A1950" s="34" t="e">
        <f>_xlfn.CONCAT(D1950,E1950,G1950,#REF!)</f>
        <v>#REF!</v>
      </c>
      <c r="B1950" s="40">
        <v>666</v>
      </c>
      <c r="C1950" s="40">
        <v>1814</v>
      </c>
      <c r="D1950" s="40">
        <v>134</v>
      </c>
      <c r="E1950" s="41" t="s">
        <v>7520</v>
      </c>
      <c r="F1950" s="42" t="s">
        <v>1639</v>
      </c>
      <c r="G1950" s="41" t="s">
        <v>1405</v>
      </c>
      <c r="H1950" s="41" t="s">
        <v>1640</v>
      </c>
      <c r="I1950" s="41" t="s">
        <v>206</v>
      </c>
      <c r="J1950" s="43">
        <v>1</v>
      </c>
      <c r="K1950" s="44">
        <v>19.7</v>
      </c>
      <c r="L1950" s="45">
        <v>100</v>
      </c>
      <c r="M1950" s="45">
        <v>1970</v>
      </c>
      <c r="N1950" s="46">
        <v>0</v>
      </c>
      <c r="O1950" s="46">
        <v>0</v>
      </c>
      <c r="P1950" s="46">
        <v>10</v>
      </c>
      <c r="Q1950" s="46">
        <v>0</v>
      </c>
      <c r="R1950" s="46">
        <f t="shared" si="281"/>
        <v>10</v>
      </c>
      <c r="S1950" s="85"/>
      <c r="T1950" s="47">
        <f t="shared" si="282"/>
        <v>0</v>
      </c>
      <c r="U1950" s="47" t="str" cm="1">
        <f t="array" aca="1" ref="U1950" ca="1">IF(S1950="", "×", IF(LEFT(S1950,2)="項番", COUNTIFS($D$2:$D$4001, INDIRECT("D" &amp; ROW()-1), $U$2:$U$4001, "〇"), "〇"))</f>
        <v>×</v>
      </c>
      <c r="V1950" s="47" t="str">
        <f t="shared" si="283"/>
        <v>×</v>
      </c>
      <c r="W1950" s="47" t="str">
        <f t="shared" si="284"/>
        <v>×</v>
      </c>
      <c r="X1950" s="48" t="str">
        <f t="shared" ca="1" si="285"/>
        <v/>
      </c>
      <c r="Y1950" s="47">
        <f t="shared" ca="1" si="286"/>
        <v>0</v>
      </c>
      <c r="Z1950" s="47">
        <f t="shared" si="287"/>
        <v>134</v>
      </c>
      <c r="AA1950" s="47" t="str">
        <f t="shared" si="288"/>
        <v/>
      </c>
    </row>
    <row r="1951" spans="1:246" s="17" customFormat="1" ht="14.25" customHeight="1" x14ac:dyDescent="0.4">
      <c r="A1951" s="34" t="e">
        <f>_xlfn.CONCAT(D1951,E1951,G1951,#REF!)</f>
        <v>#REF!</v>
      </c>
      <c r="B1951" s="40">
        <v>668</v>
      </c>
      <c r="C1951" s="40">
        <v>1815</v>
      </c>
      <c r="D1951" s="40">
        <v>134</v>
      </c>
      <c r="E1951" s="41" t="s">
        <v>7520</v>
      </c>
      <c r="F1951" s="42" t="s">
        <v>1643</v>
      </c>
      <c r="G1951" s="41" t="s">
        <v>1405</v>
      </c>
      <c r="H1951" s="41" t="s">
        <v>1644</v>
      </c>
      <c r="I1951" s="41" t="s">
        <v>14</v>
      </c>
      <c r="J1951" s="43">
        <v>10</v>
      </c>
      <c r="K1951" s="44">
        <v>1113</v>
      </c>
      <c r="L1951" s="45">
        <v>10</v>
      </c>
      <c r="M1951" s="45">
        <v>11130</v>
      </c>
      <c r="N1951" s="46">
        <v>250</v>
      </c>
      <c r="O1951" s="46">
        <v>0</v>
      </c>
      <c r="P1951" s="46">
        <v>56</v>
      </c>
      <c r="Q1951" s="46">
        <v>0</v>
      </c>
      <c r="R1951" s="46">
        <f t="shared" si="281"/>
        <v>306</v>
      </c>
      <c r="S1951" s="85"/>
      <c r="T1951" s="47">
        <f t="shared" si="282"/>
        <v>0</v>
      </c>
      <c r="U1951" s="47" t="str" cm="1">
        <f t="array" aca="1" ref="U1951" ca="1">IF(S1951="", "×", IF(LEFT(S1951,2)="項番", COUNTIFS($D$2:$D$4001, INDIRECT("D" &amp; ROW()-1), $U$2:$U$4001, "〇"), "〇"))</f>
        <v>×</v>
      </c>
      <c r="V1951" s="47" t="str">
        <f t="shared" si="283"/>
        <v>×</v>
      </c>
      <c r="W1951" s="47" t="str">
        <f t="shared" si="284"/>
        <v>×</v>
      </c>
      <c r="X1951" s="48" t="str">
        <f t="shared" ca="1" si="285"/>
        <v/>
      </c>
      <c r="Y1951" s="47">
        <f t="shared" ca="1" si="286"/>
        <v>0</v>
      </c>
      <c r="Z1951" s="47">
        <f t="shared" si="287"/>
        <v>134</v>
      </c>
      <c r="AA1951" s="47" t="str">
        <f t="shared" si="288"/>
        <v/>
      </c>
    </row>
    <row r="1952" spans="1:246" s="17" customFormat="1" ht="14.25" customHeight="1" x14ac:dyDescent="0.4">
      <c r="A1952" s="34" t="e">
        <f>_xlfn.CONCAT(D1952,E1952,G1952,#REF!)</f>
        <v>#REF!</v>
      </c>
      <c r="B1952" s="40">
        <v>669</v>
      </c>
      <c r="C1952" s="40">
        <v>1816</v>
      </c>
      <c r="D1952" s="40">
        <v>134</v>
      </c>
      <c r="E1952" s="41" t="s">
        <v>7520</v>
      </c>
      <c r="F1952" s="42" t="s">
        <v>1645</v>
      </c>
      <c r="G1952" s="41" t="s">
        <v>1405</v>
      </c>
      <c r="H1952" s="41" t="s">
        <v>1646</v>
      </c>
      <c r="I1952" s="41" t="s">
        <v>1647</v>
      </c>
      <c r="J1952" s="43">
        <v>350</v>
      </c>
      <c r="K1952" s="44">
        <v>18.2</v>
      </c>
      <c r="L1952" s="45">
        <v>350</v>
      </c>
      <c r="M1952" s="45">
        <v>6370</v>
      </c>
      <c r="N1952" s="46">
        <v>0</v>
      </c>
      <c r="O1952" s="46">
        <v>24</v>
      </c>
      <c r="P1952" s="46">
        <v>0</v>
      </c>
      <c r="Q1952" s="46">
        <v>0</v>
      </c>
      <c r="R1952" s="46">
        <f t="shared" si="281"/>
        <v>24</v>
      </c>
      <c r="S1952" s="85"/>
      <c r="T1952" s="47">
        <f t="shared" si="282"/>
        <v>0</v>
      </c>
      <c r="U1952" s="47" t="str" cm="1">
        <f t="array" aca="1" ref="U1952" ca="1">IF(S1952="", "×", IF(LEFT(S1952,2)="項番", COUNTIFS($D$2:$D$4001, INDIRECT("D" &amp; ROW()-1), $U$2:$U$4001, "〇"), "〇"))</f>
        <v>×</v>
      </c>
      <c r="V1952" s="47" t="str">
        <f t="shared" si="283"/>
        <v>×</v>
      </c>
      <c r="W1952" s="47" t="str">
        <f t="shared" si="284"/>
        <v>×</v>
      </c>
      <c r="X1952" s="48" t="str">
        <f t="shared" ca="1" si="285"/>
        <v/>
      </c>
      <c r="Y1952" s="47">
        <f t="shared" ca="1" si="286"/>
        <v>0</v>
      </c>
      <c r="Z1952" s="47">
        <f t="shared" si="287"/>
        <v>134</v>
      </c>
      <c r="AA1952" s="47" t="str">
        <f t="shared" si="288"/>
        <v/>
      </c>
    </row>
    <row r="1953" spans="1:246" s="60" customFormat="1" ht="14.25" customHeight="1" x14ac:dyDescent="0.4">
      <c r="A1953" s="50" t="e">
        <f>_xlfn.CONCAT(D1953,E1953,G1953,#REF!)</f>
        <v>#REF!</v>
      </c>
      <c r="B1953" s="51"/>
      <c r="C1953" s="51" t="s">
        <v>125</v>
      </c>
      <c r="D1953" s="51" t="s">
        <v>125</v>
      </c>
      <c r="E1953" s="52"/>
      <c r="F1953" s="53"/>
      <c r="G1953" s="52"/>
      <c r="H1953" s="52"/>
      <c r="I1953" s="52"/>
      <c r="J1953" s="54"/>
      <c r="K1953" s="55"/>
      <c r="L1953" s="56"/>
      <c r="M1953" s="56"/>
      <c r="N1953" s="57"/>
      <c r="O1953" s="57"/>
      <c r="P1953" s="57"/>
      <c r="Q1953" s="57"/>
      <c r="R1953" s="57"/>
      <c r="S1953" s="86" t="s">
        <v>7692</v>
      </c>
      <c r="T1953" s="58">
        <f t="shared" si="282"/>
        <v>0</v>
      </c>
      <c r="U1953" s="58" cm="1">
        <f t="array" aca="1" ref="U1953" ca="1">IF(S1953="", "×", IF(LEFT(S1953,2)="項番", COUNTIFS($D$2:$D$4001, INDIRECT("D" &amp; ROW()-1), $U$2:$U$4001, "〇"), "〇"))</f>
        <v>0</v>
      </c>
      <c r="V1953" s="58" t="str">
        <f t="shared" si="283"/>
        <v/>
      </c>
      <c r="W1953" s="58" t="str">
        <f t="shared" si="284"/>
        <v/>
      </c>
      <c r="X1953" s="59" t="str">
        <f t="shared" ca="1" si="285"/>
        <v/>
      </c>
      <c r="Y1953" s="58">
        <f t="shared" ca="1" si="286"/>
        <v>0</v>
      </c>
      <c r="Z1953" s="58">
        <f t="shared" si="287"/>
        <v>134</v>
      </c>
      <c r="AA1953" s="58" t="str">
        <f t="shared" si="288"/>
        <v>【注意】：項番集計行（項番〇計）は、一つ上のNOにする)</v>
      </c>
    </row>
    <row r="1954" spans="1:246" s="17" customFormat="1" ht="14.25" customHeight="1" x14ac:dyDescent="0.4">
      <c r="A1954" s="34" t="e">
        <f>_xlfn.CONCAT(D1954,E1954,G1954,#REF!)</f>
        <v>#REF!</v>
      </c>
      <c r="B1954" s="40">
        <v>633</v>
      </c>
      <c r="C1954" s="40">
        <v>1817</v>
      </c>
      <c r="D1954" s="40">
        <v>135</v>
      </c>
      <c r="E1954" s="41" t="s">
        <v>7520</v>
      </c>
      <c r="F1954" s="42" t="s">
        <v>1556</v>
      </c>
      <c r="G1954" s="41" t="s">
        <v>1405</v>
      </c>
      <c r="H1954" s="41" t="s">
        <v>1557</v>
      </c>
      <c r="I1954" s="41" t="s">
        <v>1558</v>
      </c>
      <c r="J1954" s="43">
        <v>500</v>
      </c>
      <c r="K1954" s="44">
        <v>10.8</v>
      </c>
      <c r="L1954" s="45">
        <v>500</v>
      </c>
      <c r="M1954" s="45">
        <v>5400</v>
      </c>
      <c r="N1954" s="46">
        <v>0</v>
      </c>
      <c r="O1954" s="46">
        <v>0</v>
      </c>
      <c r="P1954" s="46">
        <v>10</v>
      </c>
      <c r="Q1954" s="46">
        <v>0</v>
      </c>
      <c r="R1954" s="46">
        <f t="shared" si="281"/>
        <v>10</v>
      </c>
      <c r="S1954" s="85"/>
      <c r="T1954" s="47">
        <f t="shared" si="282"/>
        <v>0</v>
      </c>
      <c r="U1954" s="47" t="str" cm="1">
        <f t="array" aca="1" ref="U1954" ca="1">IF(S1954="", "×", IF(LEFT(S1954,2)="項番", COUNTIFS($D$2:$D$4001, INDIRECT("D" &amp; ROW()-1), $U$2:$U$4001, "〇"), "〇"))</f>
        <v>×</v>
      </c>
      <c r="V1954" s="47" t="str">
        <f t="shared" si="283"/>
        <v>×</v>
      </c>
      <c r="W1954" s="47" t="str">
        <f t="shared" si="284"/>
        <v>×</v>
      </c>
      <c r="X1954" s="48" t="str">
        <f t="shared" ca="1" si="285"/>
        <v/>
      </c>
      <c r="Y1954" s="47">
        <f t="shared" ca="1" si="286"/>
        <v>0</v>
      </c>
      <c r="Z1954" s="47">
        <f t="shared" si="287"/>
        <v>135</v>
      </c>
      <c r="AA1954" s="47" t="str">
        <f t="shared" si="288"/>
        <v/>
      </c>
    </row>
    <row r="1955" spans="1:246" s="17" customFormat="1" ht="14.25" customHeight="1" x14ac:dyDescent="0.4">
      <c r="A1955" s="34" t="e">
        <f>_xlfn.CONCAT(D1955,E1955,G1955,#REF!)</f>
        <v>#REF!</v>
      </c>
      <c r="B1955" s="40">
        <v>634</v>
      </c>
      <c r="C1955" s="40">
        <v>1818</v>
      </c>
      <c r="D1955" s="40">
        <v>135</v>
      </c>
      <c r="E1955" s="41" t="s">
        <v>7520</v>
      </c>
      <c r="F1955" s="42" t="s">
        <v>1559</v>
      </c>
      <c r="G1955" s="41" t="s">
        <v>1405</v>
      </c>
      <c r="H1955" s="41" t="s">
        <v>1560</v>
      </c>
      <c r="I1955" s="41" t="s">
        <v>136</v>
      </c>
      <c r="J1955" s="43">
        <v>140</v>
      </c>
      <c r="K1955" s="44">
        <v>16</v>
      </c>
      <c r="L1955" s="45">
        <v>140</v>
      </c>
      <c r="M1955" s="45">
        <v>2240</v>
      </c>
      <c r="N1955" s="46">
        <v>40</v>
      </c>
      <c r="O1955" s="46">
        <v>0</v>
      </c>
      <c r="P1955" s="46">
        <v>0</v>
      </c>
      <c r="Q1955" s="46">
        <v>0</v>
      </c>
      <c r="R1955" s="46">
        <f t="shared" si="281"/>
        <v>40</v>
      </c>
      <c r="S1955" s="85"/>
      <c r="T1955" s="47">
        <f t="shared" si="282"/>
        <v>0</v>
      </c>
      <c r="U1955" s="47" t="str" cm="1">
        <f t="array" aca="1" ref="U1955" ca="1">IF(S1955="", "×", IF(LEFT(S1955,2)="項番", COUNTIFS($D$2:$D$4001, INDIRECT("D" &amp; ROW()-1), $U$2:$U$4001, "〇"), "〇"))</f>
        <v>×</v>
      </c>
      <c r="V1955" s="47" t="str">
        <f t="shared" si="283"/>
        <v>×</v>
      </c>
      <c r="W1955" s="47" t="str">
        <f t="shared" si="284"/>
        <v>×</v>
      </c>
      <c r="X1955" s="48" t="str">
        <f t="shared" ca="1" si="285"/>
        <v/>
      </c>
      <c r="Y1955" s="47">
        <f t="shared" ca="1" si="286"/>
        <v>0</v>
      </c>
      <c r="Z1955" s="47">
        <f t="shared" si="287"/>
        <v>135</v>
      </c>
      <c r="AA1955" s="47" t="str">
        <f t="shared" si="288"/>
        <v/>
      </c>
    </row>
    <row r="1956" spans="1:246" s="60" customFormat="1" ht="14.25" customHeight="1" x14ac:dyDescent="0.4">
      <c r="A1956" s="50" t="e">
        <f>_xlfn.CONCAT(D1956,E1956,G1956,#REF!)</f>
        <v>#REF!</v>
      </c>
      <c r="B1956" s="51"/>
      <c r="C1956" s="51" t="s">
        <v>125</v>
      </c>
      <c r="D1956" s="51" t="s">
        <v>125</v>
      </c>
      <c r="E1956" s="52"/>
      <c r="F1956" s="53"/>
      <c r="G1956" s="52"/>
      <c r="H1956" s="52"/>
      <c r="I1956" s="52"/>
      <c r="J1956" s="54"/>
      <c r="K1956" s="55"/>
      <c r="L1956" s="56"/>
      <c r="M1956" s="56"/>
      <c r="N1956" s="57"/>
      <c r="O1956" s="57"/>
      <c r="P1956" s="57"/>
      <c r="Q1956" s="57"/>
      <c r="R1956" s="57"/>
      <c r="S1956" s="86" t="s">
        <v>7693</v>
      </c>
      <c r="T1956" s="58">
        <f t="shared" si="282"/>
        <v>0</v>
      </c>
      <c r="U1956" s="58" cm="1">
        <f t="array" aca="1" ref="U1956" ca="1">IF(S1956="", "×", IF(LEFT(S1956,2)="項番", COUNTIFS($D$2:$D$4001, INDIRECT("D" &amp; ROW()-1), $U$2:$U$4001, "〇"), "〇"))</f>
        <v>0</v>
      </c>
      <c r="V1956" s="58" t="str">
        <f t="shared" si="283"/>
        <v/>
      </c>
      <c r="W1956" s="58" t="str">
        <f t="shared" si="284"/>
        <v/>
      </c>
      <c r="X1956" s="59" t="str">
        <f t="shared" ca="1" si="285"/>
        <v/>
      </c>
      <c r="Y1956" s="58">
        <f t="shared" ca="1" si="286"/>
        <v>0</v>
      </c>
      <c r="Z1956" s="58">
        <f t="shared" si="287"/>
        <v>135</v>
      </c>
      <c r="AA1956" s="58" t="str">
        <f t="shared" si="288"/>
        <v>【注意】：項番集計行（項番〇計）は、一つ上のNOにする)</v>
      </c>
    </row>
    <row r="1957" spans="1:246" ht="14.25" customHeight="1" x14ac:dyDescent="0.4">
      <c r="A1957" s="34" t="e">
        <f>_xlfn.CONCAT(D1957,E1957,G1957,#REF!)</f>
        <v>#REF!</v>
      </c>
      <c r="B1957" s="40">
        <v>605</v>
      </c>
      <c r="C1957" s="40">
        <v>1819</v>
      </c>
      <c r="D1957" s="40">
        <v>136</v>
      </c>
      <c r="E1957" s="41" t="s">
        <v>7520</v>
      </c>
      <c r="F1957" s="42" t="s">
        <v>1489</v>
      </c>
      <c r="G1957" s="41" t="s">
        <v>1405</v>
      </c>
      <c r="H1957" s="41" t="s">
        <v>1490</v>
      </c>
      <c r="I1957" s="41" t="s">
        <v>1491</v>
      </c>
      <c r="J1957" s="43">
        <v>10</v>
      </c>
      <c r="K1957" s="44">
        <v>7207.9</v>
      </c>
      <c r="L1957" s="45">
        <v>10</v>
      </c>
      <c r="M1957" s="45">
        <v>72079</v>
      </c>
      <c r="N1957" s="46">
        <v>0</v>
      </c>
      <c r="O1957" s="46">
        <v>1</v>
      </c>
      <c r="P1957" s="46">
        <v>0</v>
      </c>
      <c r="Q1957" s="46">
        <v>0</v>
      </c>
      <c r="R1957" s="46">
        <f t="shared" si="281"/>
        <v>1</v>
      </c>
      <c r="S1957" s="85"/>
      <c r="T1957" s="47">
        <f t="shared" si="282"/>
        <v>0</v>
      </c>
      <c r="U1957" s="47" t="str" cm="1">
        <f t="array" aca="1" ref="U1957" ca="1">IF(S1957="", "×", IF(LEFT(S1957,2)="項番", COUNTIFS($D$2:$D$4001, INDIRECT("D" &amp; ROW()-1), $U$2:$U$4001, "〇"), "〇"))</f>
        <v>×</v>
      </c>
      <c r="V1957" s="47" t="str">
        <f t="shared" si="283"/>
        <v>×</v>
      </c>
      <c r="W1957" s="47" t="str">
        <f t="shared" si="284"/>
        <v>×</v>
      </c>
      <c r="X1957" s="48" t="str">
        <f t="shared" ca="1" si="285"/>
        <v/>
      </c>
      <c r="Y1957" s="47">
        <f t="shared" ca="1" si="286"/>
        <v>0</v>
      </c>
      <c r="Z1957" s="47">
        <f t="shared" si="287"/>
        <v>136</v>
      </c>
      <c r="AA1957" s="47" t="str">
        <f t="shared" si="288"/>
        <v/>
      </c>
    </row>
    <row r="1958" spans="1:246" ht="14.25" customHeight="1" x14ac:dyDescent="0.4">
      <c r="A1958" s="34" t="e">
        <f>_xlfn.CONCAT(D1958,E1958,G1958,#REF!)</f>
        <v>#REF!</v>
      </c>
      <c r="B1958" s="40">
        <v>606</v>
      </c>
      <c r="C1958" s="40">
        <v>1820</v>
      </c>
      <c r="D1958" s="40">
        <v>136</v>
      </c>
      <c r="E1958" s="41" t="s">
        <v>7520</v>
      </c>
      <c r="F1958" s="42" t="s">
        <v>1492</v>
      </c>
      <c r="G1958" s="41" t="s">
        <v>1405</v>
      </c>
      <c r="H1958" s="41" t="s">
        <v>1493</v>
      </c>
      <c r="I1958" s="41" t="s">
        <v>1494</v>
      </c>
      <c r="J1958" s="43">
        <v>10</v>
      </c>
      <c r="K1958" s="44">
        <v>13819.6</v>
      </c>
      <c r="L1958" s="45">
        <v>10</v>
      </c>
      <c r="M1958" s="45">
        <v>138196</v>
      </c>
      <c r="N1958" s="46">
        <v>0</v>
      </c>
      <c r="O1958" s="46">
        <v>1</v>
      </c>
      <c r="P1958" s="46">
        <v>0</v>
      </c>
      <c r="Q1958" s="46">
        <v>0</v>
      </c>
      <c r="R1958" s="46">
        <f t="shared" si="281"/>
        <v>1</v>
      </c>
      <c r="S1958" s="85"/>
      <c r="T1958" s="47">
        <f t="shared" si="282"/>
        <v>0</v>
      </c>
      <c r="U1958" s="47" t="str" cm="1">
        <f t="array" aca="1" ref="U1958" ca="1">IF(S1958="", "×", IF(LEFT(S1958,2)="項番", COUNTIFS($D$2:$D$4001, INDIRECT("D" &amp; ROW()-1), $U$2:$U$4001, "〇"), "〇"))</f>
        <v>×</v>
      </c>
      <c r="V1958" s="47" t="str">
        <f t="shared" si="283"/>
        <v>×</v>
      </c>
      <c r="W1958" s="47" t="str">
        <f t="shared" si="284"/>
        <v>×</v>
      </c>
      <c r="X1958" s="48" t="str">
        <f t="shared" ca="1" si="285"/>
        <v/>
      </c>
      <c r="Y1958" s="47">
        <f t="shared" ca="1" si="286"/>
        <v>0</v>
      </c>
      <c r="Z1958" s="47">
        <f t="shared" si="287"/>
        <v>136</v>
      </c>
      <c r="AA1958" s="47" t="str">
        <f t="shared" si="288"/>
        <v/>
      </c>
    </row>
    <row r="1959" spans="1:246" s="50" customFormat="1" ht="14.25" customHeight="1" x14ac:dyDescent="0.4">
      <c r="A1959" s="50" t="e">
        <f>_xlfn.CONCAT(D1959,E1959,G1959,#REF!)</f>
        <v>#REF!</v>
      </c>
      <c r="B1959" s="51"/>
      <c r="C1959" s="51" t="s">
        <v>125</v>
      </c>
      <c r="D1959" s="51" t="s">
        <v>125</v>
      </c>
      <c r="E1959" s="52"/>
      <c r="F1959" s="53"/>
      <c r="G1959" s="52"/>
      <c r="H1959" s="52"/>
      <c r="I1959" s="52"/>
      <c r="J1959" s="54"/>
      <c r="K1959" s="55"/>
      <c r="L1959" s="56"/>
      <c r="M1959" s="56"/>
      <c r="N1959" s="57"/>
      <c r="O1959" s="57"/>
      <c r="P1959" s="57"/>
      <c r="Q1959" s="57"/>
      <c r="R1959" s="57"/>
      <c r="S1959" s="86" t="s">
        <v>7694</v>
      </c>
      <c r="T1959" s="58">
        <f t="shared" si="282"/>
        <v>0</v>
      </c>
      <c r="U1959" s="58" cm="1">
        <f t="array" aca="1" ref="U1959" ca="1">IF(S1959="", "×", IF(LEFT(S1959,2)="項番", COUNTIFS($D$2:$D$4001, INDIRECT("D" &amp; ROW()-1), $U$2:$U$4001, "〇"), "〇"))</f>
        <v>0</v>
      </c>
      <c r="V1959" s="58" t="str">
        <f t="shared" si="283"/>
        <v/>
      </c>
      <c r="W1959" s="58" t="str">
        <f t="shared" si="284"/>
        <v/>
      </c>
      <c r="X1959" s="59" t="str">
        <f t="shared" ca="1" si="285"/>
        <v/>
      </c>
      <c r="Y1959" s="58">
        <f t="shared" ca="1" si="286"/>
        <v>0</v>
      </c>
      <c r="Z1959" s="58">
        <f t="shared" si="287"/>
        <v>136</v>
      </c>
      <c r="AA1959" s="58" t="str">
        <f t="shared" si="288"/>
        <v>【注意】：項番集計行（項番〇計）は、一つ上のNOにする)</v>
      </c>
      <c r="AB1959" s="60"/>
      <c r="AC1959" s="60"/>
      <c r="AD1959" s="60"/>
      <c r="AE1959" s="60"/>
      <c r="AF1959" s="60"/>
      <c r="AG1959" s="60"/>
      <c r="AH1959" s="60"/>
      <c r="AI1959" s="60"/>
      <c r="AJ1959" s="60"/>
      <c r="AK1959" s="60"/>
      <c r="AL1959" s="60"/>
      <c r="AM1959" s="60"/>
      <c r="AN1959" s="60"/>
      <c r="AO1959" s="60"/>
      <c r="AP1959" s="60"/>
      <c r="AQ1959" s="60"/>
      <c r="AR1959" s="60"/>
      <c r="AS1959" s="60"/>
      <c r="AT1959" s="60"/>
      <c r="AU1959" s="60"/>
      <c r="AV1959" s="60"/>
      <c r="AW1959" s="60"/>
      <c r="AX1959" s="60"/>
      <c r="AY1959" s="60"/>
      <c r="AZ1959" s="60"/>
      <c r="BA1959" s="60"/>
      <c r="BB1959" s="60"/>
      <c r="BC1959" s="60"/>
      <c r="BD1959" s="60"/>
      <c r="BE1959" s="60"/>
      <c r="BF1959" s="60"/>
      <c r="BG1959" s="60"/>
      <c r="BH1959" s="60"/>
      <c r="BI1959" s="60"/>
      <c r="BJ1959" s="60"/>
      <c r="BK1959" s="60"/>
      <c r="BL1959" s="60"/>
      <c r="BM1959" s="60"/>
      <c r="BN1959" s="60"/>
      <c r="BO1959" s="60"/>
      <c r="BP1959" s="60"/>
      <c r="BQ1959" s="60"/>
      <c r="BR1959" s="60"/>
      <c r="BS1959" s="60"/>
      <c r="BT1959" s="60"/>
      <c r="BU1959" s="60"/>
      <c r="BV1959" s="60"/>
      <c r="BW1959" s="60"/>
      <c r="BX1959" s="60"/>
      <c r="BY1959" s="60"/>
      <c r="BZ1959" s="60"/>
      <c r="CA1959" s="60"/>
      <c r="CB1959" s="60"/>
      <c r="CC1959" s="60"/>
      <c r="CD1959" s="60"/>
      <c r="CE1959" s="60"/>
      <c r="CF1959" s="60"/>
      <c r="CG1959" s="60"/>
      <c r="CH1959" s="60"/>
      <c r="CI1959" s="60"/>
      <c r="CJ1959" s="60"/>
      <c r="CK1959" s="60"/>
      <c r="CL1959" s="60"/>
      <c r="CM1959" s="60"/>
      <c r="CN1959" s="60"/>
      <c r="CO1959" s="60"/>
      <c r="CP1959" s="60"/>
      <c r="CQ1959" s="60"/>
      <c r="CR1959" s="60"/>
      <c r="CS1959" s="60"/>
      <c r="CT1959" s="60"/>
      <c r="CU1959" s="60"/>
      <c r="CV1959" s="60"/>
      <c r="CW1959" s="60"/>
      <c r="CX1959" s="60"/>
      <c r="CY1959" s="60"/>
      <c r="CZ1959" s="60"/>
      <c r="DA1959" s="60"/>
      <c r="DB1959" s="60"/>
      <c r="DC1959" s="60"/>
      <c r="DD1959" s="60"/>
      <c r="DE1959" s="60"/>
      <c r="DF1959" s="60"/>
      <c r="DG1959" s="60"/>
      <c r="DH1959" s="60"/>
      <c r="DI1959" s="60"/>
      <c r="DJ1959" s="60"/>
      <c r="DK1959" s="60"/>
      <c r="DL1959" s="60"/>
      <c r="DM1959" s="60"/>
      <c r="DN1959" s="60"/>
      <c r="DO1959" s="60"/>
      <c r="DP1959" s="60"/>
      <c r="DQ1959" s="60"/>
      <c r="DR1959" s="60"/>
      <c r="DS1959" s="60"/>
      <c r="DT1959" s="60"/>
      <c r="DU1959" s="60"/>
      <c r="DV1959" s="60"/>
      <c r="DW1959" s="60"/>
      <c r="DX1959" s="60"/>
      <c r="DY1959" s="60"/>
      <c r="DZ1959" s="60"/>
      <c r="EA1959" s="60"/>
      <c r="EB1959" s="60"/>
      <c r="EC1959" s="60"/>
      <c r="ED1959" s="60"/>
      <c r="EE1959" s="60"/>
      <c r="EF1959" s="60"/>
      <c r="EG1959" s="60"/>
      <c r="EH1959" s="60"/>
      <c r="EI1959" s="60"/>
      <c r="EJ1959" s="60"/>
      <c r="EK1959" s="60"/>
      <c r="EL1959" s="60"/>
      <c r="EM1959" s="60"/>
      <c r="EN1959" s="60"/>
      <c r="EO1959" s="60"/>
      <c r="EP1959" s="60"/>
      <c r="EQ1959" s="60"/>
      <c r="ER1959" s="60"/>
      <c r="ES1959" s="60"/>
      <c r="ET1959" s="60"/>
      <c r="EU1959" s="60"/>
      <c r="EV1959" s="60"/>
      <c r="EW1959" s="60"/>
      <c r="EX1959" s="60"/>
      <c r="EY1959" s="60"/>
      <c r="EZ1959" s="60"/>
      <c r="FA1959" s="60"/>
      <c r="FB1959" s="60"/>
      <c r="FC1959" s="60"/>
      <c r="FD1959" s="60"/>
      <c r="FE1959" s="60"/>
      <c r="FF1959" s="60"/>
      <c r="FG1959" s="60"/>
      <c r="FH1959" s="60"/>
      <c r="FI1959" s="60"/>
      <c r="FJ1959" s="60"/>
      <c r="FK1959" s="60"/>
      <c r="FL1959" s="60"/>
      <c r="FM1959" s="60"/>
      <c r="FN1959" s="60"/>
      <c r="FO1959" s="60"/>
      <c r="FP1959" s="60"/>
      <c r="FQ1959" s="60"/>
      <c r="FR1959" s="60"/>
      <c r="FS1959" s="60"/>
      <c r="FT1959" s="60"/>
      <c r="FU1959" s="60"/>
      <c r="FV1959" s="60"/>
      <c r="FW1959" s="60"/>
      <c r="FX1959" s="60"/>
      <c r="FY1959" s="60"/>
      <c r="FZ1959" s="60"/>
      <c r="GA1959" s="60"/>
      <c r="GB1959" s="60"/>
      <c r="GC1959" s="60"/>
      <c r="GD1959" s="60"/>
      <c r="GE1959" s="60"/>
      <c r="GF1959" s="60"/>
      <c r="GG1959" s="60"/>
      <c r="GH1959" s="60"/>
      <c r="GI1959" s="60"/>
      <c r="GJ1959" s="60"/>
      <c r="GK1959" s="60"/>
      <c r="GL1959" s="60"/>
      <c r="GM1959" s="60"/>
      <c r="GN1959" s="60"/>
      <c r="GO1959" s="60"/>
      <c r="GP1959" s="60"/>
      <c r="GQ1959" s="60"/>
      <c r="GR1959" s="60"/>
      <c r="GS1959" s="60"/>
      <c r="GT1959" s="60"/>
      <c r="GU1959" s="60"/>
      <c r="GV1959" s="60"/>
      <c r="GW1959" s="60"/>
      <c r="GX1959" s="60"/>
      <c r="GY1959" s="60"/>
      <c r="GZ1959" s="60"/>
      <c r="HA1959" s="60"/>
      <c r="HB1959" s="60"/>
      <c r="HC1959" s="60"/>
      <c r="HD1959" s="60"/>
      <c r="HE1959" s="60"/>
      <c r="HF1959" s="60"/>
      <c r="HG1959" s="60"/>
      <c r="HH1959" s="60"/>
      <c r="HI1959" s="60"/>
      <c r="HJ1959" s="60"/>
      <c r="HK1959" s="60"/>
      <c r="HL1959" s="60"/>
      <c r="HM1959" s="60"/>
      <c r="HN1959" s="60"/>
      <c r="HO1959" s="60"/>
      <c r="HP1959" s="60"/>
      <c r="HQ1959" s="60"/>
      <c r="HR1959" s="60"/>
      <c r="HS1959" s="60"/>
      <c r="HT1959" s="60"/>
      <c r="HU1959" s="60"/>
      <c r="HV1959" s="60"/>
      <c r="HW1959" s="60"/>
      <c r="HX1959" s="60"/>
      <c r="HY1959" s="60"/>
      <c r="HZ1959" s="60"/>
      <c r="IA1959" s="60"/>
      <c r="IB1959" s="60"/>
      <c r="IC1959" s="60"/>
      <c r="ID1959" s="60"/>
      <c r="IE1959" s="60"/>
      <c r="IF1959" s="60"/>
      <c r="IG1959" s="60"/>
      <c r="IH1959" s="60"/>
      <c r="II1959" s="60"/>
      <c r="IJ1959" s="60"/>
      <c r="IK1959" s="60"/>
      <c r="IL1959" s="60"/>
    </row>
    <row r="1960" spans="1:246" s="37" customFormat="1" ht="14.25" customHeight="1" x14ac:dyDescent="0.4">
      <c r="A1960" s="34" t="e">
        <f>_xlfn.CONCAT(D1960,E1960,G1960,#REF!)</f>
        <v>#REF!</v>
      </c>
      <c r="B1960" s="40">
        <v>400</v>
      </c>
      <c r="C1960" s="40">
        <v>1821</v>
      </c>
      <c r="D1960" s="40">
        <v>137</v>
      </c>
      <c r="E1960" s="41" t="s">
        <v>7520</v>
      </c>
      <c r="F1960" s="42" t="s">
        <v>1046</v>
      </c>
      <c r="G1960" s="41" t="s">
        <v>1047</v>
      </c>
      <c r="H1960" s="41" t="s">
        <v>1048</v>
      </c>
      <c r="I1960" s="41" t="s">
        <v>12</v>
      </c>
      <c r="J1960" s="43">
        <v>100</v>
      </c>
      <c r="K1960" s="44">
        <v>6.8</v>
      </c>
      <c r="L1960" s="45">
        <v>100</v>
      </c>
      <c r="M1960" s="45">
        <v>680</v>
      </c>
      <c r="N1960" s="46">
        <v>8</v>
      </c>
      <c r="O1960" s="46">
        <v>0</v>
      </c>
      <c r="P1960" s="46">
        <v>0</v>
      </c>
      <c r="Q1960" s="46">
        <v>48</v>
      </c>
      <c r="R1960" s="46">
        <f t="shared" si="280"/>
        <v>56</v>
      </c>
      <c r="S1960" s="85"/>
      <c r="T1960" s="47">
        <f t="shared" si="282"/>
        <v>0</v>
      </c>
      <c r="U1960" s="47" t="str" cm="1">
        <f t="array" aca="1" ref="U1960" ca="1">IF(S1960="", "×", IF(LEFT(S1960,2)="項番", COUNTIFS($D$2:$D$4001, INDIRECT("D" &amp; ROW()-1), $U$2:$U$4001, "〇"), "〇"))</f>
        <v>×</v>
      </c>
      <c r="V1960" s="47" t="str">
        <f t="shared" si="283"/>
        <v>×</v>
      </c>
      <c r="W1960" s="47" t="str">
        <f t="shared" si="284"/>
        <v>×</v>
      </c>
      <c r="X1960" s="48" t="str">
        <f t="shared" ca="1" si="285"/>
        <v/>
      </c>
      <c r="Y1960" s="47">
        <f t="shared" ca="1" si="286"/>
        <v>0</v>
      </c>
      <c r="Z1960" s="47">
        <f t="shared" si="287"/>
        <v>137</v>
      </c>
      <c r="AA1960" s="47" t="str">
        <f t="shared" si="288"/>
        <v/>
      </c>
      <c r="AB1960" s="49"/>
      <c r="AC1960" s="49"/>
      <c r="AD1960" s="49"/>
      <c r="AE1960" s="49"/>
      <c r="AF1960" s="49"/>
      <c r="AG1960" s="49"/>
      <c r="AH1960" s="49"/>
      <c r="AI1960" s="49"/>
      <c r="AJ1960" s="49"/>
      <c r="AK1960" s="49"/>
      <c r="AL1960" s="49"/>
      <c r="AM1960" s="49"/>
      <c r="AN1960" s="49"/>
      <c r="AO1960" s="49"/>
      <c r="AP1960" s="49"/>
      <c r="AQ1960" s="49"/>
      <c r="AR1960" s="49"/>
      <c r="AS1960" s="49"/>
      <c r="AT1960" s="49"/>
      <c r="AU1960" s="49"/>
      <c r="AV1960" s="49"/>
      <c r="AW1960" s="49"/>
      <c r="AX1960" s="49"/>
      <c r="AY1960" s="49"/>
      <c r="AZ1960" s="49"/>
      <c r="BA1960" s="49"/>
      <c r="BB1960" s="49"/>
      <c r="BC1960" s="49"/>
      <c r="BD1960" s="49"/>
      <c r="BE1960" s="49"/>
      <c r="BF1960" s="49"/>
      <c r="BG1960" s="49"/>
      <c r="BH1960" s="49"/>
      <c r="BI1960" s="49"/>
      <c r="BJ1960" s="49"/>
      <c r="BK1960" s="49"/>
      <c r="BL1960" s="49"/>
      <c r="BM1960" s="49"/>
      <c r="BN1960" s="49"/>
      <c r="BO1960" s="49"/>
      <c r="BP1960" s="49"/>
      <c r="BQ1960" s="49"/>
      <c r="BR1960" s="49"/>
      <c r="BS1960" s="49"/>
      <c r="BT1960" s="49"/>
      <c r="BU1960" s="49"/>
      <c r="BV1960" s="49"/>
      <c r="BW1960" s="49"/>
      <c r="BX1960" s="49"/>
      <c r="BY1960" s="49"/>
      <c r="BZ1960" s="49"/>
      <c r="CA1960" s="49"/>
      <c r="CB1960" s="49"/>
      <c r="CC1960" s="49"/>
      <c r="CD1960" s="49"/>
      <c r="CE1960" s="49"/>
      <c r="CF1960" s="49"/>
      <c r="CG1960" s="49"/>
      <c r="CH1960" s="49"/>
      <c r="CI1960" s="49"/>
      <c r="CJ1960" s="49"/>
      <c r="CK1960" s="49"/>
      <c r="CL1960" s="49"/>
      <c r="CM1960" s="49"/>
      <c r="CN1960" s="49"/>
      <c r="CO1960" s="49"/>
      <c r="CP1960" s="49"/>
      <c r="CQ1960" s="49"/>
      <c r="CR1960" s="49"/>
      <c r="CS1960" s="49"/>
      <c r="CT1960" s="49"/>
      <c r="CU1960" s="49"/>
      <c r="CV1960" s="49"/>
      <c r="CW1960" s="49"/>
      <c r="CX1960" s="49"/>
      <c r="CY1960" s="49"/>
      <c r="CZ1960" s="49"/>
      <c r="DA1960" s="49"/>
      <c r="DB1960" s="49"/>
      <c r="DC1960" s="49"/>
      <c r="DD1960" s="49"/>
      <c r="DE1960" s="49"/>
      <c r="DF1960" s="49"/>
      <c r="DG1960" s="49"/>
      <c r="DH1960" s="49"/>
      <c r="DI1960" s="49"/>
      <c r="DJ1960" s="49"/>
      <c r="DK1960" s="49"/>
      <c r="DL1960" s="49"/>
      <c r="DM1960" s="49"/>
      <c r="DN1960" s="49"/>
      <c r="DO1960" s="49"/>
      <c r="DP1960" s="49"/>
      <c r="DQ1960" s="49"/>
      <c r="DR1960" s="49"/>
      <c r="DS1960" s="49"/>
      <c r="DT1960" s="49"/>
      <c r="DU1960" s="49"/>
      <c r="DV1960" s="49"/>
      <c r="DW1960" s="49"/>
      <c r="DX1960" s="49"/>
      <c r="DY1960" s="49"/>
      <c r="DZ1960" s="49"/>
      <c r="EA1960" s="49"/>
      <c r="EB1960" s="49"/>
      <c r="EC1960" s="49"/>
      <c r="ED1960" s="49"/>
      <c r="EE1960" s="49"/>
      <c r="EF1960" s="49"/>
      <c r="EG1960" s="49"/>
      <c r="EH1960" s="49"/>
      <c r="EI1960" s="49"/>
      <c r="EJ1960" s="49"/>
      <c r="EK1960" s="49"/>
      <c r="EL1960" s="49"/>
      <c r="EM1960" s="49"/>
      <c r="EN1960" s="49"/>
      <c r="EO1960" s="49"/>
      <c r="EP1960" s="49"/>
      <c r="EQ1960" s="49"/>
      <c r="ER1960" s="49"/>
      <c r="ES1960" s="49"/>
      <c r="ET1960" s="49"/>
      <c r="EU1960" s="49"/>
      <c r="EV1960" s="49"/>
      <c r="EW1960" s="49"/>
      <c r="EX1960" s="49"/>
      <c r="EY1960" s="49"/>
      <c r="EZ1960" s="49"/>
      <c r="FA1960" s="49"/>
      <c r="FB1960" s="49"/>
      <c r="FC1960" s="49"/>
      <c r="FD1960" s="49"/>
      <c r="FE1960" s="49"/>
      <c r="FF1960" s="49"/>
      <c r="FG1960" s="49"/>
      <c r="FH1960" s="49"/>
      <c r="FI1960" s="49"/>
      <c r="FJ1960" s="49"/>
      <c r="FK1960" s="49"/>
      <c r="FL1960" s="49"/>
      <c r="FM1960" s="49"/>
      <c r="FN1960" s="49"/>
      <c r="FO1960" s="49"/>
      <c r="FP1960" s="49"/>
      <c r="FQ1960" s="49"/>
      <c r="FR1960" s="49"/>
      <c r="FS1960" s="49"/>
      <c r="FT1960" s="49"/>
      <c r="FU1960" s="49"/>
      <c r="FV1960" s="49"/>
      <c r="FW1960" s="49"/>
      <c r="FX1960" s="49"/>
      <c r="FY1960" s="49"/>
      <c r="FZ1960" s="49"/>
      <c r="GA1960" s="49"/>
      <c r="GB1960" s="49"/>
      <c r="GC1960" s="49"/>
      <c r="GD1960" s="49"/>
      <c r="GE1960" s="49"/>
      <c r="GF1960" s="49"/>
      <c r="GG1960" s="49"/>
      <c r="GH1960" s="49"/>
      <c r="GI1960" s="49"/>
      <c r="GJ1960" s="49"/>
      <c r="GK1960" s="49"/>
      <c r="GL1960" s="49"/>
      <c r="GM1960" s="49"/>
      <c r="GN1960" s="49"/>
      <c r="GO1960" s="49"/>
      <c r="GP1960" s="49"/>
      <c r="GQ1960" s="49"/>
      <c r="GR1960" s="49"/>
      <c r="GS1960" s="49"/>
      <c r="GT1960" s="49"/>
      <c r="GU1960" s="49"/>
      <c r="GV1960" s="49"/>
      <c r="GW1960" s="49"/>
      <c r="GX1960" s="49"/>
      <c r="GY1960" s="49"/>
      <c r="GZ1960" s="49"/>
      <c r="HA1960" s="49"/>
      <c r="HB1960" s="49"/>
      <c r="HC1960" s="49"/>
      <c r="HD1960" s="49"/>
      <c r="HE1960" s="49"/>
      <c r="HF1960" s="49"/>
      <c r="HG1960" s="49"/>
      <c r="HH1960" s="49"/>
      <c r="HI1960" s="49"/>
      <c r="HJ1960" s="49"/>
      <c r="HK1960" s="49"/>
      <c r="HL1960" s="49"/>
      <c r="HM1960" s="49"/>
      <c r="HN1960" s="49"/>
      <c r="HO1960" s="49"/>
      <c r="HP1960" s="49"/>
      <c r="HQ1960" s="49"/>
      <c r="HR1960" s="49"/>
      <c r="HS1960" s="49"/>
      <c r="HT1960" s="49"/>
      <c r="HU1960" s="49"/>
      <c r="HV1960" s="49"/>
      <c r="HW1960" s="49"/>
      <c r="HX1960" s="49"/>
      <c r="HY1960" s="49"/>
      <c r="HZ1960" s="49"/>
      <c r="IA1960" s="49"/>
      <c r="IB1960" s="49"/>
      <c r="IC1960" s="49"/>
      <c r="ID1960" s="49"/>
      <c r="IE1960" s="49"/>
      <c r="IF1960" s="49"/>
      <c r="IG1960" s="49"/>
      <c r="IH1960" s="49"/>
      <c r="II1960" s="49"/>
      <c r="IJ1960" s="49"/>
      <c r="IK1960" s="49"/>
      <c r="IL1960" s="49"/>
    </row>
    <row r="1961" spans="1:246" s="37" customFormat="1" ht="14.25" customHeight="1" x14ac:dyDescent="0.4">
      <c r="A1961" s="34" t="e">
        <f>_xlfn.CONCAT(D1961,E1961,G1961,#REF!)</f>
        <v>#REF!</v>
      </c>
      <c r="B1961" s="40">
        <v>401</v>
      </c>
      <c r="C1961" s="40">
        <v>1822</v>
      </c>
      <c r="D1961" s="40">
        <v>137</v>
      </c>
      <c r="E1961" s="41" t="s">
        <v>7520</v>
      </c>
      <c r="F1961" s="42" t="s">
        <v>1049</v>
      </c>
      <c r="G1961" s="41" t="s">
        <v>1047</v>
      </c>
      <c r="H1961" s="41" t="s">
        <v>1050</v>
      </c>
      <c r="I1961" s="41" t="s">
        <v>12</v>
      </c>
      <c r="J1961" s="43">
        <v>100</v>
      </c>
      <c r="K1961" s="44">
        <v>10.8</v>
      </c>
      <c r="L1961" s="45">
        <v>100</v>
      </c>
      <c r="M1961" s="45">
        <v>1080</v>
      </c>
      <c r="N1961" s="46">
        <v>0</v>
      </c>
      <c r="O1961" s="46">
        <v>0</v>
      </c>
      <c r="P1961" s="46">
        <v>0</v>
      </c>
      <c r="Q1961" s="46">
        <v>12</v>
      </c>
      <c r="R1961" s="46">
        <f t="shared" si="280"/>
        <v>12</v>
      </c>
      <c r="S1961" s="85"/>
      <c r="T1961" s="47">
        <f t="shared" si="282"/>
        <v>0</v>
      </c>
      <c r="U1961" s="47" t="str" cm="1">
        <f t="array" aca="1" ref="U1961" ca="1">IF(S1961="", "×", IF(LEFT(S1961,2)="項番", COUNTIFS($D$2:$D$4001, INDIRECT("D" &amp; ROW()-1), $U$2:$U$4001, "〇"), "〇"))</f>
        <v>×</v>
      </c>
      <c r="V1961" s="47" t="str">
        <f t="shared" si="283"/>
        <v>×</v>
      </c>
      <c r="W1961" s="47" t="str">
        <f t="shared" si="284"/>
        <v>×</v>
      </c>
      <c r="X1961" s="48" t="str">
        <f t="shared" ca="1" si="285"/>
        <v/>
      </c>
      <c r="Y1961" s="47">
        <f t="shared" ca="1" si="286"/>
        <v>0</v>
      </c>
      <c r="Z1961" s="47">
        <f t="shared" si="287"/>
        <v>137</v>
      </c>
      <c r="AA1961" s="47" t="str">
        <f t="shared" si="288"/>
        <v/>
      </c>
      <c r="AB1961" s="49"/>
      <c r="AC1961" s="49"/>
      <c r="AD1961" s="49"/>
      <c r="AE1961" s="49"/>
      <c r="AF1961" s="49"/>
      <c r="AG1961" s="49"/>
      <c r="AH1961" s="49"/>
      <c r="AI1961" s="49"/>
      <c r="AJ1961" s="49"/>
      <c r="AK1961" s="49"/>
      <c r="AL1961" s="49"/>
      <c r="AM1961" s="49"/>
      <c r="AN1961" s="49"/>
      <c r="AO1961" s="49"/>
      <c r="AP1961" s="49"/>
      <c r="AQ1961" s="49"/>
      <c r="AR1961" s="49"/>
      <c r="AS1961" s="49"/>
      <c r="AT1961" s="49"/>
      <c r="AU1961" s="49"/>
      <c r="AV1961" s="49"/>
      <c r="AW1961" s="49"/>
      <c r="AX1961" s="49"/>
      <c r="AY1961" s="49"/>
      <c r="AZ1961" s="49"/>
      <c r="BA1961" s="49"/>
      <c r="BB1961" s="49"/>
      <c r="BC1961" s="49"/>
      <c r="BD1961" s="49"/>
      <c r="BE1961" s="49"/>
      <c r="BF1961" s="49"/>
      <c r="BG1961" s="49"/>
      <c r="BH1961" s="49"/>
      <c r="BI1961" s="49"/>
      <c r="BJ1961" s="49"/>
      <c r="BK1961" s="49"/>
      <c r="BL1961" s="49"/>
      <c r="BM1961" s="49"/>
      <c r="BN1961" s="49"/>
      <c r="BO1961" s="49"/>
      <c r="BP1961" s="49"/>
      <c r="BQ1961" s="49"/>
      <c r="BR1961" s="49"/>
      <c r="BS1961" s="49"/>
      <c r="BT1961" s="49"/>
      <c r="BU1961" s="49"/>
      <c r="BV1961" s="49"/>
      <c r="BW1961" s="49"/>
      <c r="BX1961" s="49"/>
      <c r="BY1961" s="49"/>
      <c r="BZ1961" s="49"/>
      <c r="CA1961" s="49"/>
      <c r="CB1961" s="49"/>
      <c r="CC1961" s="49"/>
      <c r="CD1961" s="49"/>
      <c r="CE1961" s="49"/>
      <c r="CF1961" s="49"/>
      <c r="CG1961" s="49"/>
      <c r="CH1961" s="49"/>
      <c r="CI1961" s="49"/>
      <c r="CJ1961" s="49"/>
      <c r="CK1961" s="49"/>
      <c r="CL1961" s="49"/>
      <c r="CM1961" s="49"/>
      <c r="CN1961" s="49"/>
      <c r="CO1961" s="49"/>
      <c r="CP1961" s="49"/>
      <c r="CQ1961" s="49"/>
      <c r="CR1961" s="49"/>
      <c r="CS1961" s="49"/>
      <c r="CT1961" s="49"/>
      <c r="CU1961" s="49"/>
      <c r="CV1961" s="49"/>
      <c r="CW1961" s="49"/>
      <c r="CX1961" s="49"/>
      <c r="CY1961" s="49"/>
      <c r="CZ1961" s="49"/>
      <c r="DA1961" s="49"/>
      <c r="DB1961" s="49"/>
      <c r="DC1961" s="49"/>
      <c r="DD1961" s="49"/>
      <c r="DE1961" s="49"/>
      <c r="DF1961" s="49"/>
      <c r="DG1961" s="49"/>
      <c r="DH1961" s="49"/>
      <c r="DI1961" s="49"/>
      <c r="DJ1961" s="49"/>
      <c r="DK1961" s="49"/>
      <c r="DL1961" s="49"/>
      <c r="DM1961" s="49"/>
      <c r="DN1961" s="49"/>
      <c r="DO1961" s="49"/>
      <c r="DP1961" s="49"/>
      <c r="DQ1961" s="49"/>
      <c r="DR1961" s="49"/>
      <c r="DS1961" s="49"/>
      <c r="DT1961" s="49"/>
      <c r="DU1961" s="49"/>
      <c r="DV1961" s="49"/>
      <c r="DW1961" s="49"/>
      <c r="DX1961" s="49"/>
      <c r="DY1961" s="49"/>
      <c r="DZ1961" s="49"/>
      <c r="EA1961" s="49"/>
      <c r="EB1961" s="49"/>
      <c r="EC1961" s="49"/>
      <c r="ED1961" s="49"/>
      <c r="EE1961" s="49"/>
      <c r="EF1961" s="49"/>
      <c r="EG1961" s="49"/>
      <c r="EH1961" s="49"/>
      <c r="EI1961" s="49"/>
      <c r="EJ1961" s="49"/>
      <c r="EK1961" s="49"/>
      <c r="EL1961" s="49"/>
      <c r="EM1961" s="49"/>
      <c r="EN1961" s="49"/>
      <c r="EO1961" s="49"/>
      <c r="EP1961" s="49"/>
      <c r="EQ1961" s="49"/>
      <c r="ER1961" s="49"/>
      <c r="ES1961" s="49"/>
      <c r="ET1961" s="49"/>
      <c r="EU1961" s="49"/>
      <c r="EV1961" s="49"/>
      <c r="EW1961" s="49"/>
      <c r="EX1961" s="49"/>
      <c r="EY1961" s="49"/>
      <c r="EZ1961" s="49"/>
      <c r="FA1961" s="49"/>
      <c r="FB1961" s="49"/>
      <c r="FC1961" s="49"/>
      <c r="FD1961" s="49"/>
      <c r="FE1961" s="49"/>
      <c r="FF1961" s="49"/>
      <c r="FG1961" s="49"/>
      <c r="FH1961" s="49"/>
      <c r="FI1961" s="49"/>
      <c r="FJ1961" s="49"/>
      <c r="FK1961" s="49"/>
      <c r="FL1961" s="49"/>
      <c r="FM1961" s="49"/>
      <c r="FN1961" s="49"/>
      <c r="FO1961" s="49"/>
      <c r="FP1961" s="49"/>
      <c r="FQ1961" s="49"/>
      <c r="FR1961" s="49"/>
      <c r="FS1961" s="49"/>
      <c r="FT1961" s="49"/>
      <c r="FU1961" s="49"/>
      <c r="FV1961" s="49"/>
      <c r="FW1961" s="49"/>
      <c r="FX1961" s="49"/>
      <c r="FY1961" s="49"/>
      <c r="FZ1961" s="49"/>
      <c r="GA1961" s="49"/>
      <c r="GB1961" s="49"/>
      <c r="GC1961" s="49"/>
      <c r="GD1961" s="49"/>
      <c r="GE1961" s="49"/>
      <c r="GF1961" s="49"/>
      <c r="GG1961" s="49"/>
      <c r="GH1961" s="49"/>
      <c r="GI1961" s="49"/>
      <c r="GJ1961" s="49"/>
      <c r="GK1961" s="49"/>
      <c r="GL1961" s="49"/>
      <c r="GM1961" s="49"/>
      <c r="GN1961" s="49"/>
      <c r="GO1961" s="49"/>
      <c r="GP1961" s="49"/>
      <c r="GQ1961" s="49"/>
      <c r="GR1961" s="49"/>
      <c r="GS1961" s="49"/>
      <c r="GT1961" s="49"/>
      <c r="GU1961" s="49"/>
      <c r="GV1961" s="49"/>
      <c r="GW1961" s="49"/>
      <c r="GX1961" s="49"/>
      <c r="GY1961" s="49"/>
      <c r="GZ1961" s="49"/>
      <c r="HA1961" s="49"/>
      <c r="HB1961" s="49"/>
      <c r="HC1961" s="49"/>
      <c r="HD1961" s="49"/>
      <c r="HE1961" s="49"/>
      <c r="HF1961" s="49"/>
      <c r="HG1961" s="49"/>
      <c r="HH1961" s="49"/>
      <c r="HI1961" s="49"/>
      <c r="HJ1961" s="49"/>
      <c r="HK1961" s="49"/>
      <c r="HL1961" s="49"/>
      <c r="HM1961" s="49"/>
      <c r="HN1961" s="49"/>
      <c r="HO1961" s="49"/>
      <c r="HP1961" s="49"/>
      <c r="HQ1961" s="49"/>
      <c r="HR1961" s="49"/>
      <c r="HS1961" s="49"/>
      <c r="HT1961" s="49"/>
      <c r="HU1961" s="49"/>
      <c r="HV1961" s="49"/>
      <c r="HW1961" s="49"/>
      <c r="HX1961" s="49"/>
      <c r="HY1961" s="49"/>
      <c r="HZ1961" s="49"/>
      <c r="IA1961" s="49"/>
      <c r="IB1961" s="49"/>
      <c r="IC1961" s="49"/>
      <c r="ID1961" s="49"/>
      <c r="IE1961" s="49"/>
      <c r="IF1961" s="49"/>
      <c r="IG1961" s="49"/>
      <c r="IH1961" s="49"/>
      <c r="II1961" s="49"/>
      <c r="IJ1961" s="49"/>
      <c r="IK1961" s="49"/>
      <c r="IL1961" s="49"/>
    </row>
    <row r="1962" spans="1:246" s="37" customFormat="1" ht="14.25" customHeight="1" x14ac:dyDescent="0.4">
      <c r="A1962" s="34" t="e">
        <f>_xlfn.CONCAT(D1962,E1962,G1962,#REF!)</f>
        <v>#REF!</v>
      </c>
      <c r="B1962" s="40">
        <v>402</v>
      </c>
      <c r="C1962" s="40">
        <v>1823</v>
      </c>
      <c r="D1962" s="40">
        <v>137</v>
      </c>
      <c r="E1962" s="41" t="s">
        <v>7520</v>
      </c>
      <c r="F1962" s="42" t="s">
        <v>1051</v>
      </c>
      <c r="G1962" s="41" t="s">
        <v>1047</v>
      </c>
      <c r="H1962" s="41" t="s">
        <v>1052</v>
      </c>
      <c r="I1962" s="41" t="s">
        <v>12</v>
      </c>
      <c r="J1962" s="43">
        <v>100</v>
      </c>
      <c r="K1962" s="44">
        <v>10.8</v>
      </c>
      <c r="L1962" s="45">
        <v>100</v>
      </c>
      <c r="M1962" s="45">
        <v>1080</v>
      </c>
      <c r="N1962" s="46">
        <v>0</v>
      </c>
      <c r="O1962" s="46">
        <v>0</v>
      </c>
      <c r="P1962" s="46">
        <v>0</v>
      </c>
      <c r="Q1962" s="46">
        <v>12</v>
      </c>
      <c r="R1962" s="46">
        <f t="shared" si="280"/>
        <v>12</v>
      </c>
      <c r="S1962" s="85"/>
      <c r="T1962" s="47">
        <f t="shared" si="282"/>
        <v>0</v>
      </c>
      <c r="U1962" s="47" t="str" cm="1">
        <f t="array" aca="1" ref="U1962" ca="1">IF(S1962="", "×", IF(LEFT(S1962,2)="項番", COUNTIFS($D$2:$D$4001, INDIRECT("D" &amp; ROW()-1), $U$2:$U$4001, "〇"), "〇"))</f>
        <v>×</v>
      </c>
      <c r="V1962" s="47" t="str">
        <f t="shared" si="283"/>
        <v>×</v>
      </c>
      <c r="W1962" s="47" t="str">
        <f t="shared" si="284"/>
        <v>×</v>
      </c>
      <c r="X1962" s="48" t="str">
        <f t="shared" ca="1" si="285"/>
        <v/>
      </c>
      <c r="Y1962" s="47">
        <f t="shared" ca="1" si="286"/>
        <v>0</v>
      </c>
      <c r="Z1962" s="47">
        <f t="shared" si="287"/>
        <v>137</v>
      </c>
      <c r="AA1962" s="47" t="str">
        <f t="shared" si="288"/>
        <v/>
      </c>
      <c r="AB1962" s="49"/>
      <c r="AC1962" s="49"/>
      <c r="AD1962" s="49"/>
      <c r="AE1962" s="49"/>
      <c r="AF1962" s="49"/>
      <c r="AG1962" s="49"/>
      <c r="AH1962" s="49"/>
      <c r="AI1962" s="49"/>
      <c r="AJ1962" s="49"/>
      <c r="AK1962" s="49"/>
      <c r="AL1962" s="49"/>
      <c r="AM1962" s="49"/>
      <c r="AN1962" s="49"/>
      <c r="AO1962" s="49"/>
      <c r="AP1962" s="49"/>
      <c r="AQ1962" s="49"/>
      <c r="AR1962" s="49"/>
      <c r="AS1962" s="49"/>
      <c r="AT1962" s="49"/>
      <c r="AU1962" s="49"/>
      <c r="AV1962" s="49"/>
      <c r="AW1962" s="49"/>
      <c r="AX1962" s="49"/>
      <c r="AY1962" s="49"/>
      <c r="AZ1962" s="49"/>
      <c r="BA1962" s="49"/>
      <c r="BB1962" s="49"/>
      <c r="BC1962" s="49"/>
      <c r="BD1962" s="49"/>
      <c r="BE1962" s="49"/>
      <c r="BF1962" s="49"/>
      <c r="BG1962" s="49"/>
      <c r="BH1962" s="49"/>
      <c r="BI1962" s="49"/>
      <c r="BJ1962" s="49"/>
      <c r="BK1962" s="49"/>
      <c r="BL1962" s="49"/>
      <c r="BM1962" s="49"/>
      <c r="BN1962" s="49"/>
      <c r="BO1962" s="49"/>
      <c r="BP1962" s="49"/>
      <c r="BQ1962" s="49"/>
      <c r="BR1962" s="49"/>
      <c r="BS1962" s="49"/>
      <c r="BT1962" s="49"/>
      <c r="BU1962" s="49"/>
      <c r="BV1962" s="49"/>
      <c r="BW1962" s="49"/>
      <c r="BX1962" s="49"/>
      <c r="BY1962" s="49"/>
      <c r="BZ1962" s="49"/>
      <c r="CA1962" s="49"/>
      <c r="CB1962" s="49"/>
      <c r="CC1962" s="49"/>
      <c r="CD1962" s="49"/>
      <c r="CE1962" s="49"/>
      <c r="CF1962" s="49"/>
      <c r="CG1962" s="49"/>
      <c r="CH1962" s="49"/>
      <c r="CI1962" s="49"/>
      <c r="CJ1962" s="49"/>
      <c r="CK1962" s="49"/>
      <c r="CL1962" s="49"/>
      <c r="CM1962" s="49"/>
      <c r="CN1962" s="49"/>
      <c r="CO1962" s="49"/>
      <c r="CP1962" s="49"/>
      <c r="CQ1962" s="49"/>
      <c r="CR1962" s="49"/>
      <c r="CS1962" s="49"/>
      <c r="CT1962" s="49"/>
      <c r="CU1962" s="49"/>
      <c r="CV1962" s="49"/>
      <c r="CW1962" s="49"/>
      <c r="CX1962" s="49"/>
      <c r="CY1962" s="49"/>
      <c r="CZ1962" s="49"/>
      <c r="DA1962" s="49"/>
      <c r="DB1962" s="49"/>
      <c r="DC1962" s="49"/>
      <c r="DD1962" s="49"/>
      <c r="DE1962" s="49"/>
      <c r="DF1962" s="49"/>
      <c r="DG1962" s="49"/>
      <c r="DH1962" s="49"/>
      <c r="DI1962" s="49"/>
      <c r="DJ1962" s="49"/>
      <c r="DK1962" s="49"/>
      <c r="DL1962" s="49"/>
      <c r="DM1962" s="49"/>
      <c r="DN1962" s="49"/>
      <c r="DO1962" s="49"/>
      <c r="DP1962" s="49"/>
      <c r="DQ1962" s="49"/>
      <c r="DR1962" s="49"/>
      <c r="DS1962" s="49"/>
      <c r="DT1962" s="49"/>
      <c r="DU1962" s="49"/>
      <c r="DV1962" s="49"/>
      <c r="DW1962" s="49"/>
      <c r="DX1962" s="49"/>
      <c r="DY1962" s="49"/>
      <c r="DZ1962" s="49"/>
      <c r="EA1962" s="49"/>
      <c r="EB1962" s="49"/>
      <c r="EC1962" s="49"/>
      <c r="ED1962" s="49"/>
      <c r="EE1962" s="49"/>
      <c r="EF1962" s="49"/>
      <c r="EG1962" s="49"/>
      <c r="EH1962" s="49"/>
      <c r="EI1962" s="49"/>
      <c r="EJ1962" s="49"/>
      <c r="EK1962" s="49"/>
      <c r="EL1962" s="49"/>
      <c r="EM1962" s="49"/>
      <c r="EN1962" s="49"/>
      <c r="EO1962" s="49"/>
      <c r="EP1962" s="49"/>
      <c r="EQ1962" s="49"/>
      <c r="ER1962" s="49"/>
      <c r="ES1962" s="49"/>
      <c r="ET1962" s="49"/>
      <c r="EU1962" s="49"/>
      <c r="EV1962" s="49"/>
      <c r="EW1962" s="49"/>
      <c r="EX1962" s="49"/>
      <c r="EY1962" s="49"/>
      <c r="EZ1962" s="49"/>
      <c r="FA1962" s="49"/>
      <c r="FB1962" s="49"/>
      <c r="FC1962" s="49"/>
      <c r="FD1962" s="49"/>
      <c r="FE1962" s="49"/>
      <c r="FF1962" s="49"/>
      <c r="FG1962" s="49"/>
      <c r="FH1962" s="49"/>
      <c r="FI1962" s="49"/>
      <c r="FJ1962" s="49"/>
      <c r="FK1962" s="49"/>
      <c r="FL1962" s="49"/>
      <c r="FM1962" s="49"/>
      <c r="FN1962" s="49"/>
      <c r="FO1962" s="49"/>
      <c r="FP1962" s="49"/>
      <c r="FQ1962" s="49"/>
      <c r="FR1962" s="49"/>
      <c r="FS1962" s="49"/>
      <c r="FT1962" s="49"/>
      <c r="FU1962" s="49"/>
      <c r="FV1962" s="49"/>
      <c r="FW1962" s="49"/>
      <c r="FX1962" s="49"/>
      <c r="FY1962" s="49"/>
      <c r="FZ1962" s="49"/>
      <c r="GA1962" s="49"/>
      <c r="GB1962" s="49"/>
      <c r="GC1962" s="49"/>
      <c r="GD1962" s="49"/>
      <c r="GE1962" s="49"/>
      <c r="GF1962" s="49"/>
      <c r="GG1962" s="49"/>
      <c r="GH1962" s="49"/>
      <c r="GI1962" s="49"/>
      <c r="GJ1962" s="49"/>
      <c r="GK1962" s="49"/>
      <c r="GL1962" s="49"/>
      <c r="GM1962" s="49"/>
      <c r="GN1962" s="49"/>
      <c r="GO1962" s="49"/>
      <c r="GP1962" s="49"/>
      <c r="GQ1962" s="49"/>
      <c r="GR1962" s="49"/>
      <c r="GS1962" s="49"/>
      <c r="GT1962" s="49"/>
      <c r="GU1962" s="49"/>
      <c r="GV1962" s="49"/>
      <c r="GW1962" s="49"/>
      <c r="GX1962" s="49"/>
      <c r="GY1962" s="49"/>
      <c r="GZ1962" s="49"/>
      <c r="HA1962" s="49"/>
      <c r="HB1962" s="49"/>
      <c r="HC1962" s="49"/>
      <c r="HD1962" s="49"/>
      <c r="HE1962" s="49"/>
      <c r="HF1962" s="49"/>
      <c r="HG1962" s="49"/>
      <c r="HH1962" s="49"/>
      <c r="HI1962" s="49"/>
      <c r="HJ1962" s="49"/>
      <c r="HK1962" s="49"/>
      <c r="HL1962" s="49"/>
      <c r="HM1962" s="49"/>
      <c r="HN1962" s="49"/>
      <c r="HO1962" s="49"/>
      <c r="HP1962" s="49"/>
      <c r="HQ1962" s="49"/>
      <c r="HR1962" s="49"/>
      <c r="HS1962" s="49"/>
      <c r="HT1962" s="49"/>
      <c r="HU1962" s="49"/>
      <c r="HV1962" s="49"/>
      <c r="HW1962" s="49"/>
      <c r="HX1962" s="49"/>
      <c r="HY1962" s="49"/>
      <c r="HZ1962" s="49"/>
      <c r="IA1962" s="49"/>
      <c r="IB1962" s="49"/>
      <c r="IC1962" s="49"/>
      <c r="ID1962" s="49"/>
      <c r="IE1962" s="49"/>
      <c r="IF1962" s="49"/>
      <c r="IG1962" s="49"/>
      <c r="IH1962" s="49"/>
      <c r="II1962" s="49"/>
      <c r="IJ1962" s="49"/>
      <c r="IK1962" s="49"/>
      <c r="IL1962" s="49"/>
    </row>
    <row r="1963" spans="1:246" s="37" customFormat="1" ht="14.25" customHeight="1" x14ac:dyDescent="0.4">
      <c r="A1963" s="34" t="e">
        <f>_xlfn.CONCAT(D1963,E1963,G1963,#REF!)</f>
        <v>#REF!</v>
      </c>
      <c r="B1963" s="40">
        <v>405</v>
      </c>
      <c r="C1963" s="40">
        <v>1824</v>
      </c>
      <c r="D1963" s="40">
        <v>137</v>
      </c>
      <c r="E1963" s="41" t="s">
        <v>7520</v>
      </c>
      <c r="F1963" s="42" t="s">
        <v>1057</v>
      </c>
      <c r="G1963" s="41" t="s">
        <v>1047</v>
      </c>
      <c r="H1963" s="41" t="s">
        <v>1058</v>
      </c>
      <c r="I1963" s="41" t="s">
        <v>12</v>
      </c>
      <c r="J1963" s="43">
        <v>100</v>
      </c>
      <c r="K1963" s="44">
        <v>10.8</v>
      </c>
      <c r="L1963" s="45">
        <v>100</v>
      </c>
      <c r="M1963" s="45">
        <v>1080</v>
      </c>
      <c r="N1963" s="46">
        <v>250</v>
      </c>
      <c r="O1963" s="46">
        <v>24</v>
      </c>
      <c r="P1963" s="46">
        <v>1</v>
      </c>
      <c r="Q1963" s="46">
        <v>0</v>
      </c>
      <c r="R1963" s="46">
        <f t="shared" si="280"/>
        <v>275</v>
      </c>
      <c r="S1963" s="85"/>
      <c r="T1963" s="47">
        <f t="shared" si="282"/>
        <v>0</v>
      </c>
      <c r="U1963" s="47" t="str" cm="1">
        <f t="array" aca="1" ref="U1963" ca="1">IF(S1963="", "×", IF(LEFT(S1963,2)="項番", COUNTIFS($D$2:$D$4001, INDIRECT("D" &amp; ROW()-1), $U$2:$U$4001, "〇"), "〇"))</f>
        <v>×</v>
      </c>
      <c r="V1963" s="47" t="str">
        <f t="shared" si="283"/>
        <v>×</v>
      </c>
      <c r="W1963" s="47" t="str">
        <f t="shared" si="284"/>
        <v>×</v>
      </c>
      <c r="X1963" s="48" t="str">
        <f t="shared" ca="1" si="285"/>
        <v/>
      </c>
      <c r="Y1963" s="47">
        <f t="shared" ca="1" si="286"/>
        <v>0</v>
      </c>
      <c r="Z1963" s="47">
        <f t="shared" si="287"/>
        <v>137</v>
      </c>
      <c r="AA1963" s="47" t="str">
        <f t="shared" si="288"/>
        <v/>
      </c>
      <c r="AB1963" s="49"/>
      <c r="AC1963" s="49"/>
      <c r="AD1963" s="49"/>
      <c r="AE1963" s="49"/>
      <c r="AF1963" s="49"/>
      <c r="AG1963" s="49"/>
      <c r="AH1963" s="49"/>
      <c r="AI1963" s="49"/>
      <c r="AJ1963" s="49"/>
      <c r="AK1963" s="49"/>
      <c r="AL1963" s="49"/>
      <c r="AM1963" s="49"/>
      <c r="AN1963" s="49"/>
      <c r="AO1963" s="49"/>
      <c r="AP1963" s="49"/>
      <c r="AQ1963" s="49"/>
      <c r="AR1963" s="49"/>
      <c r="AS1963" s="49"/>
      <c r="AT1963" s="49"/>
      <c r="AU1963" s="49"/>
      <c r="AV1963" s="49"/>
      <c r="AW1963" s="49"/>
      <c r="AX1963" s="49"/>
      <c r="AY1963" s="49"/>
      <c r="AZ1963" s="49"/>
      <c r="BA1963" s="49"/>
      <c r="BB1963" s="49"/>
      <c r="BC1963" s="49"/>
      <c r="BD1963" s="49"/>
      <c r="BE1963" s="49"/>
      <c r="BF1963" s="49"/>
      <c r="BG1963" s="49"/>
      <c r="BH1963" s="49"/>
      <c r="BI1963" s="49"/>
      <c r="BJ1963" s="49"/>
      <c r="BK1963" s="49"/>
      <c r="BL1963" s="49"/>
      <c r="BM1963" s="49"/>
      <c r="BN1963" s="49"/>
      <c r="BO1963" s="49"/>
      <c r="BP1963" s="49"/>
      <c r="BQ1963" s="49"/>
      <c r="BR1963" s="49"/>
      <c r="BS1963" s="49"/>
      <c r="BT1963" s="49"/>
      <c r="BU1963" s="49"/>
      <c r="BV1963" s="49"/>
      <c r="BW1963" s="49"/>
      <c r="BX1963" s="49"/>
      <c r="BY1963" s="49"/>
      <c r="BZ1963" s="49"/>
      <c r="CA1963" s="49"/>
      <c r="CB1963" s="49"/>
      <c r="CC1963" s="49"/>
      <c r="CD1963" s="49"/>
      <c r="CE1963" s="49"/>
      <c r="CF1963" s="49"/>
      <c r="CG1963" s="49"/>
      <c r="CH1963" s="49"/>
      <c r="CI1963" s="49"/>
      <c r="CJ1963" s="49"/>
      <c r="CK1963" s="49"/>
      <c r="CL1963" s="49"/>
      <c r="CM1963" s="49"/>
      <c r="CN1963" s="49"/>
      <c r="CO1963" s="49"/>
      <c r="CP1963" s="49"/>
      <c r="CQ1963" s="49"/>
      <c r="CR1963" s="49"/>
      <c r="CS1963" s="49"/>
      <c r="CT1963" s="49"/>
      <c r="CU1963" s="49"/>
      <c r="CV1963" s="49"/>
      <c r="CW1963" s="49"/>
      <c r="CX1963" s="49"/>
      <c r="CY1963" s="49"/>
      <c r="CZ1963" s="49"/>
      <c r="DA1963" s="49"/>
      <c r="DB1963" s="49"/>
      <c r="DC1963" s="49"/>
      <c r="DD1963" s="49"/>
      <c r="DE1963" s="49"/>
      <c r="DF1963" s="49"/>
      <c r="DG1963" s="49"/>
      <c r="DH1963" s="49"/>
      <c r="DI1963" s="49"/>
      <c r="DJ1963" s="49"/>
      <c r="DK1963" s="49"/>
      <c r="DL1963" s="49"/>
      <c r="DM1963" s="49"/>
      <c r="DN1963" s="49"/>
      <c r="DO1963" s="49"/>
      <c r="DP1963" s="49"/>
      <c r="DQ1963" s="49"/>
      <c r="DR1963" s="49"/>
      <c r="DS1963" s="49"/>
      <c r="DT1963" s="49"/>
      <c r="DU1963" s="49"/>
      <c r="DV1963" s="49"/>
      <c r="DW1963" s="49"/>
      <c r="DX1963" s="49"/>
      <c r="DY1963" s="49"/>
      <c r="DZ1963" s="49"/>
      <c r="EA1963" s="49"/>
      <c r="EB1963" s="49"/>
      <c r="EC1963" s="49"/>
      <c r="ED1963" s="49"/>
      <c r="EE1963" s="49"/>
      <c r="EF1963" s="49"/>
      <c r="EG1963" s="49"/>
      <c r="EH1963" s="49"/>
      <c r="EI1963" s="49"/>
      <c r="EJ1963" s="49"/>
      <c r="EK1963" s="49"/>
      <c r="EL1963" s="49"/>
      <c r="EM1963" s="49"/>
      <c r="EN1963" s="49"/>
      <c r="EO1963" s="49"/>
      <c r="EP1963" s="49"/>
      <c r="EQ1963" s="49"/>
      <c r="ER1963" s="49"/>
      <c r="ES1963" s="49"/>
      <c r="ET1963" s="49"/>
      <c r="EU1963" s="49"/>
      <c r="EV1963" s="49"/>
      <c r="EW1963" s="49"/>
      <c r="EX1963" s="49"/>
      <c r="EY1963" s="49"/>
      <c r="EZ1963" s="49"/>
      <c r="FA1963" s="49"/>
      <c r="FB1963" s="49"/>
      <c r="FC1963" s="49"/>
      <c r="FD1963" s="49"/>
      <c r="FE1963" s="49"/>
      <c r="FF1963" s="49"/>
      <c r="FG1963" s="49"/>
      <c r="FH1963" s="49"/>
      <c r="FI1963" s="49"/>
      <c r="FJ1963" s="49"/>
      <c r="FK1963" s="49"/>
      <c r="FL1963" s="49"/>
      <c r="FM1963" s="49"/>
      <c r="FN1963" s="49"/>
      <c r="FO1963" s="49"/>
      <c r="FP1963" s="49"/>
      <c r="FQ1963" s="49"/>
      <c r="FR1963" s="49"/>
      <c r="FS1963" s="49"/>
      <c r="FT1963" s="49"/>
      <c r="FU1963" s="49"/>
      <c r="FV1963" s="49"/>
      <c r="FW1963" s="49"/>
      <c r="FX1963" s="49"/>
      <c r="FY1963" s="49"/>
      <c r="FZ1963" s="49"/>
      <c r="GA1963" s="49"/>
      <c r="GB1963" s="49"/>
      <c r="GC1963" s="49"/>
      <c r="GD1963" s="49"/>
      <c r="GE1963" s="49"/>
      <c r="GF1963" s="49"/>
      <c r="GG1963" s="49"/>
      <c r="GH1963" s="49"/>
      <c r="GI1963" s="49"/>
      <c r="GJ1963" s="49"/>
      <c r="GK1963" s="49"/>
      <c r="GL1963" s="49"/>
      <c r="GM1963" s="49"/>
      <c r="GN1963" s="49"/>
      <c r="GO1963" s="49"/>
      <c r="GP1963" s="49"/>
      <c r="GQ1963" s="49"/>
      <c r="GR1963" s="49"/>
      <c r="GS1963" s="49"/>
      <c r="GT1963" s="49"/>
      <c r="GU1963" s="49"/>
      <c r="GV1963" s="49"/>
      <c r="GW1963" s="49"/>
      <c r="GX1963" s="49"/>
      <c r="GY1963" s="49"/>
      <c r="GZ1963" s="49"/>
      <c r="HA1963" s="49"/>
      <c r="HB1963" s="49"/>
      <c r="HC1963" s="49"/>
      <c r="HD1963" s="49"/>
      <c r="HE1963" s="49"/>
      <c r="HF1963" s="49"/>
      <c r="HG1963" s="49"/>
      <c r="HH1963" s="49"/>
      <c r="HI1963" s="49"/>
      <c r="HJ1963" s="49"/>
      <c r="HK1963" s="49"/>
      <c r="HL1963" s="49"/>
      <c r="HM1963" s="49"/>
      <c r="HN1963" s="49"/>
      <c r="HO1963" s="49"/>
      <c r="HP1963" s="49"/>
      <c r="HQ1963" s="49"/>
      <c r="HR1963" s="49"/>
      <c r="HS1963" s="49"/>
      <c r="HT1963" s="49"/>
      <c r="HU1963" s="49"/>
      <c r="HV1963" s="49"/>
      <c r="HW1963" s="49"/>
      <c r="HX1963" s="49"/>
      <c r="HY1963" s="49"/>
      <c r="HZ1963" s="49"/>
      <c r="IA1963" s="49"/>
      <c r="IB1963" s="49"/>
      <c r="IC1963" s="49"/>
      <c r="ID1963" s="49"/>
      <c r="IE1963" s="49"/>
      <c r="IF1963" s="49"/>
      <c r="IG1963" s="49"/>
      <c r="IH1963" s="49"/>
      <c r="II1963" s="49"/>
      <c r="IJ1963" s="49"/>
      <c r="IK1963" s="49"/>
      <c r="IL1963" s="49"/>
    </row>
    <row r="1964" spans="1:246" s="37" customFormat="1" ht="14.25" customHeight="1" x14ac:dyDescent="0.4">
      <c r="A1964" s="34" t="e">
        <f>_xlfn.CONCAT(D1964,E1964,G1964,#REF!)</f>
        <v>#REF!</v>
      </c>
      <c r="B1964" s="40">
        <v>406</v>
      </c>
      <c r="C1964" s="40">
        <v>1825</v>
      </c>
      <c r="D1964" s="40">
        <v>137</v>
      </c>
      <c r="E1964" s="41" t="s">
        <v>7520</v>
      </c>
      <c r="F1964" s="42" t="s">
        <v>1059</v>
      </c>
      <c r="G1964" s="41" t="s">
        <v>1047</v>
      </c>
      <c r="H1964" s="41" t="s">
        <v>1060</v>
      </c>
      <c r="I1964" s="41" t="s">
        <v>12</v>
      </c>
      <c r="J1964" s="43">
        <v>100</v>
      </c>
      <c r="K1964" s="44">
        <v>10.8</v>
      </c>
      <c r="L1964" s="45">
        <v>100</v>
      </c>
      <c r="M1964" s="45">
        <v>1080</v>
      </c>
      <c r="N1964" s="46">
        <v>0</v>
      </c>
      <c r="O1964" s="46">
        <v>72</v>
      </c>
      <c r="P1964" s="46">
        <v>0</v>
      </c>
      <c r="Q1964" s="46">
        <v>24</v>
      </c>
      <c r="R1964" s="46">
        <f t="shared" si="280"/>
        <v>96</v>
      </c>
      <c r="S1964" s="85"/>
      <c r="T1964" s="47">
        <f t="shared" si="282"/>
        <v>0</v>
      </c>
      <c r="U1964" s="47" t="str" cm="1">
        <f t="array" aca="1" ref="U1964" ca="1">IF(S1964="", "×", IF(LEFT(S1964,2)="項番", COUNTIFS($D$2:$D$4001, INDIRECT("D" &amp; ROW()-1), $U$2:$U$4001, "〇"), "〇"))</f>
        <v>×</v>
      </c>
      <c r="V1964" s="47" t="str">
        <f t="shared" si="283"/>
        <v>×</v>
      </c>
      <c r="W1964" s="47" t="str">
        <f t="shared" si="284"/>
        <v>×</v>
      </c>
      <c r="X1964" s="48" t="str">
        <f t="shared" ca="1" si="285"/>
        <v/>
      </c>
      <c r="Y1964" s="47">
        <f t="shared" ca="1" si="286"/>
        <v>0</v>
      </c>
      <c r="Z1964" s="47">
        <f t="shared" si="287"/>
        <v>137</v>
      </c>
      <c r="AA1964" s="47" t="str">
        <f t="shared" si="288"/>
        <v/>
      </c>
      <c r="AB1964" s="49"/>
      <c r="AC1964" s="49"/>
      <c r="AD1964" s="49"/>
      <c r="AE1964" s="49"/>
      <c r="AF1964" s="49"/>
      <c r="AG1964" s="49"/>
      <c r="AH1964" s="49"/>
      <c r="AI1964" s="49"/>
      <c r="AJ1964" s="49"/>
      <c r="AK1964" s="49"/>
      <c r="AL1964" s="49"/>
      <c r="AM1964" s="49"/>
      <c r="AN1964" s="49"/>
      <c r="AO1964" s="49"/>
      <c r="AP1964" s="49"/>
      <c r="AQ1964" s="49"/>
      <c r="AR1964" s="49"/>
      <c r="AS1964" s="49"/>
      <c r="AT1964" s="49"/>
      <c r="AU1964" s="49"/>
      <c r="AV1964" s="49"/>
      <c r="AW1964" s="49"/>
      <c r="AX1964" s="49"/>
      <c r="AY1964" s="49"/>
      <c r="AZ1964" s="49"/>
      <c r="BA1964" s="49"/>
      <c r="BB1964" s="49"/>
      <c r="BC1964" s="49"/>
      <c r="BD1964" s="49"/>
      <c r="BE1964" s="49"/>
      <c r="BF1964" s="49"/>
      <c r="BG1964" s="49"/>
      <c r="BH1964" s="49"/>
      <c r="BI1964" s="49"/>
      <c r="BJ1964" s="49"/>
      <c r="BK1964" s="49"/>
      <c r="BL1964" s="49"/>
      <c r="BM1964" s="49"/>
      <c r="BN1964" s="49"/>
      <c r="BO1964" s="49"/>
      <c r="BP1964" s="49"/>
      <c r="BQ1964" s="49"/>
      <c r="BR1964" s="49"/>
      <c r="BS1964" s="49"/>
      <c r="BT1964" s="49"/>
      <c r="BU1964" s="49"/>
      <c r="BV1964" s="49"/>
      <c r="BW1964" s="49"/>
      <c r="BX1964" s="49"/>
      <c r="BY1964" s="49"/>
      <c r="BZ1964" s="49"/>
      <c r="CA1964" s="49"/>
      <c r="CB1964" s="49"/>
      <c r="CC1964" s="49"/>
      <c r="CD1964" s="49"/>
      <c r="CE1964" s="49"/>
      <c r="CF1964" s="49"/>
      <c r="CG1964" s="49"/>
      <c r="CH1964" s="49"/>
      <c r="CI1964" s="49"/>
      <c r="CJ1964" s="49"/>
      <c r="CK1964" s="49"/>
      <c r="CL1964" s="49"/>
      <c r="CM1964" s="49"/>
      <c r="CN1964" s="49"/>
      <c r="CO1964" s="49"/>
      <c r="CP1964" s="49"/>
      <c r="CQ1964" s="49"/>
      <c r="CR1964" s="49"/>
      <c r="CS1964" s="49"/>
      <c r="CT1964" s="49"/>
      <c r="CU1964" s="49"/>
      <c r="CV1964" s="49"/>
      <c r="CW1964" s="49"/>
      <c r="CX1964" s="49"/>
      <c r="CY1964" s="49"/>
      <c r="CZ1964" s="49"/>
      <c r="DA1964" s="49"/>
      <c r="DB1964" s="49"/>
      <c r="DC1964" s="49"/>
      <c r="DD1964" s="49"/>
      <c r="DE1964" s="49"/>
      <c r="DF1964" s="49"/>
      <c r="DG1964" s="49"/>
      <c r="DH1964" s="49"/>
      <c r="DI1964" s="49"/>
      <c r="DJ1964" s="49"/>
      <c r="DK1964" s="49"/>
      <c r="DL1964" s="49"/>
      <c r="DM1964" s="49"/>
      <c r="DN1964" s="49"/>
      <c r="DO1964" s="49"/>
      <c r="DP1964" s="49"/>
      <c r="DQ1964" s="49"/>
      <c r="DR1964" s="49"/>
      <c r="DS1964" s="49"/>
      <c r="DT1964" s="49"/>
      <c r="DU1964" s="49"/>
      <c r="DV1964" s="49"/>
      <c r="DW1964" s="49"/>
      <c r="DX1964" s="49"/>
      <c r="DY1964" s="49"/>
      <c r="DZ1964" s="49"/>
      <c r="EA1964" s="49"/>
      <c r="EB1964" s="49"/>
      <c r="EC1964" s="49"/>
      <c r="ED1964" s="49"/>
      <c r="EE1964" s="49"/>
      <c r="EF1964" s="49"/>
      <c r="EG1964" s="49"/>
      <c r="EH1964" s="49"/>
      <c r="EI1964" s="49"/>
      <c r="EJ1964" s="49"/>
      <c r="EK1964" s="49"/>
      <c r="EL1964" s="49"/>
      <c r="EM1964" s="49"/>
      <c r="EN1964" s="49"/>
      <c r="EO1964" s="49"/>
      <c r="EP1964" s="49"/>
      <c r="EQ1964" s="49"/>
      <c r="ER1964" s="49"/>
      <c r="ES1964" s="49"/>
      <c r="ET1964" s="49"/>
      <c r="EU1964" s="49"/>
      <c r="EV1964" s="49"/>
      <c r="EW1964" s="49"/>
      <c r="EX1964" s="49"/>
      <c r="EY1964" s="49"/>
      <c r="EZ1964" s="49"/>
      <c r="FA1964" s="49"/>
      <c r="FB1964" s="49"/>
      <c r="FC1964" s="49"/>
      <c r="FD1964" s="49"/>
      <c r="FE1964" s="49"/>
      <c r="FF1964" s="49"/>
      <c r="FG1964" s="49"/>
      <c r="FH1964" s="49"/>
      <c r="FI1964" s="49"/>
      <c r="FJ1964" s="49"/>
      <c r="FK1964" s="49"/>
      <c r="FL1964" s="49"/>
      <c r="FM1964" s="49"/>
      <c r="FN1964" s="49"/>
      <c r="FO1964" s="49"/>
      <c r="FP1964" s="49"/>
      <c r="FQ1964" s="49"/>
      <c r="FR1964" s="49"/>
      <c r="FS1964" s="49"/>
      <c r="FT1964" s="49"/>
      <c r="FU1964" s="49"/>
      <c r="FV1964" s="49"/>
      <c r="FW1964" s="49"/>
      <c r="FX1964" s="49"/>
      <c r="FY1964" s="49"/>
      <c r="FZ1964" s="49"/>
      <c r="GA1964" s="49"/>
      <c r="GB1964" s="49"/>
      <c r="GC1964" s="49"/>
      <c r="GD1964" s="49"/>
      <c r="GE1964" s="49"/>
      <c r="GF1964" s="49"/>
      <c r="GG1964" s="49"/>
      <c r="GH1964" s="49"/>
      <c r="GI1964" s="49"/>
      <c r="GJ1964" s="49"/>
      <c r="GK1964" s="49"/>
      <c r="GL1964" s="49"/>
      <c r="GM1964" s="49"/>
      <c r="GN1964" s="49"/>
      <c r="GO1964" s="49"/>
      <c r="GP1964" s="49"/>
      <c r="GQ1964" s="49"/>
      <c r="GR1964" s="49"/>
      <c r="GS1964" s="49"/>
      <c r="GT1964" s="49"/>
      <c r="GU1964" s="49"/>
      <c r="GV1964" s="49"/>
      <c r="GW1964" s="49"/>
      <c r="GX1964" s="49"/>
      <c r="GY1964" s="49"/>
      <c r="GZ1964" s="49"/>
      <c r="HA1964" s="49"/>
      <c r="HB1964" s="49"/>
      <c r="HC1964" s="49"/>
      <c r="HD1964" s="49"/>
      <c r="HE1964" s="49"/>
      <c r="HF1964" s="49"/>
      <c r="HG1964" s="49"/>
      <c r="HH1964" s="49"/>
      <c r="HI1964" s="49"/>
      <c r="HJ1964" s="49"/>
      <c r="HK1964" s="49"/>
      <c r="HL1964" s="49"/>
      <c r="HM1964" s="49"/>
      <c r="HN1964" s="49"/>
      <c r="HO1964" s="49"/>
      <c r="HP1964" s="49"/>
      <c r="HQ1964" s="49"/>
      <c r="HR1964" s="49"/>
      <c r="HS1964" s="49"/>
      <c r="HT1964" s="49"/>
      <c r="HU1964" s="49"/>
      <c r="HV1964" s="49"/>
      <c r="HW1964" s="49"/>
      <c r="HX1964" s="49"/>
      <c r="HY1964" s="49"/>
      <c r="HZ1964" s="49"/>
      <c r="IA1964" s="49"/>
      <c r="IB1964" s="49"/>
      <c r="IC1964" s="49"/>
      <c r="ID1964" s="49"/>
      <c r="IE1964" s="49"/>
      <c r="IF1964" s="49"/>
      <c r="IG1964" s="49"/>
      <c r="IH1964" s="49"/>
      <c r="II1964" s="49"/>
      <c r="IJ1964" s="49"/>
      <c r="IK1964" s="49"/>
      <c r="IL1964" s="49"/>
    </row>
    <row r="1965" spans="1:246" s="37" customFormat="1" ht="14.25" customHeight="1" x14ac:dyDescent="0.4">
      <c r="A1965" s="34" t="e">
        <f>_xlfn.CONCAT(D1965,E1965,G1965,#REF!)</f>
        <v>#REF!</v>
      </c>
      <c r="B1965" s="40">
        <v>409</v>
      </c>
      <c r="C1965" s="40">
        <v>1826</v>
      </c>
      <c r="D1965" s="40">
        <v>137</v>
      </c>
      <c r="E1965" s="41" t="s">
        <v>7520</v>
      </c>
      <c r="F1965" s="42" t="s">
        <v>1064</v>
      </c>
      <c r="G1965" s="41" t="s">
        <v>1047</v>
      </c>
      <c r="H1965" s="41" t="s">
        <v>1065</v>
      </c>
      <c r="I1965" s="41" t="s">
        <v>266</v>
      </c>
      <c r="J1965" s="43">
        <v>100</v>
      </c>
      <c r="K1965" s="44">
        <v>6.3</v>
      </c>
      <c r="L1965" s="45">
        <v>100</v>
      </c>
      <c r="M1965" s="45">
        <v>630</v>
      </c>
      <c r="N1965" s="46">
        <v>8</v>
      </c>
      <c r="O1965" s="46">
        <v>180</v>
      </c>
      <c r="P1965" s="46">
        <v>0</v>
      </c>
      <c r="Q1965" s="46">
        <v>2</v>
      </c>
      <c r="R1965" s="46">
        <f t="shared" si="280"/>
        <v>190</v>
      </c>
      <c r="S1965" s="85"/>
      <c r="T1965" s="47">
        <f t="shared" si="282"/>
        <v>0</v>
      </c>
      <c r="U1965" s="47" t="str" cm="1">
        <f t="array" aca="1" ref="U1965" ca="1">IF(S1965="", "×", IF(LEFT(S1965,2)="項番", COUNTIFS($D$2:$D$4001, INDIRECT("D" &amp; ROW()-1), $U$2:$U$4001, "〇"), "〇"))</f>
        <v>×</v>
      </c>
      <c r="V1965" s="47" t="str">
        <f t="shared" si="283"/>
        <v>×</v>
      </c>
      <c r="W1965" s="47" t="str">
        <f t="shared" si="284"/>
        <v>×</v>
      </c>
      <c r="X1965" s="48" t="str">
        <f t="shared" ca="1" si="285"/>
        <v/>
      </c>
      <c r="Y1965" s="47">
        <f t="shared" ca="1" si="286"/>
        <v>0</v>
      </c>
      <c r="Z1965" s="47">
        <f t="shared" si="287"/>
        <v>137</v>
      </c>
      <c r="AA1965" s="47" t="str">
        <f t="shared" si="288"/>
        <v/>
      </c>
      <c r="AB1965" s="49"/>
      <c r="AC1965" s="49"/>
      <c r="AD1965" s="49"/>
      <c r="AE1965" s="49"/>
      <c r="AF1965" s="49"/>
      <c r="AG1965" s="49"/>
      <c r="AH1965" s="49"/>
      <c r="AI1965" s="49"/>
      <c r="AJ1965" s="49"/>
      <c r="AK1965" s="49"/>
      <c r="AL1965" s="49"/>
      <c r="AM1965" s="49"/>
      <c r="AN1965" s="49"/>
      <c r="AO1965" s="49"/>
      <c r="AP1965" s="49"/>
      <c r="AQ1965" s="49"/>
      <c r="AR1965" s="49"/>
      <c r="AS1965" s="49"/>
      <c r="AT1965" s="49"/>
      <c r="AU1965" s="49"/>
      <c r="AV1965" s="49"/>
      <c r="AW1965" s="49"/>
      <c r="AX1965" s="49"/>
      <c r="AY1965" s="49"/>
      <c r="AZ1965" s="49"/>
      <c r="BA1965" s="49"/>
      <c r="BB1965" s="49"/>
      <c r="BC1965" s="49"/>
      <c r="BD1965" s="49"/>
      <c r="BE1965" s="49"/>
      <c r="BF1965" s="49"/>
      <c r="BG1965" s="49"/>
      <c r="BH1965" s="49"/>
      <c r="BI1965" s="49"/>
      <c r="BJ1965" s="49"/>
      <c r="BK1965" s="49"/>
      <c r="BL1965" s="49"/>
      <c r="BM1965" s="49"/>
      <c r="BN1965" s="49"/>
      <c r="BO1965" s="49"/>
      <c r="BP1965" s="49"/>
      <c r="BQ1965" s="49"/>
      <c r="BR1965" s="49"/>
      <c r="BS1965" s="49"/>
      <c r="BT1965" s="49"/>
      <c r="BU1965" s="49"/>
      <c r="BV1965" s="49"/>
      <c r="BW1965" s="49"/>
      <c r="BX1965" s="49"/>
      <c r="BY1965" s="49"/>
      <c r="BZ1965" s="49"/>
      <c r="CA1965" s="49"/>
      <c r="CB1965" s="49"/>
      <c r="CC1965" s="49"/>
      <c r="CD1965" s="49"/>
      <c r="CE1965" s="49"/>
      <c r="CF1965" s="49"/>
      <c r="CG1965" s="49"/>
      <c r="CH1965" s="49"/>
      <c r="CI1965" s="49"/>
      <c r="CJ1965" s="49"/>
      <c r="CK1965" s="49"/>
      <c r="CL1965" s="49"/>
      <c r="CM1965" s="49"/>
      <c r="CN1965" s="49"/>
      <c r="CO1965" s="49"/>
      <c r="CP1965" s="49"/>
      <c r="CQ1965" s="49"/>
      <c r="CR1965" s="49"/>
      <c r="CS1965" s="49"/>
      <c r="CT1965" s="49"/>
      <c r="CU1965" s="49"/>
      <c r="CV1965" s="49"/>
      <c r="CW1965" s="49"/>
      <c r="CX1965" s="49"/>
      <c r="CY1965" s="49"/>
      <c r="CZ1965" s="49"/>
      <c r="DA1965" s="49"/>
      <c r="DB1965" s="49"/>
      <c r="DC1965" s="49"/>
      <c r="DD1965" s="49"/>
      <c r="DE1965" s="49"/>
      <c r="DF1965" s="49"/>
      <c r="DG1965" s="49"/>
      <c r="DH1965" s="49"/>
      <c r="DI1965" s="49"/>
      <c r="DJ1965" s="49"/>
      <c r="DK1965" s="49"/>
      <c r="DL1965" s="49"/>
      <c r="DM1965" s="49"/>
      <c r="DN1965" s="49"/>
      <c r="DO1965" s="49"/>
      <c r="DP1965" s="49"/>
      <c r="DQ1965" s="49"/>
      <c r="DR1965" s="49"/>
      <c r="DS1965" s="49"/>
      <c r="DT1965" s="49"/>
      <c r="DU1965" s="49"/>
      <c r="DV1965" s="49"/>
      <c r="DW1965" s="49"/>
      <c r="DX1965" s="49"/>
      <c r="DY1965" s="49"/>
      <c r="DZ1965" s="49"/>
      <c r="EA1965" s="49"/>
      <c r="EB1965" s="49"/>
      <c r="EC1965" s="49"/>
      <c r="ED1965" s="49"/>
      <c r="EE1965" s="49"/>
      <c r="EF1965" s="49"/>
      <c r="EG1965" s="49"/>
      <c r="EH1965" s="49"/>
      <c r="EI1965" s="49"/>
      <c r="EJ1965" s="49"/>
      <c r="EK1965" s="49"/>
      <c r="EL1965" s="49"/>
      <c r="EM1965" s="49"/>
      <c r="EN1965" s="49"/>
      <c r="EO1965" s="49"/>
      <c r="EP1965" s="49"/>
      <c r="EQ1965" s="49"/>
      <c r="ER1965" s="49"/>
      <c r="ES1965" s="49"/>
      <c r="ET1965" s="49"/>
      <c r="EU1965" s="49"/>
      <c r="EV1965" s="49"/>
      <c r="EW1965" s="49"/>
      <c r="EX1965" s="49"/>
      <c r="EY1965" s="49"/>
      <c r="EZ1965" s="49"/>
      <c r="FA1965" s="49"/>
      <c r="FB1965" s="49"/>
      <c r="FC1965" s="49"/>
      <c r="FD1965" s="49"/>
      <c r="FE1965" s="49"/>
      <c r="FF1965" s="49"/>
      <c r="FG1965" s="49"/>
      <c r="FH1965" s="49"/>
      <c r="FI1965" s="49"/>
      <c r="FJ1965" s="49"/>
      <c r="FK1965" s="49"/>
      <c r="FL1965" s="49"/>
      <c r="FM1965" s="49"/>
      <c r="FN1965" s="49"/>
      <c r="FO1965" s="49"/>
      <c r="FP1965" s="49"/>
      <c r="FQ1965" s="49"/>
      <c r="FR1965" s="49"/>
      <c r="FS1965" s="49"/>
      <c r="FT1965" s="49"/>
      <c r="FU1965" s="49"/>
      <c r="FV1965" s="49"/>
      <c r="FW1965" s="49"/>
      <c r="FX1965" s="49"/>
      <c r="FY1965" s="49"/>
      <c r="FZ1965" s="49"/>
      <c r="GA1965" s="49"/>
      <c r="GB1965" s="49"/>
      <c r="GC1965" s="49"/>
      <c r="GD1965" s="49"/>
      <c r="GE1965" s="49"/>
      <c r="GF1965" s="49"/>
      <c r="GG1965" s="49"/>
      <c r="GH1965" s="49"/>
      <c r="GI1965" s="49"/>
      <c r="GJ1965" s="49"/>
      <c r="GK1965" s="49"/>
      <c r="GL1965" s="49"/>
      <c r="GM1965" s="49"/>
      <c r="GN1965" s="49"/>
      <c r="GO1965" s="49"/>
      <c r="GP1965" s="49"/>
      <c r="GQ1965" s="49"/>
      <c r="GR1965" s="49"/>
      <c r="GS1965" s="49"/>
      <c r="GT1965" s="49"/>
      <c r="GU1965" s="49"/>
      <c r="GV1965" s="49"/>
      <c r="GW1965" s="49"/>
      <c r="GX1965" s="49"/>
      <c r="GY1965" s="49"/>
      <c r="GZ1965" s="49"/>
      <c r="HA1965" s="49"/>
      <c r="HB1965" s="49"/>
      <c r="HC1965" s="49"/>
      <c r="HD1965" s="49"/>
      <c r="HE1965" s="49"/>
      <c r="HF1965" s="49"/>
      <c r="HG1965" s="49"/>
      <c r="HH1965" s="49"/>
      <c r="HI1965" s="49"/>
      <c r="HJ1965" s="49"/>
      <c r="HK1965" s="49"/>
      <c r="HL1965" s="49"/>
      <c r="HM1965" s="49"/>
      <c r="HN1965" s="49"/>
      <c r="HO1965" s="49"/>
      <c r="HP1965" s="49"/>
      <c r="HQ1965" s="49"/>
      <c r="HR1965" s="49"/>
      <c r="HS1965" s="49"/>
      <c r="HT1965" s="49"/>
      <c r="HU1965" s="49"/>
      <c r="HV1965" s="49"/>
      <c r="HW1965" s="49"/>
      <c r="HX1965" s="49"/>
      <c r="HY1965" s="49"/>
      <c r="HZ1965" s="49"/>
      <c r="IA1965" s="49"/>
      <c r="IB1965" s="49"/>
      <c r="IC1965" s="49"/>
      <c r="ID1965" s="49"/>
      <c r="IE1965" s="49"/>
      <c r="IF1965" s="49"/>
      <c r="IG1965" s="49"/>
      <c r="IH1965" s="49"/>
      <c r="II1965" s="49"/>
      <c r="IJ1965" s="49"/>
      <c r="IK1965" s="49"/>
      <c r="IL1965" s="49"/>
    </row>
    <row r="1966" spans="1:246" s="37" customFormat="1" ht="14.25" customHeight="1" x14ac:dyDescent="0.4">
      <c r="A1966" s="34" t="e">
        <f>_xlfn.CONCAT(D1966,E1966,G1966,#REF!)</f>
        <v>#REF!</v>
      </c>
      <c r="B1966" s="40">
        <v>411</v>
      </c>
      <c r="C1966" s="40">
        <v>1827</v>
      </c>
      <c r="D1966" s="40">
        <v>137</v>
      </c>
      <c r="E1966" s="41" t="s">
        <v>7520</v>
      </c>
      <c r="F1966" s="42" t="s">
        <v>1069</v>
      </c>
      <c r="G1966" s="41" t="s">
        <v>1047</v>
      </c>
      <c r="H1966" s="41" t="s">
        <v>1070</v>
      </c>
      <c r="I1966" s="41" t="s">
        <v>12</v>
      </c>
      <c r="J1966" s="43">
        <v>100</v>
      </c>
      <c r="K1966" s="44">
        <v>10.8</v>
      </c>
      <c r="L1966" s="45">
        <v>100</v>
      </c>
      <c r="M1966" s="45">
        <v>1080</v>
      </c>
      <c r="N1966" s="46">
        <v>6</v>
      </c>
      <c r="O1966" s="46">
        <v>0</v>
      </c>
      <c r="P1966" s="46">
        <v>0</v>
      </c>
      <c r="Q1966" s="46">
        <v>0</v>
      </c>
      <c r="R1966" s="46">
        <f t="shared" ref="R1966:R2013" si="289">SUM(N1966:Q1966)</f>
        <v>6</v>
      </c>
      <c r="S1966" s="85"/>
      <c r="T1966" s="47">
        <f t="shared" si="282"/>
        <v>0</v>
      </c>
      <c r="U1966" s="47" t="str" cm="1">
        <f t="array" aca="1" ref="U1966" ca="1">IF(S1966="", "×", IF(LEFT(S1966,2)="項番", COUNTIFS($D$2:$D$4001, INDIRECT("D" &amp; ROW()-1), $U$2:$U$4001, "〇"), "〇"))</f>
        <v>×</v>
      </c>
      <c r="V1966" s="47" t="str">
        <f t="shared" si="283"/>
        <v>×</v>
      </c>
      <c r="W1966" s="47" t="str">
        <f t="shared" si="284"/>
        <v>×</v>
      </c>
      <c r="X1966" s="48" t="str">
        <f t="shared" ca="1" si="285"/>
        <v/>
      </c>
      <c r="Y1966" s="47">
        <f t="shared" ca="1" si="286"/>
        <v>0</v>
      </c>
      <c r="Z1966" s="47">
        <f t="shared" si="287"/>
        <v>137</v>
      </c>
      <c r="AA1966" s="47" t="str">
        <f t="shared" si="288"/>
        <v/>
      </c>
      <c r="AB1966" s="49"/>
      <c r="AC1966" s="49"/>
      <c r="AD1966" s="49"/>
      <c r="AE1966" s="49"/>
      <c r="AF1966" s="49"/>
      <c r="AG1966" s="49"/>
      <c r="AH1966" s="49"/>
      <c r="AI1966" s="49"/>
      <c r="AJ1966" s="49"/>
      <c r="AK1966" s="49"/>
      <c r="AL1966" s="49"/>
      <c r="AM1966" s="49"/>
      <c r="AN1966" s="49"/>
      <c r="AO1966" s="49"/>
      <c r="AP1966" s="49"/>
      <c r="AQ1966" s="49"/>
      <c r="AR1966" s="49"/>
      <c r="AS1966" s="49"/>
      <c r="AT1966" s="49"/>
      <c r="AU1966" s="49"/>
      <c r="AV1966" s="49"/>
      <c r="AW1966" s="49"/>
      <c r="AX1966" s="49"/>
      <c r="AY1966" s="49"/>
      <c r="AZ1966" s="49"/>
      <c r="BA1966" s="49"/>
      <c r="BB1966" s="49"/>
      <c r="BC1966" s="49"/>
      <c r="BD1966" s="49"/>
      <c r="BE1966" s="49"/>
      <c r="BF1966" s="49"/>
      <c r="BG1966" s="49"/>
      <c r="BH1966" s="49"/>
      <c r="BI1966" s="49"/>
      <c r="BJ1966" s="49"/>
      <c r="BK1966" s="49"/>
      <c r="BL1966" s="49"/>
      <c r="BM1966" s="49"/>
      <c r="BN1966" s="49"/>
      <c r="BO1966" s="49"/>
      <c r="BP1966" s="49"/>
      <c r="BQ1966" s="49"/>
      <c r="BR1966" s="49"/>
      <c r="BS1966" s="49"/>
      <c r="BT1966" s="49"/>
      <c r="BU1966" s="49"/>
      <c r="BV1966" s="49"/>
      <c r="BW1966" s="49"/>
      <c r="BX1966" s="49"/>
      <c r="BY1966" s="49"/>
      <c r="BZ1966" s="49"/>
      <c r="CA1966" s="49"/>
      <c r="CB1966" s="49"/>
      <c r="CC1966" s="49"/>
      <c r="CD1966" s="49"/>
      <c r="CE1966" s="49"/>
      <c r="CF1966" s="49"/>
      <c r="CG1966" s="49"/>
      <c r="CH1966" s="49"/>
      <c r="CI1966" s="49"/>
      <c r="CJ1966" s="49"/>
      <c r="CK1966" s="49"/>
      <c r="CL1966" s="49"/>
      <c r="CM1966" s="49"/>
      <c r="CN1966" s="49"/>
      <c r="CO1966" s="49"/>
      <c r="CP1966" s="49"/>
      <c r="CQ1966" s="49"/>
      <c r="CR1966" s="49"/>
      <c r="CS1966" s="49"/>
      <c r="CT1966" s="49"/>
      <c r="CU1966" s="49"/>
      <c r="CV1966" s="49"/>
      <c r="CW1966" s="49"/>
      <c r="CX1966" s="49"/>
      <c r="CY1966" s="49"/>
      <c r="CZ1966" s="49"/>
      <c r="DA1966" s="49"/>
      <c r="DB1966" s="49"/>
      <c r="DC1966" s="49"/>
      <c r="DD1966" s="49"/>
      <c r="DE1966" s="49"/>
      <c r="DF1966" s="49"/>
      <c r="DG1966" s="49"/>
      <c r="DH1966" s="49"/>
      <c r="DI1966" s="49"/>
      <c r="DJ1966" s="49"/>
      <c r="DK1966" s="49"/>
      <c r="DL1966" s="49"/>
      <c r="DM1966" s="49"/>
      <c r="DN1966" s="49"/>
      <c r="DO1966" s="49"/>
      <c r="DP1966" s="49"/>
      <c r="DQ1966" s="49"/>
      <c r="DR1966" s="49"/>
      <c r="DS1966" s="49"/>
      <c r="DT1966" s="49"/>
      <c r="DU1966" s="49"/>
      <c r="DV1966" s="49"/>
      <c r="DW1966" s="49"/>
      <c r="DX1966" s="49"/>
      <c r="DY1966" s="49"/>
      <c r="DZ1966" s="49"/>
      <c r="EA1966" s="49"/>
      <c r="EB1966" s="49"/>
      <c r="EC1966" s="49"/>
      <c r="ED1966" s="49"/>
      <c r="EE1966" s="49"/>
      <c r="EF1966" s="49"/>
      <c r="EG1966" s="49"/>
      <c r="EH1966" s="49"/>
      <c r="EI1966" s="49"/>
      <c r="EJ1966" s="49"/>
      <c r="EK1966" s="49"/>
      <c r="EL1966" s="49"/>
      <c r="EM1966" s="49"/>
      <c r="EN1966" s="49"/>
      <c r="EO1966" s="49"/>
      <c r="EP1966" s="49"/>
      <c r="EQ1966" s="49"/>
      <c r="ER1966" s="49"/>
      <c r="ES1966" s="49"/>
      <c r="ET1966" s="49"/>
      <c r="EU1966" s="49"/>
      <c r="EV1966" s="49"/>
      <c r="EW1966" s="49"/>
      <c r="EX1966" s="49"/>
      <c r="EY1966" s="49"/>
      <c r="EZ1966" s="49"/>
      <c r="FA1966" s="49"/>
      <c r="FB1966" s="49"/>
      <c r="FC1966" s="49"/>
      <c r="FD1966" s="49"/>
      <c r="FE1966" s="49"/>
      <c r="FF1966" s="49"/>
      <c r="FG1966" s="49"/>
      <c r="FH1966" s="49"/>
      <c r="FI1966" s="49"/>
      <c r="FJ1966" s="49"/>
      <c r="FK1966" s="49"/>
      <c r="FL1966" s="49"/>
      <c r="FM1966" s="49"/>
      <c r="FN1966" s="49"/>
      <c r="FO1966" s="49"/>
      <c r="FP1966" s="49"/>
      <c r="FQ1966" s="49"/>
      <c r="FR1966" s="49"/>
      <c r="FS1966" s="49"/>
      <c r="FT1966" s="49"/>
      <c r="FU1966" s="49"/>
      <c r="FV1966" s="49"/>
      <c r="FW1966" s="49"/>
      <c r="FX1966" s="49"/>
      <c r="FY1966" s="49"/>
      <c r="FZ1966" s="49"/>
      <c r="GA1966" s="49"/>
      <c r="GB1966" s="49"/>
      <c r="GC1966" s="49"/>
      <c r="GD1966" s="49"/>
      <c r="GE1966" s="49"/>
      <c r="GF1966" s="49"/>
      <c r="GG1966" s="49"/>
      <c r="GH1966" s="49"/>
      <c r="GI1966" s="49"/>
      <c r="GJ1966" s="49"/>
      <c r="GK1966" s="49"/>
      <c r="GL1966" s="49"/>
      <c r="GM1966" s="49"/>
      <c r="GN1966" s="49"/>
      <c r="GO1966" s="49"/>
      <c r="GP1966" s="49"/>
      <c r="GQ1966" s="49"/>
      <c r="GR1966" s="49"/>
      <c r="GS1966" s="49"/>
      <c r="GT1966" s="49"/>
      <c r="GU1966" s="49"/>
      <c r="GV1966" s="49"/>
      <c r="GW1966" s="49"/>
      <c r="GX1966" s="49"/>
      <c r="GY1966" s="49"/>
      <c r="GZ1966" s="49"/>
      <c r="HA1966" s="49"/>
      <c r="HB1966" s="49"/>
      <c r="HC1966" s="49"/>
      <c r="HD1966" s="49"/>
      <c r="HE1966" s="49"/>
      <c r="HF1966" s="49"/>
      <c r="HG1966" s="49"/>
      <c r="HH1966" s="49"/>
      <c r="HI1966" s="49"/>
      <c r="HJ1966" s="49"/>
      <c r="HK1966" s="49"/>
      <c r="HL1966" s="49"/>
      <c r="HM1966" s="49"/>
      <c r="HN1966" s="49"/>
      <c r="HO1966" s="49"/>
      <c r="HP1966" s="49"/>
      <c r="HQ1966" s="49"/>
      <c r="HR1966" s="49"/>
      <c r="HS1966" s="49"/>
      <c r="HT1966" s="49"/>
      <c r="HU1966" s="49"/>
      <c r="HV1966" s="49"/>
      <c r="HW1966" s="49"/>
      <c r="HX1966" s="49"/>
      <c r="HY1966" s="49"/>
      <c r="HZ1966" s="49"/>
      <c r="IA1966" s="49"/>
      <c r="IB1966" s="49"/>
      <c r="IC1966" s="49"/>
      <c r="ID1966" s="49"/>
      <c r="IE1966" s="49"/>
      <c r="IF1966" s="49"/>
      <c r="IG1966" s="49"/>
      <c r="IH1966" s="49"/>
      <c r="II1966" s="49"/>
      <c r="IJ1966" s="49"/>
      <c r="IK1966" s="49"/>
      <c r="IL1966" s="49"/>
    </row>
    <row r="1967" spans="1:246" s="37" customFormat="1" ht="14.25" customHeight="1" x14ac:dyDescent="0.4">
      <c r="A1967" s="34" t="e">
        <f>_xlfn.CONCAT(D1967,E1967,G1967,#REF!)</f>
        <v>#REF!</v>
      </c>
      <c r="B1967" s="40">
        <v>413</v>
      </c>
      <c r="C1967" s="40">
        <v>1828</v>
      </c>
      <c r="D1967" s="40">
        <v>137</v>
      </c>
      <c r="E1967" s="41" t="s">
        <v>7520</v>
      </c>
      <c r="F1967" s="42" t="s">
        <v>1073</v>
      </c>
      <c r="G1967" s="41" t="s">
        <v>1047</v>
      </c>
      <c r="H1967" s="41" t="s">
        <v>1074</v>
      </c>
      <c r="I1967" s="41" t="s">
        <v>12</v>
      </c>
      <c r="J1967" s="43">
        <v>100</v>
      </c>
      <c r="K1967" s="44">
        <v>10.8</v>
      </c>
      <c r="L1967" s="45">
        <v>100</v>
      </c>
      <c r="M1967" s="45">
        <v>1080</v>
      </c>
      <c r="N1967" s="46">
        <v>200</v>
      </c>
      <c r="O1967" s="46">
        <v>0</v>
      </c>
      <c r="P1967" s="46">
        <v>0</v>
      </c>
      <c r="Q1967" s="46">
        <v>12</v>
      </c>
      <c r="R1967" s="46">
        <f t="shared" si="289"/>
        <v>212</v>
      </c>
      <c r="S1967" s="85"/>
      <c r="T1967" s="47">
        <f t="shared" si="282"/>
        <v>0</v>
      </c>
      <c r="U1967" s="47" t="str" cm="1">
        <f t="array" aca="1" ref="U1967" ca="1">IF(S1967="", "×", IF(LEFT(S1967,2)="項番", COUNTIFS($D$2:$D$4001, INDIRECT("D" &amp; ROW()-1), $U$2:$U$4001, "〇"), "〇"))</f>
        <v>×</v>
      </c>
      <c r="V1967" s="47" t="str">
        <f t="shared" si="283"/>
        <v>×</v>
      </c>
      <c r="W1967" s="47" t="str">
        <f t="shared" si="284"/>
        <v>×</v>
      </c>
      <c r="X1967" s="48" t="str">
        <f t="shared" ca="1" si="285"/>
        <v/>
      </c>
      <c r="Y1967" s="47">
        <f t="shared" ca="1" si="286"/>
        <v>0</v>
      </c>
      <c r="Z1967" s="47">
        <f t="shared" si="287"/>
        <v>137</v>
      </c>
      <c r="AA1967" s="47" t="str">
        <f t="shared" si="288"/>
        <v/>
      </c>
      <c r="AB1967" s="49"/>
      <c r="AC1967" s="49"/>
      <c r="AD1967" s="49"/>
      <c r="AE1967" s="49"/>
      <c r="AF1967" s="49"/>
      <c r="AG1967" s="49"/>
      <c r="AH1967" s="49"/>
      <c r="AI1967" s="49"/>
      <c r="AJ1967" s="49"/>
      <c r="AK1967" s="49"/>
      <c r="AL1967" s="49"/>
      <c r="AM1967" s="49"/>
      <c r="AN1967" s="49"/>
      <c r="AO1967" s="49"/>
      <c r="AP1967" s="49"/>
      <c r="AQ1967" s="49"/>
      <c r="AR1967" s="49"/>
      <c r="AS1967" s="49"/>
      <c r="AT1967" s="49"/>
      <c r="AU1967" s="49"/>
      <c r="AV1967" s="49"/>
      <c r="AW1967" s="49"/>
      <c r="AX1967" s="49"/>
      <c r="AY1967" s="49"/>
      <c r="AZ1967" s="49"/>
      <c r="BA1967" s="49"/>
      <c r="BB1967" s="49"/>
      <c r="BC1967" s="49"/>
      <c r="BD1967" s="49"/>
      <c r="BE1967" s="49"/>
      <c r="BF1967" s="49"/>
      <c r="BG1967" s="49"/>
      <c r="BH1967" s="49"/>
      <c r="BI1967" s="49"/>
      <c r="BJ1967" s="49"/>
      <c r="BK1967" s="49"/>
      <c r="BL1967" s="49"/>
      <c r="BM1967" s="49"/>
      <c r="BN1967" s="49"/>
      <c r="BO1967" s="49"/>
      <c r="BP1967" s="49"/>
      <c r="BQ1967" s="49"/>
      <c r="BR1967" s="49"/>
      <c r="BS1967" s="49"/>
      <c r="BT1967" s="49"/>
      <c r="BU1967" s="49"/>
      <c r="BV1967" s="49"/>
      <c r="BW1967" s="49"/>
      <c r="BX1967" s="49"/>
      <c r="BY1967" s="49"/>
      <c r="BZ1967" s="49"/>
      <c r="CA1967" s="49"/>
      <c r="CB1967" s="49"/>
      <c r="CC1967" s="49"/>
      <c r="CD1967" s="49"/>
      <c r="CE1967" s="49"/>
      <c r="CF1967" s="49"/>
      <c r="CG1967" s="49"/>
      <c r="CH1967" s="49"/>
      <c r="CI1967" s="49"/>
      <c r="CJ1967" s="49"/>
      <c r="CK1967" s="49"/>
      <c r="CL1967" s="49"/>
      <c r="CM1967" s="49"/>
      <c r="CN1967" s="49"/>
      <c r="CO1967" s="49"/>
      <c r="CP1967" s="49"/>
      <c r="CQ1967" s="49"/>
      <c r="CR1967" s="49"/>
      <c r="CS1967" s="49"/>
      <c r="CT1967" s="49"/>
      <c r="CU1967" s="49"/>
      <c r="CV1967" s="49"/>
      <c r="CW1967" s="49"/>
      <c r="CX1967" s="49"/>
      <c r="CY1967" s="49"/>
      <c r="CZ1967" s="49"/>
      <c r="DA1967" s="49"/>
      <c r="DB1967" s="49"/>
      <c r="DC1967" s="49"/>
      <c r="DD1967" s="49"/>
      <c r="DE1967" s="49"/>
      <c r="DF1967" s="49"/>
      <c r="DG1967" s="49"/>
      <c r="DH1967" s="49"/>
      <c r="DI1967" s="49"/>
      <c r="DJ1967" s="49"/>
      <c r="DK1967" s="49"/>
      <c r="DL1967" s="49"/>
      <c r="DM1967" s="49"/>
      <c r="DN1967" s="49"/>
      <c r="DO1967" s="49"/>
      <c r="DP1967" s="49"/>
      <c r="DQ1967" s="49"/>
      <c r="DR1967" s="49"/>
      <c r="DS1967" s="49"/>
      <c r="DT1967" s="49"/>
      <c r="DU1967" s="49"/>
      <c r="DV1967" s="49"/>
      <c r="DW1967" s="49"/>
      <c r="DX1967" s="49"/>
      <c r="DY1967" s="49"/>
      <c r="DZ1967" s="49"/>
      <c r="EA1967" s="49"/>
      <c r="EB1967" s="49"/>
      <c r="EC1967" s="49"/>
      <c r="ED1967" s="49"/>
      <c r="EE1967" s="49"/>
      <c r="EF1967" s="49"/>
      <c r="EG1967" s="49"/>
      <c r="EH1967" s="49"/>
      <c r="EI1967" s="49"/>
      <c r="EJ1967" s="49"/>
      <c r="EK1967" s="49"/>
      <c r="EL1967" s="49"/>
      <c r="EM1967" s="49"/>
      <c r="EN1967" s="49"/>
      <c r="EO1967" s="49"/>
      <c r="EP1967" s="49"/>
      <c r="EQ1967" s="49"/>
      <c r="ER1967" s="49"/>
      <c r="ES1967" s="49"/>
      <c r="ET1967" s="49"/>
      <c r="EU1967" s="49"/>
      <c r="EV1967" s="49"/>
      <c r="EW1967" s="49"/>
      <c r="EX1967" s="49"/>
      <c r="EY1967" s="49"/>
      <c r="EZ1967" s="49"/>
      <c r="FA1967" s="49"/>
      <c r="FB1967" s="49"/>
      <c r="FC1967" s="49"/>
      <c r="FD1967" s="49"/>
      <c r="FE1967" s="49"/>
      <c r="FF1967" s="49"/>
      <c r="FG1967" s="49"/>
      <c r="FH1967" s="49"/>
      <c r="FI1967" s="49"/>
      <c r="FJ1967" s="49"/>
      <c r="FK1967" s="49"/>
      <c r="FL1967" s="49"/>
      <c r="FM1967" s="49"/>
      <c r="FN1967" s="49"/>
      <c r="FO1967" s="49"/>
      <c r="FP1967" s="49"/>
      <c r="FQ1967" s="49"/>
      <c r="FR1967" s="49"/>
      <c r="FS1967" s="49"/>
      <c r="FT1967" s="49"/>
      <c r="FU1967" s="49"/>
      <c r="FV1967" s="49"/>
      <c r="FW1967" s="49"/>
      <c r="FX1967" s="49"/>
      <c r="FY1967" s="49"/>
      <c r="FZ1967" s="49"/>
      <c r="GA1967" s="49"/>
      <c r="GB1967" s="49"/>
      <c r="GC1967" s="49"/>
      <c r="GD1967" s="49"/>
      <c r="GE1967" s="49"/>
      <c r="GF1967" s="49"/>
      <c r="GG1967" s="49"/>
      <c r="GH1967" s="49"/>
      <c r="GI1967" s="49"/>
      <c r="GJ1967" s="49"/>
      <c r="GK1967" s="49"/>
      <c r="GL1967" s="49"/>
      <c r="GM1967" s="49"/>
      <c r="GN1967" s="49"/>
      <c r="GO1967" s="49"/>
      <c r="GP1967" s="49"/>
      <c r="GQ1967" s="49"/>
      <c r="GR1967" s="49"/>
      <c r="GS1967" s="49"/>
      <c r="GT1967" s="49"/>
      <c r="GU1967" s="49"/>
      <c r="GV1967" s="49"/>
      <c r="GW1967" s="49"/>
      <c r="GX1967" s="49"/>
      <c r="GY1967" s="49"/>
      <c r="GZ1967" s="49"/>
      <c r="HA1967" s="49"/>
      <c r="HB1967" s="49"/>
      <c r="HC1967" s="49"/>
      <c r="HD1967" s="49"/>
      <c r="HE1967" s="49"/>
      <c r="HF1967" s="49"/>
      <c r="HG1967" s="49"/>
      <c r="HH1967" s="49"/>
      <c r="HI1967" s="49"/>
      <c r="HJ1967" s="49"/>
      <c r="HK1967" s="49"/>
      <c r="HL1967" s="49"/>
      <c r="HM1967" s="49"/>
      <c r="HN1967" s="49"/>
      <c r="HO1967" s="49"/>
      <c r="HP1967" s="49"/>
      <c r="HQ1967" s="49"/>
      <c r="HR1967" s="49"/>
      <c r="HS1967" s="49"/>
      <c r="HT1967" s="49"/>
      <c r="HU1967" s="49"/>
      <c r="HV1967" s="49"/>
      <c r="HW1967" s="49"/>
      <c r="HX1967" s="49"/>
      <c r="HY1967" s="49"/>
      <c r="HZ1967" s="49"/>
      <c r="IA1967" s="49"/>
      <c r="IB1967" s="49"/>
      <c r="IC1967" s="49"/>
      <c r="ID1967" s="49"/>
      <c r="IE1967" s="49"/>
      <c r="IF1967" s="49"/>
      <c r="IG1967" s="49"/>
      <c r="IH1967" s="49"/>
      <c r="II1967" s="49"/>
      <c r="IJ1967" s="49"/>
      <c r="IK1967" s="49"/>
      <c r="IL1967" s="49"/>
    </row>
    <row r="1968" spans="1:246" s="37" customFormat="1" ht="14.25" customHeight="1" x14ac:dyDescent="0.4">
      <c r="A1968" s="34" t="e">
        <f>_xlfn.CONCAT(D1968,E1968,G1968,#REF!)</f>
        <v>#REF!</v>
      </c>
      <c r="B1968" s="40">
        <v>414</v>
      </c>
      <c r="C1968" s="40">
        <v>1829</v>
      </c>
      <c r="D1968" s="40">
        <v>137</v>
      </c>
      <c r="E1968" s="41" t="s">
        <v>7520</v>
      </c>
      <c r="F1968" s="42" t="s">
        <v>1075</v>
      </c>
      <c r="G1968" s="41" t="s">
        <v>1047</v>
      </c>
      <c r="H1968" s="41" t="s">
        <v>1076</v>
      </c>
      <c r="I1968" s="41" t="s">
        <v>12</v>
      </c>
      <c r="J1968" s="43">
        <v>100</v>
      </c>
      <c r="K1968" s="44">
        <v>10.8</v>
      </c>
      <c r="L1968" s="45">
        <v>100</v>
      </c>
      <c r="M1968" s="45">
        <v>1080</v>
      </c>
      <c r="N1968" s="46">
        <v>50</v>
      </c>
      <c r="O1968" s="46">
        <v>0</v>
      </c>
      <c r="P1968" s="46">
        <v>0</v>
      </c>
      <c r="Q1968" s="46">
        <v>0</v>
      </c>
      <c r="R1968" s="46">
        <f t="shared" si="289"/>
        <v>50</v>
      </c>
      <c r="S1968" s="85"/>
      <c r="T1968" s="47">
        <f t="shared" si="282"/>
        <v>0</v>
      </c>
      <c r="U1968" s="47" t="str" cm="1">
        <f t="array" aca="1" ref="U1968" ca="1">IF(S1968="", "×", IF(LEFT(S1968,2)="項番", COUNTIFS($D$2:$D$4001, INDIRECT("D" &amp; ROW()-1), $U$2:$U$4001, "〇"), "〇"))</f>
        <v>×</v>
      </c>
      <c r="V1968" s="47" t="str">
        <f t="shared" si="283"/>
        <v>×</v>
      </c>
      <c r="W1968" s="47" t="str">
        <f t="shared" si="284"/>
        <v>×</v>
      </c>
      <c r="X1968" s="48" t="str">
        <f t="shared" ca="1" si="285"/>
        <v/>
      </c>
      <c r="Y1968" s="47">
        <f t="shared" ca="1" si="286"/>
        <v>0</v>
      </c>
      <c r="Z1968" s="47">
        <f t="shared" si="287"/>
        <v>137</v>
      </c>
      <c r="AA1968" s="47" t="str">
        <f t="shared" si="288"/>
        <v/>
      </c>
      <c r="AB1968" s="49"/>
      <c r="AC1968" s="49"/>
      <c r="AD1968" s="49"/>
      <c r="AE1968" s="49"/>
      <c r="AF1968" s="49"/>
      <c r="AG1968" s="49"/>
      <c r="AH1968" s="49"/>
      <c r="AI1968" s="49"/>
      <c r="AJ1968" s="49"/>
      <c r="AK1968" s="49"/>
      <c r="AL1968" s="49"/>
      <c r="AM1968" s="49"/>
      <c r="AN1968" s="49"/>
      <c r="AO1968" s="49"/>
      <c r="AP1968" s="49"/>
      <c r="AQ1968" s="49"/>
      <c r="AR1968" s="49"/>
      <c r="AS1968" s="49"/>
      <c r="AT1968" s="49"/>
      <c r="AU1968" s="49"/>
      <c r="AV1968" s="49"/>
      <c r="AW1968" s="49"/>
      <c r="AX1968" s="49"/>
      <c r="AY1968" s="49"/>
      <c r="AZ1968" s="49"/>
      <c r="BA1968" s="49"/>
      <c r="BB1968" s="49"/>
      <c r="BC1968" s="49"/>
      <c r="BD1968" s="49"/>
      <c r="BE1968" s="49"/>
      <c r="BF1968" s="49"/>
      <c r="BG1968" s="49"/>
      <c r="BH1968" s="49"/>
      <c r="BI1968" s="49"/>
      <c r="BJ1968" s="49"/>
      <c r="BK1968" s="49"/>
      <c r="BL1968" s="49"/>
      <c r="BM1968" s="49"/>
      <c r="BN1968" s="49"/>
      <c r="BO1968" s="49"/>
      <c r="BP1968" s="49"/>
      <c r="BQ1968" s="49"/>
      <c r="BR1968" s="49"/>
      <c r="BS1968" s="49"/>
      <c r="BT1968" s="49"/>
      <c r="BU1968" s="49"/>
      <c r="BV1968" s="49"/>
      <c r="BW1968" s="49"/>
      <c r="BX1968" s="49"/>
      <c r="BY1968" s="49"/>
      <c r="BZ1968" s="49"/>
      <c r="CA1968" s="49"/>
      <c r="CB1968" s="49"/>
      <c r="CC1968" s="49"/>
      <c r="CD1968" s="49"/>
      <c r="CE1968" s="49"/>
      <c r="CF1968" s="49"/>
      <c r="CG1968" s="49"/>
      <c r="CH1968" s="49"/>
      <c r="CI1968" s="49"/>
      <c r="CJ1968" s="49"/>
      <c r="CK1968" s="49"/>
      <c r="CL1968" s="49"/>
      <c r="CM1968" s="49"/>
      <c r="CN1968" s="49"/>
      <c r="CO1968" s="49"/>
      <c r="CP1968" s="49"/>
      <c r="CQ1968" s="49"/>
      <c r="CR1968" s="49"/>
      <c r="CS1968" s="49"/>
      <c r="CT1968" s="49"/>
      <c r="CU1968" s="49"/>
      <c r="CV1968" s="49"/>
      <c r="CW1968" s="49"/>
      <c r="CX1968" s="49"/>
      <c r="CY1968" s="49"/>
      <c r="CZ1968" s="49"/>
      <c r="DA1968" s="49"/>
      <c r="DB1968" s="49"/>
      <c r="DC1968" s="49"/>
      <c r="DD1968" s="49"/>
      <c r="DE1968" s="49"/>
      <c r="DF1968" s="49"/>
      <c r="DG1968" s="49"/>
      <c r="DH1968" s="49"/>
      <c r="DI1968" s="49"/>
      <c r="DJ1968" s="49"/>
      <c r="DK1968" s="49"/>
      <c r="DL1968" s="49"/>
      <c r="DM1968" s="49"/>
      <c r="DN1968" s="49"/>
      <c r="DO1968" s="49"/>
      <c r="DP1968" s="49"/>
      <c r="DQ1968" s="49"/>
      <c r="DR1968" s="49"/>
      <c r="DS1968" s="49"/>
      <c r="DT1968" s="49"/>
      <c r="DU1968" s="49"/>
      <c r="DV1968" s="49"/>
      <c r="DW1968" s="49"/>
      <c r="DX1968" s="49"/>
      <c r="DY1968" s="49"/>
      <c r="DZ1968" s="49"/>
      <c r="EA1968" s="49"/>
      <c r="EB1968" s="49"/>
      <c r="EC1968" s="49"/>
      <c r="ED1968" s="49"/>
      <c r="EE1968" s="49"/>
      <c r="EF1968" s="49"/>
      <c r="EG1968" s="49"/>
      <c r="EH1968" s="49"/>
      <c r="EI1968" s="49"/>
      <c r="EJ1968" s="49"/>
      <c r="EK1968" s="49"/>
      <c r="EL1968" s="49"/>
      <c r="EM1968" s="49"/>
      <c r="EN1968" s="49"/>
      <c r="EO1968" s="49"/>
      <c r="EP1968" s="49"/>
      <c r="EQ1968" s="49"/>
      <c r="ER1968" s="49"/>
      <c r="ES1968" s="49"/>
      <c r="ET1968" s="49"/>
      <c r="EU1968" s="49"/>
      <c r="EV1968" s="49"/>
      <c r="EW1968" s="49"/>
      <c r="EX1968" s="49"/>
      <c r="EY1968" s="49"/>
      <c r="EZ1968" s="49"/>
      <c r="FA1968" s="49"/>
      <c r="FB1968" s="49"/>
      <c r="FC1968" s="49"/>
      <c r="FD1968" s="49"/>
      <c r="FE1968" s="49"/>
      <c r="FF1968" s="49"/>
      <c r="FG1968" s="49"/>
      <c r="FH1968" s="49"/>
      <c r="FI1968" s="49"/>
      <c r="FJ1968" s="49"/>
      <c r="FK1968" s="49"/>
      <c r="FL1968" s="49"/>
      <c r="FM1968" s="49"/>
      <c r="FN1968" s="49"/>
      <c r="FO1968" s="49"/>
      <c r="FP1968" s="49"/>
      <c r="FQ1968" s="49"/>
      <c r="FR1968" s="49"/>
      <c r="FS1968" s="49"/>
      <c r="FT1968" s="49"/>
      <c r="FU1968" s="49"/>
      <c r="FV1968" s="49"/>
      <c r="FW1968" s="49"/>
      <c r="FX1968" s="49"/>
      <c r="FY1968" s="49"/>
      <c r="FZ1968" s="49"/>
      <c r="GA1968" s="49"/>
      <c r="GB1968" s="49"/>
      <c r="GC1968" s="49"/>
      <c r="GD1968" s="49"/>
      <c r="GE1968" s="49"/>
      <c r="GF1968" s="49"/>
      <c r="GG1968" s="49"/>
      <c r="GH1968" s="49"/>
      <c r="GI1968" s="49"/>
      <c r="GJ1968" s="49"/>
      <c r="GK1968" s="49"/>
      <c r="GL1968" s="49"/>
      <c r="GM1968" s="49"/>
      <c r="GN1968" s="49"/>
      <c r="GO1968" s="49"/>
      <c r="GP1968" s="49"/>
      <c r="GQ1968" s="49"/>
      <c r="GR1968" s="49"/>
      <c r="GS1968" s="49"/>
      <c r="GT1968" s="49"/>
      <c r="GU1968" s="49"/>
      <c r="GV1968" s="49"/>
      <c r="GW1968" s="49"/>
      <c r="GX1968" s="49"/>
      <c r="GY1968" s="49"/>
      <c r="GZ1968" s="49"/>
      <c r="HA1968" s="49"/>
      <c r="HB1968" s="49"/>
      <c r="HC1968" s="49"/>
      <c r="HD1968" s="49"/>
      <c r="HE1968" s="49"/>
      <c r="HF1968" s="49"/>
      <c r="HG1968" s="49"/>
      <c r="HH1968" s="49"/>
      <c r="HI1968" s="49"/>
      <c r="HJ1968" s="49"/>
      <c r="HK1968" s="49"/>
      <c r="HL1968" s="49"/>
      <c r="HM1968" s="49"/>
      <c r="HN1968" s="49"/>
      <c r="HO1968" s="49"/>
      <c r="HP1968" s="49"/>
      <c r="HQ1968" s="49"/>
      <c r="HR1968" s="49"/>
      <c r="HS1968" s="49"/>
      <c r="HT1968" s="49"/>
      <c r="HU1968" s="49"/>
      <c r="HV1968" s="49"/>
      <c r="HW1968" s="49"/>
      <c r="HX1968" s="49"/>
      <c r="HY1968" s="49"/>
      <c r="HZ1968" s="49"/>
      <c r="IA1968" s="49"/>
      <c r="IB1968" s="49"/>
      <c r="IC1968" s="49"/>
      <c r="ID1968" s="49"/>
      <c r="IE1968" s="49"/>
      <c r="IF1968" s="49"/>
      <c r="IG1968" s="49"/>
      <c r="IH1968" s="49"/>
      <c r="II1968" s="49"/>
      <c r="IJ1968" s="49"/>
      <c r="IK1968" s="49"/>
      <c r="IL1968" s="49"/>
    </row>
    <row r="1969" spans="1:246" s="37" customFormat="1" ht="14.25" customHeight="1" x14ac:dyDescent="0.4">
      <c r="A1969" s="34" t="e">
        <f>_xlfn.CONCAT(D1969,E1969,G1969,#REF!)</f>
        <v>#REF!</v>
      </c>
      <c r="B1969" s="40">
        <v>419</v>
      </c>
      <c r="C1969" s="40">
        <v>1830</v>
      </c>
      <c r="D1969" s="40">
        <v>137</v>
      </c>
      <c r="E1969" s="41" t="s">
        <v>7520</v>
      </c>
      <c r="F1969" s="42" t="s">
        <v>1086</v>
      </c>
      <c r="G1969" s="41" t="s">
        <v>1047</v>
      </c>
      <c r="H1969" s="41" t="s">
        <v>1087</v>
      </c>
      <c r="I1969" s="41" t="s">
        <v>12</v>
      </c>
      <c r="J1969" s="43">
        <v>100</v>
      </c>
      <c r="K1969" s="44">
        <v>6.3</v>
      </c>
      <c r="L1969" s="45">
        <v>100</v>
      </c>
      <c r="M1969" s="45">
        <v>630</v>
      </c>
      <c r="N1969" s="46">
        <v>14</v>
      </c>
      <c r="O1969" s="46">
        <v>60</v>
      </c>
      <c r="P1969" s="46">
        <v>1</v>
      </c>
      <c r="Q1969" s="46">
        <v>120</v>
      </c>
      <c r="R1969" s="46">
        <f t="shared" si="289"/>
        <v>195</v>
      </c>
      <c r="S1969" s="85"/>
      <c r="T1969" s="47">
        <f t="shared" si="282"/>
        <v>0</v>
      </c>
      <c r="U1969" s="47" t="str" cm="1">
        <f t="array" aca="1" ref="U1969" ca="1">IF(S1969="", "×", IF(LEFT(S1969,2)="項番", COUNTIFS($D$2:$D$4001, INDIRECT("D" &amp; ROW()-1), $U$2:$U$4001, "〇"), "〇"))</f>
        <v>×</v>
      </c>
      <c r="V1969" s="47" t="str">
        <f t="shared" si="283"/>
        <v>×</v>
      </c>
      <c r="W1969" s="47" t="str">
        <f t="shared" si="284"/>
        <v>×</v>
      </c>
      <c r="X1969" s="48" t="str">
        <f t="shared" ca="1" si="285"/>
        <v/>
      </c>
      <c r="Y1969" s="47">
        <f t="shared" ca="1" si="286"/>
        <v>0</v>
      </c>
      <c r="Z1969" s="47">
        <f t="shared" si="287"/>
        <v>137</v>
      </c>
      <c r="AA1969" s="47" t="str">
        <f t="shared" si="288"/>
        <v/>
      </c>
      <c r="AB1969" s="49"/>
      <c r="AC1969" s="49"/>
      <c r="AD1969" s="49"/>
      <c r="AE1969" s="49"/>
      <c r="AF1969" s="49"/>
      <c r="AG1969" s="49"/>
      <c r="AH1969" s="49"/>
      <c r="AI1969" s="49"/>
      <c r="AJ1969" s="49"/>
      <c r="AK1969" s="49"/>
      <c r="AL1969" s="49"/>
      <c r="AM1969" s="49"/>
      <c r="AN1969" s="49"/>
      <c r="AO1969" s="49"/>
      <c r="AP1969" s="49"/>
      <c r="AQ1969" s="49"/>
      <c r="AR1969" s="49"/>
      <c r="AS1969" s="49"/>
      <c r="AT1969" s="49"/>
      <c r="AU1969" s="49"/>
      <c r="AV1969" s="49"/>
      <c r="AW1969" s="49"/>
      <c r="AX1969" s="49"/>
      <c r="AY1969" s="49"/>
      <c r="AZ1969" s="49"/>
      <c r="BA1969" s="49"/>
      <c r="BB1969" s="49"/>
      <c r="BC1969" s="49"/>
      <c r="BD1969" s="49"/>
      <c r="BE1969" s="49"/>
      <c r="BF1969" s="49"/>
      <c r="BG1969" s="49"/>
      <c r="BH1969" s="49"/>
      <c r="BI1969" s="49"/>
      <c r="BJ1969" s="49"/>
      <c r="BK1969" s="49"/>
      <c r="BL1969" s="49"/>
      <c r="BM1969" s="49"/>
      <c r="BN1969" s="49"/>
      <c r="BO1969" s="49"/>
      <c r="BP1969" s="49"/>
      <c r="BQ1969" s="49"/>
      <c r="BR1969" s="49"/>
      <c r="BS1969" s="49"/>
      <c r="BT1969" s="49"/>
      <c r="BU1969" s="49"/>
      <c r="BV1969" s="49"/>
      <c r="BW1969" s="49"/>
      <c r="BX1969" s="49"/>
      <c r="BY1969" s="49"/>
      <c r="BZ1969" s="49"/>
      <c r="CA1969" s="49"/>
      <c r="CB1969" s="49"/>
      <c r="CC1969" s="49"/>
      <c r="CD1969" s="49"/>
      <c r="CE1969" s="49"/>
      <c r="CF1969" s="49"/>
      <c r="CG1969" s="49"/>
      <c r="CH1969" s="49"/>
      <c r="CI1969" s="49"/>
      <c r="CJ1969" s="49"/>
      <c r="CK1969" s="49"/>
      <c r="CL1969" s="49"/>
      <c r="CM1969" s="49"/>
      <c r="CN1969" s="49"/>
      <c r="CO1969" s="49"/>
      <c r="CP1969" s="49"/>
      <c r="CQ1969" s="49"/>
      <c r="CR1969" s="49"/>
      <c r="CS1969" s="49"/>
      <c r="CT1969" s="49"/>
      <c r="CU1969" s="49"/>
      <c r="CV1969" s="49"/>
      <c r="CW1969" s="49"/>
      <c r="CX1969" s="49"/>
      <c r="CY1969" s="49"/>
      <c r="CZ1969" s="49"/>
      <c r="DA1969" s="49"/>
      <c r="DB1969" s="49"/>
      <c r="DC1969" s="49"/>
      <c r="DD1969" s="49"/>
      <c r="DE1969" s="49"/>
      <c r="DF1969" s="49"/>
      <c r="DG1969" s="49"/>
      <c r="DH1969" s="49"/>
      <c r="DI1969" s="49"/>
      <c r="DJ1969" s="49"/>
      <c r="DK1969" s="49"/>
      <c r="DL1969" s="49"/>
      <c r="DM1969" s="49"/>
      <c r="DN1969" s="49"/>
      <c r="DO1969" s="49"/>
      <c r="DP1969" s="49"/>
      <c r="DQ1969" s="49"/>
      <c r="DR1969" s="49"/>
      <c r="DS1969" s="49"/>
      <c r="DT1969" s="49"/>
      <c r="DU1969" s="49"/>
      <c r="DV1969" s="49"/>
      <c r="DW1969" s="49"/>
      <c r="DX1969" s="49"/>
      <c r="DY1969" s="49"/>
      <c r="DZ1969" s="49"/>
      <c r="EA1969" s="49"/>
      <c r="EB1969" s="49"/>
      <c r="EC1969" s="49"/>
      <c r="ED1969" s="49"/>
      <c r="EE1969" s="49"/>
      <c r="EF1969" s="49"/>
      <c r="EG1969" s="49"/>
      <c r="EH1969" s="49"/>
      <c r="EI1969" s="49"/>
      <c r="EJ1969" s="49"/>
      <c r="EK1969" s="49"/>
      <c r="EL1969" s="49"/>
      <c r="EM1969" s="49"/>
      <c r="EN1969" s="49"/>
      <c r="EO1969" s="49"/>
      <c r="EP1969" s="49"/>
      <c r="EQ1969" s="49"/>
      <c r="ER1969" s="49"/>
      <c r="ES1969" s="49"/>
      <c r="ET1969" s="49"/>
      <c r="EU1969" s="49"/>
      <c r="EV1969" s="49"/>
      <c r="EW1969" s="49"/>
      <c r="EX1969" s="49"/>
      <c r="EY1969" s="49"/>
      <c r="EZ1969" s="49"/>
      <c r="FA1969" s="49"/>
      <c r="FB1969" s="49"/>
      <c r="FC1969" s="49"/>
      <c r="FD1969" s="49"/>
      <c r="FE1969" s="49"/>
      <c r="FF1969" s="49"/>
      <c r="FG1969" s="49"/>
      <c r="FH1969" s="49"/>
      <c r="FI1969" s="49"/>
      <c r="FJ1969" s="49"/>
      <c r="FK1969" s="49"/>
      <c r="FL1969" s="49"/>
      <c r="FM1969" s="49"/>
      <c r="FN1969" s="49"/>
      <c r="FO1969" s="49"/>
      <c r="FP1969" s="49"/>
      <c r="FQ1969" s="49"/>
      <c r="FR1969" s="49"/>
      <c r="FS1969" s="49"/>
      <c r="FT1969" s="49"/>
      <c r="FU1969" s="49"/>
      <c r="FV1969" s="49"/>
      <c r="FW1969" s="49"/>
      <c r="FX1969" s="49"/>
      <c r="FY1969" s="49"/>
      <c r="FZ1969" s="49"/>
      <c r="GA1969" s="49"/>
      <c r="GB1969" s="49"/>
      <c r="GC1969" s="49"/>
      <c r="GD1969" s="49"/>
      <c r="GE1969" s="49"/>
      <c r="GF1969" s="49"/>
      <c r="GG1969" s="49"/>
      <c r="GH1969" s="49"/>
      <c r="GI1969" s="49"/>
      <c r="GJ1969" s="49"/>
      <c r="GK1969" s="49"/>
      <c r="GL1969" s="49"/>
      <c r="GM1969" s="49"/>
      <c r="GN1969" s="49"/>
      <c r="GO1969" s="49"/>
      <c r="GP1969" s="49"/>
      <c r="GQ1969" s="49"/>
      <c r="GR1969" s="49"/>
      <c r="GS1969" s="49"/>
      <c r="GT1969" s="49"/>
      <c r="GU1969" s="49"/>
      <c r="GV1969" s="49"/>
      <c r="GW1969" s="49"/>
      <c r="GX1969" s="49"/>
      <c r="GY1969" s="49"/>
      <c r="GZ1969" s="49"/>
      <c r="HA1969" s="49"/>
      <c r="HB1969" s="49"/>
      <c r="HC1969" s="49"/>
      <c r="HD1969" s="49"/>
      <c r="HE1969" s="49"/>
      <c r="HF1969" s="49"/>
      <c r="HG1969" s="49"/>
      <c r="HH1969" s="49"/>
      <c r="HI1969" s="49"/>
      <c r="HJ1969" s="49"/>
      <c r="HK1969" s="49"/>
      <c r="HL1969" s="49"/>
      <c r="HM1969" s="49"/>
      <c r="HN1969" s="49"/>
      <c r="HO1969" s="49"/>
      <c r="HP1969" s="49"/>
      <c r="HQ1969" s="49"/>
      <c r="HR1969" s="49"/>
      <c r="HS1969" s="49"/>
      <c r="HT1969" s="49"/>
      <c r="HU1969" s="49"/>
      <c r="HV1969" s="49"/>
      <c r="HW1969" s="49"/>
      <c r="HX1969" s="49"/>
      <c r="HY1969" s="49"/>
      <c r="HZ1969" s="49"/>
      <c r="IA1969" s="49"/>
      <c r="IB1969" s="49"/>
      <c r="IC1969" s="49"/>
      <c r="ID1969" s="49"/>
      <c r="IE1969" s="49"/>
      <c r="IF1969" s="49"/>
      <c r="IG1969" s="49"/>
      <c r="IH1969" s="49"/>
      <c r="II1969" s="49"/>
      <c r="IJ1969" s="49"/>
      <c r="IK1969" s="49"/>
      <c r="IL1969" s="49"/>
    </row>
    <row r="1970" spans="1:246" s="37" customFormat="1" ht="14.25" customHeight="1" x14ac:dyDescent="0.4">
      <c r="A1970" s="34" t="e">
        <f>_xlfn.CONCAT(D1970,E1970,G1970,#REF!)</f>
        <v>#REF!</v>
      </c>
      <c r="B1970" s="40">
        <v>420</v>
      </c>
      <c r="C1970" s="40">
        <v>1831</v>
      </c>
      <c r="D1970" s="40">
        <v>137</v>
      </c>
      <c r="E1970" s="41" t="s">
        <v>7520</v>
      </c>
      <c r="F1970" s="42" t="s">
        <v>1088</v>
      </c>
      <c r="G1970" s="41" t="s">
        <v>1047</v>
      </c>
      <c r="H1970" s="41" t="s">
        <v>1087</v>
      </c>
      <c r="I1970" s="41" t="s">
        <v>879</v>
      </c>
      <c r="J1970" s="43">
        <v>1000</v>
      </c>
      <c r="K1970" s="44">
        <v>6.3</v>
      </c>
      <c r="L1970" s="45">
        <v>1000</v>
      </c>
      <c r="M1970" s="45">
        <v>6300</v>
      </c>
      <c r="N1970" s="46">
        <v>0</v>
      </c>
      <c r="O1970" s="46">
        <v>0</v>
      </c>
      <c r="P1970" s="46">
        <v>0</v>
      </c>
      <c r="Q1970" s="46">
        <v>12</v>
      </c>
      <c r="R1970" s="46">
        <f t="shared" si="289"/>
        <v>12</v>
      </c>
      <c r="S1970" s="85"/>
      <c r="T1970" s="47">
        <f t="shared" si="282"/>
        <v>0</v>
      </c>
      <c r="U1970" s="47" t="str" cm="1">
        <f t="array" aca="1" ref="U1970" ca="1">IF(S1970="", "×", IF(LEFT(S1970,2)="項番", COUNTIFS($D$2:$D$4001, INDIRECT("D" &amp; ROW()-1), $U$2:$U$4001, "〇"), "〇"))</f>
        <v>×</v>
      </c>
      <c r="V1970" s="47" t="str">
        <f t="shared" si="283"/>
        <v>×</v>
      </c>
      <c r="W1970" s="47" t="str">
        <f t="shared" si="284"/>
        <v>×</v>
      </c>
      <c r="X1970" s="48" t="str">
        <f t="shared" ca="1" si="285"/>
        <v/>
      </c>
      <c r="Y1970" s="47">
        <f t="shared" ca="1" si="286"/>
        <v>0</v>
      </c>
      <c r="Z1970" s="47">
        <f t="shared" si="287"/>
        <v>137</v>
      </c>
      <c r="AA1970" s="47" t="str">
        <f t="shared" si="288"/>
        <v/>
      </c>
      <c r="AB1970" s="49"/>
      <c r="AC1970" s="49"/>
      <c r="AD1970" s="49"/>
      <c r="AE1970" s="49"/>
      <c r="AF1970" s="49"/>
      <c r="AG1970" s="49"/>
      <c r="AH1970" s="49"/>
      <c r="AI1970" s="49"/>
      <c r="AJ1970" s="49"/>
      <c r="AK1970" s="49"/>
      <c r="AL1970" s="49"/>
      <c r="AM1970" s="49"/>
      <c r="AN1970" s="49"/>
      <c r="AO1970" s="49"/>
      <c r="AP1970" s="49"/>
      <c r="AQ1970" s="49"/>
      <c r="AR1970" s="49"/>
      <c r="AS1970" s="49"/>
      <c r="AT1970" s="49"/>
      <c r="AU1970" s="49"/>
      <c r="AV1970" s="49"/>
      <c r="AW1970" s="49"/>
      <c r="AX1970" s="49"/>
      <c r="AY1970" s="49"/>
      <c r="AZ1970" s="49"/>
      <c r="BA1970" s="49"/>
      <c r="BB1970" s="49"/>
      <c r="BC1970" s="49"/>
      <c r="BD1970" s="49"/>
      <c r="BE1970" s="49"/>
      <c r="BF1970" s="49"/>
      <c r="BG1970" s="49"/>
      <c r="BH1970" s="49"/>
      <c r="BI1970" s="49"/>
      <c r="BJ1970" s="49"/>
      <c r="BK1970" s="49"/>
      <c r="BL1970" s="49"/>
      <c r="BM1970" s="49"/>
      <c r="BN1970" s="49"/>
      <c r="BO1970" s="49"/>
      <c r="BP1970" s="49"/>
      <c r="BQ1970" s="49"/>
      <c r="BR1970" s="49"/>
      <c r="BS1970" s="49"/>
      <c r="BT1970" s="49"/>
      <c r="BU1970" s="49"/>
      <c r="BV1970" s="49"/>
      <c r="BW1970" s="49"/>
      <c r="BX1970" s="49"/>
      <c r="BY1970" s="49"/>
      <c r="BZ1970" s="49"/>
      <c r="CA1970" s="49"/>
      <c r="CB1970" s="49"/>
      <c r="CC1970" s="49"/>
      <c r="CD1970" s="49"/>
      <c r="CE1970" s="49"/>
      <c r="CF1970" s="49"/>
      <c r="CG1970" s="49"/>
      <c r="CH1970" s="49"/>
      <c r="CI1970" s="49"/>
      <c r="CJ1970" s="49"/>
      <c r="CK1970" s="49"/>
      <c r="CL1970" s="49"/>
      <c r="CM1970" s="49"/>
      <c r="CN1970" s="49"/>
      <c r="CO1970" s="49"/>
      <c r="CP1970" s="49"/>
      <c r="CQ1970" s="49"/>
      <c r="CR1970" s="49"/>
      <c r="CS1970" s="49"/>
      <c r="CT1970" s="49"/>
      <c r="CU1970" s="49"/>
      <c r="CV1970" s="49"/>
      <c r="CW1970" s="49"/>
      <c r="CX1970" s="49"/>
      <c r="CY1970" s="49"/>
      <c r="CZ1970" s="49"/>
      <c r="DA1970" s="49"/>
      <c r="DB1970" s="49"/>
      <c r="DC1970" s="49"/>
      <c r="DD1970" s="49"/>
      <c r="DE1970" s="49"/>
      <c r="DF1970" s="49"/>
      <c r="DG1970" s="49"/>
      <c r="DH1970" s="49"/>
      <c r="DI1970" s="49"/>
      <c r="DJ1970" s="49"/>
      <c r="DK1970" s="49"/>
      <c r="DL1970" s="49"/>
      <c r="DM1970" s="49"/>
      <c r="DN1970" s="49"/>
      <c r="DO1970" s="49"/>
      <c r="DP1970" s="49"/>
      <c r="DQ1970" s="49"/>
      <c r="DR1970" s="49"/>
      <c r="DS1970" s="49"/>
      <c r="DT1970" s="49"/>
      <c r="DU1970" s="49"/>
      <c r="DV1970" s="49"/>
      <c r="DW1970" s="49"/>
      <c r="DX1970" s="49"/>
      <c r="DY1970" s="49"/>
      <c r="DZ1970" s="49"/>
      <c r="EA1970" s="49"/>
      <c r="EB1970" s="49"/>
      <c r="EC1970" s="49"/>
      <c r="ED1970" s="49"/>
      <c r="EE1970" s="49"/>
      <c r="EF1970" s="49"/>
      <c r="EG1970" s="49"/>
      <c r="EH1970" s="49"/>
      <c r="EI1970" s="49"/>
      <c r="EJ1970" s="49"/>
      <c r="EK1970" s="49"/>
      <c r="EL1970" s="49"/>
      <c r="EM1970" s="49"/>
      <c r="EN1970" s="49"/>
      <c r="EO1970" s="49"/>
      <c r="EP1970" s="49"/>
      <c r="EQ1970" s="49"/>
      <c r="ER1970" s="49"/>
      <c r="ES1970" s="49"/>
      <c r="ET1970" s="49"/>
      <c r="EU1970" s="49"/>
      <c r="EV1970" s="49"/>
      <c r="EW1970" s="49"/>
      <c r="EX1970" s="49"/>
      <c r="EY1970" s="49"/>
      <c r="EZ1970" s="49"/>
      <c r="FA1970" s="49"/>
      <c r="FB1970" s="49"/>
      <c r="FC1970" s="49"/>
      <c r="FD1970" s="49"/>
      <c r="FE1970" s="49"/>
      <c r="FF1970" s="49"/>
      <c r="FG1970" s="49"/>
      <c r="FH1970" s="49"/>
      <c r="FI1970" s="49"/>
      <c r="FJ1970" s="49"/>
      <c r="FK1970" s="49"/>
      <c r="FL1970" s="49"/>
      <c r="FM1970" s="49"/>
      <c r="FN1970" s="49"/>
      <c r="FO1970" s="49"/>
      <c r="FP1970" s="49"/>
      <c r="FQ1970" s="49"/>
      <c r="FR1970" s="49"/>
      <c r="FS1970" s="49"/>
      <c r="FT1970" s="49"/>
      <c r="FU1970" s="49"/>
      <c r="FV1970" s="49"/>
      <c r="FW1970" s="49"/>
      <c r="FX1970" s="49"/>
      <c r="FY1970" s="49"/>
      <c r="FZ1970" s="49"/>
      <c r="GA1970" s="49"/>
      <c r="GB1970" s="49"/>
      <c r="GC1970" s="49"/>
      <c r="GD1970" s="49"/>
      <c r="GE1970" s="49"/>
      <c r="GF1970" s="49"/>
      <c r="GG1970" s="49"/>
      <c r="GH1970" s="49"/>
      <c r="GI1970" s="49"/>
      <c r="GJ1970" s="49"/>
      <c r="GK1970" s="49"/>
      <c r="GL1970" s="49"/>
      <c r="GM1970" s="49"/>
      <c r="GN1970" s="49"/>
      <c r="GO1970" s="49"/>
      <c r="GP1970" s="49"/>
      <c r="GQ1970" s="49"/>
      <c r="GR1970" s="49"/>
      <c r="GS1970" s="49"/>
      <c r="GT1970" s="49"/>
      <c r="GU1970" s="49"/>
      <c r="GV1970" s="49"/>
      <c r="GW1970" s="49"/>
      <c r="GX1970" s="49"/>
      <c r="GY1970" s="49"/>
      <c r="GZ1970" s="49"/>
      <c r="HA1970" s="49"/>
      <c r="HB1970" s="49"/>
      <c r="HC1970" s="49"/>
      <c r="HD1970" s="49"/>
      <c r="HE1970" s="49"/>
      <c r="HF1970" s="49"/>
      <c r="HG1970" s="49"/>
      <c r="HH1970" s="49"/>
      <c r="HI1970" s="49"/>
      <c r="HJ1970" s="49"/>
      <c r="HK1970" s="49"/>
      <c r="HL1970" s="49"/>
      <c r="HM1970" s="49"/>
      <c r="HN1970" s="49"/>
      <c r="HO1970" s="49"/>
      <c r="HP1970" s="49"/>
      <c r="HQ1970" s="49"/>
      <c r="HR1970" s="49"/>
      <c r="HS1970" s="49"/>
      <c r="HT1970" s="49"/>
      <c r="HU1970" s="49"/>
      <c r="HV1970" s="49"/>
      <c r="HW1970" s="49"/>
      <c r="HX1970" s="49"/>
      <c r="HY1970" s="49"/>
      <c r="HZ1970" s="49"/>
      <c r="IA1970" s="49"/>
      <c r="IB1970" s="49"/>
      <c r="IC1970" s="49"/>
      <c r="ID1970" s="49"/>
      <c r="IE1970" s="49"/>
      <c r="IF1970" s="49"/>
      <c r="IG1970" s="49"/>
      <c r="IH1970" s="49"/>
      <c r="II1970" s="49"/>
      <c r="IJ1970" s="49"/>
      <c r="IK1970" s="49"/>
      <c r="IL1970" s="49"/>
    </row>
    <row r="1971" spans="1:246" s="37" customFormat="1" ht="14.25" customHeight="1" x14ac:dyDescent="0.4">
      <c r="A1971" s="34" t="e">
        <f>_xlfn.CONCAT(D1971,E1971,G1971,#REF!)</f>
        <v>#REF!</v>
      </c>
      <c r="B1971" s="40">
        <v>421</v>
      </c>
      <c r="C1971" s="40">
        <v>1832</v>
      </c>
      <c r="D1971" s="40">
        <v>137</v>
      </c>
      <c r="E1971" s="41" t="s">
        <v>7520</v>
      </c>
      <c r="F1971" s="42" t="s">
        <v>1089</v>
      </c>
      <c r="G1971" s="41" t="s">
        <v>1047</v>
      </c>
      <c r="H1971" s="41" t="s">
        <v>1090</v>
      </c>
      <c r="I1971" s="41" t="s">
        <v>12</v>
      </c>
      <c r="J1971" s="43">
        <v>100</v>
      </c>
      <c r="K1971" s="44">
        <v>6.3</v>
      </c>
      <c r="L1971" s="45">
        <v>100</v>
      </c>
      <c r="M1971" s="45">
        <v>630</v>
      </c>
      <c r="N1971" s="46">
        <v>0</v>
      </c>
      <c r="O1971" s="46">
        <v>0</v>
      </c>
      <c r="P1971" s="46">
        <v>0</v>
      </c>
      <c r="Q1971" s="46">
        <v>120</v>
      </c>
      <c r="R1971" s="46">
        <f t="shared" si="289"/>
        <v>120</v>
      </c>
      <c r="S1971" s="85"/>
      <c r="T1971" s="47">
        <f t="shared" si="282"/>
        <v>0</v>
      </c>
      <c r="U1971" s="47" t="str" cm="1">
        <f t="array" aca="1" ref="U1971" ca="1">IF(S1971="", "×", IF(LEFT(S1971,2)="項番", COUNTIFS($D$2:$D$4001, INDIRECT("D" &amp; ROW()-1), $U$2:$U$4001, "〇"), "〇"))</f>
        <v>×</v>
      </c>
      <c r="V1971" s="47" t="str">
        <f t="shared" si="283"/>
        <v>×</v>
      </c>
      <c r="W1971" s="47" t="str">
        <f t="shared" si="284"/>
        <v>×</v>
      </c>
      <c r="X1971" s="48" t="str">
        <f t="shared" ca="1" si="285"/>
        <v/>
      </c>
      <c r="Y1971" s="47">
        <f t="shared" ca="1" si="286"/>
        <v>0</v>
      </c>
      <c r="Z1971" s="47">
        <f t="shared" si="287"/>
        <v>137</v>
      </c>
      <c r="AA1971" s="47" t="str">
        <f t="shared" si="288"/>
        <v/>
      </c>
      <c r="AB1971" s="49"/>
      <c r="AC1971" s="49"/>
      <c r="AD1971" s="49"/>
      <c r="AE1971" s="49"/>
      <c r="AF1971" s="49"/>
      <c r="AG1971" s="49"/>
      <c r="AH1971" s="49"/>
      <c r="AI1971" s="49"/>
      <c r="AJ1971" s="49"/>
      <c r="AK1971" s="49"/>
      <c r="AL1971" s="49"/>
      <c r="AM1971" s="49"/>
      <c r="AN1971" s="49"/>
      <c r="AO1971" s="49"/>
      <c r="AP1971" s="49"/>
      <c r="AQ1971" s="49"/>
      <c r="AR1971" s="49"/>
      <c r="AS1971" s="49"/>
      <c r="AT1971" s="49"/>
      <c r="AU1971" s="49"/>
      <c r="AV1971" s="49"/>
      <c r="AW1971" s="49"/>
      <c r="AX1971" s="49"/>
      <c r="AY1971" s="49"/>
      <c r="AZ1971" s="49"/>
      <c r="BA1971" s="49"/>
      <c r="BB1971" s="49"/>
      <c r="BC1971" s="49"/>
      <c r="BD1971" s="49"/>
      <c r="BE1971" s="49"/>
      <c r="BF1971" s="49"/>
      <c r="BG1971" s="49"/>
      <c r="BH1971" s="49"/>
      <c r="BI1971" s="49"/>
      <c r="BJ1971" s="49"/>
      <c r="BK1971" s="49"/>
      <c r="BL1971" s="49"/>
      <c r="BM1971" s="49"/>
      <c r="BN1971" s="49"/>
      <c r="BO1971" s="49"/>
      <c r="BP1971" s="49"/>
      <c r="BQ1971" s="49"/>
      <c r="BR1971" s="49"/>
      <c r="BS1971" s="49"/>
      <c r="BT1971" s="49"/>
      <c r="BU1971" s="49"/>
      <c r="BV1971" s="49"/>
      <c r="BW1971" s="49"/>
      <c r="BX1971" s="49"/>
      <c r="BY1971" s="49"/>
      <c r="BZ1971" s="49"/>
      <c r="CA1971" s="49"/>
      <c r="CB1971" s="49"/>
      <c r="CC1971" s="49"/>
      <c r="CD1971" s="49"/>
      <c r="CE1971" s="49"/>
      <c r="CF1971" s="49"/>
      <c r="CG1971" s="49"/>
      <c r="CH1971" s="49"/>
      <c r="CI1971" s="49"/>
      <c r="CJ1971" s="49"/>
      <c r="CK1971" s="49"/>
      <c r="CL1971" s="49"/>
      <c r="CM1971" s="49"/>
      <c r="CN1971" s="49"/>
      <c r="CO1971" s="49"/>
      <c r="CP1971" s="49"/>
      <c r="CQ1971" s="49"/>
      <c r="CR1971" s="49"/>
      <c r="CS1971" s="49"/>
      <c r="CT1971" s="49"/>
      <c r="CU1971" s="49"/>
      <c r="CV1971" s="49"/>
      <c r="CW1971" s="49"/>
      <c r="CX1971" s="49"/>
      <c r="CY1971" s="49"/>
      <c r="CZ1971" s="49"/>
      <c r="DA1971" s="49"/>
      <c r="DB1971" s="49"/>
      <c r="DC1971" s="49"/>
      <c r="DD1971" s="49"/>
      <c r="DE1971" s="49"/>
      <c r="DF1971" s="49"/>
      <c r="DG1971" s="49"/>
      <c r="DH1971" s="49"/>
      <c r="DI1971" s="49"/>
      <c r="DJ1971" s="49"/>
      <c r="DK1971" s="49"/>
      <c r="DL1971" s="49"/>
      <c r="DM1971" s="49"/>
      <c r="DN1971" s="49"/>
      <c r="DO1971" s="49"/>
      <c r="DP1971" s="49"/>
      <c r="DQ1971" s="49"/>
      <c r="DR1971" s="49"/>
      <c r="DS1971" s="49"/>
      <c r="DT1971" s="49"/>
      <c r="DU1971" s="49"/>
      <c r="DV1971" s="49"/>
      <c r="DW1971" s="49"/>
      <c r="DX1971" s="49"/>
      <c r="DY1971" s="49"/>
      <c r="DZ1971" s="49"/>
      <c r="EA1971" s="49"/>
      <c r="EB1971" s="49"/>
      <c r="EC1971" s="49"/>
      <c r="ED1971" s="49"/>
      <c r="EE1971" s="49"/>
      <c r="EF1971" s="49"/>
      <c r="EG1971" s="49"/>
      <c r="EH1971" s="49"/>
      <c r="EI1971" s="49"/>
      <c r="EJ1971" s="49"/>
      <c r="EK1971" s="49"/>
      <c r="EL1971" s="49"/>
      <c r="EM1971" s="49"/>
      <c r="EN1971" s="49"/>
      <c r="EO1971" s="49"/>
      <c r="EP1971" s="49"/>
      <c r="EQ1971" s="49"/>
      <c r="ER1971" s="49"/>
      <c r="ES1971" s="49"/>
      <c r="ET1971" s="49"/>
      <c r="EU1971" s="49"/>
      <c r="EV1971" s="49"/>
      <c r="EW1971" s="49"/>
      <c r="EX1971" s="49"/>
      <c r="EY1971" s="49"/>
      <c r="EZ1971" s="49"/>
      <c r="FA1971" s="49"/>
      <c r="FB1971" s="49"/>
      <c r="FC1971" s="49"/>
      <c r="FD1971" s="49"/>
      <c r="FE1971" s="49"/>
      <c r="FF1971" s="49"/>
      <c r="FG1971" s="49"/>
      <c r="FH1971" s="49"/>
      <c r="FI1971" s="49"/>
      <c r="FJ1971" s="49"/>
      <c r="FK1971" s="49"/>
      <c r="FL1971" s="49"/>
      <c r="FM1971" s="49"/>
      <c r="FN1971" s="49"/>
      <c r="FO1971" s="49"/>
      <c r="FP1971" s="49"/>
      <c r="FQ1971" s="49"/>
      <c r="FR1971" s="49"/>
      <c r="FS1971" s="49"/>
      <c r="FT1971" s="49"/>
      <c r="FU1971" s="49"/>
      <c r="FV1971" s="49"/>
      <c r="FW1971" s="49"/>
      <c r="FX1971" s="49"/>
      <c r="FY1971" s="49"/>
      <c r="FZ1971" s="49"/>
      <c r="GA1971" s="49"/>
      <c r="GB1971" s="49"/>
      <c r="GC1971" s="49"/>
      <c r="GD1971" s="49"/>
      <c r="GE1971" s="49"/>
      <c r="GF1971" s="49"/>
      <c r="GG1971" s="49"/>
      <c r="GH1971" s="49"/>
      <c r="GI1971" s="49"/>
      <c r="GJ1971" s="49"/>
      <c r="GK1971" s="49"/>
      <c r="GL1971" s="49"/>
      <c r="GM1971" s="49"/>
      <c r="GN1971" s="49"/>
      <c r="GO1971" s="49"/>
      <c r="GP1971" s="49"/>
      <c r="GQ1971" s="49"/>
      <c r="GR1971" s="49"/>
      <c r="GS1971" s="49"/>
      <c r="GT1971" s="49"/>
      <c r="GU1971" s="49"/>
      <c r="GV1971" s="49"/>
      <c r="GW1971" s="49"/>
      <c r="GX1971" s="49"/>
      <c r="GY1971" s="49"/>
      <c r="GZ1971" s="49"/>
      <c r="HA1971" s="49"/>
      <c r="HB1971" s="49"/>
      <c r="HC1971" s="49"/>
      <c r="HD1971" s="49"/>
      <c r="HE1971" s="49"/>
      <c r="HF1971" s="49"/>
      <c r="HG1971" s="49"/>
      <c r="HH1971" s="49"/>
      <c r="HI1971" s="49"/>
      <c r="HJ1971" s="49"/>
      <c r="HK1971" s="49"/>
      <c r="HL1971" s="49"/>
      <c r="HM1971" s="49"/>
      <c r="HN1971" s="49"/>
      <c r="HO1971" s="49"/>
      <c r="HP1971" s="49"/>
      <c r="HQ1971" s="49"/>
      <c r="HR1971" s="49"/>
      <c r="HS1971" s="49"/>
      <c r="HT1971" s="49"/>
      <c r="HU1971" s="49"/>
      <c r="HV1971" s="49"/>
      <c r="HW1971" s="49"/>
      <c r="HX1971" s="49"/>
      <c r="HY1971" s="49"/>
      <c r="HZ1971" s="49"/>
      <c r="IA1971" s="49"/>
      <c r="IB1971" s="49"/>
      <c r="IC1971" s="49"/>
      <c r="ID1971" s="49"/>
      <c r="IE1971" s="49"/>
      <c r="IF1971" s="49"/>
      <c r="IG1971" s="49"/>
      <c r="IH1971" s="49"/>
      <c r="II1971" s="49"/>
      <c r="IJ1971" s="49"/>
      <c r="IK1971" s="49"/>
      <c r="IL1971" s="49"/>
    </row>
    <row r="1972" spans="1:246" s="37" customFormat="1" ht="14.25" customHeight="1" x14ac:dyDescent="0.4">
      <c r="A1972" s="34" t="e">
        <f>_xlfn.CONCAT(D1972,E1972,G1972,#REF!)</f>
        <v>#REF!</v>
      </c>
      <c r="B1972" s="40">
        <v>422</v>
      </c>
      <c r="C1972" s="40">
        <v>1833</v>
      </c>
      <c r="D1972" s="40">
        <v>137</v>
      </c>
      <c r="E1972" s="41" t="s">
        <v>7520</v>
      </c>
      <c r="F1972" s="42" t="s">
        <v>1091</v>
      </c>
      <c r="G1972" s="41" t="s">
        <v>1047</v>
      </c>
      <c r="H1972" s="41" t="s">
        <v>1090</v>
      </c>
      <c r="I1972" s="41" t="s">
        <v>879</v>
      </c>
      <c r="J1972" s="43">
        <v>1000</v>
      </c>
      <c r="K1972" s="44">
        <v>6.3</v>
      </c>
      <c r="L1972" s="45">
        <v>1000</v>
      </c>
      <c r="M1972" s="45">
        <v>6300</v>
      </c>
      <c r="N1972" s="46">
        <v>0</v>
      </c>
      <c r="O1972" s="46">
        <v>0</v>
      </c>
      <c r="P1972" s="46">
        <v>0</v>
      </c>
      <c r="Q1972" s="46">
        <v>12</v>
      </c>
      <c r="R1972" s="46">
        <f t="shared" si="289"/>
        <v>12</v>
      </c>
      <c r="S1972" s="85"/>
      <c r="T1972" s="47">
        <f t="shared" si="282"/>
        <v>0</v>
      </c>
      <c r="U1972" s="47" t="str" cm="1">
        <f t="array" aca="1" ref="U1972" ca="1">IF(S1972="", "×", IF(LEFT(S1972,2)="項番", COUNTIFS($D$2:$D$4001, INDIRECT("D" &amp; ROW()-1), $U$2:$U$4001, "〇"), "〇"))</f>
        <v>×</v>
      </c>
      <c r="V1972" s="47" t="str">
        <f t="shared" si="283"/>
        <v>×</v>
      </c>
      <c r="W1972" s="47" t="str">
        <f t="shared" si="284"/>
        <v>×</v>
      </c>
      <c r="X1972" s="48" t="str">
        <f t="shared" ca="1" si="285"/>
        <v/>
      </c>
      <c r="Y1972" s="47">
        <f t="shared" ca="1" si="286"/>
        <v>0</v>
      </c>
      <c r="Z1972" s="47">
        <f t="shared" si="287"/>
        <v>137</v>
      </c>
      <c r="AA1972" s="47" t="str">
        <f t="shared" si="288"/>
        <v/>
      </c>
      <c r="AB1972" s="49"/>
      <c r="AC1972" s="49"/>
      <c r="AD1972" s="49"/>
      <c r="AE1972" s="49"/>
      <c r="AF1972" s="49"/>
      <c r="AG1972" s="49"/>
      <c r="AH1972" s="49"/>
      <c r="AI1972" s="49"/>
      <c r="AJ1972" s="49"/>
      <c r="AK1972" s="49"/>
      <c r="AL1972" s="49"/>
      <c r="AM1972" s="49"/>
      <c r="AN1972" s="49"/>
      <c r="AO1972" s="49"/>
      <c r="AP1972" s="49"/>
      <c r="AQ1972" s="49"/>
      <c r="AR1972" s="49"/>
      <c r="AS1972" s="49"/>
      <c r="AT1972" s="49"/>
      <c r="AU1972" s="49"/>
      <c r="AV1972" s="49"/>
      <c r="AW1972" s="49"/>
      <c r="AX1972" s="49"/>
      <c r="AY1972" s="49"/>
      <c r="AZ1972" s="49"/>
      <c r="BA1972" s="49"/>
      <c r="BB1972" s="49"/>
      <c r="BC1972" s="49"/>
      <c r="BD1972" s="49"/>
      <c r="BE1972" s="49"/>
      <c r="BF1972" s="49"/>
      <c r="BG1972" s="49"/>
      <c r="BH1972" s="49"/>
      <c r="BI1972" s="49"/>
      <c r="BJ1972" s="49"/>
      <c r="BK1972" s="49"/>
      <c r="BL1972" s="49"/>
      <c r="BM1972" s="49"/>
      <c r="BN1972" s="49"/>
      <c r="BO1972" s="49"/>
      <c r="BP1972" s="49"/>
      <c r="BQ1972" s="49"/>
      <c r="BR1972" s="49"/>
      <c r="BS1972" s="49"/>
      <c r="BT1972" s="49"/>
      <c r="BU1972" s="49"/>
      <c r="BV1972" s="49"/>
      <c r="BW1972" s="49"/>
      <c r="BX1972" s="49"/>
      <c r="BY1972" s="49"/>
      <c r="BZ1972" s="49"/>
      <c r="CA1972" s="49"/>
      <c r="CB1972" s="49"/>
      <c r="CC1972" s="49"/>
      <c r="CD1972" s="49"/>
      <c r="CE1972" s="49"/>
      <c r="CF1972" s="49"/>
      <c r="CG1972" s="49"/>
      <c r="CH1972" s="49"/>
      <c r="CI1972" s="49"/>
      <c r="CJ1972" s="49"/>
      <c r="CK1972" s="49"/>
      <c r="CL1972" s="49"/>
      <c r="CM1972" s="49"/>
      <c r="CN1972" s="49"/>
      <c r="CO1972" s="49"/>
      <c r="CP1972" s="49"/>
      <c r="CQ1972" s="49"/>
      <c r="CR1972" s="49"/>
      <c r="CS1972" s="49"/>
      <c r="CT1972" s="49"/>
      <c r="CU1972" s="49"/>
      <c r="CV1972" s="49"/>
      <c r="CW1972" s="49"/>
      <c r="CX1972" s="49"/>
      <c r="CY1972" s="49"/>
      <c r="CZ1972" s="49"/>
      <c r="DA1972" s="49"/>
      <c r="DB1972" s="49"/>
      <c r="DC1972" s="49"/>
      <c r="DD1972" s="49"/>
      <c r="DE1972" s="49"/>
      <c r="DF1972" s="49"/>
      <c r="DG1972" s="49"/>
      <c r="DH1972" s="49"/>
      <c r="DI1972" s="49"/>
      <c r="DJ1972" s="49"/>
      <c r="DK1972" s="49"/>
      <c r="DL1972" s="49"/>
      <c r="DM1972" s="49"/>
      <c r="DN1972" s="49"/>
      <c r="DO1972" s="49"/>
      <c r="DP1972" s="49"/>
      <c r="DQ1972" s="49"/>
      <c r="DR1972" s="49"/>
      <c r="DS1972" s="49"/>
      <c r="DT1972" s="49"/>
      <c r="DU1972" s="49"/>
      <c r="DV1972" s="49"/>
      <c r="DW1972" s="49"/>
      <c r="DX1972" s="49"/>
      <c r="DY1972" s="49"/>
      <c r="DZ1972" s="49"/>
      <c r="EA1972" s="49"/>
      <c r="EB1972" s="49"/>
      <c r="EC1972" s="49"/>
      <c r="ED1972" s="49"/>
      <c r="EE1972" s="49"/>
      <c r="EF1972" s="49"/>
      <c r="EG1972" s="49"/>
      <c r="EH1972" s="49"/>
      <c r="EI1972" s="49"/>
      <c r="EJ1972" s="49"/>
      <c r="EK1972" s="49"/>
      <c r="EL1972" s="49"/>
      <c r="EM1972" s="49"/>
      <c r="EN1972" s="49"/>
      <c r="EO1972" s="49"/>
      <c r="EP1972" s="49"/>
      <c r="EQ1972" s="49"/>
      <c r="ER1972" s="49"/>
      <c r="ES1972" s="49"/>
      <c r="ET1972" s="49"/>
      <c r="EU1972" s="49"/>
      <c r="EV1972" s="49"/>
      <c r="EW1972" s="49"/>
      <c r="EX1972" s="49"/>
      <c r="EY1972" s="49"/>
      <c r="EZ1972" s="49"/>
      <c r="FA1972" s="49"/>
      <c r="FB1972" s="49"/>
      <c r="FC1972" s="49"/>
      <c r="FD1972" s="49"/>
      <c r="FE1972" s="49"/>
      <c r="FF1972" s="49"/>
      <c r="FG1972" s="49"/>
      <c r="FH1972" s="49"/>
      <c r="FI1972" s="49"/>
      <c r="FJ1972" s="49"/>
      <c r="FK1972" s="49"/>
      <c r="FL1972" s="49"/>
      <c r="FM1972" s="49"/>
      <c r="FN1972" s="49"/>
      <c r="FO1972" s="49"/>
      <c r="FP1972" s="49"/>
      <c r="FQ1972" s="49"/>
      <c r="FR1972" s="49"/>
      <c r="FS1972" s="49"/>
      <c r="FT1972" s="49"/>
      <c r="FU1972" s="49"/>
      <c r="FV1972" s="49"/>
      <c r="FW1972" s="49"/>
      <c r="FX1972" s="49"/>
      <c r="FY1972" s="49"/>
      <c r="FZ1972" s="49"/>
      <c r="GA1972" s="49"/>
      <c r="GB1972" s="49"/>
      <c r="GC1972" s="49"/>
      <c r="GD1972" s="49"/>
      <c r="GE1972" s="49"/>
      <c r="GF1972" s="49"/>
      <c r="GG1972" s="49"/>
      <c r="GH1972" s="49"/>
      <c r="GI1972" s="49"/>
      <c r="GJ1972" s="49"/>
      <c r="GK1972" s="49"/>
      <c r="GL1972" s="49"/>
      <c r="GM1972" s="49"/>
      <c r="GN1972" s="49"/>
      <c r="GO1972" s="49"/>
      <c r="GP1972" s="49"/>
      <c r="GQ1972" s="49"/>
      <c r="GR1972" s="49"/>
      <c r="GS1972" s="49"/>
      <c r="GT1972" s="49"/>
      <c r="GU1972" s="49"/>
      <c r="GV1972" s="49"/>
      <c r="GW1972" s="49"/>
      <c r="GX1972" s="49"/>
      <c r="GY1972" s="49"/>
      <c r="GZ1972" s="49"/>
      <c r="HA1972" s="49"/>
      <c r="HB1972" s="49"/>
      <c r="HC1972" s="49"/>
      <c r="HD1972" s="49"/>
      <c r="HE1972" s="49"/>
      <c r="HF1972" s="49"/>
      <c r="HG1972" s="49"/>
      <c r="HH1972" s="49"/>
      <c r="HI1972" s="49"/>
      <c r="HJ1972" s="49"/>
      <c r="HK1972" s="49"/>
      <c r="HL1972" s="49"/>
      <c r="HM1972" s="49"/>
      <c r="HN1972" s="49"/>
      <c r="HO1972" s="49"/>
      <c r="HP1972" s="49"/>
      <c r="HQ1972" s="49"/>
      <c r="HR1972" s="49"/>
      <c r="HS1972" s="49"/>
      <c r="HT1972" s="49"/>
      <c r="HU1972" s="49"/>
      <c r="HV1972" s="49"/>
      <c r="HW1972" s="49"/>
      <c r="HX1972" s="49"/>
      <c r="HY1972" s="49"/>
      <c r="HZ1972" s="49"/>
      <c r="IA1972" s="49"/>
      <c r="IB1972" s="49"/>
      <c r="IC1972" s="49"/>
      <c r="ID1972" s="49"/>
      <c r="IE1972" s="49"/>
      <c r="IF1972" s="49"/>
      <c r="IG1972" s="49"/>
      <c r="IH1972" s="49"/>
      <c r="II1972" s="49"/>
      <c r="IJ1972" s="49"/>
      <c r="IK1972" s="49"/>
      <c r="IL1972" s="49"/>
    </row>
    <row r="1973" spans="1:246" s="37" customFormat="1" ht="14.25" customHeight="1" x14ac:dyDescent="0.4">
      <c r="A1973" s="34" t="e">
        <f>_xlfn.CONCAT(D1973,E1973,G1973,#REF!)</f>
        <v>#REF!</v>
      </c>
      <c r="B1973" s="40">
        <v>423</v>
      </c>
      <c r="C1973" s="40">
        <v>1834</v>
      </c>
      <c r="D1973" s="40">
        <v>137</v>
      </c>
      <c r="E1973" s="41" t="s">
        <v>7520</v>
      </c>
      <c r="F1973" s="42" t="s">
        <v>1092</v>
      </c>
      <c r="G1973" s="41" t="s">
        <v>1047</v>
      </c>
      <c r="H1973" s="41" t="s">
        <v>1093</v>
      </c>
      <c r="I1973" s="41" t="s">
        <v>14</v>
      </c>
      <c r="J1973" s="43">
        <v>10</v>
      </c>
      <c r="K1973" s="44">
        <v>225.4</v>
      </c>
      <c r="L1973" s="45">
        <v>10</v>
      </c>
      <c r="M1973" s="45">
        <v>2254</v>
      </c>
      <c r="N1973" s="46">
        <v>0</v>
      </c>
      <c r="O1973" s="46">
        <v>0</v>
      </c>
      <c r="P1973" s="46">
        <v>3</v>
      </c>
      <c r="Q1973" s="46">
        <v>0</v>
      </c>
      <c r="R1973" s="46">
        <f t="shared" si="289"/>
        <v>3</v>
      </c>
      <c r="S1973" s="85"/>
      <c r="T1973" s="47">
        <f t="shared" si="282"/>
        <v>0</v>
      </c>
      <c r="U1973" s="47" t="str" cm="1">
        <f t="array" aca="1" ref="U1973" ca="1">IF(S1973="", "×", IF(LEFT(S1973,2)="項番", COUNTIFS($D$2:$D$4001, INDIRECT("D" &amp; ROW()-1), $U$2:$U$4001, "〇"), "〇"))</f>
        <v>×</v>
      </c>
      <c r="V1973" s="47" t="str">
        <f t="shared" si="283"/>
        <v>×</v>
      </c>
      <c r="W1973" s="47" t="str">
        <f t="shared" si="284"/>
        <v>×</v>
      </c>
      <c r="X1973" s="48" t="str">
        <f t="shared" ca="1" si="285"/>
        <v/>
      </c>
      <c r="Y1973" s="47">
        <f t="shared" ca="1" si="286"/>
        <v>0</v>
      </c>
      <c r="Z1973" s="47">
        <f t="shared" si="287"/>
        <v>137</v>
      </c>
      <c r="AA1973" s="47" t="str">
        <f t="shared" si="288"/>
        <v/>
      </c>
      <c r="AB1973" s="49"/>
      <c r="AC1973" s="49"/>
      <c r="AD1973" s="49"/>
      <c r="AE1973" s="49"/>
      <c r="AF1973" s="49"/>
      <c r="AG1973" s="49"/>
      <c r="AH1973" s="49"/>
      <c r="AI1973" s="49"/>
      <c r="AJ1973" s="49"/>
      <c r="AK1973" s="49"/>
      <c r="AL1973" s="49"/>
      <c r="AM1973" s="49"/>
      <c r="AN1973" s="49"/>
      <c r="AO1973" s="49"/>
      <c r="AP1973" s="49"/>
      <c r="AQ1973" s="49"/>
      <c r="AR1973" s="49"/>
      <c r="AS1973" s="49"/>
      <c r="AT1973" s="49"/>
      <c r="AU1973" s="49"/>
      <c r="AV1973" s="49"/>
      <c r="AW1973" s="49"/>
      <c r="AX1973" s="49"/>
      <c r="AY1973" s="49"/>
      <c r="AZ1973" s="49"/>
      <c r="BA1973" s="49"/>
      <c r="BB1973" s="49"/>
      <c r="BC1973" s="49"/>
      <c r="BD1973" s="49"/>
      <c r="BE1973" s="49"/>
      <c r="BF1973" s="49"/>
      <c r="BG1973" s="49"/>
      <c r="BH1973" s="49"/>
      <c r="BI1973" s="49"/>
      <c r="BJ1973" s="49"/>
      <c r="BK1973" s="49"/>
      <c r="BL1973" s="49"/>
      <c r="BM1973" s="49"/>
      <c r="BN1973" s="49"/>
      <c r="BO1973" s="49"/>
      <c r="BP1973" s="49"/>
      <c r="BQ1973" s="49"/>
      <c r="BR1973" s="49"/>
      <c r="BS1973" s="49"/>
      <c r="BT1973" s="49"/>
      <c r="BU1973" s="49"/>
      <c r="BV1973" s="49"/>
      <c r="BW1973" s="49"/>
      <c r="BX1973" s="49"/>
      <c r="BY1973" s="49"/>
      <c r="BZ1973" s="49"/>
      <c r="CA1973" s="49"/>
      <c r="CB1973" s="49"/>
      <c r="CC1973" s="49"/>
      <c r="CD1973" s="49"/>
      <c r="CE1973" s="49"/>
      <c r="CF1973" s="49"/>
      <c r="CG1973" s="49"/>
      <c r="CH1973" s="49"/>
      <c r="CI1973" s="49"/>
      <c r="CJ1973" s="49"/>
      <c r="CK1973" s="49"/>
      <c r="CL1973" s="49"/>
      <c r="CM1973" s="49"/>
      <c r="CN1973" s="49"/>
      <c r="CO1973" s="49"/>
      <c r="CP1973" s="49"/>
      <c r="CQ1973" s="49"/>
      <c r="CR1973" s="49"/>
      <c r="CS1973" s="49"/>
      <c r="CT1973" s="49"/>
      <c r="CU1973" s="49"/>
      <c r="CV1973" s="49"/>
      <c r="CW1973" s="49"/>
      <c r="CX1973" s="49"/>
      <c r="CY1973" s="49"/>
      <c r="CZ1973" s="49"/>
      <c r="DA1973" s="49"/>
      <c r="DB1973" s="49"/>
      <c r="DC1973" s="49"/>
      <c r="DD1973" s="49"/>
      <c r="DE1973" s="49"/>
      <c r="DF1973" s="49"/>
      <c r="DG1973" s="49"/>
      <c r="DH1973" s="49"/>
      <c r="DI1973" s="49"/>
      <c r="DJ1973" s="49"/>
      <c r="DK1973" s="49"/>
      <c r="DL1973" s="49"/>
      <c r="DM1973" s="49"/>
      <c r="DN1973" s="49"/>
      <c r="DO1973" s="49"/>
      <c r="DP1973" s="49"/>
      <c r="DQ1973" s="49"/>
      <c r="DR1973" s="49"/>
      <c r="DS1973" s="49"/>
      <c r="DT1973" s="49"/>
      <c r="DU1973" s="49"/>
      <c r="DV1973" s="49"/>
      <c r="DW1973" s="49"/>
      <c r="DX1973" s="49"/>
      <c r="DY1973" s="49"/>
      <c r="DZ1973" s="49"/>
      <c r="EA1973" s="49"/>
      <c r="EB1973" s="49"/>
      <c r="EC1973" s="49"/>
      <c r="ED1973" s="49"/>
      <c r="EE1973" s="49"/>
      <c r="EF1973" s="49"/>
      <c r="EG1973" s="49"/>
      <c r="EH1973" s="49"/>
      <c r="EI1973" s="49"/>
      <c r="EJ1973" s="49"/>
      <c r="EK1973" s="49"/>
      <c r="EL1973" s="49"/>
      <c r="EM1973" s="49"/>
      <c r="EN1973" s="49"/>
      <c r="EO1973" s="49"/>
      <c r="EP1973" s="49"/>
      <c r="EQ1973" s="49"/>
      <c r="ER1973" s="49"/>
      <c r="ES1973" s="49"/>
      <c r="ET1973" s="49"/>
      <c r="EU1973" s="49"/>
      <c r="EV1973" s="49"/>
      <c r="EW1973" s="49"/>
      <c r="EX1973" s="49"/>
      <c r="EY1973" s="49"/>
      <c r="EZ1973" s="49"/>
      <c r="FA1973" s="49"/>
      <c r="FB1973" s="49"/>
      <c r="FC1973" s="49"/>
      <c r="FD1973" s="49"/>
      <c r="FE1973" s="49"/>
      <c r="FF1973" s="49"/>
      <c r="FG1973" s="49"/>
      <c r="FH1973" s="49"/>
      <c r="FI1973" s="49"/>
      <c r="FJ1973" s="49"/>
      <c r="FK1973" s="49"/>
      <c r="FL1973" s="49"/>
      <c r="FM1973" s="49"/>
      <c r="FN1973" s="49"/>
      <c r="FO1973" s="49"/>
      <c r="FP1973" s="49"/>
      <c r="FQ1973" s="49"/>
      <c r="FR1973" s="49"/>
      <c r="FS1973" s="49"/>
      <c r="FT1973" s="49"/>
      <c r="FU1973" s="49"/>
      <c r="FV1973" s="49"/>
      <c r="FW1973" s="49"/>
      <c r="FX1973" s="49"/>
      <c r="FY1973" s="49"/>
      <c r="FZ1973" s="49"/>
      <c r="GA1973" s="49"/>
      <c r="GB1973" s="49"/>
      <c r="GC1973" s="49"/>
      <c r="GD1973" s="49"/>
      <c r="GE1973" s="49"/>
      <c r="GF1973" s="49"/>
      <c r="GG1973" s="49"/>
      <c r="GH1973" s="49"/>
      <c r="GI1973" s="49"/>
      <c r="GJ1973" s="49"/>
      <c r="GK1973" s="49"/>
      <c r="GL1973" s="49"/>
      <c r="GM1973" s="49"/>
      <c r="GN1973" s="49"/>
      <c r="GO1973" s="49"/>
      <c r="GP1973" s="49"/>
      <c r="GQ1973" s="49"/>
      <c r="GR1973" s="49"/>
      <c r="GS1973" s="49"/>
      <c r="GT1973" s="49"/>
      <c r="GU1973" s="49"/>
      <c r="GV1973" s="49"/>
      <c r="GW1973" s="49"/>
      <c r="GX1973" s="49"/>
      <c r="GY1973" s="49"/>
      <c r="GZ1973" s="49"/>
      <c r="HA1973" s="49"/>
      <c r="HB1973" s="49"/>
      <c r="HC1973" s="49"/>
      <c r="HD1973" s="49"/>
      <c r="HE1973" s="49"/>
      <c r="HF1973" s="49"/>
      <c r="HG1973" s="49"/>
      <c r="HH1973" s="49"/>
      <c r="HI1973" s="49"/>
      <c r="HJ1973" s="49"/>
      <c r="HK1973" s="49"/>
      <c r="HL1973" s="49"/>
      <c r="HM1973" s="49"/>
      <c r="HN1973" s="49"/>
      <c r="HO1973" s="49"/>
      <c r="HP1973" s="49"/>
      <c r="HQ1973" s="49"/>
      <c r="HR1973" s="49"/>
      <c r="HS1973" s="49"/>
      <c r="HT1973" s="49"/>
      <c r="HU1973" s="49"/>
      <c r="HV1973" s="49"/>
      <c r="HW1973" s="49"/>
      <c r="HX1973" s="49"/>
      <c r="HY1973" s="49"/>
      <c r="HZ1973" s="49"/>
      <c r="IA1973" s="49"/>
      <c r="IB1973" s="49"/>
      <c r="IC1973" s="49"/>
      <c r="ID1973" s="49"/>
      <c r="IE1973" s="49"/>
      <c r="IF1973" s="49"/>
      <c r="IG1973" s="49"/>
      <c r="IH1973" s="49"/>
      <c r="II1973" s="49"/>
      <c r="IJ1973" s="49"/>
      <c r="IK1973" s="49"/>
      <c r="IL1973" s="49"/>
    </row>
    <row r="1974" spans="1:246" s="37" customFormat="1" ht="14.25" customHeight="1" x14ac:dyDescent="0.4">
      <c r="A1974" s="34" t="e">
        <f>_xlfn.CONCAT(D1974,E1974,G1974,#REF!)</f>
        <v>#REF!</v>
      </c>
      <c r="B1974" s="40">
        <v>424</v>
      </c>
      <c r="C1974" s="40">
        <v>1835</v>
      </c>
      <c r="D1974" s="40">
        <v>137</v>
      </c>
      <c r="E1974" s="41" t="s">
        <v>7520</v>
      </c>
      <c r="F1974" s="42" t="s">
        <v>1094</v>
      </c>
      <c r="G1974" s="41" t="s">
        <v>1047</v>
      </c>
      <c r="H1974" s="41" t="s">
        <v>1095</v>
      </c>
      <c r="I1974" s="41" t="s">
        <v>266</v>
      </c>
      <c r="J1974" s="43">
        <v>100</v>
      </c>
      <c r="K1974" s="44">
        <v>7.5</v>
      </c>
      <c r="L1974" s="45">
        <v>100</v>
      </c>
      <c r="M1974" s="45">
        <v>750</v>
      </c>
      <c r="N1974" s="46">
        <v>82</v>
      </c>
      <c r="O1974" s="46">
        <v>0</v>
      </c>
      <c r="P1974" s="46">
        <v>0</v>
      </c>
      <c r="Q1974" s="46">
        <v>0</v>
      </c>
      <c r="R1974" s="46">
        <f t="shared" si="289"/>
        <v>82</v>
      </c>
      <c r="S1974" s="85"/>
      <c r="T1974" s="47">
        <f t="shared" si="282"/>
        <v>0</v>
      </c>
      <c r="U1974" s="47" t="str" cm="1">
        <f t="array" aca="1" ref="U1974" ca="1">IF(S1974="", "×", IF(LEFT(S1974,2)="項番", COUNTIFS($D$2:$D$4001, INDIRECT("D" &amp; ROW()-1), $U$2:$U$4001, "〇"), "〇"))</f>
        <v>×</v>
      </c>
      <c r="V1974" s="47" t="str">
        <f t="shared" si="283"/>
        <v>×</v>
      </c>
      <c r="W1974" s="47" t="str">
        <f t="shared" si="284"/>
        <v>×</v>
      </c>
      <c r="X1974" s="48" t="str">
        <f t="shared" ca="1" si="285"/>
        <v/>
      </c>
      <c r="Y1974" s="47">
        <f t="shared" ca="1" si="286"/>
        <v>0</v>
      </c>
      <c r="Z1974" s="47">
        <f t="shared" si="287"/>
        <v>137</v>
      </c>
      <c r="AA1974" s="47" t="str">
        <f t="shared" si="288"/>
        <v/>
      </c>
      <c r="AB1974" s="49"/>
      <c r="AC1974" s="49"/>
      <c r="AD1974" s="49"/>
      <c r="AE1974" s="49"/>
      <c r="AF1974" s="49"/>
      <c r="AG1974" s="49"/>
      <c r="AH1974" s="49"/>
      <c r="AI1974" s="49"/>
      <c r="AJ1974" s="49"/>
      <c r="AK1974" s="49"/>
      <c r="AL1974" s="49"/>
      <c r="AM1974" s="49"/>
      <c r="AN1974" s="49"/>
      <c r="AO1974" s="49"/>
      <c r="AP1974" s="49"/>
      <c r="AQ1974" s="49"/>
      <c r="AR1974" s="49"/>
      <c r="AS1974" s="49"/>
      <c r="AT1974" s="49"/>
      <c r="AU1974" s="49"/>
      <c r="AV1974" s="49"/>
      <c r="AW1974" s="49"/>
      <c r="AX1974" s="49"/>
      <c r="AY1974" s="49"/>
      <c r="AZ1974" s="49"/>
      <c r="BA1974" s="49"/>
      <c r="BB1974" s="49"/>
      <c r="BC1974" s="49"/>
      <c r="BD1974" s="49"/>
      <c r="BE1974" s="49"/>
      <c r="BF1974" s="49"/>
      <c r="BG1974" s="49"/>
      <c r="BH1974" s="49"/>
      <c r="BI1974" s="49"/>
      <c r="BJ1974" s="49"/>
      <c r="BK1974" s="49"/>
      <c r="BL1974" s="49"/>
      <c r="BM1974" s="49"/>
      <c r="BN1974" s="49"/>
      <c r="BO1974" s="49"/>
      <c r="BP1974" s="49"/>
      <c r="BQ1974" s="49"/>
      <c r="BR1974" s="49"/>
      <c r="BS1974" s="49"/>
      <c r="BT1974" s="49"/>
      <c r="BU1974" s="49"/>
      <c r="BV1974" s="49"/>
      <c r="BW1974" s="49"/>
      <c r="BX1974" s="49"/>
      <c r="BY1974" s="49"/>
      <c r="BZ1974" s="49"/>
      <c r="CA1974" s="49"/>
      <c r="CB1974" s="49"/>
      <c r="CC1974" s="49"/>
      <c r="CD1974" s="49"/>
      <c r="CE1974" s="49"/>
      <c r="CF1974" s="49"/>
      <c r="CG1974" s="49"/>
      <c r="CH1974" s="49"/>
      <c r="CI1974" s="49"/>
      <c r="CJ1974" s="49"/>
      <c r="CK1974" s="49"/>
      <c r="CL1974" s="49"/>
      <c r="CM1974" s="49"/>
      <c r="CN1974" s="49"/>
      <c r="CO1974" s="49"/>
      <c r="CP1974" s="49"/>
      <c r="CQ1974" s="49"/>
      <c r="CR1974" s="49"/>
      <c r="CS1974" s="49"/>
      <c r="CT1974" s="49"/>
      <c r="CU1974" s="49"/>
      <c r="CV1974" s="49"/>
      <c r="CW1974" s="49"/>
      <c r="CX1974" s="49"/>
      <c r="CY1974" s="49"/>
      <c r="CZ1974" s="49"/>
      <c r="DA1974" s="49"/>
      <c r="DB1974" s="49"/>
      <c r="DC1974" s="49"/>
      <c r="DD1974" s="49"/>
      <c r="DE1974" s="49"/>
      <c r="DF1974" s="49"/>
      <c r="DG1974" s="49"/>
      <c r="DH1974" s="49"/>
      <c r="DI1974" s="49"/>
      <c r="DJ1974" s="49"/>
      <c r="DK1974" s="49"/>
      <c r="DL1974" s="49"/>
      <c r="DM1974" s="49"/>
      <c r="DN1974" s="49"/>
      <c r="DO1974" s="49"/>
      <c r="DP1974" s="49"/>
      <c r="DQ1974" s="49"/>
      <c r="DR1974" s="49"/>
      <c r="DS1974" s="49"/>
      <c r="DT1974" s="49"/>
      <c r="DU1974" s="49"/>
      <c r="DV1974" s="49"/>
      <c r="DW1974" s="49"/>
      <c r="DX1974" s="49"/>
      <c r="DY1974" s="49"/>
      <c r="DZ1974" s="49"/>
      <c r="EA1974" s="49"/>
      <c r="EB1974" s="49"/>
      <c r="EC1974" s="49"/>
      <c r="ED1974" s="49"/>
      <c r="EE1974" s="49"/>
      <c r="EF1974" s="49"/>
      <c r="EG1974" s="49"/>
      <c r="EH1974" s="49"/>
      <c r="EI1974" s="49"/>
      <c r="EJ1974" s="49"/>
      <c r="EK1974" s="49"/>
      <c r="EL1974" s="49"/>
      <c r="EM1974" s="49"/>
      <c r="EN1974" s="49"/>
      <c r="EO1974" s="49"/>
      <c r="EP1974" s="49"/>
      <c r="EQ1974" s="49"/>
      <c r="ER1974" s="49"/>
      <c r="ES1974" s="49"/>
      <c r="ET1974" s="49"/>
      <c r="EU1974" s="49"/>
      <c r="EV1974" s="49"/>
      <c r="EW1974" s="49"/>
      <c r="EX1974" s="49"/>
      <c r="EY1974" s="49"/>
      <c r="EZ1974" s="49"/>
      <c r="FA1974" s="49"/>
      <c r="FB1974" s="49"/>
      <c r="FC1974" s="49"/>
      <c r="FD1974" s="49"/>
      <c r="FE1974" s="49"/>
      <c r="FF1974" s="49"/>
      <c r="FG1974" s="49"/>
      <c r="FH1974" s="49"/>
      <c r="FI1974" s="49"/>
      <c r="FJ1974" s="49"/>
      <c r="FK1974" s="49"/>
      <c r="FL1974" s="49"/>
      <c r="FM1974" s="49"/>
      <c r="FN1974" s="49"/>
      <c r="FO1974" s="49"/>
      <c r="FP1974" s="49"/>
      <c r="FQ1974" s="49"/>
      <c r="FR1974" s="49"/>
      <c r="FS1974" s="49"/>
      <c r="FT1974" s="49"/>
      <c r="FU1974" s="49"/>
      <c r="FV1974" s="49"/>
      <c r="FW1974" s="49"/>
      <c r="FX1974" s="49"/>
      <c r="FY1974" s="49"/>
      <c r="FZ1974" s="49"/>
      <c r="GA1974" s="49"/>
      <c r="GB1974" s="49"/>
      <c r="GC1974" s="49"/>
      <c r="GD1974" s="49"/>
      <c r="GE1974" s="49"/>
      <c r="GF1974" s="49"/>
      <c r="GG1974" s="49"/>
      <c r="GH1974" s="49"/>
      <c r="GI1974" s="49"/>
      <c r="GJ1974" s="49"/>
      <c r="GK1974" s="49"/>
      <c r="GL1974" s="49"/>
      <c r="GM1974" s="49"/>
      <c r="GN1974" s="49"/>
      <c r="GO1974" s="49"/>
      <c r="GP1974" s="49"/>
      <c r="GQ1974" s="49"/>
      <c r="GR1974" s="49"/>
      <c r="GS1974" s="49"/>
      <c r="GT1974" s="49"/>
      <c r="GU1974" s="49"/>
      <c r="GV1974" s="49"/>
      <c r="GW1974" s="49"/>
      <c r="GX1974" s="49"/>
      <c r="GY1974" s="49"/>
      <c r="GZ1974" s="49"/>
      <c r="HA1974" s="49"/>
      <c r="HB1974" s="49"/>
      <c r="HC1974" s="49"/>
      <c r="HD1974" s="49"/>
      <c r="HE1974" s="49"/>
      <c r="HF1974" s="49"/>
      <c r="HG1974" s="49"/>
      <c r="HH1974" s="49"/>
      <c r="HI1974" s="49"/>
      <c r="HJ1974" s="49"/>
      <c r="HK1974" s="49"/>
      <c r="HL1974" s="49"/>
      <c r="HM1974" s="49"/>
      <c r="HN1974" s="49"/>
      <c r="HO1974" s="49"/>
      <c r="HP1974" s="49"/>
      <c r="HQ1974" s="49"/>
      <c r="HR1974" s="49"/>
      <c r="HS1974" s="49"/>
      <c r="HT1974" s="49"/>
      <c r="HU1974" s="49"/>
      <c r="HV1974" s="49"/>
      <c r="HW1974" s="49"/>
      <c r="HX1974" s="49"/>
      <c r="HY1974" s="49"/>
      <c r="HZ1974" s="49"/>
      <c r="IA1974" s="49"/>
      <c r="IB1974" s="49"/>
      <c r="IC1974" s="49"/>
      <c r="ID1974" s="49"/>
      <c r="IE1974" s="49"/>
      <c r="IF1974" s="49"/>
      <c r="IG1974" s="49"/>
      <c r="IH1974" s="49"/>
      <c r="II1974" s="49"/>
      <c r="IJ1974" s="49"/>
      <c r="IK1974" s="49"/>
      <c r="IL1974" s="49"/>
    </row>
    <row r="1975" spans="1:246" s="37" customFormat="1" ht="14.25" customHeight="1" x14ac:dyDescent="0.4">
      <c r="A1975" s="34" t="e">
        <f>_xlfn.CONCAT(D1975,E1975,G1975,#REF!)</f>
        <v>#REF!</v>
      </c>
      <c r="B1975" s="40">
        <v>425</v>
      </c>
      <c r="C1975" s="40">
        <v>1836</v>
      </c>
      <c r="D1975" s="40">
        <v>137</v>
      </c>
      <c r="E1975" s="41" t="s">
        <v>7520</v>
      </c>
      <c r="F1975" s="42" t="s">
        <v>1096</v>
      </c>
      <c r="G1975" s="41" t="s">
        <v>1047</v>
      </c>
      <c r="H1975" s="41" t="s">
        <v>1097</v>
      </c>
      <c r="I1975" s="41" t="s">
        <v>12</v>
      </c>
      <c r="J1975" s="43">
        <v>100</v>
      </c>
      <c r="K1975" s="44">
        <v>10.8</v>
      </c>
      <c r="L1975" s="45">
        <v>100</v>
      </c>
      <c r="M1975" s="45">
        <v>1080</v>
      </c>
      <c r="N1975" s="46">
        <v>24</v>
      </c>
      <c r="O1975" s="46">
        <v>4</v>
      </c>
      <c r="P1975" s="46">
        <v>0</v>
      </c>
      <c r="Q1975" s="46">
        <v>0</v>
      </c>
      <c r="R1975" s="46">
        <f t="shared" si="289"/>
        <v>28</v>
      </c>
      <c r="S1975" s="85"/>
      <c r="T1975" s="47">
        <f t="shared" si="282"/>
        <v>0</v>
      </c>
      <c r="U1975" s="47" t="str" cm="1">
        <f t="array" aca="1" ref="U1975" ca="1">IF(S1975="", "×", IF(LEFT(S1975,2)="項番", COUNTIFS($D$2:$D$4001, INDIRECT("D" &amp; ROW()-1), $U$2:$U$4001, "〇"), "〇"))</f>
        <v>×</v>
      </c>
      <c r="V1975" s="47" t="str">
        <f t="shared" si="283"/>
        <v>×</v>
      </c>
      <c r="W1975" s="47" t="str">
        <f t="shared" si="284"/>
        <v>×</v>
      </c>
      <c r="X1975" s="48" t="str">
        <f t="shared" ca="1" si="285"/>
        <v/>
      </c>
      <c r="Y1975" s="47">
        <f t="shared" ca="1" si="286"/>
        <v>0</v>
      </c>
      <c r="Z1975" s="47">
        <f t="shared" si="287"/>
        <v>137</v>
      </c>
      <c r="AA1975" s="47" t="str">
        <f t="shared" si="288"/>
        <v/>
      </c>
      <c r="AB1975" s="49"/>
      <c r="AC1975" s="49"/>
      <c r="AD1975" s="49"/>
      <c r="AE1975" s="49"/>
      <c r="AF1975" s="49"/>
      <c r="AG1975" s="49"/>
      <c r="AH1975" s="49"/>
      <c r="AI1975" s="49"/>
      <c r="AJ1975" s="49"/>
      <c r="AK1975" s="49"/>
      <c r="AL1975" s="49"/>
      <c r="AM1975" s="49"/>
      <c r="AN1975" s="49"/>
      <c r="AO1975" s="49"/>
      <c r="AP1975" s="49"/>
      <c r="AQ1975" s="49"/>
      <c r="AR1975" s="49"/>
      <c r="AS1975" s="49"/>
      <c r="AT1975" s="49"/>
      <c r="AU1975" s="49"/>
      <c r="AV1975" s="49"/>
      <c r="AW1975" s="49"/>
      <c r="AX1975" s="49"/>
      <c r="AY1975" s="49"/>
      <c r="AZ1975" s="49"/>
      <c r="BA1975" s="49"/>
      <c r="BB1975" s="49"/>
      <c r="BC1975" s="49"/>
      <c r="BD1975" s="49"/>
      <c r="BE1975" s="49"/>
      <c r="BF1975" s="49"/>
      <c r="BG1975" s="49"/>
      <c r="BH1975" s="49"/>
      <c r="BI1975" s="49"/>
      <c r="BJ1975" s="49"/>
      <c r="BK1975" s="49"/>
      <c r="BL1975" s="49"/>
      <c r="BM1975" s="49"/>
      <c r="BN1975" s="49"/>
      <c r="BO1975" s="49"/>
      <c r="BP1975" s="49"/>
      <c r="BQ1975" s="49"/>
      <c r="BR1975" s="49"/>
      <c r="BS1975" s="49"/>
      <c r="BT1975" s="49"/>
      <c r="BU1975" s="49"/>
      <c r="BV1975" s="49"/>
      <c r="BW1975" s="49"/>
      <c r="BX1975" s="49"/>
      <c r="BY1975" s="49"/>
      <c r="BZ1975" s="49"/>
      <c r="CA1975" s="49"/>
      <c r="CB1975" s="49"/>
      <c r="CC1975" s="49"/>
      <c r="CD1975" s="49"/>
      <c r="CE1975" s="49"/>
      <c r="CF1975" s="49"/>
      <c r="CG1975" s="49"/>
      <c r="CH1975" s="49"/>
      <c r="CI1975" s="49"/>
      <c r="CJ1975" s="49"/>
      <c r="CK1975" s="49"/>
      <c r="CL1975" s="49"/>
      <c r="CM1975" s="49"/>
      <c r="CN1975" s="49"/>
      <c r="CO1975" s="49"/>
      <c r="CP1975" s="49"/>
      <c r="CQ1975" s="49"/>
      <c r="CR1975" s="49"/>
      <c r="CS1975" s="49"/>
      <c r="CT1975" s="49"/>
      <c r="CU1975" s="49"/>
      <c r="CV1975" s="49"/>
      <c r="CW1975" s="49"/>
      <c r="CX1975" s="49"/>
      <c r="CY1975" s="49"/>
      <c r="CZ1975" s="49"/>
      <c r="DA1975" s="49"/>
      <c r="DB1975" s="49"/>
      <c r="DC1975" s="49"/>
      <c r="DD1975" s="49"/>
      <c r="DE1975" s="49"/>
      <c r="DF1975" s="49"/>
      <c r="DG1975" s="49"/>
      <c r="DH1975" s="49"/>
      <c r="DI1975" s="49"/>
      <c r="DJ1975" s="49"/>
      <c r="DK1975" s="49"/>
      <c r="DL1975" s="49"/>
      <c r="DM1975" s="49"/>
      <c r="DN1975" s="49"/>
      <c r="DO1975" s="49"/>
      <c r="DP1975" s="49"/>
      <c r="DQ1975" s="49"/>
      <c r="DR1975" s="49"/>
      <c r="DS1975" s="49"/>
      <c r="DT1975" s="49"/>
      <c r="DU1975" s="49"/>
      <c r="DV1975" s="49"/>
      <c r="DW1975" s="49"/>
      <c r="DX1975" s="49"/>
      <c r="DY1975" s="49"/>
      <c r="DZ1975" s="49"/>
      <c r="EA1975" s="49"/>
      <c r="EB1975" s="49"/>
      <c r="EC1975" s="49"/>
      <c r="ED1975" s="49"/>
      <c r="EE1975" s="49"/>
      <c r="EF1975" s="49"/>
      <c r="EG1975" s="49"/>
      <c r="EH1975" s="49"/>
      <c r="EI1975" s="49"/>
      <c r="EJ1975" s="49"/>
      <c r="EK1975" s="49"/>
      <c r="EL1975" s="49"/>
      <c r="EM1975" s="49"/>
      <c r="EN1975" s="49"/>
      <c r="EO1975" s="49"/>
      <c r="EP1975" s="49"/>
      <c r="EQ1975" s="49"/>
      <c r="ER1975" s="49"/>
      <c r="ES1975" s="49"/>
      <c r="ET1975" s="49"/>
      <c r="EU1975" s="49"/>
      <c r="EV1975" s="49"/>
      <c r="EW1975" s="49"/>
      <c r="EX1975" s="49"/>
      <c r="EY1975" s="49"/>
      <c r="EZ1975" s="49"/>
      <c r="FA1975" s="49"/>
      <c r="FB1975" s="49"/>
      <c r="FC1975" s="49"/>
      <c r="FD1975" s="49"/>
      <c r="FE1975" s="49"/>
      <c r="FF1975" s="49"/>
      <c r="FG1975" s="49"/>
      <c r="FH1975" s="49"/>
      <c r="FI1975" s="49"/>
      <c r="FJ1975" s="49"/>
      <c r="FK1975" s="49"/>
      <c r="FL1975" s="49"/>
      <c r="FM1975" s="49"/>
      <c r="FN1975" s="49"/>
      <c r="FO1975" s="49"/>
      <c r="FP1975" s="49"/>
      <c r="FQ1975" s="49"/>
      <c r="FR1975" s="49"/>
      <c r="FS1975" s="49"/>
      <c r="FT1975" s="49"/>
      <c r="FU1975" s="49"/>
      <c r="FV1975" s="49"/>
      <c r="FW1975" s="49"/>
      <c r="FX1975" s="49"/>
      <c r="FY1975" s="49"/>
      <c r="FZ1975" s="49"/>
      <c r="GA1975" s="49"/>
      <c r="GB1975" s="49"/>
      <c r="GC1975" s="49"/>
      <c r="GD1975" s="49"/>
      <c r="GE1975" s="49"/>
      <c r="GF1975" s="49"/>
      <c r="GG1975" s="49"/>
      <c r="GH1975" s="49"/>
      <c r="GI1975" s="49"/>
      <c r="GJ1975" s="49"/>
      <c r="GK1975" s="49"/>
      <c r="GL1975" s="49"/>
      <c r="GM1975" s="49"/>
      <c r="GN1975" s="49"/>
      <c r="GO1975" s="49"/>
      <c r="GP1975" s="49"/>
      <c r="GQ1975" s="49"/>
      <c r="GR1975" s="49"/>
      <c r="GS1975" s="49"/>
      <c r="GT1975" s="49"/>
      <c r="GU1975" s="49"/>
      <c r="GV1975" s="49"/>
      <c r="GW1975" s="49"/>
      <c r="GX1975" s="49"/>
      <c r="GY1975" s="49"/>
      <c r="GZ1975" s="49"/>
      <c r="HA1975" s="49"/>
      <c r="HB1975" s="49"/>
      <c r="HC1975" s="49"/>
      <c r="HD1975" s="49"/>
      <c r="HE1975" s="49"/>
      <c r="HF1975" s="49"/>
      <c r="HG1975" s="49"/>
      <c r="HH1975" s="49"/>
      <c r="HI1975" s="49"/>
      <c r="HJ1975" s="49"/>
      <c r="HK1975" s="49"/>
      <c r="HL1975" s="49"/>
      <c r="HM1975" s="49"/>
      <c r="HN1975" s="49"/>
      <c r="HO1975" s="49"/>
      <c r="HP1975" s="49"/>
      <c r="HQ1975" s="49"/>
      <c r="HR1975" s="49"/>
      <c r="HS1975" s="49"/>
      <c r="HT1975" s="49"/>
      <c r="HU1975" s="49"/>
      <c r="HV1975" s="49"/>
      <c r="HW1975" s="49"/>
      <c r="HX1975" s="49"/>
      <c r="HY1975" s="49"/>
      <c r="HZ1975" s="49"/>
      <c r="IA1975" s="49"/>
      <c r="IB1975" s="49"/>
      <c r="IC1975" s="49"/>
      <c r="ID1975" s="49"/>
      <c r="IE1975" s="49"/>
      <c r="IF1975" s="49"/>
      <c r="IG1975" s="49"/>
      <c r="IH1975" s="49"/>
      <c r="II1975" s="49"/>
      <c r="IJ1975" s="49"/>
      <c r="IK1975" s="49"/>
      <c r="IL1975" s="49"/>
    </row>
    <row r="1976" spans="1:246" s="37" customFormat="1" ht="14.25" customHeight="1" x14ac:dyDescent="0.4">
      <c r="A1976" s="34" t="e">
        <f>_xlfn.CONCAT(D1976,E1976,G1976,#REF!)</f>
        <v>#REF!</v>
      </c>
      <c r="B1976" s="40">
        <v>426</v>
      </c>
      <c r="C1976" s="40">
        <v>1837</v>
      </c>
      <c r="D1976" s="40">
        <v>137</v>
      </c>
      <c r="E1976" s="41" t="s">
        <v>7520</v>
      </c>
      <c r="F1976" s="42" t="s">
        <v>1098</v>
      </c>
      <c r="G1976" s="41" t="s">
        <v>1047</v>
      </c>
      <c r="H1976" s="41" t="s">
        <v>1099</v>
      </c>
      <c r="I1976" s="41" t="s">
        <v>1100</v>
      </c>
      <c r="J1976" s="43">
        <v>100</v>
      </c>
      <c r="K1976" s="44">
        <v>25.8</v>
      </c>
      <c r="L1976" s="45">
        <v>100</v>
      </c>
      <c r="M1976" s="45">
        <v>2580</v>
      </c>
      <c r="N1976" s="46">
        <v>100</v>
      </c>
      <c r="O1976" s="46">
        <v>24</v>
      </c>
      <c r="P1976" s="46">
        <v>0</v>
      </c>
      <c r="Q1976" s="46">
        <v>0</v>
      </c>
      <c r="R1976" s="46">
        <f t="shared" si="289"/>
        <v>124</v>
      </c>
      <c r="S1976" s="85"/>
      <c r="T1976" s="47">
        <f t="shared" si="282"/>
        <v>0</v>
      </c>
      <c r="U1976" s="47" t="str" cm="1">
        <f t="array" aca="1" ref="U1976" ca="1">IF(S1976="", "×", IF(LEFT(S1976,2)="項番", COUNTIFS($D$2:$D$4001, INDIRECT("D" &amp; ROW()-1), $U$2:$U$4001, "〇"), "〇"))</f>
        <v>×</v>
      </c>
      <c r="V1976" s="47" t="str">
        <f t="shared" si="283"/>
        <v>×</v>
      </c>
      <c r="W1976" s="47" t="str">
        <f t="shared" si="284"/>
        <v>×</v>
      </c>
      <c r="X1976" s="48" t="str">
        <f t="shared" ca="1" si="285"/>
        <v/>
      </c>
      <c r="Y1976" s="47">
        <f t="shared" ca="1" si="286"/>
        <v>0</v>
      </c>
      <c r="Z1976" s="47">
        <f t="shared" si="287"/>
        <v>137</v>
      </c>
      <c r="AA1976" s="47" t="str">
        <f t="shared" si="288"/>
        <v/>
      </c>
      <c r="AB1976" s="49"/>
      <c r="AC1976" s="49"/>
      <c r="AD1976" s="49"/>
      <c r="AE1976" s="49"/>
      <c r="AF1976" s="49"/>
      <c r="AG1976" s="49"/>
      <c r="AH1976" s="49"/>
      <c r="AI1976" s="49"/>
      <c r="AJ1976" s="49"/>
      <c r="AK1976" s="49"/>
      <c r="AL1976" s="49"/>
      <c r="AM1976" s="49"/>
      <c r="AN1976" s="49"/>
      <c r="AO1976" s="49"/>
      <c r="AP1976" s="49"/>
      <c r="AQ1976" s="49"/>
      <c r="AR1976" s="49"/>
      <c r="AS1976" s="49"/>
      <c r="AT1976" s="49"/>
      <c r="AU1976" s="49"/>
      <c r="AV1976" s="49"/>
      <c r="AW1976" s="49"/>
      <c r="AX1976" s="49"/>
      <c r="AY1976" s="49"/>
      <c r="AZ1976" s="49"/>
      <c r="BA1976" s="49"/>
      <c r="BB1976" s="49"/>
      <c r="BC1976" s="49"/>
      <c r="BD1976" s="49"/>
      <c r="BE1976" s="49"/>
      <c r="BF1976" s="49"/>
      <c r="BG1976" s="49"/>
      <c r="BH1976" s="49"/>
      <c r="BI1976" s="49"/>
      <c r="BJ1976" s="49"/>
      <c r="BK1976" s="49"/>
      <c r="BL1976" s="49"/>
      <c r="BM1976" s="49"/>
      <c r="BN1976" s="49"/>
      <c r="BO1976" s="49"/>
      <c r="BP1976" s="49"/>
      <c r="BQ1976" s="49"/>
      <c r="BR1976" s="49"/>
      <c r="BS1976" s="49"/>
      <c r="BT1976" s="49"/>
      <c r="BU1976" s="49"/>
      <c r="BV1976" s="49"/>
      <c r="BW1976" s="49"/>
      <c r="BX1976" s="49"/>
      <c r="BY1976" s="49"/>
      <c r="BZ1976" s="49"/>
      <c r="CA1976" s="49"/>
      <c r="CB1976" s="49"/>
      <c r="CC1976" s="49"/>
      <c r="CD1976" s="49"/>
      <c r="CE1976" s="49"/>
      <c r="CF1976" s="49"/>
      <c r="CG1976" s="49"/>
      <c r="CH1976" s="49"/>
      <c r="CI1976" s="49"/>
      <c r="CJ1976" s="49"/>
      <c r="CK1976" s="49"/>
      <c r="CL1976" s="49"/>
      <c r="CM1976" s="49"/>
      <c r="CN1976" s="49"/>
      <c r="CO1976" s="49"/>
      <c r="CP1976" s="49"/>
      <c r="CQ1976" s="49"/>
      <c r="CR1976" s="49"/>
      <c r="CS1976" s="49"/>
      <c r="CT1976" s="49"/>
      <c r="CU1976" s="49"/>
      <c r="CV1976" s="49"/>
      <c r="CW1976" s="49"/>
      <c r="CX1976" s="49"/>
      <c r="CY1976" s="49"/>
      <c r="CZ1976" s="49"/>
      <c r="DA1976" s="49"/>
      <c r="DB1976" s="49"/>
      <c r="DC1976" s="49"/>
      <c r="DD1976" s="49"/>
      <c r="DE1976" s="49"/>
      <c r="DF1976" s="49"/>
      <c r="DG1976" s="49"/>
      <c r="DH1976" s="49"/>
      <c r="DI1976" s="49"/>
      <c r="DJ1976" s="49"/>
      <c r="DK1976" s="49"/>
      <c r="DL1976" s="49"/>
      <c r="DM1976" s="49"/>
      <c r="DN1976" s="49"/>
      <c r="DO1976" s="49"/>
      <c r="DP1976" s="49"/>
      <c r="DQ1976" s="49"/>
      <c r="DR1976" s="49"/>
      <c r="DS1976" s="49"/>
      <c r="DT1976" s="49"/>
      <c r="DU1976" s="49"/>
      <c r="DV1976" s="49"/>
      <c r="DW1976" s="49"/>
      <c r="DX1976" s="49"/>
      <c r="DY1976" s="49"/>
      <c r="DZ1976" s="49"/>
      <c r="EA1976" s="49"/>
      <c r="EB1976" s="49"/>
      <c r="EC1976" s="49"/>
      <c r="ED1976" s="49"/>
      <c r="EE1976" s="49"/>
      <c r="EF1976" s="49"/>
      <c r="EG1976" s="49"/>
      <c r="EH1976" s="49"/>
      <c r="EI1976" s="49"/>
      <c r="EJ1976" s="49"/>
      <c r="EK1976" s="49"/>
      <c r="EL1976" s="49"/>
      <c r="EM1976" s="49"/>
      <c r="EN1976" s="49"/>
      <c r="EO1976" s="49"/>
      <c r="EP1976" s="49"/>
      <c r="EQ1976" s="49"/>
      <c r="ER1976" s="49"/>
      <c r="ES1976" s="49"/>
      <c r="ET1976" s="49"/>
      <c r="EU1976" s="49"/>
      <c r="EV1976" s="49"/>
      <c r="EW1976" s="49"/>
      <c r="EX1976" s="49"/>
      <c r="EY1976" s="49"/>
      <c r="EZ1976" s="49"/>
      <c r="FA1976" s="49"/>
      <c r="FB1976" s="49"/>
      <c r="FC1976" s="49"/>
      <c r="FD1976" s="49"/>
      <c r="FE1976" s="49"/>
      <c r="FF1976" s="49"/>
      <c r="FG1976" s="49"/>
      <c r="FH1976" s="49"/>
      <c r="FI1976" s="49"/>
      <c r="FJ1976" s="49"/>
      <c r="FK1976" s="49"/>
      <c r="FL1976" s="49"/>
      <c r="FM1976" s="49"/>
      <c r="FN1976" s="49"/>
      <c r="FO1976" s="49"/>
      <c r="FP1976" s="49"/>
      <c r="FQ1976" s="49"/>
      <c r="FR1976" s="49"/>
      <c r="FS1976" s="49"/>
      <c r="FT1976" s="49"/>
      <c r="FU1976" s="49"/>
      <c r="FV1976" s="49"/>
      <c r="FW1976" s="49"/>
      <c r="FX1976" s="49"/>
      <c r="FY1976" s="49"/>
      <c r="FZ1976" s="49"/>
      <c r="GA1976" s="49"/>
      <c r="GB1976" s="49"/>
      <c r="GC1976" s="49"/>
      <c r="GD1976" s="49"/>
      <c r="GE1976" s="49"/>
      <c r="GF1976" s="49"/>
      <c r="GG1976" s="49"/>
      <c r="GH1976" s="49"/>
      <c r="GI1976" s="49"/>
      <c r="GJ1976" s="49"/>
      <c r="GK1976" s="49"/>
      <c r="GL1976" s="49"/>
      <c r="GM1976" s="49"/>
      <c r="GN1976" s="49"/>
      <c r="GO1976" s="49"/>
      <c r="GP1976" s="49"/>
      <c r="GQ1976" s="49"/>
      <c r="GR1976" s="49"/>
      <c r="GS1976" s="49"/>
      <c r="GT1976" s="49"/>
      <c r="GU1976" s="49"/>
      <c r="GV1976" s="49"/>
      <c r="GW1976" s="49"/>
      <c r="GX1976" s="49"/>
      <c r="GY1976" s="49"/>
      <c r="GZ1976" s="49"/>
      <c r="HA1976" s="49"/>
      <c r="HB1976" s="49"/>
      <c r="HC1976" s="49"/>
      <c r="HD1976" s="49"/>
      <c r="HE1976" s="49"/>
      <c r="HF1976" s="49"/>
      <c r="HG1976" s="49"/>
      <c r="HH1976" s="49"/>
      <c r="HI1976" s="49"/>
      <c r="HJ1976" s="49"/>
      <c r="HK1976" s="49"/>
      <c r="HL1976" s="49"/>
      <c r="HM1976" s="49"/>
      <c r="HN1976" s="49"/>
      <c r="HO1976" s="49"/>
      <c r="HP1976" s="49"/>
      <c r="HQ1976" s="49"/>
      <c r="HR1976" s="49"/>
      <c r="HS1976" s="49"/>
      <c r="HT1976" s="49"/>
      <c r="HU1976" s="49"/>
      <c r="HV1976" s="49"/>
      <c r="HW1976" s="49"/>
      <c r="HX1976" s="49"/>
      <c r="HY1976" s="49"/>
      <c r="HZ1976" s="49"/>
      <c r="IA1976" s="49"/>
      <c r="IB1976" s="49"/>
      <c r="IC1976" s="49"/>
      <c r="ID1976" s="49"/>
      <c r="IE1976" s="49"/>
      <c r="IF1976" s="49"/>
      <c r="IG1976" s="49"/>
      <c r="IH1976" s="49"/>
      <c r="II1976" s="49"/>
      <c r="IJ1976" s="49"/>
      <c r="IK1976" s="49"/>
      <c r="IL1976" s="49"/>
    </row>
    <row r="1977" spans="1:246" s="37" customFormat="1" ht="14.25" customHeight="1" x14ac:dyDescent="0.4">
      <c r="A1977" s="34" t="e">
        <f>_xlfn.CONCAT(D1977,E1977,G1977,#REF!)</f>
        <v>#REF!</v>
      </c>
      <c r="B1977" s="40">
        <v>428</v>
      </c>
      <c r="C1977" s="40">
        <v>1838</v>
      </c>
      <c r="D1977" s="40">
        <v>137</v>
      </c>
      <c r="E1977" s="41" t="s">
        <v>7520</v>
      </c>
      <c r="F1977" s="42" t="s">
        <v>1103</v>
      </c>
      <c r="G1977" s="41" t="s">
        <v>1047</v>
      </c>
      <c r="H1977" s="41" t="s">
        <v>1104</v>
      </c>
      <c r="I1977" s="41" t="s">
        <v>1034</v>
      </c>
      <c r="J1977" s="43">
        <v>100</v>
      </c>
      <c r="K1977" s="44">
        <v>81.5</v>
      </c>
      <c r="L1977" s="45">
        <v>100</v>
      </c>
      <c r="M1977" s="45">
        <v>8150</v>
      </c>
      <c r="N1977" s="46">
        <v>26</v>
      </c>
      <c r="O1977" s="46">
        <v>0</v>
      </c>
      <c r="P1977" s="46">
        <v>0</v>
      </c>
      <c r="Q1977" s="46">
        <v>0</v>
      </c>
      <c r="R1977" s="46">
        <f t="shared" si="289"/>
        <v>26</v>
      </c>
      <c r="S1977" s="85"/>
      <c r="T1977" s="47">
        <f t="shared" si="282"/>
        <v>0</v>
      </c>
      <c r="U1977" s="47" t="str" cm="1">
        <f t="array" aca="1" ref="U1977" ca="1">IF(S1977="", "×", IF(LEFT(S1977,2)="項番", COUNTIFS($D$2:$D$4001, INDIRECT("D" &amp; ROW()-1), $U$2:$U$4001, "〇"), "〇"))</f>
        <v>×</v>
      </c>
      <c r="V1977" s="47" t="str">
        <f t="shared" si="283"/>
        <v>×</v>
      </c>
      <c r="W1977" s="47" t="str">
        <f t="shared" si="284"/>
        <v>×</v>
      </c>
      <c r="X1977" s="48" t="str">
        <f t="shared" ca="1" si="285"/>
        <v/>
      </c>
      <c r="Y1977" s="47">
        <f t="shared" ca="1" si="286"/>
        <v>0</v>
      </c>
      <c r="Z1977" s="47">
        <f t="shared" si="287"/>
        <v>137</v>
      </c>
      <c r="AA1977" s="47" t="str">
        <f t="shared" si="288"/>
        <v/>
      </c>
      <c r="AB1977" s="49"/>
      <c r="AC1977" s="49"/>
      <c r="AD1977" s="49"/>
      <c r="AE1977" s="49"/>
      <c r="AF1977" s="49"/>
      <c r="AG1977" s="49"/>
      <c r="AH1977" s="49"/>
      <c r="AI1977" s="49"/>
      <c r="AJ1977" s="49"/>
      <c r="AK1977" s="49"/>
      <c r="AL1977" s="49"/>
      <c r="AM1977" s="49"/>
      <c r="AN1977" s="49"/>
      <c r="AO1977" s="49"/>
      <c r="AP1977" s="49"/>
      <c r="AQ1977" s="49"/>
      <c r="AR1977" s="49"/>
      <c r="AS1977" s="49"/>
      <c r="AT1977" s="49"/>
      <c r="AU1977" s="49"/>
      <c r="AV1977" s="49"/>
      <c r="AW1977" s="49"/>
      <c r="AX1977" s="49"/>
      <c r="AY1977" s="49"/>
      <c r="AZ1977" s="49"/>
      <c r="BA1977" s="49"/>
      <c r="BB1977" s="49"/>
      <c r="BC1977" s="49"/>
      <c r="BD1977" s="49"/>
      <c r="BE1977" s="49"/>
      <c r="BF1977" s="49"/>
      <c r="BG1977" s="49"/>
      <c r="BH1977" s="49"/>
      <c r="BI1977" s="49"/>
      <c r="BJ1977" s="49"/>
      <c r="BK1977" s="49"/>
      <c r="BL1977" s="49"/>
      <c r="BM1977" s="49"/>
      <c r="BN1977" s="49"/>
      <c r="BO1977" s="49"/>
      <c r="BP1977" s="49"/>
      <c r="BQ1977" s="49"/>
      <c r="BR1977" s="49"/>
      <c r="BS1977" s="49"/>
      <c r="BT1977" s="49"/>
      <c r="BU1977" s="49"/>
      <c r="BV1977" s="49"/>
      <c r="BW1977" s="49"/>
      <c r="BX1977" s="49"/>
      <c r="BY1977" s="49"/>
      <c r="BZ1977" s="49"/>
      <c r="CA1977" s="49"/>
      <c r="CB1977" s="49"/>
      <c r="CC1977" s="49"/>
      <c r="CD1977" s="49"/>
      <c r="CE1977" s="49"/>
      <c r="CF1977" s="49"/>
      <c r="CG1977" s="49"/>
      <c r="CH1977" s="49"/>
      <c r="CI1977" s="49"/>
      <c r="CJ1977" s="49"/>
      <c r="CK1977" s="49"/>
      <c r="CL1977" s="49"/>
      <c r="CM1977" s="49"/>
      <c r="CN1977" s="49"/>
      <c r="CO1977" s="49"/>
      <c r="CP1977" s="49"/>
      <c r="CQ1977" s="49"/>
      <c r="CR1977" s="49"/>
      <c r="CS1977" s="49"/>
      <c r="CT1977" s="49"/>
      <c r="CU1977" s="49"/>
      <c r="CV1977" s="49"/>
      <c r="CW1977" s="49"/>
      <c r="CX1977" s="49"/>
      <c r="CY1977" s="49"/>
      <c r="CZ1977" s="49"/>
      <c r="DA1977" s="49"/>
      <c r="DB1977" s="49"/>
      <c r="DC1977" s="49"/>
      <c r="DD1977" s="49"/>
      <c r="DE1977" s="49"/>
      <c r="DF1977" s="49"/>
      <c r="DG1977" s="49"/>
      <c r="DH1977" s="49"/>
      <c r="DI1977" s="49"/>
      <c r="DJ1977" s="49"/>
      <c r="DK1977" s="49"/>
      <c r="DL1977" s="49"/>
      <c r="DM1977" s="49"/>
      <c r="DN1977" s="49"/>
      <c r="DO1977" s="49"/>
      <c r="DP1977" s="49"/>
      <c r="DQ1977" s="49"/>
      <c r="DR1977" s="49"/>
      <c r="DS1977" s="49"/>
      <c r="DT1977" s="49"/>
      <c r="DU1977" s="49"/>
      <c r="DV1977" s="49"/>
      <c r="DW1977" s="49"/>
      <c r="DX1977" s="49"/>
      <c r="DY1977" s="49"/>
      <c r="DZ1977" s="49"/>
      <c r="EA1977" s="49"/>
      <c r="EB1977" s="49"/>
      <c r="EC1977" s="49"/>
      <c r="ED1977" s="49"/>
      <c r="EE1977" s="49"/>
      <c r="EF1977" s="49"/>
      <c r="EG1977" s="49"/>
      <c r="EH1977" s="49"/>
      <c r="EI1977" s="49"/>
      <c r="EJ1977" s="49"/>
      <c r="EK1977" s="49"/>
      <c r="EL1977" s="49"/>
      <c r="EM1977" s="49"/>
      <c r="EN1977" s="49"/>
      <c r="EO1977" s="49"/>
      <c r="EP1977" s="49"/>
      <c r="EQ1977" s="49"/>
      <c r="ER1977" s="49"/>
      <c r="ES1977" s="49"/>
      <c r="ET1977" s="49"/>
      <c r="EU1977" s="49"/>
      <c r="EV1977" s="49"/>
      <c r="EW1977" s="49"/>
      <c r="EX1977" s="49"/>
      <c r="EY1977" s="49"/>
      <c r="EZ1977" s="49"/>
      <c r="FA1977" s="49"/>
      <c r="FB1977" s="49"/>
      <c r="FC1977" s="49"/>
      <c r="FD1977" s="49"/>
      <c r="FE1977" s="49"/>
      <c r="FF1977" s="49"/>
      <c r="FG1977" s="49"/>
      <c r="FH1977" s="49"/>
      <c r="FI1977" s="49"/>
      <c r="FJ1977" s="49"/>
      <c r="FK1977" s="49"/>
      <c r="FL1977" s="49"/>
      <c r="FM1977" s="49"/>
      <c r="FN1977" s="49"/>
      <c r="FO1977" s="49"/>
      <c r="FP1977" s="49"/>
      <c r="FQ1977" s="49"/>
      <c r="FR1977" s="49"/>
      <c r="FS1977" s="49"/>
      <c r="FT1977" s="49"/>
      <c r="FU1977" s="49"/>
      <c r="FV1977" s="49"/>
      <c r="FW1977" s="49"/>
      <c r="FX1977" s="49"/>
      <c r="FY1977" s="49"/>
      <c r="FZ1977" s="49"/>
      <c r="GA1977" s="49"/>
      <c r="GB1977" s="49"/>
      <c r="GC1977" s="49"/>
      <c r="GD1977" s="49"/>
      <c r="GE1977" s="49"/>
      <c r="GF1977" s="49"/>
      <c r="GG1977" s="49"/>
      <c r="GH1977" s="49"/>
      <c r="GI1977" s="49"/>
      <c r="GJ1977" s="49"/>
      <c r="GK1977" s="49"/>
      <c r="GL1977" s="49"/>
      <c r="GM1977" s="49"/>
      <c r="GN1977" s="49"/>
      <c r="GO1977" s="49"/>
      <c r="GP1977" s="49"/>
      <c r="GQ1977" s="49"/>
      <c r="GR1977" s="49"/>
      <c r="GS1977" s="49"/>
      <c r="GT1977" s="49"/>
      <c r="GU1977" s="49"/>
      <c r="GV1977" s="49"/>
      <c r="GW1977" s="49"/>
      <c r="GX1977" s="49"/>
      <c r="GY1977" s="49"/>
      <c r="GZ1977" s="49"/>
      <c r="HA1977" s="49"/>
      <c r="HB1977" s="49"/>
      <c r="HC1977" s="49"/>
      <c r="HD1977" s="49"/>
      <c r="HE1977" s="49"/>
      <c r="HF1977" s="49"/>
      <c r="HG1977" s="49"/>
      <c r="HH1977" s="49"/>
      <c r="HI1977" s="49"/>
      <c r="HJ1977" s="49"/>
      <c r="HK1977" s="49"/>
      <c r="HL1977" s="49"/>
      <c r="HM1977" s="49"/>
      <c r="HN1977" s="49"/>
      <c r="HO1977" s="49"/>
      <c r="HP1977" s="49"/>
      <c r="HQ1977" s="49"/>
      <c r="HR1977" s="49"/>
      <c r="HS1977" s="49"/>
      <c r="HT1977" s="49"/>
      <c r="HU1977" s="49"/>
      <c r="HV1977" s="49"/>
      <c r="HW1977" s="49"/>
      <c r="HX1977" s="49"/>
      <c r="HY1977" s="49"/>
      <c r="HZ1977" s="49"/>
      <c r="IA1977" s="49"/>
      <c r="IB1977" s="49"/>
      <c r="IC1977" s="49"/>
      <c r="ID1977" s="49"/>
      <c r="IE1977" s="49"/>
      <c r="IF1977" s="49"/>
      <c r="IG1977" s="49"/>
      <c r="IH1977" s="49"/>
      <c r="II1977" s="49"/>
      <c r="IJ1977" s="49"/>
      <c r="IK1977" s="49"/>
      <c r="IL1977" s="49"/>
    </row>
    <row r="1978" spans="1:246" s="37" customFormat="1" ht="14.25" customHeight="1" x14ac:dyDescent="0.4">
      <c r="A1978" s="34" t="e">
        <f>_xlfn.CONCAT(D1978,E1978,G1978,#REF!)</f>
        <v>#REF!</v>
      </c>
      <c r="B1978" s="40">
        <v>431</v>
      </c>
      <c r="C1978" s="40">
        <v>1839</v>
      </c>
      <c r="D1978" s="40">
        <v>137</v>
      </c>
      <c r="E1978" s="41" t="s">
        <v>7520</v>
      </c>
      <c r="F1978" s="42" t="s">
        <v>1108</v>
      </c>
      <c r="G1978" s="41" t="s">
        <v>1047</v>
      </c>
      <c r="H1978" s="41" t="s">
        <v>1109</v>
      </c>
      <c r="I1978" s="41" t="s">
        <v>12</v>
      </c>
      <c r="J1978" s="43">
        <v>100</v>
      </c>
      <c r="K1978" s="44">
        <v>6.3</v>
      </c>
      <c r="L1978" s="45">
        <v>100</v>
      </c>
      <c r="M1978" s="45">
        <v>630</v>
      </c>
      <c r="N1978" s="46">
        <v>14</v>
      </c>
      <c r="O1978" s="46">
        <v>22</v>
      </c>
      <c r="P1978" s="46">
        <v>0</v>
      </c>
      <c r="Q1978" s="46">
        <v>0</v>
      </c>
      <c r="R1978" s="46">
        <f t="shared" si="289"/>
        <v>36</v>
      </c>
      <c r="S1978" s="85"/>
      <c r="T1978" s="47">
        <f t="shared" si="282"/>
        <v>0</v>
      </c>
      <c r="U1978" s="47" t="str" cm="1">
        <f t="array" aca="1" ref="U1978" ca="1">IF(S1978="", "×", IF(LEFT(S1978,2)="項番", COUNTIFS($D$2:$D$4001, INDIRECT("D" &amp; ROW()-1), $U$2:$U$4001, "〇"), "〇"))</f>
        <v>×</v>
      </c>
      <c r="V1978" s="47" t="str">
        <f t="shared" si="283"/>
        <v>×</v>
      </c>
      <c r="W1978" s="47" t="str">
        <f t="shared" si="284"/>
        <v>×</v>
      </c>
      <c r="X1978" s="48" t="str">
        <f t="shared" ca="1" si="285"/>
        <v/>
      </c>
      <c r="Y1978" s="47">
        <f t="shared" ca="1" si="286"/>
        <v>0</v>
      </c>
      <c r="Z1978" s="47">
        <f t="shared" si="287"/>
        <v>137</v>
      </c>
      <c r="AA1978" s="47" t="str">
        <f t="shared" si="288"/>
        <v/>
      </c>
      <c r="AB1978" s="49"/>
      <c r="AC1978" s="49"/>
      <c r="AD1978" s="49"/>
      <c r="AE1978" s="49"/>
      <c r="AF1978" s="49"/>
      <c r="AG1978" s="49"/>
      <c r="AH1978" s="49"/>
      <c r="AI1978" s="49"/>
      <c r="AJ1978" s="49"/>
      <c r="AK1978" s="49"/>
      <c r="AL1978" s="49"/>
      <c r="AM1978" s="49"/>
      <c r="AN1978" s="49"/>
      <c r="AO1978" s="49"/>
      <c r="AP1978" s="49"/>
      <c r="AQ1978" s="49"/>
      <c r="AR1978" s="49"/>
      <c r="AS1978" s="49"/>
      <c r="AT1978" s="49"/>
      <c r="AU1978" s="49"/>
      <c r="AV1978" s="49"/>
      <c r="AW1978" s="49"/>
      <c r="AX1978" s="49"/>
      <c r="AY1978" s="49"/>
      <c r="AZ1978" s="49"/>
      <c r="BA1978" s="49"/>
      <c r="BB1978" s="49"/>
      <c r="BC1978" s="49"/>
      <c r="BD1978" s="49"/>
      <c r="BE1978" s="49"/>
      <c r="BF1978" s="49"/>
      <c r="BG1978" s="49"/>
      <c r="BH1978" s="49"/>
      <c r="BI1978" s="49"/>
      <c r="BJ1978" s="49"/>
      <c r="BK1978" s="49"/>
      <c r="BL1978" s="49"/>
      <c r="BM1978" s="49"/>
      <c r="BN1978" s="49"/>
      <c r="BO1978" s="49"/>
      <c r="BP1978" s="49"/>
      <c r="BQ1978" s="49"/>
      <c r="BR1978" s="49"/>
      <c r="BS1978" s="49"/>
      <c r="BT1978" s="49"/>
      <c r="BU1978" s="49"/>
      <c r="BV1978" s="49"/>
      <c r="BW1978" s="49"/>
      <c r="BX1978" s="49"/>
      <c r="BY1978" s="49"/>
      <c r="BZ1978" s="49"/>
      <c r="CA1978" s="49"/>
      <c r="CB1978" s="49"/>
      <c r="CC1978" s="49"/>
      <c r="CD1978" s="49"/>
      <c r="CE1978" s="49"/>
      <c r="CF1978" s="49"/>
      <c r="CG1978" s="49"/>
      <c r="CH1978" s="49"/>
      <c r="CI1978" s="49"/>
      <c r="CJ1978" s="49"/>
      <c r="CK1978" s="49"/>
      <c r="CL1978" s="49"/>
      <c r="CM1978" s="49"/>
      <c r="CN1978" s="49"/>
      <c r="CO1978" s="49"/>
      <c r="CP1978" s="49"/>
      <c r="CQ1978" s="49"/>
      <c r="CR1978" s="49"/>
      <c r="CS1978" s="49"/>
      <c r="CT1978" s="49"/>
      <c r="CU1978" s="49"/>
      <c r="CV1978" s="49"/>
      <c r="CW1978" s="49"/>
      <c r="CX1978" s="49"/>
      <c r="CY1978" s="49"/>
      <c r="CZ1978" s="49"/>
      <c r="DA1978" s="49"/>
      <c r="DB1978" s="49"/>
      <c r="DC1978" s="49"/>
      <c r="DD1978" s="49"/>
      <c r="DE1978" s="49"/>
      <c r="DF1978" s="49"/>
      <c r="DG1978" s="49"/>
      <c r="DH1978" s="49"/>
      <c r="DI1978" s="49"/>
      <c r="DJ1978" s="49"/>
      <c r="DK1978" s="49"/>
      <c r="DL1978" s="49"/>
      <c r="DM1978" s="49"/>
      <c r="DN1978" s="49"/>
      <c r="DO1978" s="49"/>
      <c r="DP1978" s="49"/>
      <c r="DQ1978" s="49"/>
      <c r="DR1978" s="49"/>
      <c r="DS1978" s="49"/>
      <c r="DT1978" s="49"/>
      <c r="DU1978" s="49"/>
      <c r="DV1978" s="49"/>
      <c r="DW1978" s="49"/>
      <c r="DX1978" s="49"/>
      <c r="DY1978" s="49"/>
      <c r="DZ1978" s="49"/>
      <c r="EA1978" s="49"/>
      <c r="EB1978" s="49"/>
      <c r="EC1978" s="49"/>
      <c r="ED1978" s="49"/>
      <c r="EE1978" s="49"/>
      <c r="EF1978" s="49"/>
      <c r="EG1978" s="49"/>
      <c r="EH1978" s="49"/>
      <c r="EI1978" s="49"/>
      <c r="EJ1978" s="49"/>
      <c r="EK1978" s="49"/>
      <c r="EL1978" s="49"/>
      <c r="EM1978" s="49"/>
      <c r="EN1978" s="49"/>
      <c r="EO1978" s="49"/>
      <c r="EP1978" s="49"/>
      <c r="EQ1978" s="49"/>
      <c r="ER1978" s="49"/>
      <c r="ES1978" s="49"/>
      <c r="ET1978" s="49"/>
      <c r="EU1978" s="49"/>
      <c r="EV1978" s="49"/>
      <c r="EW1978" s="49"/>
      <c r="EX1978" s="49"/>
      <c r="EY1978" s="49"/>
      <c r="EZ1978" s="49"/>
      <c r="FA1978" s="49"/>
      <c r="FB1978" s="49"/>
      <c r="FC1978" s="49"/>
      <c r="FD1978" s="49"/>
      <c r="FE1978" s="49"/>
      <c r="FF1978" s="49"/>
      <c r="FG1978" s="49"/>
      <c r="FH1978" s="49"/>
      <c r="FI1978" s="49"/>
      <c r="FJ1978" s="49"/>
      <c r="FK1978" s="49"/>
      <c r="FL1978" s="49"/>
      <c r="FM1978" s="49"/>
      <c r="FN1978" s="49"/>
      <c r="FO1978" s="49"/>
      <c r="FP1978" s="49"/>
      <c r="FQ1978" s="49"/>
      <c r="FR1978" s="49"/>
      <c r="FS1978" s="49"/>
      <c r="FT1978" s="49"/>
      <c r="FU1978" s="49"/>
      <c r="FV1978" s="49"/>
      <c r="FW1978" s="49"/>
      <c r="FX1978" s="49"/>
      <c r="FY1978" s="49"/>
      <c r="FZ1978" s="49"/>
      <c r="GA1978" s="49"/>
      <c r="GB1978" s="49"/>
      <c r="GC1978" s="49"/>
      <c r="GD1978" s="49"/>
      <c r="GE1978" s="49"/>
      <c r="GF1978" s="49"/>
      <c r="GG1978" s="49"/>
      <c r="GH1978" s="49"/>
      <c r="GI1978" s="49"/>
      <c r="GJ1978" s="49"/>
      <c r="GK1978" s="49"/>
      <c r="GL1978" s="49"/>
      <c r="GM1978" s="49"/>
      <c r="GN1978" s="49"/>
      <c r="GO1978" s="49"/>
      <c r="GP1978" s="49"/>
      <c r="GQ1978" s="49"/>
      <c r="GR1978" s="49"/>
      <c r="GS1978" s="49"/>
      <c r="GT1978" s="49"/>
      <c r="GU1978" s="49"/>
      <c r="GV1978" s="49"/>
      <c r="GW1978" s="49"/>
      <c r="GX1978" s="49"/>
      <c r="GY1978" s="49"/>
      <c r="GZ1978" s="49"/>
      <c r="HA1978" s="49"/>
      <c r="HB1978" s="49"/>
      <c r="HC1978" s="49"/>
      <c r="HD1978" s="49"/>
      <c r="HE1978" s="49"/>
      <c r="HF1978" s="49"/>
      <c r="HG1978" s="49"/>
      <c r="HH1978" s="49"/>
      <c r="HI1978" s="49"/>
      <c r="HJ1978" s="49"/>
      <c r="HK1978" s="49"/>
      <c r="HL1978" s="49"/>
      <c r="HM1978" s="49"/>
      <c r="HN1978" s="49"/>
      <c r="HO1978" s="49"/>
      <c r="HP1978" s="49"/>
      <c r="HQ1978" s="49"/>
      <c r="HR1978" s="49"/>
      <c r="HS1978" s="49"/>
      <c r="HT1978" s="49"/>
      <c r="HU1978" s="49"/>
      <c r="HV1978" s="49"/>
      <c r="HW1978" s="49"/>
      <c r="HX1978" s="49"/>
      <c r="HY1978" s="49"/>
      <c r="HZ1978" s="49"/>
      <c r="IA1978" s="49"/>
      <c r="IB1978" s="49"/>
      <c r="IC1978" s="49"/>
      <c r="ID1978" s="49"/>
      <c r="IE1978" s="49"/>
      <c r="IF1978" s="49"/>
      <c r="IG1978" s="49"/>
      <c r="IH1978" s="49"/>
      <c r="II1978" s="49"/>
      <c r="IJ1978" s="49"/>
      <c r="IK1978" s="49"/>
      <c r="IL1978" s="49"/>
    </row>
    <row r="1979" spans="1:246" s="37" customFormat="1" ht="14.25" customHeight="1" x14ac:dyDescent="0.4">
      <c r="A1979" s="34" t="e">
        <f>_xlfn.CONCAT(D1979,E1979,G1979,#REF!)</f>
        <v>#REF!</v>
      </c>
      <c r="B1979" s="40">
        <v>433</v>
      </c>
      <c r="C1979" s="40">
        <v>1840</v>
      </c>
      <c r="D1979" s="40">
        <v>137</v>
      </c>
      <c r="E1979" s="41" t="s">
        <v>7520</v>
      </c>
      <c r="F1979" s="42" t="s">
        <v>1112</v>
      </c>
      <c r="G1979" s="41" t="s">
        <v>1047</v>
      </c>
      <c r="H1979" s="41" t="s">
        <v>1113</v>
      </c>
      <c r="I1979" s="41" t="s">
        <v>1114</v>
      </c>
      <c r="J1979" s="43">
        <v>100</v>
      </c>
      <c r="K1979" s="44">
        <v>6.3</v>
      </c>
      <c r="L1979" s="45">
        <v>100</v>
      </c>
      <c r="M1979" s="45">
        <v>630</v>
      </c>
      <c r="N1979" s="46">
        <v>2</v>
      </c>
      <c r="O1979" s="46">
        <v>0</v>
      </c>
      <c r="P1979" s="46">
        <v>0</v>
      </c>
      <c r="Q1979" s="46">
        <v>0</v>
      </c>
      <c r="R1979" s="46">
        <f t="shared" si="289"/>
        <v>2</v>
      </c>
      <c r="S1979" s="85"/>
      <c r="T1979" s="47">
        <f t="shared" si="282"/>
        <v>0</v>
      </c>
      <c r="U1979" s="47" t="str" cm="1">
        <f t="array" aca="1" ref="U1979" ca="1">IF(S1979="", "×", IF(LEFT(S1979,2)="項番", COUNTIFS($D$2:$D$4001, INDIRECT("D" &amp; ROW()-1), $U$2:$U$4001, "〇"), "〇"))</f>
        <v>×</v>
      </c>
      <c r="V1979" s="47" t="str">
        <f t="shared" si="283"/>
        <v>×</v>
      </c>
      <c r="W1979" s="47" t="str">
        <f t="shared" si="284"/>
        <v>×</v>
      </c>
      <c r="X1979" s="48" t="str">
        <f t="shared" ca="1" si="285"/>
        <v/>
      </c>
      <c r="Y1979" s="47">
        <f t="shared" ca="1" si="286"/>
        <v>0</v>
      </c>
      <c r="Z1979" s="47">
        <f t="shared" si="287"/>
        <v>137</v>
      </c>
      <c r="AA1979" s="47" t="str">
        <f t="shared" si="288"/>
        <v/>
      </c>
      <c r="AB1979" s="49"/>
      <c r="AC1979" s="49"/>
      <c r="AD1979" s="49"/>
      <c r="AE1979" s="49"/>
      <c r="AF1979" s="49"/>
      <c r="AG1979" s="49"/>
      <c r="AH1979" s="49"/>
      <c r="AI1979" s="49"/>
      <c r="AJ1979" s="49"/>
      <c r="AK1979" s="49"/>
      <c r="AL1979" s="49"/>
      <c r="AM1979" s="49"/>
      <c r="AN1979" s="49"/>
      <c r="AO1979" s="49"/>
      <c r="AP1979" s="49"/>
      <c r="AQ1979" s="49"/>
      <c r="AR1979" s="49"/>
      <c r="AS1979" s="49"/>
      <c r="AT1979" s="49"/>
      <c r="AU1979" s="49"/>
      <c r="AV1979" s="49"/>
      <c r="AW1979" s="49"/>
      <c r="AX1979" s="49"/>
      <c r="AY1979" s="49"/>
      <c r="AZ1979" s="49"/>
      <c r="BA1979" s="49"/>
      <c r="BB1979" s="49"/>
      <c r="BC1979" s="49"/>
      <c r="BD1979" s="49"/>
      <c r="BE1979" s="49"/>
      <c r="BF1979" s="49"/>
      <c r="BG1979" s="49"/>
      <c r="BH1979" s="49"/>
      <c r="BI1979" s="49"/>
      <c r="BJ1979" s="49"/>
      <c r="BK1979" s="49"/>
      <c r="BL1979" s="49"/>
      <c r="BM1979" s="49"/>
      <c r="BN1979" s="49"/>
      <c r="BO1979" s="49"/>
      <c r="BP1979" s="49"/>
      <c r="BQ1979" s="49"/>
      <c r="BR1979" s="49"/>
      <c r="BS1979" s="49"/>
      <c r="BT1979" s="49"/>
      <c r="BU1979" s="49"/>
      <c r="BV1979" s="49"/>
      <c r="BW1979" s="49"/>
      <c r="BX1979" s="49"/>
      <c r="BY1979" s="49"/>
      <c r="BZ1979" s="49"/>
      <c r="CA1979" s="49"/>
      <c r="CB1979" s="49"/>
      <c r="CC1979" s="49"/>
      <c r="CD1979" s="49"/>
      <c r="CE1979" s="49"/>
      <c r="CF1979" s="49"/>
      <c r="CG1979" s="49"/>
      <c r="CH1979" s="49"/>
      <c r="CI1979" s="49"/>
      <c r="CJ1979" s="49"/>
      <c r="CK1979" s="49"/>
      <c r="CL1979" s="49"/>
      <c r="CM1979" s="49"/>
      <c r="CN1979" s="49"/>
      <c r="CO1979" s="49"/>
      <c r="CP1979" s="49"/>
      <c r="CQ1979" s="49"/>
      <c r="CR1979" s="49"/>
      <c r="CS1979" s="49"/>
      <c r="CT1979" s="49"/>
      <c r="CU1979" s="49"/>
      <c r="CV1979" s="49"/>
      <c r="CW1979" s="49"/>
      <c r="CX1979" s="49"/>
      <c r="CY1979" s="49"/>
      <c r="CZ1979" s="49"/>
      <c r="DA1979" s="49"/>
      <c r="DB1979" s="49"/>
      <c r="DC1979" s="49"/>
      <c r="DD1979" s="49"/>
      <c r="DE1979" s="49"/>
      <c r="DF1979" s="49"/>
      <c r="DG1979" s="49"/>
      <c r="DH1979" s="49"/>
      <c r="DI1979" s="49"/>
      <c r="DJ1979" s="49"/>
      <c r="DK1979" s="49"/>
      <c r="DL1979" s="49"/>
      <c r="DM1979" s="49"/>
      <c r="DN1979" s="49"/>
      <c r="DO1979" s="49"/>
      <c r="DP1979" s="49"/>
      <c r="DQ1979" s="49"/>
      <c r="DR1979" s="49"/>
      <c r="DS1979" s="49"/>
      <c r="DT1979" s="49"/>
      <c r="DU1979" s="49"/>
      <c r="DV1979" s="49"/>
      <c r="DW1979" s="49"/>
      <c r="DX1979" s="49"/>
      <c r="DY1979" s="49"/>
      <c r="DZ1979" s="49"/>
      <c r="EA1979" s="49"/>
      <c r="EB1979" s="49"/>
      <c r="EC1979" s="49"/>
      <c r="ED1979" s="49"/>
      <c r="EE1979" s="49"/>
      <c r="EF1979" s="49"/>
      <c r="EG1979" s="49"/>
      <c r="EH1979" s="49"/>
      <c r="EI1979" s="49"/>
      <c r="EJ1979" s="49"/>
      <c r="EK1979" s="49"/>
      <c r="EL1979" s="49"/>
      <c r="EM1979" s="49"/>
      <c r="EN1979" s="49"/>
      <c r="EO1979" s="49"/>
      <c r="EP1979" s="49"/>
      <c r="EQ1979" s="49"/>
      <c r="ER1979" s="49"/>
      <c r="ES1979" s="49"/>
      <c r="ET1979" s="49"/>
      <c r="EU1979" s="49"/>
      <c r="EV1979" s="49"/>
      <c r="EW1979" s="49"/>
      <c r="EX1979" s="49"/>
      <c r="EY1979" s="49"/>
      <c r="EZ1979" s="49"/>
      <c r="FA1979" s="49"/>
      <c r="FB1979" s="49"/>
      <c r="FC1979" s="49"/>
      <c r="FD1979" s="49"/>
      <c r="FE1979" s="49"/>
      <c r="FF1979" s="49"/>
      <c r="FG1979" s="49"/>
      <c r="FH1979" s="49"/>
      <c r="FI1979" s="49"/>
      <c r="FJ1979" s="49"/>
      <c r="FK1979" s="49"/>
      <c r="FL1979" s="49"/>
      <c r="FM1979" s="49"/>
      <c r="FN1979" s="49"/>
      <c r="FO1979" s="49"/>
      <c r="FP1979" s="49"/>
      <c r="FQ1979" s="49"/>
      <c r="FR1979" s="49"/>
      <c r="FS1979" s="49"/>
      <c r="FT1979" s="49"/>
      <c r="FU1979" s="49"/>
      <c r="FV1979" s="49"/>
      <c r="FW1979" s="49"/>
      <c r="FX1979" s="49"/>
      <c r="FY1979" s="49"/>
      <c r="FZ1979" s="49"/>
      <c r="GA1979" s="49"/>
      <c r="GB1979" s="49"/>
      <c r="GC1979" s="49"/>
      <c r="GD1979" s="49"/>
      <c r="GE1979" s="49"/>
      <c r="GF1979" s="49"/>
      <c r="GG1979" s="49"/>
      <c r="GH1979" s="49"/>
      <c r="GI1979" s="49"/>
      <c r="GJ1979" s="49"/>
      <c r="GK1979" s="49"/>
      <c r="GL1979" s="49"/>
      <c r="GM1979" s="49"/>
      <c r="GN1979" s="49"/>
      <c r="GO1979" s="49"/>
      <c r="GP1979" s="49"/>
      <c r="GQ1979" s="49"/>
      <c r="GR1979" s="49"/>
      <c r="GS1979" s="49"/>
      <c r="GT1979" s="49"/>
      <c r="GU1979" s="49"/>
      <c r="GV1979" s="49"/>
      <c r="GW1979" s="49"/>
      <c r="GX1979" s="49"/>
      <c r="GY1979" s="49"/>
      <c r="GZ1979" s="49"/>
      <c r="HA1979" s="49"/>
      <c r="HB1979" s="49"/>
      <c r="HC1979" s="49"/>
      <c r="HD1979" s="49"/>
      <c r="HE1979" s="49"/>
      <c r="HF1979" s="49"/>
      <c r="HG1979" s="49"/>
      <c r="HH1979" s="49"/>
      <c r="HI1979" s="49"/>
      <c r="HJ1979" s="49"/>
      <c r="HK1979" s="49"/>
      <c r="HL1979" s="49"/>
      <c r="HM1979" s="49"/>
      <c r="HN1979" s="49"/>
      <c r="HO1979" s="49"/>
      <c r="HP1979" s="49"/>
      <c r="HQ1979" s="49"/>
      <c r="HR1979" s="49"/>
      <c r="HS1979" s="49"/>
      <c r="HT1979" s="49"/>
      <c r="HU1979" s="49"/>
      <c r="HV1979" s="49"/>
      <c r="HW1979" s="49"/>
      <c r="HX1979" s="49"/>
      <c r="HY1979" s="49"/>
      <c r="HZ1979" s="49"/>
      <c r="IA1979" s="49"/>
      <c r="IB1979" s="49"/>
      <c r="IC1979" s="49"/>
      <c r="ID1979" s="49"/>
      <c r="IE1979" s="49"/>
      <c r="IF1979" s="49"/>
      <c r="IG1979" s="49"/>
      <c r="IH1979" s="49"/>
      <c r="II1979" s="49"/>
      <c r="IJ1979" s="49"/>
      <c r="IK1979" s="49"/>
      <c r="IL1979" s="49"/>
    </row>
    <row r="1980" spans="1:246" s="37" customFormat="1" ht="14.25" customHeight="1" x14ac:dyDescent="0.4">
      <c r="A1980" s="34" t="e">
        <f>_xlfn.CONCAT(D1980,E1980,G1980,#REF!)</f>
        <v>#REF!</v>
      </c>
      <c r="B1980" s="40">
        <v>434</v>
      </c>
      <c r="C1980" s="40">
        <v>1841</v>
      </c>
      <c r="D1980" s="40">
        <v>137</v>
      </c>
      <c r="E1980" s="41" t="s">
        <v>7520</v>
      </c>
      <c r="F1980" s="42" t="s">
        <v>1115</v>
      </c>
      <c r="G1980" s="41" t="s">
        <v>1047</v>
      </c>
      <c r="H1980" s="41" t="s">
        <v>1116</v>
      </c>
      <c r="I1980" s="41" t="s">
        <v>12</v>
      </c>
      <c r="J1980" s="43">
        <v>100</v>
      </c>
      <c r="K1980" s="44">
        <v>6.3</v>
      </c>
      <c r="L1980" s="45">
        <v>100</v>
      </c>
      <c r="M1980" s="45">
        <v>630</v>
      </c>
      <c r="N1980" s="46">
        <v>30</v>
      </c>
      <c r="O1980" s="46">
        <v>0</v>
      </c>
      <c r="P1980" s="46">
        <v>0</v>
      </c>
      <c r="Q1980" s="46">
        <v>0</v>
      </c>
      <c r="R1980" s="46">
        <f t="shared" si="289"/>
        <v>30</v>
      </c>
      <c r="S1980" s="85"/>
      <c r="T1980" s="47">
        <f t="shared" si="282"/>
        <v>0</v>
      </c>
      <c r="U1980" s="47" t="str" cm="1">
        <f t="array" aca="1" ref="U1980" ca="1">IF(S1980="", "×", IF(LEFT(S1980,2)="項番", COUNTIFS($D$2:$D$4001, INDIRECT("D" &amp; ROW()-1), $U$2:$U$4001, "〇"), "〇"))</f>
        <v>×</v>
      </c>
      <c r="V1980" s="47" t="str">
        <f t="shared" si="283"/>
        <v>×</v>
      </c>
      <c r="W1980" s="47" t="str">
        <f t="shared" si="284"/>
        <v>×</v>
      </c>
      <c r="X1980" s="48" t="str">
        <f t="shared" ca="1" si="285"/>
        <v/>
      </c>
      <c r="Y1980" s="47">
        <f t="shared" ca="1" si="286"/>
        <v>0</v>
      </c>
      <c r="Z1980" s="47">
        <f t="shared" si="287"/>
        <v>137</v>
      </c>
      <c r="AA1980" s="47" t="str">
        <f t="shared" si="288"/>
        <v/>
      </c>
      <c r="AB1980" s="49"/>
      <c r="AC1980" s="49"/>
      <c r="AD1980" s="49"/>
      <c r="AE1980" s="49"/>
      <c r="AF1980" s="49"/>
      <c r="AG1980" s="49"/>
      <c r="AH1980" s="49"/>
      <c r="AI1980" s="49"/>
      <c r="AJ1980" s="49"/>
      <c r="AK1980" s="49"/>
      <c r="AL1980" s="49"/>
      <c r="AM1980" s="49"/>
      <c r="AN1980" s="49"/>
      <c r="AO1980" s="49"/>
      <c r="AP1980" s="49"/>
      <c r="AQ1980" s="49"/>
      <c r="AR1980" s="49"/>
      <c r="AS1980" s="49"/>
      <c r="AT1980" s="49"/>
      <c r="AU1980" s="49"/>
      <c r="AV1980" s="49"/>
      <c r="AW1980" s="49"/>
      <c r="AX1980" s="49"/>
      <c r="AY1980" s="49"/>
      <c r="AZ1980" s="49"/>
      <c r="BA1980" s="49"/>
      <c r="BB1980" s="49"/>
      <c r="BC1980" s="49"/>
      <c r="BD1980" s="49"/>
      <c r="BE1980" s="49"/>
      <c r="BF1980" s="49"/>
      <c r="BG1980" s="49"/>
      <c r="BH1980" s="49"/>
      <c r="BI1980" s="49"/>
      <c r="BJ1980" s="49"/>
      <c r="BK1980" s="49"/>
      <c r="BL1980" s="49"/>
      <c r="BM1980" s="49"/>
      <c r="BN1980" s="49"/>
      <c r="BO1980" s="49"/>
      <c r="BP1980" s="49"/>
      <c r="BQ1980" s="49"/>
      <c r="BR1980" s="49"/>
      <c r="BS1980" s="49"/>
      <c r="BT1980" s="49"/>
      <c r="BU1980" s="49"/>
      <c r="BV1980" s="49"/>
      <c r="BW1980" s="49"/>
      <c r="BX1980" s="49"/>
      <c r="BY1980" s="49"/>
      <c r="BZ1980" s="49"/>
      <c r="CA1980" s="49"/>
      <c r="CB1980" s="49"/>
      <c r="CC1980" s="49"/>
      <c r="CD1980" s="49"/>
      <c r="CE1980" s="49"/>
      <c r="CF1980" s="49"/>
      <c r="CG1980" s="49"/>
      <c r="CH1980" s="49"/>
      <c r="CI1980" s="49"/>
      <c r="CJ1980" s="49"/>
      <c r="CK1980" s="49"/>
      <c r="CL1980" s="49"/>
      <c r="CM1980" s="49"/>
      <c r="CN1980" s="49"/>
      <c r="CO1980" s="49"/>
      <c r="CP1980" s="49"/>
      <c r="CQ1980" s="49"/>
      <c r="CR1980" s="49"/>
      <c r="CS1980" s="49"/>
      <c r="CT1980" s="49"/>
      <c r="CU1980" s="49"/>
      <c r="CV1980" s="49"/>
      <c r="CW1980" s="49"/>
      <c r="CX1980" s="49"/>
      <c r="CY1980" s="49"/>
      <c r="CZ1980" s="49"/>
      <c r="DA1980" s="49"/>
      <c r="DB1980" s="49"/>
      <c r="DC1980" s="49"/>
      <c r="DD1980" s="49"/>
      <c r="DE1980" s="49"/>
      <c r="DF1980" s="49"/>
      <c r="DG1980" s="49"/>
      <c r="DH1980" s="49"/>
      <c r="DI1980" s="49"/>
      <c r="DJ1980" s="49"/>
      <c r="DK1980" s="49"/>
      <c r="DL1980" s="49"/>
      <c r="DM1980" s="49"/>
      <c r="DN1980" s="49"/>
      <c r="DO1980" s="49"/>
      <c r="DP1980" s="49"/>
      <c r="DQ1980" s="49"/>
      <c r="DR1980" s="49"/>
      <c r="DS1980" s="49"/>
      <c r="DT1980" s="49"/>
      <c r="DU1980" s="49"/>
      <c r="DV1980" s="49"/>
      <c r="DW1980" s="49"/>
      <c r="DX1980" s="49"/>
      <c r="DY1980" s="49"/>
      <c r="DZ1980" s="49"/>
      <c r="EA1980" s="49"/>
      <c r="EB1980" s="49"/>
      <c r="EC1980" s="49"/>
      <c r="ED1980" s="49"/>
      <c r="EE1980" s="49"/>
      <c r="EF1980" s="49"/>
      <c r="EG1980" s="49"/>
      <c r="EH1980" s="49"/>
      <c r="EI1980" s="49"/>
      <c r="EJ1980" s="49"/>
      <c r="EK1980" s="49"/>
      <c r="EL1980" s="49"/>
      <c r="EM1980" s="49"/>
      <c r="EN1980" s="49"/>
      <c r="EO1980" s="49"/>
      <c r="EP1980" s="49"/>
      <c r="EQ1980" s="49"/>
      <c r="ER1980" s="49"/>
      <c r="ES1980" s="49"/>
      <c r="ET1980" s="49"/>
      <c r="EU1980" s="49"/>
      <c r="EV1980" s="49"/>
      <c r="EW1980" s="49"/>
      <c r="EX1980" s="49"/>
      <c r="EY1980" s="49"/>
      <c r="EZ1980" s="49"/>
      <c r="FA1980" s="49"/>
      <c r="FB1980" s="49"/>
      <c r="FC1980" s="49"/>
      <c r="FD1980" s="49"/>
      <c r="FE1980" s="49"/>
      <c r="FF1980" s="49"/>
      <c r="FG1980" s="49"/>
      <c r="FH1980" s="49"/>
      <c r="FI1980" s="49"/>
      <c r="FJ1980" s="49"/>
      <c r="FK1980" s="49"/>
      <c r="FL1980" s="49"/>
      <c r="FM1980" s="49"/>
      <c r="FN1980" s="49"/>
      <c r="FO1980" s="49"/>
      <c r="FP1980" s="49"/>
      <c r="FQ1980" s="49"/>
      <c r="FR1980" s="49"/>
      <c r="FS1980" s="49"/>
      <c r="FT1980" s="49"/>
      <c r="FU1980" s="49"/>
      <c r="FV1980" s="49"/>
      <c r="FW1980" s="49"/>
      <c r="FX1980" s="49"/>
      <c r="FY1980" s="49"/>
      <c r="FZ1980" s="49"/>
      <c r="GA1980" s="49"/>
      <c r="GB1980" s="49"/>
      <c r="GC1980" s="49"/>
      <c r="GD1980" s="49"/>
      <c r="GE1980" s="49"/>
      <c r="GF1980" s="49"/>
      <c r="GG1980" s="49"/>
      <c r="GH1980" s="49"/>
      <c r="GI1980" s="49"/>
      <c r="GJ1980" s="49"/>
      <c r="GK1980" s="49"/>
      <c r="GL1980" s="49"/>
      <c r="GM1980" s="49"/>
      <c r="GN1980" s="49"/>
      <c r="GO1980" s="49"/>
      <c r="GP1980" s="49"/>
      <c r="GQ1980" s="49"/>
      <c r="GR1980" s="49"/>
      <c r="GS1980" s="49"/>
      <c r="GT1980" s="49"/>
      <c r="GU1980" s="49"/>
      <c r="GV1980" s="49"/>
      <c r="GW1980" s="49"/>
      <c r="GX1980" s="49"/>
      <c r="GY1980" s="49"/>
      <c r="GZ1980" s="49"/>
      <c r="HA1980" s="49"/>
      <c r="HB1980" s="49"/>
      <c r="HC1980" s="49"/>
      <c r="HD1980" s="49"/>
      <c r="HE1980" s="49"/>
      <c r="HF1980" s="49"/>
      <c r="HG1980" s="49"/>
      <c r="HH1980" s="49"/>
      <c r="HI1980" s="49"/>
      <c r="HJ1980" s="49"/>
      <c r="HK1980" s="49"/>
      <c r="HL1980" s="49"/>
      <c r="HM1980" s="49"/>
      <c r="HN1980" s="49"/>
      <c r="HO1980" s="49"/>
      <c r="HP1980" s="49"/>
      <c r="HQ1980" s="49"/>
      <c r="HR1980" s="49"/>
      <c r="HS1980" s="49"/>
      <c r="HT1980" s="49"/>
      <c r="HU1980" s="49"/>
      <c r="HV1980" s="49"/>
      <c r="HW1980" s="49"/>
      <c r="HX1980" s="49"/>
      <c r="HY1980" s="49"/>
      <c r="HZ1980" s="49"/>
      <c r="IA1980" s="49"/>
      <c r="IB1980" s="49"/>
      <c r="IC1980" s="49"/>
      <c r="ID1980" s="49"/>
      <c r="IE1980" s="49"/>
      <c r="IF1980" s="49"/>
      <c r="IG1980" s="49"/>
      <c r="IH1980" s="49"/>
      <c r="II1980" s="49"/>
      <c r="IJ1980" s="49"/>
      <c r="IK1980" s="49"/>
      <c r="IL1980" s="49"/>
    </row>
    <row r="1981" spans="1:246" ht="14.25" customHeight="1" x14ac:dyDescent="0.4">
      <c r="A1981" s="34" t="e">
        <f>_xlfn.CONCAT(D1981,E1981,G1981,#REF!)</f>
        <v>#REF!</v>
      </c>
      <c r="B1981" s="40">
        <v>439</v>
      </c>
      <c r="C1981" s="40">
        <v>1842</v>
      </c>
      <c r="D1981" s="40">
        <v>137</v>
      </c>
      <c r="E1981" s="41" t="s">
        <v>7520</v>
      </c>
      <c r="F1981" s="42" t="s">
        <v>1125</v>
      </c>
      <c r="G1981" s="41" t="s">
        <v>1047</v>
      </c>
      <c r="H1981" s="41" t="s">
        <v>1126</v>
      </c>
      <c r="I1981" s="41" t="s">
        <v>1127</v>
      </c>
      <c r="J1981" s="43">
        <v>100</v>
      </c>
      <c r="K1981" s="44">
        <v>6.1</v>
      </c>
      <c r="L1981" s="45">
        <v>100</v>
      </c>
      <c r="M1981" s="45">
        <v>610</v>
      </c>
      <c r="N1981" s="46">
        <v>0</v>
      </c>
      <c r="O1981" s="46">
        <v>0</v>
      </c>
      <c r="P1981" s="46">
        <v>0</v>
      </c>
      <c r="Q1981" s="46">
        <v>12</v>
      </c>
      <c r="R1981" s="46">
        <f t="shared" si="289"/>
        <v>12</v>
      </c>
      <c r="S1981" s="85"/>
      <c r="T1981" s="47">
        <f t="shared" si="282"/>
        <v>0</v>
      </c>
      <c r="U1981" s="47" t="str" cm="1">
        <f t="array" aca="1" ref="U1981" ca="1">IF(S1981="", "×", IF(LEFT(S1981,2)="項番", COUNTIFS($D$2:$D$4001, INDIRECT("D" &amp; ROW()-1), $U$2:$U$4001, "〇"), "〇"))</f>
        <v>×</v>
      </c>
      <c r="V1981" s="47" t="str">
        <f t="shared" si="283"/>
        <v>×</v>
      </c>
      <c r="W1981" s="47" t="str">
        <f t="shared" si="284"/>
        <v>×</v>
      </c>
      <c r="X1981" s="48" t="str">
        <f t="shared" ca="1" si="285"/>
        <v/>
      </c>
      <c r="Y1981" s="47">
        <f t="shared" ca="1" si="286"/>
        <v>0</v>
      </c>
      <c r="Z1981" s="47">
        <f t="shared" si="287"/>
        <v>137</v>
      </c>
      <c r="AA1981" s="47" t="str">
        <f t="shared" si="288"/>
        <v/>
      </c>
    </row>
    <row r="1982" spans="1:246" ht="14.25" customHeight="1" x14ac:dyDescent="0.4">
      <c r="A1982" s="34" t="e">
        <f>_xlfn.CONCAT(D1982,E1982,G1982,#REF!)</f>
        <v>#REF!</v>
      </c>
      <c r="B1982" s="40">
        <v>440</v>
      </c>
      <c r="C1982" s="40">
        <v>1843</v>
      </c>
      <c r="D1982" s="40">
        <v>137</v>
      </c>
      <c r="E1982" s="41" t="s">
        <v>7520</v>
      </c>
      <c r="F1982" s="42" t="s">
        <v>1128</v>
      </c>
      <c r="G1982" s="41" t="s">
        <v>1047</v>
      </c>
      <c r="H1982" s="41" t="s">
        <v>1129</v>
      </c>
      <c r="I1982" s="41" t="s">
        <v>12</v>
      </c>
      <c r="J1982" s="43">
        <v>100</v>
      </c>
      <c r="K1982" s="44">
        <v>9.5</v>
      </c>
      <c r="L1982" s="45">
        <v>100</v>
      </c>
      <c r="M1982" s="45">
        <v>950</v>
      </c>
      <c r="N1982" s="46">
        <v>0</v>
      </c>
      <c r="O1982" s="46">
        <v>0</v>
      </c>
      <c r="P1982" s="46">
        <v>0</v>
      </c>
      <c r="Q1982" s="46">
        <v>24</v>
      </c>
      <c r="R1982" s="46">
        <f t="shared" si="289"/>
        <v>24</v>
      </c>
      <c r="S1982" s="85"/>
      <c r="T1982" s="47">
        <f t="shared" si="282"/>
        <v>0</v>
      </c>
      <c r="U1982" s="47" t="str" cm="1">
        <f t="array" aca="1" ref="U1982" ca="1">IF(S1982="", "×", IF(LEFT(S1982,2)="項番", COUNTIFS($D$2:$D$4001, INDIRECT("D" &amp; ROW()-1), $U$2:$U$4001, "〇"), "〇"))</f>
        <v>×</v>
      </c>
      <c r="V1982" s="47" t="str">
        <f t="shared" si="283"/>
        <v>×</v>
      </c>
      <c r="W1982" s="47" t="str">
        <f t="shared" si="284"/>
        <v>×</v>
      </c>
      <c r="X1982" s="48" t="str">
        <f t="shared" ca="1" si="285"/>
        <v/>
      </c>
      <c r="Y1982" s="47">
        <f t="shared" ca="1" si="286"/>
        <v>0</v>
      </c>
      <c r="Z1982" s="47">
        <f t="shared" si="287"/>
        <v>137</v>
      </c>
      <c r="AA1982" s="47" t="str">
        <f t="shared" si="288"/>
        <v/>
      </c>
    </row>
    <row r="1983" spans="1:246" ht="14.25" customHeight="1" x14ac:dyDescent="0.4">
      <c r="A1983" s="34" t="e">
        <f>_xlfn.CONCAT(D1983,E1983,G1983,#REF!)</f>
        <v>#REF!</v>
      </c>
      <c r="B1983" s="40">
        <v>441</v>
      </c>
      <c r="C1983" s="40">
        <v>1844</v>
      </c>
      <c r="D1983" s="40">
        <v>137</v>
      </c>
      <c r="E1983" s="41" t="s">
        <v>7520</v>
      </c>
      <c r="F1983" s="42" t="s">
        <v>1130</v>
      </c>
      <c r="G1983" s="41" t="s">
        <v>1047</v>
      </c>
      <c r="H1983" s="41" t="s">
        <v>1131</v>
      </c>
      <c r="I1983" s="41" t="s">
        <v>12</v>
      </c>
      <c r="J1983" s="43">
        <v>100</v>
      </c>
      <c r="K1983" s="44">
        <v>12.2</v>
      </c>
      <c r="L1983" s="45">
        <v>100</v>
      </c>
      <c r="M1983" s="45">
        <v>1220</v>
      </c>
      <c r="N1983" s="46">
        <v>0</v>
      </c>
      <c r="O1983" s="46">
        <v>0</v>
      </c>
      <c r="P1983" s="46">
        <v>0</v>
      </c>
      <c r="Q1983" s="46">
        <v>24</v>
      </c>
      <c r="R1983" s="46">
        <f t="shared" si="289"/>
        <v>24</v>
      </c>
      <c r="S1983" s="85"/>
      <c r="T1983" s="47">
        <f t="shared" si="282"/>
        <v>0</v>
      </c>
      <c r="U1983" s="47" t="str" cm="1">
        <f t="array" aca="1" ref="U1983" ca="1">IF(S1983="", "×", IF(LEFT(S1983,2)="項番", COUNTIFS($D$2:$D$4001, INDIRECT("D" &amp; ROW()-1), $U$2:$U$4001, "〇"), "〇"))</f>
        <v>×</v>
      </c>
      <c r="V1983" s="47" t="str">
        <f t="shared" si="283"/>
        <v>×</v>
      </c>
      <c r="W1983" s="47" t="str">
        <f t="shared" si="284"/>
        <v>×</v>
      </c>
      <c r="X1983" s="48" t="str">
        <f t="shared" ca="1" si="285"/>
        <v/>
      </c>
      <c r="Y1983" s="47">
        <f t="shared" ca="1" si="286"/>
        <v>0</v>
      </c>
      <c r="Z1983" s="47">
        <f t="shared" si="287"/>
        <v>137</v>
      </c>
      <c r="AA1983" s="47" t="str">
        <f t="shared" si="288"/>
        <v/>
      </c>
    </row>
    <row r="1984" spans="1:246" s="17" customFormat="1" ht="14.25" customHeight="1" x14ac:dyDescent="0.4">
      <c r="A1984" s="34" t="e">
        <f>_xlfn.CONCAT(D1984,E1984,G1984,#REF!)</f>
        <v>#REF!</v>
      </c>
      <c r="B1984" s="40">
        <v>442</v>
      </c>
      <c r="C1984" s="40">
        <v>1845</v>
      </c>
      <c r="D1984" s="40">
        <v>137</v>
      </c>
      <c r="E1984" s="41" t="s">
        <v>7520</v>
      </c>
      <c r="F1984" s="42" t="s">
        <v>1132</v>
      </c>
      <c r="G1984" s="41" t="s">
        <v>1047</v>
      </c>
      <c r="H1984" s="41" t="s">
        <v>1133</v>
      </c>
      <c r="I1984" s="41" t="s">
        <v>12</v>
      </c>
      <c r="J1984" s="43">
        <v>100</v>
      </c>
      <c r="K1984" s="44">
        <v>8.4</v>
      </c>
      <c r="L1984" s="45">
        <v>100</v>
      </c>
      <c r="M1984" s="45">
        <v>840</v>
      </c>
      <c r="N1984" s="46">
        <v>0</v>
      </c>
      <c r="O1984" s="46">
        <v>3</v>
      </c>
      <c r="P1984" s="46">
        <v>0</v>
      </c>
      <c r="Q1984" s="46">
        <v>72</v>
      </c>
      <c r="R1984" s="46">
        <f t="shared" si="289"/>
        <v>75</v>
      </c>
      <c r="S1984" s="85"/>
      <c r="T1984" s="47">
        <f t="shared" si="282"/>
        <v>0</v>
      </c>
      <c r="U1984" s="47" t="str" cm="1">
        <f t="array" aca="1" ref="U1984" ca="1">IF(S1984="", "×", IF(LEFT(S1984,2)="項番", COUNTIFS($D$2:$D$4001, INDIRECT("D" &amp; ROW()-1), $U$2:$U$4001, "〇"), "〇"))</f>
        <v>×</v>
      </c>
      <c r="V1984" s="47" t="str">
        <f t="shared" si="283"/>
        <v>×</v>
      </c>
      <c r="W1984" s="47" t="str">
        <f t="shared" si="284"/>
        <v>×</v>
      </c>
      <c r="X1984" s="48" t="str">
        <f t="shared" ca="1" si="285"/>
        <v/>
      </c>
      <c r="Y1984" s="47">
        <f t="shared" ca="1" si="286"/>
        <v>0</v>
      </c>
      <c r="Z1984" s="47">
        <f t="shared" si="287"/>
        <v>137</v>
      </c>
      <c r="AA1984" s="47" t="str">
        <f t="shared" si="288"/>
        <v/>
      </c>
    </row>
    <row r="1985" spans="1:246" s="17" customFormat="1" ht="14.25" customHeight="1" x14ac:dyDescent="0.4">
      <c r="A1985" s="34" t="e">
        <f>_xlfn.CONCAT(D1985,E1985,G1985,#REF!)</f>
        <v>#REF!</v>
      </c>
      <c r="B1985" s="40">
        <v>444</v>
      </c>
      <c r="C1985" s="40">
        <v>1846</v>
      </c>
      <c r="D1985" s="40">
        <v>137</v>
      </c>
      <c r="E1985" s="41" t="s">
        <v>7520</v>
      </c>
      <c r="F1985" s="42" t="s">
        <v>1136</v>
      </c>
      <c r="G1985" s="41" t="s">
        <v>1047</v>
      </c>
      <c r="H1985" s="41" t="s">
        <v>1137</v>
      </c>
      <c r="I1985" s="41" t="s">
        <v>12</v>
      </c>
      <c r="J1985" s="43">
        <v>100</v>
      </c>
      <c r="K1985" s="44">
        <v>10.8</v>
      </c>
      <c r="L1985" s="45">
        <v>100</v>
      </c>
      <c r="M1985" s="45">
        <v>1080</v>
      </c>
      <c r="N1985" s="46">
        <v>5</v>
      </c>
      <c r="O1985" s="46">
        <v>0</v>
      </c>
      <c r="P1985" s="46">
        <v>0</v>
      </c>
      <c r="Q1985" s="46">
        <v>0</v>
      </c>
      <c r="R1985" s="46">
        <f t="shared" si="289"/>
        <v>5</v>
      </c>
      <c r="S1985" s="85"/>
      <c r="T1985" s="47">
        <f t="shared" si="282"/>
        <v>0</v>
      </c>
      <c r="U1985" s="47" t="str" cm="1">
        <f t="array" aca="1" ref="U1985" ca="1">IF(S1985="", "×", IF(LEFT(S1985,2)="項番", COUNTIFS($D$2:$D$4001, INDIRECT("D" &amp; ROW()-1), $U$2:$U$4001, "〇"), "〇"))</f>
        <v>×</v>
      </c>
      <c r="V1985" s="47" t="str">
        <f t="shared" si="283"/>
        <v>×</v>
      </c>
      <c r="W1985" s="47" t="str">
        <f t="shared" si="284"/>
        <v>×</v>
      </c>
      <c r="X1985" s="48" t="str">
        <f t="shared" ca="1" si="285"/>
        <v/>
      </c>
      <c r="Y1985" s="47">
        <f t="shared" ca="1" si="286"/>
        <v>0</v>
      </c>
      <c r="Z1985" s="47">
        <f t="shared" si="287"/>
        <v>137</v>
      </c>
      <c r="AA1985" s="47" t="str">
        <f t="shared" si="288"/>
        <v/>
      </c>
    </row>
    <row r="1986" spans="1:246" s="17" customFormat="1" ht="14.25" customHeight="1" x14ac:dyDescent="0.4">
      <c r="A1986" s="34" t="e">
        <f>_xlfn.CONCAT(D1986,E1986,G1986,#REF!)</f>
        <v>#REF!</v>
      </c>
      <c r="B1986" s="40">
        <v>445</v>
      </c>
      <c r="C1986" s="40">
        <v>1847</v>
      </c>
      <c r="D1986" s="40">
        <v>137</v>
      </c>
      <c r="E1986" s="41" t="s">
        <v>7520</v>
      </c>
      <c r="F1986" s="42" t="s">
        <v>1138</v>
      </c>
      <c r="G1986" s="41" t="s">
        <v>1047</v>
      </c>
      <c r="H1986" s="41" t="s">
        <v>1139</v>
      </c>
      <c r="I1986" s="41" t="s">
        <v>12</v>
      </c>
      <c r="J1986" s="43">
        <v>100</v>
      </c>
      <c r="K1986" s="44">
        <v>10.8</v>
      </c>
      <c r="L1986" s="45">
        <v>100</v>
      </c>
      <c r="M1986" s="45">
        <v>1080</v>
      </c>
      <c r="N1986" s="46">
        <v>20</v>
      </c>
      <c r="O1986" s="46">
        <v>0</v>
      </c>
      <c r="P1986" s="46">
        <v>0</v>
      </c>
      <c r="Q1986" s="46">
        <v>0</v>
      </c>
      <c r="R1986" s="46">
        <f t="shared" si="289"/>
        <v>20</v>
      </c>
      <c r="S1986" s="85"/>
      <c r="T1986" s="47">
        <f t="shared" si="282"/>
        <v>0</v>
      </c>
      <c r="U1986" s="47" t="str" cm="1">
        <f t="array" aca="1" ref="U1986" ca="1">IF(S1986="", "×", IF(LEFT(S1986,2)="項番", COUNTIFS($D$2:$D$4001, INDIRECT("D" &amp; ROW()-1), $U$2:$U$4001, "〇"), "〇"))</f>
        <v>×</v>
      </c>
      <c r="V1986" s="47" t="str">
        <f t="shared" si="283"/>
        <v>×</v>
      </c>
      <c r="W1986" s="47" t="str">
        <f t="shared" si="284"/>
        <v>×</v>
      </c>
      <c r="X1986" s="48" t="str">
        <f t="shared" ca="1" si="285"/>
        <v/>
      </c>
      <c r="Y1986" s="47">
        <f t="shared" ca="1" si="286"/>
        <v>0</v>
      </c>
      <c r="Z1986" s="47">
        <f t="shared" si="287"/>
        <v>137</v>
      </c>
      <c r="AA1986" s="47" t="str">
        <f t="shared" si="288"/>
        <v/>
      </c>
    </row>
    <row r="1987" spans="1:246" s="17" customFormat="1" ht="14.25" customHeight="1" x14ac:dyDescent="0.4">
      <c r="A1987" s="34" t="e">
        <f>_xlfn.CONCAT(D1987,E1987,G1987,#REF!)</f>
        <v>#REF!</v>
      </c>
      <c r="B1987" s="40">
        <v>446</v>
      </c>
      <c r="C1987" s="40">
        <v>1848</v>
      </c>
      <c r="D1987" s="40">
        <v>137</v>
      </c>
      <c r="E1987" s="41" t="s">
        <v>7520</v>
      </c>
      <c r="F1987" s="42" t="s">
        <v>1140</v>
      </c>
      <c r="G1987" s="41" t="s">
        <v>1047</v>
      </c>
      <c r="H1987" s="41" t="s">
        <v>1141</v>
      </c>
      <c r="I1987" s="41" t="s">
        <v>1142</v>
      </c>
      <c r="J1987" s="43">
        <v>70</v>
      </c>
      <c r="K1987" s="44">
        <v>66.900000000000006</v>
      </c>
      <c r="L1987" s="45">
        <v>70</v>
      </c>
      <c r="M1987" s="45">
        <v>4683</v>
      </c>
      <c r="N1987" s="46">
        <v>0</v>
      </c>
      <c r="O1987" s="46">
        <v>20</v>
      </c>
      <c r="P1987" s="46">
        <v>0</v>
      </c>
      <c r="Q1987" s="46">
        <v>0</v>
      </c>
      <c r="R1987" s="46">
        <f t="shared" si="289"/>
        <v>20</v>
      </c>
      <c r="S1987" s="85"/>
      <c r="T1987" s="47">
        <f t="shared" si="282"/>
        <v>0</v>
      </c>
      <c r="U1987" s="47" t="str" cm="1">
        <f t="array" aca="1" ref="U1987" ca="1">IF(S1987="", "×", IF(LEFT(S1987,2)="項番", COUNTIFS($D$2:$D$4001, INDIRECT("D" &amp; ROW()-1), $U$2:$U$4001, "〇"), "〇"))</f>
        <v>×</v>
      </c>
      <c r="V1987" s="47" t="str">
        <f t="shared" si="283"/>
        <v>×</v>
      </c>
      <c r="W1987" s="47" t="str">
        <f t="shared" si="284"/>
        <v>×</v>
      </c>
      <c r="X1987" s="48" t="str">
        <f t="shared" ca="1" si="285"/>
        <v/>
      </c>
      <c r="Y1987" s="47">
        <f t="shared" ca="1" si="286"/>
        <v>0</v>
      </c>
      <c r="Z1987" s="47">
        <f t="shared" si="287"/>
        <v>137</v>
      </c>
      <c r="AA1987" s="47" t="str">
        <f t="shared" si="288"/>
        <v/>
      </c>
    </row>
    <row r="1988" spans="1:246" s="17" customFormat="1" ht="14.25" customHeight="1" x14ac:dyDescent="0.4">
      <c r="A1988" s="34" t="e">
        <f>_xlfn.CONCAT(D1988,E1988,G1988,#REF!)</f>
        <v>#REF!</v>
      </c>
      <c r="B1988" s="40">
        <v>447</v>
      </c>
      <c r="C1988" s="40">
        <v>1849</v>
      </c>
      <c r="D1988" s="40">
        <v>137</v>
      </c>
      <c r="E1988" s="41" t="s">
        <v>7520</v>
      </c>
      <c r="F1988" s="42" t="s">
        <v>1143</v>
      </c>
      <c r="G1988" s="41" t="s">
        <v>1047</v>
      </c>
      <c r="H1988" s="41" t="s">
        <v>1144</v>
      </c>
      <c r="I1988" s="41" t="s">
        <v>1145</v>
      </c>
      <c r="J1988" s="43">
        <v>100</v>
      </c>
      <c r="K1988" s="44">
        <v>9.5</v>
      </c>
      <c r="L1988" s="45">
        <v>100</v>
      </c>
      <c r="M1988" s="45">
        <v>950</v>
      </c>
      <c r="N1988" s="46">
        <v>2</v>
      </c>
      <c r="O1988" s="46">
        <v>0</v>
      </c>
      <c r="P1988" s="46">
        <v>0</v>
      </c>
      <c r="Q1988" s="46">
        <v>0</v>
      </c>
      <c r="R1988" s="46">
        <f t="shared" si="289"/>
        <v>2</v>
      </c>
      <c r="S1988" s="85"/>
      <c r="T1988" s="47">
        <f t="shared" si="282"/>
        <v>0</v>
      </c>
      <c r="U1988" s="47" t="str" cm="1">
        <f t="array" aca="1" ref="U1988" ca="1">IF(S1988="", "×", IF(LEFT(S1988,2)="項番", COUNTIFS($D$2:$D$4001, INDIRECT("D" &amp; ROW()-1), $U$2:$U$4001, "〇"), "〇"))</f>
        <v>×</v>
      </c>
      <c r="V1988" s="47" t="str">
        <f t="shared" si="283"/>
        <v>×</v>
      </c>
      <c r="W1988" s="47" t="str">
        <f t="shared" si="284"/>
        <v>×</v>
      </c>
      <c r="X1988" s="48" t="str">
        <f t="shared" ca="1" si="285"/>
        <v/>
      </c>
      <c r="Y1988" s="47">
        <f t="shared" ca="1" si="286"/>
        <v>0</v>
      </c>
      <c r="Z1988" s="47">
        <f t="shared" si="287"/>
        <v>137</v>
      </c>
      <c r="AA1988" s="47" t="str">
        <f t="shared" si="288"/>
        <v/>
      </c>
    </row>
    <row r="1989" spans="1:246" s="17" customFormat="1" ht="14.25" customHeight="1" x14ac:dyDescent="0.4">
      <c r="A1989" s="34" t="e">
        <f>_xlfn.CONCAT(D1989,E1989,G1989,#REF!)</f>
        <v>#REF!</v>
      </c>
      <c r="B1989" s="40">
        <v>448</v>
      </c>
      <c r="C1989" s="40">
        <v>1850</v>
      </c>
      <c r="D1989" s="40">
        <v>137</v>
      </c>
      <c r="E1989" s="41" t="s">
        <v>7520</v>
      </c>
      <c r="F1989" s="42" t="s">
        <v>1146</v>
      </c>
      <c r="G1989" s="41" t="s">
        <v>1047</v>
      </c>
      <c r="H1989" s="41" t="s">
        <v>1147</v>
      </c>
      <c r="I1989" s="41" t="s">
        <v>1148</v>
      </c>
      <c r="J1989" s="43">
        <v>100</v>
      </c>
      <c r="K1989" s="44">
        <v>6.6</v>
      </c>
      <c r="L1989" s="45">
        <v>100</v>
      </c>
      <c r="M1989" s="45">
        <v>660</v>
      </c>
      <c r="N1989" s="46">
        <v>20</v>
      </c>
      <c r="O1989" s="46">
        <v>12</v>
      </c>
      <c r="P1989" s="46">
        <v>0</v>
      </c>
      <c r="Q1989" s="46">
        <v>0</v>
      </c>
      <c r="R1989" s="46">
        <f t="shared" si="289"/>
        <v>32</v>
      </c>
      <c r="S1989" s="85"/>
      <c r="T1989" s="47">
        <f t="shared" ref="T1989:T2052" si="290">IF(C1989="",SUMIF(D:D,D1988,T:T),R1989*S1989)</f>
        <v>0</v>
      </c>
      <c r="U1989" s="47" t="str" cm="1">
        <f t="array" aca="1" ref="U1989" ca="1">IF(S1989="", "×", IF(LEFT(S1989,2)="項番", COUNTIFS($D$2:$D$4001, INDIRECT("D" &amp; ROW()-1), $U$2:$U$4001, "〇"), "〇"))</f>
        <v>×</v>
      </c>
      <c r="V1989" s="47" t="str">
        <f t="shared" ref="V1989:V2052" si="291">IF(LEFT(S1989,2)="項番","",IF(S1989&gt;=1,"〇","×"))</f>
        <v>×</v>
      </c>
      <c r="W1989" s="47" t="str">
        <f t="shared" ref="W1989:W2052" si="292">IF(LEFT(S1989,2)="項番","",IF(ISNUMBER(S1989),IF(INT(S1989)=S1989,"〇","×"),"×"))</f>
        <v>×</v>
      </c>
      <c r="X1989" s="48" t="str">
        <f t="shared" ref="X1989:X2052" ca="1" si="293">IF(LEFT(S1989,2)="項番",IF(U1989=0,"",IF(COUNTIF(D:D,Z1989)=U1989,"","この項番で見積単価（税別）が入力されていない品目があります")),IF(U1989="〇",IF(OR(V1989="×",W1989="×"),"←見積単価（税別）欄には、1以上の整数を入力してください",""),""))</f>
        <v/>
      </c>
      <c r="Y1989" s="47">
        <f t="shared" ref="Y1989:Y2052" ca="1" si="294">IF(X1989="",0,1)</f>
        <v>0</v>
      </c>
      <c r="Z1989" s="47">
        <f t="shared" ref="Z1989:Z2052" si="295">IF(D1989="",D1988,D1989)</f>
        <v>137</v>
      </c>
      <c r="AA1989" s="47" t="str">
        <f t="shared" ref="AA1989:AA2052" si="296">IF(C1989&lt;&gt;"","","【注意】：項番集計行（項番〇計）は、一つ上のNOにする)")</f>
        <v/>
      </c>
    </row>
    <row r="1990" spans="1:246" s="37" customFormat="1" ht="14.25" customHeight="1" x14ac:dyDescent="0.4">
      <c r="A1990" s="34" t="e">
        <f>_xlfn.CONCAT(D1990,E1990,G1990,#REF!)</f>
        <v>#REF!</v>
      </c>
      <c r="B1990" s="40">
        <v>449</v>
      </c>
      <c r="C1990" s="40">
        <v>1851</v>
      </c>
      <c r="D1990" s="40">
        <v>137</v>
      </c>
      <c r="E1990" s="41" t="s">
        <v>7520</v>
      </c>
      <c r="F1990" s="42" t="s">
        <v>1149</v>
      </c>
      <c r="G1990" s="41" t="s">
        <v>1047</v>
      </c>
      <c r="H1990" s="41" t="s">
        <v>1150</v>
      </c>
      <c r="I1990" s="41" t="s">
        <v>12</v>
      </c>
      <c r="J1990" s="43">
        <v>100</v>
      </c>
      <c r="K1990" s="44">
        <v>6.3</v>
      </c>
      <c r="L1990" s="45">
        <v>100</v>
      </c>
      <c r="M1990" s="45">
        <v>630</v>
      </c>
      <c r="N1990" s="46">
        <v>0</v>
      </c>
      <c r="O1990" s="46">
        <v>0</v>
      </c>
      <c r="P1990" s="46">
        <v>0</v>
      </c>
      <c r="Q1990" s="46">
        <v>24</v>
      </c>
      <c r="R1990" s="46">
        <f t="shared" si="289"/>
        <v>24</v>
      </c>
      <c r="S1990" s="85"/>
      <c r="T1990" s="47">
        <f t="shared" si="290"/>
        <v>0</v>
      </c>
      <c r="U1990" s="47" t="str" cm="1">
        <f t="array" aca="1" ref="U1990" ca="1">IF(S1990="", "×", IF(LEFT(S1990,2)="項番", COUNTIFS($D$2:$D$4001, INDIRECT("D" &amp; ROW()-1), $U$2:$U$4001, "〇"), "〇"))</f>
        <v>×</v>
      </c>
      <c r="V1990" s="47" t="str">
        <f t="shared" si="291"/>
        <v>×</v>
      </c>
      <c r="W1990" s="47" t="str">
        <f t="shared" si="292"/>
        <v>×</v>
      </c>
      <c r="X1990" s="48" t="str">
        <f t="shared" ca="1" si="293"/>
        <v/>
      </c>
      <c r="Y1990" s="47">
        <f t="shared" ca="1" si="294"/>
        <v>0</v>
      </c>
      <c r="Z1990" s="47">
        <f t="shared" si="295"/>
        <v>137</v>
      </c>
      <c r="AA1990" s="47" t="str">
        <f t="shared" si="296"/>
        <v/>
      </c>
      <c r="AB1990" s="49"/>
      <c r="AC1990" s="49"/>
      <c r="AD1990" s="49"/>
      <c r="AE1990" s="49"/>
      <c r="AF1990" s="49"/>
      <c r="AG1990" s="49"/>
      <c r="AH1990" s="49"/>
      <c r="AI1990" s="49"/>
      <c r="AJ1990" s="49"/>
      <c r="AK1990" s="49"/>
      <c r="AL1990" s="49"/>
      <c r="AM1990" s="49"/>
      <c r="AN1990" s="49"/>
      <c r="AO1990" s="49"/>
      <c r="AP1990" s="49"/>
      <c r="AQ1990" s="49"/>
      <c r="AR1990" s="49"/>
      <c r="AS1990" s="49"/>
      <c r="AT1990" s="49"/>
      <c r="AU1990" s="49"/>
      <c r="AV1990" s="49"/>
      <c r="AW1990" s="49"/>
      <c r="AX1990" s="49"/>
      <c r="AY1990" s="49"/>
      <c r="AZ1990" s="49"/>
      <c r="BA1990" s="49"/>
      <c r="BB1990" s="49"/>
      <c r="BC1990" s="49"/>
      <c r="BD1990" s="49"/>
      <c r="BE1990" s="49"/>
      <c r="BF1990" s="49"/>
      <c r="BG1990" s="49"/>
      <c r="BH1990" s="49"/>
      <c r="BI1990" s="49"/>
      <c r="BJ1990" s="49"/>
      <c r="BK1990" s="49"/>
      <c r="BL1990" s="49"/>
      <c r="BM1990" s="49"/>
      <c r="BN1990" s="49"/>
      <c r="BO1990" s="49"/>
      <c r="BP1990" s="49"/>
      <c r="BQ1990" s="49"/>
      <c r="BR1990" s="49"/>
      <c r="BS1990" s="49"/>
      <c r="BT1990" s="49"/>
      <c r="BU1990" s="49"/>
      <c r="BV1990" s="49"/>
      <c r="BW1990" s="49"/>
      <c r="BX1990" s="49"/>
      <c r="BY1990" s="49"/>
      <c r="BZ1990" s="49"/>
      <c r="CA1990" s="49"/>
      <c r="CB1990" s="49"/>
      <c r="CC1990" s="49"/>
      <c r="CD1990" s="49"/>
      <c r="CE1990" s="49"/>
      <c r="CF1990" s="49"/>
      <c r="CG1990" s="49"/>
      <c r="CH1990" s="49"/>
      <c r="CI1990" s="49"/>
      <c r="CJ1990" s="49"/>
      <c r="CK1990" s="49"/>
      <c r="CL1990" s="49"/>
      <c r="CM1990" s="49"/>
      <c r="CN1990" s="49"/>
      <c r="CO1990" s="49"/>
      <c r="CP1990" s="49"/>
      <c r="CQ1990" s="49"/>
      <c r="CR1990" s="49"/>
      <c r="CS1990" s="49"/>
      <c r="CT1990" s="49"/>
      <c r="CU1990" s="49"/>
      <c r="CV1990" s="49"/>
      <c r="CW1990" s="49"/>
      <c r="CX1990" s="49"/>
      <c r="CY1990" s="49"/>
      <c r="CZ1990" s="49"/>
      <c r="DA1990" s="49"/>
      <c r="DB1990" s="49"/>
      <c r="DC1990" s="49"/>
      <c r="DD1990" s="49"/>
      <c r="DE1990" s="49"/>
      <c r="DF1990" s="49"/>
      <c r="DG1990" s="49"/>
      <c r="DH1990" s="49"/>
      <c r="DI1990" s="49"/>
      <c r="DJ1990" s="49"/>
      <c r="DK1990" s="49"/>
      <c r="DL1990" s="49"/>
      <c r="DM1990" s="49"/>
      <c r="DN1990" s="49"/>
      <c r="DO1990" s="49"/>
      <c r="DP1990" s="49"/>
      <c r="DQ1990" s="49"/>
      <c r="DR1990" s="49"/>
      <c r="DS1990" s="49"/>
      <c r="DT1990" s="49"/>
      <c r="DU1990" s="49"/>
      <c r="DV1990" s="49"/>
      <c r="DW1990" s="49"/>
      <c r="DX1990" s="49"/>
      <c r="DY1990" s="49"/>
      <c r="DZ1990" s="49"/>
      <c r="EA1990" s="49"/>
      <c r="EB1990" s="49"/>
      <c r="EC1990" s="49"/>
      <c r="ED1990" s="49"/>
      <c r="EE1990" s="49"/>
      <c r="EF1990" s="49"/>
      <c r="EG1990" s="49"/>
      <c r="EH1990" s="49"/>
      <c r="EI1990" s="49"/>
      <c r="EJ1990" s="49"/>
      <c r="EK1990" s="49"/>
      <c r="EL1990" s="49"/>
      <c r="EM1990" s="49"/>
      <c r="EN1990" s="49"/>
      <c r="EO1990" s="49"/>
      <c r="EP1990" s="49"/>
      <c r="EQ1990" s="49"/>
      <c r="ER1990" s="49"/>
      <c r="ES1990" s="49"/>
      <c r="ET1990" s="49"/>
      <c r="EU1990" s="49"/>
      <c r="EV1990" s="49"/>
      <c r="EW1990" s="49"/>
      <c r="EX1990" s="49"/>
      <c r="EY1990" s="49"/>
      <c r="EZ1990" s="49"/>
      <c r="FA1990" s="49"/>
      <c r="FB1990" s="49"/>
      <c r="FC1990" s="49"/>
      <c r="FD1990" s="49"/>
      <c r="FE1990" s="49"/>
      <c r="FF1990" s="49"/>
      <c r="FG1990" s="49"/>
      <c r="FH1990" s="49"/>
      <c r="FI1990" s="49"/>
      <c r="FJ1990" s="49"/>
      <c r="FK1990" s="49"/>
      <c r="FL1990" s="49"/>
      <c r="FM1990" s="49"/>
      <c r="FN1990" s="49"/>
      <c r="FO1990" s="49"/>
      <c r="FP1990" s="49"/>
      <c r="FQ1990" s="49"/>
      <c r="FR1990" s="49"/>
      <c r="FS1990" s="49"/>
      <c r="FT1990" s="49"/>
      <c r="FU1990" s="49"/>
      <c r="FV1990" s="49"/>
      <c r="FW1990" s="49"/>
      <c r="FX1990" s="49"/>
      <c r="FY1990" s="49"/>
      <c r="FZ1990" s="49"/>
      <c r="GA1990" s="49"/>
      <c r="GB1990" s="49"/>
      <c r="GC1990" s="49"/>
      <c r="GD1990" s="49"/>
      <c r="GE1990" s="49"/>
      <c r="GF1990" s="49"/>
      <c r="GG1990" s="49"/>
      <c r="GH1990" s="49"/>
      <c r="GI1990" s="49"/>
      <c r="GJ1990" s="49"/>
      <c r="GK1990" s="49"/>
      <c r="GL1990" s="49"/>
      <c r="GM1990" s="49"/>
      <c r="GN1990" s="49"/>
      <c r="GO1990" s="49"/>
      <c r="GP1990" s="49"/>
      <c r="GQ1990" s="49"/>
      <c r="GR1990" s="49"/>
      <c r="GS1990" s="49"/>
      <c r="GT1990" s="49"/>
      <c r="GU1990" s="49"/>
      <c r="GV1990" s="49"/>
      <c r="GW1990" s="49"/>
      <c r="GX1990" s="49"/>
      <c r="GY1990" s="49"/>
      <c r="GZ1990" s="49"/>
      <c r="HA1990" s="49"/>
      <c r="HB1990" s="49"/>
      <c r="HC1990" s="49"/>
      <c r="HD1990" s="49"/>
      <c r="HE1990" s="49"/>
      <c r="HF1990" s="49"/>
      <c r="HG1990" s="49"/>
      <c r="HH1990" s="49"/>
      <c r="HI1990" s="49"/>
      <c r="HJ1990" s="49"/>
      <c r="HK1990" s="49"/>
      <c r="HL1990" s="49"/>
      <c r="HM1990" s="49"/>
      <c r="HN1990" s="49"/>
      <c r="HO1990" s="49"/>
      <c r="HP1990" s="49"/>
      <c r="HQ1990" s="49"/>
      <c r="HR1990" s="49"/>
      <c r="HS1990" s="49"/>
      <c r="HT1990" s="49"/>
      <c r="HU1990" s="49"/>
      <c r="HV1990" s="49"/>
      <c r="HW1990" s="49"/>
      <c r="HX1990" s="49"/>
      <c r="HY1990" s="49"/>
      <c r="HZ1990" s="49"/>
      <c r="IA1990" s="49"/>
      <c r="IB1990" s="49"/>
      <c r="IC1990" s="49"/>
      <c r="ID1990" s="49"/>
      <c r="IE1990" s="49"/>
      <c r="IF1990" s="49"/>
      <c r="IG1990" s="49"/>
      <c r="IH1990" s="49"/>
      <c r="II1990" s="49"/>
      <c r="IJ1990" s="49"/>
      <c r="IK1990" s="49"/>
      <c r="IL1990" s="49"/>
    </row>
    <row r="1991" spans="1:246" s="37" customFormat="1" ht="14.25" customHeight="1" x14ac:dyDescent="0.4">
      <c r="A1991" s="34" t="e">
        <f>_xlfn.CONCAT(D1991,E1991,G1991,#REF!)</f>
        <v>#REF!</v>
      </c>
      <c r="B1991" s="40">
        <v>450</v>
      </c>
      <c r="C1991" s="40">
        <v>1852</v>
      </c>
      <c r="D1991" s="40">
        <v>137</v>
      </c>
      <c r="E1991" s="41" t="s">
        <v>7520</v>
      </c>
      <c r="F1991" s="42" t="s">
        <v>1151</v>
      </c>
      <c r="G1991" s="41" t="s">
        <v>1047</v>
      </c>
      <c r="H1991" s="41" t="s">
        <v>1150</v>
      </c>
      <c r="I1991" s="41" t="s">
        <v>1152</v>
      </c>
      <c r="J1991" s="43">
        <v>200</v>
      </c>
      <c r="K1991" s="44">
        <v>6.3</v>
      </c>
      <c r="L1991" s="45">
        <v>200</v>
      </c>
      <c r="M1991" s="45">
        <v>1260</v>
      </c>
      <c r="N1991" s="46">
        <v>0</v>
      </c>
      <c r="O1991" s="46">
        <v>0</v>
      </c>
      <c r="P1991" s="46">
        <v>0</v>
      </c>
      <c r="Q1991" s="46">
        <v>36</v>
      </c>
      <c r="R1991" s="46">
        <f t="shared" si="289"/>
        <v>36</v>
      </c>
      <c r="S1991" s="85"/>
      <c r="T1991" s="47">
        <f t="shared" si="290"/>
        <v>0</v>
      </c>
      <c r="U1991" s="47" t="str" cm="1">
        <f t="array" aca="1" ref="U1991" ca="1">IF(S1991="", "×", IF(LEFT(S1991,2)="項番", COUNTIFS($D$2:$D$4001, INDIRECT("D" &amp; ROW()-1), $U$2:$U$4001, "〇"), "〇"))</f>
        <v>×</v>
      </c>
      <c r="V1991" s="47" t="str">
        <f t="shared" si="291"/>
        <v>×</v>
      </c>
      <c r="W1991" s="47" t="str">
        <f t="shared" si="292"/>
        <v>×</v>
      </c>
      <c r="X1991" s="48" t="str">
        <f t="shared" ca="1" si="293"/>
        <v/>
      </c>
      <c r="Y1991" s="47">
        <f t="shared" ca="1" si="294"/>
        <v>0</v>
      </c>
      <c r="Z1991" s="47">
        <f t="shared" si="295"/>
        <v>137</v>
      </c>
      <c r="AA1991" s="47" t="str">
        <f t="shared" si="296"/>
        <v/>
      </c>
      <c r="AB1991" s="49"/>
      <c r="AC1991" s="49"/>
      <c r="AD1991" s="49"/>
      <c r="AE1991" s="49"/>
      <c r="AF1991" s="49"/>
      <c r="AG1991" s="49"/>
      <c r="AH1991" s="49"/>
      <c r="AI1991" s="49"/>
      <c r="AJ1991" s="49"/>
      <c r="AK1991" s="49"/>
      <c r="AL1991" s="49"/>
      <c r="AM1991" s="49"/>
      <c r="AN1991" s="49"/>
      <c r="AO1991" s="49"/>
      <c r="AP1991" s="49"/>
      <c r="AQ1991" s="49"/>
      <c r="AR1991" s="49"/>
      <c r="AS1991" s="49"/>
      <c r="AT1991" s="49"/>
      <c r="AU1991" s="49"/>
      <c r="AV1991" s="49"/>
      <c r="AW1991" s="49"/>
      <c r="AX1991" s="49"/>
      <c r="AY1991" s="49"/>
      <c r="AZ1991" s="49"/>
      <c r="BA1991" s="49"/>
      <c r="BB1991" s="49"/>
      <c r="BC1991" s="49"/>
      <c r="BD1991" s="49"/>
      <c r="BE1991" s="49"/>
      <c r="BF1991" s="49"/>
      <c r="BG1991" s="49"/>
      <c r="BH1991" s="49"/>
      <c r="BI1991" s="49"/>
      <c r="BJ1991" s="49"/>
      <c r="BK1991" s="49"/>
      <c r="BL1991" s="49"/>
      <c r="BM1991" s="49"/>
      <c r="BN1991" s="49"/>
      <c r="BO1991" s="49"/>
      <c r="BP1991" s="49"/>
      <c r="BQ1991" s="49"/>
      <c r="BR1991" s="49"/>
      <c r="BS1991" s="49"/>
      <c r="BT1991" s="49"/>
      <c r="BU1991" s="49"/>
      <c r="BV1991" s="49"/>
      <c r="BW1991" s="49"/>
      <c r="BX1991" s="49"/>
      <c r="BY1991" s="49"/>
      <c r="BZ1991" s="49"/>
      <c r="CA1991" s="49"/>
      <c r="CB1991" s="49"/>
      <c r="CC1991" s="49"/>
      <c r="CD1991" s="49"/>
      <c r="CE1991" s="49"/>
      <c r="CF1991" s="49"/>
      <c r="CG1991" s="49"/>
      <c r="CH1991" s="49"/>
      <c r="CI1991" s="49"/>
      <c r="CJ1991" s="49"/>
      <c r="CK1991" s="49"/>
      <c r="CL1991" s="49"/>
      <c r="CM1991" s="49"/>
      <c r="CN1991" s="49"/>
      <c r="CO1991" s="49"/>
      <c r="CP1991" s="49"/>
      <c r="CQ1991" s="49"/>
      <c r="CR1991" s="49"/>
      <c r="CS1991" s="49"/>
      <c r="CT1991" s="49"/>
      <c r="CU1991" s="49"/>
      <c r="CV1991" s="49"/>
      <c r="CW1991" s="49"/>
      <c r="CX1991" s="49"/>
      <c r="CY1991" s="49"/>
      <c r="CZ1991" s="49"/>
      <c r="DA1991" s="49"/>
      <c r="DB1991" s="49"/>
      <c r="DC1991" s="49"/>
      <c r="DD1991" s="49"/>
      <c r="DE1991" s="49"/>
      <c r="DF1991" s="49"/>
      <c r="DG1991" s="49"/>
      <c r="DH1991" s="49"/>
      <c r="DI1991" s="49"/>
      <c r="DJ1991" s="49"/>
      <c r="DK1991" s="49"/>
      <c r="DL1991" s="49"/>
      <c r="DM1991" s="49"/>
      <c r="DN1991" s="49"/>
      <c r="DO1991" s="49"/>
      <c r="DP1991" s="49"/>
      <c r="DQ1991" s="49"/>
      <c r="DR1991" s="49"/>
      <c r="DS1991" s="49"/>
      <c r="DT1991" s="49"/>
      <c r="DU1991" s="49"/>
      <c r="DV1991" s="49"/>
      <c r="DW1991" s="49"/>
      <c r="DX1991" s="49"/>
      <c r="DY1991" s="49"/>
      <c r="DZ1991" s="49"/>
      <c r="EA1991" s="49"/>
      <c r="EB1991" s="49"/>
      <c r="EC1991" s="49"/>
      <c r="ED1991" s="49"/>
      <c r="EE1991" s="49"/>
      <c r="EF1991" s="49"/>
      <c r="EG1991" s="49"/>
      <c r="EH1991" s="49"/>
      <c r="EI1991" s="49"/>
      <c r="EJ1991" s="49"/>
      <c r="EK1991" s="49"/>
      <c r="EL1991" s="49"/>
      <c r="EM1991" s="49"/>
      <c r="EN1991" s="49"/>
      <c r="EO1991" s="49"/>
      <c r="EP1991" s="49"/>
      <c r="EQ1991" s="49"/>
      <c r="ER1991" s="49"/>
      <c r="ES1991" s="49"/>
      <c r="ET1991" s="49"/>
      <c r="EU1991" s="49"/>
      <c r="EV1991" s="49"/>
      <c r="EW1991" s="49"/>
      <c r="EX1991" s="49"/>
      <c r="EY1991" s="49"/>
      <c r="EZ1991" s="49"/>
      <c r="FA1991" s="49"/>
      <c r="FB1991" s="49"/>
      <c r="FC1991" s="49"/>
      <c r="FD1991" s="49"/>
      <c r="FE1991" s="49"/>
      <c r="FF1991" s="49"/>
      <c r="FG1991" s="49"/>
      <c r="FH1991" s="49"/>
      <c r="FI1991" s="49"/>
      <c r="FJ1991" s="49"/>
      <c r="FK1991" s="49"/>
      <c r="FL1991" s="49"/>
      <c r="FM1991" s="49"/>
      <c r="FN1991" s="49"/>
      <c r="FO1991" s="49"/>
      <c r="FP1991" s="49"/>
      <c r="FQ1991" s="49"/>
      <c r="FR1991" s="49"/>
      <c r="FS1991" s="49"/>
      <c r="FT1991" s="49"/>
      <c r="FU1991" s="49"/>
      <c r="FV1991" s="49"/>
      <c r="FW1991" s="49"/>
      <c r="FX1991" s="49"/>
      <c r="FY1991" s="49"/>
      <c r="FZ1991" s="49"/>
      <c r="GA1991" s="49"/>
      <c r="GB1991" s="49"/>
      <c r="GC1991" s="49"/>
      <c r="GD1991" s="49"/>
      <c r="GE1991" s="49"/>
      <c r="GF1991" s="49"/>
      <c r="GG1991" s="49"/>
      <c r="GH1991" s="49"/>
      <c r="GI1991" s="49"/>
      <c r="GJ1991" s="49"/>
      <c r="GK1991" s="49"/>
      <c r="GL1991" s="49"/>
      <c r="GM1991" s="49"/>
      <c r="GN1991" s="49"/>
      <c r="GO1991" s="49"/>
      <c r="GP1991" s="49"/>
      <c r="GQ1991" s="49"/>
      <c r="GR1991" s="49"/>
      <c r="GS1991" s="49"/>
      <c r="GT1991" s="49"/>
      <c r="GU1991" s="49"/>
      <c r="GV1991" s="49"/>
      <c r="GW1991" s="49"/>
      <c r="GX1991" s="49"/>
      <c r="GY1991" s="49"/>
      <c r="GZ1991" s="49"/>
      <c r="HA1991" s="49"/>
      <c r="HB1991" s="49"/>
      <c r="HC1991" s="49"/>
      <c r="HD1991" s="49"/>
      <c r="HE1991" s="49"/>
      <c r="HF1991" s="49"/>
      <c r="HG1991" s="49"/>
      <c r="HH1991" s="49"/>
      <c r="HI1991" s="49"/>
      <c r="HJ1991" s="49"/>
      <c r="HK1991" s="49"/>
      <c r="HL1991" s="49"/>
      <c r="HM1991" s="49"/>
      <c r="HN1991" s="49"/>
      <c r="HO1991" s="49"/>
      <c r="HP1991" s="49"/>
      <c r="HQ1991" s="49"/>
      <c r="HR1991" s="49"/>
      <c r="HS1991" s="49"/>
      <c r="HT1991" s="49"/>
      <c r="HU1991" s="49"/>
      <c r="HV1991" s="49"/>
      <c r="HW1991" s="49"/>
      <c r="HX1991" s="49"/>
      <c r="HY1991" s="49"/>
      <c r="HZ1991" s="49"/>
      <c r="IA1991" s="49"/>
      <c r="IB1991" s="49"/>
      <c r="IC1991" s="49"/>
      <c r="ID1991" s="49"/>
      <c r="IE1991" s="49"/>
      <c r="IF1991" s="49"/>
      <c r="IG1991" s="49"/>
      <c r="IH1991" s="49"/>
      <c r="II1991" s="49"/>
      <c r="IJ1991" s="49"/>
      <c r="IK1991" s="49"/>
      <c r="IL1991" s="49"/>
    </row>
    <row r="1992" spans="1:246" s="37" customFormat="1" ht="14.25" customHeight="1" x14ac:dyDescent="0.4">
      <c r="A1992" s="34" t="e">
        <f>_xlfn.CONCAT(D1992,E1992,G1992,#REF!)</f>
        <v>#REF!</v>
      </c>
      <c r="B1992" s="40">
        <v>451</v>
      </c>
      <c r="C1992" s="40">
        <v>1853</v>
      </c>
      <c r="D1992" s="40">
        <v>137</v>
      </c>
      <c r="E1992" s="41" t="s">
        <v>7520</v>
      </c>
      <c r="F1992" s="42" t="s">
        <v>1153</v>
      </c>
      <c r="G1992" s="41" t="s">
        <v>1047</v>
      </c>
      <c r="H1992" s="41" t="s">
        <v>1154</v>
      </c>
      <c r="I1992" s="41" t="s">
        <v>12</v>
      </c>
      <c r="J1992" s="43">
        <v>100</v>
      </c>
      <c r="K1992" s="44">
        <v>14.4</v>
      </c>
      <c r="L1992" s="45">
        <v>100</v>
      </c>
      <c r="M1992" s="45">
        <v>1440</v>
      </c>
      <c r="N1992" s="46">
        <v>0</v>
      </c>
      <c r="O1992" s="46">
        <v>0</v>
      </c>
      <c r="P1992" s="46">
        <v>0</v>
      </c>
      <c r="Q1992" s="46">
        <v>24</v>
      </c>
      <c r="R1992" s="46">
        <f t="shared" si="289"/>
        <v>24</v>
      </c>
      <c r="S1992" s="85"/>
      <c r="T1992" s="47">
        <f t="shared" si="290"/>
        <v>0</v>
      </c>
      <c r="U1992" s="47" t="str" cm="1">
        <f t="array" aca="1" ref="U1992" ca="1">IF(S1992="", "×", IF(LEFT(S1992,2)="項番", COUNTIFS($D$2:$D$4001, INDIRECT("D" &amp; ROW()-1), $U$2:$U$4001, "〇"), "〇"))</f>
        <v>×</v>
      </c>
      <c r="V1992" s="47" t="str">
        <f t="shared" si="291"/>
        <v>×</v>
      </c>
      <c r="W1992" s="47" t="str">
        <f t="shared" si="292"/>
        <v>×</v>
      </c>
      <c r="X1992" s="48" t="str">
        <f t="shared" ca="1" si="293"/>
        <v/>
      </c>
      <c r="Y1992" s="47">
        <f t="shared" ca="1" si="294"/>
        <v>0</v>
      </c>
      <c r="Z1992" s="47">
        <f t="shared" si="295"/>
        <v>137</v>
      </c>
      <c r="AA1992" s="47" t="str">
        <f t="shared" si="296"/>
        <v/>
      </c>
      <c r="AB1992" s="49"/>
      <c r="AC1992" s="49"/>
      <c r="AD1992" s="49"/>
      <c r="AE1992" s="49"/>
      <c r="AF1992" s="49"/>
      <c r="AG1992" s="49"/>
      <c r="AH1992" s="49"/>
      <c r="AI1992" s="49"/>
      <c r="AJ1992" s="49"/>
      <c r="AK1992" s="49"/>
      <c r="AL1992" s="49"/>
      <c r="AM1992" s="49"/>
      <c r="AN1992" s="49"/>
      <c r="AO1992" s="49"/>
      <c r="AP1992" s="49"/>
      <c r="AQ1992" s="49"/>
      <c r="AR1992" s="49"/>
      <c r="AS1992" s="49"/>
      <c r="AT1992" s="49"/>
      <c r="AU1992" s="49"/>
      <c r="AV1992" s="49"/>
      <c r="AW1992" s="49"/>
      <c r="AX1992" s="49"/>
      <c r="AY1992" s="49"/>
      <c r="AZ1992" s="49"/>
      <c r="BA1992" s="49"/>
      <c r="BB1992" s="49"/>
      <c r="BC1992" s="49"/>
      <c r="BD1992" s="49"/>
      <c r="BE1992" s="49"/>
      <c r="BF1992" s="49"/>
      <c r="BG1992" s="49"/>
      <c r="BH1992" s="49"/>
      <c r="BI1992" s="49"/>
      <c r="BJ1992" s="49"/>
      <c r="BK1992" s="49"/>
      <c r="BL1992" s="49"/>
      <c r="BM1992" s="49"/>
      <c r="BN1992" s="49"/>
      <c r="BO1992" s="49"/>
      <c r="BP1992" s="49"/>
      <c r="BQ1992" s="49"/>
      <c r="BR1992" s="49"/>
      <c r="BS1992" s="49"/>
      <c r="BT1992" s="49"/>
      <c r="BU1992" s="49"/>
      <c r="BV1992" s="49"/>
      <c r="BW1992" s="49"/>
      <c r="BX1992" s="49"/>
      <c r="BY1992" s="49"/>
      <c r="BZ1992" s="49"/>
      <c r="CA1992" s="49"/>
      <c r="CB1992" s="49"/>
      <c r="CC1992" s="49"/>
      <c r="CD1992" s="49"/>
      <c r="CE1992" s="49"/>
      <c r="CF1992" s="49"/>
      <c r="CG1992" s="49"/>
      <c r="CH1992" s="49"/>
      <c r="CI1992" s="49"/>
      <c r="CJ1992" s="49"/>
      <c r="CK1992" s="49"/>
      <c r="CL1992" s="49"/>
      <c r="CM1992" s="49"/>
      <c r="CN1992" s="49"/>
      <c r="CO1992" s="49"/>
      <c r="CP1992" s="49"/>
      <c r="CQ1992" s="49"/>
      <c r="CR1992" s="49"/>
      <c r="CS1992" s="49"/>
      <c r="CT1992" s="49"/>
      <c r="CU1992" s="49"/>
      <c r="CV1992" s="49"/>
      <c r="CW1992" s="49"/>
      <c r="CX1992" s="49"/>
      <c r="CY1992" s="49"/>
      <c r="CZ1992" s="49"/>
      <c r="DA1992" s="49"/>
      <c r="DB1992" s="49"/>
      <c r="DC1992" s="49"/>
      <c r="DD1992" s="49"/>
      <c r="DE1992" s="49"/>
      <c r="DF1992" s="49"/>
      <c r="DG1992" s="49"/>
      <c r="DH1992" s="49"/>
      <c r="DI1992" s="49"/>
      <c r="DJ1992" s="49"/>
      <c r="DK1992" s="49"/>
      <c r="DL1992" s="49"/>
      <c r="DM1992" s="49"/>
      <c r="DN1992" s="49"/>
      <c r="DO1992" s="49"/>
      <c r="DP1992" s="49"/>
      <c r="DQ1992" s="49"/>
      <c r="DR1992" s="49"/>
      <c r="DS1992" s="49"/>
      <c r="DT1992" s="49"/>
      <c r="DU1992" s="49"/>
      <c r="DV1992" s="49"/>
      <c r="DW1992" s="49"/>
      <c r="DX1992" s="49"/>
      <c r="DY1992" s="49"/>
      <c r="DZ1992" s="49"/>
      <c r="EA1992" s="49"/>
      <c r="EB1992" s="49"/>
      <c r="EC1992" s="49"/>
      <c r="ED1992" s="49"/>
      <c r="EE1992" s="49"/>
      <c r="EF1992" s="49"/>
      <c r="EG1992" s="49"/>
      <c r="EH1992" s="49"/>
      <c r="EI1992" s="49"/>
      <c r="EJ1992" s="49"/>
      <c r="EK1992" s="49"/>
      <c r="EL1992" s="49"/>
      <c r="EM1992" s="49"/>
      <c r="EN1992" s="49"/>
      <c r="EO1992" s="49"/>
      <c r="EP1992" s="49"/>
      <c r="EQ1992" s="49"/>
      <c r="ER1992" s="49"/>
      <c r="ES1992" s="49"/>
      <c r="ET1992" s="49"/>
      <c r="EU1992" s="49"/>
      <c r="EV1992" s="49"/>
      <c r="EW1992" s="49"/>
      <c r="EX1992" s="49"/>
      <c r="EY1992" s="49"/>
      <c r="EZ1992" s="49"/>
      <c r="FA1992" s="49"/>
      <c r="FB1992" s="49"/>
      <c r="FC1992" s="49"/>
      <c r="FD1992" s="49"/>
      <c r="FE1992" s="49"/>
      <c r="FF1992" s="49"/>
      <c r="FG1992" s="49"/>
      <c r="FH1992" s="49"/>
      <c r="FI1992" s="49"/>
      <c r="FJ1992" s="49"/>
      <c r="FK1992" s="49"/>
      <c r="FL1992" s="49"/>
      <c r="FM1992" s="49"/>
      <c r="FN1992" s="49"/>
      <c r="FO1992" s="49"/>
      <c r="FP1992" s="49"/>
      <c r="FQ1992" s="49"/>
      <c r="FR1992" s="49"/>
      <c r="FS1992" s="49"/>
      <c r="FT1992" s="49"/>
      <c r="FU1992" s="49"/>
      <c r="FV1992" s="49"/>
      <c r="FW1992" s="49"/>
      <c r="FX1992" s="49"/>
      <c r="FY1992" s="49"/>
      <c r="FZ1992" s="49"/>
      <c r="GA1992" s="49"/>
      <c r="GB1992" s="49"/>
      <c r="GC1992" s="49"/>
      <c r="GD1992" s="49"/>
      <c r="GE1992" s="49"/>
      <c r="GF1992" s="49"/>
      <c r="GG1992" s="49"/>
      <c r="GH1992" s="49"/>
      <c r="GI1992" s="49"/>
      <c r="GJ1992" s="49"/>
      <c r="GK1992" s="49"/>
      <c r="GL1992" s="49"/>
      <c r="GM1992" s="49"/>
      <c r="GN1992" s="49"/>
      <c r="GO1992" s="49"/>
      <c r="GP1992" s="49"/>
      <c r="GQ1992" s="49"/>
      <c r="GR1992" s="49"/>
      <c r="GS1992" s="49"/>
      <c r="GT1992" s="49"/>
      <c r="GU1992" s="49"/>
      <c r="GV1992" s="49"/>
      <c r="GW1992" s="49"/>
      <c r="GX1992" s="49"/>
      <c r="GY1992" s="49"/>
      <c r="GZ1992" s="49"/>
      <c r="HA1992" s="49"/>
      <c r="HB1992" s="49"/>
      <c r="HC1992" s="49"/>
      <c r="HD1992" s="49"/>
      <c r="HE1992" s="49"/>
      <c r="HF1992" s="49"/>
      <c r="HG1992" s="49"/>
      <c r="HH1992" s="49"/>
      <c r="HI1992" s="49"/>
      <c r="HJ1992" s="49"/>
      <c r="HK1992" s="49"/>
      <c r="HL1992" s="49"/>
      <c r="HM1992" s="49"/>
      <c r="HN1992" s="49"/>
      <c r="HO1992" s="49"/>
      <c r="HP1992" s="49"/>
      <c r="HQ1992" s="49"/>
      <c r="HR1992" s="49"/>
      <c r="HS1992" s="49"/>
      <c r="HT1992" s="49"/>
      <c r="HU1992" s="49"/>
      <c r="HV1992" s="49"/>
      <c r="HW1992" s="49"/>
      <c r="HX1992" s="49"/>
      <c r="HY1992" s="49"/>
      <c r="HZ1992" s="49"/>
      <c r="IA1992" s="49"/>
      <c r="IB1992" s="49"/>
      <c r="IC1992" s="49"/>
      <c r="ID1992" s="49"/>
      <c r="IE1992" s="49"/>
      <c r="IF1992" s="49"/>
      <c r="IG1992" s="49"/>
      <c r="IH1992" s="49"/>
      <c r="II1992" s="49"/>
      <c r="IJ1992" s="49"/>
      <c r="IK1992" s="49"/>
      <c r="IL1992" s="49"/>
    </row>
    <row r="1993" spans="1:246" s="37" customFormat="1" ht="14.25" customHeight="1" x14ac:dyDescent="0.4">
      <c r="A1993" s="34" t="e">
        <f>_xlfn.CONCAT(D1993,E1993,G1993,#REF!)</f>
        <v>#REF!</v>
      </c>
      <c r="B1993" s="40">
        <v>452</v>
      </c>
      <c r="C1993" s="40">
        <v>1854</v>
      </c>
      <c r="D1993" s="40">
        <v>137</v>
      </c>
      <c r="E1993" s="41" t="s">
        <v>7520</v>
      </c>
      <c r="F1993" s="42" t="s">
        <v>1155</v>
      </c>
      <c r="G1993" s="41" t="s">
        <v>1047</v>
      </c>
      <c r="H1993" s="41" t="s">
        <v>1156</v>
      </c>
      <c r="I1993" s="41" t="s">
        <v>1157</v>
      </c>
      <c r="J1993" s="43">
        <v>200</v>
      </c>
      <c r="K1993" s="44">
        <v>14.4</v>
      </c>
      <c r="L1993" s="45">
        <v>200</v>
      </c>
      <c r="M1993" s="45">
        <v>2880</v>
      </c>
      <c r="N1993" s="46">
        <v>0</v>
      </c>
      <c r="O1993" s="46">
        <v>0</v>
      </c>
      <c r="P1993" s="46">
        <v>0</v>
      </c>
      <c r="Q1993" s="46">
        <v>6</v>
      </c>
      <c r="R1993" s="46">
        <f t="shared" si="289"/>
        <v>6</v>
      </c>
      <c r="S1993" s="85"/>
      <c r="T1993" s="47">
        <f t="shared" si="290"/>
        <v>0</v>
      </c>
      <c r="U1993" s="47" t="str" cm="1">
        <f t="array" aca="1" ref="U1993" ca="1">IF(S1993="", "×", IF(LEFT(S1993,2)="項番", COUNTIFS($D$2:$D$4001, INDIRECT("D" &amp; ROW()-1), $U$2:$U$4001, "〇"), "〇"))</f>
        <v>×</v>
      </c>
      <c r="V1993" s="47" t="str">
        <f t="shared" si="291"/>
        <v>×</v>
      </c>
      <c r="W1993" s="47" t="str">
        <f t="shared" si="292"/>
        <v>×</v>
      </c>
      <c r="X1993" s="48" t="str">
        <f t="shared" ca="1" si="293"/>
        <v/>
      </c>
      <c r="Y1993" s="47">
        <f t="shared" ca="1" si="294"/>
        <v>0</v>
      </c>
      <c r="Z1993" s="47">
        <f t="shared" si="295"/>
        <v>137</v>
      </c>
      <c r="AA1993" s="47" t="str">
        <f t="shared" si="296"/>
        <v/>
      </c>
      <c r="AB1993" s="49"/>
      <c r="AC1993" s="49"/>
      <c r="AD1993" s="49"/>
      <c r="AE1993" s="49"/>
      <c r="AF1993" s="49"/>
      <c r="AG1993" s="49"/>
      <c r="AH1993" s="49"/>
      <c r="AI1993" s="49"/>
      <c r="AJ1993" s="49"/>
      <c r="AK1993" s="49"/>
      <c r="AL1993" s="49"/>
      <c r="AM1993" s="49"/>
      <c r="AN1993" s="49"/>
      <c r="AO1993" s="49"/>
      <c r="AP1993" s="49"/>
      <c r="AQ1993" s="49"/>
      <c r="AR1993" s="49"/>
      <c r="AS1993" s="49"/>
      <c r="AT1993" s="49"/>
      <c r="AU1993" s="49"/>
      <c r="AV1993" s="49"/>
      <c r="AW1993" s="49"/>
      <c r="AX1993" s="49"/>
      <c r="AY1993" s="49"/>
      <c r="AZ1993" s="49"/>
      <c r="BA1993" s="49"/>
      <c r="BB1993" s="49"/>
      <c r="BC1993" s="49"/>
      <c r="BD1993" s="49"/>
      <c r="BE1993" s="49"/>
      <c r="BF1993" s="49"/>
      <c r="BG1993" s="49"/>
      <c r="BH1993" s="49"/>
      <c r="BI1993" s="49"/>
      <c r="BJ1993" s="49"/>
      <c r="BK1993" s="49"/>
      <c r="BL1993" s="49"/>
      <c r="BM1993" s="49"/>
      <c r="BN1993" s="49"/>
      <c r="BO1993" s="49"/>
      <c r="BP1993" s="49"/>
      <c r="BQ1993" s="49"/>
      <c r="BR1993" s="49"/>
      <c r="BS1993" s="49"/>
      <c r="BT1993" s="49"/>
      <c r="BU1993" s="49"/>
      <c r="BV1993" s="49"/>
      <c r="BW1993" s="49"/>
      <c r="BX1993" s="49"/>
      <c r="BY1993" s="49"/>
      <c r="BZ1993" s="49"/>
      <c r="CA1993" s="49"/>
      <c r="CB1993" s="49"/>
      <c r="CC1993" s="49"/>
      <c r="CD1993" s="49"/>
      <c r="CE1993" s="49"/>
      <c r="CF1993" s="49"/>
      <c r="CG1993" s="49"/>
      <c r="CH1993" s="49"/>
      <c r="CI1993" s="49"/>
      <c r="CJ1993" s="49"/>
      <c r="CK1993" s="49"/>
      <c r="CL1993" s="49"/>
      <c r="CM1993" s="49"/>
      <c r="CN1993" s="49"/>
      <c r="CO1993" s="49"/>
      <c r="CP1993" s="49"/>
      <c r="CQ1993" s="49"/>
      <c r="CR1993" s="49"/>
      <c r="CS1993" s="49"/>
      <c r="CT1993" s="49"/>
      <c r="CU1993" s="49"/>
      <c r="CV1993" s="49"/>
      <c r="CW1993" s="49"/>
      <c r="CX1993" s="49"/>
      <c r="CY1993" s="49"/>
      <c r="CZ1993" s="49"/>
      <c r="DA1993" s="49"/>
      <c r="DB1993" s="49"/>
      <c r="DC1993" s="49"/>
      <c r="DD1993" s="49"/>
      <c r="DE1993" s="49"/>
      <c r="DF1993" s="49"/>
      <c r="DG1993" s="49"/>
      <c r="DH1993" s="49"/>
      <c r="DI1993" s="49"/>
      <c r="DJ1993" s="49"/>
      <c r="DK1993" s="49"/>
      <c r="DL1993" s="49"/>
      <c r="DM1993" s="49"/>
      <c r="DN1993" s="49"/>
      <c r="DO1993" s="49"/>
      <c r="DP1993" s="49"/>
      <c r="DQ1993" s="49"/>
      <c r="DR1993" s="49"/>
      <c r="DS1993" s="49"/>
      <c r="DT1993" s="49"/>
      <c r="DU1993" s="49"/>
      <c r="DV1993" s="49"/>
      <c r="DW1993" s="49"/>
      <c r="DX1993" s="49"/>
      <c r="DY1993" s="49"/>
      <c r="DZ1993" s="49"/>
      <c r="EA1993" s="49"/>
      <c r="EB1993" s="49"/>
      <c r="EC1993" s="49"/>
      <c r="ED1993" s="49"/>
      <c r="EE1993" s="49"/>
      <c r="EF1993" s="49"/>
      <c r="EG1993" s="49"/>
      <c r="EH1993" s="49"/>
      <c r="EI1993" s="49"/>
      <c r="EJ1993" s="49"/>
      <c r="EK1993" s="49"/>
      <c r="EL1993" s="49"/>
      <c r="EM1993" s="49"/>
      <c r="EN1993" s="49"/>
      <c r="EO1993" s="49"/>
      <c r="EP1993" s="49"/>
      <c r="EQ1993" s="49"/>
      <c r="ER1993" s="49"/>
      <c r="ES1993" s="49"/>
      <c r="ET1993" s="49"/>
      <c r="EU1993" s="49"/>
      <c r="EV1993" s="49"/>
      <c r="EW1993" s="49"/>
      <c r="EX1993" s="49"/>
      <c r="EY1993" s="49"/>
      <c r="EZ1993" s="49"/>
      <c r="FA1993" s="49"/>
      <c r="FB1993" s="49"/>
      <c r="FC1993" s="49"/>
      <c r="FD1993" s="49"/>
      <c r="FE1993" s="49"/>
      <c r="FF1993" s="49"/>
      <c r="FG1993" s="49"/>
      <c r="FH1993" s="49"/>
      <c r="FI1993" s="49"/>
      <c r="FJ1993" s="49"/>
      <c r="FK1993" s="49"/>
      <c r="FL1993" s="49"/>
      <c r="FM1993" s="49"/>
      <c r="FN1993" s="49"/>
      <c r="FO1993" s="49"/>
      <c r="FP1993" s="49"/>
      <c r="FQ1993" s="49"/>
      <c r="FR1993" s="49"/>
      <c r="FS1993" s="49"/>
      <c r="FT1993" s="49"/>
      <c r="FU1993" s="49"/>
      <c r="FV1993" s="49"/>
      <c r="FW1993" s="49"/>
      <c r="FX1993" s="49"/>
      <c r="FY1993" s="49"/>
      <c r="FZ1993" s="49"/>
      <c r="GA1993" s="49"/>
      <c r="GB1993" s="49"/>
      <c r="GC1993" s="49"/>
      <c r="GD1993" s="49"/>
      <c r="GE1993" s="49"/>
      <c r="GF1993" s="49"/>
      <c r="GG1993" s="49"/>
      <c r="GH1993" s="49"/>
      <c r="GI1993" s="49"/>
      <c r="GJ1993" s="49"/>
      <c r="GK1993" s="49"/>
      <c r="GL1993" s="49"/>
      <c r="GM1993" s="49"/>
      <c r="GN1993" s="49"/>
      <c r="GO1993" s="49"/>
      <c r="GP1993" s="49"/>
      <c r="GQ1993" s="49"/>
      <c r="GR1993" s="49"/>
      <c r="GS1993" s="49"/>
      <c r="GT1993" s="49"/>
      <c r="GU1993" s="49"/>
      <c r="GV1993" s="49"/>
      <c r="GW1993" s="49"/>
      <c r="GX1993" s="49"/>
      <c r="GY1993" s="49"/>
      <c r="GZ1993" s="49"/>
      <c r="HA1993" s="49"/>
      <c r="HB1993" s="49"/>
      <c r="HC1993" s="49"/>
      <c r="HD1993" s="49"/>
      <c r="HE1993" s="49"/>
      <c r="HF1993" s="49"/>
      <c r="HG1993" s="49"/>
      <c r="HH1993" s="49"/>
      <c r="HI1993" s="49"/>
      <c r="HJ1993" s="49"/>
      <c r="HK1993" s="49"/>
      <c r="HL1993" s="49"/>
      <c r="HM1993" s="49"/>
      <c r="HN1993" s="49"/>
      <c r="HO1993" s="49"/>
      <c r="HP1993" s="49"/>
      <c r="HQ1993" s="49"/>
      <c r="HR1993" s="49"/>
      <c r="HS1993" s="49"/>
      <c r="HT1993" s="49"/>
      <c r="HU1993" s="49"/>
      <c r="HV1993" s="49"/>
      <c r="HW1993" s="49"/>
      <c r="HX1993" s="49"/>
      <c r="HY1993" s="49"/>
      <c r="HZ1993" s="49"/>
      <c r="IA1993" s="49"/>
      <c r="IB1993" s="49"/>
      <c r="IC1993" s="49"/>
      <c r="ID1993" s="49"/>
      <c r="IE1993" s="49"/>
      <c r="IF1993" s="49"/>
      <c r="IG1993" s="49"/>
      <c r="IH1993" s="49"/>
      <c r="II1993" s="49"/>
      <c r="IJ1993" s="49"/>
      <c r="IK1993" s="49"/>
      <c r="IL1993" s="49"/>
    </row>
    <row r="1994" spans="1:246" s="17" customFormat="1" ht="14.25" customHeight="1" x14ac:dyDescent="0.4">
      <c r="A1994" s="34" t="e">
        <f>_xlfn.CONCAT(D1994,E1994,G1994,#REF!)</f>
        <v>#REF!</v>
      </c>
      <c r="B1994" s="40">
        <v>453</v>
      </c>
      <c r="C1994" s="40">
        <v>1855</v>
      </c>
      <c r="D1994" s="40">
        <v>137</v>
      </c>
      <c r="E1994" s="41" t="s">
        <v>7520</v>
      </c>
      <c r="F1994" s="42" t="s">
        <v>1158</v>
      </c>
      <c r="G1994" s="41" t="s">
        <v>1047</v>
      </c>
      <c r="H1994" s="41" t="s">
        <v>1159</v>
      </c>
      <c r="I1994" s="41" t="s">
        <v>12</v>
      </c>
      <c r="J1994" s="43">
        <v>100</v>
      </c>
      <c r="K1994" s="44">
        <v>26.6</v>
      </c>
      <c r="L1994" s="45">
        <v>100</v>
      </c>
      <c r="M1994" s="45">
        <v>2660</v>
      </c>
      <c r="N1994" s="46">
        <v>0</v>
      </c>
      <c r="O1994" s="46">
        <v>0</v>
      </c>
      <c r="P1994" s="46">
        <v>0</v>
      </c>
      <c r="Q1994" s="46">
        <v>24</v>
      </c>
      <c r="R1994" s="46">
        <f t="shared" si="289"/>
        <v>24</v>
      </c>
      <c r="S1994" s="85"/>
      <c r="T1994" s="47">
        <f t="shared" si="290"/>
        <v>0</v>
      </c>
      <c r="U1994" s="47" t="str" cm="1">
        <f t="array" aca="1" ref="U1994" ca="1">IF(S1994="", "×", IF(LEFT(S1994,2)="項番", COUNTIFS($D$2:$D$4001, INDIRECT("D" &amp; ROW()-1), $U$2:$U$4001, "〇"), "〇"))</f>
        <v>×</v>
      </c>
      <c r="V1994" s="47" t="str">
        <f t="shared" si="291"/>
        <v>×</v>
      </c>
      <c r="W1994" s="47" t="str">
        <f t="shared" si="292"/>
        <v>×</v>
      </c>
      <c r="X1994" s="48" t="str">
        <f t="shared" ca="1" si="293"/>
        <v/>
      </c>
      <c r="Y1994" s="47">
        <f t="shared" ca="1" si="294"/>
        <v>0</v>
      </c>
      <c r="Z1994" s="47">
        <f t="shared" si="295"/>
        <v>137</v>
      </c>
      <c r="AA1994" s="47" t="str">
        <f t="shared" si="296"/>
        <v/>
      </c>
    </row>
    <row r="1995" spans="1:246" ht="14.25" customHeight="1" x14ac:dyDescent="0.4">
      <c r="A1995" s="34" t="e">
        <f>_xlfn.CONCAT(D1995,E1995,G1995,#REF!)</f>
        <v>#REF!</v>
      </c>
      <c r="B1995" s="40">
        <v>454</v>
      </c>
      <c r="C1995" s="40">
        <v>1856</v>
      </c>
      <c r="D1995" s="40">
        <v>137</v>
      </c>
      <c r="E1995" s="41" t="s">
        <v>7520</v>
      </c>
      <c r="F1995" s="42" t="s">
        <v>1160</v>
      </c>
      <c r="G1995" s="41" t="s">
        <v>1047</v>
      </c>
      <c r="H1995" s="41" t="s">
        <v>1159</v>
      </c>
      <c r="I1995" s="41" t="s">
        <v>1152</v>
      </c>
      <c r="J1995" s="43">
        <v>200</v>
      </c>
      <c r="K1995" s="44">
        <v>26.6</v>
      </c>
      <c r="L1995" s="45">
        <v>200</v>
      </c>
      <c r="M1995" s="45">
        <v>5320</v>
      </c>
      <c r="N1995" s="46">
        <v>0</v>
      </c>
      <c r="O1995" s="46">
        <v>0</v>
      </c>
      <c r="P1995" s="46">
        <v>0</v>
      </c>
      <c r="Q1995" s="46">
        <v>36</v>
      </c>
      <c r="R1995" s="46">
        <f t="shared" si="289"/>
        <v>36</v>
      </c>
      <c r="S1995" s="85"/>
      <c r="T1995" s="47">
        <f t="shared" si="290"/>
        <v>0</v>
      </c>
      <c r="U1995" s="47" t="str" cm="1">
        <f t="array" aca="1" ref="U1995" ca="1">IF(S1995="", "×", IF(LEFT(S1995,2)="項番", COUNTIFS($D$2:$D$4001, INDIRECT("D" &amp; ROW()-1), $U$2:$U$4001, "〇"), "〇"))</f>
        <v>×</v>
      </c>
      <c r="V1995" s="47" t="str">
        <f t="shared" si="291"/>
        <v>×</v>
      </c>
      <c r="W1995" s="47" t="str">
        <f t="shared" si="292"/>
        <v>×</v>
      </c>
      <c r="X1995" s="48" t="str">
        <f t="shared" ca="1" si="293"/>
        <v/>
      </c>
      <c r="Y1995" s="47">
        <f t="shared" ca="1" si="294"/>
        <v>0</v>
      </c>
      <c r="Z1995" s="47">
        <f t="shared" si="295"/>
        <v>137</v>
      </c>
      <c r="AA1995" s="47" t="str">
        <f t="shared" si="296"/>
        <v/>
      </c>
    </row>
    <row r="1996" spans="1:246" s="37" customFormat="1" ht="14.25" customHeight="1" x14ac:dyDescent="0.4">
      <c r="A1996" s="34" t="e">
        <f>_xlfn.CONCAT(D1996,E1996,G1996,#REF!)</f>
        <v>#REF!</v>
      </c>
      <c r="B1996" s="40">
        <v>455</v>
      </c>
      <c r="C1996" s="40">
        <v>1857</v>
      </c>
      <c r="D1996" s="40">
        <v>137</v>
      </c>
      <c r="E1996" s="41" t="s">
        <v>7520</v>
      </c>
      <c r="F1996" s="42" t="s">
        <v>1161</v>
      </c>
      <c r="G1996" s="41" t="s">
        <v>1047</v>
      </c>
      <c r="H1996" s="41" t="s">
        <v>1162</v>
      </c>
      <c r="I1996" s="41" t="s">
        <v>1163</v>
      </c>
      <c r="J1996" s="43">
        <v>30</v>
      </c>
      <c r="K1996" s="44">
        <v>1173</v>
      </c>
      <c r="L1996" s="45">
        <v>30</v>
      </c>
      <c r="M1996" s="45">
        <v>35190</v>
      </c>
      <c r="N1996" s="41">
        <v>0</v>
      </c>
      <c r="O1996" s="41">
        <v>4</v>
      </c>
      <c r="P1996" s="41">
        <v>0</v>
      </c>
      <c r="Q1996" s="41">
        <v>0</v>
      </c>
      <c r="R1996" s="46">
        <f t="shared" si="289"/>
        <v>4</v>
      </c>
      <c r="S1996" s="85"/>
      <c r="T1996" s="47">
        <f t="shared" si="290"/>
        <v>0</v>
      </c>
      <c r="U1996" s="47" t="str" cm="1">
        <f t="array" aca="1" ref="U1996" ca="1">IF(S1996="", "×", IF(LEFT(S1996,2)="項番", COUNTIFS($D$2:$D$4001, INDIRECT("D" &amp; ROW()-1), $U$2:$U$4001, "〇"), "〇"))</f>
        <v>×</v>
      </c>
      <c r="V1996" s="47" t="str">
        <f t="shared" si="291"/>
        <v>×</v>
      </c>
      <c r="W1996" s="47" t="str">
        <f t="shared" si="292"/>
        <v>×</v>
      </c>
      <c r="X1996" s="48" t="str">
        <f t="shared" ca="1" si="293"/>
        <v/>
      </c>
      <c r="Y1996" s="47">
        <f t="shared" ca="1" si="294"/>
        <v>0</v>
      </c>
      <c r="Z1996" s="47">
        <f t="shared" si="295"/>
        <v>137</v>
      </c>
      <c r="AA1996" s="47" t="str">
        <f t="shared" si="296"/>
        <v/>
      </c>
      <c r="AB1996" s="49"/>
      <c r="AC1996" s="49"/>
      <c r="AD1996" s="49"/>
      <c r="AE1996" s="49"/>
      <c r="AF1996" s="49"/>
      <c r="AG1996" s="49"/>
      <c r="AH1996" s="49"/>
      <c r="AI1996" s="49"/>
      <c r="AJ1996" s="49"/>
      <c r="AK1996" s="49"/>
      <c r="AL1996" s="49"/>
      <c r="AM1996" s="49"/>
      <c r="AN1996" s="49"/>
      <c r="AO1996" s="49"/>
      <c r="AP1996" s="49"/>
      <c r="AQ1996" s="49"/>
      <c r="AR1996" s="49"/>
      <c r="AS1996" s="49"/>
      <c r="AT1996" s="49"/>
      <c r="AU1996" s="49"/>
      <c r="AV1996" s="49"/>
      <c r="AW1996" s="49"/>
      <c r="AX1996" s="49"/>
      <c r="AY1996" s="49"/>
      <c r="AZ1996" s="49"/>
      <c r="BA1996" s="49"/>
      <c r="BB1996" s="49"/>
      <c r="BC1996" s="49"/>
      <c r="BD1996" s="49"/>
      <c r="BE1996" s="49"/>
      <c r="BF1996" s="49"/>
      <c r="BG1996" s="49"/>
      <c r="BH1996" s="49"/>
      <c r="BI1996" s="49"/>
      <c r="BJ1996" s="49"/>
      <c r="BK1996" s="49"/>
      <c r="BL1996" s="49"/>
      <c r="BM1996" s="49"/>
      <c r="BN1996" s="49"/>
      <c r="BO1996" s="49"/>
      <c r="BP1996" s="49"/>
      <c r="BQ1996" s="49"/>
      <c r="BR1996" s="49"/>
      <c r="BS1996" s="49"/>
      <c r="BT1996" s="49"/>
      <c r="BU1996" s="49"/>
      <c r="BV1996" s="49"/>
      <c r="BW1996" s="49"/>
      <c r="BX1996" s="49"/>
      <c r="BY1996" s="49"/>
      <c r="BZ1996" s="49"/>
      <c r="CA1996" s="49"/>
      <c r="CB1996" s="49"/>
      <c r="CC1996" s="49"/>
      <c r="CD1996" s="49"/>
      <c r="CE1996" s="49"/>
      <c r="CF1996" s="49"/>
      <c r="CG1996" s="49"/>
      <c r="CH1996" s="49"/>
      <c r="CI1996" s="49"/>
      <c r="CJ1996" s="49"/>
      <c r="CK1996" s="49"/>
      <c r="CL1996" s="49"/>
      <c r="CM1996" s="49"/>
      <c r="CN1996" s="49"/>
      <c r="CO1996" s="49"/>
      <c r="CP1996" s="49"/>
      <c r="CQ1996" s="49"/>
      <c r="CR1996" s="49"/>
      <c r="CS1996" s="49"/>
      <c r="CT1996" s="49"/>
      <c r="CU1996" s="49"/>
      <c r="CV1996" s="49"/>
      <c r="CW1996" s="49"/>
      <c r="CX1996" s="49"/>
      <c r="CY1996" s="49"/>
      <c r="CZ1996" s="49"/>
      <c r="DA1996" s="49"/>
      <c r="DB1996" s="49"/>
      <c r="DC1996" s="49"/>
      <c r="DD1996" s="49"/>
      <c r="DE1996" s="49"/>
      <c r="DF1996" s="49"/>
      <c r="DG1996" s="49"/>
      <c r="DH1996" s="49"/>
      <c r="DI1996" s="49"/>
      <c r="DJ1996" s="49"/>
      <c r="DK1996" s="49"/>
      <c r="DL1996" s="49"/>
      <c r="DM1996" s="49"/>
      <c r="DN1996" s="49"/>
      <c r="DO1996" s="49"/>
      <c r="DP1996" s="49"/>
      <c r="DQ1996" s="49"/>
      <c r="DR1996" s="49"/>
      <c r="DS1996" s="49"/>
      <c r="DT1996" s="49"/>
      <c r="DU1996" s="49"/>
      <c r="DV1996" s="49"/>
      <c r="DW1996" s="49"/>
      <c r="DX1996" s="49"/>
      <c r="DY1996" s="49"/>
      <c r="DZ1996" s="49"/>
      <c r="EA1996" s="49"/>
      <c r="EB1996" s="49"/>
      <c r="EC1996" s="49"/>
      <c r="ED1996" s="49"/>
      <c r="EE1996" s="49"/>
      <c r="EF1996" s="49"/>
      <c r="EG1996" s="49"/>
      <c r="EH1996" s="49"/>
      <c r="EI1996" s="49"/>
      <c r="EJ1996" s="49"/>
      <c r="EK1996" s="49"/>
      <c r="EL1996" s="49"/>
      <c r="EM1996" s="49"/>
      <c r="EN1996" s="49"/>
      <c r="EO1996" s="49"/>
      <c r="EP1996" s="49"/>
      <c r="EQ1996" s="49"/>
      <c r="ER1996" s="49"/>
      <c r="ES1996" s="49"/>
      <c r="ET1996" s="49"/>
      <c r="EU1996" s="49"/>
      <c r="EV1996" s="49"/>
      <c r="EW1996" s="49"/>
      <c r="EX1996" s="49"/>
      <c r="EY1996" s="49"/>
      <c r="EZ1996" s="49"/>
      <c r="FA1996" s="49"/>
      <c r="FB1996" s="49"/>
      <c r="FC1996" s="49"/>
      <c r="FD1996" s="49"/>
      <c r="FE1996" s="49"/>
      <c r="FF1996" s="49"/>
      <c r="FG1996" s="49"/>
      <c r="FH1996" s="49"/>
      <c r="FI1996" s="49"/>
      <c r="FJ1996" s="49"/>
      <c r="FK1996" s="49"/>
      <c r="FL1996" s="49"/>
      <c r="FM1996" s="49"/>
      <c r="FN1996" s="49"/>
      <c r="FO1996" s="49"/>
      <c r="FP1996" s="49"/>
      <c r="FQ1996" s="49"/>
      <c r="FR1996" s="49"/>
      <c r="FS1996" s="49"/>
      <c r="FT1996" s="49"/>
      <c r="FU1996" s="49"/>
      <c r="FV1996" s="49"/>
      <c r="FW1996" s="49"/>
      <c r="FX1996" s="49"/>
      <c r="FY1996" s="49"/>
      <c r="FZ1996" s="49"/>
      <c r="GA1996" s="49"/>
      <c r="GB1996" s="49"/>
      <c r="GC1996" s="49"/>
      <c r="GD1996" s="49"/>
      <c r="GE1996" s="49"/>
      <c r="GF1996" s="49"/>
      <c r="GG1996" s="49"/>
      <c r="GH1996" s="49"/>
      <c r="GI1996" s="49"/>
      <c r="GJ1996" s="49"/>
      <c r="GK1996" s="49"/>
      <c r="GL1996" s="49"/>
      <c r="GM1996" s="49"/>
      <c r="GN1996" s="49"/>
      <c r="GO1996" s="49"/>
      <c r="GP1996" s="49"/>
      <c r="GQ1996" s="49"/>
      <c r="GR1996" s="49"/>
      <c r="GS1996" s="49"/>
      <c r="GT1996" s="49"/>
      <c r="GU1996" s="49"/>
      <c r="GV1996" s="49"/>
      <c r="GW1996" s="49"/>
      <c r="GX1996" s="49"/>
      <c r="GY1996" s="49"/>
      <c r="GZ1996" s="49"/>
      <c r="HA1996" s="49"/>
      <c r="HB1996" s="49"/>
      <c r="HC1996" s="49"/>
      <c r="HD1996" s="49"/>
      <c r="HE1996" s="49"/>
      <c r="HF1996" s="49"/>
      <c r="HG1996" s="49"/>
      <c r="HH1996" s="49"/>
      <c r="HI1996" s="49"/>
      <c r="HJ1996" s="49"/>
      <c r="HK1996" s="49"/>
      <c r="HL1996" s="49"/>
      <c r="HM1996" s="49"/>
      <c r="HN1996" s="49"/>
      <c r="HO1996" s="49"/>
      <c r="HP1996" s="49"/>
      <c r="HQ1996" s="49"/>
      <c r="HR1996" s="49"/>
      <c r="HS1996" s="49"/>
      <c r="HT1996" s="49"/>
      <c r="HU1996" s="49"/>
      <c r="HV1996" s="49"/>
      <c r="HW1996" s="49"/>
      <c r="HX1996" s="49"/>
      <c r="HY1996" s="49"/>
      <c r="HZ1996" s="49"/>
      <c r="IA1996" s="49"/>
      <c r="IB1996" s="49"/>
      <c r="IC1996" s="49"/>
      <c r="ID1996" s="49"/>
      <c r="IE1996" s="49"/>
      <c r="IF1996" s="49"/>
      <c r="IG1996" s="49"/>
      <c r="IH1996" s="49"/>
      <c r="II1996" s="49"/>
      <c r="IJ1996" s="49"/>
      <c r="IK1996" s="49"/>
      <c r="IL1996" s="49"/>
    </row>
    <row r="1997" spans="1:246" ht="14.25" customHeight="1" x14ac:dyDescent="0.4">
      <c r="A1997" s="34" t="e">
        <f>_xlfn.CONCAT(D1997,E1997,G1997,#REF!)</f>
        <v>#REF!</v>
      </c>
      <c r="B1997" s="40">
        <v>456</v>
      </c>
      <c r="C1997" s="40">
        <v>1858</v>
      </c>
      <c r="D1997" s="40">
        <v>137</v>
      </c>
      <c r="E1997" s="41" t="s">
        <v>7520</v>
      </c>
      <c r="F1997" s="42" t="s">
        <v>1164</v>
      </c>
      <c r="G1997" s="41" t="s">
        <v>1047</v>
      </c>
      <c r="H1997" s="41" t="s">
        <v>1165</v>
      </c>
      <c r="I1997" s="41" t="s">
        <v>12</v>
      </c>
      <c r="J1997" s="43">
        <v>100</v>
      </c>
      <c r="K1997" s="44">
        <v>44.3</v>
      </c>
      <c r="L1997" s="45">
        <v>100</v>
      </c>
      <c r="M1997" s="45">
        <v>4430</v>
      </c>
      <c r="N1997" s="46">
        <v>0</v>
      </c>
      <c r="O1997" s="46">
        <v>0</v>
      </c>
      <c r="P1997" s="46">
        <v>0</v>
      </c>
      <c r="Q1997" s="46">
        <v>24</v>
      </c>
      <c r="R1997" s="46">
        <f t="shared" si="289"/>
        <v>24</v>
      </c>
      <c r="S1997" s="85"/>
      <c r="T1997" s="47">
        <f t="shared" si="290"/>
        <v>0</v>
      </c>
      <c r="U1997" s="47" t="str" cm="1">
        <f t="array" aca="1" ref="U1997" ca="1">IF(S1997="", "×", IF(LEFT(S1997,2)="項番", COUNTIFS($D$2:$D$4001, INDIRECT("D" &amp; ROW()-1), $U$2:$U$4001, "〇"), "〇"))</f>
        <v>×</v>
      </c>
      <c r="V1997" s="47" t="str">
        <f t="shared" si="291"/>
        <v>×</v>
      </c>
      <c r="W1997" s="47" t="str">
        <f t="shared" si="292"/>
        <v>×</v>
      </c>
      <c r="X1997" s="48" t="str">
        <f t="shared" ca="1" si="293"/>
        <v/>
      </c>
      <c r="Y1997" s="47">
        <f t="shared" ca="1" si="294"/>
        <v>0</v>
      </c>
      <c r="Z1997" s="47">
        <f t="shared" si="295"/>
        <v>137</v>
      </c>
      <c r="AA1997" s="47" t="str">
        <f t="shared" si="296"/>
        <v/>
      </c>
    </row>
    <row r="1998" spans="1:246" ht="14.25" customHeight="1" x14ac:dyDescent="0.4">
      <c r="A1998" s="34" t="e">
        <f>_xlfn.CONCAT(D1998,E1998,G1998,#REF!)</f>
        <v>#REF!</v>
      </c>
      <c r="B1998" s="40">
        <v>457</v>
      </c>
      <c r="C1998" s="40">
        <v>1859</v>
      </c>
      <c r="D1998" s="40">
        <v>137</v>
      </c>
      <c r="E1998" s="41" t="s">
        <v>7520</v>
      </c>
      <c r="F1998" s="42" t="s">
        <v>1166</v>
      </c>
      <c r="G1998" s="41" t="s">
        <v>1047</v>
      </c>
      <c r="H1998" s="41" t="s">
        <v>1167</v>
      </c>
      <c r="I1998" s="41" t="s">
        <v>274</v>
      </c>
      <c r="J1998" s="43">
        <v>100</v>
      </c>
      <c r="K1998" s="44">
        <v>44.3</v>
      </c>
      <c r="L1998" s="45">
        <v>100</v>
      </c>
      <c r="M1998" s="45">
        <v>4430</v>
      </c>
      <c r="N1998" s="41">
        <v>0</v>
      </c>
      <c r="O1998" s="41">
        <v>0</v>
      </c>
      <c r="P1998" s="41">
        <v>0</v>
      </c>
      <c r="Q1998" s="41">
        <v>24</v>
      </c>
      <c r="R1998" s="46">
        <f t="shared" si="289"/>
        <v>24</v>
      </c>
      <c r="S1998" s="85"/>
      <c r="T1998" s="47">
        <f t="shared" si="290"/>
        <v>0</v>
      </c>
      <c r="U1998" s="47" t="str" cm="1">
        <f t="array" aca="1" ref="U1998" ca="1">IF(S1998="", "×", IF(LEFT(S1998,2)="項番", COUNTIFS($D$2:$D$4001, INDIRECT("D" &amp; ROW()-1), $U$2:$U$4001, "〇"), "〇"))</f>
        <v>×</v>
      </c>
      <c r="V1998" s="47" t="str">
        <f t="shared" si="291"/>
        <v>×</v>
      </c>
      <c r="W1998" s="47" t="str">
        <f t="shared" si="292"/>
        <v>×</v>
      </c>
      <c r="X1998" s="48" t="str">
        <f t="shared" ca="1" si="293"/>
        <v/>
      </c>
      <c r="Y1998" s="47">
        <f t="shared" ca="1" si="294"/>
        <v>0</v>
      </c>
      <c r="Z1998" s="47">
        <f t="shared" si="295"/>
        <v>137</v>
      </c>
      <c r="AA1998" s="47" t="str">
        <f t="shared" si="296"/>
        <v/>
      </c>
    </row>
    <row r="1999" spans="1:246" s="17" customFormat="1" ht="14.25" customHeight="1" x14ac:dyDescent="0.4">
      <c r="A1999" s="34" t="e">
        <f>_xlfn.CONCAT(D1999,E1999,G1999,#REF!)</f>
        <v>#REF!</v>
      </c>
      <c r="B1999" s="40">
        <v>458</v>
      </c>
      <c r="C1999" s="40">
        <v>1860</v>
      </c>
      <c r="D1999" s="40">
        <v>137</v>
      </c>
      <c r="E1999" s="41" t="s">
        <v>7520</v>
      </c>
      <c r="F1999" s="42" t="s">
        <v>1168</v>
      </c>
      <c r="G1999" s="41" t="s">
        <v>1047</v>
      </c>
      <c r="H1999" s="41" t="s">
        <v>1169</v>
      </c>
      <c r="I1999" s="41" t="s">
        <v>1170</v>
      </c>
      <c r="J1999" s="43">
        <v>28</v>
      </c>
      <c r="K1999" s="44">
        <v>48.3</v>
      </c>
      <c r="L1999" s="45">
        <v>28</v>
      </c>
      <c r="M1999" s="45">
        <v>1352.3999999999999</v>
      </c>
      <c r="N1999" s="46">
        <v>0</v>
      </c>
      <c r="O1999" s="46">
        <v>0</v>
      </c>
      <c r="P1999" s="46">
        <v>0</v>
      </c>
      <c r="Q1999" s="46">
        <v>12</v>
      </c>
      <c r="R1999" s="46">
        <f t="shared" si="289"/>
        <v>12</v>
      </c>
      <c r="S1999" s="85"/>
      <c r="T1999" s="47">
        <f t="shared" si="290"/>
        <v>0</v>
      </c>
      <c r="U1999" s="47" t="str" cm="1">
        <f t="array" aca="1" ref="U1999" ca="1">IF(S1999="", "×", IF(LEFT(S1999,2)="項番", COUNTIFS($D$2:$D$4001, INDIRECT("D" &amp; ROW()-1), $U$2:$U$4001, "〇"), "〇"))</f>
        <v>×</v>
      </c>
      <c r="V1999" s="47" t="str">
        <f t="shared" si="291"/>
        <v>×</v>
      </c>
      <c r="W1999" s="47" t="str">
        <f t="shared" si="292"/>
        <v>×</v>
      </c>
      <c r="X1999" s="48" t="str">
        <f t="shared" ca="1" si="293"/>
        <v/>
      </c>
      <c r="Y1999" s="47">
        <f t="shared" ca="1" si="294"/>
        <v>0</v>
      </c>
      <c r="Z1999" s="47">
        <f t="shared" si="295"/>
        <v>137</v>
      </c>
      <c r="AA1999" s="47" t="str">
        <f t="shared" si="296"/>
        <v/>
      </c>
    </row>
    <row r="2000" spans="1:246" s="17" customFormat="1" ht="14.25" customHeight="1" x14ac:dyDescent="0.4">
      <c r="A2000" s="34" t="e">
        <f>_xlfn.CONCAT(D2000,E2000,G2000,#REF!)</f>
        <v>#REF!</v>
      </c>
      <c r="B2000" s="40">
        <v>459</v>
      </c>
      <c r="C2000" s="40">
        <v>1861</v>
      </c>
      <c r="D2000" s="40">
        <v>137</v>
      </c>
      <c r="E2000" s="41" t="s">
        <v>7520</v>
      </c>
      <c r="F2000" s="42" t="s">
        <v>1171</v>
      </c>
      <c r="G2000" s="41" t="s">
        <v>1047</v>
      </c>
      <c r="H2000" s="41" t="s">
        <v>1172</v>
      </c>
      <c r="I2000" s="41" t="s">
        <v>143</v>
      </c>
      <c r="J2000" s="43">
        <v>1</v>
      </c>
      <c r="K2000" s="44">
        <v>3034</v>
      </c>
      <c r="L2000" s="45">
        <v>1</v>
      </c>
      <c r="M2000" s="45">
        <v>3034</v>
      </c>
      <c r="N2000" s="46">
        <v>0</v>
      </c>
      <c r="O2000" s="46">
        <v>0</v>
      </c>
      <c r="P2000" s="46">
        <v>94</v>
      </c>
      <c r="Q2000" s="46">
        <v>0</v>
      </c>
      <c r="R2000" s="46">
        <f t="shared" si="289"/>
        <v>94</v>
      </c>
      <c r="S2000" s="85"/>
      <c r="T2000" s="47">
        <f t="shared" si="290"/>
        <v>0</v>
      </c>
      <c r="U2000" s="47" t="str" cm="1">
        <f t="array" aca="1" ref="U2000" ca="1">IF(S2000="", "×", IF(LEFT(S2000,2)="項番", COUNTIFS($D$2:$D$4001, INDIRECT("D" &amp; ROW()-1), $U$2:$U$4001, "〇"), "〇"))</f>
        <v>×</v>
      </c>
      <c r="V2000" s="47" t="str">
        <f t="shared" si="291"/>
        <v>×</v>
      </c>
      <c r="W2000" s="47" t="str">
        <f t="shared" si="292"/>
        <v>×</v>
      </c>
      <c r="X2000" s="48" t="str">
        <f t="shared" ca="1" si="293"/>
        <v/>
      </c>
      <c r="Y2000" s="47">
        <f t="shared" ca="1" si="294"/>
        <v>0</v>
      </c>
      <c r="Z2000" s="47">
        <f t="shared" si="295"/>
        <v>137</v>
      </c>
      <c r="AA2000" s="47" t="str">
        <f t="shared" si="296"/>
        <v/>
      </c>
    </row>
    <row r="2001" spans="1:246" s="17" customFormat="1" ht="14.25" customHeight="1" x14ac:dyDescent="0.4">
      <c r="A2001" s="34" t="e">
        <f>_xlfn.CONCAT(D2001,E2001,G2001,#REF!)</f>
        <v>#REF!</v>
      </c>
      <c r="B2001" s="40">
        <v>460</v>
      </c>
      <c r="C2001" s="40">
        <v>1862</v>
      </c>
      <c r="D2001" s="40">
        <v>137</v>
      </c>
      <c r="E2001" s="41" t="s">
        <v>7520</v>
      </c>
      <c r="F2001" s="42" t="s">
        <v>1173</v>
      </c>
      <c r="G2001" s="41" t="s">
        <v>1047</v>
      </c>
      <c r="H2001" s="41" t="s">
        <v>1174</v>
      </c>
      <c r="I2001" s="41" t="s">
        <v>132</v>
      </c>
      <c r="J2001" s="43">
        <v>5</v>
      </c>
      <c r="K2001" s="44">
        <v>1005</v>
      </c>
      <c r="L2001" s="45">
        <v>5</v>
      </c>
      <c r="M2001" s="45">
        <v>5025</v>
      </c>
      <c r="N2001" s="46">
        <v>0</v>
      </c>
      <c r="O2001" s="46">
        <v>0</v>
      </c>
      <c r="P2001" s="46">
        <v>0</v>
      </c>
      <c r="Q2001" s="46">
        <v>12</v>
      </c>
      <c r="R2001" s="46">
        <f t="shared" si="289"/>
        <v>12</v>
      </c>
      <c r="S2001" s="85"/>
      <c r="T2001" s="47">
        <f t="shared" si="290"/>
        <v>0</v>
      </c>
      <c r="U2001" s="47" t="str" cm="1">
        <f t="array" aca="1" ref="U2001" ca="1">IF(S2001="", "×", IF(LEFT(S2001,2)="項番", COUNTIFS($D$2:$D$4001, INDIRECT("D" &amp; ROW()-1), $U$2:$U$4001, "〇"), "〇"))</f>
        <v>×</v>
      </c>
      <c r="V2001" s="47" t="str">
        <f t="shared" si="291"/>
        <v>×</v>
      </c>
      <c r="W2001" s="47" t="str">
        <f t="shared" si="292"/>
        <v>×</v>
      </c>
      <c r="X2001" s="48" t="str">
        <f t="shared" ca="1" si="293"/>
        <v/>
      </c>
      <c r="Y2001" s="47">
        <f t="shared" ca="1" si="294"/>
        <v>0</v>
      </c>
      <c r="Z2001" s="47">
        <f t="shared" si="295"/>
        <v>137</v>
      </c>
      <c r="AA2001" s="47" t="str">
        <f t="shared" si="296"/>
        <v/>
      </c>
    </row>
    <row r="2002" spans="1:246" s="37" customFormat="1" ht="14.25" customHeight="1" x14ac:dyDescent="0.4">
      <c r="A2002" s="34" t="e">
        <f>_xlfn.CONCAT(D2002,E2002,G2002,#REF!)</f>
        <v>#REF!</v>
      </c>
      <c r="B2002" s="40">
        <v>461</v>
      </c>
      <c r="C2002" s="40">
        <v>1863</v>
      </c>
      <c r="D2002" s="40">
        <v>137</v>
      </c>
      <c r="E2002" s="41" t="s">
        <v>7520</v>
      </c>
      <c r="F2002" s="42" t="s">
        <v>1175</v>
      </c>
      <c r="G2002" s="41" t="s">
        <v>1047</v>
      </c>
      <c r="H2002" s="41" t="s">
        <v>1176</v>
      </c>
      <c r="I2002" s="41" t="s">
        <v>206</v>
      </c>
      <c r="J2002" s="43">
        <v>1</v>
      </c>
      <c r="K2002" s="44">
        <v>9.4</v>
      </c>
      <c r="L2002" s="45">
        <v>100</v>
      </c>
      <c r="M2002" s="45">
        <v>940</v>
      </c>
      <c r="N2002" s="46">
        <v>0</v>
      </c>
      <c r="O2002" s="46">
        <v>0</v>
      </c>
      <c r="P2002" s="46">
        <v>48</v>
      </c>
      <c r="Q2002" s="46">
        <v>0</v>
      </c>
      <c r="R2002" s="46">
        <f t="shared" si="289"/>
        <v>48</v>
      </c>
      <c r="S2002" s="85"/>
      <c r="T2002" s="47">
        <f t="shared" si="290"/>
        <v>0</v>
      </c>
      <c r="U2002" s="47" t="str" cm="1">
        <f t="array" aca="1" ref="U2002" ca="1">IF(S2002="", "×", IF(LEFT(S2002,2)="項番", COUNTIFS($D$2:$D$4001, INDIRECT("D" &amp; ROW()-1), $U$2:$U$4001, "〇"), "〇"))</f>
        <v>×</v>
      </c>
      <c r="V2002" s="47" t="str">
        <f t="shared" si="291"/>
        <v>×</v>
      </c>
      <c r="W2002" s="47" t="str">
        <f t="shared" si="292"/>
        <v>×</v>
      </c>
      <c r="X2002" s="48" t="str">
        <f t="shared" ca="1" si="293"/>
        <v/>
      </c>
      <c r="Y2002" s="47">
        <f t="shared" ca="1" si="294"/>
        <v>0</v>
      </c>
      <c r="Z2002" s="47">
        <f t="shared" si="295"/>
        <v>137</v>
      </c>
      <c r="AA2002" s="47" t="str">
        <f t="shared" si="296"/>
        <v/>
      </c>
      <c r="AB2002" s="49"/>
      <c r="AC2002" s="49"/>
      <c r="AD2002" s="49"/>
      <c r="AE2002" s="49"/>
      <c r="AF2002" s="49"/>
      <c r="AG2002" s="49"/>
      <c r="AH2002" s="49"/>
      <c r="AI2002" s="49"/>
      <c r="AJ2002" s="49"/>
      <c r="AK2002" s="49"/>
      <c r="AL2002" s="49"/>
      <c r="AM2002" s="49"/>
      <c r="AN2002" s="49"/>
      <c r="AO2002" s="49"/>
      <c r="AP2002" s="49"/>
      <c r="AQ2002" s="49"/>
      <c r="AR2002" s="49"/>
      <c r="AS2002" s="49"/>
      <c r="AT2002" s="49"/>
      <c r="AU2002" s="49"/>
      <c r="AV2002" s="49"/>
      <c r="AW2002" s="49"/>
      <c r="AX2002" s="49"/>
      <c r="AY2002" s="49"/>
      <c r="AZ2002" s="49"/>
      <c r="BA2002" s="49"/>
      <c r="BB2002" s="49"/>
      <c r="BC2002" s="49"/>
      <c r="BD2002" s="49"/>
      <c r="BE2002" s="49"/>
      <c r="BF2002" s="49"/>
      <c r="BG2002" s="49"/>
      <c r="BH2002" s="49"/>
      <c r="BI2002" s="49"/>
      <c r="BJ2002" s="49"/>
      <c r="BK2002" s="49"/>
      <c r="BL2002" s="49"/>
      <c r="BM2002" s="49"/>
      <c r="BN2002" s="49"/>
      <c r="BO2002" s="49"/>
      <c r="BP2002" s="49"/>
      <c r="BQ2002" s="49"/>
      <c r="BR2002" s="49"/>
      <c r="BS2002" s="49"/>
      <c r="BT2002" s="49"/>
      <c r="BU2002" s="49"/>
      <c r="BV2002" s="49"/>
      <c r="BW2002" s="49"/>
      <c r="BX2002" s="49"/>
      <c r="BY2002" s="49"/>
      <c r="BZ2002" s="49"/>
      <c r="CA2002" s="49"/>
      <c r="CB2002" s="49"/>
      <c r="CC2002" s="49"/>
      <c r="CD2002" s="49"/>
      <c r="CE2002" s="49"/>
      <c r="CF2002" s="49"/>
      <c r="CG2002" s="49"/>
      <c r="CH2002" s="49"/>
      <c r="CI2002" s="49"/>
      <c r="CJ2002" s="49"/>
      <c r="CK2002" s="49"/>
      <c r="CL2002" s="49"/>
      <c r="CM2002" s="49"/>
      <c r="CN2002" s="49"/>
      <c r="CO2002" s="49"/>
      <c r="CP2002" s="49"/>
      <c r="CQ2002" s="49"/>
      <c r="CR2002" s="49"/>
      <c r="CS2002" s="49"/>
      <c r="CT2002" s="49"/>
      <c r="CU2002" s="49"/>
      <c r="CV2002" s="49"/>
      <c r="CW2002" s="49"/>
      <c r="CX2002" s="49"/>
      <c r="CY2002" s="49"/>
      <c r="CZ2002" s="49"/>
      <c r="DA2002" s="49"/>
      <c r="DB2002" s="49"/>
      <c r="DC2002" s="49"/>
      <c r="DD2002" s="49"/>
      <c r="DE2002" s="49"/>
      <c r="DF2002" s="49"/>
      <c r="DG2002" s="49"/>
      <c r="DH2002" s="49"/>
      <c r="DI2002" s="49"/>
      <c r="DJ2002" s="49"/>
      <c r="DK2002" s="49"/>
      <c r="DL2002" s="49"/>
      <c r="DM2002" s="49"/>
      <c r="DN2002" s="49"/>
      <c r="DO2002" s="49"/>
      <c r="DP2002" s="49"/>
      <c r="DQ2002" s="49"/>
      <c r="DR2002" s="49"/>
      <c r="DS2002" s="49"/>
      <c r="DT2002" s="49"/>
      <c r="DU2002" s="49"/>
      <c r="DV2002" s="49"/>
      <c r="DW2002" s="49"/>
      <c r="DX2002" s="49"/>
      <c r="DY2002" s="49"/>
      <c r="DZ2002" s="49"/>
      <c r="EA2002" s="49"/>
      <c r="EB2002" s="49"/>
      <c r="EC2002" s="49"/>
      <c r="ED2002" s="49"/>
      <c r="EE2002" s="49"/>
      <c r="EF2002" s="49"/>
      <c r="EG2002" s="49"/>
      <c r="EH2002" s="49"/>
      <c r="EI2002" s="49"/>
      <c r="EJ2002" s="49"/>
      <c r="EK2002" s="49"/>
      <c r="EL2002" s="49"/>
      <c r="EM2002" s="49"/>
      <c r="EN2002" s="49"/>
      <c r="EO2002" s="49"/>
      <c r="EP2002" s="49"/>
      <c r="EQ2002" s="49"/>
      <c r="ER2002" s="49"/>
      <c r="ES2002" s="49"/>
      <c r="ET2002" s="49"/>
      <c r="EU2002" s="49"/>
      <c r="EV2002" s="49"/>
      <c r="EW2002" s="49"/>
      <c r="EX2002" s="49"/>
      <c r="EY2002" s="49"/>
      <c r="EZ2002" s="49"/>
      <c r="FA2002" s="49"/>
      <c r="FB2002" s="49"/>
      <c r="FC2002" s="49"/>
      <c r="FD2002" s="49"/>
      <c r="FE2002" s="49"/>
      <c r="FF2002" s="49"/>
      <c r="FG2002" s="49"/>
      <c r="FH2002" s="49"/>
      <c r="FI2002" s="49"/>
      <c r="FJ2002" s="49"/>
      <c r="FK2002" s="49"/>
      <c r="FL2002" s="49"/>
      <c r="FM2002" s="49"/>
      <c r="FN2002" s="49"/>
      <c r="FO2002" s="49"/>
      <c r="FP2002" s="49"/>
      <c r="FQ2002" s="49"/>
      <c r="FR2002" s="49"/>
      <c r="FS2002" s="49"/>
      <c r="FT2002" s="49"/>
      <c r="FU2002" s="49"/>
      <c r="FV2002" s="49"/>
      <c r="FW2002" s="49"/>
      <c r="FX2002" s="49"/>
      <c r="FY2002" s="49"/>
      <c r="FZ2002" s="49"/>
      <c r="GA2002" s="49"/>
      <c r="GB2002" s="49"/>
      <c r="GC2002" s="49"/>
      <c r="GD2002" s="49"/>
      <c r="GE2002" s="49"/>
      <c r="GF2002" s="49"/>
      <c r="GG2002" s="49"/>
      <c r="GH2002" s="49"/>
      <c r="GI2002" s="49"/>
      <c r="GJ2002" s="49"/>
      <c r="GK2002" s="49"/>
      <c r="GL2002" s="49"/>
      <c r="GM2002" s="49"/>
      <c r="GN2002" s="49"/>
      <c r="GO2002" s="49"/>
      <c r="GP2002" s="49"/>
      <c r="GQ2002" s="49"/>
      <c r="GR2002" s="49"/>
      <c r="GS2002" s="49"/>
      <c r="GT2002" s="49"/>
      <c r="GU2002" s="49"/>
      <c r="GV2002" s="49"/>
      <c r="GW2002" s="49"/>
      <c r="GX2002" s="49"/>
      <c r="GY2002" s="49"/>
      <c r="GZ2002" s="49"/>
      <c r="HA2002" s="49"/>
      <c r="HB2002" s="49"/>
      <c r="HC2002" s="49"/>
      <c r="HD2002" s="49"/>
      <c r="HE2002" s="49"/>
      <c r="HF2002" s="49"/>
      <c r="HG2002" s="49"/>
      <c r="HH2002" s="49"/>
      <c r="HI2002" s="49"/>
      <c r="HJ2002" s="49"/>
      <c r="HK2002" s="49"/>
      <c r="HL2002" s="49"/>
      <c r="HM2002" s="49"/>
      <c r="HN2002" s="49"/>
      <c r="HO2002" s="49"/>
      <c r="HP2002" s="49"/>
      <c r="HQ2002" s="49"/>
      <c r="HR2002" s="49"/>
      <c r="HS2002" s="49"/>
      <c r="HT2002" s="49"/>
      <c r="HU2002" s="49"/>
      <c r="HV2002" s="49"/>
      <c r="HW2002" s="49"/>
      <c r="HX2002" s="49"/>
      <c r="HY2002" s="49"/>
      <c r="HZ2002" s="49"/>
      <c r="IA2002" s="49"/>
      <c r="IB2002" s="49"/>
      <c r="IC2002" s="49"/>
      <c r="ID2002" s="49"/>
      <c r="IE2002" s="49"/>
      <c r="IF2002" s="49"/>
      <c r="IG2002" s="49"/>
      <c r="IH2002" s="49"/>
      <c r="II2002" s="49"/>
      <c r="IJ2002" s="49"/>
      <c r="IK2002" s="49"/>
      <c r="IL2002" s="49"/>
    </row>
    <row r="2003" spans="1:246" s="37" customFormat="1" ht="14.25" customHeight="1" x14ac:dyDescent="0.4">
      <c r="A2003" s="34" t="e">
        <f>_xlfn.CONCAT(D2003,E2003,G2003,#REF!)</f>
        <v>#REF!</v>
      </c>
      <c r="B2003" s="40">
        <v>462</v>
      </c>
      <c r="C2003" s="40">
        <v>1864</v>
      </c>
      <c r="D2003" s="40">
        <v>137</v>
      </c>
      <c r="E2003" s="41" t="s">
        <v>7520</v>
      </c>
      <c r="F2003" s="42" t="s">
        <v>1177</v>
      </c>
      <c r="G2003" s="41" t="s">
        <v>1047</v>
      </c>
      <c r="H2003" s="41" t="s">
        <v>1178</v>
      </c>
      <c r="I2003" s="41" t="s">
        <v>1079</v>
      </c>
      <c r="J2003" s="43">
        <v>100</v>
      </c>
      <c r="K2003" s="44">
        <v>10</v>
      </c>
      <c r="L2003" s="45">
        <v>100</v>
      </c>
      <c r="M2003" s="45">
        <v>1000</v>
      </c>
      <c r="N2003" s="41">
        <v>2</v>
      </c>
      <c r="O2003" s="41">
        <v>0</v>
      </c>
      <c r="P2003" s="41">
        <v>0</v>
      </c>
      <c r="Q2003" s="41">
        <v>0</v>
      </c>
      <c r="R2003" s="46">
        <f t="shared" si="289"/>
        <v>2</v>
      </c>
      <c r="S2003" s="85"/>
      <c r="T2003" s="47">
        <f t="shared" si="290"/>
        <v>0</v>
      </c>
      <c r="U2003" s="47" t="str" cm="1">
        <f t="array" aca="1" ref="U2003" ca="1">IF(S2003="", "×", IF(LEFT(S2003,2)="項番", COUNTIFS($D$2:$D$4001, INDIRECT("D" &amp; ROW()-1), $U$2:$U$4001, "〇"), "〇"))</f>
        <v>×</v>
      </c>
      <c r="V2003" s="47" t="str">
        <f t="shared" si="291"/>
        <v>×</v>
      </c>
      <c r="W2003" s="47" t="str">
        <f t="shared" si="292"/>
        <v>×</v>
      </c>
      <c r="X2003" s="48" t="str">
        <f t="shared" ca="1" si="293"/>
        <v/>
      </c>
      <c r="Y2003" s="47">
        <f t="shared" ca="1" si="294"/>
        <v>0</v>
      </c>
      <c r="Z2003" s="47">
        <f t="shared" si="295"/>
        <v>137</v>
      </c>
      <c r="AA2003" s="47" t="str">
        <f t="shared" si="296"/>
        <v/>
      </c>
      <c r="AB2003" s="49"/>
      <c r="AC2003" s="49"/>
      <c r="AD2003" s="49"/>
      <c r="AE2003" s="49"/>
      <c r="AF2003" s="49"/>
      <c r="AG2003" s="49"/>
      <c r="AH2003" s="49"/>
      <c r="AI2003" s="49"/>
      <c r="AJ2003" s="49"/>
      <c r="AK2003" s="49"/>
      <c r="AL2003" s="49"/>
      <c r="AM2003" s="49"/>
      <c r="AN2003" s="49"/>
      <c r="AO2003" s="49"/>
      <c r="AP2003" s="49"/>
      <c r="AQ2003" s="49"/>
      <c r="AR2003" s="49"/>
      <c r="AS2003" s="49"/>
      <c r="AT2003" s="49"/>
      <c r="AU2003" s="49"/>
      <c r="AV2003" s="49"/>
      <c r="AW2003" s="49"/>
      <c r="AX2003" s="49"/>
      <c r="AY2003" s="49"/>
      <c r="AZ2003" s="49"/>
      <c r="BA2003" s="49"/>
      <c r="BB2003" s="49"/>
      <c r="BC2003" s="49"/>
      <c r="BD2003" s="49"/>
      <c r="BE2003" s="49"/>
      <c r="BF2003" s="49"/>
      <c r="BG2003" s="49"/>
      <c r="BH2003" s="49"/>
      <c r="BI2003" s="49"/>
      <c r="BJ2003" s="49"/>
      <c r="BK2003" s="49"/>
      <c r="BL2003" s="49"/>
      <c r="BM2003" s="49"/>
      <c r="BN2003" s="49"/>
      <c r="BO2003" s="49"/>
      <c r="BP2003" s="49"/>
      <c r="BQ2003" s="49"/>
      <c r="BR2003" s="49"/>
      <c r="BS2003" s="49"/>
      <c r="BT2003" s="49"/>
      <c r="BU2003" s="49"/>
      <c r="BV2003" s="49"/>
      <c r="BW2003" s="49"/>
      <c r="BX2003" s="49"/>
      <c r="BY2003" s="49"/>
      <c r="BZ2003" s="49"/>
      <c r="CA2003" s="49"/>
      <c r="CB2003" s="49"/>
      <c r="CC2003" s="49"/>
      <c r="CD2003" s="49"/>
      <c r="CE2003" s="49"/>
      <c r="CF2003" s="49"/>
      <c r="CG2003" s="49"/>
      <c r="CH2003" s="49"/>
      <c r="CI2003" s="49"/>
      <c r="CJ2003" s="49"/>
      <c r="CK2003" s="49"/>
      <c r="CL2003" s="49"/>
      <c r="CM2003" s="49"/>
      <c r="CN2003" s="49"/>
      <c r="CO2003" s="49"/>
      <c r="CP2003" s="49"/>
      <c r="CQ2003" s="49"/>
      <c r="CR2003" s="49"/>
      <c r="CS2003" s="49"/>
      <c r="CT2003" s="49"/>
      <c r="CU2003" s="49"/>
      <c r="CV2003" s="49"/>
      <c r="CW2003" s="49"/>
      <c r="CX2003" s="49"/>
      <c r="CY2003" s="49"/>
      <c r="CZ2003" s="49"/>
      <c r="DA2003" s="49"/>
      <c r="DB2003" s="49"/>
      <c r="DC2003" s="49"/>
      <c r="DD2003" s="49"/>
      <c r="DE2003" s="49"/>
      <c r="DF2003" s="49"/>
      <c r="DG2003" s="49"/>
      <c r="DH2003" s="49"/>
      <c r="DI2003" s="49"/>
      <c r="DJ2003" s="49"/>
      <c r="DK2003" s="49"/>
      <c r="DL2003" s="49"/>
      <c r="DM2003" s="49"/>
      <c r="DN2003" s="49"/>
      <c r="DO2003" s="49"/>
      <c r="DP2003" s="49"/>
      <c r="DQ2003" s="49"/>
      <c r="DR2003" s="49"/>
      <c r="DS2003" s="49"/>
      <c r="DT2003" s="49"/>
      <c r="DU2003" s="49"/>
      <c r="DV2003" s="49"/>
      <c r="DW2003" s="49"/>
      <c r="DX2003" s="49"/>
      <c r="DY2003" s="49"/>
      <c r="DZ2003" s="49"/>
      <c r="EA2003" s="49"/>
      <c r="EB2003" s="49"/>
      <c r="EC2003" s="49"/>
      <c r="ED2003" s="49"/>
      <c r="EE2003" s="49"/>
      <c r="EF2003" s="49"/>
      <c r="EG2003" s="49"/>
      <c r="EH2003" s="49"/>
      <c r="EI2003" s="49"/>
      <c r="EJ2003" s="49"/>
      <c r="EK2003" s="49"/>
      <c r="EL2003" s="49"/>
      <c r="EM2003" s="49"/>
      <c r="EN2003" s="49"/>
      <c r="EO2003" s="49"/>
      <c r="EP2003" s="49"/>
      <c r="EQ2003" s="49"/>
      <c r="ER2003" s="49"/>
      <c r="ES2003" s="49"/>
      <c r="ET2003" s="49"/>
      <c r="EU2003" s="49"/>
      <c r="EV2003" s="49"/>
      <c r="EW2003" s="49"/>
      <c r="EX2003" s="49"/>
      <c r="EY2003" s="49"/>
      <c r="EZ2003" s="49"/>
      <c r="FA2003" s="49"/>
      <c r="FB2003" s="49"/>
      <c r="FC2003" s="49"/>
      <c r="FD2003" s="49"/>
      <c r="FE2003" s="49"/>
      <c r="FF2003" s="49"/>
      <c r="FG2003" s="49"/>
      <c r="FH2003" s="49"/>
      <c r="FI2003" s="49"/>
      <c r="FJ2003" s="49"/>
      <c r="FK2003" s="49"/>
      <c r="FL2003" s="49"/>
      <c r="FM2003" s="49"/>
      <c r="FN2003" s="49"/>
      <c r="FO2003" s="49"/>
      <c r="FP2003" s="49"/>
      <c r="FQ2003" s="49"/>
      <c r="FR2003" s="49"/>
      <c r="FS2003" s="49"/>
      <c r="FT2003" s="49"/>
      <c r="FU2003" s="49"/>
      <c r="FV2003" s="49"/>
      <c r="FW2003" s="49"/>
      <c r="FX2003" s="49"/>
      <c r="FY2003" s="49"/>
      <c r="FZ2003" s="49"/>
      <c r="GA2003" s="49"/>
      <c r="GB2003" s="49"/>
      <c r="GC2003" s="49"/>
      <c r="GD2003" s="49"/>
      <c r="GE2003" s="49"/>
      <c r="GF2003" s="49"/>
      <c r="GG2003" s="49"/>
      <c r="GH2003" s="49"/>
      <c r="GI2003" s="49"/>
      <c r="GJ2003" s="49"/>
      <c r="GK2003" s="49"/>
      <c r="GL2003" s="49"/>
      <c r="GM2003" s="49"/>
      <c r="GN2003" s="49"/>
      <c r="GO2003" s="49"/>
      <c r="GP2003" s="49"/>
      <c r="GQ2003" s="49"/>
      <c r="GR2003" s="49"/>
      <c r="GS2003" s="49"/>
      <c r="GT2003" s="49"/>
      <c r="GU2003" s="49"/>
      <c r="GV2003" s="49"/>
      <c r="GW2003" s="49"/>
      <c r="GX2003" s="49"/>
      <c r="GY2003" s="49"/>
      <c r="GZ2003" s="49"/>
      <c r="HA2003" s="49"/>
      <c r="HB2003" s="49"/>
      <c r="HC2003" s="49"/>
      <c r="HD2003" s="49"/>
      <c r="HE2003" s="49"/>
      <c r="HF2003" s="49"/>
      <c r="HG2003" s="49"/>
      <c r="HH2003" s="49"/>
      <c r="HI2003" s="49"/>
      <c r="HJ2003" s="49"/>
      <c r="HK2003" s="49"/>
      <c r="HL2003" s="49"/>
      <c r="HM2003" s="49"/>
      <c r="HN2003" s="49"/>
      <c r="HO2003" s="49"/>
      <c r="HP2003" s="49"/>
      <c r="HQ2003" s="49"/>
      <c r="HR2003" s="49"/>
      <c r="HS2003" s="49"/>
      <c r="HT2003" s="49"/>
      <c r="HU2003" s="49"/>
      <c r="HV2003" s="49"/>
      <c r="HW2003" s="49"/>
      <c r="HX2003" s="49"/>
      <c r="HY2003" s="49"/>
      <c r="HZ2003" s="49"/>
      <c r="IA2003" s="49"/>
      <c r="IB2003" s="49"/>
      <c r="IC2003" s="49"/>
      <c r="ID2003" s="49"/>
      <c r="IE2003" s="49"/>
      <c r="IF2003" s="49"/>
      <c r="IG2003" s="49"/>
      <c r="IH2003" s="49"/>
      <c r="II2003" s="49"/>
      <c r="IJ2003" s="49"/>
      <c r="IK2003" s="49"/>
      <c r="IL2003" s="49"/>
    </row>
    <row r="2004" spans="1:246" s="37" customFormat="1" ht="14.25" customHeight="1" x14ac:dyDescent="0.4">
      <c r="A2004" s="34" t="e">
        <f>_xlfn.CONCAT(D2004,E2004,G2004,#REF!)</f>
        <v>#REF!</v>
      </c>
      <c r="B2004" s="40">
        <v>463</v>
      </c>
      <c r="C2004" s="40">
        <v>1865</v>
      </c>
      <c r="D2004" s="40">
        <v>137</v>
      </c>
      <c r="E2004" s="41" t="s">
        <v>7520</v>
      </c>
      <c r="F2004" s="42" t="s">
        <v>1179</v>
      </c>
      <c r="G2004" s="41" t="s">
        <v>1047</v>
      </c>
      <c r="H2004" s="41" t="s">
        <v>1180</v>
      </c>
      <c r="I2004" s="41" t="s">
        <v>1181</v>
      </c>
      <c r="J2004" s="43">
        <v>100</v>
      </c>
      <c r="K2004" s="44">
        <v>15.4</v>
      </c>
      <c r="L2004" s="45">
        <v>100</v>
      </c>
      <c r="M2004" s="45">
        <v>1540</v>
      </c>
      <c r="N2004" s="46">
        <v>50</v>
      </c>
      <c r="O2004" s="46">
        <v>6</v>
      </c>
      <c r="P2004" s="46">
        <v>0</v>
      </c>
      <c r="Q2004" s="46">
        <v>0</v>
      </c>
      <c r="R2004" s="46">
        <f t="shared" si="289"/>
        <v>56</v>
      </c>
      <c r="S2004" s="85"/>
      <c r="T2004" s="47">
        <f t="shared" si="290"/>
        <v>0</v>
      </c>
      <c r="U2004" s="47" t="str" cm="1">
        <f t="array" aca="1" ref="U2004" ca="1">IF(S2004="", "×", IF(LEFT(S2004,2)="項番", COUNTIFS($D$2:$D$4001, INDIRECT("D" &amp; ROW()-1), $U$2:$U$4001, "〇"), "〇"))</f>
        <v>×</v>
      </c>
      <c r="V2004" s="47" t="str">
        <f t="shared" si="291"/>
        <v>×</v>
      </c>
      <c r="W2004" s="47" t="str">
        <f t="shared" si="292"/>
        <v>×</v>
      </c>
      <c r="X2004" s="48" t="str">
        <f t="shared" ca="1" si="293"/>
        <v/>
      </c>
      <c r="Y2004" s="47">
        <f t="shared" ca="1" si="294"/>
        <v>0</v>
      </c>
      <c r="Z2004" s="47">
        <f t="shared" si="295"/>
        <v>137</v>
      </c>
      <c r="AA2004" s="47" t="str">
        <f t="shared" si="296"/>
        <v/>
      </c>
      <c r="AB2004" s="49"/>
      <c r="AC2004" s="49"/>
      <c r="AD2004" s="49"/>
      <c r="AE2004" s="49"/>
      <c r="AF2004" s="49"/>
      <c r="AG2004" s="49"/>
      <c r="AH2004" s="49"/>
      <c r="AI2004" s="49"/>
      <c r="AJ2004" s="49"/>
      <c r="AK2004" s="49"/>
      <c r="AL2004" s="49"/>
      <c r="AM2004" s="49"/>
      <c r="AN2004" s="49"/>
      <c r="AO2004" s="49"/>
      <c r="AP2004" s="49"/>
      <c r="AQ2004" s="49"/>
      <c r="AR2004" s="49"/>
      <c r="AS2004" s="49"/>
      <c r="AT2004" s="49"/>
      <c r="AU2004" s="49"/>
      <c r="AV2004" s="49"/>
      <c r="AW2004" s="49"/>
      <c r="AX2004" s="49"/>
      <c r="AY2004" s="49"/>
      <c r="AZ2004" s="49"/>
      <c r="BA2004" s="49"/>
      <c r="BB2004" s="49"/>
      <c r="BC2004" s="49"/>
      <c r="BD2004" s="49"/>
      <c r="BE2004" s="49"/>
      <c r="BF2004" s="49"/>
      <c r="BG2004" s="49"/>
      <c r="BH2004" s="49"/>
      <c r="BI2004" s="49"/>
      <c r="BJ2004" s="49"/>
      <c r="BK2004" s="49"/>
      <c r="BL2004" s="49"/>
      <c r="BM2004" s="49"/>
      <c r="BN2004" s="49"/>
      <c r="BO2004" s="49"/>
      <c r="BP2004" s="49"/>
      <c r="BQ2004" s="49"/>
      <c r="BR2004" s="49"/>
      <c r="BS2004" s="49"/>
      <c r="BT2004" s="49"/>
      <c r="BU2004" s="49"/>
      <c r="BV2004" s="49"/>
      <c r="BW2004" s="49"/>
      <c r="BX2004" s="49"/>
      <c r="BY2004" s="49"/>
      <c r="BZ2004" s="49"/>
      <c r="CA2004" s="49"/>
      <c r="CB2004" s="49"/>
      <c r="CC2004" s="49"/>
      <c r="CD2004" s="49"/>
      <c r="CE2004" s="49"/>
      <c r="CF2004" s="49"/>
      <c r="CG2004" s="49"/>
      <c r="CH2004" s="49"/>
      <c r="CI2004" s="49"/>
      <c r="CJ2004" s="49"/>
      <c r="CK2004" s="49"/>
      <c r="CL2004" s="49"/>
      <c r="CM2004" s="49"/>
      <c r="CN2004" s="49"/>
      <c r="CO2004" s="49"/>
      <c r="CP2004" s="49"/>
      <c r="CQ2004" s="49"/>
      <c r="CR2004" s="49"/>
      <c r="CS2004" s="49"/>
      <c r="CT2004" s="49"/>
      <c r="CU2004" s="49"/>
      <c r="CV2004" s="49"/>
      <c r="CW2004" s="49"/>
      <c r="CX2004" s="49"/>
      <c r="CY2004" s="49"/>
      <c r="CZ2004" s="49"/>
      <c r="DA2004" s="49"/>
      <c r="DB2004" s="49"/>
      <c r="DC2004" s="49"/>
      <c r="DD2004" s="49"/>
      <c r="DE2004" s="49"/>
      <c r="DF2004" s="49"/>
      <c r="DG2004" s="49"/>
      <c r="DH2004" s="49"/>
      <c r="DI2004" s="49"/>
      <c r="DJ2004" s="49"/>
      <c r="DK2004" s="49"/>
      <c r="DL2004" s="49"/>
      <c r="DM2004" s="49"/>
      <c r="DN2004" s="49"/>
      <c r="DO2004" s="49"/>
      <c r="DP2004" s="49"/>
      <c r="DQ2004" s="49"/>
      <c r="DR2004" s="49"/>
      <c r="DS2004" s="49"/>
      <c r="DT2004" s="49"/>
      <c r="DU2004" s="49"/>
      <c r="DV2004" s="49"/>
      <c r="DW2004" s="49"/>
      <c r="DX2004" s="49"/>
      <c r="DY2004" s="49"/>
      <c r="DZ2004" s="49"/>
      <c r="EA2004" s="49"/>
      <c r="EB2004" s="49"/>
      <c r="EC2004" s="49"/>
      <c r="ED2004" s="49"/>
      <c r="EE2004" s="49"/>
      <c r="EF2004" s="49"/>
      <c r="EG2004" s="49"/>
      <c r="EH2004" s="49"/>
      <c r="EI2004" s="49"/>
      <c r="EJ2004" s="49"/>
      <c r="EK2004" s="49"/>
      <c r="EL2004" s="49"/>
      <c r="EM2004" s="49"/>
      <c r="EN2004" s="49"/>
      <c r="EO2004" s="49"/>
      <c r="EP2004" s="49"/>
      <c r="EQ2004" s="49"/>
      <c r="ER2004" s="49"/>
      <c r="ES2004" s="49"/>
      <c r="ET2004" s="49"/>
      <c r="EU2004" s="49"/>
      <c r="EV2004" s="49"/>
      <c r="EW2004" s="49"/>
      <c r="EX2004" s="49"/>
      <c r="EY2004" s="49"/>
      <c r="EZ2004" s="49"/>
      <c r="FA2004" s="49"/>
      <c r="FB2004" s="49"/>
      <c r="FC2004" s="49"/>
      <c r="FD2004" s="49"/>
      <c r="FE2004" s="49"/>
      <c r="FF2004" s="49"/>
      <c r="FG2004" s="49"/>
      <c r="FH2004" s="49"/>
      <c r="FI2004" s="49"/>
      <c r="FJ2004" s="49"/>
      <c r="FK2004" s="49"/>
      <c r="FL2004" s="49"/>
      <c r="FM2004" s="49"/>
      <c r="FN2004" s="49"/>
      <c r="FO2004" s="49"/>
      <c r="FP2004" s="49"/>
      <c r="FQ2004" s="49"/>
      <c r="FR2004" s="49"/>
      <c r="FS2004" s="49"/>
      <c r="FT2004" s="49"/>
      <c r="FU2004" s="49"/>
      <c r="FV2004" s="49"/>
      <c r="FW2004" s="49"/>
      <c r="FX2004" s="49"/>
      <c r="FY2004" s="49"/>
      <c r="FZ2004" s="49"/>
      <c r="GA2004" s="49"/>
      <c r="GB2004" s="49"/>
      <c r="GC2004" s="49"/>
      <c r="GD2004" s="49"/>
      <c r="GE2004" s="49"/>
      <c r="GF2004" s="49"/>
      <c r="GG2004" s="49"/>
      <c r="GH2004" s="49"/>
      <c r="GI2004" s="49"/>
      <c r="GJ2004" s="49"/>
      <c r="GK2004" s="49"/>
      <c r="GL2004" s="49"/>
      <c r="GM2004" s="49"/>
      <c r="GN2004" s="49"/>
      <c r="GO2004" s="49"/>
      <c r="GP2004" s="49"/>
      <c r="GQ2004" s="49"/>
      <c r="GR2004" s="49"/>
      <c r="GS2004" s="49"/>
      <c r="GT2004" s="49"/>
      <c r="GU2004" s="49"/>
      <c r="GV2004" s="49"/>
      <c r="GW2004" s="49"/>
      <c r="GX2004" s="49"/>
      <c r="GY2004" s="49"/>
      <c r="GZ2004" s="49"/>
      <c r="HA2004" s="49"/>
      <c r="HB2004" s="49"/>
      <c r="HC2004" s="49"/>
      <c r="HD2004" s="49"/>
      <c r="HE2004" s="49"/>
      <c r="HF2004" s="49"/>
      <c r="HG2004" s="49"/>
      <c r="HH2004" s="49"/>
      <c r="HI2004" s="49"/>
      <c r="HJ2004" s="49"/>
      <c r="HK2004" s="49"/>
      <c r="HL2004" s="49"/>
      <c r="HM2004" s="49"/>
      <c r="HN2004" s="49"/>
      <c r="HO2004" s="49"/>
      <c r="HP2004" s="49"/>
      <c r="HQ2004" s="49"/>
      <c r="HR2004" s="49"/>
      <c r="HS2004" s="49"/>
      <c r="HT2004" s="49"/>
      <c r="HU2004" s="49"/>
      <c r="HV2004" s="49"/>
      <c r="HW2004" s="49"/>
      <c r="HX2004" s="49"/>
      <c r="HY2004" s="49"/>
      <c r="HZ2004" s="49"/>
      <c r="IA2004" s="49"/>
      <c r="IB2004" s="49"/>
      <c r="IC2004" s="49"/>
      <c r="ID2004" s="49"/>
      <c r="IE2004" s="49"/>
      <c r="IF2004" s="49"/>
      <c r="IG2004" s="49"/>
      <c r="IH2004" s="49"/>
      <c r="II2004" s="49"/>
      <c r="IJ2004" s="49"/>
      <c r="IK2004" s="49"/>
      <c r="IL2004" s="49"/>
    </row>
    <row r="2005" spans="1:246" s="37" customFormat="1" ht="14.25" customHeight="1" x14ac:dyDescent="0.4">
      <c r="A2005" s="34" t="e">
        <f>_xlfn.CONCAT(D2005,E2005,G2005,#REF!)</f>
        <v>#REF!</v>
      </c>
      <c r="B2005" s="40">
        <v>464</v>
      </c>
      <c r="C2005" s="40">
        <v>1866</v>
      </c>
      <c r="D2005" s="40">
        <v>137</v>
      </c>
      <c r="E2005" s="41" t="s">
        <v>7520</v>
      </c>
      <c r="F2005" s="42" t="s">
        <v>1182</v>
      </c>
      <c r="G2005" s="41" t="s">
        <v>1047</v>
      </c>
      <c r="H2005" s="41" t="s">
        <v>1183</v>
      </c>
      <c r="I2005" s="41" t="s">
        <v>12</v>
      </c>
      <c r="J2005" s="43">
        <v>100</v>
      </c>
      <c r="K2005" s="44">
        <v>10.8</v>
      </c>
      <c r="L2005" s="45">
        <v>100</v>
      </c>
      <c r="M2005" s="45">
        <v>1080</v>
      </c>
      <c r="N2005" s="46">
        <v>0</v>
      </c>
      <c r="O2005" s="46">
        <v>60</v>
      </c>
      <c r="P2005" s="46">
        <v>0</v>
      </c>
      <c r="Q2005" s="46">
        <v>180</v>
      </c>
      <c r="R2005" s="46">
        <f t="shared" si="289"/>
        <v>240</v>
      </c>
      <c r="S2005" s="85"/>
      <c r="T2005" s="47">
        <f t="shared" si="290"/>
        <v>0</v>
      </c>
      <c r="U2005" s="47" t="str" cm="1">
        <f t="array" aca="1" ref="U2005" ca="1">IF(S2005="", "×", IF(LEFT(S2005,2)="項番", COUNTIFS($D$2:$D$4001, INDIRECT("D" &amp; ROW()-1), $U$2:$U$4001, "〇"), "〇"))</f>
        <v>×</v>
      </c>
      <c r="V2005" s="47" t="str">
        <f t="shared" si="291"/>
        <v>×</v>
      </c>
      <c r="W2005" s="47" t="str">
        <f t="shared" si="292"/>
        <v>×</v>
      </c>
      <c r="X2005" s="48" t="str">
        <f t="shared" ca="1" si="293"/>
        <v/>
      </c>
      <c r="Y2005" s="47">
        <f t="shared" ca="1" si="294"/>
        <v>0</v>
      </c>
      <c r="Z2005" s="47">
        <f t="shared" si="295"/>
        <v>137</v>
      </c>
      <c r="AA2005" s="47" t="str">
        <f t="shared" si="296"/>
        <v/>
      </c>
      <c r="AB2005" s="49"/>
      <c r="AC2005" s="49"/>
      <c r="AD2005" s="49"/>
      <c r="AE2005" s="49"/>
      <c r="AF2005" s="49"/>
      <c r="AG2005" s="49"/>
      <c r="AH2005" s="49"/>
      <c r="AI2005" s="49"/>
      <c r="AJ2005" s="49"/>
      <c r="AK2005" s="49"/>
      <c r="AL2005" s="49"/>
      <c r="AM2005" s="49"/>
      <c r="AN2005" s="49"/>
      <c r="AO2005" s="49"/>
      <c r="AP2005" s="49"/>
      <c r="AQ2005" s="49"/>
      <c r="AR2005" s="49"/>
      <c r="AS2005" s="49"/>
      <c r="AT2005" s="49"/>
      <c r="AU2005" s="49"/>
      <c r="AV2005" s="49"/>
      <c r="AW2005" s="49"/>
      <c r="AX2005" s="49"/>
      <c r="AY2005" s="49"/>
      <c r="AZ2005" s="49"/>
      <c r="BA2005" s="49"/>
      <c r="BB2005" s="49"/>
      <c r="BC2005" s="49"/>
      <c r="BD2005" s="49"/>
      <c r="BE2005" s="49"/>
      <c r="BF2005" s="49"/>
      <c r="BG2005" s="49"/>
      <c r="BH2005" s="49"/>
      <c r="BI2005" s="49"/>
      <c r="BJ2005" s="49"/>
      <c r="BK2005" s="49"/>
      <c r="BL2005" s="49"/>
      <c r="BM2005" s="49"/>
      <c r="BN2005" s="49"/>
      <c r="BO2005" s="49"/>
      <c r="BP2005" s="49"/>
      <c r="BQ2005" s="49"/>
      <c r="BR2005" s="49"/>
      <c r="BS2005" s="49"/>
      <c r="BT2005" s="49"/>
      <c r="BU2005" s="49"/>
      <c r="BV2005" s="49"/>
      <c r="BW2005" s="49"/>
      <c r="BX2005" s="49"/>
      <c r="BY2005" s="49"/>
      <c r="BZ2005" s="49"/>
      <c r="CA2005" s="49"/>
      <c r="CB2005" s="49"/>
      <c r="CC2005" s="49"/>
      <c r="CD2005" s="49"/>
      <c r="CE2005" s="49"/>
      <c r="CF2005" s="49"/>
      <c r="CG2005" s="49"/>
      <c r="CH2005" s="49"/>
      <c r="CI2005" s="49"/>
      <c r="CJ2005" s="49"/>
      <c r="CK2005" s="49"/>
      <c r="CL2005" s="49"/>
      <c r="CM2005" s="49"/>
      <c r="CN2005" s="49"/>
      <c r="CO2005" s="49"/>
      <c r="CP2005" s="49"/>
      <c r="CQ2005" s="49"/>
      <c r="CR2005" s="49"/>
      <c r="CS2005" s="49"/>
      <c r="CT2005" s="49"/>
      <c r="CU2005" s="49"/>
      <c r="CV2005" s="49"/>
      <c r="CW2005" s="49"/>
      <c r="CX2005" s="49"/>
      <c r="CY2005" s="49"/>
      <c r="CZ2005" s="49"/>
      <c r="DA2005" s="49"/>
      <c r="DB2005" s="49"/>
      <c r="DC2005" s="49"/>
      <c r="DD2005" s="49"/>
      <c r="DE2005" s="49"/>
      <c r="DF2005" s="49"/>
      <c r="DG2005" s="49"/>
      <c r="DH2005" s="49"/>
      <c r="DI2005" s="49"/>
      <c r="DJ2005" s="49"/>
      <c r="DK2005" s="49"/>
      <c r="DL2005" s="49"/>
      <c r="DM2005" s="49"/>
      <c r="DN2005" s="49"/>
      <c r="DO2005" s="49"/>
      <c r="DP2005" s="49"/>
      <c r="DQ2005" s="49"/>
      <c r="DR2005" s="49"/>
      <c r="DS2005" s="49"/>
      <c r="DT2005" s="49"/>
      <c r="DU2005" s="49"/>
      <c r="DV2005" s="49"/>
      <c r="DW2005" s="49"/>
      <c r="DX2005" s="49"/>
      <c r="DY2005" s="49"/>
      <c r="DZ2005" s="49"/>
      <c r="EA2005" s="49"/>
      <c r="EB2005" s="49"/>
      <c r="EC2005" s="49"/>
      <c r="ED2005" s="49"/>
      <c r="EE2005" s="49"/>
      <c r="EF2005" s="49"/>
      <c r="EG2005" s="49"/>
      <c r="EH2005" s="49"/>
      <c r="EI2005" s="49"/>
      <c r="EJ2005" s="49"/>
      <c r="EK2005" s="49"/>
      <c r="EL2005" s="49"/>
      <c r="EM2005" s="49"/>
      <c r="EN2005" s="49"/>
      <c r="EO2005" s="49"/>
      <c r="EP2005" s="49"/>
      <c r="EQ2005" s="49"/>
      <c r="ER2005" s="49"/>
      <c r="ES2005" s="49"/>
      <c r="ET2005" s="49"/>
      <c r="EU2005" s="49"/>
      <c r="EV2005" s="49"/>
      <c r="EW2005" s="49"/>
      <c r="EX2005" s="49"/>
      <c r="EY2005" s="49"/>
      <c r="EZ2005" s="49"/>
      <c r="FA2005" s="49"/>
      <c r="FB2005" s="49"/>
      <c r="FC2005" s="49"/>
      <c r="FD2005" s="49"/>
      <c r="FE2005" s="49"/>
      <c r="FF2005" s="49"/>
      <c r="FG2005" s="49"/>
      <c r="FH2005" s="49"/>
      <c r="FI2005" s="49"/>
      <c r="FJ2005" s="49"/>
      <c r="FK2005" s="49"/>
      <c r="FL2005" s="49"/>
      <c r="FM2005" s="49"/>
      <c r="FN2005" s="49"/>
      <c r="FO2005" s="49"/>
      <c r="FP2005" s="49"/>
      <c r="FQ2005" s="49"/>
      <c r="FR2005" s="49"/>
      <c r="FS2005" s="49"/>
      <c r="FT2005" s="49"/>
      <c r="FU2005" s="49"/>
      <c r="FV2005" s="49"/>
      <c r="FW2005" s="49"/>
      <c r="FX2005" s="49"/>
      <c r="FY2005" s="49"/>
      <c r="FZ2005" s="49"/>
      <c r="GA2005" s="49"/>
      <c r="GB2005" s="49"/>
      <c r="GC2005" s="49"/>
      <c r="GD2005" s="49"/>
      <c r="GE2005" s="49"/>
      <c r="GF2005" s="49"/>
      <c r="GG2005" s="49"/>
      <c r="GH2005" s="49"/>
      <c r="GI2005" s="49"/>
      <c r="GJ2005" s="49"/>
      <c r="GK2005" s="49"/>
      <c r="GL2005" s="49"/>
      <c r="GM2005" s="49"/>
      <c r="GN2005" s="49"/>
      <c r="GO2005" s="49"/>
      <c r="GP2005" s="49"/>
      <c r="GQ2005" s="49"/>
      <c r="GR2005" s="49"/>
      <c r="GS2005" s="49"/>
      <c r="GT2005" s="49"/>
      <c r="GU2005" s="49"/>
      <c r="GV2005" s="49"/>
      <c r="GW2005" s="49"/>
      <c r="GX2005" s="49"/>
      <c r="GY2005" s="49"/>
      <c r="GZ2005" s="49"/>
      <c r="HA2005" s="49"/>
      <c r="HB2005" s="49"/>
      <c r="HC2005" s="49"/>
      <c r="HD2005" s="49"/>
      <c r="HE2005" s="49"/>
      <c r="HF2005" s="49"/>
      <c r="HG2005" s="49"/>
      <c r="HH2005" s="49"/>
      <c r="HI2005" s="49"/>
      <c r="HJ2005" s="49"/>
      <c r="HK2005" s="49"/>
      <c r="HL2005" s="49"/>
      <c r="HM2005" s="49"/>
      <c r="HN2005" s="49"/>
      <c r="HO2005" s="49"/>
      <c r="HP2005" s="49"/>
      <c r="HQ2005" s="49"/>
      <c r="HR2005" s="49"/>
      <c r="HS2005" s="49"/>
      <c r="HT2005" s="49"/>
      <c r="HU2005" s="49"/>
      <c r="HV2005" s="49"/>
      <c r="HW2005" s="49"/>
      <c r="HX2005" s="49"/>
      <c r="HY2005" s="49"/>
      <c r="HZ2005" s="49"/>
      <c r="IA2005" s="49"/>
      <c r="IB2005" s="49"/>
      <c r="IC2005" s="49"/>
      <c r="ID2005" s="49"/>
      <c r="IE2005" s="49"/>
      <c r="IF2005" s="49"/>
      <c r="IG2005" s="49"/>
      <c r="IH2005" s="49"/>
      <c r="II2005" s="49"/>
      <c r="IJ2005" s="49"/>
      <c r="IK2005" s="49"/>
      <c r="IL2005" s="49"/>
    </row>
    <row r="2006" spans="1:246" s="37" customFormat="1" ht="14.25" customHeight="1" x14ac:dyDescent="0.4">
      <c r="A2006" s="34" t="e">
        <f>_xlfn.CONCAT(D2006,E2006,G2006,#REF!)</f>
        <v>#REF!</v>
      </c>
      <c r="B2006" s="40">
        <v>465</v>
      </c>
      <c r="C2006" s="40">
        <v>1867</v>
      </c>
      <c r="D2006" s="40">
        <v>137</v>
      </c>
      <c r="E2006" s="41" t="s">
        <v>7520</v>
      </c>
      <c r="F2006" s="42" t="s">
        <v>1184</v>
      </c>
      <c r="G2006" s="41" t="s">
        <v>1047</v>
      </c>
      <c r="H2006" s="41" t="s">
        <v>1183</v>
      </c>
      <c r="I2006" s="41" t="s">
        <v>316</v>
      </c>
      <c r="J2006" s="43">
        <v>500</v>
      </c>
      <c r="K2006" s="44">
        <v>10.8</v>
      </c>
      <c r="L2006" s="45">
        <v>500</v>
      </c>
      <c r="M2006" s="45">
        <v>5400</v>
      </c>
      <c r="N2006" s="46">
        <v>0</v>
      </c>
      <c r="O2006" s="46">
        <v>0</v>
      </c>
      <c r="P2006" s="46">
        <v>0</v>
      </c>
      <c r="Q2006" s="46">
        <v>30</v>
      </c>
      <c r="R2006" s="46">
        <f t="shared" si="289"/>
        <v>30</v>
      </c>
      <c r="S2006" s="85"/>
      <c r="T2006" s="47">
        <f t="shared" si="290"/>
        <v>0</v>
      </c>
      <c r="U2006" s="47" t="str" cm="1">
        <f t="array" aca="1" ref="U2006" ca="1">IF(S2006="", "×", IF(LEFT(S2006,2)="項番", COUNTIFS($D$2:$D$4001, INDIRECT("D" &amp; ROW()-1), $U$2:$U$4001, "〇"), "〇"))</f>
        <v>×</v>
      </c>
      <c r="V2006" s="47" t="str">
        <f t="shared" si="291"/>
        <v>×</v>
      </c>
      <c r="W2006" s="47" t="str">
        <f t="shared" si="292"/>
        <v>×</v>
      </c>
      <c r="X2006" s="48" t="str">
        <f t="shared" ca="1" si="293"/>
        <v/>
      </c>
      <c r="Y2006" s="47">
        <f t="shared" ca="1" si="294"/>
        <v>0</v>
      </c>
      <c r="Z2006" s="47">
        <f t="shared" si="295"/>
        <v>137</v>
      </c>
      <c r="AA2006" s="47" t="str">
        <f t="shared" si="296"/>
        <v/>
      </c>
      <c r="AB2006" s="49"/>
      <c r="AC2006" s="49"/>
      <c r="AD2006" s="49"/>
      <c r="AE2006" s="49"/>
      <c r="AF2006" s="49"/>
      <c r="AG2006" s="49"/>
      <c r="AH2006" s="49"/>
      <c r="AI2006" s="49"/>
      <c r="AJ2006" s="49"/>
      <c r="AK2006" s="49"/>
      <c r="AL2006" s="49"/>
      <c r="AM2006" s="49"/>
      <c r="AN2006" s="49"/>
      <c r="AO2006" s="49"/>
      <c r="AP2006" s="49"/>
      <c r="AQ2006" s="49"/>
      <c r="AR2006" s="49"/>
      <c r="AS2006" s="49"/>
      <c r="AT2006" s="49"/>
      <c r="AU2006" s="49"/>
      <c r="AV2006" s="49"/>
      <c r="AW2006" s="49"/>
      <c r="AX2006" s="49"/>
      <c r="AY2006" s="49"/>
      <c r="AZ2006" s="49"/>
      <c r="BA2006" s="49"/>
      <c r="BB2006" s="49"/>
      <c r="BC2006" s="49"/>
      <c r="BD2006" s="49"/>
      <c r="BE2006" s="49"/>
      <c r="BF2006" s="49"/>
      <c r="BG2006" s="49"/>
      <c r="BH2006" s="49"/>
      <c r="BI2006" s="49"/>
      <c r="BJ2006" s="49"/>
      <c r="BK2006" s="49"/>
      <c r="BL2006" s="49"/>
      <c r="BM2006" s="49"/>
      <c r="BN2006" s="49"/>
      <c r="BO2006" s="49"/>
      <c r="BP2006" s="49"/>
      <c r="BQ2006" s="49"/>
      <c r="BR2006" s="49"/>
      <c r="BS2006" s="49"/>
      <c r="BT2006" s="49"/>
      <c r="BU2006" s="49"/>
      <c r="BV2006" s="49"/>
      <c r="BW2006" s="49"/>
      <c r="BX2006" s="49"/>
      <c r="BY2006" s="49"/>
      <c r="BZ2006" s="49"/>
      <c r="CA2006" s="49"/>
      <c r="CB2006" s="49"/>
      <c r="CC2006" s="49"/>
      <c r="CD2006" s="49"/>
      <c r="CE2006" s="49"/>
      <c r="CF2006" s="49"/>
      <c r="CG2006" s="49"/>
      <c r="CH2006" s="49"/>
      <c r="CI2006" s="49"/>
      <c r="CJ2006" s="49"/>
      <c r="CK2006" s="49"/>
      <c r="CL2006" s="49"/>
      <c r="CM2006" s="49"/>
      <c r="CN2006" s="49"/>
      <c r="CO2006" s="49"/>
      <c r="CP2006" s="49"/>
      <c r="CQ2006" s="49"/>
      <c r="CR2006" s="49"/>
      <c r="CS2006" s="49"/>
      <c r="CT2006" s="49"/>
      <c r="CU2006" s="49"/>
      <c r="CV2006" s="49"/>
      <c r="CW2006" s="49"/>
      <c r="CX2006" s="49"/>
      <c r="CY2006" s="49"/>
      <c r="CZ2006" s="49"/>
      <c r="DA2006" s="49"/>
      <c r="DB2006" s="49"/>
      <c r="DC2006" s="49"/>
      <c r="DD2006" s="49"/>
      <c r="DE2006" s="49"/>
      <c r="DF2006" s="49"/>
      <c r="DG2006" s="49"/>
      <c r="DH2006" s="49"/>
      <c r="DI2006" s="49"/>
      <c r="DJ2006" s="49"/>
      <c r="DK2006" s="49"/>
      <c r="DL2006" s="49"/>
      <c r="DM2006" s="49"/>
      <c r="DN2006" s="49"/>
      <c r="DO2006" s="49"/>
      <c r="DP2006" s="49"/>
      <c r="DQ2006" s="49"/>
      <c r="DR2006" s="49"/>
      <c r="DS2006" s="49"/>
      <c r="DT2006" s="49"/>
      <c r="DU2006" s="49"/>
      <c r="DV2006" s="49"/>
      <c r="DW2006" s="49"/>
      <c r="DX2006" s="49"/>
      <c r="DY2006" s="49"/>
      <c r="DZ2006" s="49"/>
      <c r="EA2006" s="49"/>
      <c r="EB2006" s="49"/>
      <c r="EC2006" s="49"/>
      <c r="ED2006" s="49"/>
      <c r="EE2006" s="49"/>
      <c r="EF2006" s="49"/>
      <c r="EG2006" s="49"/>
      <c r="EH2006" s="49"/>
      <c r="EI2006" s="49"/>
      <c r="EJ2006" s="49"/>
      <c r="EK2006" s="49"/>
      <c r="EL2006" s="49"/>
      <c r="EM2006" s="49"/>
      <c r="EN2006" s="49"/>
      <c r="EO2006" s="49"/>
      <c r="EP2006" s="49"/>
      <c r="EQ2006" s="49"/>
      <c r="ER2006" s="49"/>
      <c r="ES2006" s="49"/>
      <c r="ET2006" s="49"/>
      <c r="EU2006" s="49"/>
      <c r="EV2006" s="49"/>
      <c r="EW2006" s="49"/>
      <c r="EX2006" s="49"/>
      <c r="EY2006" s="49"/>
      <c r="EZ2006" s="49"/>
      <c r="FA2006" s="49"/>
      <c r="FB2006" s="49"/>
      <c r="FC2006" s="49"/>
      <c r="FD2006" s="49"/>
      <c r="FE2006" s="49"/>
      <c r="FF2006" s="49"/>
      <c r="FG2006" s="49"/>
      <c r="FH2006" s="49"/>
      <c r="FI2006" s="49"/>
      <c r="FJ2006" s="49"/>
      <c r="FK2006" s="49"/>
      <c r="FL2006" s="49"/>
      <c r="FM2006" s="49"/>
      <c r="FN2006" s="49"/>
      <c r="FO2006" s="49"/>
      <c r="FP2006" s="49"/>
      <c r="FQ2006" s="49"/>
      <c r="FR2006" s="49"/>
      <c r="FS2006" s="49"/>
      <c r="FT2006" s="49"/>
      <c r="FU2006" s="49"/>
      <c r="FV2006" s="49"/>
      <c r="FW2006" s="49"/>
      <c r="FX2006" s="49"/>
      <c r="FY2006" s="49"/>
      <c r="FZ2006" s="49"/>
      <c r="GA2006" s="49"/>
      <c r="GB2006" s="49"/>
      <c r="GC2006" s="49"/>
      <c r="GD2006" s="49"/>
      <c r="GE2006" s="49"/>
      <c r="GF2006" s="49"/>
      <c r="GG2006" s="49"/>
      <c r="GH2006" s="49"/>
      <c r="GI2006" s="49"/>
      <c r="GJ2006" s="49"/>
      <c r="GK2006" s="49"/>
      <c r="GL2006" s="49"/>
      <c r="GM2006" s="49"/>
      <c r="GN2006" s="49"/>
      <c r="GO2006" s="49"/>
      <c r="GP2006" s="49"/>
      <c r="GQ2006" s="49"/>
      <c r="GR2006" s="49"/>
      <c r="GS2006" s="49"/>
      <c r="GT2006" s="49"/>
      <c r="GU2006" s="49"/>
      <c r="GV2006" s="49"/>
      <c r="GW2006" s="49"/>
      <c r="GX2006" s="49"/>
      <c r="GY2006" s="49"/>
      <c r="GZ2006" s="49"/>
      <c r="HA2006" s="49"/>
      <c r="HB2006" s="49"/>
      <c r="HC2006" s="49"/>
      <c r="HD2006" s="49"/>
      <c r="HE2006" s="49"/>
      <c r="HF2006" s="49"/>
      <c r="HG2006" s="49"/>
      <c r="HH2006" s="49"/>
      <c r="HI2006" s="49"/>
      <c r="HJ2006" s="49"/>
      <c r="HK2006" s="49"/>
      <c r="HL2006" s="49"/>
      <c r="HM2006" s="49"/>
      <c r="HN2006" s="49"/>
      <c r="HO2006" s="49"/>
      <c r="HP2006" s="49"/>
      <c r="HQ2006" s="49"/>
      <c r="HR2006" s="49"/>
      <c r="HS2006" s="49"/>
      <c r="HT2006" s="49"/>
      <c r="HU2006" s="49"/>
      <c r="HV2006" s="49"/>
      <c r="HW2006" s="49"/>
      <c r="HX2006" s="49"/>
      <c r="HY2006" s="49"/>
      <c r="HZ2006" s="49"/>
      <c r="IA2006" s="49"/>
      <c r="IB2006" s="49"/>
      <c r="IC2006" s="49"/>
      <c r="ID2006" s="49"/>
      <c r="IE2006" s="49"/>
      <c r="IF2006" s="49"/>
      <c r="IG2006" s="49"/>
      <c r="IH2006" s="49"/>
      <c r="II2006" s="49"/>
      <c r="IJ2006" s="49"/>
      <c r="IK2006" s="49"/>
      <c r="IL2006" s="49"/>
    </row>
    <row r="2007" spans="1:246" s="17" customFormat="1" ht="14.25" customHeight="1" x14ac:dyDescent="0.4">
      <c r="A2007" s="34" t="e">
        <f>_xlfn.CONCAT(D2007,E2007,G2007,#REF!)</f>
        <v>#REF!</v>
      </c>
      <c r="B2007" s="40">
        <v>466</v>
      </c>
      <c r="C2007" s="40">
        <v>1868</v>
      </c>
      <c r="D2007" s="40">
        <v>137</v>
      </c>
      <c r="E2007" s="41" t="s">
        <v>7520</v>
      </c>
      <c r="F2007" s="42" t="s">
        <v>1185</v>
      </c>
      <c r="G2007" s="41" t="s">
        <v>1047</v>
      </c>
      <c r="H2007" s="41" t="s">
        <v>1186</v>
      </c>
      <c r="I2007" s="41" t="s">
        <v>1187</v>
      </c>
      <c r="J2007" s="43">
        <v>100</v>
      </c>
      <c r="K2007" s="44">
        <v>15</v>
      </c>
      <c r="L2007" s="45">
        <v>100</v>
      </c>
      <c r="M2007" s="45">
        <v>1500</v>
      </c>
      <c r="N2007" s="46">
        <v>20</v>
      </c>
      <c r="O2007" s="46">
        <v>0</v>
      </c>
      <c r="P2007" s="46">
        <v>0</v>
      </c>
      <c r="Q2007" s="46">
        <v>0</v>
      </c>
      <c r="R2007" s="46">
        <f t="shared" si="289"/>
        <v>20</v>
      </c>
      <c r="S2007" s="85"/>
      <c r="T2007" s="47">
        <f t="shared" si="290"/>
        <v>0</v>
      </c>
      <c r="U2007" s="47" t="str" cm="1">
        <f t="array" aca="1" ref="U2007" ca="1">IF(S2007="", "×", IF(LEFT(S2007,2)="項番", COUNTIFS($D$2:$D$4001, INDIRECT("D" &amp; ROW()-1), $U$2:$U$4001, "〇"), "〇"))</f>
        <v>×</v>
      </c>
      <c r="V2007" s="47" t="str">
        <f t="shared" si="291"/>
        <v>×</v>
      </c>
      <c r="W2007" s="47" t="str">
        <f t="shared" si="292"/>
        <v>×</v>
      </c>
      <c r="X2007" s="48" t="str">
        <f t="shared" ca="1" si="293"/>
        <v/>
      </c>
      <c r="Y2007" s="47">
        <f t="shared" ca="1" si="294"/>
        <v>0</v>
      </c>
      <c r="Z2007" s="47">
        <f t="shared" si="295"/>
        <v>137</v>
      </c>
      <c r="AA2007" s="47" t="str">
        <f t="shared" si="296"/>
        <v/>
      </c>
    </row>
    <row r="2008" spans="1:246" s="17" customFormat="1" ht="14.25" customHeight="1" x14ac:dyDescent="0.4">
      <c r="A2008" s="34" t="e">
        <f>_xlfn.CONCAT(D2008,E2008,G2008,#REF!)</f>
        <v>#REF!</v>
      </c>
      <c r="B2008" s="40">
        <v>467</v>
      </c>
      <c r="C2008" s="40">
        <v>1869</v>
      </c>
      <c r="D2008" s="40">
        <v>137</v>
      </c>
      <c r="E2008" s="41" t="s">
        <v>7520</v>
      </c>
      <c r="F2008" s="42" t="s">
        <v>1188</v>
      </c>
      <c r="G2008" s="41" t="s">
        <v>1047</v>
      </c>
      <c r="H2008" s="41" t="s">
        <v>1189</v>
      </c>
      <c r="I2008" s="41" t="s">
        <v>12</v>
      </c>
      <c r="J2008" s="43">
        <v>100</v>
      </c>
      <c r="K2008" s="44">
        <v>6.3</v>
      </c>
      <c r="L2008" s="45">
        <v>100</v>
      </c>
      <c r="M2008" s="45">
        <v>630</v>
      </c>
      <c r="N2008" s="46">
        <v>0</v>
      </c>
      <c r="O2008" s="46">
        <v>0</v>
      </c>
      <c r="P2008" s="46">
        <v>40</v>
      </c>
      <c r="Q2008" s="46">
        <v>0</v>
      </c>
      <c r="R2008" s="46">
        <f t="shared" si="289"/>
        <v>40</v>
      </c>
      <c r="S2008" s="85"/>
      <c r="T2008" s="47">
        <f t="shared" si="290"/>
        <v>0</v>
      </c>
      <c r="U2008" s="47" t="str" cm="1">
        <f t="array" aca="1" ref="U2008" ca="1">IF(S2008="", "×", IF(LEFT(S2008,2)="項番", COUNTIFS($D$2:$D$4001, INDIRECT("D" &amp; ROW()-1), $U$2:$U$4001, "〇"), "〇"))</f>
        <v>×</v>
      </c>
      <c r="V2008" s="47" t="str">
        <f t="shared" si="291"/>
        <v>×</v>
      </c>
      <c r="W2008" s="47" t="str">
        <f t="shared" si="292"/>
        <v>×</v>
      </c>
      <c r="X2008" s="48" t="str">
        <f t="shared" ca="1" si="293"/>
        <v/>
      </c>
      <c r="Y2008" s="47">
        <f t="shared" ca="1" si="294"/>
        <v>0</v>
      </c>
      <c r="Z2008" s="47">
        <f t="shared" si="295"/>
        <v>137</v>
      </c>
      <c r="AA2008" s="47" t="str">
        <f t="shared" si="296"/>
        <v/>
      </c>
    </row>
    <row r="2009" spans="1:246" s="17" customFormat="1" ht="14.25" customHeight="1" x14ac:dyDescent="0.4">
      <c r="A2009" s="34" t="e">
        <f>_xlfn.CONCAT(D2009,E2009,G2009,#REF!)</f>
        <v>#REF!</v>
      </c>
      <c r="B2009" s="40">
        <v>468</v>
      </c>
      <c r="C2009" s="40">
        <v>1870</v>
      </c>
      <c r="D2009" s="40">
        <v>137</v>
      </c>
      <c r="E2009" s="41" t="s">
        <v>7520</v>
      </c>
      <c r="F2009" s="42" t="s">
        <v>1190</v>
      </c>
      <c r="G2009" s="41" t="s">
        <v>1047</v>
      </c>
      <c r="H2009" s="41" t="s">
        <v>1191</v>
      </c>
      <c r="I2009" s="41" t="s">
        <v>12</v>
      </c>
      <c r="J2009" s="43">
        <v>100</v>
      </c>
      <c r="K2009" s="44">
        <v>6.3</v>
      </c>
      <c r="L2009" s="45">
        <v>100</v>
      </c>
      <c r="M2009" s="45">
        <v>630</v>
      </c>
      <c r="N2009" s="46">
        <v>0</v>
      </c>
      <c r="O2009" s="46">
        <v>0</v>
      </c>
      <c r="P2009" s="46">
        <v>40</v>
      </c>
      <c r="Q2009" s="46">
        <v>0</v>
      </c>
      <c r="R2009" s="46">
        <f t="shared" si="289"/>
        <v>40</v>
      </c>
      <c r="S2009" s="85"/>
      <c r="T2009" s="47">
        <f t="shared" si="290"/>
        <v>0</v>
      </c>
      <c r="U2009" s="47" t="str" cm="1">
        <f t="array" aca="1" ref="U2009" ca="1">IF(S2009="", "×", IF(LEFT(S2009,2)="項番", COUNTIFS($D$2:$D$4001, INDIRECT("D" &amp; ROW()-1), $U$2:$U$4001, "〇"), "〇"))</f>
        <v>×</v>
      </c>
      <c r="V2009" s="47" t="str">
        <f t="shared" si="291"/>
        <v>×</v>
      </c>
      <c r="W2009" s="47" t="str">
        <f t="shared" si="292"/>
        <v>×</v>
      </c>
      <c r="X2009" s="48" t="str">
        <f t="shared" ca="1" si="293"/>
        <v/>
      </c>
      <c r="Y2009" s="47">
        <f t="shared" ca="1" si="294"/>
        <v>0</v>
      </c>
      <c r="Z2009" s="47">
        <f t="shared" si="295"/>
        <v>137</v>
      </c>
      <c r="AA2009" s="47" t="str">
        <f t="shared" si="296"/>
        <v/>
      </c>
    </row>
    <row r="2010" spans="1:246" s="17" customFormat="1" ht="14.25" customHeight="1" x14ac:dyDescent="0.4">
      <c r="A2010" s="34" t="e">
        <f>_xlfn.CONCAT(D2010,E2010,G2010,#REF!)</f>
        <v>#REF!</v>
      </c>
      <c r="B2010" s="40">
        <v>469</v>
      </c>
      <c r="C2010" s="40">
        <v>1871</v>
      </c>
      <c r="D2010" s="40">
        <v>137</v>
      </c>
      <c r="E2010" s="41" t="s">
        <v>7520</v>
      </c>
      <c r="F2010" s="42" t="s">
        <v>1192</v>
      </c>
      <c r="G2010" s="41" t="s">
        <v>1047</v>
      </c>
      <c r="H2010" s="41" t="s">
        <v>1193</v>
      </c>
      <c r="I2010" s="41" t="s">
        <v>1194</v>
      </c>
      <c r="J2010" s="43">
        <v>1</v>
      </c>
      <c r="K2010" s="44">
        <v>186</v>
      </c>
      <c r="L2010" s="45">
        <v>50</v>
      </c>
      <c r="M2010" s="45">
        <v>9300</v>
      </c>
      <c r="N2010" s="46">
        <v>0</v>
      </c>
      <c r="O2010" s="46">
        <v>0</v>
      </c>
      <c r="P2010" s="46">
        <v>40</v>
      </c>
      <c r="Q2010" s="46">
        <v>0</v>
      </c>
      <c r="R2010" s="46">
        <f t="shared" si="289"/>
        <v>40</v>
      </c>
      <c r="S2010" s="85"/>
      <c r="T2010" s="47">
        <f t="shared" si="290"/>
        <v>0</v>
      </c>
      <c r="U2010" s="47" t="str" cm="1">
        <f t="array" aca="1" ref="U2010" ca="1">IF(S2010="", "×", IF(LEFT(S2010,2)="項番", COUNTIFS($D$2:$D$4001, INDIRECT("D" &amp; ROW()-1), $U$2:$U$4001, "〇"), "〇"))</f>
        <v>×</v>
      </c>
      <c r="V2010" s="47" t="str">
        <f t="shared" si="291"/>
        <v>×</v>
      </c>
      <c r="W2010" s="47" t="str">
        <f t="shared" si="292"/>
        <v>×</v>
      </c>
      <c r="X2010" s="48" t="str">
        <f t="shared" ca="1" si="293"/>
        <v/>
      </c>
      <c r="Y2010" s="47">
        <f t="shared" ca="1" si="294"/>
        <v>0</v>
      </c>
      <c r="Z2010" s="47">
        <f t="shared" si="295"/>
        <v>137</v>
      </c>
      <c r="AA2010" s="47" t="str">
        <f t="shared" si="296"/>
        <v/>
      </c>
    </row>
    <row r="2011" spans="1:246" s="17" customFormat="1" ht="14.25" customHeight="1" x14ac:dyDescent="0.4">
      <c r="A2011" s="34" t="e">
        <f>_xlfn.CONCAT(D2011,E2011,G2011,#REF!)</f>
        <v>#REF!</v>
      </c>
      <c r="B2011" s="40">
        <v>470</v>
      </c>
      <c r="C2011" s="40">
        <v>1872</v>
      </c>
      <c r="D2011" s="40">
        <v>137</v>
      </c>
      <c r="E2011" s="41" t="s">
        <v>7520</v>
      </c>
      <c r="F2011" s="42" t="s">
        <v>1195</v>
      </c>
      <c r="G2011" s="41" t="s">
        <v>1047</v>
      </c>
      <c r="H2011" s="41" t="s">
        <v>1196</v>
      </c>
      <c r="I2011" s="41" t="s">
        <v>834</v>
      </c>
      <c r="J2011" s="43">
        <v>100</v>
      </c>
      <c r="K2011" s="44">
        <v>18.600000000000001</v>
      </c>
      <c r="L2011" s="45">
        <v>100</v>
      </c>
      <c r="M2011" s="45">
        <v>1860.0000000000002</v>
      </c>
      <c r="N2011" s="46">
        <v>6</v>
      </c>
      <c r="O2011" s="46">
        <v>0</v>
      </c>
      <c r="P2011" s="46">
        <v>0</v>
      </c>
      <c r="Q2011" s="46">
        <v>0</v>
      </c>
      <c r="R2011" s="46">
        <f t="shared" si="289"/>
        <v>6</v>
      </c>
      <c r="S2011" s="85"/>
      <c r="T2011" s="47">
        <f t="shared" si="290"/>
        <v>0</v>
      </c>
      <c r="U2011" s="47" t="str" cm="1">
        <f t="array" aca="1" ref="U2011" ca="1">IF(S2011="", "×", IF(LEFT(S2011,2)="項番", COUNTIFS($D$2:$D$4001, INDIRECT("D" &amp; ROW()-1), $U$2:$U$4001, "〇"), "〇"))</f>
        <v>×</v>
      </c>
      <c r="V2011" s="47" t="str">
        <f t="shared" si="291"/>
        <v>×</v>
      </c>
      <c r="W2011" s="47" t="str">
        <f t="shared" si="292"/>
        <v>×</v>
      </c>
      <c r="X2011" s="48" t="str">
        <f t="shared" ca="1" si="293"/>
        <v/>
      </c>
      <c r="Y2011" s="47">
        <f t="shared" ca="1" si="294"/>
        <v>0</v>
      </c>
      <c r="Z2011" s="47">
        <f t="shared" si="295"/>
        <v>137</v>
      </c>
      <c r="AA2011" s="47" t="str">
        <f t="shared" si="296"/>
        <v/>
      </c>
    </row>
    <row r="2012" spans="1:246" s="17" customFormat="1" ht="14.25" customHeight="1" x14ac:dyDescent="0.4">
      <c r="A2012" s="34" t="e">
        <f>_xlfn.CONCAT(D2012,E2012,G2012,#REF!)</f>
        <v>#REF!</v>
      </c>
      <c r="B2012" s="40">
        <v>471</v>
      </c>
      <c r="C2012" s="40">
        <v>1873</v>
      </c>
      <c r="D2012" s="40">
        <v>137</v>
      </c>
      <c r="E2012" s="41" t="s">
        <v>7520</v>
      </c>
      <c r="F2012" s="42" t="s">
        <v>1197</v>
      </c>
      <c r="G2012" s="41" t="s">
        <v>1047</v>
      </c>
      <c r="H2012" s="41" t="s">
        <v>1198</v>
      </c>
      <c r="I2012" s="41" t="s">
        <v>12</v>
      </c>
      <c r="J2012" s="43">
        <v>100</v>
      </c>
      <c r="K2012" s="44">
        <v>10.8</v>
      </c>
      <c r="L2012" s="45">
        <v>100</v>
      </c>
      <c r="M2012" s="45">
        <v>1080</v>
      </c>
      <c r="N2012" s="46">
        <v>2</v>
      </c>
      <c r="O2012" s="46">
        <v>0</v>
      </c>
      <c r="P2012" s="46">
        <v>0</v>
      </c>
      <c r="Q2012" s="46">
        <v>0</v>
      </c>
      <c r="R2012" s="46">
        <f t="shared" si="289"/>
        <v>2</v>
      </c>
      <c r="S2012" s="85"/>
      <c r="T2012" s="47">
        <f t="shared" si="290"/>
        <v>0</v>
      </c>
      <c r="U2012" s="47" t="str" cm="1">
        <f t="array" aca="1" ref="U2012" ca="1">IF(S2012="", "×", IF(LEFT(S2012,2)="項番", COUNTIFS($D$2:$D$4001, INDIRECT("D" &amp; ROW()-1), $U$2:$U$4001, "〇"), "〇"))</f>
        <v>×</v>
      </c>
      <c r="V2012" s="47" t="str">
        <f t="shared" si="291"/>
        <v>×</v>
      </c>
      <c r="W2012" s="47" t="str">
        <f t="shared" si="292"/>
        <v>×</v>
      </c>
      <c r="X2012" s="48" t="str">
        <f t="shared" ca="1" si="293"/>
        <v/>
      </c>
      <c r="Y2012" s="47">
        <f t="shared" ca="1" si="294"/>
        <v>0</v>
      </c>
      <c r="Z2012" s="47">
        <f t="shared" si="295"/>
        <v>137</v>
      </c>
      <c r="AA2012" s="47" t="str">
        <f t="shared" si="296"/>
        <v/>
      </c>
    </row>
    <row r="2013" spans="1:246" s="17" customFormat="1" ht="14.25" customHeight="1" x14ac:dyDescent="0.4">
      <c r="A2013" s="34" t="e">
        <f>_xlfn.CONCAT(D2013,E2013,G2013,#REF!)</f>
        <v>#REF!</v>
      </c>
      <c r="B2013" s="40">
        <v>472</v>
      </c>
      <c r="C2013" s="40">
        <v>1874</v>
      </c>
      <c r="D2013" s="40">
        <v>137</v>
      </c>
      <c r="E2013" s="41" t="s">
        <v>7520</v>
      </c>
      <c r="F2013" s="42" t="s">
        <v>1199</v>
      </c>
      <c r="G2013" s="41" t="s">
        <v>1047</v>
      </c>
      <c r="H2013" s="41" t="s">
        <v>1200</v>
      </c>
      <c r="I2013" s="41" t="s">
        <v>1201</v>
      </c>
      <c r="J2013" s="43">
        <v>20</v>
      </c>
      <c r="K2013" s="44">
        <v>81.2</v>
      </c>
      <c r="L2013" s="45">
        <v>20</v>
      </c>
      <c r="M2013" s="45">
        <v>1624</v>
      </c>
      <c r="N2013" s="41">
        <v>30</v>
      </c>
      <c r="O2013" s="41">
        <v>0</v>
      </c>
      <c r="P2013" s="41">
        <v>0</v>
      </c>
      <c r="Q2013" s="41">
        <v>0</v>
      </c>
      <c r="R2013" s="46">
        <f t="shared" si="289"/>
        <v>30</v>
      </c>
      <c r="S2013" s="85"/>
      <c r="T2013" s="47">
        <f t="shared" si="290"/>
        <v>0</v>
      </c>
      <c r="U2013" s="47" t="str" cm="1">
        <f t="array" aca="1" ref="U2013" ca="1">IF(S2013="", "×", IF(LEFT(S2013,2)="項番", COUNTIFS($D$2:$D$4001, INDIRECT("D" &amp; ROW()-1), $U$2:$U$4001, "〇"), "〇"))</f>
        <v>×</v>
      </c>
      <c r="V2013" s="47" t="str">
        <f t="shared" si="291"/>
        <v>×</v>
      </c>
      <c r="W2013" s="47" t="str">
        <f t="shared" si="292"/>
        <v>×</v>
      </c>
      <c r="X2013" s="48" t="str">
        <f t="shared" ca="1" si="293"/>
        <v/>
      </c>
      <c r="Y2013" s="47">
        <f t="shared" ca="1" si="294"/>
        <v>0</v>
      </c>
      <c r="Z2013" s="47">
        <f t="shared" si="295"/>
        <v>137</v>
      </c>
      <c r="AA2013" s="47" t="str">
        <f t="shared" si="296"/>
        <v/>
      </c>
    </row>
    <row r="2014" spans="1:246" s="17" customFormat="1" ht="14.25" customHeight="1" x14ac:dyDescent="0.4">
      <c r="A2014" s="34" t="e">
        <f>_xlfn.CONCAT(D2014,E2014,G2014,#REF!)</f>
        <v>#REF!</v>
      </c>
      <c r="B2014" s="40">
        <v>475</v>
      </c>
      <c r="C2014" s="40">
        <v>1875</v>
      </c>
      <c r="D2014" s="40">
        <v>137</v>
      </c>
      <c r="E2014" s="41" t="s">
        <v>7520</v>
      </c>
      <c r="F2014" s="42" t="s">
        <v>1206</v>
      </c>
      <c r="G2014" s="41" t="s">
        <v>1047</v>
      </c>
      <c r="H2014" s="41" t="s">
        <v>1207</v>
      </c>
      <c r="I2014" s="41" t="s">
        <v>1208</v>
      </c>
      <c r="J2014" s="43">
        <v>14</v>
      </c>
      <c r="K2014" s="44">
        <v>204.4</v>
      </c>
      <c r="L2014" s="45">
        <v>14</v>
      </c>
      <c r="M2014" s="45">
        <v>2861.6</v>
      </c>
      <c r="N2014" s="46">
        <v>50</v>
      </c>
      <c r="O2014" s="46">
        <v>0</v>
      </c>
      <c r="P2014" s="46">
        <v>1</v>
      </c>
      <c r="Q2014" s="46">
        <v>0</v>
      </c>
      <c r="R2014" s="46">
        <f t="shared" ref="R2014:R2064" si="297">SUM(N2014:Q2014)</f>
        <v>51</v>
      </c>
      <c r="S2014" s="85"/>
      <c r="T2014" s="47">
        <f t="shared" si="290"/>
        <v>0</v>
      </c>
      <c r="U2014" s="47" t="str" cm="1">
        <f t="array" aca="1" ref="U2014" ca="1">IF(S2014="", "×", IF(LEFT(S2014,2)="項番", COUNTIFS($D$2:$D$4001, INDIRECT("D" &amp; ROW()-1), $U$2:$U$4001, "〇"), "〇"))</f>
        <v>×</v>
      </c>
      <c r="V2014" s="47" t="str">
        <f t="shared" si="291"/>
        <v>×</v>
      </c>
      <c r="W2014" s="47" t="str">
        <f t="shared" si="292"/>
        <v>×</v>
      </c>
      <c r="X2014" s="48" t="str">
        <f t="shared" ca="1" si="293"/>
        <v/>
      </c>
      <c r="Y2014" s="47">
        <f t="shared" ca="1" si="294"/>
        <v>0</v>
      </c>
      <c r="Z2014" s="47">
        <f t="shared" si="295"/>
        <v>137</v>
      </c>
      <c r="AA2014" s="47" t="str">
        <f t="shared" si="296"/>
        <v/>
      </c>
    </row>
    <row r="2015" spans="1:246" s="17" customFormat="1" ht="14.25" customHeight="1" x14ac:dyDescent="0.4">
      <c r="A2015" s="34" t="e">
        <f>_xlfn.CONCAT(D2015,E2015,G2015,#REF!)</f>
        <v>#REF!</v>
      </c>
      <c r="B2015" s="40">
        <v>476</v>
      </c>
      <c r="C2015" s="40">
        <v>1876</v>
      </c>
      <c r="D2015" s="40">
        <v>137</v>
      </c>
      <c r="E2015" s="41" t="s">
        <v>7520</v>
      </c>
      <c r="F2015" s="42" t="s">
        <v>1209</v>
      </c>
      <c r="G2015" s="41" t="s">
        <v>1047</v>
      </c>
      <c r="H2015" s="41" t="s">
        <v>1210</v>
      </c>
      <c r="I2015" s="41" t="s">
        <v>1211</v>
      </c>
      <c r="J2015" s="43">
        <v>100</v>
      </c>
      <c r="K2015" s="44">
        <v>108</v>
      </c>
      <c r="L2015" s="45">
        <v>100</v>
      </c>
      <c r="M2015" s="45">
        <v>10800</v>
      </c>
      <c r="N2015" s="46">
        <v>0</v>
      </c>
      <c r="O2015" s="46">
        <v>4</v>
      </c>
      <c r="P2015" s="46">
        <v>1</v>
      </c>
      <c r="Q2015" s="46">
        <v>3</v>
      </c>
      <c r="R2015" s="46">
        <f t="shared" si="297"/>
        <v>8</v>
      </c>
      <c r="S2015" s="85"/>
      <c r="T2015" s="47">
        <f t="shared" si="290"/>
        <v>0</v>
      </c>
      <c r="U2015" s="47" t="str" cm="1">
        <f t="array" aca="1" ref="U2015" ca="1">IF(S2015="", "×", IF(LEFT(S2015,2)="項番", COUNTIFS($D$2:$D$4001, INDIRECT("D" &amp; ROW()-1), $U$2:$U$4001, "〇"), "〇"))</f>
        <v>×</v>
      </c>
      <c r="V2015" s="47" t="str">
        <f t="shared" si="291"/>
        <v>×</v>
      </c>
      <c r="W2015" s="47" t="str">
        <f t="shared" si="292"/>
        <v>×</v>
      </c>
      <c r="X2015" s="48" t="str">
        <f t="shared" ca="1" si="293"/>
        <v/>
      </c>
      <c r="Y2015" s="47">
        <f t="shared" ca="1" si="294"/>
        <v>0</v>
      </c>
      <c r="Z2015" s="47">
        <f t="shared" si="295"/>
        <v>137</v>
      </c>
      <c r="AA2015" s="47" t="str">
        <f t="shared" si="296"/>
        <v/>
      </c>
    </row>
    <row r="2016" spans="1:246" s="17" customFormat="1" ht="14.25" customHeight="1" x14ac:dyDescent="0.4">
      <c r="A2016" s="34" t="e">
        <f>_xlfn.CONCAT(D2016,E2016,G2016,#REF!)</f>
        <v>#REF!</v>
      </c>
      <c r="B2016" s="40">
        <v>477</v>
      </c>
      <c r="C2016" s="40">
        <v>1877</v>
      </c>
      <c r="D2016" s="40">
        <v>137</v>
      </c>
      <c r="E2016" s="41" t="s">
        <v>7520</v>
      </c>
      <c r="F2016" s="42" t="s">
        <v>1212</v>
      </c>
      <c r="G2016" s="41" t="s">
        <v>1047</v>
      </c>
      <c r="H2016" s="41" t="s">
        <v>1213</v>
      </c>
      <c r="I2016" s="41" t="s">
        <v>1214</v>
      </c>
      <c r="J2016" s="43">
        <v>30</v>
      </c>
      <c r="K2016" s="44">
        <v>75.900000000000006</v>
      </c>
      <c r="L2016" s="45">
        <v>30</v>
      </c>
      <c r="M2016" s="45">
        <v>2277</v>
      </c>
      <c r="N2016" s="46">
        <v>0</v>
      </c>
      <c r="O2016" s="46">
        <v>0</v>
      </c>
      <c r="P2016" s="46">
        <v>10</v>
      </c>
      <c r="Q2016" s="46">
        <v>0</v>
      </c>
      <c r="R2016" s="46">
        <f t="shared" si="297"/>
        <v>10</v>
      </c>
      <c r="S2016" s="85"/>
      <c r="T2016" s="47">
        <f t="shared" si="290"/>
        <v>0</v>
      </c>
      <c r="U2016" s="47" t="str" cm="1">
        <f t="array" aca="1" ref="U2016" ca="1">IF(S2016="", "×", IF(LEFT(S2016,2)="項番", COUNTIFS($D$2:$D$4001, INDIRECT("D" &amp; ROW()-1), $U$2:$U$4001, "〇"), "〇"))</f>
        <v>×</v>
      </c>
      <c r="V2016" s="47" t="str">
        <f t="shared" si="291"/>
        <v>×</v>
      </c>
      <c r="W2016" s="47" t="str">
        <f t="shared" si="292"/>
        <v>×</v>
      </c>
      <c r="X2016" s="48" t="str">
        <f t="shared" ca="1" si="293"/>
        <v/>
      </c>
      <c r="Y2016" s="47">
        <f t="shared" ca="1" si="294"/>
        <v>0</v>
      </c>
      <c r="Z2016" s="47">
        <f t="shared" si="295"/>
        <v>137</v>
      </c>
      <c r="AA2016" s="47" t="str">
        <f t="shared" si="296"/>
        <v/>
      </c>
    </row>
    <row r="2017" spans="1:27" s="17" customFormat="1" ht="14.25" customHeight="1" x14ac:dyDescent="0.4">
      <c r="A2017" s="34" t="e">
        <f>_xlfn.CONCAT(D2017,E2017,G2017,#REF!)</f>
        <v>#REF!</v>
      </c>
      <c r="B2017" s="40">
        <v>478</v>
      </c>
      <c r="C2017" s="40">
        <v>1878</v>
      </c>
      <c r="D2017" s="40">
        <v>137</v>
      </c>
      <c r="E2017" s="41" t="s">
        <v>7520</v>
      </c>
      <c r="F2017" s="42" t="s">
        <v>1215</v>
      </c>
      <c r="G2017" s="41" t="s">
        <v>1047</v>
      </c>
      <c r="H2017" s="41" t="s">
        <v>1216</v>
      </c>
      <c r="I2017" s="41" t="s">
        <v>12</v>
      </c>
      <c r="J2017" s="43">
        <v>100</v>
      </c>
      <c r="K2017" s="44">
        <v>6.3</v>
      </c>
      <c r="L2017" s="45">
        <v>100</v>
      </c>
      <c r="M2017" s="45">
        <v>630</v>
      </c>
      <c r="N2017" s="46">
        <v>0</v>
      </c>
      <c r="O2017" s="46">
        <v>0</v>
      </c>
      <c r="P2017" s="46">
        <v>0</v>
      </c>
      <c r="Q2017" s="46">
        <v>24</v>
      </c>
      <c r="R2017" s="46">
        <f t="shared" si="297"/>
        <v>24</v>
      </c>
      <c r="S2017" s="85"/>
      <c r="T2017" s="47">
        <f t="shared" si="290"/>
        <v>0</v>
      </c>
      <c r="U2017" s="47" t="str" cm="1">
        <f t="array" aca="1" ref="U2017" ca="1">IF(S2017="", "×", IF(LEFT(S2017,2)="項番", COUNTIFS($D$2:$D$4001, INDIRECT("D" &amp; ROW()-1), $U$2:$U$4001, "〇"), "〇"))</f>
        <v>×</v>
      </c>
      <c r="V2017" s="47" t="str">
        <f t="shared" si="291"/>
        <v>×</v>
      </c>
      <c r="W2017" s="47" t="str">
        <f t="shared" si="292"/>
        <v>×</v>
      </c>
      <c r="X2017" s="48" t="str">
        <f t="shared" ca="1" si="293"/>
        <v/>
      </c>
      <c r="Y2017" s="47">
        <f t="shared" ca="1" si="294"/>
        <v>0</v>
      </c>
      <c r="Z2017" s="47">
        <f t="shared" si="295"/>
        <v>137</v>
      </c>
      <c r="AA2017" s="47" t="str">
        <f t="shared" si="296"/>
        <v/>
      </c>
    </row>
    <row r="2018" spans="1:27" s="17" customFormat="1" ht="14.25" customHeight="1" x14ac:dyDescent="0.4">
      <c r="A2018" s="34" t="e">
        <f>_xlfn.CONCAT(D2018,E2018,G2018,#REF!)</f>
        <v>#REF!</v>
      </c>
      <c r="B2018" s="40">
        <v>479</v>
      </c>
      <c r="C2018" s="40">
        <v>1879</v>
      </c>
      <c r="D2018" s="40">
        <v>137</v>
      </c>
      <c r="E2018" s="41" t="s">
        <v>7520</v>
      </c>
      <c r="F2018" s="42" t="s">
        <v>1217</v>
      </c>
      <c r="G2018" s="41" t="s">
        <v>1047</v>
      </c>
      <c r="H2018" s="41" t="s">
        <v>1218</v>
      </c>
      <c r="I2018" s="41" t="s">
        <v>13</v>
      </c>
      <c r="J2018" s="43">
        <v>10</v>
      </c>
      <c r="K2018" s="44">
        <v>1714</v>
      </c>
      <c r="L2018" s="45">
        <v>10</v>
      </c>
      <c r="M2018" s="45">
        <v>17140</v>
      </c>
      <c r="N2018" s="41">
        <v>1</v>
      </c>
      <c r="O2018" s="41">
        <v>0</v>
      </c>
      <c r="P2018" s="41">
        <v>0</v>
      </c>
      <c r="Q2018" s="41">
        <v>0</v>
      </c>
      <c r="R2018" s="46">
        <f t="shared" si="297"/>
        <v>1</v>
      </c>
      <c r="S2018" s="85"/>
      <c r="T2018" s="47">
        <f t="shared" si="290"/>
        <v>0</v>
      </c>
      <c r="U2018" s="47" t="str" cm="1">
        <f t="array" aca="1" ref="U2018" ca="1">IF(S2018="", "×", IF(LEFT(S2018,2)="項番", COUNTIFS($D$2:$D$4001, INDIRECT("D" &amp; ROW()-1), $U$2:$U$4001, "〇"), "〇"))</f>
        <v>×</v>
      </c>
      <c r="V2018" s="47" t="str">
        <f t="shared" si="291"/>
        <v>×</v>
      </c>
      <c r="W2018" s="47" t="str">
        <f t="shared" si="292"/>
        <v>×</v>
      </c>
      <c r="X2018" s="48" t="str">
        <f t="shared" ca="1" si="293"/>
        <v/>
      </c>
      <c r="Y2018" s="47">
        <f t="shared" ca="1" si="294"/>
        <v>0</v>
      </c>
      <c r="Z2018" s="47">
        <f t="shared" si="295"/>
        <v>137</v>
      </c>
      <c r="AA2018" s="47" t="str">
        <f t="shared" si="296"/>
        <v/>
      </c>
    </row>
    <row r="2019" spans="1:27" s="17" customFormat="1" ht="14.25" customHeight="1" x14ac:dyDescent="0.4">
      <c r="A2019" s="34" t="e">
        <f>_xlfn.CONCAT(D2019,E2019,G2019,#REF!)</f>
        <v>#REF!</v>
      </c>
      <c r="B2019" s="40">
        <v>480</v>
      </c>
      <c r="C2019" s="40">
        <v>1880</v>
      </c>
      <c r="D2019" s="40">
        <v>137</v>
      </c>
      <c r="E2019" s="41" t="s">
        <v>7520</v>
      </c>
      <c r="F2019" s="42" t="s">
        <v>1219</v>
      </c>
      <c r="G2019" s="41" t="s">
        <v>1047</v>
      </c>
      <c r="H2019" s="41" t="s">
        <v>1220</v>
      </c>
      <c r="I2019" s="41" t="s">
        <v>1221</v>
      </c>
      <c r="J2019" s="43">
        <v>10</v>
      </c>
      <c r="K2019" s="44">
        <v>348</v>
      </c>
      <c r="L2019" s="45">
        <v>10</v>
      </c>
      <c r="M2019" s="45">
        <v>3480</v>
      </c>
      <c r="N2019" s="46">
        <v>0</v>
      </c>
      <c r="O2019" s="46">
        <v>6</v>
      </c>
      <c r="P2019" s="46">
        <v>0</v>
      </c>
      <c r="Q2019" s="46">
        <v>0</v>
      </c>
      <c r="R2019" s="46">
        <f t="shared" si="297"/>
        <v>6</v>
      </c>
      <c r="S2019" s="85"/>
      <c r="T2019" s="47">
        <f t="shared" si="290"/>
        <v>0</v>
      </c>
      <c r="U2019" s="47" t="str" cm="1">
        <f t="array" aca="1" ref="U2019" ca="1">IF(S2019="", "×", IF(LEFT(S2019,2)="項番", COUNTIFS($D$2:$D$4001, INDIRECT("D" &amp; ROW()-1), $U$2:$U$4001, "〇"), "〇"))</f>
        <v>×</v>
      </c>
      <c r="V2019" s="47" t="str">
        <f t="shared" si="291"/>
        <v>×</v>
      </c>
      <c r="W2019" s="47" t="str">
        <f t="shared" si="292"/>
        <v>×</v>
      </c>
      <c r="X2019" s="48" t="str">
        <f t="shared" ca="1" si="293"/>
        <v/>
      </c>
      <c r="Y2019" s="47">
        <f t="shared" ca="1" si="294"/>
        <v>0</v>
      </c>
      <c r="Z2019" s="47">
        <f t="shared" si="295"/>
        <v>137</v>
      </c>
      <c r="AA2019" s="47" t="str">
        <f t="shared" si="296"/>
        <v/>
      </c>
    </row>
    <row r="2020" spans="1:27" s="17" customFormat="1" ht="14.25" customHeight="1" x14ac:dyDescent="0.4">
      <c r="A2020" s="34" t="e">
        <f>_xlfn.CONCAT(D2020,E2020,G2020,#REF!)</f>
        <v>#REF!</v>
      </c>
      <c r="B2020" s="40">
        <v>481</v>
      </c>
      <c r="C2020" s="40">
        <v>1881</v>
      </c>
      <c r="D2020" s="40">
        <v>137</v>
      </c>
      <c r="E2020" s="41" t="s">
        <v>7520</v>
      </c>
      <c r="F2020" s="42" t="s">
        <v>1222</v>
      </c>
      <c r="G2020" s="41" t="s">
        <v>1047</v>
      </c>
      <c r="H2020" s="41" t="s">
        <v>1223</v>
      </c>
      <c r="I2020" s="41" t="s">
        <v>1224</v>
      </c>
      <c r="J2020" s="43">
        <v>100</v>
      </c>
      <c r="K2020" s="44">
        <v>6.3</v>
      </c>
      <c r="L2020" s="45">
        <v>100</v>
      </c>
      <c r="M2020" s="45">
        <v>630</v>
      </c>
      <c r="N2020" s="46">
        <v>0</v>
      </c>
      <c r="O2020" s="46">
        <v>0</v>
      </c>
      <c r="P2020" s="46">
        <v>0</v>
      </c>
      <c r="Q2020" s="46">
        <v>24</v>
      </c>
      <c r="R2020" s="46">
        <f t="shared" si="297"/>
        <v>24</v>
      </c>
      <c r="S2020" s="85"/>
      <c r="T2020" s="47">
        <f t="shared" si="290"/>
        <v>0</v>
      </c>
      <c r="U2020" s="47" t="str" cm="1">
        <f t="array" aca="1" ref="U2020" ca="1">IF(S2020="", "×", IF(LEFT(S2020,2)="項番", COUNTIFS($D$2:$D$4001, INDIRECT("D" &amp; ROW()-1), $U$2:$U$4001, "〇"), "〇"))</f>
        <v>×</v>
      </c>
      <c r="V2020" s="47" t="str">
        <f t="shared" si="291"/>
        <v>×</v>
      </c>
      <c r="W2020" s="47" t="str">
        <f t="shared" si="292"/>
        <v>×</v>
      </c>
      <c r="X2020" s="48" t="str">
        <f t="shared" ca="1" si="293"/>
        <v/>
      </c>
      <c r="Y2020" s="47">
        <f t="shared" ca="1" si="294"/>
        <v>0</v>
      </c>
      <c r="Z2020" s="47">
        <f t="shared" si="295"/>
        <v>137</v>
      </c>
      <c r="AA2020" s="47" t="str">
        <f t="shared" si="296"/>
        <v/>
      </c>
    </row>
    <row r="2021" spans="1:27" s="17" customFormat="1" ht="14.25" customHeight="1" x14ac:dyDescent="0.4">
      <c r="A2021" s="34" t="e">
        <f>_xlfn.CONCAT(D2021,E2021,G2021,#REF!)</f>
        <v>#REF!</v>
      </c>
      <c r="B2021" s="40">
        <v>482</v>
      </c>
      <c r="C2021" s="40">
        <v>1882</v>
      </c>
      <c r="D2021" s="40">
        <v>137</v>
      </c>
      <c r="E2021" s="41" t="s">
        <v>7520</v>
      </c>
      <c r="F2021" s="42" t="s">
        <v>1225</v>
      </c>
      <c r="G2021" s="41" t="s">
        <v>1047</v>
      </c>
      <c r="H2021" s="41" t="s">
        <v>1226</v>
      </c>
      <c r="I2021" s="41" t="s">
        <v>1227</v>
      </c>
      <c r="J2021" s="43">
        <v>10</v>
      </c>
      <c r="K2021" s="44">
        <v>357</v>
      </c>
      <c r="L2021" s="45">
        <v>10</v>
      </c>
      <c r="M2021" s="45">
        <v>3570</v>
      </c>
      <c r="N2021" s="46">
        <v>0</v>
      </c>
      <c r="O2021" s="46">
        <v>12</v>
      </c>
      <c r="P2021" s="46">
        <v>0</v>
      </c>
      <c r="Q2021" s="46">
        <v>0</v>
      </c>
      <c r="R2021" s="46">
        <f t="shared" si="297"/>
        <v>12</v>
      </c>
      <c r="S2021" s="85"/>
      <c r="T2021" s="47">
        <f t="shared" si="290"/>
        <v>0</v>
      </c>
      <c r="U2021" s="47" t="str" cm="1">
        <f t="array" aca="1" ref="U2021" ca="1">IF(S2021="", "×", IF(LEFT(S2021,2)="項番", COUNTIFS($D$2:$D$4001, INDIRECT("D" &amp; ROW()-1), $U$2:$U$4001, "〇"), "〇"))</f>
        <v>×</v>
      </c>
      <c r="V2021" s="47" t="str">
        <f t="shared" si="291"/>
        <v>×</v>
      </c>
      <c r="W2021" s="47" t="str">
        <f t="shared" si="292"/>
        <v>×</v>
      </c>
      <c r="X2021" s="48" t="str">
        <f t="shared" ca="1" si="293"/>
        <v/>
      </c>
      <c r="Y2021" s="47">
        <f t="shared" ca="1" si="294"/>
        <v>0</v>
      </c>
      <c r="Z2021" s="47">
        <f t="shared" si="295"/>
        <v>137</v>
      </c>
      <c r="AA2021" s="47" t="str">
        <f t="shared" si="296"/>
        <v/>
      </c>
    </row>
    <row r="2022" spans="1:27" s="17" customFormat="1" ht="14.25" customHeight="1" x14ac:dyDescent="0.4">
      <c r="A2022" s="34" t="e">
        <f>_xlfn.CONCAT(D2022,E2022,G2022,#REF!)</f>
        <v>#REF!</v>
      </c>
      <c r="B2022" s="40">
        <v>483</v>
      </c>
      <c r="C2022" s="40">
        <v>1883</v>
      </c>
      <c r="D2022" s="40">
        <v>137</v>
      </c>
      <c r="E2022" s="41" t="s">
        <v>7520</v>
      </c>
      <c r="F2022" s="42" t="s">
        <v>1228</v>
      </c>
      <c r="G2022" s="41" t="s">
        <v>1047</v>
      </c>
      <c r="H2022" s="41" t="s">
        <v>1229</v>
      </c>
      <c r="I2022" s="41" t="s">
        <v>613</v>
      </c>
      <c r="J2022" s="43">
        <v>100</v>
      </c>
      <c r="K2022" s="44">
        <v>10.8</v>
      </c>
      <c r="L2022" s="45">
        <v>100</v>
      </c>
      <c r="M2022" s="45">
        <v>1080</v>
      </c>
      <c r="N2022" s="46">
        <v>0</v>
      </c>
      <c r="O2022" s="46">
        <v>6</v>
      </c>
      <c r="P2022" s="46">
        <v>0</v>
      </c>
      <c r="Q2022" s="46">
        <v>0</v>
      </c>
      <c r="R2022" s="46">
        <f t="shared" si="297"/>
        <v>6</v>
      </c>
      <c r="S2022" s="85"/>
      <c r="T2022" s="47">
        <f t="shared" si="290"/>
        <v>0</v>
      </c>
      <c r="U2022" s="47" t="str" cm="1">
        <f t="array" aca="1" ref="U2022" ca="1">IF(S2022="", "×", IF(LEFT(S2022,2)="項番", COUNTIFS($D$2:$D$4001, INDIRECT("D" &amp; ROW()-1), $U$2:$U$4001, "〇"), "〇"))</f>
        <v>×</v>
      </c>
      <c r="V2022" s="47" t="str">
        <f t="shared" si="291"/>
        <v>×</v>
      </c>
      <c r="W2022" s="47" t="str">
        <f t="shared" si="292"/>
        <v>×</v>
      </c>
      <c r="X2022" s="48" t="str">
        <f t="shared" ca="1" si="293"/>
        <v/>
      </c>
      <c r="Y2022" s="47">
        <f t="shared" ca="1" si="294"/>
        <v>0</v>
      </c>
      <c r="Z2022" s="47">
        <f t="shared" si="295"/>
        <v>137</v>
      </c>
      <c r="AA2022" s="47" t="str">
        <f t="shared" si="296"/>
        <v/>
      </c>
    </row>
    <row r="2023" spans="1:27" s="17" customFormat="1" ht="14.25" customHeight="1" x14ac:dyDescent="0.4">
      <c r="A2023" s="34" t="e">
        <f>_xlfn.CONCAT(D2023,E2023,G2023,#REF!)</f>
        <v>#REF!</v>
      </c>
      <c r="B2023" s="40">
        <v>484</v>
      </c>
      <c r="C2023" s="40">
        <v>1884</v>
      </c>
      <c r="D2023" s="40">
        <v>137</v>
      </c>
      <c r="E2023" s="41" t="s">
        <v>7520</v>
      </c>
      <c r="F2023" s="42" t="s">
        <v>1230</v>
      </c>
      <c r="G2023" s="41" t="s">
        <v>1047</v>
      </c>
      <c r="H2023" s="41" t="s">
        <v>1231</v>
      </c>
      <c r="I2023" s="41" t="s">
        <v>1127</v>
      </c>
      <c r="J2023" s="43">
        <v>100</v>
      </c>
      <c r="K2023" s="44">
        <v>6.3</v>
      </c>
      <c r="L2023" s="45">
        <v>100</v>
      </c>
      <c r="M2023" s="45">
        <v>630</v>
      </c>
      <c r="N2023" s="46">
        <v>90</v>
      </c>
      <c r="O2023" s="46">
        <v>48</v>
      </c>
      <c r="P2023" s="46">
        <v>0</v>
      </c>
      <c r="Q2023" s="46">
        <v>2</v>
      </c>
      <c r="R2023" s="46">
        <f t="shared" si="297"/>
        <v>140</v>
      </c>
      <c r="S2023" s="85"/>
      <c r="T2023" s="47">
        <f t="shared" si="290"/>
        <v>0</v>
      </c>
      <c r="U2023" s="47" t="str" cm="1">
        <f t="array" aca="1" ref="U2023" ca="1">IF(S2023="", "×", IF(LEFT(S2023,2)="項番", COUNTIFS($D$2:$D$4001, INDIRECT("D" &amp; ROW()-1), $U$2:$U$4001, "〇"), "〇"))</f>
        <v>×</v>
      </c>
      <c r="V2023" s="47" t="str">
        <f t="shared" si="291"/>
        <v>×</v>
      </c>
      <c r="W2023" s="47" t="str">
        <f t="shared" si="292"/>
        <v>×</v>
      </c>
      <c r="X2023" s="48" t="str">
        <f t="shared" ca="1" si="293"/>
        <v/>
      </c>
      <c r="Y2023" s="47">
        <f t="shared" ca="1" si="294"/>
        <v>0</v>
      </c>
      <c r="Z2023" s="47">
        <f t="shared" si="295"/>
        <v>137</v>
      </c>
      <c r="AA2023" s="47" t="str">
        <f t="shared" si="296"/>
        <v/>
      </c>
    </row>
    <row r="2024" spans="1:27" s="17" customFormat="1" ht="14.25" customHeight="1" x14ac:dyDescent="0.4">
      <c r="A2024" s="34" t="e">
        <f>_xlfn.CONCAT(D2024,E2024,G2024,#REF!)</f>
        <v>#REF!</v>
      </c>
      <c r="B2024" s="40">
        <v>485</v>
      </c>
      <c r="C2024" s="40">
        <v>1885</v>
      </c>
      <c r="D2024" s="40">
        <v>137</v>
      </c>
      <c r="E2024" s="41" t="s">
        <v>7520</v>
      </c>
      <c r="F2024" s="42" t="s">
        <v>1232</v>
      </c>
      <c r="G2024" s="41" t="s">
        <v>1047</v>
      </c>
      <c r="H2024" s="41" t="s">
        <v>1233</v>
      </c>
      <c r="I2024" s="41" t="s">
        <v>1043</v>
      </c>
      <c r="J2024" s="43">
        <v>100</v>
      </c>
      <c r="K2024" s="44">
        <v>10.8</v>
      </c>
      <c r="L2024" s="45">
        <v>100</v>
      </c>
      <c r="M2024" s="45">
        <v>1080</v>
      </c>
      <c r="N2024" s="46">
        <v>60</v>
      </c>
      <c r="O2024" s="46">
        <v>140</v>
      </c>
      <c r="P2024" s="46">
        <v>0</v>
      </c>
      <c r="Q2024" s="46">
        <v>0</v>
      </c>
      <c r="R2024" s="46">
        <f t="shared" si="297"/>
        <v>200</v>
      </c>
      <c r="S2024" s="85"/>
      <c r="T2024" s="47">
        <f t="shared" si="290"/>
        <v>0</v>
      </c>
      <c r="U2024" s="47" t="str" cm="1">
        <f t="array" aca="1" ref="U2024" ca="1">IF(S2024="", "×", IF(LEFT(S2024,2)="項番", COUNTIFS($D$2:$D$4001, INDIRECT("D" &amp; ROW()-1), $U$2:$U$4001, "〇"), "〇"))</f>
        <v>×</v>
      </c>
      <c r="V2024" s="47" t="str">
        <f t="shared" si="291"/>
        <v>×</v>
      </c>
      <c r="W2024" s="47" t="str">
        <f t="shared" si="292"/>
        <v>×</v>
      </c>
      <c r="X2024" s="48" t="str">
        <f t="shared" ca="1" si="293"/>
        <v/>
      </c>
      <c r="Y2024" s="47">
        <f t="shared" ca="1" si="294"/>
        <v>0</v>
      </c>
      <c r="Z2024" s="47">
        <f t="shared" si="295"/>
        <v>137</v>
      </c>
      <c r="AA2024" s="47" t="str">
        <f t="shared" si="296"/>
        <v/>
      </c>
    </row>
    <row r="2025" spans="1:27" s="17" customFormat="1" ht="14.25" customHeight="1" x14ac:dyDescent="0.4">
      <c r="A2025" s="34" t="e">
        <f>_xlfn.CONCAT(D2025,E2025,G2025,#REF!)</f>
        <v>#REF!</v>
      </c>
      <c r="B2025" s="40">
        <v>487</v>
      </c>
      <c r="C2025" s="40">
        <v>1886</v>
      </c>
      <c r="D2025" s="40">
        <v>137</v>
      </c>
      <c r="E2025" s="41" t="s">
        <v>7520</v>
      </c>
      <c r="F2025" s="42" t="s">
        <v>1236</v>
      </c>
      <c r="G2025" s="41" t="s">
        <v>1047</v>
      </c>
      <c r="H2025" s="41" t="s">
        <v>1237</v>
      </c>
      <c r="I2025" s="41" t="s">
        <v>595</v>
      </c>
      <c r="J2025" s="43">
        <v>100</v>
      </c>
      <c r="K2025" s="44">
        <v>18.100000000000001</v>
      </c>
      <c r="L2025" s="45">
        <v>100</v>
      </c>
      <c r="M2025" s="45">
        <v>1810.0000000000002</v>
      </c>
      <c r="N2025" s="46">
        <v>10</v>
      </c>
      <c r="O2025" s="46">
        <v>0</v>
      </c>
      <c r="P2025" s="46">
        <v>0</v>
      </c>
      <c r="Q2025" s="46">
        <v>0</v>
      </c>
      <c r="R2025" s="46">
        <f t="shared" si="297"/>
        <v>10</v>
      </c>
      <c r="S2025" s="85"/>
      <c r="T2025" s="47">
        <f t="shared" si="290"/>
        <v>0</v>
      </c>
      <c r="U2025" s="47" t="str" cm="1">
        <f t="array" aca="1" ref="U2025" ca="1">IF(S2025="", "×", IF(LEFT(S2025,2)="項番", COUNTIFS($D$2:$D$4001, INDIRECT("D" &amp; ROW()-1), $U$2:$U$4001, "〇"), "〇"))</f>
        <v>×</v>
      </c>
      <c r="V2025" s="47" t="str">
        <f t="shared" si="291"/>
        <v>×</v>
      </c>
      <c r="W2025" s="47" t="str">
        <f t="shared" si="292"/>
        <v>×</v>
      </c>
      <c r="X2025" s="48" t="str">
        <f t="shared" ca="1" si="293"/>
        <v/>
      </c>
      <c r="Y2025" s="47">
        <f t="shared" ca="1" si="294"/>
        <v>0</v>
      </c>
      <c r="Z2025" s="47">
        <f t="shared" si="295"/>
        <v>137</v>
      </c>
      <c r="AA2025" s="47" t="str">
        <f t="shared" si="296"/>
        <v/>
      </c>
    </row>
    <row r="2026" spans="1:27" ht="14.25" customHeight="1" x14ac:dyDescent="0.4">
      <c r="A2026" s="34" t="e">
        <f>_xlfn.CONCAT(D2026,E2026,G2026,#REF!)</f>
        <v>#REF!</v>
      </c>
      <c r="B2026" s="40">
        <v>488</v>
      </c>
      <c r="C2026" s="40">
        <v>1887</v>
      </c>
      <c r="D2026" s="40">
        <v>137</v>
      </c>
      <c r="E2026" s="41" t="s">
        <v>7520</v>
      </c>
      <c r="F2026" s="42" t="s">
        <v>1238</v>
      </c>
      <c r="G2026" s="41" t="s">
        <v>1047</v>
      </c>
      <c r="H2026" s="41" t="s">
        <v>1239</v>
      </c>
      <c r="I2026" s="41" t="s">
        <v>12</v>
      </c>
      <c r="J2026" s="43">
        <v>100</v>
      </c>
      <c r="K2026" s="44">
        <v>10.8</v>
      </c>
      <c r="L2026" s="45">
        <v>100</v>
      </c>
      <c r="M2026" s="45">
        <v>1080</v>
      </c>
      <c r="N2026" s="46">
        <v>30</v>
      </c>
      <c r="O2026" s="46">
        <v>36</v>
      </c>
      <c r="P2026" s="46">
        <v>1</v>
      </c>
      <c r="Q2026" s="46">
        <v>100</v>
      </c>
      <c r="R2026" s="46">
        <f t="shared" si="297"/>
        <v>167</v>
      </c>
      <c r="S2026" s="85"/>
      <c r="T2026" s="47">
        <f t="shared" si="290"/>
        <v>0</v>
      </c>
      <c r="U2026" s="47" t="str" cm="1">
        <f t="array" aca="1" ref="U2026" ca="1">IF(S2026="", "×", IF(LEFT(S2026,2)="項番", COUNTIFS($D$2:$D$4001, INDIRECT("D" &amp; ROW()-1), $U$2:$U$4001, "〇"), "〇"))</f>
        <v>×</v>
      </c>
      <c r="V2026" s="47" t="str">
        <f t="shared" si="291"/>
        <v>×</v>
      </c>
      <c r="W2026" s="47" t="str">
        <f t="shared" si="292"/>
        <v>×</v>
      </c>
      <c r="X2026" s="48" t="str">
        <f t="shared" ca="1" si="293"/>
        <v/>
      </c>
      <c r="Y2026" s="47">
        <f t="shared" ca="1" si="294"/>
        <v>0</v>
      </c>
      <c r="Z2026" s="47">
        <f t="shared" si="295"/>
        <v>137</v>
      </c>
      <c r="AA2026" s="47" t="str">
        <f t="shared" si="296"/>
        <v/>
      </c>
    </row>
    <row r="2027" spans="1:27" s="17" customFormat="1" ht="14.25" customHeight="1" x14ac:dyDescent="0.4">
      <c r="A2027" s="34" t="e">
        <f>_xlfn.CONCAT(D2027,E2027,G2027,#REF!)</f>
        <v>#REF!</v>
      </c>
      <c r="B2027" s="40">
        <v>489</v>
      </c>
      <c r="C2027" s="40">
        <v>1888</v>
      </c>
      <c r="D2027" s="40">
        <v>137</v>
      </c>
      <c r="E2027" s="41" t="s">
        <v>7520</v>
      </c>
      <c r="F2027" s="42" t="s">
        <v>1240</v>
      </c>
      <c r="G2027" s="41" t="s">
        <v>1047</v>
      </c>
      <c r="H2027" s="41" t="s">
        <v>1241</v>
      </c>
      <c r="I2027" s="41" t="s">
        <v>12</v>
      </c>
      <c r="J2027" s="43">
        <v>100</v>
      </c>
      <c r="K2027" s="44">
        <v>10.8</v>
      </c>
      <c r="L2027" s="45">
        <v>100</v>
      </c>
      <c r="M2027" s="45">
        <v>1080</v>
      </c>
      <c r="N2027" s="46">
        <v>0</v>
      </c>
      <c r="O2027" s="46">
        <v>0</v>
      </c>
      <c r="P2027" s="46">
        <v>0</v>
      </c>
      <c r="Q2027" s="46">
        <v>100</v>
      </c>
      <c r="R2027" s="46">
        <f t="shared" si="297"/>
        <v>100</v>
      </c>
      <c r="S2027" s="85"/>
      <c r="T2027" s="47">
        <f t="shared" si="290"/>
        <v>0</v>
      </c>
      <c r="U2027" s="47" t="str" cm="1">
        <f t="array" aca="1" ref="U2027" ca="1">IF(S2027="", "×", IF(LEFT(S2027,2)="項番", COUNTIFS($D$2:$D$4001, INDIRECT("D" &amp; ROW()-1), $U$2:$U$4001, "〇"), "〇"))</f>
        <v>×</v>
      </c>
      <c r="V2027" s="47" t="str">
        <f t="shared" si="291"/>
        <v>×</v>
      </c>
      <c r="W2027" s="47" t="str">
        <f t="shared" si="292"/>
        <v>×</v>
      </c>
      <c r="X2027" s="48" t="str">
        <f t="shared" ca="1" si="293"/>
        <v/>
      </c>
      <c r="Y2027" s="47">
        <f t="shared" ca="1" si="294"/>
        <v>0</v>
      </c>
      <c r="Z2027" s="47">
        <f t="shared" si="295"/>
        <v>137</v>
      </c>
      <c r="AA2027" s="47" t="str">
        <f t="shared" si="296"/>
        <v/>
      </c>
    </row>
    <row r="2028" spans="1:27" ht="14.25" customHeight="1" x14ac:dyDescent="0.4">
      <c r="A2028" s="34" t="e">
        <f>_xlfn.CONCAT(D2028,E2028,G2028,#REF!)</f>
        <v>#REF!</v>
      </c>
      <c r="B2028" s="40">
        <v>490</v>
      </c>
      <c r="C2028" s="40">
        <v>1889</v>
      </c>
      <c r="D2028" s="40">
        <v>137</v>
      </c>
      <c r="E2028" s="41" t="s">
        <v>7520</v>
      </c>
      <c r="F2028" s="42" t="s">
        <v>1242</v>
      </c>
      <c r="G2028" s="41" t="s">
        <v>1047</v>
      </c>
      <c r="H2028" s="41" t="s">
        <v>1243</v>
      </c>
      <c r="I2028" s="41" t="s">
        <v>1244</v>
      </c>
      <c r="J2028" s="43">
        <v>5</v>
      </c>
      <c r="K2028" s="44">
        <v>69.8</v>
      </c>
      <c r="L2028" s="45">
        <v>25</v>
      </c>
      <c r="M2028" s="45">
        <v>1745</v>
      </c>
      <c r="N2028" s="46">
        <v>0</v>
      </c>
      <c r="O2028" s="46">
        <v>4</v>
      </c>
      <c r="P2028" s="46">
        <v>0</v>
      </c>
      <c r="Q2028" s="46">
        <v>1</v>
      </c>
      <c r="R2028" s="46">
        <f t="shared" si="297"/>
        <v>5</v>
      </c>
      <c r="S2028" s="85"/>
      <c r="T2028" s="47">
        <f t="shared" si="290"/>
        <v>0</v>
      </c>
      <c r="U2028" s="47" t="str" cm="1">
        <f t="array" aca="1" ref="U2028" ca="1">IF(S2028="", "×", IF(LEFT(S2028,2)="項番", COUNTIFS($D$2:$D$4001, INDIRECT("D" &amp; ROW()-1), $U$2:$U$4001, "〇"), "〇"))</f>
        <v>×</v>
      </c>
      <c r="V2028" s="47" t="str">
        <f t="shared" si="291"/>
        <v>×</v>
      </c>
      <c r="W2028" s="47" t="str">
        <f t="shared" si="292"/>
        <v>×</v>
      </c>
      <c r="X2028" s="48" t="str">
        <f t="shared" ca="1" si="293"/>
        <v/>
      </c>
      <c r="Y2028" s="47">
        <f t="shared" ca="1" si="294"/>
        <v>0</v>
      </c>
      <c r="Z2028" s="47">
        <f t="shared" si="295"/>
        <v>137</v>
      </c>
      <c r="AA2028" s="47" t="str">
        <f t="shared" si="296"/>
        <v/>
      </c>
    </row>
    <row r="2029" spans="1:27" ht="14.25" customHeight="1" x14ac:dyDescent="0.4">
      <c r="A2029" s="34" t="e">
        <f>_xlfn.CONCAT(D2029,E2029,G2029,#REF!)</f>
        <v>#REF!</v>
      </c>
      <c r="B2029" s="40">
        <v>493</v>
      </c>
      <c r="C2029" s="40">
        <v>1890</v>
      </c>
      <c r="D2029" s="40">
        <v>137</v>
      </c>
      <c r="E2029" s="41" t="s">
        <v>7520</v>
      </c>
      <c r="F2029" s="42" t="s">
        <v>1248</v>
      </c>
      <c r="G2029" s="41" t="s">
        <v>1047</v>
      </c>
      <c r="H2029" s="41" t="s">
        <v>1249</v>
      </c>
      <c r="I2029" s="41" t="s">
        <v>1250</v>
      </c>
      <c r="J2029" s="43">
        <v>5</v>
      </c>
      <c r="K2029" s="44">
        <v>988</v>
      </c>
      <c r="L2029" s="45">
        <v>5</v>
      </c>
      <c r="M2029" s="45">
        <v>4940</v>
      </c>
      <c r="N2029" s="46">
        <v>60</v>
      </c>
      <c r="O2029" s="46">
        <v>0</v>
      </c>
      <c r="P2029" s="46">
        <v>0</v>
      </c>
      <c r="Q2029" s="46">
        <v>0</v>
      </c>
      <c r="R2029" s="46">
        <f t="shared" si="297"/>
        <v>60</v>
      </c>
      <c r="S2029" s="85"/>
      <c r="T2029" s="47">
        <f t="shared" si="290"/>
        <v>0</v>
      </c>
      <c r="U2029" s="47" t="str" cm="1">
        <f t="array" aca="1" ref="U2029" ca="1">IF(S2029="", "×", IF(LEFT(S2029,2)="項番", COUNTIFS($D$2:$D$4001, INDIRECT("D" &amp; ROW()-1), $U$2:$U$4001, "〇"), "〇"))</f>
        <v>×</v>
      </c>
      <c r="V2029" s="47" t="str">
        <f t="shared" si="291"/>
        <v>×</v>
      </c>
      <c r="W2029" s="47" t="str">
        <f t="shared" si="292"/>
        <v>×</v>
      </c>
      <c r="X2029" s="48" t="str">
        <f t="shared" ca="1" si="293"/>
        <v/>
      </c>
      <c r="Y2029" s="47">
        <f t="shared" ca="1" si="294"/>
        <v>0</v>
      </c>
      <c r="Z2029" s="47">
        <f t="shared" si="295"/>
        <v>137</v>
      </c>
      <c r="AA2029" s="47" t="str">
        <f t="shared" si="296"/>
        <v/>
      </c>
    </row>
    <row r="2030" spans="1:27" ht="14.25" customHeight="1" x14ac:dyDescent="0.4">
      <c r="A2030" s="34" t="e">
        <f>_xlfn.CONCAT(D2030,E2030,G2030,#REF!)</f>
        <v>#REF!</v>
      </c>
      <c r="B2030" s="40">
        <v>494</v>
      </c>
      <c r="C2030" s="40">
        <v>1891</v>
      </c>
      <c r="D2030" s="40">
        <v>137</v>
      </c>
      <c r="E2030" s="41" t="s">
        <v>7520</v>
      </c>
      <c r="F2030" s="42" t="s">
        <v>1251</v>
      </c>
      <c r="G2030" s="41" t="s">
        <v>1047</v>
      </c>
      <c r="H2030" s="41" t="s">
        <v>1252</v>
      </c>
      <c r="I2030" s="41" t="s">
        <v>14</v>
      </c>
      <c r="J2030" s="43">
        <v>10</v>
      </c>
      <c r="K2030" s="44">
        <v>1397</v>
      </c>
      <c r="L2030" s="45">
        <v>10</v>
      </c>
      <c r="M2030" s="45">
        <v>13970</v>
      </c>
      <c r="N2030" s="46">
        <v>0</v>
      </c>
      <c r="O2030" s="46">
        <v>18</v>
      </c>
      <c r="P2030" s="46">
        <v>88</v>
      </c>
      <c r="Q2030" s="46">
        <v>0</v>
      </c>
      <c r="R2030" s="46">
        <f t="shared" si="297"/>
        <v>106</v>
      </c>
      <c r="S2030" s="85"/>
      <c r="T2030" s="47">
        <f t="shared" si="290"/>
        <v>0</v>
      </c>
      <c r="U2030" s="47" t="str" cm="1">
        <f t="array" aca="1" ref="U2030" ca="1">IF(S2030="", "×", IF(LEFT(S2030,2)="項番", COUNTIFS($D$2:$D$4001, INDIRECT("D" &amp; ROW()-1), $U$2:$U$4001, "〇"), "〇"))</f>
        <v>×</v>
      </c>
      <c r="V2030" s="47" t="str">
        <f t="shared" si="291"/>
        <v>×</v>
      </c>
      <c r="W2030" s="47" t="str">
        <f t="shared" si="292"/>
        <v>×</v>
      </c>
      <c r="X2030" s="48" t="str">
        <f t="shared" ca="1" si="293"/>
        <v/>
      </c>
      <c r="Y2030" s="47">
        <f t="shared" ca="1" si="294"/>
        <v>0</v>
      </c>
      <c r="Z2030" s="47">
        <f t="shared" si="295"/>
        <v>137</v>
      </c>
      <c r="AA2030" s="47" t="str">
        <f t="shared" si="296"/>
        <v/>
      </c>
    </row>
    <row r="2031" spans="1:27" ht="14.25" customHeight="1" x14ac:dyDescent="0.4">
      <c r="A2031" s="34" t="e">
        <f>_xlfn.CONCAT(D2031,E2031,G2031,#REF!)</f>
        <v>#REF!</v>
      </c>
      <c r="B2031" s="40">
        <v>496</v>
      </c>
      <c r="C2031" s="40">
        <v>1892</v>
      </c>
      <c r="D2031" s="40">
        <v>137</v>
      </c>
      <c r="E2031" s="41" t="s">
        <v>7520</v>
      </c>
      <c r="F2031" s="42" t="s">
        <v>1255</v>
      </c>
      <c r="G2031" s="41" t="s">
        <v>1047</v>
      </c>
      <c r="H2031" s="41" t="s">
        <v>1256</v>
      </c>
      <c r="I2031" s="41" t="s">
        <v>12</v>
      </c>
      <c r="J2031" s="43">
        <v>100</v>
      </c>
      <c r="K2031" s="44">
        <v>14</v>
      </c>
      <c r="L2031" s="45">
        <v>100</v>
      </c>
      <c r="M2031" s="45">
        <v>1400</v>
      </c>
      <c r="N2031" s="46">
        <v>12</v>
      </c>
      <c r="O2031" s="46">
        <v>0</v>
      </c>
      <c r="P2031" s="46">
        <v>0</v>
      </c>
      <c r="Q2031" s="46">
        <v>0</v>
      </c>
      <c r="R2031" s="46">
        <f t="shared" si="297"/>
        <v>12</v>
      </c>
      <c r="S2031" s="85"/>
      <c r="T2031" s="47">
        <f t="shared" si="290"/>
        <v>0</v>
      </c>
      <c r="U2031" s="47" t="str" cm="1">
        <f t="array" aca="1" ref="U2031" ca="1">IF(S2031="", "×", IF(LEFT(S2031,2)="項番", COUNTIFS($D$2:$D$4001, INDIRECT("D" &amp; ROW()-1), $U$2:$U$4001, "〇"), "〇"))</f>
        <v>×</v>
      </c>
      <c r="V2031" s="47" t="str">
        <f t="shared" si="291"/>
        <v>×</v>
      </c>
      <c r="W2031" s="47" t="str">
        <f t="shared" si="292"/>
        <v>×</v>
      </c>
      <c r="X2031" s="48" t="str">
        <f t="shared" ca="1" si="293"/>
        <v/>
      </c>
      <c r="Y2031" s="47">
        <f t="shared" ca="1" si="294"/>
        <v>0</v>
      </c>
      <c r="Z2031" s="47">
        <f t="shared" si="295"/>
        <v>137</v>
      </c>
      <c r="AA2031" s="47" t="str">
        <f t="shared" si="296"/>
        <v/>
      </c>
    </row>
    <row r="2032" spans="1:27" ht="14.25" customHeight="1" x14ac:dyDescent="0.4">
      <c r="A2032" s="34" t="e">
        <f>_xlfn.CONCAT(D2032,E2032,G2032,#REF!)</f>
        <v>#REF!</v>
      </c>
      <c r="B2032" s="40">
        <v>497</v>
      </c>
      <c r="C2032" s="40">
        <v>1893</v>
      </c>
      <c r="D2032" s="40">
        <v>137</v>
      </c>
      <c r="E2032" s="41" t="s">
        <v>7520</v>
      </c>
      <c r="F2032" s="42" t="s">
        <v>1257</v>
      </c>
      <c r="G2032" s="41" t="s">
        <v>1047</v>
      </c>
      <c r="H2032" s="41" t="s">
        <v>1258</v>
      </c>
      <c r="I2032" s="41" t="s">
        <v>1127</v>
      </c>
      <c r="J2032" s="43">
        <v>100</v>
      </c>
      <c r="K2032" s="44">
        <v>30.5</v>
      </c>
      <c r="L2032" s="45">
        <v>100</v>
      </c>
      <c r="M2032" s="45">
        <v>3050</v>
      </c>
      <c r="N2032" s="46">
        <v>0</v>
      </c>
      <c r="O2032" s="46">
        <v>0</v>
      </c>
      <c r="P2032" s="46">
        <v>0</v>
      </c>
      <c r="Q2032" s="46">
        <v>24</v>
      </c>
      <c r="R2032" s="46">
        <f t="shared" si="297"/>
        <v>24</v>
      </c>
      <c r="S2032" s="85"/>
      <c r="T2032" s="47">
        <f t="shared" si="290"/>
        <v>0</v>
      </c>
      <c r="U2032" s="47" t="str" cm="1">
        <f t="array" aca="1" ref="U2032" ca="1">IF(S2032="", "×", IF(LEFT(S2032,2)="項番", COUNTIFS($D$2:$D$4001, INDIRECT("D" &amp; ROW()-1), $U$2:$U$4001, "〇"), "〇"))</f>
        <v>×</v>
      </c>
      <c r="V2032" s="47" t="str">
        <f t="shared" si="291"/>
        <v>×</v>
      </c>
      <c r="W2032" s="47" t="str">
        <f t="shared" si="292"/>
        <v>×</v>
      </c>
      <c r="X2032" s="48" t="str">
        <f t="shared" ca="1" si="293"/>
        <v/>
      </c>
      <c r="Y2032" s="47">
        <f t="shared" ca="1" si="294"/>
        <v>0</v>
      </c>
      <c r="Z2032" s="47">
        <f t="shared" si="295"/>
        <v>137</v>
      </c>
      <c r="AA2032" s="47" t="str">
        <f t="shared" si="296"/>
        <v/>
      </c>
    </row>
    <row r="2033" spans="1:27" ht="14.25" customHeight="1" x14ac:dyDescent="0.4">
      <c r="A2033" s="34" t="e">
        <f>_xlfn.CONCAT(D2033,E2033,G2033,#REF!)</f>
        <v>#REF!</v>
      </c>
      <c r="B2033" s="40">
        <v>498</v>
      </c>
      <c r="C2033" s="40">
        <v>1894</v>
      </c>
      <c r="D2033" s="40">
        <v>137</v>
      </c>
      <c r="E2033" s="41" t="s">
        <v>7520</v>
      </c>
      <c r="F2033" s="42" t="s">
        <v>1259</v>
      </c>
      <c r="G2033" s="41" t="s">
        <v>1047</v>
      </c>
      <c r="H2033" s="41" t="s">
        <v>1260</v>
      </c>
      <c r="I2033" s="41" t="s">
        <v>1127</v>
      </c>
      <c r="J2033" s="43">
        <v>100</v>
      </c>
      <c r="K2033" s="44">
        <v>23</v>
      </c>
      <c r="L2033" s="45">
        <v>100</v>
      </c>
      <c r="M2033" s="45">
        <v>2300</v>
      </c>
      <c r="N2033" s="46">
        <v>0</v>
      </c>
      <c r="O2033" s="46">
        <v>0</v>
      </c>
      <c r="P2033" s="46">
        <v>0</v>
      </c>
      <c r="Q2033" s="46">
        <v>24</v>
      </c>
      <c r="R2033" s="46">
        <f t="shared" si="297"/>
        <v>24</v>
      </c>
      <c r="S2033" s="85"/>
      <c r="T2033" s="47">
        <f t="shared" si="290"/>
        <v>0</v>
      </c>
      <c r="U2033" s="47" t="str" cm="1">
        <f t="array" aca="1" ref="U2033" ca="1">IF(S2033="", "×", IF(LEFT(S2033,2)="項番", COUNTIFS($D$2:$D$4001, INDIRECT("D" &amp; ROW()-1), $U$2:$U$4001, "〇"), "〇"))</f>
        <v>×</v>
      </c>
      <c r="V2033" s="47" t="str">
        <f t="shared" si="291"/>
        <v>×</v>
      </c>
      <c r="W2033" s="47" t="str">
        <f t="shared" si="292"/>
        <v>×</v>
      </c>
      <c r="X2033" s="48" t="str">
        <f t="shared" ca="1" si="293"/>
        <v/>
      </c>
      <c r="Y2033" s="47">
        <f t="shared" ca="1" si="294"/>
        <v>0</v>
      </c>
      <c r="Z2033" s="47">
        <f t="shared" si="295"/>
        <v>137</v>
      </c>
      <c r="AA2033" s="47" t="str">
        <f t="shared" si="296"/>
        <v/>
      </c>
    </row>
    <row r="2034" spans="1:27" ht="14.25" customHeight="1" x14ac:dyDescent="0.4">
      <c r="A2034" s="34" t="e">
        <f>_xlfn.CONCAT(D2034,E2034,G2034,#REF!)</f>
        <v>#REF!</v>
      </c>
      <c r="B2034" s="40">
        <v>499</v>
      </c>
      <c r="C2034" s="40">
        <v>1895</v>
      </c>
      <c r="D2034" s="40">
        <v>137</v>
      </c>
      <c r="E2034" s="41" t="s">
        <v>7520</v>
      </c>
      <c r="F2034" s="42" t="s">
        <v>1261</v>
      </c>
      <c r="G2034" s="41" t="s">
        <v>1047</v>
      </c>
      <c r="H2034" s="41" t="s">
        <v>1262</v>
      </c>
      <c r="I2034" s="41" t="s">
        <v>206</v>
      </c>
      <c r="J2034" s="43">
        <v>1</v>
      </c>
      <c r="K2034" s="44">
        <v>21.6</v>
      </c>
      <c r="L2034" s="45">
        <v>100</v>
      </c>
      <c r="M2034" s="45">
        <v>2160</v>
      </c>
      <c r="N2034" s="46">
        <v>0</v>
      </c>
      <c r="O2034" s="46">
        <v>0</v>
      </c>
      <c r="P2034" s="46">
        <v>4</v>
      </c>
      <c r="Q2034" s="46">
        <v>0</v>
      </c>
      <c r="R2034" s="46">
        <f t="shared" si="297"/>
        <v>4</v>
      </c>
      <c r="S2034" s="85"/>
      <c r="T2034" s="47">
        <f t="shared" si="290"/>
        <v>0</v>
      </c>
      <c r="U2034" s="47" t="str" cm="1">
        <f t="array" aca="1" ref="U2034" ca="1">IF(S2034="", "×", IF(LEFT(S2034,2)="項番", COUNTIFS($D$2:$D$4001, INDIRECT("D" &amp; ROW()-1), $U$2:$U$4001, "〇"), "〇"))</f>
        <v>×</v>
      </c>
      <c r="V2034" s="47" t="str">
        <f t="shared" si="291"/>
        <v>×</v>
      </c>
      <c r="W2034" s="47" t="str">
        <f t="shared" si="292"/>
        <v>×</v>
      </c>
      <c r="X2034" s="48" t="str">
        <f t="shared" ca="1" si="293"/>
        <v/>
      </c>
      <c r="Y2034" s="47">
        <f t="shared" ca="1" si="294"/>
        <v>0</v>
      </c>
      <c r="Z2034" s="47">
        <f t="shared" si="295"/>
        <v>137</v>
      </c>
      <c r="AA2034" s="47" t="str">
        <f t="shared" si="296"/>
        <v/>
      </c>
    </row>
    <row r="2035" spans="1:27" ht="14.25" customHeight="1" x14ac:dyDescent="0.4">
      <c r="A2035" s="34" t="e">
        <f>_xlfn.CONCAT(D2035,E2035,G2035,#REF!)</f>
        <v>#REF!</v>
      </c>
      <c r="B2035" s="40">
        <v>500</v>
      </c>
      <c r="C2035" s="40">
        <v>1896</v>
      </c>
      <c r="D2035" s="40">
        <v>137</v>
      </c>
      <c r="E2035" s="41" t="s">
        <v>7520</v>
      </c>
      <c r="F2035" s="42" t="s">
        <v>1263</v>
      </c>
      <c r="G2035" s="41" t="s">
        <v>1047</v>
      </c>
      <c r="H2035" s="41" t="s">
        <v>1264</v>
      </c>
      <c r="I2035" s="41" t="s">
        <v>13</v>
      </c>
      <c r="J2035" s="43">
        <v>10</v>
      </c>
      <c r="K2035" s="44">
        <v>104</v>
      </c>
      <c r="L2035" s="45">
        <v>10</v>
      </c>
      <c r="M2035" s="45">
        <v>1040</v>
      </c>
      <c r="N2035" s="46">
        <v>0</v>
      </c>
      <c r="O2035" s="46">
        <v>0</v>
      </c>
      <c r="P2035" s="46">
        <v>114</v>
      </c>
      <c r="Q2035" s="46">
        <v>0</v>
      </c>
      <c r="R2035" s="46">
        <f t="shared" si="297"/>
        <v>114</v>
      </c>
      <c r="S2035" s="85"/>
      <c r="T2035" s="47">
        <f t="shared" si="290"/>
        <v>0</v>
      </c>
      <c r="U2035" s="47" t="str" cm="1">
        <f t="array" aca="1" ref="U2035" ca="1">IF(S2035="", "×", IF(LEFT(S2035,2)="項番", COUNTIFS($D$2:$D$4001, INDIRECT("D" &amp; ROW()-1), $U$2:$U$4001, "〇"), "〇"))</f>
        <v>×</v>
      </c>
      <c r="V2035" s="47" t="str">
        <f t="shared" si="291"/>
        <v>×</v>
      </c>
      <c r="W2035" s="47" t="str">
        <f t="shared" si="292"/>
        <v>×</v>
      </c>
      <c r="X2035" s="48" t="str">
        <f t="shared" ca="1" si="293"/>
        <v/>
      </c>
      <c r="Y2035" s="47">
        <f t="shared" ca="1" si="294"/>
        <v>0</v>
      </c>
      <c r="Z2035" s="47">
        <f t="shared" si="295"/>
        <v>137</v>
      </c>
      <c r="AA2035" s="47" t="str">
        <f t="shared" si="296"/>
        <v/>
      </c>
    </row>
    <row r="2036" spans="1:27" s="17" customFormat="1" ht="14.25" customHeight="1" x14ac:dyDescent="0.4">
      <c r="A2036" s="34" t="e">
        <f>_xlfn.CONCAT(D2036,E2036,G2036,#REF!)</f>
        <v>#REF!</v>
      </c>
      <c r="B2036" s="40">
        <v>501</v>
      </c>
      <c r="C2036" s="40">
        <v>1897</v>
      </c>
      <c r="D2036" s="40">
        <v>137</v>
      </c>
      <c r="E2036" s="41" t="s">
        <v>7520</v>
      </c>
      <c r="F2036" s="42" t="s">
        <v>1265</v>
      </c>
      <c r="G2036" s="41" t="s">
        <v>1047</v>
      </c>
      <c r="H2036" s="41" t="s">
        <v>1266</v>
      </c>
      <c r="I2036" s="41" t="s">
        <v>13</v>
      </c>
      <c r="J2036" s="43">
        <v>10</v>
      </c>
      <c r="K2036" s="44">
        <v>104</v>
      </c>
      <c r="L2036" s="45">
        <v>10</v>
      </c>
      <c r="M2036" s="45">
        <v>1040</v>
      </c>
      <c r="N2036" s="41">
        <v>0</v>
      </c>
      <c r="O2036" s="41">
        <v>0</v>
      </c>
      <c r="P2036" s="41">
        <v>0</v>
      </c>
      <c r="Q2036" s="41">
        <v>16</v>
      </c>
      <c r="R2036" s="46">
        <f t="shared" si="297"/>
        <v>16</v>
      </c>
      <c r="S2036" s="85"/>
      <c r="T2036" s="47">
        <f t="shared" si="290"/>
        <v>0</v>
      </c>
      <c r="U2036" s="47" t="str" cm="1">
        <f t="array" aca="1" ref="U2036" ca="1">IF(S2036="", "×", IF(LEFT(S2036,2)="項番", COUNTIFS($D$2:$D$4001, INDIRECT("D" &amp; ROW()-1), $U$2:$U$4001, "〇"), "〇"))</f>
        <v>×</v>
      </c>
      <c r="V2036" s="47" t="str">
        <f t="shared" si="291"/>
        <v>×</v>
      </c>
      <c r="W2036" s="47" t="str">
        <f t="shared" si="292"/>
        <v>×</v>
      </c>
      <c r="X2036" s="48" t="str">
        <f t="shared" ca="1" si="293"/>
        <v/>
      </c>
      <c r="Y2036" s="47">
        <f t="shared" ca="1" si="294"/>
        <v>0</v>
      </c>
      <c r="Z2036" s="47">
        <f t="shared" si="295"/>
        <v>137</v>
      </c>
      <c r="AA2036" s="47" t="str">
        <f t="shared" si="296"/>
        <v/>
      </c>
    </row>
    <row r="2037" spans="1:27" s="17" customFormat="1" ht="14.25" customHeight="1" x14ac:dyDescent="0.4">
      <c r="A2037" s="34" t="e">
        <f>_xlfn.CONCAT(D2037,E2037,G2037,#REF!)</f>
        <v>#REF!</v>
      </c>
      <c r="B2037" s="40">
        <v>504</v>
      </c>
      <c r="C2037" s="40">
        <v>1898</v>
      </c>
      <c r="D2037" s="40">
        <v>137</v>
      </c>
      <c r="E2037" s="41" t="s">
        <v>7520</v>
      </c>
      <c r="F2037" s="42" t="s">
        <v>1271</v>
      </c>
      <c r="G2037" s="41" t="s">
        <v>1047</v>
      </c>
      <c r="H2037" s="41" t="s">
        <v>1272</v>
      </c>
      <c r="I2037" s="41" t="s">
        <v>14</v>
      </c>
      <c r="J2037" s="43">
        <v>10</v>
      </c>
      <c r="K2037" s="44">
        <v>1429</v>
      </c>
      <c r="L2037" s="45">
        <v>10</v>
      </c>
      <c r="M2037" s="45">
        <v>14290</v>
      </c>
      <c r="N2037" s="46">
        <v>0</v>
      </c>
      <c r="O2037" s="46">
        <v>144</v>
      </c>
      <c r="P2037" s="46">
        <v>0</v>
      </c>
      <c r="Q2037" s="46">
        <v>0</v>
      </c>
      <c r="R2037" s="46">
        <f t="shared" si="297"/>
        <v>144</v>
      </c>
      <c r="S2037" s="85"/>
      <c r="T2037" s="47">
        <f t="shared" si="290"/>
        <v>0</v>
      </c>
      <c r="U2037" s="47" t="str" cm="1">
        <f t="array" aca="1" ref="U2037" ca="1">IF(S2037="", "×", IF(LEFT(S2037,2)="項番", COUNTIFS($D$2:$D$4001, INDIRECT("D" &amp; ROW()-1), $U$2:$U$4001, "〇"), "〇"))</f>
        <v>×</v>
      </c>
      <c r="V2037" s="47" t="str">
        <f t="shared" si="291"/>
        <v>×</v>
      </c>
      <c r="W2037" s="47" t="str">
        <f t="shared" si="292"/>
        <v>×</v>
      </c>
      <c r="X2037" s="48" t="str">
        <f t="shared" ca="1" si="293"/>
        <v/>
      </c>
      <c r="Y2037" s="47">
        <f t="shared" ca="1" si="294"/>
        <v>0</v>
      </c>
      <c r="Z2037" s="47">
        <f t="shared" si="295"/>
        <v>137</v>
      </c>
      <c r="AA2037" s="47" t="str">
        <f t="shared" si="296"/>
        <v/>
      </c>
    </row>
    <row r="2038" spans="1:27" ht="14.25" customHeight="1" x14ac:dyDescent="0.4">
      <c r="A2038" s="34" t="e">
        <f>_xlfn.CONCAT(D2038,E2038,G2038,#REF!)</f>
        <v>#REF!</v>
      </c>
      <c r="B2038" s="40">
        <v>505</v>
      </c>
      <c r="C2038" s="40">
        <v>1899</v>
      </c>
      <c r="D2038" s="40">
        <v>137</v>
      </c>
      <c r="E2038" s="41" t="s">
        <v>7520</v>
      </c>
      <c r="F2038" s="42" t="s">
        <v>1273</v>
      </c>
      <c r="G2038" s="41" t="s">
        <v>1047</v>
      </c>
      <c r="H2038" s="41" t="s">
        <v>1274</v>
      </c>
      <c r="I2038" s="41" t="s">
        <v>12</v>
      </c>
      <c r="J2038" s="43">
        <v>100</v>
      </c>
      <c r="K2038" s="44">
        <v>24.6</v>
      </c>
      <c r="L2038" s="45">
        <v>100</v>
      </c>
      <c r="M2038" s="45">
        <v>2460</v>
      </c>
      <c r="N2038" s="46">
        <v>12</v>
      </c>
      <c r="O2038" s="46">
        <v>0</v>
      </c>
      <c r="P2038" s="46">
        <v>0</v>
      </c>
      <c r="Q2038" s="46">
        <v>0</v>
      </c>
      <c r="R2038" s="46">
        <f t="shared" si="297"/>
        <v>12</v>
      </c>
      <c r="S2038" s="85"/>
      <c r="T2038" s="47">
        <f t="shared" si="290"/>
        <v>0</v>
      </c>
      <c r="U2038" s="47" t="str" cm="1">
        <f t="array" aca="1" ref="U2038" ca="1">IF(S2038="", "×", IF(LEFT(S2038,2)="項番", COUNTIFS($D$2:$D$4001, INDIRECT("D" &amp; ROW()-1), $U$2:$U$4001, "〇"), "〇"))</f>
        <v>×</v>
      </c>
      <c r="V2038" s="47" t="str">
        <f t="shared" si="291"/>
        <v>×</v>
      </c>
      <c r="W2038" s="47" t="str">
        <f t="shared" si="292"/>
        <v>×</v>
      </c>
      <c r="X2038" s="48" t="str">
        <f t="shared" ca="1" si="293"/>
        <v/>
      </c>
      <c r="Y2038" s="47">
        <f t="shared" ca="1" si="294"/>
        <v>0</v>
      </c>
      <c r="Z2038" s="47">
        <f t="shared" si="295"/>
        <v>137</v>
      </c>
      <c r="AA2038" s="47" t="str">
        <f t="shared" si="296"/>
        <v/>
      </c>
    </row>
    <row r="2039" spans="1:27" ht="14.25" customHeight="1" x14ac:dyDescent="0.4">
      <c r="A2039" s="34" t="e">
        <f>_xlfn.CONCAT(D2039,E2039,G2039,#REF!)</f>
        <v>#REF!</v>
      </c>
      <c r="B2039" s="40">
        <v>506</v>
      </c>
      <c r="C2039" s="40">
        <v>1900</v>
      </c>
      <c r="D2039" s="40">
        <v>137</v>
      </c>
      <c r="E2039" s="41" t="s">
        <v>7520</v>
      </c>
      <c r="F2039" s="42" t="s">
        <v>1275</v>
      </c>
      <c r="G2039" s="41" t="s">
        <v>1047</v>
      </c>
      <c r="H2039" s="41" t="s">
        <v>1276</v>
      </c>
      <c r="I2039" s="41" t="s">
        <v>12</v>
      </c>
      <c r="J2039" s="43">
        <v>100</v>
      </c>
      <c r="K2039" s="44">
        <v>10.8</v>
      </c>
      <c r="L2039" s="45">
        <v>100</v>
      </c>
      <c r="M2039" s="45">
        <v>1080</v>
      </c>
      <c r="N2039" s="46">
        <v>0</v>
      </c>
      <c r="O2039" s="46">
        <v>0</v>
      </c>
      <c r="P2039" s="46">
        <v>34</v>
      </c>
      <c r="Q2039" s="46">
        <v>0</v>
      </c>
      <c r="R2039" s="46">
        <f t="shared" si="297"/>
        <v>34</v>
      </c>
      <c r="S2039" s="85"/>
      <c r="T2039" s="47">
        <f t="shared" si="290"/>
        <v>0</v>
      </c>
      <c r="U2039" s="47" t="str" cm="1">
        <f t="array" aca="1" ref="U2039" ca="1">IF(S2039="", "×", IF(LEFT(S2039,2)="項番", COUNTIFS($D$2:$D$4001, INDIRECT("D" &amp; ROW()-1), $U$2:$U$4001, "〇"), "〇"))</f>
        <v>×</v>
      </c>
      <c r="V2039" s="47" t="str">
        <f t="shared" si="291"/>
        <v>×</v>
      </c>
      <c r="W2039" s="47" t="str">
        <f t="shared" si="292"/>
        <v>×</v>
      </c>
      <c r="X2039" s="48" t="str">
        <f t="shared" ca="1" si="293"/>
        <v/>
      </c>
      <c r="Y2039" s="47">
        <f t="shared" ca="1" si="294"/>
        <v>0</v>
      </c>
      <c r="Z2039" s="47">
        <f t="shared" si="295"/>
        <v>137</v>
      </c>
      <c r="AA2039" s="47" t="str">
        <f t="shared" si="296"/>
        <v/>
      </c>
    </row>
    <row r="2040" spans="1:27" s="17" customFormat="1" ht="14.25" customHeight="1" x14ac:dyDescent="0.4">
      <c r="A2040" s="34" t="e">
        <f>_xlfn.CONCAT(D2040,E2040,G2040,#REF!)</f>
        <v>#REF!</v>
      </c>
      <c r="B2040" s="40">
        <v>507</v>
      </c>
      <c r="C2040" s="40">
        <v>1901</v>
      </c>
      <c r="D2040" s="40">
        <v>137</v>
      </c>
      <c r="E2040" s="41" t="s">
        <v>7520</v>
      </c>
      <c r="F2040" s="42" t="s">
        <v>1277</v>
      </c>
      <c r="G2040" s="41" t="s">
        <v>1047</v>
      </c>
      <c r="H2040" s="41" t="s">
        <v>1278</v>
      </c>
      <c r="I2040" s="41" t="s">
        <v>266</v>
      </c>
      <c r="J2040" s="43">
        <v>100</v>
      </c>
      <c r="K2040" s="44">
        <v>6.3</v>
      </c>
      <c r="L2040" s="45">
        <v>100</v>
      </c>
      <c r="M2040" s="45">
        <v>630</v>
      </c>
      <c r="N2040" s="46">
        <v>2</v>
      </c>
      <c r="O2040" s="46">
        <v>0</v>
      </c>
      <c r="P2040" s="46">
        <v>0</v>
      </c>
      <c r="Q2040" s="46">
        <v>0</v>
      </c>
      <c r="R2040" s="46">
        <f t="shared" si="297"/>
        <v>2</v>
      </c>
      <c r="S2040" s="85"/>
      <c r="T2040" s="47">
        <f t="shared" si="290"/>
        <v>0</v>
      </c>
      <c r="U2040" s="47" t="str" cm="1">
        <f t="array" aca="1" ref="U2040" ca="1">IF(S2040="", "×", IF(LEFT(S2040,2)="項番", COUNTIFS($D$2:$D$4001, INDIRECT("D" &amp; ROW()-1), $U$2:$U$4001, "〇"), "〇"))</f>
        <v>×</v>
      </c>
      <c r="V2040" s="47" t="str">
        <f t="shared" si="291"/>
        <v>×</v>
      </c>
      <c r="W2040" s="47" t="str">
        <f t="shared" si="292"/>
        <v>×</v>
      </c>
      <c r="X2040" s="48" t="str">
        <f t="shared" ca="1" si="293"/>
        <v/>
      </c>
      <c r="Y2040" s="47">
        <f t="shared" ca="1" si="294"/>
        <v>0</v>
      </c>
      <c r="Z2040" s="47">
        <f t="shared" si="295"/>
        <v>137</v>
      </c>
      <c r="AA2040" s="47" t="str">
        <f t="shared" si="296"/>
        <v/>
      </c>
    </row>
    <row r="2041" spans="1:27" s="17" customFormat="1" ht="14.25" customHeight="1" x14ac:dyDescent="0.4">
      <c r="A2041" s="34" t="e">
        <f>_xlfn.CONCAT(D2041,E2041,G2041,#REF!)</f>
        <v>#REF!</v>
      </c>
      <c r="B2041" s="40">
        <v>508</v>
      </c>
      <c r="C2041" s="40">
        <v>1902</v>
      </c>
      <c r="D2041" s="40">
        <v>137</v>
      </c>
      <c r="E2041" s="41" t="s">
        <v>7520</v>
      </c>
      <c r="F2041" s="42" t="s">
        <v>1279</v>
      </c>
      <c r="G2041" s="41" t="s">
        <v>1047</v>
      </c>
      <c r="H2041" s="41" t="s">
        <v>1280</v>
      </c>
      <c r="I2041" s="41" t="s">
        <v>12</v>
      </c>
      <c r="J2041" s="43">
        <v>100</v>
      </c>
      <c r="K2041" s="44">
        <v>28.3</v>
      </c>
      <c r="L2041" s="45">
        <v>100</v>
      </c>
      <c r="M2041" s="45">
        <v>2830</v>
      </c>
      <c r="N2041" s="46">
        <v>0</v>
      </c>
      <c r="O2041" s="46">
        <v>0</v>
      </c>
      <c r="P2041" s="46">
        <v>0</v>
      </c>
      <c r="Q2041" s="46">
        <v>12</v>
      </c>
      <c r="R2041" s="46">
        <f t="shared" si="297"/>
        <v>12</v>
      </c>
      <c r="S2041" s="85"/>
      <c r="T2041" s="47">
        <f t="shared" si="290"/>
        <v>0</v>
      </c>
      <c r="U2041" s="47" t="str" cm="1">
        <f t="array" aca="1" ref="U2041" ca="1">IF(S2041="", "×", IF(LEFT(S2041,2)="項番", COUNTIFS($D$2:$D$4001, INDIRECT("D" &amp; ROW()-1), $U$2:$U$4001, "〇"), "〇"))</f>
        <v>×</v>
      </c>
      <c r="V2041" s="47" t="str">
        <f t="shared" si="291"/>
        <v>×</v>
      </c>
      <c r="W2041" s="47" t="str">
        <f t="shared" si="292"/>
        <v>×</v>
      </c>
      <c r="X2041" s="48" t="str">
        <f t="shared" ca="1" si="293"/>
        <v/>
      </c>
      <c r="Y2041" s="47">
        <f t="shared" ca="1" si="294"/>
        <v>0</v>
      </c>
      <c r="Z2041" s="47">
        <f t="shared" si="295"/>
        <v>137</v>
      </c>
      <c r="AA2041" s="47" t="str">
        <f t="shared" si="296"/>
        <v/>
      </c>
    </row>
    <row r="2042" spans="1:27" s="17" customFormat="1" ht="14.25" customHeight="1" x14ac:dyDescent="0.4">
      <c r="A2042" s="34" t="e">
        <f>_xlfn.CONCAT(D2042,E2042,G2042,#REF!)</f>
        <v>#REF!</v>
      </c>
      <c r="B2042" s="40">
        <v>509</v>
      </c>
      <c r="C2042" s="40">
        <v>1903</v>
      </c>
      <c r="D2042" s="40">
        <v>137</v>
      </c>
      <c r="E2042" s="41" t="s">
        <v>7520</v>
      </c>
      <c r="F2042" s="42" t="s">
        <v>1281</v>
      </c>
      <c r="G2042" s="41" t="s">
        <v>1047</v>
      </c>
      <c r="H2042" s="41" t="s">
        <v>1282</v>
      </c>
      <c r="I2042" s="41" t="s">
        <v>12</v>
      </c>
      <c r="J2042" s="43">
        <v>100</v>
      </c>
      <c r="K2042" s="44">
        <v>10.8</v>
      </c>
      <c r="L2042" s="45">
        <v>100</v>
      </c>
      <c r="M2042" s="45">
        <v>1080</v>
      </c>
      <c r="N2042" s="46">
        <v>14</v>
      </c>
      <c r="O2042" s="46">
        <v>0</v>
      </c>
      <c r="P2042" s="46">
        <v>0</v>
      </c>
      <c r="Q2042" s="46">
        <v>0</v>
      </c>
      <c r="R2042" s="46">
        <f t="shared" si="297"/>
        <v>14</v>
      </c>
      <c r="S2042" s="85"/>
      <c r="T2042" s="47">
        <f t="shared" si="290"/>
        <v>0</v>
      </c>
      <c r="U2042" s="47" t="str" cm="1">
        <f t="array" aca="1" ref="U2042" ca="1">IF(S2042="", "×", IF(LEFT(S2042,2)="項番", COUNTIFS($D$2:$D$4001, INDIRECT("D" &amp; ROW()-1), $U$2:$U$4001, "〇"), "〇"))</f>
        <v>×</v>
      </c>
      <c r="V2042" s="47" t="str">
        <f t="shared" si="291"/>
        <v>×</v>
      </c>
      <c r="W2042" s="47" t="str">
        <f t="shared" si="292"/>
        <v>×</v>
      </c>
      <c r="X2042" s="48" t="str">
        <f t="shared" ca="1" si="293"/>
        <v/>
      </c>
      <c r="Y2042" s="47">
        <f t="shared" ca="1" si="294"/>
        <v>0</v>
      </c>
      <c r="Z2042" s="47">
        <f t="shared" si="295"/>
        <v>137</v>
      </c>
      <c r="AA2042" s="47" t="str">
        <f t="shared" si="296"/>
        <v/>
      </c>
    </row>
    <row r="2043" spans="1:27" s="17" customFormat="1" ht="14.25" customHeight="1" x14ac:dyDescent="0.4">
      <c r="A2043" s="34" t="e">
        <f>_xlfn.CONCAT(D2043,E2043,G2043,#REF!)</f>
        <v>#REF!</v>
      </c>
      <c r="B2043" s="40">
        <v>510</v>
      </c>
      <c r="C2043" s="40">
        <v>1904</v>
      </c>
      <c r="D2043" s="40">
        <v>137</v>
      </c>
      <c r="E2043" s="41" t="s">
        <v>7520</v>
      </c>
      <c r="F2043" s="42" t="s">
        <v>1283</v>
      </c>
      <c r="G2043" s="41" t="s">
        <v>1047</v>
      </c>
      <c r="H2043" s="41" t="s">
        <v>1284</v>
      </c>
      <c r="I2043" s="41" t="s">
        <v>12</v>
      </c>
      <c r="J2043" s="43">
        <v>100</v>
      </c>
      <c r="K2043" s="44">
        <v>6.3</v>
      </c>
      <c r="L2043" s="45">
        <v>100</v>
      </c>
      <c r="M2043" s="45">
        <v>630</v>
      </c>
      <c r="N2043" s="46">
        <v>4</v>
      </c>
      <c r="O2043" s="46">
        <v>0</v>
      </c>
      <c r="P2043" s="46">
        <v>0</v>
      </c>
      <c r="Q2043" s="46">
        <v>0</v>
      </c>
      <c r="R2043" s="46">
        <f t="shared" si="297"/>
        <v>4</v>
      </c>
      <c r="S2043" s="85"/>
      <c r="T2043" s="47">
        <f t="shared" si="290"/>
        <v>0</v>
      </c>
      <c r="U2043" s="47" t="str" cm="1">
        <f t="array" aca="1" ref="U2043" ca="1">IF(S2043="", "×", IF(LEFT(S2043,2)="項番", COUNTIFS($D$2:$D$4001, INDIRECT("D" &amp; ROW()-1), $U$2:$U$4001, "〇"), "〇"))</f>
        <v>×</v>
      </c>
      <c r="V2043" s="47" t="str">
        <f t="shared" si="291"/>
        <v>×</v>
      </c>
      <c r="W2043" s="47" t="str">
        <f t="shared" si="292"/>
        <v>×</v>
      </c>
      <c r="X2043" s="48" t="str">
        <f t="shared" ca="1" si="293"/>
        <v/>
      </c>
      <c r="Y2043" s="47">
        <f t="shared" ca="1" si="294"/>
        <v>0</v>
      </c>
      <c r="Z2043" s="47">
        <f t="shared" si="295"/>
        <v>137</v>
      </c>
      <c r="AA2043" s="47" t="str">
        <f t="shared" si="296"/>
        <v/>
      </c>
    </row>
    <row r="2044" spans="1:27" s="17" customFormat="1" ht="14.25" customHeight="1" x14ac:dyDescent="0.4">
      <c r="A2044" s="34" t="e">
        <f>_xlfn.CONCAT(D2044,E2044,G2044,#REF!)</f>
        <v>#REF!</v>
      </c>
      <c r="B2044" s="40">
        <v>511</v>
      </c>
      <c r="C2044" s="40">
        <v>1905</v>
      </c>
      <c r="D2044" s="40">
        <v>137</v>
      </c>
      <c r="E2044" s="41" t="s">
        <v>7520</v>
      </c>
      <c r="F2044" s="42" t="s">
        <v>1285</v>
      </c>
      <c r="G2044" s="41" t="s">
        <v>1047</v>
      </c>
      <c r="H2044" s="41" t="s">
        <v>1286</v>
      </c>
      <c r="I2044" s="41" t="s">
        <v>1287</v>
      </c>
      <c r="J2044" s="43">
        <v>70</v>
      </c>
      <c r="K2044" s="44">
        <v>22.9</v>
      </c>
      <c r="L2044" s="45">
        <v>70</v>
      </c>
      <c r="M2044" s="45">
        <v>1603</v>
      </c>
      <c r="N2044" s="46">
        <v>0</v>
      </c>
      <c r="O2044" s="46">
        <v>0</v>
      </c>
      <c r="P2044" s="46">
        <v>10</v>
      </c>
      <c r="Q2044" s="46">
        <v>0</v>
      </c>
      <c r="R2044" s="46">
        <f t="shared" si="297"/>
        <v>10</v>
      </c>
      <c r="S2044" s="85"/>
      <c r="T2044" s="47">
        <f t="shared" si="290"/>
        <v>0</v>
      </c>
      <c r="U2044" s="47" t="str" cm="1">
        <f t="array" aca="1" ref="U2044" ca="1">IF(S2044="", "×", IF(LEFT(S2044,2)="項番", COUNTIFS($D$2:$D$4001, INDIRECT("D" &amp; ROW()-1), $U$2:$U$4001, "〇"), "〇"))</f>
        <v>×</v>
      </c>
      <c r="V2044" s="47" t="str">
        <f t="shared" si="291"/>
        <v>×</v>
      </c>
      <c r="W2044" s="47" t="str">
        <f t="shared" si="292"/>
        <v>×</v>
      </c>
      <c r="X2044" s="48" t="str">
        <f t="shared" ca="1" si="293"/>
        <v/>
      </c>
      <c r="Y2044" s="47">
        <f t="shared" ca="1" si="294"/>
        <v>0</v>
      </c>
      <c r="Z2044" s="47">
        <f t="shared" si="295"/>
        <v>137</v>
      </c>
      <c r="AA2044" s="47" t="str">
        <f t="shared" si="296"/>
        <v/>
      </c>
    </row>
    <row r="2045" spans="1:27" s="17" customFormat="1" ht="14.25" customHeight="1" x14ac:dyDescent="0.4">
      <c r="A2045" s="34" t="e">
        <f>_xlfn.CONCAT(D2045,E2045,G2045,#REF!)</f>
        <v>#REF!</v>
      </c>
      <c r="B2045" s="40">
        <v>512</v>
      </c>
      <c r="C2045" s="40">
        <v>1906</v>
      </c>
      <c r="D2045" s="40">
        <v>137</v>
      </c>
      <c r="E2045" s="41" t="s">
        <v>7520</v>
      </c>
      <c r="F2045" s="42" t="s">
        <v>1288</v>
      </c>
      <c r="G2045" s="41" t="s">
        <v>1047</v>
      </c>
      <c r="H2045" s="41" t="s">
        <v>1289</v>
      </c>
      <c r="I2045" s="41" t="s">
        <v>12</v>
      </c>
      <c r="J2045" s="43">
        <v>100</v>
      </c>
      <c r="K2045" s="44">
        <v>10.8</v>
      </c>
      <c r="L2045" s="45">
        <v>100</v>
      </c>
      <c r="M2045" s="45">
        <v>1080</v>
      </c>
      <c r="N2045" s="46">
        <v>25</v>
      </c>
      <c r="O2045" s="46">
        <v>0</v>
      </c>
      <c r="P2045" s="46">
        <v>0</v>
      </c>
      <c r="Q2045" s="46">
        <v>12</v>
      </c>
      <c r="R2045" s="46">
        <f t="shared" si="297"/>
        <v>37</v>
      </c>
      <c r="S2045" s="85"/>
      <c r="T2045" s="47">
        <f t="shared" si="290"/>
        <v>0</v>
      </c>
      <c r="U2045" s="47" t="str" cm="1">
        <f t="array" aca="1" ref="U2045" ca="1">IF(S2045="", "×", IF(LEFT(S2045,2)="項番", COUNTIFS($D$2:$D$4001, INDIRECT("D" &amp; ROW()-1), $U$2:$U$4001, "〇"), "〇"))</f>
        <v>×</v>
      </c>
      <c r="V2045" s="47" t="str">
        <f t="shared" si="291"/>
        <v>×</v>
      </c>
      <c r="W2045" s="47" t="str">
        <f t="shared" si="292"/>
        <v>×</v>
      </c>
      <c r="X2045" s="48" t="str">
        <f t="shared" ca="1" si="293"/>
        <v/>
      </c>
      <c r="Y2045" s="47">
        <f t="shared" ca="1" si="294"/>
        <v>0</v>
      </c>
      <c r="Z2045" s="47">
        <f t="shared" si="295"/>
        <v>137</v>
      </c>
      <c r="AA2045" s="47" t="str">
        <f t="shared" si="296"/>
        <v/>
      </c>
    </row>
    <row r="2046" spans="1:27" ht="14.25" customHeight="1" x14ac:dyDescent="0.4">
      <c r="A2046" s="34" t="e">
        <f>_xlfn.CONCAT(D2046,E2046,G2046,#REF!)</f>
        <v>#REF!</v>
      </c>
      <c r="B2046" s="40">
        <v>513</v>
      </c>
      <c r="C2046" s="40">
        <v>1907</v>
      </c>
      <c r="D2046" s="40">
        <v>137</v>
      </c>
      <c r="E2046" s="41" t="s">
        <v>7520</v>
      </c>
      <c r="F2046" s="42" t="s">
        <v>1290</v>
      </c>
      <c r="G2046" s="41" t="s">
        <v>1047</v>
      </c>
      <c r="H2046" s="41" t="s">
        <v>1291</v>
      </c>
      <c r="I2046" s="41" t="s">
        <v>12</v>
      </c>
      <c r="J2046" s="43">
        <v>100</v>
      </c>
      <c r="K2046" s="44">
        <v>10.8</v>
      </c>
      <c r="L2046" s="45">
        <v>100</v>
      </c>
      <c r="M2046" s="45">
        <v>1080</v>
      </c>
      <c r="N2046" s="46">
        <v>32</v>
      </c>
      <c r="O2046" s="46">
        <v>3</v>
      </c>
      <c r="P2046" s="46">
        <v>0</v>
      </c>
      <c r="Q2046" s="46">
        <v>0</v>
      </c>
      <c r="R2046" s="46">
        <f t="shared" si="297"/>
        <v>35</v>
      </c>
      <c r="S2046" s="85"/>
      <c r="T2046" s="47">
        <f t="shared" si="290"/>
        <v>0</v>
      </c>
      <c r="U2046" s="47" t="str" cm="1">
        <f t="array" aca="1" ref="U2046" ca="1">IF(S2046="", "×", IF(LEFT(S2046,2)="項番", COUNTIFS($D$2:$D$4001, INDIRECT("D" &amp; ROW()-1), $U$2:$U$4001, "〇"), "〇"))</f>
        <v>×</v>
      </c>
      <c r="V2046" s="47" t="str">
        <f t="shared" si="291"/>
        <v>×</v>
      </c>
      <c r="W2046" s="47" t="str">
        <f t="shared" si="292"/>
        <v>×</v>
      </c>
      <c r="X2046" s="48" t="str">
        <f t="shared" ca="1" si="293"/>
        <v/>
      </c>
      <c r="Y2046" s="47">
        <f t="shared" ca="1" si="294"/>
        <v>0</v>
      </c>
      <c r="Z2046" s="47">
        <f t="shared" si="295"/>
        <v>137</v>
      </c>
      <c r="AA2046" s="47" t="str">
        <f t="shared" si="296"/>
        <v/>
      </c>
    </row>
    <row r="2047" spans="1:27" ht="14.25" customHeight="1" x14ac:dyDescent="0.4">
      <c r="A2047" s="34" t="e">
        <f>_xlfn.CONCAT(D2047,E2047,G2047,#REF!)</f>
        <v>#REF!</v>
      </c>
      <c r="B2047" s="40">
        <v>514</v>
      </c>
      <c r="C2047" s="40">
        <v>1908</v>
      </c>
      <c r="D2047" s="40">
        <v>137</v>
      </c>
      <c r="E2047" s="41" t="s">
        <v>7520</v>
      </c>
      <c r="F2047" s="42" t="s">
        <v>1292</v>
      </c>
      <c r="G2047" s="41" t="s">
        <v>1047</v>
      </c>
      <c r="H2047" s="41" t="s">
        <v>1293</v>
      </c>
      <c r="I2047" s="41" t="s">
        <v>1287</v>
      </c>
      <c r="J2047" s="43">
        <v>70</v>
      </c>
      <c r="K2047" s="44">
        <v>22.8</v>
      </c>
      <c r="L2047" s="45">
        <v>70</v>
      </c>
      <c r="M2047" s="45">
        <v>1596</v>
      </c>
      <c r="N2047" s="46">
        <v>0</v>
      </c>
      <c r="O2047" s="46">
        <v>0</v>
      </c>
      <c r="P2047" s="46">
        <v>10</v>
      </c>
      <c r="Q2047" s="46">
        <v>0</v>
      </c>
      <c r="R2047" s="46">
        <f t="shared" si="297"/>
        <v>10</v>
      </c>
      <c r="S2047" s="85"/>
      <c r="T2047" s="47">
        <f t="shared" si="290"/>
        <v>0</v>
      </c>
      <c r="U2047" s="47" t="str" cm="1">
        <f t="array" aca="1" ref="U2047" ca="1">IF(S2047="", "×", IF(LEFT(S2047,2)="項番", COUNTIFS($D$2:$D$4001, INDIRECT("D" &amp; ROW()-1), $U$2:$U$4001, "〇"), "〇"))</f>
        <v>×</v>
      </c>
      <c r="V2047" s="47" t="str">
        <f t="shared" si="291"/>
        <v>×</v>
      </c>
      <c r="W2047" s="47" t="str">
        <f t="shared" si="292"/>
        <v>×</v>
      </c>
      <c r="X2047" s="48" t="str">
        <f t="shared" ca="1" si="293"/>
        <v/>
      </c>
      <c r="Y2047" s="47">
        <f t="shared" ca="1" si="294"/>
        <v>0</v>
      </c>
      <c r="Z2047" s="47">
        <f t="shared" si="295"/>
        <v>137</v>
      </c>
      <c r="AA2047" s="47" t="str">
        <f t="shared" si="296"/>
        <v/>
      </c>
    </row>
    <row r="2048" spans="1:27" ht="14.25" customHeight="1" x14ac:dyDescent="0.4">
      <c r="A2048" s="34" t="e">
        <f>_xlfn.CONCAT(D2048,E2048,G2048,#REF!)</f>
        <v>#REF!</v>
      </c>
      <c r="B2048" s="40">
        <v>515</v>
      </c>
      <c r="C2048" s="40">
        <v>1909</v>
      </c>
      <c r="D2048" s="40">
        <v>137</v>
      </c>
      <c r="E2048" s="41" t="s">
        <v>7520</v>
      </c>
      <c r="F2048" s="42" t="s">
        <v>1294</v>
      </c>
      <c r="G2048" s="41" t="s">
        <v>1047</v>
      </c>
      <c r="H2048" s="41" t="s">
        <v>1295</v>
      </c>
      <c r="I2048" s="41" t="s">
        <v>1287</v>
      </c>
      <c r="J2048" s="43">
        <v>70</v>
      </c>
      <c r="K2048" s="44">
        <v>31.9</v>
      </c>
      <c r="L2048" s="45">
        <v>70</v>
      </c>
      <c r="M2048" s="45">
        <v>2233</v>
      </c>
      <c r="N2048" s="46">
        <v>0</v>
      </c>
      <c r="O2048" s="46">
        <v>0</v>
      </c>
      <c r="P2048" s="46">
        <v>10</v>
      </c>
      <c r="Q2048" s="46">
        <v>0</v>
      </c>
      <c r="R2048" s="46">
        <f t="shared" si="297"/>
        <v>10</v>
      </c>
      <c r="S2048" s="85"/>
      <c r="T2048" s="47">
        <f t="shared" si="290"/>
        <v>0</v>
      </c>
      <c r="U2048" s="47" t="str" cm="1">
        <f t="array" aca="1" ref="U2048" ca="1">IF(S2048="", "×", IF(LEFT(S2048,2)="項番", COUNTIFS($D$2:$D$4001, INDIRECT("D" &amp; ROW()-1), $U$2:$U$4001, "〇"), "〇"))</f>
        <v>×</v>
      </c>
      <c r="V2048" s="47" t="str">
        <f t="shared" si="291"/>
        <v>×</v>
      </c>
      <c r="W2048" s="47" t="str">
        <f t="shared" si="292"/>
        <v>×</v>
      </c>
      <c r="X2048" s="48" t="str">
        <f t="shared" ca="1" si="293"/>
        <v/>
      </c>
      <c r="Y2048" s="47">
        <f t="shared" ca="1" si="294"/>
        <v>0</v>
      </c>
      <c r="Z2048" s="47">
        <f t="shared" si="295"/>
        <v>137</v>
      </c>
      <c r="AA2048" s="47" t="str">
        <f t="shared" si="296"/>
        <v/>
      </c>
    </row>
    <row r="2049" spans="1:27" s="17" customFormat="1" ht="14.25" customHeight="1" x14ac:dyDescent="0.4">
      <c r="A2049" s="34" t="e">
        <f>_xlfn.CONCAT(D2049,E2049,G2049,#REF!)</f>
        <v>#REF!</v>
      </c>
      <c r="B2049" s="40">
        <v>516</v>
      </c>
      <c r="C2049" s="40">
        <v>1910</v>
      </c>
      <c r="D2049" s="40">
        <v>137</v>
      </c>
      <c r="E2049" s="41" t="s">
        <v>7520</v>
      </c>
      <c r="F2049" s="42" t="s">
        <v>1296</v>
      </c>
      <c r="G2049" s="41" t="s">
        <v>1047</v>
      </c>
      <c r="H2049" s="41" t="s">
        <v>1297</v>
      </c>
      <c r="I2049" s="41" t="s">
        <v>1298</v>
      </c>
      <c r="J2049" s="43">
        <v>100</v>
      </c>
      <c r="K2049" s="44">
        <v>10.8</v>
      </c>
      <c r="L2049" s="45">
        <v>100</v>
      </c>
      <c r="M2049" s="45">
        <v>1080</v>
      </c>
      <c r="N2049" s="46">
        <v>0</v>
      </c>
      <c r="O2049" s="46">
        <v>90</v>
      </c>
      <c r="P2049" s="46">
        <v>0</v>
      </c>
      <c r="Q2049" s="46">
        <v>0</v>
      </c>
      <c r="R2049" s="46">
        <f t="shared" si="297"/>
        <v>90</v>
      </c>
      <c r="S2049" s="85"/>
      <c r="T2049" s="47">
        <f t="shared" si="290"/>
        <v>0</v>
      </c>
      <c r="U2049" s="47" t="str" cm="1">
        <f t="array" aca="1" ref="U2049" ca="1">IF(S2049="", "×", IF(LEFT(S2049,2)="項番", COUNTIFS($D$2:$D$4001, INDIRECT("D" &amp; ROW()-1), $U$2:$U$4001, "〇"), "〇"))</f>
        <v>×</v>
      </c>
      <c r="V2049" s="47" t="str">
        <f t="shared" si="291"/>
        <v>×</v>
      </c>
      <c r="W2049" s="47" t="str">
        <f t="shared" si="292"/>
        <v>×</v>
      </c>
      <c r="X2049" s="48" t="str">
        <f t="shared" ca="1" si="293"/>
        <v/>
      </c>
      <c r="Y2049" s="47">
        <f t="shared" ca="1" si="294"/>
        <v>0</v>
      </c>
      <c r="Z2049" s="47">
        <f t="shared" si="295"/>
        <v>137</v>
      </c>
      <c r="AA2049" s="47" t="str">
        <f t="shared" si="296"/>
        <v/>
      </c>
    </row>
    <row r="2050" spans="1:27" s="17" customFormat="1" ht="14.25" customHeight="1" x14ac:dyDescent="0.4">
      <c r="A2050" s="34" t="e">
        <f>_xlfn.CONCAT(D2050,E2050,G2050,#REF!)</f>
        <v>#REF!</v>
      </c>
      <c r="B2050" s="40">
        <v>517</v>
      </c>
      <c r="C2050" s="40">
        <v>1911</v>
      </c>
      <c r="D2050" s="40">
        <v>137</v>
      </c>
      <c r="E2050" s="41" t="s">
        <v>7520</v>
      </c>
      <c r="F2050" s="42" t="s">
        <v>1299</v>
      </c>
      <c r="G2050" s="41" t="s">
        <v>1047</v>
      </c>
      <c r="H2050" s="41" t="s">
        <v>1297</v>
      </c>
      <c r="I2050" s="41" t="s">
        <v>275</v>
      </c>
      <c r="J2050" s="43">
        <v>1000</v>
      </c>
      <c r="K2050" s="44">
        <v>10.8</v>
      </c>
      <c r="L2050" s="45">
        <v>1000</v>
      </c>
      <c r="M2050" s="45">
        <v>10800</v>
      </c>
      <c r="N2050" s="46">
        <v>0</v>
      </c>
      <c r="O2050" s="46">
        <v>0</v>
      </c>
      <c r="P2050" s="46">
        <v>18</v>
      </c>
      <c r="Q2050" s="46">
        <v>0</v>
      </c>
      <c r="R2050" s="46">
        <f t="shared" si="297"/>
        <v>18</v>
      </c>
      <c r="S2050" s="85"/>
      <c r="T2050" s="47">
        <f t="shared" si="290"/>
        <v>0</v>
      </c>
      <c r="U2050" s="47" t="str" cm="1">
        <f t="array" aca="1" ref="U2050" ca="1">IF(S2050="", "×", IF(LEFT(S2050,2)="項番", COUNTIFS($D$2:$D$4001, INDIRECT("D" &amp; ROW()-1), $U$2:$U$4001, "〇"), "〇"))</f>
        <v>×</v>
      </c>
      <c r="V2050" s="47" t="str">
        <f t="shared" si="291"/>
        <v>×</v>
      </c>
      <c r="W2050" s="47" t="str">
        <f t="shared" si="292"/>
        <v>×</v>
      </c>
      <c r="X2050" s="48" t="str">
        <f t="shared" ca="1" si="293"/>
        <v/>
      </c>
      <c r="Y2050" s="47">
        <f t="shared" ca="1" si="294"/>
        <v>0</v>
      </c>
      <c r="Z2050" s="47">
        <f t="shared" si="295"/>
        <v>137</v>
      </c>
      <c r="AA2050" s="47" t="str">
        <f t="shared" si="296"/>
        <v/>
      </c>
    </row>
    <row r="2051" spans="1:27" s="17" customFormat="1" ht="14.25" customHeight="1" x14ac:dyDescent="0.4">
      <c r="A2051" s="34" t="e">
        <f>_xlfn.CONCAT(D2051,E2051,G2051,#REF!)</f>
        <v>#REF!</v>
      </c>
      <c r="B2051" s="40">
        <v>518</v>
      </c>
      <c r="C2051" s="40">
        <v>1912</v>
      </c>
      <c r="D2051" s="40">
        <v>137</v>
      </c>
      <c r="E2051" s="41" t="s">
        <v>7520</v>
      </c>
      <c r="F2051" s="42" t="s">
        <v>1300</v>
      </c>
      <c r="G2051" s="41" t="s">
        <v>1047</v>
      </c>
      <c r="H2051" s="41" t="s">
        <v>1301</v>
      </c>
      <c r="I2051" s="41" t="s">
        <v>1100</v>
      </c>
      <c r="J2051" s="43">
        <v>100</v>
      </c>
      <c r="K2051" s="44">
        <v>10.8</v>
      </c>
      <c r="L2051" s="45">
        <v>100</v>
      </c>
      <c r="M2051" s="45">
        <v>1080</v>
      </c>
      <c r="N2051" s="41">
        <v>0</v>
      </c>
      <c r="O2051" s="41">
        <v>60</v>
      </c>
      <c r="P2051" s="41">
        <v>0</v>
      </c>
      <c r="Q2051" s="41">
        <v>0</v>
      </c>
      <c r="R2051" s="46">
        <f t="shared" si="297"/>
        <v>60</v>
      </c>
      <c r="S2051" s="85"/>
      <c r="T2051" s="47">
        <f t="shared" si="290"/>
        <v>0</v>
      </c>
      <c r="U2051" s="47" t="str" cm="1">
        <f t="array" aca="1" ref="U2051" ca="1">IF(S2051="", "×", IF(LEFT(S2051,2)="項番", COUNTIFS($D$2:$D$4001, INDIRECT("D" &amp; ROW()-1), $U$2:$U$4001, "〇"), "〇"))</f>
        <v>×</v>
      </c>
      <c r="V2051" s="47" t="str">
        <f t="shared" si="291"/>
        <v>×</v>
      </c>
      <c r="W2051" s="47" t="str">
        <f t="shared" si="292"/>
        <v>×</v>
      </c>
      <c r="X2051" s="48" t="str">
        <f t="shared" ca="1" si="293"/>
        <v/>
      </c>
      <c r="Y2051" s="47">
        <f t="shared" ca="1" si="294"/>
        <v>0</v>
      </c>
      <c r="Z2051" s="47">
        <f t="shared" si="295"/>
        <v>137</v>
      </c>
      <c r="AA2051" s="47" t="str">
        <f t="shared" si="296"/>
        <v/>
      </c>
    </row>
    <row r="2052" spans="1:27" s="17" customFormat="1" ht="14.25" customHeight="1" x14ac:dyDescent="0.4">
      <c r="A2052" s="34" t="e">
        <f>_xlfn.CONCAT(D2052,E2052,G2052,#REF!)</f>
        <v>#REF!</v>
      </c>
      <c r="B2052" s="40">
        <v>519</v>
      </c>
      <c r="C2052" s="40">
        <v>1913</v>
      </c>
      <c r="D2052" s="40">
        <v>137</v>
      </c>
      <c r="E2052" s="41" t="s">
        <v>7520</v>
      </c>
      <c r="F2052" s="42" t="s">
        <v>1302</v>
      </c>
      <c r="G2052" s="41" t="s">
        <v>1047</v>
      </c>
      <c r="H2052" s="41" t="s">
        <v>1301</v>
      </c>
      <c r="I2052" s="41" t="s">
        <v>657</v>
      </c>
      <c r="J2052" s="43">
        <v>500</v>
      </c>
      <c r="K2052" s="44">
        <v>10.8</v>
      </c>
      <c r="L2052" s="45">
        <v>500</v>
      </c>
      <c r="M2052" s="45">
        <v>5400</v>
      </c>
      <c r="N2052" s="46">
        <v>0</v>
      </c>
      <c r="O2052" s="46">
        <v>0</v>
      </c>
      <c r="P2052" s="46">
        <v>0</v>
      </c>
      <c r="Q2052" s="46">
        <v>12</v>
      </c>
      <c r="R2052" s="46">
        <f t="shared" si="297"/>
        <v>12</v>
      </c>
      <c r="S2052" s="85"/>
      <c r="T2052" s="47">
        <f t="shared" si="290"/>
        <v>0</v>
      </c>
      <c r="U2052" s="47" t="str" cm="1">
        <f t="array" aca="1" ref="U2052" ca="1">IF(S2052="", "×", IF(LEFT(S2052,2)="項番", COUNTIFS($D$2:$D$4001, INDIRECT("D" &amp; ROW()-1), $U$2:$U$4001, "〇"), "〇"))</f>
        <v>×</v>
      </c>
      <c r="V2052" s="47" t="str">
        <f t="shared" si="291"/>
        <v>×</v>
      </c>
      <c r="W2052" s="47" t="str">
        <f t="shared" si="292"/>
        <v>×</v>
      </c>
      <c r="X2052" s="48" t="str">
        <f t="shared" ca="1" si="293"/>
        <v/>
      </c>
      <c r="Y2052" s="47">
        <f t="shared" ca="1" si="294"/>
        <v>0</v>
      </c>
      <c r="Z2052" s="47">
        <f t="shared" si="295"/>
        <v>137</v>
      </c>
      <c r="AA2052" s="47" t="str">
        <f t="shared" si="296"/>
        <v/>
      </c>
    </row>
    <row r="2053" spans="1:27" s="17" customFormat="1" ht="14.25" customHeight="1" x14ac:dyDescent="0.4">
      <c r="A2053" s="34" t="e">
        <f>_xlfn.CONCAT(D2053,E2053,G2053,#REF!)</f>
        <v>#REF!</v>
      </c>
      <c r="B2053" s="40">
        <v>521</v>
      </c>
      <c r="C2053" s="40">
        <v>1914</v>
      </c>
      <c r="D2053" s="40">
        <v>137</v>
      </c>
      <c r="E2053" s="41" t="s">
        <v>7520</v>
      </c>
      <c r="F2053" s="42" t="s">
        <v>1306</v>
      </c>
      <c r="G2053" s="41" t="s">
        <v>1047</v>
      </c>
      <c r="H2053" s="41" t="s">
        <v>1307</v>
      </c>
      <c r="I2053" s="41" t="s">
        <v>1308</v>
      </c>
      <c r="J2053" s="43">
        <v>30</v>
      </c>
      <c r="K2053" s="44">
        <v>46.8</v>
      </c>
      <c r="L2053" s="45">
        <v>30</v>
      </c>
      <c r="M2053" s="45">
        <v>1404</v>
      </c>
      <c r="N2053" s="46">
        <v>10</v>
      </c>
      <c r="O2053" s="46">
        <v>0</v>
      </c>
      <c r="P2053" s="46">
        <v>0</v>
      </c>
      <c r="Q2053" s="46">
        <v>0</v>
      </c>
      <c r="R2053" s="46">
        <f t="shared" si="297"/>
        <v>10</v>
      </c>
      <c r="S2053" s="85"/>
      <c r="T2053" s="47">
        <f t="shared" ref="T2053:T2116" si="298">IF(C2053="",SUMIF(D:D,D2052,T:T),R2053*S2053)</f>
        <v>0</v>
      </c>
      <c r="U2053" s="47" t="str" cm="1">
        <f t="array" aca="1" ref="U2053" ca="1">IF(S2053="", "×", IF(LEFT(S2053,2)="項番", COUNTIFS($D$2:$D$4001, INDIRECT("D" &amp; ROW()-1), $U$2:$U$4001, "〇"), "〇"))</f>
        <v>×</v>
      </c>
      <c r="V2053" s="47" t="str">
        <f t="shared" ref="V2053:V2116" si="299">IF(LEFT(S2053,2)="項番","",IF(S2053&gt;=1,"〇","×"))</f>
        <v>×</v>
      </c>
      <c r="W2053" s="47" t="str">
        <f t="shared" ref="W2053:W2116" si="300">IF(LEFT(S2053,2)="項番","",IF(ISNUMBER(S2053),IF(INT(S2053)=S2053,"〇","×"),"×"))</f>
        <v>×</v>
      </c>
      <c r="X2053" s="48" t="str">
        <f t="shared" ref="X2053:X2116" ca="1" si="301">IF(LEFT(S2053,2)="項番",IF(U2053=0,"",IF(COUNTIF(D:D,Z2053)=U2053,"","この項番で見積単価（税別）が入力されていない品目があります")),IF(U2053="〇",IF(OR(V2053="×",W2053="×"),"←見積単価（税別）欄には、1以上の整数を入力してください",""),""))</f>
        <v/>
      </c>
      <c r="Y2053" s="47">
        <f t="shared" ref="Y2053:Y2116" ca="1" si="302">IF(X2053="",0,1)</f>
        <v>0</v>
      </c>
      <c r="Z2053" s="47">
        <f t="shared" ref="Z2053:Z2116" si="303">IF(D2053="",D2052,D2053)</f>
        <v>137</v>
      </c>
      <c r="AA2053" s="47" t="str">
        <f t="shared" ref="AA2053:AA2116" si="304">IF(C2053&lt;&gt;"","","【注意】：項番集計行（項番〇計）は、一つ上のNOにする)")</f>
        <v/>
      </c>
    </row>
    <row r="2054" spans="1:27" s="17" customFormat="1" ht="14.25" customHeight="1" x14ac:dyDescent="0.4">
      <c r="A2054" s="34" t="e">
        <f>_xlfn.CONCAT(D2054,E2054,G2054,#REF!)</f>
        <v>#REF!</v>
      </c>
      <c r="B2054" s="40">
        <v>523</v>
      </c>
      <c r="C2054" s="40">
        <v>1915</v>
      </c>
      <c r="D2054" s="40">
        <v>137</v>
      </c>
      <c r="E2054" s="41" t="s">
        <v>7520</v>
      </c>
      <c r="F2054" s="42" t="s">
        <v>1309</v>
      </c>
      <c r="G2054" s="41" t="s">
        <v>1047</v>
      </c>
      <c r="H2054" s="41" t="s">
        <v>1310</v>
      </c>
      <c r="I2054" s="41" t="s">
        <v>12</v>
      </c>
      <c r="J2054" s="43">
        <v>100</v>
      </c>
      <c r="K2054" s="44">
        <v>8.9</v>
      </c>
      <c r="L2054" s="45">
        <v>100</v>
      </c>
      <c r="M2054" s="45">
        <v>890</v>
      </c>
      <c r="N2054" s="46">
        <v>24</v>
      </c>
      <c r="O2054" s="46">
        <v>0</v>
      </c>
      <c r="P2054" s="46">
        <v>0</v>
      </c>
      <c r="Q2054" s="46">
        <v>24</v>
      </c>
      <c r="R2054" s="46">
        <f t="shared" si="297"/>
        <v>48</v>
      </c>
      <c r="S2054" s="85"/>
      <c r="T2054" s="47">
        <f t="shared" si="298"/>
        <v>0</v>
      </c>
      <c r="U2054" s="47" t="str" cm="1">
        <f t="array" aca="1" ref="U2054" ca="1">IF(S2054="", "×", IF(LEFT(S2054,2)="項番", COUNTIFS($D$2:$D$4001, INDIRECT("D" &amp; ROW()-1), $U$2:$U$4001, "〇"), "〇"))</f>
        <v>×</v>
      </c>
      <c r="V2054" s="47" t="str">
        <f t="shared" si="299"/>
        <v>×</v>
      </c>
      <c r="W2054" s="47" t="str">
        <f t="shared" si="300"/>
        <v>×</v>
      </c>
      <c r="X2054" s="48" t="str">
        <f t="shared" ca="1" si="301"/>
        <v/>
      </c>
      <c r="Y2054" s="47">
        <f t="shared" ca="1" si="302"/>
        <v>0</v>
      </c>
      <c r="Z2054" s="47">
        <f t="shared" si="303"/>
        <v>137</v>
      </c>
      <c r="AA2054" s="47" t="str">
        <f t="shared" si="304"/>
        <v/>
      </c>
    </row>
    <row r="2055" spans="1:27" ht="14.25" customHeight="1" x14ac:dyDescent="0.4">
      <c r="A2055" s="34" t="e">
        <f>_xlfn.CONCAT(D2055,E2055,G2055,#REF!)</f>
        <v>#REF!</v>
      </c>
      <c r="B2055" s="40">
        <v>524</v>
      </c>
      <c r="C2055" s="40">
        <v>1916</v>
      </c>
      <c r="D2055" s="40">
        <v>137</v>
      </c>
      <c r="E2055" s="41" t="s">
        <v>7520</v>
      </c>
      <c r="F2055" s="42" t="s">
        <v>1311</v>
      </c>
      <c r="G2055" s="41" t="s">
        <v>1047</v>
      </c>
      <c r="H2055" s="41" t="s">
        <v>1312</v>
      </c>
      <c r="I2055" s="41" t="s">
        <v>1127</v>
      </c>
      <c r="J2055" s="43">
        <v>100</v>
      </c>
      <c r="K2055" s="44">
        <v>22.7</v>
      </c>
      <c r="L2055" s="45">
        <v>100</v>
      </c>
      <c r="M2055" s="45">
        <v>2270</v>
      </c>
      <c r="N2055" s="46">
        <v>0</v>
      </c>
      <c r="O2055" s="46">
        <v>0</v>
      </c>
      <c r="P2055" s="46">
        <v>36</v>
      </c>
      <c r="Q2055" s="46">
        <v>24</v>
      </c>
      <c r="R2055" s="46">
        <f t="shared" si="297"/>
        <v>60</v>
      </c>
      <c r="S2055" s="85"/>
      <c r="T2055" s="47">
        <f t="shared" si="298"/>
        <v>0</v>
      </c>
      <c r="U2055" s="47" t="str" cm="1">
        <f t="array" aca="1" ref="U2055" ca="1">IF(S2055="", "×", IF(LEFT(S2055,2)="項番", COUNTIFS($D$2:$D$4001, INDIRECT("D" &amp; ROW()-1), $U$2:$U$4001, "〇"), "〇"))</f>
        <v>×</v>
      </c>
      <c r="V2055" s="47" t="str">
        <f t="shared" si="299"/>
        <v>×</v>
      </c>
      <c r="W2055" s="47" t="str">
        <f t="shared" si="300"/>
        <v>×</v>
      </c>
      <c r="X2055" s="48" t="str">
        <f t="shared" ca="1" si="301"/>
        <v/>
      </c>
      <c r="Y2055" s="47">
        <f t="shared" ca="1" si="302"/>
        <v>0</v>
      </c>
      <c r="Z2055" s="47">
        <f t="shared" si="303"/>
        <v>137</v>
      </c>
      <c r="AA2055" s="47" t="str">
        <f t="shared" si="304"/>
        <v/>
      </c>
    </row>
    <row r="2056" spans="1:27" ht="14.25" customHeight="1" x14ac:dyDescent="0.4">
      <c r="A2056" s="34" t="e">
        <f>_xlfn.CONCAT(D2056,E2056,G2056,#REF!)</f>
        <v>#REF!</v>
      </c>
      <c r="B2056" s="40">
        <v>525</v>
      </c>
      <c r="C2056" s="40">
        <v>1917</v>
      </c>
      <c r="D2056" s="40">
        <v>137</v>
      </c>
      <c r="E2056" s="41" t="s">
        <v>7520</v>
      </c>
      <c r="F2056" s="42" t="s">
        <v>1313</v>
      </c>
      <c r="G2056" s="41" t="s">
        <v>1047</v>
      </c>
      <c r="H2056" s="41" t="s">
        <v>1312</v>
      </c>
      <c r="I2056" s="41" t="s">
        <v>1314</v>
      </c>
      <c r="J2056" s="43">
        <v>500</v>
      </c>
      <c r="K2056" s="44">
        <v>22.7</v>
      </c>
      <c r="L2056" s="45">
        <v>500</v>
      </c>
      <c r="M2056" s="45">
        <v>11350</v>
      </c>
      <c r="N2056" s="46">
        <v>0</v>
      </c>
      <c r="O2056" s="46">
        <v>0</v>
      </c>
      <c r="P2056" s="46">
        <v>1</v>
      </c>
      <c r="Q2056" s="46">
        <v>0</v>
      </c>
      <c r="R2056" s="46">
        <f t="shared" si="297"/>
        <v>1</v>
      </c>
      <c r="S2056" s="85"/>
      <c r="T2056" s="47">
        <f t="shared" si="298"/>
        <v>0</v>
      </c>
      <c r="U2056" s="47" t="str" cm="1">
        <f t="array" aca="1" ref="U2056" ca="1">IF(S2056="", "×", IF(LEFT(S2056,2)="項番", COUNTIFS($D$2:$D$4001, INDIRECT("D" &amp; ROW()-1), $U$2:$U$4001, "〇"), "〇"))</f>
        <v>×</v>
      </c>
      <c r="V2056" s="47" t="str">
        <f t="shared" si="299"/>
        <v>×</v>
      </c>
      <c r="W2056" s="47" t="str">
        <f t="shared" si="300"/>
        <v>×</v>
      </c>
      <c r="X2056" s="48" t="str">
        <f t="shared" ca="1" si="301"/>
        <v/>
      </c>
      <c r="Y2056" s="47">
        <f t="shared" ca="1" si="302"/>
        <v>0</v>
      </c>
      <c r="Z2056" s="47">
        <f t="shared" si="303"/>
        <v>137</v>
      </c>
      <c r="AA2056" s="47" t="str">
        <f t="shared" si="304"/>
        <v/>
      </c>
    </row>
    <row r="2057" spans="1:27" ht="14.25" customHeight="1" x14ac:dyDescent="0.4">
      <c r="A2057" s="34" t="e">
        <f>_xlfn.CONCAT(D2057,E2057,G2057,#REF!)</f>
        <v>#REF!</v>
      </c>
      <c r="B2057" s="40">
        <v>526</v>
      </c>
      <c r="C2057" s="40">
        <v>1918</v>
      </c>
      <c r="D2057" s="40">
        <v>137</v>
      </c>
      <c r="E2057" s="41" t="s">
        <v>7520</v>
      </c>
      <c r="F2057" s="42" t="s">
        <v>1315</v>
      </c>
      <c r="G2057" s="41" t="s">
        <v>1047</v>
      </c>
      <c r="H2057" s="41" t="s">
        <v>1316</v>
      </c>
      <c r="I2057" s="41" t="s">
        <v>1317</v>
      </c>
      <c r="J2057" s="43">
        <v>200</v>
      </c>
      <c r="K2057" s="44">
        <v>22.7</v>
      </c>
      <c r="L2057" s="45">
        <v>200</v>
      </c>
      <c r="M2057" s="45">
        <v>4540</v>
      </c>
      <c r="N2057" s="46">
        <v>0</v>
      </c>
      <c r="O2057" s="46">
        <v>0</v>
      </c>
      <c r="P2057" s="46">
        <v>0</v>
      </c>
      <c r="Q2057" s="46">
        <v>48</v>
      </c>
      <c r="R2057" s="46">
        <f t="shared" si="297"/>
        <v>48</v>
      </c>
      <c r="S2057" s="85"/>
      <c r="T2057" s="47">
        <f t="shared" si="298"/>
        <v>0</v>
      </c>
      <c r="U2057" s="47" t="str" cm="1">
        <f t="array" aca="1" ref="U2057" ca="1">IF(S2057="", "×", IF(LEFT(S2057,2)="項番", COUNTIFS($D$2:$D$4001, INDIRECT("D" &amp; ROW()-1), $U$2:$U$4001, "〇"), "〇"))</f>
        <v>×</v>
      </c>
      <c r="V2057" s="47" t="str">
        <f t="shared" si="299"/>
        <v>×</v>
      </c>
      <c r="W2057" s="47" t="str">
        <f t="shared" si="300"/>
        <v>×</v>
      </c>
      <c r="X2057" s="48" t="str">
        <f t="shared" ca="1" si="301"/>
        <v/>
      </c>
      <c r="Y2057" s="47">
        <f t="shared" ca="1" si="302"/>
        <v>0</v>
      </c>
      <c r="Z2057" s="47">
        <f t="shared" si="303"/>
        <v>137</v>
      </c>
      <c r="AA2057" s="47" t="str">
        <f t="shared" si="304"/>
        <v/>
      </c>
    </row>
    <row r="2058" spans="1:27" ht="14.25" customHeight="1" x14ac:dyDescent="0.4">
      <c r="A2058" s="34" t="e">
        <f>_xlfn.CONCAT(D2058,E2058,G2058,#REF!)</f>
        <v>#REF!</v>
      </c>
      <c r="B2058" s="40">
        <v>527</v>
      </c>
      <c r="C2058" s="40">
        <v>1919</v>
      </c>
      <c r="D2058" s="40">
        <v>137</v>
      </c>
      <c r="E2058" s="41" t="s">
        <v>7520</v>
      </c>
      <c r="F2058" s="42" t="s">
        <v>1318</v>
      </c>
      <c r="G2058" s="41" t="s">
        <v>1047</v>
      </c>
      <c r="H2058" s="41" t="s">
        <v>1319</v>
      </c>
      <c r="I2058" s="41" t="s">
        <v>657</v>
      </c>
      <c r="J2058" s="43">
        <v>500</v>
      </c>
      <c r="K2058" s="44">
        <v>9.1</v>
      </c>
      <c r="L2058" s="45">
        <v>500</v>
      </c>
      <c r="M2058" s="45">
        <v>4550</v>
      </c>
      <c r="N2058" s="46">
        <v>21</v>
      </c>
      <c r="O2058" s="46">
        <v>0</v>
      </c>
      <c r="P2058" s="46">
        <v>0</v>
      </c>
      <c r="Q2058" s="46">
        <v>0</v>
      </c>
      <c r="R2058" s="46">
        <f t="shared" si="297"/>
        <v>21</v>
      </c>
      <c r="S2058" s="85"/>
      <c r="T2058" s="47">
        <f t="shared" si="298"/>
        <v>0</v>
      </c>
      <c r="U2058" s="47" t="str" cm="1">
        <f t="array" aca="1" ref="U2058" ca="1">IF(S2058="", "×", IF(LEFT(S2058,2)="項番", COUNTIFS($D$2:$D$4001, INDIRECT("D" &amp; ROW()-1), $U$2:$U$4001, "〇"), "〇"))</f>
        <v>×</v>
      </c>
      <c r="V2058" s="47" t="str">
        <f t="shared" si="299"/>
        <v>×</v>
      </c>
      <c r="W2058" s="47" t="str">
        <f t="shared" si="300"/>
        <v>×</v>
      </c>
      <c r="X2058" s="48" t="str">
        <f t="shared" ca="1" si="301"/>
        <v/>
      </c>
      <c r="Y2058" s="47">
        <f t="shared" ca="1" si="302"/>
        <v>0</v>
      </c>
      <c r="Z2058" s="47">
        <f t="shared" si="303"/>
        <v>137</v>
      </c>
      <c r="AA2058" s="47" t="str">
        <f t="shared" si="304"/>
        <v/>
      </c>
    </row>
    <row r="2059" spans="1:27" ht="14.25" customHeight="1" x14ac:dyDescent="0.4">
      <c r="A2059" s="34" t="e">
        <f>_xlfn.CONCAT(D2059,E2059,G2059,#REF!)</f>
        <v>#REF!</v>
      </c>
      <c r="B2059" s="40">
        <v>529</v>
      </c>
      <c r="C2059" s="40">
        <v>1920</v>
      </c>
      <c r="D2059" s="40">
        <v>137</v>
      </c>
      <c r="E2059" s="41" t="s">
        <v>7520</v>
      </c>
      <c r="F2059" s="42" t="s">
        <v>1323</v>
      </c>
      <c r="G2059" s="41" t="s">
        <v>1047</v>
      </c>
      <c r="H2059" s="41" t="s">
        <v>1324</v>
      </c>
      <c r="I2059" s="41" t="s">
        <v>12</v>
      </c>
      <c r="J2059" s="43">
        <v>100</v>
      </c>
      <c r="K2059" s="44">
        <v>17</v>
      </c>
      <c r="L2059" s="45">
        <v>100</v>
      </c>
      <c r="M2059" s="45">
        <v>1700</v>
      </c>
      <c r="N2059" s="46">
        <v>80</v>
      </c>
      <c r="O2059" s="46">
        <v>0</v>
      </c>
      <c r="P2059" s="46">
        <v>0</v>
      </c>
      <c r="Q2059" s="46">
        <v>0</v>
      </c>
      <c r="R2059" s="46">
        <f t="shared" si="297"/>
        <v>80</v>
      </c>
      <c r="S2059" s="85"/>
      <c r="T2059" s="47">
        <f t="shared" si="298"/>
        <v>0</v>
      </c>
      <c r="U2059" s="47" t="str" cm="1">
        <f t="array" aca="1" ref="U2059" ca="1">IF(S2059="", "×", IF(LEFT(S2059,2)="項番", COUNTIFS($D$2:$D$4001, INDIRECT("D" &amp; ROW()-1), $U$2:$U$4001, "〇"), "〇"))</f>
        <v>×</v>
      </c>
      <c r="V2059" s="47" t="str">
        <f t="shared" si="299"/>
        <v>×</v>
      </c>
      <c r="W2059" s="47" t="str">
        <f t="shared" si="300"/>
        <v>×</v>
      </c>
      <c r="X2059" s="48" t="str">
        <f t="shared" ca="1" si="301"/>
        <v/>
      </c>
      <c r="Y2059" s="47">
        <f t="shared" ca="1" si="302"/>
        <v>0</v>
      </c>
      <c r="Z2059" s="47">
        <f t="shared" si="303"/>
        <v>137</v>
      </c>
      <c r="AA2059" s="47" t="str">
        <f t="shared" si="304"/>
        <v/>
      </c>
    </row>
    <row r="2060" spans="1:27" ht="14.25" customHeight="1" x14ac:dyDescent="0.4">
      <c r="A2060" s="34" t="e">
        <f>_xlfn.CONCAT(D2060,E2060,G2060,#REF!)</f>
        <v>#REF!</v>
      </c>
      <c r="B2060" s="40">
        <v>530</v>
      </c>
      <c r="C2060" s="40">
        <v>1921</v>
      </c>
      <c r="D2060" s="40">
        <v>137</v>
      </c>
      <c r="E2060" s="41" t="s">
        <v>7520</v>
      </c>
      <c r="F2060" s="42" t="s">
        <v>1325</v>
      </c>
      <c r="G2060" s="41" t="s">
        <v>1047</v>
      </c>
      <c r="H2060" s="41" t="s">
        <v>1326</v>
      </c>
      <c r="I2060" s="41" t="s">
        <v>1327</v>
      </c>
      <c r="J2060" s="43">
        <v>100</v>
      </c>
      <c r="K2060" s="44">
        <v>57.9</v>
      </c>
      <c r="L2060" s="45">
        <v>100</v>
      </c>
      <c r="M2060" s="45">
        <v>5790</v>
      </c>
      <c r="N2060" s="46">
        <v>1</v>
      </c>
      <c r="O2060" s="46">
        <v>0</v>
      </c>
      <c r="P2060" s="46">
        <v>0</v>
      </c>
      <c r="Q2060" s="46">
        <v>0</v>
      </c>
      <c r="R2060" s="46">
        <f t="shared" si="297"/>
        <v>1</v>
      </c>
      <c r="S2060" s="85"/>
      <c r="T2060" s="47">
        <f t="shared" si="298"/>
        <v>0</v>
      </c>
      <c r="U2060" s="47" t="str" cm="1">
        <f t="array" aca="1" ref="U2060" ca="1">IF(S2060="", "×", IF(LEFT(S2060,2)="項番", COUNTIFS($D$2:$D$4001, INDIRECT("D" &amp; ROW()-1), $U$2:$U$4001, "〇"), "〇"))</f>
        <v>×</v>
      </c>
      <c r="V2060" s="47" t="str">
        <f t="shared" si="299"/>
        <v>×</v>
      </c>
      <c r="W2060" s="47" t="str">
        <f t="shared" si="300"/>
        <v>×</v>
      </c>
      <c r="X2060" s="48" t="str">
        <f t="shared" ca="1" si="301"/>
        <v/>
      </c>
      <c r="Y2060" s="47">
        <f t="shared" ca="1" si="302"/>
        <v>0</v>
      </c>
      <c r="Z2060" s="47">
        <f t="shared" si="303"/>
        <v>137</v>
      </c>
      <c r="AA2060" s="47" t="str">
        <f t="shared" si="304"/>
        <v/>
      </c>
    </row>
    <row r="2061" spans="1:27" ht="14.25" customHeight="1" x14ac:dyDescent="0.4">
      <c r="A2061" s="34" t="e">
        <f>_xlfn.CONCAT(D2061,E2061,G2061,#REF!)</f>
        <v>#REF!</v>
      </c>
      <c r="B2061" s="40">
        <v>532</v>
      </c>
      <c r="C2061" s="40">
        <v>1922</v>
      </c>
      <c r="D2061" s="40">
        <v>137</v>
      </c>
      <c r="E2061" s="41" t="s">
        <v>7520</v>
      </c>
      <c r="F2061" s="42" t="s">
        <v>1330</v>
      </c>
      <c r="G2061" s="41" t="s">
        <v>1047</v>
      </c>
      <c r="H2061" s="41" t="s">
        <v>1331</v>
      </c>
      <c r="I2061" s="41" t="s">
        <v>1332</v>
      </c>
      <c r="J2061" s="43">
        <v>50</v>
      </c>
      <c r="K2061" s="44">
        <v>137.19999999999999</v>
      </c>
      <c r="L2061" s="45">
        <v>50</v>
      </c>
      <c r="M2061" s="45">
        <v>6859.9999999999991</v>
      </c>
      <c r="N2061" s="46">
        <v>0</v>
      </c>
      <c r="O2061" s="46">
        <v>120</v>
      </c>
      <c r="P2061" s="46">
        <v>0</v>
      </c>
      <c r="Q2061" s="46">
        <v>0</v>
      </c>
      <c r="R2061" s="46">
        <f t="shared" si="297"/>
        <v>120</v>
      </c>
      <c r="S2061" s="85"/>
      <c r="T2061" s="47">
        <f t="shared" si="298"/>
        <v>0</v>
      </c>
      <c r="U2061" s="47" t="str" cm="1">
        <f t="array" aca="1" ref="U2061" ca="1">IF(S2061="", "×", IF(LEFT(S2061,2)="項番", COUNTIFS($D$2:$D$4001, INDIRECT("D" &amp; ROW()-1), $U$2:$U$4001, "〇"), "〇"))</f>
        <v>×</v>
      </c>
      <c r="V2061" s="47" t="str">
        <f t="shared" si="299"/>
        <v>×</v>
      </c>
      <c r="W2061" s="47" t="str">
        <f t="shared" si="300"/>
        <v>×</v>
      </c>
      <c r="X2061" s="48" t="str">
        <f t="shared" ca="1" si="301"/>
        <v/>
      </c>
      <c r="Y2061" s="47">
        <f t="shared" ca="1" si="302"/>
        <v>0</v>
      </c>
      <c r="Z2061" s="47">
        <f t="shared" si="303"/>
        <v>137</v>
      </c>
      <c r="AA2061" s="47" t="str">
        <f t="shared" si="304"/>
        <v/>
      </c>
    </row>
    <row r="2062" spans="1:27" ht="14.25" customHeight="1" x14ac:dyDescent="0.4">
      <c r="A2062" s="34" t="e">
        <f>_xlfn.CONCAT(D2062,E2062,G2062,#REF!)</f>
        <v>#REF!</v>
      </c>
      <c r="B2062" s="40">
        <v>534</v>
      </c>
      <c r="C2062" s="40">
        <v>1923</v>
      </c>
      <c r="D2062" s="40">
        <v>137</v>
      </c>
      <c r="E2062" s="41" t="s">
        <v>7520</v>
      </c>
      <c r="F2062" s="42" t="s">
        <v>1335</v>
      </c>
      <c r="G2062" s="41" t="s">
        <v>1047</v>
      </c>
      <c r="H2062" s="41" t="s">
        <v>1336</v>
      </c>
      <c r="I2062" s="41" t="s">
        <v>1337</v>
      </c>
      <c r="J2062" s="43">
        <v>10</v>
      </c>
      <c r="K2062" s="44">
        <v>368</v>
      </c>
      <c r="L2062" s="45">
        <v>10</v>
      </c>
      <c r="M2062" s="45">
        <v>3680</v>
      </c>
      <c r="N2062" s="46">
        <v>14</v>
      </c>
      <c r="O2062" s="46">
        <v>12</v>
      </c>
      <c r="P2062" s="46">
        <v>0</v>
      </c>
      <c r="Q2062" s="46">
        <v>0</v>
      </c>
      <c r="R2062" s="46">
        <f t="shared" si="297"/>
        <v>26</v>
      </c>
      <c r="S2062" s="85"/>
      <c r="T2062" s="47">
        <f t="shared" si="298"/>
        <v>0</v>
      </c>
      <c r="U2062" s="47" t="str" cm="1">
        <f t="array" aca="1" ref="U2062" ca="1">IF(S2062="", "×", IF(LEFT(S2062,2)="項番", COUNTIFS($D$2:$D$4001, INDIRECT("D" &amp; ROW()-1), $U$2:$U$4001, "〇"), "〇"))</f>
        <v>×</v>
      </c>
      <c r="V2062" s="47" t="str">
        <f t="shared" si="299"/>
        <v>×</v>
      </c>
      <c r="W2062" s="47" t="str">
        <f t="shared" si="300"/>
        <v>×</v>
      </c>
      <c r="X2062" s="48" t="str">
        <f t="shared" ca="1" si="301"/>
        <v/>
      </c>
      <c r="Y2062" s="47">
        <f t="shared" ca="1" si="302"/>
        <v>0</v>
      </c>
      <c r="Z2062" s="47">
        <f t="shared" si="303"/>
        <v>137</v>
      </c>
      <c r="AA2062" s="47" t="str">
        <f t="shared" si="304"/>
        <v/>
      </c>
    </row>
    <row r="2063" spans="1:27" ht="14.25" customHeight="1" x14ac:dyDescent="0.4">
      <c r="A2063" s="34" t="e">
        <f>_xlfn.CONCAT(D2063,E2063,G2063,#REF!)</f>
        <v>#REF!</v>
      </c>
      <c r="B2063" s="40">
        <v>535</v>
      </c>
      <c r="C2063" s="40">
        <v>1924</v>
      </c>
      <c r="D2063" s="40">
        <v>137</v>
      </c>
      <c r="E2063" s="41" t="s">
        <v>7520</v>
      </c>
      <c r="F2063" s="42" t="s">
        <v>1338</v>
      </c>
      <c r="G2063" s="41" t="s">
        <v>1047</v>
      </c>
      <c r="H2063" s="41" t="s">
        <v>1339</v>
      </c>
      <c r="I2063" s="41" t="s">
        <v>13</v>
      </c>
      <c r="J2063" s="43">
        <v>10</v>
      </c>
      <c r="K2063" s="44">
        <v>387</v>
      </c>
      <c r="L2063" s="45">
        <v>10</v>
      </c>
      <c r="M2063" s="45">
        <v>3870</v>
      </c>
      <c r="N2063" s="46">
        <v>18</v>
      </c>
      <c r="O2063" s="46">
        <v>0</v>
      </c>
      <c r="P2063" s="46">
        <v>0</v>
      </c>
      <c r="Q2063" s="46">
        <v>0</v>
      </c>
      <c r="R2063" s="46">
        <f t="shared" si="297"/>
        <v>18</v>
      </c>
      <c r="S2063" s="85"/>
      <c r="T2063" s="47">
        <f t="shared" si="298"/>
        <v>0</v>
      </c>
      <c r="U2063" s="47" t="str" cm="1">
        <f t="array" aca="1" ref="U2063" ca="1">IF(S2063="", "×", IF(LEFT(S2063,2)="項番", COUNTIFS($D$2:$D$4001, INDIRECT("D" &amp; ROW()-1), $U$2:$U$4001, "〇"), "〇"))</f>
        <v>×</v>
      </c>
      <c r="V2063" s="47" t="str">
        <f t="shared" si="299"/>
        <v>×</v>
      </c>
      <c r="W2063" s="47" t="str">
        <f t="shared" si="300"/>
        <v>×</v>
      </c>
      <c r="X2063" s="48" t="str">
        <f t="shared" ca="1" si="301"/>
        <v/>
      </c>
      <c r="Y2063" s="47">
        <f t="shared" ca="1" si="302"/>
        <v>0</v>
      </c>
      <c r="Z2063" s="47">
        <f t="shared" si="303"/>
        <v>137</v>
      </c>
      <c r="AA2063" s="47" t="str">
        <f t="shared" si="304"/>
        <v/>
      </c>
    </row>
    <row r="2064" spans="1:27" ht="14.25" customHeight="1" x14ac:dyDescent="0.4">
      <c r="A2064" s="34" t="e">
        <f>_xlfn.CONCAT(D2064,E2064,G2064,#REF!)</f>
        <v>#REF!</v>
      </c>
      <c r="B2064" s="40">
        <v>536</v>
      </c>
      <c r="C2064" s="40">
        <v>1925</v>
      </c>
      <c r="D2064" s="40">
        <v>137</v>
      </c>
      <c r="E2064" s="41" t="s">
        <v>7520</v>
      </c>
      <c r="F2064" s="42" t="s">
        <v>1340</v>
      </c>
      <c r="G2064" s="41" t="s">
        <v>1047</v>
      </c>
      <c r="H2064" s="41" t="s">
        <v>1341</v>
      </c>
      <c r="I2064" s="41" t="s">
        <v>13</v>
      </c>
      <c r="J2064" s="43">
        <v>10</v>
      </c>
      <c r="K2064" s="44">
        <v>272</v>
      </c>
      <c r="L2064" s="45">
        <v>10</v>
      </c>
      <c r="M2064" s="45">
        <v>2720</v>
      </c>
      <c r="N2064" s="46">
        <v>0</v>
      </c>
      <c r="O2064" s="46">
        <v>0</v>
      </c>
      <c r="P2064" s="46">
        <v>360</v>
      </c>
      <c r="Q2064" s="46">
        <v>0</v>
      </c>
      <c r="R2064" s="46">
        <f t="shared" si="297"/>
        <v>360</v>
      </c>
      <c r="S2064" s="85"/>
      <c r="T2064" s="47">
        <f t="shared" si="298"/>
        <v>0</v>
      </c>
      <c r="U2064" s="47" t="str" cm="1">
        <f t="array" aca="1" ref="U2064" ca="1">IF(S2064="", "×", IF(LEFT(S2064,2)="項番", COUNTIFS($D$2:$D$4001, INDIRECT("D" &amp; ROW()-1), $U$2:$U$4001, "〇"), "〇"))</f>
        <v>×</v>
      </c>
      <c r="V2064" s="47" t="str">
        <f t="shared" si="299"/>
        <v>×</v>
      </c>
      <c r="W2064" s="47" t="str">
        <f t="shared" si="300"/>
        <v>×</v>
      </c>
      <c r="X2064" s="48" t="str">
        <f t="shared" ca="1" si="301"/>
        <v/>
      </c>
      <c r="Y2064" s="47">
        <f t="shared" ca="1" si="302"/>
        <v>0</v>
      </c>
      <c r="Z2064" s="47">
        <f t="shared" si="303"/>
        <v>137</v>
      </c>
      <c r="AA2064" s="47" t="str">
        <f t="shared" si="304"/>
        <v/>
      </c>
    </row>
    <row r="2065" spans="1:27" ht="14.25" customHeight="1" x14ac:dyDescent="0.4">
      <c r="A2065" s="34" t="e">
        <f>_xlfn.CONCAT(D2065,E2065,G2065,#REF!)</f>
        <v>#REF!</v>
      </c>
      <c r="B2065" s="40">
        <v>538</v>
      </c>
      <c r="C2065" s="40">
        <v>1926</v>
      </c>
      <c r="D2065" s="40">
        <v>137</v>
      </c>
      <c r="E2065" s="41" t="s">
        <v>7520</v>
      </c>
      <c r="F2065" s="42" t="s">
        <v>1344</v>
      </c>
      <c r="G2065" s="41" t="s">
        <v>1047</v>
      </c>
      <c r="H2065" s="41" t="s">
        <v>1345</v>
      </c>
      <c r="I2065" s="41" t="s">
        <v>1346</v>
      </c>
      <c r="J2065" s="43">
        <v>10</v>
      </c>
      <c r="K2065" s="44">
        <v>104</v>
      </c>
      <c r="L2065" s="45">
        <v>10</v>
      </c>
      <c r="M2065" s="45">
        <v>1040</v>
      </c>
      <c r="N2065" s="46">
        <v>0</v>
      </c>
      <c r="O2065" s="46">
        <v>6</v>
      </c>
      <c r="P2065" s="46">
        <v>0</v>
      </c>
      <c r="Q2065" s="46">
        <v>0</v>
      </c>
      <c r="R2065" s="46">
        <f t="shared" ref="R2065:R2129" si="305">SUM(N2065:Q2065)</f>
        <v>6</v>
      </c>
      <c r="S2065" s="85"/>
      <c r="T2065" s="47">
        <f t="shared" si="298"/>
        <v>0</v>
      </c>
      <c r="U2065" s="47" t="str" cm="1">
        <f t="array" aca="1" ref="U2065" ca="1">IF(S2065="", "×", IF(LEFT(S2065,2)="項番", COUNTIFS($D$2:$D$4001, INDIRECT("D" &amp; ROW()-1), $U$2:$U$4001, "〇"), "〇"))</f>
        <v>×</v>
      </c>
      <c r="V2065" s="47" t="str">
        <f t="shared" si="299"/>
        <v>×</v>
      </c>
      <c r="W2065" s="47" t="str">
        <f t="shared" si="300"/>
        <v>×</v>
      </c>
      <c r="X2065" s="48" t="str">
        <f t="shared" ca="1" si="301"/>
        <v/>
      </c>
      <c r="Y2065" s="47">
        <f t="shared" ca="1" si="302"/>
        <v>0</v>
      </c>
      <c r="Z2065" s="47">
        <f t="shared" si="303"/>
        <v>137</v>
      </c>
      <c r="AA2065" s="47" t="str">
        <f t="shared" si="304"/>
        <v/>
      </c>
    </row>
    <row r="2066" spans="1:27" ht="14.25" customHeight="1" x14ac:dyDescent="0.4">
      <c r="A2066" s="34" t="e">
        <f>_xlfn.CONCAT(D2066,E2066,G2066,#REF!)</f>
        <v>#REF!</v>
      </c>
      <c r="B2066" s="40">
        <v>539</v>
      </c>
      <c r="C2066" s="40">
        <v>1927</v>
      </c>
      <c r="D2066" s="40">
        <v>137</v>
      </c>
      <c r="E2066" s="41" t="s">
        <v>7520</v>
      </c>
      <c r="F2066" s="42" t="s">
        <v>1347</v>
      </c>
      <c r="G2066" s="41" t="s">
        <v>1047</v>
      </c>
      <c r="H2066" s="41" t="s">
        <v>1348</v>
      </c>
      <c r="I2066" s="41" t="s">
        <v>1349</v>
      </c>
      <c r="J2066" s="43">
        <v>10</v>
      </c>
      <c r="K2066" s="44">
        <v>274</v>
      </c>
      <c r="L2066" s="45">
        <v>10</v>
      </c>
      <c r="M2066" s="45">
        <v>2740</v>
      </c>
      <c r="N2066" s="46">
        <v>60</v>
      </c>
      <c r="O2066" s="46">
        <v>12</v>
      </c>
      <c r="P2066" s="46">
        <v>0</v>
      </c>
      <c r="Q2066" s="46">
        <v>0</v>
      </c>
      <c r="R2066" s="46">
        <f t="shared" si="305"/>
        <v>72</v>
      </c>
      <c r="S2066" s="85"/>
      <c r="T2066" s="47">
        <f t="shared" si="298"/>
        <v>0</v>
      </c>
      <c r="U2066" s="47" t="str" cm="1">
        <f t="array" aca="1" ref="U2066" ca="1">IF(S2066="", "×", IF(LEFT(S2066,2)="項番", COUNTIFS($D$2:$D$4001, INDIRECT("D" &amp; ROW()-1), $U$2:$U$4001, "〇"), "〇"))</f>
        <v>×</v>
      </c>
      <c r="V2066" s="47" t="str">
        <f t="shared" si="299"/>
        <v>×</v>
      </c>
      <c r="W2066" s="47" t="str">
        <f t="shared" si="300"/>
        <v>×</v>
      </c>
      <c r="X2066" s="48" t="str">
        <f t="shared" ca="1" si="301"/>
        <v/>
      </c>
      <c r="Y2066" s="47">
        <f t="shared" ca="1" si="302"/>
        <v>0</v>
      </c>
      <c r="Z2066" s="47">
        <f t="shared" si="303"/>
        <v>137</v>
      </c>
      <c r="AA2066" s="47" t="str">
        <f t="shared" si="304"/>
        <v/>
      </c>
    </row>
    <row r="2067" spans="1:27" ht="14.25" customHeight="1" x14ac:dyDescent="0.4">
      <c r="A2067" s="34" t="e">
        <f>_xlfn.CONCAT(D2067,E2067,G2067,#REF!)</f>
        <v>#REF!</v>
      </c>
      <c r="B2067" s="40">
        <v>540</v>
      </c>
      <c r="C2067" s="40">
        <v>1928</v>
      </c>
      <c r="D2067" s="40">
        <v>137</v>
      </c>
      <c r="E2067" s="41" t="s">
        <v>7520</v>
      </c>
      <c r="F2067" s="42" t="s">
        <v>1350</v>
      </c>
      <c r="G2067" s="41" t="s">
        <v>1047</v>
      </c>
      <c r="H2067" s="41" t="s">
        <v>1351</v>
      </c>
      <c r="I2067" s="41" t="s">
        <v>13</v>
      </c>
      <c r="J2067" s="43">
        <v>10</v>
      </c>
      <c r="K2067" s="44">
        <v>196</v>
      </c>
      <c r="L2067" s="45">
        <v>10</v>
      </c>
      <c r="M2067" s="45">
        <v>1960</v>
      </c>
      <c r="N2067" s="41">
        <v>0</v>
      </c>
      <c r="O2067" s="41">
        <v>0</v>
      </c>
      <c r="P2067" s="41">
        <v>400</v>
      </c>
      <c r="Q2067" s="41">
        <v>0</v>
      </c>
      <c r="R2067" s="46">
        <f t="shared" si="305"/>
        <v>400</v>
      </c>
      <c r="S2067" s="85"/>
      <c r="T2067" s="47">
        <f t="shared" si="298"/>
        <v>0</v>
      </c>
      <c r="U2067" s="47" t="str" cm="1">
        <f t="array" aca="1" ref="U2067" ca="1">IF(S2067="", "×", IF(LEFT(S2067,2)="項番", COUNTIFS($D$2:$D$4001, INDIRECT("D" &amp; ROW()-1), $U$2:$U$4001, "〇"), "〇"))</f>
        <v>×</v>
      </c>
      <c r="V2067" s="47" t="str">
        <f t="shared" si="299"/>
        <v>×</v>
      </c>
      <c r="W2067" s="47" t="str">
        <f t="shared" si="300"/>
        <v>×</v>
      </c>
      <c r="X2067" s="48" t="str">
        <f t="shared" ca="1" si="301"/>
        <v/>
      </c>
      <c r="Y2067" s="47">
        <f t="shared" ca="1" si="302"/>
        <v>0</v>
      </c>
      <c r="Z2067" s="47">
        <f t="shared" si="303"/>
        <v>137</v>
      </c>
      <c r="AA2067" s="47" t="str">
        <f t="shared" si="304"/>
        <v/>
      </c>
    </row>
    <row r="2068" spans="1:27" ht="14.25" customHeight="1" x14ac:dyDescent="0.4">
      <c r="A2068" s="34" t="e">
        <f>_xlfn.CONCAT(D2068,E2068,G2068,#REF!)</f>
        <v>#REF!</v>
      </c>
      <c r="B2068" s="40">
        <v>541</v>
      </c>
      <c r="C2068" s="40">
        <v>1929</v>
      </c>
      <c r="D2068" s="40">
        <v>137</v>
      </c>
      <c r="E2068" s="41" t="s">
        <v>7520</v>
      </c>
      <c r="F2068" s="42" t="s">
        <v>1352</v>
      </c>
      <c r="G2068" s="41" t="s">
        <v>1047</v>
      </c>
      <c r="H2068" s="41" t="s">
        <v>1353</v>
      </c>
      <c r="I2068" s="41" t="s">
        <v>12</v>
      </c>
      <c r="J2068" s="43">
        <v>100</v>
      </c>
      <c r="K2068" s="44">
        <v>18.3</v>
      </c>
      <c r="L2068" s="45">
        <v>100</v>
      </c>
      <c r="M2068" s="45">
        <v>1830</v>
      </c>
      <c r="N2068" s="46">
        <v>0</v>
      </c>
      <c r="O2068" s="46">
        <v>240</v>
      </c>
      <c r="P2068" s="46">
        <v>60</v>
      </c>
      <c r="Q2068" s="46">
        <v>2</v>
      </c>
      <c r="R2068" s="46">
        <f t="shared" si="305"/>
        <v>302</v>
      </c>
      <c r="S2068" s="85"/>
      <c r="T2068" s="47">
        <f t="shared" si="298"/>
        <v>0</v>
      </c>
      <c r="U2068" s="47" t="str" cm="1">
        <f t="array" aca="1" ref="U2068" ca="1">IF(S2068="", "×", IF(LEFT(S2068,2)="項番", COUNTIFS($D$2:$D$4001, INDIRECT("D" &amp; ROW()-1), $U$2:$U$4001, "〇"), "〇"))</f>
        <v>×</v>
      </c>
      <c r="V2068" s="47" t="str">
        <f t="shared" si="299"/>
        <v>×</v>
      </c>
      <c r="W2068" s="47" t="str">
        <f t="shared" si="300"/>
        <v>×</v>
      </c>
      <c r="X2068" s="48" t="str">
        <f t="shared" ca="1" si="301"/>
        <v/>
      </c>
      <c r="Y2068" s="47">
        <f t="shared" ca="1" si="302"/>
        <v>0</v>
      </c>
      <c r="Z2068" s="47">
        <f t="shared" si="303"/>
        <v>137</v>
      </c>
      <c r="AA2068" s="47" t="str">
        <f t="shared" si="304"/>
        <v/>
      </c>
    </row>
    <row r="2069" spans="1:27" ht="14.25" customHeight="1" x14ac:dyDescent="0.4">
      <c r="A2069" s="34" t="e">
        <f>_xlfn.CONCAT(D2069,E2069,G2069,#REF!)</f>
        <v>#REF!</v>
      </c>
      <c r="B2069" s="40">
        <v>542</v>
      </c>
      <c r="C2069" s="40">
        <v>1930</v>
      </c>
      <c r="D2069" s="40">
        <v>137</v>
      </c>
      <c r="E2069" s="41" t="s">
        <v>7520</v>
      </c>
      <c r="F2069" s="42" t="s">
        <v>1354</v>
      </c>
      <c r="G2069" s="41" t="s">
        <v>1047</v>
      </c>
      <c r="H2069" s="41" t="s">
        <v>1355</v>
      </c>
      <c r="I2069" s="41" t="s">
        <v>12</v>
      </c>
      <c r="J2069" s="43">
        <v>100</v>
      </c>
      <c r="K2069" s="44">
        <v>10.8</v>
      </c>
      <c r="L2069" s="45">
        <v>100</v>
      </c>
      <c r="M2069" s="45">
        <v>1080</v>
      </c>
      <c r="N2069" s="46">
        <v>48</v>
      </c>
      <c r="O2069" s="46">
        <v>6</v>
      </c>
      <c r="P2069" s="46">
        <v>0</v>
      </c>
      <c r="Q2069" s="46">
        <v>0</v>
      </c>
      <c r="R2069" s="46">
        <f t="shared" si="305"/>
        <v>54</v>
      </c>
      <c r="S2069" s="85"/>
      <c r="T2069" s="47">
        <f t="shared" si="298"/>
        <v>0</v>
      </c>
      <c r="U2069" s="47" t="str" cm="1">
        <f t="array" aca="1" ref="U2069" ca="1">IF(S2069="", "×", IF(LEFT(S2069,2)="項番", COUNTIFS($D$2:$D$4001, INDIRECT("D" &amp; ROW()-1), $U$2:$U$4001, "〇"), "〇"))</f>
        <v>×</v>
      </c>
      <c r="V2069" s="47" t="str">
        <f t="shared" si="299"/>
        <v>×</v>
      </c>
      <c r="W2069" s="47" t="str">
        <f t="shared" si="300"/>
        <v>×</v>
      </c>
      <c r="X2069" s="48" t="str">
        <f t="shared" ca="1" si="301"/>
        <v/>
      </c>
      <c r="Y2069" s="47">
        <f t="shared" ca="1" si="302"/>
        <v>0</v>
      </c>
      <c r="Z2069" s="47">
        <f t="shared" si="303"/>
        <v>137</v>
      </c>
      <c r="AA2069" s="47" t="str">
        <f t="shared" si="304"/>
        <v/>
      </c>
    </row>
    <row r="2070" spans="1:27" ht="14.25" customHeight="1" x14ac:dyDescent="0.4">
      <c r="A2070" s="34" t="e">
        <f>_xlfn.CONCAT(D2070,E2070,G2070,#REF!)</f>
        <v>#REF!</v>
      </c>
      <c r="B2070" s="40">
        <v>544</v>
      </c>
      <c r="C2070" s="40">
        <v>1931</v>
      </c>
      <c r="D2070" s="40">
        <v>137</v>
      </c>
      <c r="E2070" s="41" t="s">
        <v>7520</v>
      </c>
      <c r="F2070" s="42" t="s">
        <v>1359</v>
      </c>
      <c r="G2070" s="41" t="s">
        <v>1047</v>
      </c>
      <c r="H2070" s="41" t="s">
        <v>1360</v>
      </c>
      <c r="I2070" s="41" t="s">
        <v>12</v>
      </c>
      <c r="J2070" s="43">
        <v>100</v>
      </c>
      <c r="K2070" s="44">
        <v>21.2</v>
      </c>
      <c r="L2070" s="45">
        <v>100</v>
      </c>
      <c r="M2070" s="45">
        <v>2120</v>
      </c>
      <c r="N2070" s="46">
        <v>22</v>
      </c>
      <c r="O2070" s="46">
        <v>0</v>
      </c>
      <c r="P2070" s="46">
        <v>0</v>
      </c>
      <c r="Q2070" s="46">
        <v>0</v>
      </c>
      <c r="R2070" s="46">
        <f t="shared" si="305"/>
        <v>22</v>
      </c>
      <c r="S2070" s="85"/>
      <c r="T2070" s="47">
        <f t="shared" si="298"/>
        <v>0</v>
      </c>
      <c r="U2070" s="47" t="str" cm="1">
        <f t="array" aca="1" ref="U2070" ca="1">IF(S2070="", "×", IF(LEFT(S2070,2)="項番", COUNTIFS($D$2:$D$4001, INDIRECT("D" &amp; ROW()-1), $U$2:$U$4001, "〇"), "〇"))</f>
        <v>×</v>
      </c>
      <c r="V2070" s="47" t="str">
        <f t="shared" si="299"/>
        <v>×</v>
      </c>
      <c r="W2070" s="47" t="str">
        <f t="shared" si="300"/>
        <v>×</v>
      </c>
      <c r="X2070" s="48" t="str">
        <f t="shared" ca="1" si="301"/>
        <v/>
      </c>
      <c r="Y2070" s="47">
        <f t="shared" ca="1" si="302"/>
        <v>0</v>
      </c>
      <c r="Z2070" s="47">
        <f t="shared" si="303"/>
        <v>137</v>
      </c>
      <c r="AA2070" s="47" t="str">
        <f t="shared" si="304"/>
        <v/>
      </c>
    </row>
    <row r="2071" spans="1:27" ht="14.25" customHeight="1" x14ac:dyDescent="0.4">
      <c r="A2071" s="34" t="e">
        <f>_xlfn.CONCAT(D2071,E2071,G2071,#REF!)</f>
        <v>#REF!</v>
      </c>
      <c r="B2071" s="40">
        <v>547</v>
      </c>
      <c r="C2071" s="40">
        <v>1932</v>
      </c>
      <c r="D2071" s="40">
        <v>137</v>
      </c>
      <c r="E2071" s="41" t="s">
        <v>7520</v>
      </c>
      <c r="F2071" s="42" t="s">
        <v>1365</v>
      </c>
      <c r="G2071" s="41" t="s">
        <v>1047</v>
      </c>
      <c r="H2071" s="41" t="s">
        <v>1366</v>
      </c>
      <c r="I2071" s="41" t="s">
        <v>14</v>
      </c>
      <c r="J2071" s="43">
        <v>10</v>
      </c>
      <c r="K2071" s="44">
        <v>571</v>
      </c>
      <c r="L2071" s="45">
        <v>10</v>
      </c>
      <c r="M2071" s="45">
        <v>5710</v>
      </c>
      <c r="N2071" s="46">
        <v>0</v>
      </c>
      <c r="O2071" s="46">
        <v>0</v>
      </c>
      <c r="P2071" s="46">
        <v>1</v>
      </c>
      <c r="Q2071" s="46">
        <v>0</v>
      </c>
      <c r="R2071" s="46">
        <f t="shared" si="305"/>
        <v>1</v>
      </c>
      <c r="S2071" s="85"/>
      <c r="T2071" s="47">
        <f t="shared" si="298"/>
        <v>0</v>
      </c>
      <c r="U2071" s="47" t="str" cm="1">
        <f t="array" aca="1" ref="U2071" ca="1">IF(S2071="", "×", IF(LEFT(S2071,2)="項番", COUNTIFS($D$2:$D$4001, INDIRECT("D" &amp; ROW()-1), $U$2:$U$4001, "〇"), "〇"))</f>
        <v>×</v>
      </c>
      <c r="V2071" s="47" t="str">
        <f t="shared" si="299"/>
        <v>×</v>
      </c>
      <c r="W2071" s="47" t="str">
        <f t="shared" si="300"/>
        <v>×</v>
      </c>
      <c r="X2071" s="48" t="str">
        <f t="shared" ca="1" si="301"/>
        <v/>
      </c>
      <c r="Y2071" s="47">
        <f t="shared" ca="1" si="302"/>
        <v>0</v>
      </c>
      <c r="Z2071" s="47">
        <f t="shared" si="303"/>
        <v>137</v>
      </c>
      <c r="AA2071" s="47" t="str">
        <f t="shared" si="304"/>
        <v/>
      </c>
    </row>
    <row r="2072" spans="1:27" ht="14.25" customHeight="1" x14ac:dyDescent="0.4">
      <c r="A2072" s="34" t="e">
        <f>_xlfn.CONCAT(D2072,E2072,G2072,#REF!)</f>
        <v>#REF!</v>
      </c>
      <c r="B2072" s="40">
        <v>548</v>
      </c>
      <c r="C2072" s="40">
        <v>1933</v>
      </c>
      <c r="D2072" s="40">
        <v>137</v>
      </c>
      <c r="E2072" s="41" t="s">
        <v>7520</v>
      </c>
      <c r="F2072" s="42" t="s">
        <v>1367</v>
      </c>
      <c r="G2072" s="41" t="s">
        <v>1047</v>
      </c>
      <c r="H2072" s="41" t="s">
        <v>1368</v>
      </c>
      <c r="I2072" s="41" t="s">
        <v>12</v>
      </c>
      <c r="J2072" s="43">
        <v>100</v>
      </c>
      <c r="K2072" s="44">
        <v>10.8</v>
      </c>
      <c r="L2072" s="45">
        <v>100</v>
      </c>
      <c r="M2072" s="45">
        <v>1080</v>
      </c>
      <c r="N2072" s="46">
        <v>0</v>
      </c>
      <c r="O2072" s="46">
        <v>0</v>
      </c>
      <c r="P2072" s="46">
        <v>0</v>
      </c>
      <c r="Q2072" s="46">
        <v>12</v>
      </c>
      <c r="R2072" s="46">
        <f t="shared" si="305"/>
        <v>12</v>
      </c>
      <c r="S2072" s="85"/>
      <c r="T2072" s="47">
        <f t="shared" si="298"/>
        <v>0</v>
      </c>
      <c r="U2072" s="47" t="str" cm="1">
        <f t="array" aca="1" ref="U2072" ca="1">IF(S2072="", "×", IF(LEFT(S2072,2)="項番", COUNTIFS($D$2:$D$4001, INDIRECT("D" &amp; ROW()-1), $U$2:$U$4001, "〇"), "〇"))</f>
        <v>×</v>
      </c>
      <c r="V2072" s="47" t="str">
        <f t="shared" si="299"/>
        <v>×</v>
      </c>
      <c r="W2072" s="47" t="str">
        <f t="shared" si="300"/>
        <v>×</v>
      </c>
      <c r="X2072" s="48" t="str">
        <f t="shared" ca="1" si="301"/>
        <v/>
      </c>
      <c r="Y2072" s="47">
        <f t="shared" ca="1" si="302"/>
        <v>0</v>
      </c>
      <c r="Z2072" s="47">
        <f t="shared" si="303"/>
        <v>137</v>
      </c>
      <c r="AA2072" s="47" t="str">
        <f t="shared" si="304"/>
        <v/>
      </c>
    </row>
    <row r="2073" spans="1:27" ht="14.25" customHeight="1" x14ac:dyDescent="0.4">
      <c r="A2073" s="34" t="e">
        <f>_xlfn.CONCAT(D2073,E2073,G2073,#REF!)</f>
        <v>#REF!</v>
      </c>
      <c r="B2073" s="40">
        <v>549</v>
      </c>
      <c r="C2073" s="40">
        <v>1934</v>
      </c>
      <c r="D2073" s="40">
        <v>137</v>
      </c>
      <c r="E2073" s="41" t="s">
        <v>7520</v>
      </c>
      <c r="F2073" s="42" t="s">
        <v>1369</v>
      </c>
      <c r="G2073" s="41" t="s">
        <v>1047</v>
      </c>
      <c r="H2073" s="41" t="s">
        <v>1370</v>
      </c>
      <c r="I2073" s="41" t="s">
        <v>12</v>
      </c>
      <c r="J2073" s="43">
        <v>100</v>
      </c>
      <c r="K2073" s="44">
        <v>10.8</v>
      </c>
      <c r="L2073" s="45">
        <v>100</v>
      </c>
      <c r="M2073" s="45">
        <v>1080</v>
      </c>
      <c r="N2073" s="46">
        <v>72</v>
      </c>
      <c r="O2073" s="46">
        <v>0</v>
      </c>
      <c r="P2073" s="46">
        <v>0</v>
      </c>
      <c r="Q2073" s="46">
        <v>0</v>
      </c>
      <c r="R2073" s="46">
        <f t="shared" si="305"/>
        <v>72</v>
      </c>
      <c r="S2073" s="85"/>
      <c r="T2073" s="47">
        <f t="shared" si="298"/>
        <v>0</v>
      </c>
      <c r="U2073" s="47" t="str" cm="1">
        <f t="array" aca="1" ref="U2073" ca="1">IF(S2073="", "×", IF(LEFT(S2073,2)="項番", COUNTIFS($D$2:$D$4001, INDIRECT("D" &amp; ROW()-1), $U$2:$U$4001, "〇"), "〇"))</f>
        <v>×</v>
      </c>
      <c r="V2073" s="47" t="str">
        <f t="shared" si="299"/>
        <v>×</v>
      </c>
      <c r="W2073" s="47" t="str">
        <f t="shared" si="300"/>
        <v>×</v>
      </c>
      <c r="X2073" s="48" t="str">
        <f t="shared" ca="1" si="301"/>
        <v/>
      </c>
      <c r="Y2073" s="47">
        <f t="shared" ca="1" si="302"/>
        <v>0</v>
      </c>
      <c r="Z2073" s="47">
        <f t="shared" si="303"/>
        <v>137</v>
      </c>
      <c r="AA2073" s="47" t="str">
        <f t="shared" si="304"/>
        <v/>
      </c>
    </row>
    <row r="2074" spans="1:27" ht="14.25" customHeight="1" x14ac:dyDescent="0.4">
      <c r="A2074" s="34" t="e">
        <f>_xlfn.CONCAT(D2074,E2074,G2074,#REF!)</f>
        <v>#REF!</v>
      </c>
      <c r="B2074" s="40">
        <v>550</v>
      </c>
      <c r="C2074" s="40">
        <v>1935</v>
      </c>
      <c r="D2074" s="40">
        <v>137</v>
      </c>
      <c r="E2074" s="41" t="s">
        <v>7520</v>
      </c>
      <c r="F2074" s="42" t="s">
        <v>1371</v>
      </c>
      <c r="G2074" s="41" t="s">
        <v>1047</v>
      </c>
      <c r="H2074" s="41" t="s">
        <v>1372</v>
      </c>
      <c r="I2074" s="41" t="s">
        <v>12</v>
      </c>
      <c r="J2074" s="43">
        <v>100</v>
      </c>
      <c r="K2074" s="44">
        <v>10.8</v>
      </c>
      <c r="L2074" s="45">
        <v>100</v>
      </c>
      <c r="M2074" s="45">
        <v>1080</v>
      </c>
      <c r="N2074" s="46">
        <v>0</v>
      </c>
      <c r="O2074" s="46">
        <v>6</v>
      </c>
      <c r="P2074" s="46">
        <v>60</v>
      </c>
      <c r="Q2074" s="46">
        <v>4</v>
      </c>
      <c r="R2074" s="46">
        <f t="shared" si="305"/>
        <v>70</v>
      </c>
      <c r="S2074" s="85"/>
      <c r="T2074" s="47">
        <f t="shared" si="298"/>
        <v>0</v>
      </c>
      <c r="U2074" s="47" t="str" cm="1">
        <f t="array" aca="1" ref="U2074" ca="1">IF(S2074="", "×", IF(LEFT(S2074,2)="項番", COUNTIFS($D$2:$D$4001, INDIRECT("D" &amp; ROW()-1), $U$2:$U$4001, "〇"), "〇"))</f>
        <v>×</v>
      </c>
      <c r="V2074" s="47" t="str">
        <f t="shared" si="299"/>
        <v>×</v>
      </c>
      <c r="W2074" s="47" t="str">
        <f t="shared" si="300"/>
        <v>×</v>
      </c>
      <c r="X2074" s="48" t="str">
        <f t="shared" ca="1" si="301"/>
        <v/>
      </c>
      <c r="Y2074" s="47">
        <f t="shared" ca="1" si="302"/>
        <v>0</v>
      </c>
      <c r="Z2074" s="47">
        <f t="shared" si="303"/>
        <v>137</v>
      </c>
      <c r="AA2074" s="47" t="str">
        <f t="shared" si="304"/>
        <v/>
      </c>
    </row>
    <row r="2075" spans="1:27" ht="14.25" customHeight="1" x14ac:dyDescent="0.4">
      <c r="A2075" s="34" t="e">
        <f>_xlfn.CONCAT(D2075,E2075,G2075,#REF!)</f>
        <v>#REF!</v>
      </c>
      <c r="B2075" s="40">
        <v>551</v>
      </c>
      <c r="C2075" s="40">
        <v>1936</v>
      </c>
      <c r="D2075" s="40">
        <v>137</v>
      </c>
      <c r="E2075" s="41" t="s">
        <v>7520</v>
      </c>
      <c r="F2075" s="42" t="s">
        <v>1373</v>
      </c>
      <c r="G2075" s="41" t="s">
        <v>1047</v>
      </c>
      <c r="H2075" s="41" t="s">
        <v>1372</v>
      </c>
      <c r="I2075" s="41" t="s">
        <v>1157</v>
      </c>
      <c r="J2075" s="43">
        <v>200</v>
      </c>
      <c r="K2075" s="44">
        <v>10.8</v>
      </c>
      <c r="L2075" s="45">
        <v>200</v>
      </c>
      <c r="M2075" s="45">
        <v>2160</v>
      </c>
      <c r="N2075" s="46">
        <v>36</v>
      </c>
      <c r="O2075" s="46">
        <v>0</v>
      </c>
      <c r="P2075" s="46">
        <v>0</v>
      </c>
      <c r="Q2075" s="46">
        <v>0</v>
      </c>
      <c r="R2075" s="46">
        <f t="shared" si="305"/>
        <v>36</v>
      </c>
      <c r="S2075" s="85"/>
      <c r="T2075" s="47">
        <f t="shared" si="298"/>
        <v>0</v>
      </c>
      <c r="U2075" s="47" t="str" cm="1">
        <f t="array" aca="1" ref="U2075" ca="1">IF(S2075="", "×", IF(LEFT(S2075,2)="項番", COUNTIFS($D$2:$D$4001, INDIRECT("D" &amp; ROW()-1), $U$2:$U$4001, "〇"), "〇"))</f>
        <v>×</v>
      </c>
      <c r="V2075" s="47" t="str">
        <f t="shared" si="299"/>
        <v>×</v>
      </c>
      <c r="W2075" s="47" t="str">
        <f t="shared" si="300"/>
        <v>×</v>
      </c>
      <c r="X2075" s="48" t="str">
        <f t="shared" ca="1" si="301"/>
        <v/>
      </c>
      <c r="Y2075" s="47">
        <f t="shared" ca="1" si="302"/>
        <v>0</v>
      </c>
      <c r="Z2075" s="47">
        <f t="shared" si="303"/>
        <v>137</v>
      </c>
      <c r="AA2075" s="47" t="str">
        <f t="shared" si="304"/>
        <v/>
      </c>
    </row>
    <row r="2076" spans="1:27" ht="14.25" customHeight="1" x14ac:dyDescent="0.4">
      <c r="A2076" s="34" t="e">
        <f>_xlfn.CONCAT(D2076,E2076,G2076,#REF!)</f>
        <v>#REF!</v>
      </c>
      <c r="B2076" s="40">
        <v>552</v>
      </c>
      <c r="C2076" s="40">
        <v>1937</v>
      </c>
      <c r="D2076" s="40">
        <v>137</v>
      </c>
      <c r="E2076" s="41" t="s">
        <v>7520</v>
      </c>
      <c r="F2076" s="42" t="s">
        <v>1374</v>
      </c>
      <c r="G2076" s="41" t="s">
        <v>1047</v>
      </c>
      <c r="H2076" s="41" t="s">
        <v>1375</v>
      </c>
      <c r="I2076" s="41" t="s">
        <v>12</v>
      </c>
      <c r="J2076" s="43">
        <v>100</v>
      </c>
      <c r="K2076" s="44">
        <v>14.3</v>
      </c>
      <c r="L2076" s="45">
        <v>100</v>
      </c>
      <c r="M2076" s="45">
        <v>1430</v>
      </c>
      <c r="N2076" s="46">
        <v>40</v>
      </c>
      <c r="O2076" s="46">
        <v>30</v>
      </c>
      <c r="P2076" s="46">
        <v>0</v>
      </c>
      <c r="Q2076" s="46">
        <v>10</v>
      </c>
      <c r="R2076" s="46">
        <f t="shared" si="305"/>
        <v>80</v>
      </c>
      <c r="S2076" s="85"/>
      <c r="T2076" s="47">
        <f t="shared" si="298"/>
        <v>0</v>
      </c>
      <c r="U2076" s="47" t="str" cm="1">
        <f t="array" aca="1" ref="U2076" ca="1">IF(S2076="", "×", IF(LEFT(S2076,2)="項番", COUNTIFS($D$2:$D$4001, INDIRECT("D" &amp; ROW()-1), $U$2:$U$4001, "〇"), "〇"))</f>
        <v>×</v>
      </c>
      <c r="V2076" s="47" t="str">
        <f t="shared" si="299"/>
        <v>×</v>
      </c>
      <c r="W2076" s="47" t="str">
        <f t="shared" si="300"/>
        <v>×</v>
      </c>
      <c r="X2076" s="48" t="str">
        <f t="shared" ca="1" si="301"/>
        <v/>
      </c>
      <c r="Y2076" s="47">
        <f t="shared" ca="1" si="302"/>
        <v>0</v>
      </c>
      <c r="Z2076" s="47">
        <f t="shared" si="303"/>
        <v>137</v>
      </c>
      <c r="AA2076" s="47" t="str">
        <f t="shared" si="304"/>
        <v/>
      </c>
    </row>
    <row r="2077" spans="1:27" ht="14.25" customHeight="1" x14ac:dyDescent="0.4">
      <c r="A2077" s="34" t="e">
        <f>_xlfn.CONCAT(D2077,E2077,G2077,#REF!)</f>
        <v>#REF!</v>
      </c>
      <c r="B2077" s="40">
        <v>554</v>
      </c>
      <c r="C2077" s="40">
        <v>1938</v>
      </c>
      <c r="D2077" s="40">
        <v>137</v>
      </c>
      <c r="E2077" s="41" t="s">
        <v>7520</v>
      </c>
      <c r="F2077" s="42" t="s">
        <v>1378</v>
      </c>
      <c r="G2077" s="41" t="s">
        <v>1047</v>
      </c>
      <c r="H2077" s="41" t="s">
        <v>1379</v>
      </c>
      <c r="I2077" s="41" t="s">
        <v>1380</v>
      </c>
      <c r="J2077" s="43">
        <v>10</v>
      </c>
      <c r="K2077" s="44">
        <v>88</v>
      </c>
      <c r="L2077" s="45">
        <v>10</v>
      </c>
      <c r="M2077" s="45">
        <v>880</v>
      </c>
      <c r="N2077" s="46">
        <v>6</v>
      </c>
      <c r="O2077" s="46">
        <v>0</v>
      </c>
      <c r="P2077" s="46">
        <v>0</v>
      </c>
      <c r="Q2077" s="46">
        <v>0</v>
      </c>
      <c r="R2077" s="46">
        <f t="shared" si="305"/>
        <v>6</v>
      </c>
      <c r="S2077" s="85"/>
      <c r="T2077" s="47">
        <f t="shared" si="298"/>
        <v>0</v>
      </c>
      <c r="U2077" s="47" t="str" cm="1">
        <f t="array" aca="1" ref="U2077" ca="1">IF(S2077="", "×", IF(LEFT(S2077,2)="項番", COUNTIFS($D$2:$D$4001, INDIRECT("D" &amp; ROW()-1), $U$2:$U$4001, "〇"), "〇"))</f>
        <v>×</v>
      </c>
      <c r="V2077" s="47" t="str">
        <f t="shared" si="299"/>
        <v>×</v>
      </c>
      <c r="W2077" s="47" t="str">
        <f t="shared" si="300"/>
        <v>×</v>
      </c>
      <c r="X2077" s="48" t="str">
        <f t="shared" ca="1" si="301"/>
        <v/>
      </c>
      <c r="Y2077" s="47">
        <f t="shared" ca="1" si="302"/>
        <v>0</v>
      </c>
      <c r="Z2077" s="47">
        <f t="shared" si="303"/>
        <v>137</v>
      </c>
      <c r="AA2077" s="47" t="str">
        <f t="shared" si="304"/>
        <v/>
      </c>
    </row>
    <row r="2078" spans="1:27" ht="14.25" customHeight="1" x14ac:dyDescent="0.4">
      <c r="A2078" s="34" t="e">
        <f>_xlfn.CONCAT(D2078,E2078,G2078,#REF!)</f>
        <v>#REF!</v>
      </c>
      <c r="B2078" s="40">
        <v>555</v>
      </c>
      <c r="C2078" s="40">
        <v>1939</v>
      </c>
      <c r="D2078" s="40">
        <v>137</v>
      </c>
      <c r="E2078" s="41" t="s">
        <v>7520</v>
      </c>
      <c r="F2078" s="42" t="s">
        <v>1381</v>
      </c>
      <c r="G2078" s="41" t="s">
        <v>1047</v>
      </c>
      <c r="H2078" s="41" t="s">
        <v>1382</v>
      </c>
      <c r="I2078" s="41" t="s">
        <v>1383</v>
      </c>
      <c r="J2078" s="43">
        <v>10</v>
      </c>
      <c r="K2078" s="44">
        <v>350</v>
      </c>
      <c r="L2078" s="45">
        <v>10</v>
      </c>
      <c r="M2078" s="45">
        <v>3500</v>
      </c>
      <c r="N2078" s="46">
        <v>0</v>
      </c>
      <c r="O2078" s="46">
        <v>12</v>
      </c>
      <c r="P2078" s="46">
        <v>0</v>
      </c>
      <c r="Q2078" s="46">
        <v>0</v>
      </c>
      <c r="R2078" s="46">
        <f t="shared" si="305"/>
        <v>12</v>
      </c>
      <c r="S2078" s="85"/>
      <c r="T2078" s="47">
        <f t="shared" si="298"/>
        <v>0</v>
      </c>
      <c r="U2078" s="47" t="str" cm="1">
        <f t="array" aca="1" ref="U2078" ca="1">IF(S2078="", "×", IF(LEFT(S2078,2)="項番", COUNTIFS($D$2:$D$4001, INDIRECT("D" &amp; ROW()-1), $U$2:$U$4001, "〇"), "〇"))</f>
        <v>×</v>
      </c>
      <c r="V2078" s="47" t="str">
        <f t="shared" si="299"/>
        <v>×</v>
      </c>
      <c r="W2078" s="47" t="str">
        <f t="shared" si="300"/>
        <v>×</v>
      </c>
      <c r="X2078" s="48" t="str">
        <f t="shared" ca="1" si="301"/>
        <v/>
      </c>
      <c r="Y2078" s="47">
        <f t="shared" ca="1" si="302"/>
        <v>0</v>
      </c>
      <c r="Z2078" s="47">
        <f t="shared" si="303"/>
        <v>137</v>
      </c>
      <c r="AA2078" s="47" t="str">
        <f t="shared" si="304"/>
        <v/>
      </c>
    </row>
    <row r="2079" spans="1:27" ht="14.25" customHeight="1" x14ac:dyDescent="0.4">
      <c r="A2079" s="34" t="e">
        <f>_xlfn.CONCAT(D2079,E2079,G2079,#REF!)</f>
        <v>#REF!</v>
      </c>
      <c r="B2079" s="40">
        <v>556</v>
      </c>
      <c r="C2079" s="40">
        <v>1940</v>
      </c>
      <c r="D2079" s="40">
        <v>137</v>
      </c>
      <c r="E2079" s="41" t="s">
        <v>7520</v>
      </c>
      <c r="F2079" s="42" t="s">
        <v>1384</v>
      </c>
      <c r="G2079" s="41" t="s">
        <v>1047</v>
      </c>
      <c r="H2079" s="41" t="s">
        <v>1385</v>
      </c>
      <c r="I2079" s="41" t="s">
        <v>1380</v>
      </c>
      <c r="J2079" s="43">
        <v>10</v>
      </c>
      <c r="K2079" s="44">
        <v>1055</v>
      </c>
      <c r="L2079" s="45">
        <v>10</v>
      </c>
      <c r="M2079" s="45">
        <v>10550</v>
      </c>
      <c r="N2079" s="46">
        <v>100</v>
      </c>
      <c r="O2079" s="46">
        <v>0</v>
      </c>
      <c r="P2079" s="46">
        <v>0</v>
      </c>
      <c r="Q2079" s="46">
        <v>0</v>
      </c>
      <c r="R2079" s="46">
        <f t="shared" si="305"/>
        <v>100</v>
      </c>
      <c r="S2079" s="85"/>
      <c r="T2079" s="47">
        <f t="shared" si="298"/>
        <v>0</v>
      </c>
      <c r="U2079" s="47" t="str" cm="1">
        <f t="array" aca="1" ref="U2079" ca="1">IF(S2079="", "×", IF(LEFT(S2079,2)="項番", COUNTIFS($D$2:$D$4001, INDIRECT("D" &amp; ROW()-1), $U$2:$U$4001, "〇"), "〇"))</f>
        <v>×</v>
      </c>
      <c r="V2079" s="47" t="str">
        <f t="shared" si="299"/>
        <v>×</v>
      </c>
      <c r="W2079" s="47" t="str">
        <f t="shared" si="300"/>
        <v>×</v>
      </c>
      <c r="X2079" s="48" t="str">
        <f t="shared" ca="1" si="301"/>
        <v/>
      </c>
      <c r="Y2079" s="47">
        <f t="shared" ca="1" si="302"/>
        <v>0</v>
      </c>
      <c r="Z2079" s="47">
        <f t="shared" si="303"/>
        <v>137</v>
      </c>
      <c r="AA2079" s="47" t="str">
        <f t="shared" si="304"/>
        <v/>
      </c>
    </row>
    <row r="2080" spans="1:27" ht="14.25" customHeight="1" x14ac:dyDescent="0.4">
      <c r="A2080" s="34" t="e">
        <f>_xlfn.CONCAT(D2080,E2080,G2080,#REF!)</f>
        <v>#REF!</v>
      </c>
      <c r="B2080" s="40">
        <v>557</v>
      </c>
      <c r="C2080" s="40">
        <v>1941</v>
      </c>
      <c r="D2080" s="40">
        <v>137</v>
      </c>
      <c r="E2080" s="41" t="s">
        <v>7520</v>
      </c>
      <c r="F2080" s="42" t="s">
        <v>1386</v>
      </c>
      <c r="G2080" s="41" t="s">
        <v>1047</v>
      </c>
      <c r="H2080" s="41" t="s">
        <v>1387</v>
      </c>
      <c r="I2080" s="41" t="s">
        <v>132</v>
      </c>
      <c r="J2080" s="43">
        <v>5</v>
      </c>
      <c r="K2080" s="44">
        <v>660</v>
      </c>
      <c r="L2080" s="45">
        <v>5</v>
      </c>
      <c r="M2080" s="45">
        <v>3300</v>
      </c>
      <c r="N2080" s="46">
        <v>0</v>
      </c>
      <c r="O2080" s="46">
        <v>0</v>
      </c>
      <c r="P2080" s="46">
        <v>676</v>
      </c>
      <c r="Q2080" s="46">
        <v>0</v>
      </c>
      <c r="R2080" s="46">
        <f t="shared" si="305"/>
        <v>676</v>
      </c>
      <c r="S2080" s="85"/>
      <c r="T2080" s="47">
        <f t="shared" si="298"/>
        <v>0</v>
      </c>
      <c r="U2080" s="47" t="str" cm="1">
        <f t="array" aca="1" ref="U2080" ca="1">IF(S2080="", "×", IF(LEFT(S2080,2)="項番", COUNTIFS($D$2:$D$4001, INDIRECT("D" &amp; ROW()-1), $U$2:$U$4001, "〇"), "〇"))</f>
        <v>×</v>
      </c>
      <c r="V2080" s="47" t="str">
        <f t="shared" si="299"/>
        <v>×</v>
      </c>
      <c r="W2080" s="47" t="str">
        <f t="shared" si="300"/>
        <v>×</v>
      </c>
      <c r="X2080" s="48" t="str">
        <f t="shared" ca="1" si="301"/>
        <v/>
      </c>
      <c r="Y2080" s="47">
        <f t="shared" ca="1" si="302"/>
        <v>0</v>
      </c>
      <c r="Z2080" s="47">
        <f t="shared" si="303"/>
        <v>137</v>
      </c>
      <c r="AA2080" s="47" t="str">
        <f t="shared" si="304"/>
        <v/>
      </c>
    </row>
    <row r="2081" spans="1:246" ht="14.25" customHeight="1" x14ac:dyDescent="0.4">
      <c r="A2081" s="34" t="e">
        <f>_xlfn.CONCAT(D2081,E2081,G2081,#REF!)</f>
        <v>#REF!</v>
      </c>
      <c r="B2081" s="40">
        <v>558</v>
      </c>
      <c r="C2081" s="40">
        <v>1942</v>
      </c>
      <c r="D2081" s="40">
        <v>137</v>
      </c>
      <c r="E2081" s="41" t="s">
        <v>7520</v>
      </c>
      <c r="F2081" s="42" t="s">
        <v>1388</v>
      </c>
      <c r="G2081" s="41" t="s">
        <v>1047</v>
      </c>
      <c r="H2081" s="41" t="s">
        <v>1389</v>
      </c>
      <c r="I2081" s="41" t="s">
        <v>1349</v>
      </c>
      <c r="J2081" s="43">
        <v>10</v>
      </c>
      <c r="K2081" s="44">
        <v>117</v>
      </c>
      <c r="L2081" s="45">
        <v>10</v>
      </c>
      <c r="M2081" s="45">
        <v>1170</v>
      </c>
      <c r="N2081" s="46">
        <v>10</v>
      </c>
      <c r="O2081" s="46">
        <v>0</v>
      </c>
      <c r="P2081" s="46">
        <v>0</v>
      </c>
      <c r="Q2081" s="46">
        <v>0</v>
      </c>
      <c r="R2081" s="46">
        <f t="shared" si="305"/>
        <v>10</v>
      </c>
      <c r="S2081" s="85"/>
      <c r="T2081" s="47">
        <f t="shared" si="298"/>
        <v>0</v>
      </c>
      <c r="U2081" s="47" t="str" cm="1">
        <f t="array" aca="1" ref="U2081" ca="1">IF(S2081="", "×", IF(LEFT(S2081,2)="項番", COUNTIFS($D$2:$D$4001, INDIRECT("D" &amp; ROW()-1), $U$2:$U$4001, "〇"), "〇"))</f>
        <v>×</v>
      </c>
      <c r="V2081" s="47" t="str">
        <f t="shared" si="299"/>
        <v>×</v>
      </c>
      <c r="W2081" s="47" t="str">
        <f t="shared" si="300"/>
        <v>×</v>
      </c>
      <c r="X2081" s="48" t="str">
        <f t="shared" ca="1" si="301"/>
        <v/>
      </c>
      <c r="Y2081" s="47">
        <f t="shared" ca="1" si="302"/>
        <v>0</v>
      </c>
      <c r="Z2081" s="47">
        <f t="shared" si="303"/>
        <v>137</v>
      </c>
      <c r="AA2081" s="47" t="str">
        <f t="shared" si="304"/>
        <v/>
      </c>
    </row>
    <row r="2082" spans="1:246" ht="14.25" customHeight="1" x14ac:dyDescent="0.4">
      <c r="A2082" s="34" t="e">
        <f>_xlfn.CONCAT(D2082,E2082,G2082,#REF!)</f>
        <v>#REF!</v>
      </c>
      <c r="B2082" s="40">
        <v>559</v>
      </c>
      <c r="C2082" s="40">
        <v>1943</v>
      </c>
      <c r="D2082" s="40">
        <v>137</v>
      </c>
      <c r="E2082" s="41" t="s">
        <v>7520</v>
      </c>
      <c r="F2082" s="42" t="s">
        <v>1390</v>
      </c>
      <c r="G2082" s="41" t="s">
        <v>1047</v>
      </c>
      <c r="H2082" s="41" t="s">
        <v>1391</v>
      </c>
      <c r="I2082" s="41" t="s">
        <v>1392</v>
      </c>
      <c r="J2082" s="43">
        <v>100</v>
      </c>
      <c r="K2082" s="44">
        <v>8.3000000000000007</v>
      </c>
      <c r="L2082" s="45">
        <v>100</v>
      </c>
      <c r="M2082" s="45">
        <v>830.00000000000011</v>
      </c>
      <c r="N2082" s="46">
        <v>0</v>
      </c>
      <c r="O2082" s="46">
        <v>4</v>
      </c>
      <c r="P2082" s="46">
        <v>0</v>
      </c>
      <c r="Q2082" s="46">
        <v>0</v>
      </c>
      <c r="R2082" s="46">
        <f t="shared" si="305"/>
        <v>4</v>
      </c>
      <c r="S2082" s="85"/>
      <c r="T2082" s="47">
        <f t="shared" si="298"/>
        <v>0</v>
      </c>
      <c r="U2082" s="47" t="str" cm="1">
        <f t="array" aca="1" ref="U2082" ca="1">IF(S2082="", "×", IF(LEFT(S2082,2)="項番", COUNTIFS($D$2:$D$4001, INDIRECT("D" &amp; ROW()-1), $U$2:$U$4001, "〇"), "〇"))</f>
        <v>×</v>
      </c>
      <c r="V2082" s="47" t="str">
        <f t="shared" si="299"/>
        <v>×</v>
      </c>
      <c r="W2082" s="47" t="str">
        <f t="shared" si="300"/>
        <v>×</v>
      </c>
      <c r="X2082" s="48" t="str">
        <f t="shared" ca="1" si="301"/>
        <v/>
      </c>
      <c r="Y2082" s="47">
        <f t="shared" ca="1" si="302"/>
        <v>0</v>
      </c>
      <c r="Z2082" s="47">
        <f t="shared" si="303"/>
        <v>137</v>
      </c>
      <c r="AA2082" s="47" t="str">
        <f t="shared" si="304"/>
        <v/>
      </c>
    </row>
    <row r="2083" spans="1:246" ht="14.25" customHeight="1" x14ac:dyDescent="0.4">
      <c r="A2083" s="34" t="e">
        <f>_xlfn.CONCAT(D2083,E2083,G2083,#REF!)</f>
        <v>#REF!</v>
      </c>
      <c r="B2083" s="40">
        <v>560</v>
      </c>
      <c r="C2083" s="40">
        <v>1944</v>
      </c>
      <c r="D2083" s="40">
        <v>137</v>
      </c>
      <c r="E2083" s="41" t="s">
        <v>7520</v>
      </c>
      <c r="F2083" s="42" t="s">
        <v>1393</v>
      </c>
      <c r="G2083" s="41" t="s">
        <v>1047</v>
      </c>
      <c r="H2083" s="41" t="s">
        <v>1394</v>
      </c>
      <c r="I2083" s="41" t="s">
        <v>1395</v>
      </c>
      <c r="J2083" s="43">
        <v>5</v>
      </c>
      <c r="K2083" s="44">
        <v>754</v>
      </c>
      <c r="L2083" s="45">
        <v>5</v>
      </c>
      <c r="M2083" s="45">
        <v>3770</v>
      </c>
      <c r="N2083" s="46">
        <v>30</v>
      </c>
      <c r="O2083" s="46">
        <v>0</v>
      </c>
      <c r="P2083" s="46">
        <v>0</v>
      </c>
      <c r="Q2083" s="46">
        <v>0</v>
      </c>
      <c r="R2083" s="46">
        <f t="shared" si="305"/>
        <v>30</v>
      </c>
      <c r="S2083" s="85"/>
      <c r="T2083" s="47">
        <f t="shared" si="298"/>
        <v>0</v>
      </c>
      <c r="U2083" s="47" t="str" cm="1">
        <f t="array" aca="1" ref="U2083" ca="1">IF(S2083="", "×", IF(LEFT(S2083,2)="項番", COUNTIFS($D$2:$D$4001, INDIRECT("D" &amp; ROW()-1), $U$2:$U$4001, "〇"), "〇"))</f>
        <v>×</v>
      </c>
      <c r="V2083" s="47" t="str">
        <f t="shared" si="299"/>
        <v>×</v>
      </c>
      <c r="W2083" s="47" t="str">
        <f t="shared" si="300"/>
        <v>×</v>
      </c>
      <c r="X2083" s="48" t="str">
        <f t="shared" ca="1" si="301"/>
        <v/>
      </c>
      <c r="Y2083" s="47">
        <f t="shared" ca="1" si="302"/>
        <v>0</v>
      </c>
      <c r="Z2083" s="47">
        <f t="shared" si="303"/>
        <v>137</v>
      </c>
      <c r="AA2083" s="47" t="str">
        <f t="shared" si="304"/>
        <v/>
      </c>
    </row>
    <row r="2084" spans="1:246" ht="14.25" customHeight="1" x14ac:dyDescent="0.4">
      <c r="A2084" s="34" t="e">
        <f>_xlfn.CONCAT(D2084,E2084,G2084,#REF!)</f>
        <v>#REF!</v>
      </c>
      <c r="B2084" s="40">
        <v>561</v>
      </c>
      <c r="C2084" s="40">
        <v>1945</v>
      </c>
      <c r="D2084" s="40">
        <v>137</v>
      </c>
      <c r="E2084" s="41" t="s">
        <v>7520</v>
      </c>
      <c r="F2084" s="42" t="s">
        <v>1396</v>
      </c>
      <c r="G2084" s="41" t="s">
        <v>1047</v>
      </c>
      <c r="H2084" s="41" t="s">
        <v>1397</v>
      </c>
      <c r="I2084" s="41" t="s">
        <v>12</v>
      </c>
      <c r="J2084" s="43">
        <v>100</v>
      </c>
      <c r="K2084" s="44">
        <v>10.8</v>
      </c>
      <c r="L2084" s="45">
        <v>100</v>
      </c>
      <c r="M2084" s="45">
        <v>1080</v>
      </c>
      <c r="N2084" s="46">
        <v>10</v>
      </c>
      <c r="O2084" s="46">
        <v>0</v>
      </c>
      <c r="P2084" s="46">
        <v>6</v>
      </c>
      <c r="Q2084" s="46">
        <v>0</v>
      </c>
      <c r="R2084" s="46">
        <f t="shared" si="305"/>
        <v>16</v>
      </c>
      <c r="S2084" s="85"/>
      <c r="T2084" s="47">
        <f t="shared" si="298"/>
        <v>0</v>
      </c>
      <c r="U2084" s="47" t="str" cm="1">
        <f t="array" aca="1" ref="U2084" ca="1">IF(S2084="", "×", IF(LEFT(S2084,2)="項番", COUNTIFS($D$2:$D$4001, INDIRECT("D" &amp; ROW()-1), $U$2:$U$4001, "〇"), "〇"))</f>
        <v>×</v>
      </c>
      <c r="V2084" s="47" t="str">
        <f t="shared" si="299"/>
        <v>×</v>
      </c>
      <c r="W2084" s="47" t="str">
        <f t="shared" si="300"/>
        <v>×</v>
      </c>
      <c r="X2084" s="48" t="str">
        <f t="shared" ca="1" si="301"/>
        <v/>
      </c>
      <c r="Y2084" s="47">
        <f t="shared" ca="1" si="302"/>
        <v>0</v>
      </c>
      <c r="Z2084" s="47">
        <f t="shared" si="303"/>
        <v>137</v>
      </c>
      <c r="AA2084" s="47" t="str">
        <f t="shared" si="304"/>
        <v/>
      </c>
    </row>
    <row r="2085" spans="1:246" ht="14.25" customHeight="1" x14ac:dyDescent="0.4">
      <c r="A2085" s="34" t="e">
        <f>_xlfn.CONCAT(D2085,E2085,G2085,#REF!)</f>
        <v>#REF!</v>
      </c>
      <c r="B2085" s="40">
        <v>562</v>
      </c>
      <c r="C2085" s="40">
        <v>1946</v>
      </c>
      <c r="D2085" s="40">
        <v>137</v>
      </c>
      <c r="E2085" s="41" t="s">
        <v>7520</v>
      </c>
      <c r="F2085" s="42" t="s">
        <v>1398</v>
      </c>
      <c r="G2085" s="41" t="s">
        <v>1047</v>
      </c>
      <c r="H2085" s="41" t="s">
        <v>1399</v>
      </c>
      <c r="I2085" s="41" t="s">
        <v>12</v>
      </c>
      <c r="J2085" s="43">
        <v>100</v>
      </c>
      <c r="K2085" s="44">
        <v>12.7</v>
      </c>
      <c r="L2085" s="45">
        <v>100</v>
      </c>
      <c r="M2085" s="45">
        <v>1270</v>
      </c>
      <c r="N2085" s="46">
        <v>4</v>
      </c>
      <c r="O2085" s="46">
        <v>0</v>
      </c>
      <c r="P2085" s="46">
        <v>0</v>
      </c>
      <c r="Q2085" s="46">
        <v>0</v>
      </c>
      <c r="R2085" s="46">
        <f t="shared" si="305"/>
        <v>4</v>
      </c>
      <c r="S2085" s="85"/>
      <c r="T2085" s="47">
        <f t="shared" si="298"/>
        <v>0</v>
      </c>
      <c r="U2085" s="47" t="str" cm="1">
        <f t="array" aca="1" ref="U2085" ca="1">IF(S2085="", "×", IF(LEFT(S2085,2)="項番", COUNTIFS($D$2:$D$4001, INDIRECT("D" &amp; ROW()-1), $U$2:$U$4001, "〇"), "〇"))</f>
        <v>×</v>
      </c>
      <c r="V2085" s="47" t="str">
        <f t="shared" si="299"/>
        <v>×</v>
      </c>
      <c r="W2085" s="47" t="str">
        <f t="shared" si="300"/>
        <v>×</v>
      </c>
      <c r="X2085" s="48" t="str">
        <f t="shared" ca="1" si="301"/>
        <v/>
      </c>
      <c r="Y2085" s="47">
        <f t="shared" ca="1" si="302"/>
        <v>0</v>
      </c>
      <c r="Z2085" s="47">
        <f t="shared" si="303"/>
        <v>137</v>
      </c>
      <c r="AA2085" s="47" t="str">
        <f t="shared" si="304"/>
        <v/>
      </c>
    </row>
    <row r="2086" spans="1:246" s="50" customFormat="1" ht="14.25" customHeight="1" x14ac:dyDescent="0.4">
      <c r="A2086" s="50" t="e">
        <f>_xlfn.CONCAT(D2086,E2086,G2086,#REF!)</f>
        <v>#REF!</v>
      </c>
      <c r="B2086" s="51"/>
      <c r="C2086" s="51" t="s">
        <v>125</v>
      </c>
      <c r="D2086" s="51" t="s">
        <v>125</v>
      </c>
      <c r="E2086" s="52"/>
      <c r="F2086" s="53"/>
      <c r="G2086" s="52"/>
      <c r="H2086" s="52"/>
      <c r="I2086" s="52"/>
      <c r="J2086" s="54"/>
      <c r="K2086" s="55"/>
      <c r="L2086" s="56"/>
      <c r="M2086" s="56"/>
      <c r="N2086" s="57"/>
      <c r="O2086" s="57"/>
      <c r="P2086" s="57"/>
      <c r="Q2086" s="57"/>
      <c r="R2086" s="57"/>
      <c r="S2086" s="86" t="s">
        <v>7695</v>
      </c>
      <c r="T2086" s="58">
        <f t="shared" si="298"/>
        <v>0</v>
      </c>
      <c r="U2086" s="58" cm="1">
        <f t="array" aca="1" ref="U2086" ca="1">IF(S2086="", "×", IF(LEFT(S2086,2)="項番", COUNTIFS($D$2:$D$4001, INDIRECT("D" &amp; ROW()-1), $U$2:$U$4001, "〇"), "〇"))</f>
        <v>0</v>
      </c>
      <c r="V2086" s="58" t="str">
        <f t="shared" si="299"/>
        <v/>
      </c>
      <c r="W2086" s="58" t="str">
        <f t="shared" si="300"/>
        <v/>
      </c>
      <c r="X2086" s="59" t="str">
        <f t="shared" ca="1" si="301"/>
        <v/>
      </c>
      <c r="Y2086" s="58">
        <f t="shared" ca="1" si="302"/>
        <v>0</v>
      </c>
      <c r="Z2086" s="58">
        <f t="shared" si="303"/>
        <v>137</v>
      </c>
      <c r="AA2086" s="58" t="str">
        <f t="shared" si="304"/>
        <v>【注意】：項番集計行（項番〇計）は、一つ上のNOにする)</v>
      </c>
      <c r="AB2086" s="60"/>
      <c r="AC2086" s="60"/>
      <c r="AD2086" s="60"/>
      <c r="AE2086" s="60"/>
      <c r="AF2086" s="60"/>
      <c r="AG2086" s="60"/>
      <c r="AH2086" s="60"/>
      <c r="AI2086" s="60"/>
      <c r="AJ2086" s="60"/>
      <c r="AK2086" s="60"/>
      <c r="AL2086" s="60"/>
      <c r="AM2086" s="60"/>
      <c r="AN2086" s="60"/>
      <c r="AO2086" s="60"/>
      <c r="AP2086" s="60"/>
      <c r="AQ2086" s="60"/>
      <c r="AR2086" s="60"/>
      <c r="AS2086" s="60"/>
      <c r="AT2086" s="60"/>
      <c r="AU2086" s="60"/>
      <c r="AV2086" s="60"/>
      <c r="AW2086" s="60"/>
      <c r="AX2086" s="60"/>
      <c r="AY2086" s="60"/>
      <c r="AZ2086" s="60"/>
      <c r="BA2086" s="60"/>
      <c r="BB2086" s="60"/>
      <c r="BC2086" s="60"/>
      <c r="BD2086" s="60"/>
      <c r="BE2086" s="60"/>
      <c r="BF2086" s="60"/>
      <c r="BG2086" s="60"/>
      <c r="BH2086" s="60"/>
      <c r="BI2086" s="60"/>
      <c r="BJ2086" s="60"/>
      <c r="BK2086" s="60"/>
      <c r="BL2086" s="60"/>
      <c r="BM2086" s="60"/>
      <c r="BN2086" s="60"/>
      <c r="BO2086" s="60"/>
      <c r="BP2086" s="60"/>
      <c r="BQ2086" s="60"/>
      <c r="BR2086" s="60"/>
      <c r="BS2086" s="60"/>
      <c r="BT2086" s="60"/>
      <c r="BU2086" s="60"/>
      <c r="BV2086" s="60"/>
      <c r="BW2086" s="60"/>
      <c r="BX2086" s="60"/>
      <c r="BY2086" s="60"/>
      <c r="BZ2086" s="60"/>
      <c r="CA2086" s="60"/>
      <c r="CB2086" s="60"/>
      <c r="CC2086" s="60"/>
      <c r="CD2086" s="60"/>
      <c r="CE2086" s="60"/>
      <c r="CF2086" s="60"/>
      <c r="CG2086" s="60"/>
      <c r="CH2086" s="60"/>
      <c r="CI2086" s="60"/>
      <c r="CJ2086" s="60"/>
      <c r="CK2086" s="60"/>
      <c r="CL2086" s="60"/>
      <c r="CM2086" s="60"/>
      <c r="CN2086" s="60"/>
      <c r="CO2086" s="60"/>
      <c r="CP2086" s="60"/>
      <c r="CQ2086" s="60"/>
      <c r="CR2086" s="60"/>
      <c r="CS2086" s="60"/>
      <c r="CT2086" s="60"/>
      <c r="CU2086" s="60"/>
      <c r="CV2086" s="60"/>
      <c r="CW2086" s="60"/>
      <c r="CX2086" s="60"/>
      <c r="CY2086" s="60"/>
      <c r="CZ2086" s="60"/>
      <c r="DA2086" s="60"/>
      <c r="DB2086" s="60"/>
      <c r="DC2086" s="60"/>
      <c r="DD2086" s="60"/>
      <c r="DE2086" s="60"/>
      <c r="DF2086" s="60"/>
      <c r="DG2086" s="60"/>
      <c r="DH2086" s="60"/>
      <c r="DI2086" s="60"/>
      <c r="DJ2086" s="60"/>
      <c r="DK2086" s="60"/>
      <c r="DL2086" s="60"/>
      <c r="DM2086" s="60"/>
      <c r="DN2086" s="60"/>
      <c r="DO2086" s="60"/>
      <c r="DP2086" s="60"/>
      <c r="DQ2086" s="60"/>
      <c r="DR2086" s="60"/>
      <c r="DS2086" s="60"/>
      <c r="DT2086" s="60"/>
      <c r="DU2086" s="60"/>
      <c r="DV2086" s="60"/>
      <c r="DW2086" s="60"/>
      <c r="DX2086" s="60"/>
      <c r="DY2086" s="60"/>
      <c r="DZ2086" s="60"/>
      <c r="EA2086" s="60"/>
      <c r="EB2086" s="60"/>
      <c r="EC2086" s="60"/>
      <c r="ED2086" s="60"/>
      <c r="EE2086" s="60"/>
      <c r="EF2086" s="60"/>
      <c r="EG2086" s="60"/>
      <c r="EH2086" s="60"/>
      <c r="EI2086" s="60"/>
      <c r="EJ2086" s="60"/>
      <c r="EK2086" s="60"/>
      <c r="EL2086" s="60"/>
      <c r="EM2086" s="60"/>
      <c r="EN2086" s="60"/>
      <c r="EO2086" s="60"/>
      <c r="EP2086" s="60"/>
      <c r="EQ2086" s="60"/>
      <c r="ER2086" s="60"/>
      <c r="ES2086" s="60"/>
      <c r="ET2086" s="60"/>
      <c r="EU2086" s="60"/>
      <c r="EV2086" s="60"/>
      <c r="EW2086" s="60"/>
      <c r="EX2086" s="60"/>
      <c r="EY2086" s="60"/>
      <c r="EZ2086" s="60"/>
      <c r="FA2086" s="60"/>
      <c r="FB2086" s="60"/>
      <c r="FC2086" s="60"/>
      <c r="FD2086" s="60"/>
      <c r="FE2086" s="60"/>
      <c r="FF2086" s="60"/>
      <c r="FG2086" s="60"/>
      <c r="FH2086" s="60"/>
      <c r="FI2086" s="60"/>
      <c r="FJ2086" s="60"/>
      <c r="FK2086" s="60"/>
      <c r="FL2086" s="60"/>
      <c r="FM2086" s="60"/>
      <c r="FN2086" s="60"/>
      <c r="FO2086" s="60"/>
      <c r="FP2086" s="60"/>
      <c r="FQ2086" s="60"/>
      <c r="FR2086" s="60"/>
      <c r="FS2086" s="60"/>
      <c r="FT2086" s="60"/>
      <c r="FU2086" s="60"/>
      <c r="FV2086" s="60"/>
      <c r="FW2086" s="60"/>
      <c r="FX2086" s="60"/>
      <c r="FY2086" s="60"/>
      <c r="FZ2086" s="60"/>
      <c r="GA2086" s="60"/>
      <c r="GB2086" s="60"/>
      <c r="GC2086" s="60"/>
      <c r="GD2086" s="60"/>
      <c r="GE2086" s="60"/>
      <c r="GF2086" s="60"/>
      <c r="GG2086" s="60"/>
      <c r="GH2086" s="60"/>
      <c r="GI2086" s="60"/>
      <c r="GJ2086" s="60"/>
      <c r="GK2086" s="60"/>
      <c r="GL2086" s="60"/>
      <c r="GM2086" s="60"/>
      <c r="GN2086" s="60"/>
      <c r="GO2086" s="60"/>
      <c r="GP2086" s="60"/>
      <c r="GQ2086" s="60"/>
      <c r="GR2086" s="60"/>
      <c r="GS2086" s="60"/>
      <c r="GT2086" s="60"/>
      <c r="GU2086" s="60"/>
      <c r="GV2086" s="60"/>
      <c r="GW2086" s="60"/>
      <c r="GX2086" s="60"/>
      <c r="GY2086" s="60"/>
      <c r="GZ2086" s="60"/>
      <c r="HA2086" s="60"/>
      <c r="HB2086" s="60"/>
      <c r="HC2086" s="60"/>
      <c r="HD2086" s="60"/>
      <c r="HE2086" s="60"/>
      <c r="HF2086" s="60"/>
      <c r="HG2086" s="60"/>
      <c r="HH2086" s="60"/>
      <c r="HI2086" s="60"/>
      <c r="HJ2086" s="60"/>
      <c r="HK2086" s="60"/>
      <c r="HL2086" s="60"/>
      <c r="HM2086" s="60"/>
      <c r="HN2086" s="60"/>
      <c r="HO2086" s="60"/>
      <c r="HP2086" s="60"/>
      <c r="HQ2086" s="60"/>
      <c r="HR2086" s="60"/>
      <c r="HS2086" s="60"/>
      <c r="HT2086" s="60"/>
      <c r="HU2086" s="60"/>
      <c r="HV2086" s="60"/>
      <c r="HW2086" s="60"/>
      <c r="HX2086" s="60"/>
      <c r="HY2086" s="60"/>
      <c r="HZ2086" s="60"/>
      <c r="IA2086" s="60"/>
      <c r="IB2086" s="60"/>
      <c r="IC2086" s="60"/>
      <c r="ID2086" s="60"/>
      <c r="IE2086" s="60"/>
      <c r="IF2086" s="60"/>
      <c r="IG2086" s="60"/>
      <c r="IH2086" s="60"/>
      <c r="II2086" s="60"/>
      <c r="IJ2086" s="60"/>
      <c r="IK2086" s="60"/>
      <c r="IL2086" s="60"/>
    </row>
    <row r="2087" spans="1:246" ht="14.25" customHeight="1" x14ac:dyDescent="0.4">
      <c r="A2087" s="34" t="e">
        <f>_xlfn.CONCAT(D2087,E2087,G2087,#REF!)</f>
        <v>#REF!</v>
      </c>
      <c r="B2087" s="40">
        <v>1222</v>
      </c>
      <c r="C2087" s="40">
        <v>1947</v>
      </c>
      <c r="D2087" s="40">
        <v>138</v>
      </c>
      <c r="E2087" s="41" t="s">
        <v>7520</v>
      </c>
      <c r="F2087" s="42" t="s">
        <v>2868</v>
      </c>
      <c r="G2087" s="41" t="s">
        <v>2869</v>
      </c>
      <c r="H2087" s="41" t="s">
        <v>2870</v>
      </c>
      <c r="I2087" s="41" t="s">
        <v>266</v>
      </c>
      <c r="J2087" s="43">
        <v>100</v>
      </c>
      <c r="K2087" s="44">
        <v>72.400000000000006</v>
      </c>
      <c r="L2087" s="45">
        <v>100</v>
      </c>
      <c r="M2087" s="45">
        <v>7240.0000000000009</v>
      </c>
      <c r="N2087" s="41">
        <v>0</v>
      </c>
      <c r="O2087" s="41">
        <v>0</v>
      </c>
      <c r="P2087" s="41">
        <v>200</v>
      </c>
      <c r="Q2087" s="41">
        <v>0</v>
      </c>
      <c r="R2087" s="46">
        <f t="shared" si="305"/>
        <v>200</v>
      </c>
      <c r="S2087" s="85"/>
      <c r="T2087" s="47">
        <f t="shared" si="298"/>
        <v>0</v>
      </c>
      <c r="U2087" s="47" t="str" cm="1">
        <f t="array" aca="1" ref="U2087" ca="1">IF(S2087="", "×", IF(LEFT(S2087,2)="項番", COUNTIFS($D$2:$D$4001, INDIRECT("D" &amp; ROW()-1), $U$2:$U$4001, "〇"), "〇"))</f>
        <v>×</v>
      </c>
      <c r="V2087" s="47" t="str">
        <f t="shared" si="299"/>
        <v>×</v>
      </c>
      <c r="W2087" s="47" t="str">
        <f t="shared" si="300"/>
        <v>×</v>
      </c>
      <c r="X2087" s="48" t="str">
        <f t="shared" ca="1" si="301"/>
        <v/>
      </c>
      <c r="Y2087" s="47">
        <f t="shared" ca="1" si="302"/>
        <v>0</v>
      </c>
      <c r="Z2087" s="47">
        <f t="shared" si="303"/>
        <v>138</v>
      </c>
      <c r="AA2087" s="47" t="str">
        <f t="shared" si="304"/>
        <v/>
      </c>
    </row>
    <row r="2088" spans="1:246" ht="14.25" customHeight="1" x14ac:dyDescent="0.4">
      <c r="A2088" s="34" t="e">
        <f>_xlfn.CONCAT(D2088,E2088,G2088,#REF!)</f>
        <v>#REF!</v>
      </c>
      <c r="B2088" s="40">
        <v>1223</v>
      </c>
      <c r="C2088" s="40">
        <v>1948</v>
      </c>
      <c r="D2088" s="40">
        <v>138</v>
      </c>
      <c r="E2088" s="41" t="s">
        <v>7520</v>
      </c>
      <c r="F2088" s="42" t="s">
        <v>2871</v>
      </c>
      <c r="G2088" s="41" t="s">
        <v>2869</v>
      </c>
      <c r="H2088" s="41" t="s">
        <v>2872</v>
      </c>
      <c r="I2088" s="41" t="s">
        <v>143</v>
      </c>
      <c r="J2088" s="43">
        <v>1</v>
      </c>
      <c r="K2088" s="44">
        <v>13834</v>
      </c>
      <c r="L2088" s="45">
        <v>1</v>
      </c>
      <c r="M2088" s="45">
        <v>13834</v>
      </c>
      <c r="N2088" s="46">
        <v>0</v>
      </c>
      <c r="O2088" s="46">
        <v>0</v>
      </c>
      <c r="P2088" s="46">
        <v>50</v>
      </c>
      <c r="Q2088" s="46">
        <v>0</v>
      </c>
      <c r="R2088" s="46">
        <f t="shared" si="305"/>
        <v>50</v>
      </c>
      <c r="S2088" s="85"/>
      <c r="T2088" s="47">
        <f t="shared" si="298"/>
        <v>0</v>
      </c>
      <c r="U2088" s="47" t="str" cm="1">
        <f t="array" aca="1" ref="U2088" ca="1">IF(S2088="", "×", IF(LEFT(S2088,2)="項番", COUNTIFS($D$2:$D$4001, INDIRECT("D" &amp; ROW()-1), $U$2:$U$4001, "〇"), "〇"))</f>
        <v>×</v>
      </c>
      <c r="V2088" s="47" t="str">
        <f t="shared" si="299"/>
        <v>×</v>
      </c>
      <c r="W2088" s="47" t="str">
        <f t="shared" si="300"/>
        <v>×</v>
      </c>
      <c r="X2088" s="48" t="str">
        <f t="shared" ca="1" si="301"/>
        <v/>
      </c>
      <c r="Y2088" s="47">
        <f t="shared" ca="1" si="302"/>
        <v>0</v>
      </c>
      <c r="Z2088" s="47">
        <f t="shared" si="303"/>
        <v>138</v>
      </c>
      <c r="AA2088" s="47" t="str">
        <f t="shared" si="304"/>
        <v/>
      </c>
    </row>
    <row r="2089" spans="1:246" ht="14.25" customHeight="1" x14ac:dyDescent="0.4">
      <c r="A2089" s="34" t="e">
        <f>_xlfn.CONCAT(D2089,E2089,G2089,#REF!)</f>
        <v>#REF!</v>
      </c>
      <c r="B2089" s="40">
        <v>1224</v>
      </c>
      <c r="C2089" s="40">
        <v>1949</v>
      </c>
      <c r="D2089" s="40">
        <v>138</v>
      </c>
      <c r="E2089" s="41" t="s">
        <v>7520</v>
      </c>
      <c r="F2089" s="42" t="s">
        <v>2873</v>
      </c>
      <c r="G2089" s="41" t="s">
        <v>2869</v>
      </c>
      <c r="H2089" s="41" t="s">
        <v>2874</v>
      </c>
      <c r="I2089" s="41" t="s">
        <v>12</v>
      </c>
      <c r="J2089" s="43">
        <v>100</v>
      </c>
      <c r="K2089" s="44">
        <v>6.1</v>
      </c>
      <c r="L2089" s="45">
        <v>100</v>
      </c>
      <c r="M2089" s="45">
        <v>610</v>
      </c>
      <c r="N2089" s="46">
        <v>0</v>
      </c>
      <c r="O2089" s="46">
        <v>0</v>
      </c>
      <c r="P2089" s="46">
        <v>3</v>
      </c>
      <c r="Q2089" s="46">
        <v>0</v>
      </c>
      <c r="R2089" s="46">
        <f t="shared" si="305"/>
        <v>3</v>
      </c>
      <c r="S2089" s="85"/>
      <c r="T2089" s="47">
        <f t="shared" si="298"/>
        <v>0</v>
      </c>
      <c r="U2089" s="47" t="str" cm="1">
        <f t="array" aca="1" ref="U2089" ca="1">IF(S2089="", "×", IF(LEFT(S2089,2)="項番", COUNTIFS($D$2:$D$4001, INDIRECT("D" &amp; ROW()-1), $U$2:$U$4001, "〇"), "〇"))</f>
        <v>×</v>
      </c>
      <c r="V2089" s="47" t="str">
        <f t="shared" si="299"/>
        <v>×</v>
      </c>
      <c r="W2089" s="47" t="str">
        <f t="shared" si="300"/>
        <v>×</v>
      </c>
      <c r="X2089" s="48" t="str">
        <f t="shared" ca="1" si="301"/>
        <v/>
      </c>
      <c r="Y2089" s="47">
        <f t="shared" ca="1" si="302"/>
        <v>0</v>
      </c>
      <c r="Z2089" s="47">
        <f t="shared" si="303"/>
        <v>138</v>
      </c>
      <c r="AA2089" s="47" t="str">
        <f t="shared" si="304"/>
        <v/>
      </c>
    </row>
    <row r="2090" spans="1:246" ht="14.25" customHeight="1" x14ac:dyDescent="0.4">
      <c r="A2090" s="34" t="e">
        <f>_xlfn.CONCAT(D2090,E2090,G2090,#REF!)</f>
        <v>#REF!</v>
      </c>
      <c r="B2090" s="40">
        <v>1226</v>
      </c>
      <c r="C2090" s="40">
        <v>1950</v>
      </c>
      <c r="D2090" s="40">
        <v>138</v>
      </c>
      <c r="E2090" s="41" t="s">
        <v>7520</v>
      </c>
      <c r="F2090" s="42" t="s">
        <v>2878</v>
      </c>
      <c r="G2090" s="41" t="s">
        <v>2869</v>
      </c>
      <c r="H2090" s="41" t="s">
        <v>2879</v>
      </c>
      <c r="I2090" s="41" t="s">
        <v>1720</v>
      </c>
      <c r="J2090" s="43">
        <v>1</v>
      </c>
      <c r="K2090" s="44">
        <v>23</v>
      </c>
      <c r="L2090" s="45">
        <v>10</v>
      </c>
      <c r="M2090" s="45">
        <v>230</v>
      </c>
      <c r="N2090" s="46">
        <v>0</v>
      </c>
      <c r="O2090" s="46">
        <v>0</v>
      </c>
      <c r="P2090" s="46">
        <v>800</v>
      </c>
      <c r="Q2090" s="46">
        <v>0</v>
      </c>
      <c r="R2090" s="46">
        <f t="shared" si="305"/>
        <v>800</v>
      </c>
      <c r="S2090" s="85"/>
      <c r="T2090" s="47">
        <f t="shared" si="298"/>
        <v>0</v>
      </c>
      <c r="U2090" s="47" t="str" cm="1">
        <f t="array" aca="1" ref="U2090" ca="1">IF(S2090="", "×", IF(LEFT(S2090,2)="項番", COUNTIFS($D$2:$D$4001, INDIRECT("D" &amp; ROW()-1), $U$2:$U$4001, "〇"), "〇"))</f>
        <v>×</v>
      </c>
      <c r="V2090" s="47" t="str">
        <f t="shared" si="299"/>
        <v>×</v>
      </c>
      <c r="W2090" s="47" t="str">
        <f t="shared" si="300"/>
        <v>×</v>
      </c>
      <c r="X2090" s="48" t="str">
        <f t="shared" ca="1" si="301"/>
        <v/>
      </c>
      <c r="Y2090" s="47">
        <f t="shared" ca="1" si="302"/>
        <v>0</v>
      </c>
      <c r="Z2090" s="47">
        <f t="shared" si="303"/>
        <v>138</v>
      </c>
      <c r="AA2090" s="47" t="str">
        <f t="shared" si="304"/>
        <v/>
      </c>
    </row>
    <row r="2091" spans="1:246" ht="14.25" customHeight="1" x14ac:dyDescent="0.4">
      <c r="A2091" s="34" t="e">
        <f>_xlfn.CONCAT(D2091,E2091,G2091,#REF!)</f>
        <v>#REF!</v>
      </c>
      <c r="B2091" s="40">
        <v>1227</v>
      </c>
      <c r="C2091" s="40">
        <v>1951</v>
      </c>
      <c r="D2091" s="40">
        <v>138</v>
      </c>
      <c r="E2091" s="41" t="s">
        <v>7520</v>
      </c>
      <c r="F2091" s="42" t="s">
        <v>2880</v>
      </c>
      <c r="G2091" s="41" t="s">
        <v>2869</v>
      </c>
      <c r="H2091" s="41" t="s">
        <v>2881</v>
      </c>
      <c r="I2091" s="41" t="s">
        <v>2882</v>
      </c>
      <c r="J2091" s="43">
        <v>60</v>
      </c>
      <c r="K2091" s="44">
        <v>30.5</v>
      </c>
      <c r="L2091" s="45">
        <v>60</v>
      </c>
      <c r="M2091" s="45">
        <v>1830</v>
      </c>
      <c r="N2091" s="46">
        <v>0</v>
      </c>
      <c r="O2091" s="46">
        <v>120</v>
      </c>
      <c r="P2091" s="46">
        <v>0</v>
      </c>
      <c r="Q2091" s="46">
        <v>0</v>
      </c>
      <c r="R2091" s="46">
        <f t="shared" si="305"/>
        <v>120</v>
      </c>
      <c r="S2091" s="85"/>
      <c r="T2091" s="47">
        <f t="shared" si="298"/>
        <v>0</v>
      </c>
      <c r="U2091" s="47" t="str" cm="1">
        <f t="array" aca="1" ref="U2091" ca="1">IF(S2091="", "×", IF(LEFT(S2091,2)="項番", COUNTIFS($D$2:$D$4001, INDIRECT("D" &amp; ROW()-1), $U$2:$U$4001, "〇"), "〇"))</f>
        <v>×</v>
      </c>
      <c r="V2091" s="47" t="str">
        <f t="shared" si="299"/>
        <v>×</v>
      </c>
      <c r="W2091" s="47" t="str">
        <f t="shared" si="300"/>
        <v>×</v>
      </c>
      <c r="X2091" s="48" t="str">
        <f t="shared" ca="1" si="301"/>
        <v/>
      </c>
      <c r="Y2091" s="47">
        <f t="shared" ca="1" si="302"/>
        <v>0</v>
      </c>
      <c r="Z2091" s="47">
        <f t="shared" si="303"/>
        <v>138</v>
      </c>
      <c r="AA2091" s="47" t="str">
        <f t="shared" si="304"/>
        <v/>
      </c>
    </row>
    <row r="2092" spans="1:246" ht="14.25" customHeight="1" x14ac:dyDescent="0.4">
      <c r="A2092" s="34" t="e">
        <f>_xlfn.CONCAT(D2092,E2092,G2092,#REF!)</f>
        <v>#REF!</v>
      </c>
      <c r="B2092" s="40">
        <v>1228</v>
      </c>
      <c r="C2092" s="40">
        <v>1952</v>
      </c>
      <c r="D2092" s="40">
        <v>138</v>
      </c>
      <c r="E2092" s="41" t="s">
        <v>7520</v>
      </c>
      <c r="F2092" s="42" t="s">
        <v>2883</v>
      </c>
      <c r="G2092" s="41" t="s">
        <v>2869</v>
      </c>
      <c r="H2092" s="41" t="s">
        <v>2881</v>
      </c>
      <c r="I2092" s="41" t="s">
        <v>206</v>
      </c>
      <c r="J2092" s="43">
        <v>1</v>
      </c>
      <c r="K2092" s="44">
        <v>30.5</v>
      </c>
      <c r="L2092" s="45">
        <v>100</v>
      </c>
      <c r="M2092" s="45">
        <v>3050</v>
      </c>
      <c r="N2092" s="46">
        <v>0</v>
      </c>
      <c r="O2092" s="46">
        <v>0</v>
      </c>
      <c r="P2092" s="46">
        <v>30</v>
      </c>
      <c r="Q2092" s="46">
        <v>0</v>
      </c>
      <c r="R2092" s="46">
        <f t="shared" si="305"/>
        <v>30</v>
      </c>
      <c r="S2092" s="85"/>
      <c r="T2092" s="47">
        <f t="shared" si="298"/>
        <v>0</v>
      </c>
      <c r="U2092" s="47" t="str" cm="1">
        <f t="array" aca="1" ref="U2092" ca="1">IF(S2092="", "×", IF(LEFT(S2092,2)="項番", COUNTIFS($D$2:$D$4001, INDIRECT("D" &amp; ROW()-1), $U$2:$U$4001, "〇"), "〇"))</f>
        <v>×</v>
      </c>
      <c r="V2092" s="47" t="str">
        <f t="shared" si="299"/>
        <v>×</v>
      </c>
      <c r="W2092" s="47" t="str">
        <f t="shared" si="300"/>
        <v>×</v>
      </c>
      <c r="X2092" s="48" t="str">
        <f t="shared" ca="1" si="301"/>
        <v/>
      </c>
      <c r="Y2092" s="47">
        <f t="shared" ca="1" si="302"/>
        <v>0</v>
      </c>
      <c r="Z2092" s="47">
        <f t="shared" si="303"/>
        <v>138</v>
      </c>
      <c r="AA2092" s="47" t="str">
        <f t="shared" si="304"/>
        <v/>
      </c>
    </row>
    <row r="2093" spans="1:246" ht="14.25" customHeight="1" x14ac:dyDescent="0.4">
      <c r="A2093" s="34" t="e">
        <f>_xlfn.CONCAT(D2093,E2093,G2093,#REF!)</f>
        <v>#REF!</v>
      </c>
      <c r="B2093" s="40">
        <v>1229</v>
      </c>
      <c r="C2093" s="40">
        <v>1953</v>
      </c>
      <c r="D2093" s="40">
        <v>138</v>
      </c>
      <c r="E2093" s="41" t="s">
        <v>7520</v>
      </c>
      <c r="F2093" s="42" t="s">
        <v>2884</v>
      </c>
      <c r="G2093" s="41" t="s">
        <v>2869</v>
      </c>
      <c r="H2093" s="41" t="s">
        <v>2885</v>
      </c>
      <c r="I2093" s="41" t="s">
        <v>143</v>
      </c>
      <c r="J2093" s="43">
        <v>1</v>
      </c>
      <c r="K2093" s="44">
        <v>56525</v>
      </c>
      <c r="L2093" s="45">
        <v>1</v>
      </c>
      <c r="M2093" s="45">
        <v>56525</v>
      </c>
      <c r="N2093" s="46">
        <v>0</v>
      </c>
      <c r="O2093" s="46">
        <v>2400</v>
      </c>
      <c r="P2093" s="46">
        <v>0</v>
      </c>
      <c r="Q2093" s="46">
        <v>0</v>
      </c>
      <c r="R2093" s="46">
        <f t="shared" si="305"/>
        <v>2400</v>
      </c>
      <c r="S2093" s="85"/>
      <c r="T2093" s="47">
        <f t="shared" si="298"/>
        <v>0</v>
      </c>
      <c r="U2093" s="47" t="str" cm="1">
        <f t="array" aca="1" ref="U2093" ca="1">IF(S2093="", "×", IF(LEFT(S2093,2)="項番", COUNTIFS($D$2:$D$4001, INDIRECT("D" &amp; ROW()-1), $U$2:$U$4001, "〇"), "〇"))</f>
        <v>×</v>
      </c>
      <c r="V2093" s="47" t="str">
        <f t="shared" si="299"/>
        <v>×</v>
      </c>
      <c r="W2093" s="47" t="str">
        <f t="shared" si="300"/>
        <v>×</v>
      </c>
      <c r="X2093" s="48" t="str">
        <f t="shared" ca="1" si="301"/>
        <v/>
      </c>
      <c r="Y2093" s="47">
        <f t="shared" ca="1" si="302"/>
        <v>0</v>
      </c>
      <c r="Z2093" s="47">
        <f t="shared" si="303"/>
        <v>138</v>
      </c>
      <c r="AA2093" s="47" t="str">
        <f t="shared" si="304"/>
        <v/>
      </c>
    </row>
    <row r="2094" spans="1:246" ht="14.25" customHeight="1" x14ac:dyDescent="0.4">
      <c r="A2094" s="34" t="e">
        <f>_xlfn.CONCAT(D2094,E2094,G2094,#REF!)</f>
        <v>#REF!</v>
      </c>
      <c r="B2094" s="40">
        <v>1230</v>
      </c>
      <c r="C2094" s="40">
        <v>1954</v>
      </c>
      <c r="D2094" s="40">
        <v>138</v>
      </c>
      <c r="E2094" s="41" t="s">
        <v>7520</v>
      </c>
      <c r="F2094" s="42" t="s">
        <v>2886</v>
      </c>
      <c r="G2094" s="41" t="s">
        <v>2869</v>
      </c>
      <c r="H2094" s="41" t="s">
        <v>2887</v>
      </c>
      <c r="I2094" s="41" t="s">
        <v>143</v>
      </c>
      <c r="J2094" s="43">
        <v>1</v>
      </c>
      <c r="K2094" s="44">
        <v>15049</v>
      </c>
      <c r="L2094" s="45">
        <v>1</v>
      </c>
      <c r="M2094" s="45">
        <v>15049</v>
      </c>
      <c r="N2094" s="46">
        <v>0</v>
      </c>
      <c r="O2094" s="46">
        <v>3600</v>
      </c>
      <c r="P2094" s="46">
        <v>1</v>
      </c>
      <c r="Q2094" s="46">
        <v>0</v>
      </c>
      <c r="R2094" s="46">
        <f t="shared" si="305"/>
        <v>3601</v>
      </c>
      <c r="S2094" s="85"/>
      <c r="T2094" s="47">
        <f t="shared" si="298"/>
        <v>0</v>
      </c>
      <c r="U2094" s="47" t="str" cm="1">
        <f t="array" aca="1" ref="U2094" ca="1">IF(S2094="", "×", IF(LEFT(S2094,2)="項番", COUNTIFS($D$2:$D$4001, INDIRECT("D" &amp; ROW()-1), $U$2:$U$4001, "〇"), "〇"))</f>
        <v>×</v>
      </c>
      <c r="V2094" s="47" t="str">
        <f t="shared" si="299"/>
        <v>×</v>
      </c>
      <c r="W2094" s="47" t="str">
        <f t="shared" si="300"/>
        <v>×</v>
      </c>
      <c r="X2094" s="48" t="str">
        <f t="shared" ca="1" si="301"/>
        <v/>
      </c>
      <c r="Y2094" s="47">
        <f t="shared" ca="1" si="302"/>
        <v>0</v>
      </c>
      <c r="Z2094" s="47">
        <f t="shared" si="303"/>
        <v>138</v>
      </c>
      <c r="AA2094" s="47" t="str">
        <f t="shared" si="304"/>
        <v/>
      </c>
    </row>
    <row r="2095" spans="1:246" ht="14.25" customHeight="1" x14ac:dyDescent="0.4">
      <c r="A2095" s="34" t="e">
        <f>_xlfn.CONCAT(D2095,E2095,G2095,#REF!)</f>
        <v>#REF!</v>
      </c>
      <c r="B2095" s="40">
        <v>1231</v>
      </c>
      <c r="C2095" s="40">
        <v>1955</v>
      </c>
      <c r="D2095" s="40">
        <v>138</v>
      </c>
      <c r="E2095" s="41" t="s">
        <v>7520</v>
      </c>
      <c r="F2095" s="42" t="s">
        <v>2888</v>
      </c>
      <c r="G2095" s="41" t="s">
        <v>2869</v>
      </c>
      <c r="H2095" s="41" t="s">
        <v>2889</v>
      </c>
      <c r="I2095" s="41" t="s">
        <v>143</v>
      </c>
      <c r="J2095" s="43">
        <v>1</v>
      </c>
      <c r="K2095" s="44">
        <v>9973</v>
      </c>
      <c r="L2095" s="45">
        <v>1</v>
      </c>
      <c r="M2095" s="45">
        <v>9973</v>
      </c>
      <c r="N2095" s="46">
        <v>1</v>
      </c>
      <c r="O2095" s="46">
        <v>0</v>
      </c>
      <c r="P2095" s="46">
        <v>300</v>
      </c>
      <c r="Q2095" s="46">
        <v>0</v>
      </c>
      <c r="R2095" s="46">
        <f t="shared" si="305"/>
        <v>301</v>
      </c>
      <c r="S2095" s="85"/>
      <c r="T2095" s="47">
        <f t="shared" si="298"/>
        <v>0</v>
      </c>
      <c r="U2095" s="47" t="str" cm="1">
        <f t="array" aca="1" ref="U2095" ca="1">IF(S2095="", "×", IF(LEFT(S2095,2)="項番", COUNTIFS($D$2:$D$4001, INDIRECT("D" &amp; ROW()-1), $U$2:$U$4001, "〇"), "〇"))</f>
        <v>×</v>
      </c>
      <c r="V2095" s="47" t="str">
        <f t="shared" si="299"/>
        <v>×</v>
      </c>
      <c r="W2095" s="47" t="str">
        <f t="shared" si="300"/>
        <v>×</v>
      </c>
      <c r="X2095" s="48" t="str">
        <f t="shared" ca="1" si="301"/>
        <v/>
      </c>
      <c r="Y2095" s="47">
        <f t="shared" ca="1" si="302"/>
        <v>0</v>
      </c>
      <c r="Z2095" s="47">
        <f t="shared" si="303"/>
        <v>138</v>
      </c>
      <c r="AA2095" s="47" t="str">
        <f t="shared" si="304"/>
        <v/>
      </c>
    </row>
    <row r="2096" spans="1:246" ht="14.25" customHeight="1" x14ac:dyDescent="0.4">
      <c r="A2096" s="34" t="e">
        <f>_xlfn.CONCAT(D2096,E2096,G2096,#REF!)</f>
        <v>#REF!</v>
      </c>
      <c r="B2096" s="40">
        <v>1232</v>
      </c>
      <c r="C2096" s="40">
        <v>1956</v>
      </c>
      <c r="D2096" s="40">
        <v>138</v>
      </c>
      <c r="E2096" s="41" t="s">
        <v>7520</v>
      </c>
      <c r="F2096" s="42" t="s">
        <v>2890</v>
      </c>
      <c r="G2096" s="41" t="s">
        <v>2869</v>
      </c>
      <c r="H2096" s="41" t="s">
        <v>2891</v>
      </c>
      <c r="I2096" s="41" t="s">
        <v>143</v>
      </c>
      <c r="J2096" s="43">
        <v>1</v>
      </c>
      <c r="K2096" s="44">
        <v>50493</v>
      </c>
      <c r="L2096" s="45">
        <v>1</v>
      </c>
      <c r="M2096" s="45">
        <v>50493</v>
      </c>
      <c r="N2096" s="46">
        <v>24</v>
      </c>
      <c r="O2096" s="46">
        <v>6</v>
      </c>
      <c r="P2096" s="46">
        <v>0</v>
      </c>
      <c r="Q2096" s="46">
        <v>0</v>
      </c>
      <c r="R2096" s="46">
        <f t="shared" si="305"/>
        <v>30</v>
      </c>
      <c r="S2096" s="85"/>
      <c r="T2096" s="47">
        <f t="shared" si="298"/>
        <v>0</v>
      </c>
      <c r="U2096" s="47" t="str" cm="1">
        <f t="array" aca="1" ref="U2096" ca="1">IF(S2096="", "×", IF(LEFT(S2096,2)="項番", COUNTIFS($D$2:$D$4001, INDIRECT("D" &amp; ROW()-1), $U$2:$U$4001, "〇"), "〇"))</f>
        <v>×</v>
      </c>
      <c r="V2096" s="47" t="str">
        <f t="shared" si="299"/>
        <v>×</v>
      </c>
      <c r="W2096" s="47" t="str">
        <f t="shared" si="300"/>
        <v>×</v>
      </c>
      <c r="X2096" s="48" t="str">
        <f t="shared" ca="1" si="301"/>
        <v/>
      </c>
      <c r="Y2096" s="47">
        <f t="shared" ca="1" si="302"/>
        <v>0</v>
      </c>
      <c r="Z2096" s="47">
        <f t="shared" si="303"/>
        <v>138</v>
      </c>
      <c r="AA2096" s="47" t="str">
        <f t="shared" si="304"/>
        <v/>
      </c>
    </row>
    <row r="2097" spans="1:27" ht="14.25" customHeight="1" x14ac:dyDescent="0.4">
      <c r="A2097" s="34" t="e">
        <f>_xlfn.CONCAT(D2097,E2097,G2097,#REF!)</f>
        <v>#REF!</v>
      </c>
      <c r="B2097" s="40">
        <v>1233</v>
      </c>
      <c r="C2097" s="40">
        <v>1957</v>
      </c>
      <c r="D2097" s="40">
        <v>138</v>
      </c>
      <c r="E2097" s="41" t="s">
        <v>7520</v>
      </c>
      <c r="F2097" s="42" t="s">
        <v>2892</v>
      </c>
      <c r="G2097" s="41" t="s">
        <v>2869</v>
      </c>
      <c r="H2097" s="41" t="s">
        <v>2893</v>
      </c>
      <c r="I2097" s="41" t="s">
        <v>143</v>
      </c>
      <c r="J2097" s="43">
        <v>1</v>
      </c>
      <c r="K2097" s="44">
        <v>23080</v>
      </c>
      <c r="L2097" s="45">
        <v>1</v>
      </c>
      <c r="M2097" s="45">
        <v>23080</v>
      </c>
      <c r="N2097" s="46">
        <v>1</v>
      </c>
      <c r="O2097" s="46">
        <v>0</v>
      </c>
      <c r="P2097" s="46">
        <v>300</v>
      </c>
      <c r="Q2097" s="46">
        <v>0</v>
      </c>
      <c r="R2097" s="46">
        <f t="shared" si="305"/>
        <v>301</v>
      </c>
      <c r="S2097" s="85"/>
      <c r="T2097" s="47">
        <f t="shared" si="298"/>
        <v>0</v>
      </c>
      <c r="U2097" s="47" t="str" cm="1">
        <f t="array" aca="1" ref="U2097" ca="1">IF(S2097="", "×", IF(LEFT(S2097,2)="項番", COUNTIFS($D$2:$D$4001, INDIRECT("D" &amp; ROW()-1), $U$2:$U$4001, "〇"), "〇"))</f>
        <v>×</v>
      </c>
      <c r="V2097" s="47" t="str">
        <f t="shared" si="299"/>
        <v>×</v>
      </c>
      <c r="W2097" s="47" t="str">
        <f t="shared" si="300"/>
        <v>×</v>
      </c>
      <c r="X2097" s="48" t="str">
        <f t="shared" ca="1" si="301"/>
        <v/>
      </c>
      <c r="Y2097" s="47">
        <f t="shared" ca="1" si="302"/>
        <v>0</v>
      </c>
      <c r="Z2097" s="47">
        <f t="shared" si="303"/>
        <v>138</v>
      </c>
      <c r="AA2097" s="47" t="str">
        <f t="shared" si="304"/>
        <v/>
      </c>
    </row>
    <row r="2098" spans="1:27" ht="14.25" customHeight="1" x14ac:dyDescent="0.4">
      <c r="A2098" s="34" t="e">
        <f>_xlfn.CONCAT(D2098,E2098,G2098,#REF!)</f>
        <v>#REF!</v>
      </c>
      <c r="B2098" s="40">
        <v>1234</v>
      </c>
      <c r="C2098" s="40">
        <v>1958</v>
      </c>
      <c r="D2098" s="40">
        <v>138</v>
      </c>
      <c r="E2098" s="41" t="s">
        <v>7520</v>
      </c>
      <c r="F2098" s="42" t="s">
        <v>2894</v>
      </c>
      <c r="G2098" s="41" t="s">
        <v>2869</v>
      </c>
      <c r="H2098" s="41" t="s">
        <v>2895</v>
      </c>
      <c r="I2098" s="41" t="s">
        <v>24</v>
      </c>
      <c r="J2098" s="43">
        <v>1</v>
      </c>
      <c r="K2098" s="44">
        <v>6606</v>
      </c>
      <c r="L2098" s="45">
        <v>1</v>
      </c>
      <c r="M2098" s="45">
        <v>6606</v>
      </c>
      <c r="N2098" s="46">
        <v>16</v>
      </c>
      <c r="O2098" s="46">
        <v>0</v>
      </c>
      <c r="P2098" s="46">
        <v>0</v>
      </c>
      <c r="Q2098" s="46">
        <v>0</v>
      </c>
      <c r="R2098" s="46">
        <f t="shared" si="305"/>
        <v>16</v>
      </c>
      <c r="S2098" s="85"/>
      <c r="T2098" s="47">
        <f t="shared" si="298"/>
        <v>0</v>
      </c>
      <c r="U2098" s="47" t="str" cm="1">
        <f t="array" aca="1" ref="U2098" ca="1">IF(S2098="", "×", IF(LEFT(S2098,2)="項番", COUNTIFS($D$2:$D$4001, INDIRECT("D" &amp; ROW()-1), $U$2:$U$4001, "〇"), "〇"))</f>
        <v>×</v>
      </c>
      <c r="V2098" s="47" t="str">
        <f t="shared" si="299"/>
        <v>×</v>
      </c>
      <c r="W2098" s="47" t="str">
        <f t="shared" si="300"/>
        <v>×</v>
      </c>
      <c r="X2098" s="48" t="str">
        <f t="shared" ca="1" si="301"/>
        <v/>
      </c>
      <c r="Y2098" s="47">
        <f t="shared" ca="1" si="302"/>
        <v>0</v>
      </c>
      <c r="Z2098" s="47">
        <f t="shared" si="303"/>
        <v>138</v>
      </c>
      <c r="AA2098" s="47" t="str">
        <f t="shared" si="304"/>
        <v/>
      </c>
    </row>
    <row r="2099" spans="1:27" ht="14.25" customHeight="1" x14ac:dyDescent="0.4">
      <c r="A2099" s="34" t="e">
        <f>_xlfn.CONCAT(D2099,E2099,G2099,#REF!)</f>
        <v>#REF!</v>
      </c>
      <c r="B2099" s="40">
        <v>1235</v>
      </c>
      <c r="C2099" s="40">
        <v>1959</v>
      </c>
      <c r="D2099" s="40">
        <v>138</v>
      </c>
      <c r="E2099" s="41" t="s">
        <v>7520</v>
      </c>
      <c r="F2099" s="42" t="s">
        <v>2896</v>
      </c>
      <c r="G2099" s="41" t="s">
        <v>2869</v>
      </c>
      <c r="H2099" s="41" t="s">
        <v>2897</v>
      </c>
      <c r="I2099" s="41" t="s">
        <v>24</v>
      </c>
      <c r="J2099" s="43">
        <v>1</v>
      </c>
      <c r="K2099" s="44">
        <v>10443</v>
      </c>
      <c r="L2099" s="45">
        <v>1</v>
      </c>
      <c r="M2099" s="45">
        <v>10443</v>
      </c>
      <c r="N2099" s="46">
        <v>24</v>
      </c>
      <c r="O2099" s="46">
        <v>0</v>
      </c>
      <c r="P2099" s="46">
        <v>0</v>
      </c>
      <c r="Q2099" s="46">
        <v>0</v>
      </c>
      <c r="R2099" s="46">
        <f t="shared" si="305"/>
        <v>24</v>
      </c>
      <c r="S2099" s="85"/>
      <c r="T2099" s="47">
        <f t="shared" si="298"/>
        <v>0</v>
      </c>
      <c r="U2099" s="47" t="str" cm="1">
        <f t="array" aca="1" ref="U2099" ca="1">IF(S2099="", "×", IF(LEFT(S2099,2)="項番", COUNTIFS($D$2:$D$4001, INDIRECT("D" &amp; ROW()-1), $U$2:$U$4001, "〇"), "〇"))</f>
        <v>×</v>
      </c>
      <c r="V2099" s="47" t="str">
        <f t="shared" si="299"/>
        <v>×</v>
      </c>
      <c r="W2099" s="47" t="str">
        <f t="shared" si="300"/>
        <v>×</v>
      </c>
      <c r="X2099" s="48" t="str">
        <f t="shared" ca="1" si="301"/>
        <v/>
      </c>
      <c r="Y2099" s="47">
        <f t="shared" ca="1" si="302"/>
        <v>0</v>
      </c>
      <c r="Z2099" s="47">
        <f t="shared" si="303"/>
        <v>138</v>
      </c>
      <c r="AA2099" s="47" t="str">
        <f t="shared" si="304"/>
        <v/>
      </c>
    </row>
    <row r="2100" spans="1:27" ht="14.25" customHeight="1" x14ac:dyDescent="0.4">
      <c r="A2100" s="34" t="e">
        <f>_xlfn.CONCAT(D2100,E2100,G2100,#REF!)</f>
        <v>#REF!</v>
      </c>
      <c r="B2100" s="40">
        <v>1236</v>
      </c>
      <c r="C2100" s="40">
        <v>1960</v>
      </c>
      <c r="D2100" s="40">
        <v>138</v>
      </c>
      <c r="E2100" s="41" t="s">
        <v>7520</v>
      </c>
      <c r="F2100" s="42" t="s">
        <v>2898</v>
      </c>
      <c r="G2100" s="41" t="s">
        <v>2869</v>
      </c>
      <c r="H2100" s="41" t="s">
        <v>2899</v>
      </c>
      <c r="I2100" s="41" t="s">
        <v>24</v>
      </c>
      <c r="J2100" s="43">
        <v>1</v>
      </c>
      <c r="K2100" s="44">
        <v>13798</v>
      </c>
      <c r="L2100" s="45">
        <v>1</v>
      </c>
      <c r="M2100" s="45">
        <v>13798</v>
      </c>
      <c r="N2100" s="46">
        <v>28</v>
      </c>
      <c r="O2100" s="46">
        <v>0</v>
      </c>
      <c r="P2100" s="46">
        <v>0</v>
      </c>
      <c r="Q2100" s="46">
        <v>0</v>
      </c>
      <c r="R2100" s="46">
        <f t="shared" si="305"/>
        <v>28</v>
      </c>
      <c r="S2100" s="85"/>
      <c r="T2100" s="47">
        <f t="shared" si="298"/>
        <v>0</v>
      </c>
      <c r="U2100" s="47" t="str" cm="1">
        <f t="array" aca="1" ref="U2100" ca="1">IF(S2100="", "×", IF(LEFT(S2100,2)="項番", COUNTIFS($D$2:$D$4001, INDIRECT("D" &amp; ROW()-1), $U$2:$U$4001, "〇"), "〇"))</f>
        <v>×</v>
      </c>
      <c r="V2100" s="47" t="str">
        <f t="shared" si="299"/>
        <v>×</v>
      </c>
      <c r="W2100" s="47" t="str">
        <f t="shared" si="300"/>
        <v>×</v>
      </c>
      <c r="X2100" s="48" t="str">
        <f t="shared" ca="1" si="301"/>
        <v/>
      </c>
      <c r="Y2100" s="47">
        <f t="shared" ca="1" si="302"/>
        <v>0</v>
      </c>
      <c r="Z2100" s="47">
        <f t="shared" si="303"/>
        <v>138</v>
      </c>
      <c r="AA2100" s="47" t="str">
        <f t="shared" si="304"/>
        <v/>
      </c>
    </row>
    <row r="2101" spans="1:27" ht="14.25" customHeight="1" x14ac:dyDescent="0.4">
      <c r="A2101" s="34" t="e">
        <f>_xlfn.CONCAT(D2101,E2101,G2101,#REF!)</f>
        <v>#REF!</v>
      </c>
      <c r="B2101" s="40">
        <v>1242</v>
      </c>
      <c r="C2101" s="40">
        <v>1961</v>
      </c>
      <c r="D2101" s="40">
        <v>138</v>
      </c>
      <c r="E2101" s="41" t="s">
        <v>7520</v>
      </c>
      <c r="F2101" s="42" t="s">
        <v>2911</v>
      </c>
      <c r="G2101" s="41" t="s">
        <v>2869</v>
      </c>
      <c r="H2101" s="41" t="s">
        <v>2912</v>
      </c>
      <c r="I2101" s="41" t="s">
        <v>143</v>
      </c>
      <c r="J2101" s="43">
        <v>1</v>
      </c>
      <c r="K2101" s="44">
        <v>563917</v>
      </c>
      <c r="L2101" s="45">
        <v>1</v>
      </c>
      <c r="M2101" s="45">
        <v>563917</v>
      </c>
      <c r="N2101" s="46">
        <v>140</v>
      </c>
      <c r="O2101" s="46">
        <v>480</v>
      </c>
      <c r="P2101" s="46">
        <v>0</v>
      </c>
      <c r="Q2101" s="46">
        <v>0</v>
      </c>
      <c r="R2101" s="46">
        <f t="shared" ref="R2101:R2109" si="306">SUM(N2101:Q2101)</f>
        <v>620</v>
      </c>
      <c r="S2101" s="85"/>
      <c r="T2101" s="47">
        <f t="shared" si="298"/>
        <v>0</v>
      </c>
      <c r="U2101" s="47" t="str" cm="1">
        <f t="array" aca="1" ref="U2101" ca="1">IF(S2101="", "×", IF(LEFT(S2101,2)="項番", COUNTIFS($D$2:$D$4001, INDIRECT("D" &amp; ROW()-1), $U$2:$U$4001, "〇"), "〇"))</f>
        <v>×</v>
      </c>
      <c r="V2101" s="47" t="str">
        <f t="shared" si="299"/>
        <v>×</v>
      </c>
      <c r="W2101" s="47" t="str">
        <f t="shared" si="300"/>
        <v>×</v>
      </c>
      <c r="X2101" s="48" t="str">
        <f t="shared" ca="1" si="301"/>
        <v/>
      </c>
      <c r="Y2101" s="47">
        <f t="shared" ca="1" si="302"/>
        <v>0</v>
      </c>
      <c r="Z2101" s="47">
        <f t="shared" si="303"/>
        <v>138</v>
      </c>
      <c r="AA2101" s="47" t="str">
        <f t="shared" si="304"/>
        <v/>
      </c>
    </row>
    <row r="2102" spans="1:27" ht="14.25" customHeight="1" x14ac:dyDescent="0.4">
      <c r="A2102" s="34" t="e">
        <f>_xlfn.CONCAT(D2102,E2102,G2102,#REF!)</f>
        <v>#REF!</v>
      </c>
      <c r="B2102" s="40">
        <v>1248</v>
      </c>
      <c r="C2102" s="40">
        <v>1962</v>
      </c>
      <c r="D2102" s="40">
        <v>138</v>
      </c>
      <c r="E2102" s="41" t="s">
        <v>7520</v>
      </c>
      <c r="F2102" s="42" t="s">
        <v>2927</v>
      </c>
      <c r="G2102" s="41" t="s">
        <v>2869</v>
      </c>
      <c r="H2102" s="41" t="s">
        <v>2928</v>
      </c>
      <c r="I2102" s="41" t="s">
        <v>2929</v>
      </c>
      <c r="J2102" s="43">
        <v>1</v>
      </c>
      <c r="K2102" s="44">
        <v>15341</v>
      </c>
      <c r="L2102" s="45">
        <v>1</v>
      </c>
      <c r="M2102" s="45">
        <v>15341</v>
      </c>
      <c r="N2102" s="46">
        <v>12</v>
      </c>
      <c r="O2102" s="46">
        <v>1</v>
      </c>
      <c r="P2102" s="46">
        <v>50</v>
      </c>
      <c r="Q2102" s="46">
        <v>0</v>
      </c>
      <c r="R2102" s="46">
        <f t="shared" si="306"/>
        <v>63</v>
      </c>
      <c r="S2102" s="85"/>
      <c r="T2102" s="47">
        <f t="shared" si="298"/>
        <v>0</v>
      </c>
      <c r="U2102" s="47" t="str" cm="1">
        <f t="array" aca="1" ref="U2102" ca="1">IF(S2102="", "×", IF(LEFT(S2102,2)="項番", COUNTIFS($D$2:$D$4001, INDIRECT("D" &amp; ROW()-1), $U$2:$U$4001, "〇"), "〇"))</f>
        <v>×</v>
      </c>
      <c r="V2102" s="47" t="str">
        <f t="shared" si="299"/>
        <v>×</v>
      </c>
      <c r="W2102" s="47" t="str">
        <f t="shared" si="300"/>
        <v>×</v>
      </c>
      <c r="X2102" s="48" t="str">
        <f t="shared" ca="1" si="301"/>
        <v/>
      </c>
      <c r="Y2102" s="47">
        <f t="shared" ca="1" si="302"/>
        <v>0</v>
      </c>
      <c r="Z2102" s="47">
        <f t="shared" si="303"/>
        <v>138</v>
      </c>
      <c r="AA2102" s="47" t="str">
        <f t="shared" si="304"/>
        <v/>
      </c>
    </row>
    <row r="2103" spans="1:27" ht="14.25" customHeight="1" x14ac:dyDescent="0.4">
      <c r="A2103" s="34" t="e">
        <f>_xlfn.CONCAT(D2103,E2103,G2103,#REF!)</f>
        <v>#REF!</v>
      </c>
      <c r="B2103" s="40">
        <v>1249</v>
      </c>
      <c r="C2103" s="40">
        <v>1963</v>
      </c>
      <c r="D2103" s="40">
        <v>138</v>
      </c>
      <c r="E2103" s="41" t="s">
        <v>7520</v>
      </c>
      <c r="F2103" s="42" t="s">
        <v>2930</v>
      </c>
      <c r="G2103" s="41" t="s">
        <v>2869</v>
      </c>
      <c r="H2103" s="41" t="s">
        <v>2928</v>
      </c>
      <c r="I2103" s="41" t="s">
        <v>2931</v>
      </c>
      <c r="J2103" s="43">
        <v>1</v>
      </c>
      <c r="K2103" s="44">
        <v>78002</v>
      </c>
      <c r="L2103" s="45">
        <v>1</v>
      </c>
      <c r="M2103" s="45">
        <v>78002</v>
      </c>
      <c r="N2103" s="46">
        <v>15</v>
      </c>
      <c r="O2103" s="46">
        <v>1</v>
      </c>
      <c r="P2103" s="46">
        <v>50</v>
      </c>
      <c r="Q2103" s="46">
        <v>0</v>
      </c>
      <c r="R2103" s="46">
        <f t="shared" si="306"/>
        <v>66</v>
      </c>
      <c r="S2103" s="85"/>
      <c r="T2103" s="47">
        <f t="shared" si="298"/>
        <v>0</v>
      </c>
      <c r="U2103" s="47" t="str" cm="1">
        <f t="array" aca="1" ref="U2103" ca="1">IF(S2103="", "×", IF(LEFT(S2103,2)="項番", COUNTIFS($D$2:$D$4001, INDIRECT("D" &amp; ROW()-1), $U$2:$U$4001, "〇"), "〇"))</f>
        <v>×</v>
      </c>
      <c r="V2103" s="47" t="str">
        <f t="shared" si="299"/>
        <v>×</v>
      </c>
      <c r="W2103" s="47" t="str">
        <f t="shared" si="300"/>
        <v>×</v>
      </c>
      <c r="X2103" s="48" t="str">
        <f t="shared" ca="1" si="301"/>
        <v/>
      </c>
      <c r="Y2103" s="47">
        <f t="shared" ca="1" si="302"/>
        <v>0</v>
      </c>
      <c r="Z2103" s="47">
        <f t="shared" si="303"/>
        <v>138</v>
      </c>
      <c r="AA2103" s="47" t="str">
        <f t="shared" si="304"/>
        <v/>
      </c>
    </row>
    <row r="2104" spans="1:27" ht="14.25" customHeight="1" x14ac:dyDescent="0.4">
      <c r="A2104" s="34" t="e">
        <f>_xlfn.CONCAT(D2104,E2104,G2104,#REF!)</f>
        <v>#REF!</v>
      </c>
      <c r="B2104" s="40">
        <v>1250</v>
      </c>
      <c r="C2104" s="40">
        <v>1964</v>
      </c>
      <c r="D2104" s="40">
        <v>138</v>
      </c>
      <c r="E2104" s="41" t="s">
        <v>7520</v>
      </c>
      <c r="F2104" s="42" t="s">
        <v>2932</v>
      </c>
      <c r="G2104" s="41" t="s">
        <v>2869</v>
      </c>
      <c r="H2104" s="41" t="s">
        <v>2933</v>
      </c>
      <c r="I2104" s="41" t="s">
        <v>2934</v>
      </c>
      <c r="J2104" s="43">
        <v>1</v>
      </c>
      <c r="K2104" s="44">
        <v>445699</v>
      </c>
      <c r="L2104" s="45">
        <v>1</v>
      </c>
      <c r="M2104" s="45">
        <v>445699</v>
      </c>
      <c r="N2104" s="46">
        <v>120</v>
      </c>
      <c r="O2104" s="46">
        <v>144</v>
      </c>
      <c r="P2104" s="46">
        <v>0</v>
      </c>
      <c r="Q2104" s="46">
        <v>0</v>
      </c>
      <c r="R2104" s="46">
        <f t="shared" si="306"/>
        <v>264</v>
      </c>
      <c r="S2104" s="85"/>
      <c r="T2104" s="47">
        <f t="shared" si="298"/>
        <v>0</v>
      </c>
      <c r="U2104" s="47" t="str" cm="1">
        <f t="array" aca="1" ref="U2104" ca="1">IF(S2104="", "×", IF(LEFT(S2104,2)="項番", COUNTIFS($D$2:$D$4001, INDIRECT("D" &amp; ROW()-1), $U$2:$U$4001, "〇"), "〇"))</f>
        <v>×</v>
      </c>
      <c r="V2104" s="47" t="str">
        <f t="shared" si="299"/>
        <v>×</v>
      </c>
      <c r="W2104" s="47" t="str">
        <f t="shared" si="300"/>
        <v>×</v>
      </c>
      <c r="X2104" s="48" t="str">
        <f t="shared" ca="1" si="301"/>
        <v/>
      </c>
      <c r="Y2104" s="47">
        <f t="shared" ca="1" si="302"/>
        <v>0</v>
      </c>
      <c r="Z2104" s="47">
        <f t="shared" si="303"/>
        <v>138</v>
      </c>
      <c r="AA2104" s="47" t="str">
        <f t="shared" si="304"/>
        <v/>
      </c>
    </row>
    <row r="2105" spans="1:27" ht="14.25" customHeight="1" x14ac:dyDescent="0.4">
      <c r="A2105" s="34" t="e">
        <f>_xlfn.CONCAT(D2105,E2105,G2105,#REF!)</f>
        <v>#REF!</v>
      </c>
      <c r="B2105" s="40">
        <v>1254</v>
      </c>
      <c r="C2105" s="40">
        <v>1965</v>
      </c>
      <c r="D2105" s="40">
        <v>138</v>
      </c>
      <c r="E2105" s="41" t="s">
        <v>7520</v>
      </c>
      <c r="F2105" s="42" t="s">
        <v>2943</v>
      </c>
      <c r="G2105" s="41" t="s">
        <v>2869</v>
      </c>
      <c r="H2105" s="41" t="s">
        <v>2944</v>
      </c>
      <c r="I2105" s="41" t="s">
        <v>143</v>
      </c>
      <c r="J2105" s="43">
        <v>1</v>
      </c>
      <c r="K2105" s="44">
        <v>5754</v>
      </c>
      <c r="L2105" s="45">
        <v>1</v>
      </c>
      <c r="M2105" s="45">
        <v>5754</v>
      </c>
      <c r="N2105" s="46">
        <v>0</v>
      </c>
      <c r="O2105" s="46">
        <v>0</v>
      </c>
      <c r="P2105" s="46">
        <v>10</v>
      </c>
      <c r="Q2105" s="46">
        <v>0</v>
      </c>
      <c r="R2105" s="46">
        <f t="shared" si="306"/>
        <v>10</v>
      </c>
      <c r="S2105" s="85"/>
      <c r="T2105" s="47">
        <f t="shared" si="298"/>
        <v>0</v>
      </c>
      <c r="U2105" s="47" t="str" cm="1">
        <f t="array" aca="1" ref="U2105" ca="1">IF(S2105="", "×", IF(LEFT(S2105,2)="項番", COUNTIFS($D$2:$D$4001, INDIRECT("D" &amp; ROW()-1), $U$2:$U$4001, "〇"), "〇"))</f>
        <v>×</v>
      </c>
      <c r="V2105" s="47" t="str">
        <f t="shared" si="299"/>
        <v>×</v>
      </c>
      <c r="W2105" s="47" t="str">
        <f t="shared" si="300"/>
        <v>×</v>
      </c>
      <c r="X2105" s="48" t="str">
        <f t="shared" ca="1" si="301"/>
        <v/>
      </c>
      <c r="Y2105" s="47">
        <f t="shared" ca="1" si="302"/>
        <v>0</v>
      </c>
      <c r="Z2105" s="47">
        <f t="shared" si="303"/>
        <v>138</v>
      </c>
      <c r="AA2105" s="47" t="str">
        <f t="shared" si="304"/>
        <v/>
      </c>
    </row>
    <row r="2106" spans="1:27" ht="14.25" customHeight="1" x14ac:dyDescent="0.4">
      <c r="A2106" s="34" t="e">
        <f>_xlfn.CONCAT(D2106,E2106,G2106,#REF!)</f>
        <v>#REF!</v>
      </c>
      <c r="B2106" s="40">
        <v>1255</v>
      </c>
      <c r="C2106" s="40">
        <v>1966</v>
      </c>
      <c r="D2106" s="40">
        <v>138</v>
      </c>
      <c r="E2106" s="41" t="s">
        <v>7520</v>
      </c>
      <c r="F2106" s="42" t="s">
        <v>2945</v>
      </c>
      <c r="G2106" s="41" t="s">
        <v>2869</v>
      </c>
      <c r="H2106" s="41" t="s">
        <v>2946</v>
      </c>
      <c r="I2106" s="41" t="s">
        <v>143</v>
      </c>
      <c r="J2106" s="43">
        <v>1</v>
      </c>
      <c r="K2106" s="44">
        <v>11570</v>
      </c>
      <c r="L2106" s="45">
        <v>1</v>
      </c>
      <c r="M2106" s="45">
        <v>11570</v>
      </c>
      <c r="N2106" s="46">
        <v>10</v>
      </c>
      <c r="O2106" s="46">
        <v>24</v>
      </c>
      <c r="P2106" s="46">
        <v>0</v>
      </c>
      <c r="Q2106" s="46">
        <v>0</v>
      </c>
      <c r="R2106" s="46">
        <f t="shared" si="306"/>
        <v>34</v>
      </c>
      <c r="S2106" s="85"/>
      <c r="T2106" s="47">
        <f t="shared" si="298"/>
        <v>0</v>
      </c>
      <c r="U2106" s="47" t="str" cm="1">
        <f t="array" aca="1" ref="U2106" ca="1">IF(S2106="", "×", IF(LEFT(S2106,2)="項番", COUNTIFS($D$2:$D$4001, INDIRECT("D" &amp; ROW()-1), $U$2:$U$4001, "〇"), "〇"))</f>
        <v>×</v>
      </c>
      <c r="V2106" s="47" t="str">
        <f t="shared" si="299"/>
        <v>×</v>
      </c>
      <c r="W2106" s="47" t="str">
        <f t="shared" si="300"/>
        <v>×</v>
      </c>
      <c r="X2106" s="48" t="str">
        <f t="shared" ca="1" si="301"/>
        <v/>
      </c>
      <c r="Y2106" s="47">
        <f t="shared" ca="1" si="302"/>
        <v>0</v>
      </c>
      <c r="Z2106" s="47">
        <f t="shared" si="303"/>
        <v>138</v>
      </c>
      <c r="AA2106" s="47" t="str">
        <f t="shared" si="304"/>
        <v/>
      </c>
    </row>
    <row r="2107" spans="1:27" ht="14.25" customHeight="1" x14ac:dyDescent="0.4">
      <c r="A2107" s="34" t="e">
        <f>_xlfn.CONCAT(D2107,E2107,G2107,#REF!)</f>
        <v>#REF!</v>
      </c>
      <c r="B2107" s="40">
        <v>1270</v>
      </c>
      <c r="C2107" s="40">
        <v>1967</v>
      </c>
      <c r="D2107" s="40">
        <v>138</v>
      </c>
      <c r="E2107" s="41" t="s">
        <v>7520</v>
      </c>
      <c r="F2107" s="42" t="s">
        <v>2983</v>
      </c>
      <c r="G2107" s="41" t="s">
        <v>2869</v>
      </c>
      <c r="H2107" s="41" t="s">
        <v>2984</v>
      </c>
      <c r="I2107" s="41" t="s">
        <v>2985</v>
      </c>
      <c r="J2107" s="43">
        <v>100</v>
      </c>
      <c r="K2107" s="44">
        <v>6.3</v>
      </c>
      <c r="L2107" s="45">
        <v>100</v>
      </c>
      <c r="M2107" s="45">
        <v>630</v>
      </c>
      <c r="N2107" s="46">
        <v>0</v>
      </c>
      <c r="O2107" s="46">
        <v>0</v>
      </c>
      <c r="P2107" s="46">
        <v>0</v>
      </c>
      <c r="Q2107" s="46">
        <v>12</v>
      </c>
      <c r="R2107" s="46">
        <f t="shared" si="306"/>
        <v>12</v>
      </c>
      <c r="S2107" s="85"/>
      <c r="T2107" s="47">
        <f t="shared" si="298"/>
        <v>0</v>
      </c>
      <c r="U2107" s="47" t="str" cm="1">
        <f t="array" aca="1" ref="U2107" ca="1">IF(S2107="", "×", IF(LEFT(S2107,2)="項番", COUNTIFS($D$2:$D$4001, INDIRECT("D" &amp; ROW()-1), $U$2:$U$4001, "〇"), "〇"))</f>
        <v>×</v>
      </c>
      <c r="V2107" s="47" t="str">
        <f t="shared" si="299"/>
        <v>×</v>
      </c>
      <c r="W2107" s="47" t="str">
        <f t="shared" si="300"/>
        <v>×</v>
      </c>
      <c r="X2107" s="48" t="str">
        <f t="shared" ca="1" si="301"/>
        <v/>
      </c>
      <c r="Y2107" s="47">
        <f t="shared" ca="1" si="302"/>
        <v>0</v>
      </c>
      <c r="Z2107" s="47">
        <f t="shared" si="303"/>
        <v>138</v>
      </c>
      <c r="AA2107" s="47" t="str">
        <f t="shared" si="304"/>
        <v/>
      </c>
    </row>
    <row r="2108" spans="1:27" ht="14.25" customHeight="1" x14ac:dyDescent="0.4">
      <c r="A2108" s="34" t="e">
        <f>_xlfn.CONCAT(D2108,E2108,G2108,#REF!)</f>
        <v>#REF!</v>
      </c>
      <c r="B2108" s="40">
        <v>1271</v>
      </c>
      <c r="C2108" s="40">
        <v>1968</v>
      </c>
      <c r="D2108" s="40">
        <v>138</v>
      </c>
      <c r="E2108" s="41" t="s">
        <v>7520</v>
      </c>
      <c r="F2108" s="42" t="s">
        <v>2986</v>
      </c>
      <c r="G2108" s="41" t="s">
        <v>2869</v>
      </c>
      <c r="H2108" s="41" t="s">
        <v>2987</v>
      </c>
      <c r="I2108" s="41" t="s">
        <v>2988</v>
      </c>
      <c r="J2108" s="43">
        <v>500</v>
      </c>
      <c r="K2108" s="44">
        <v>6.3</v>
      </c>
      <c r="L2108" s="45">
        <v>500</v>
      </c>
      <c r="M2108" s="45">
        <v>3150</v>
      </c>
      <c r="N2108" s="46">
        <v>0</v>
      </c>
      <c r="O2108" s="46">
        <v>0</v>
      </c>
      <c r="P2108" s="46">
        <v>6</v>
      </c>
      <c r="Q2108" s="46">
        <v>0</v>
      </c>
      <c r="R2108" s="46">
        <f t="shared" si="306"/>
        <v>6</v>
      </c>
      <c r="S2108" s="85"/>
      <c r="T2108" s="47">
        <f t="shared" si="298"/>
        <v>0</v>
      </c>
      <c r="U2108" s="47" t="str" cm="1">
        <f t="array" aca="1" ref="U2108" ca="1">IF(S2108="", "×", IF(LEFT(S2108,2)="項番", COUNTIFS($D$2:$D$4001, INDIRECT("D" &amp; ROW()-1), $U$2:$U$4001, "〇"), "〇"))</f>
        <v>×</v>
      </c>
      <c r="V2108" s="47" t="str">
        <f t="shared" si="299"/>
        <v>×</v>
      </c>
      <c r="W2108" s="47" t="str">
        <f t="shared" si="300"/>
        <v>×</v>
      </c>
      <c r="X2108" s="48" t="str">
        <f t="shared" ca="1" si="301"/>
        <v/>
      </c>
      <c r="Y2108" s="47">
        <f t="shared" ca="1" si="302"/>
        <v>0</v>
      </c>
      <c r="Z2108" s="47">
        <f t="shared" si="303"/>
        <v>138</v>
      </c>
      <c r="AA2108" s="47" t="str">
        <f t="shared" si="304"/>
        <v/>
      </c>
    </row>
    <row r="2109" spans="1:27" ht="14.25" customHeight="1" x14ac:dyDescent="0.4">
      <c r="A2109" s="34" t="e">
        <f>_xlfn.CONCAT(D2109,E2109,G2109,#REF!)</f>
        <v>#REF!</v>
      </c>
      <c r="B2109" s="40">
        <v>1272</v>
      </c>
      <c r="C2109" s="40">
        <v>1969</v>
      </c>
      <c r="D2109" s="40">
        <v>138</v>
      </c>
      <c r="E2109" s="41" t="s">
        <v>7520</v>
      </c>
      <c r="F2109" s="42" t="s">
        <v>2989</v>
      </c>
      <c r="G2109" s="41" t="s">
        <v>2869</v>
      </c>
      <c r="H2109" s="41" t="s">
        <v>2990</v>
      </c>
      <c r="I2109" s="41" t="s">
        <v>266</v>
      </c>
      <c r="J2109" s="43">
        <v>100</v>
      </c>
      <c r="K2109" s="44">
        <v>8.4</v>
      </c>
      <c r="L2109" s="45">
        <v>100</v>
      </c>
      <c r="M2109" s="45">
        <v>840</v>
      </c>
      <c r="N2109" s="46">
        <v>0</v>
      </c>
      <c r="O2109" s="46">
        <v>0</v>
      </c>
      <c r="P2109" s="46">
        <v>14</v>
      </c>
      <c r="Q2109" s="46">
        <v>0</v>
      </c>
      <c r="R2109" s="46">
        <f t="shared" si="306"/>
        <v>14</v>
      </c>
      <c r="S2109" s="85"/>
      <c r="T2109" s="47">
        <f t="shared" si="298"/>
        <v>0</v>
      </c>
      <c r="U2109" s="47" t="str" cm="1">
        <f t="array" aca="1" ref="U2109" ca="1">IF(S2109="", "×", IF(LEFT(S2109,2)="項番", COUNTIFS($D$2:$D$4001, INDIRECT("D" &amp; ROW()-1), $U$2:$U$4001, "〇"), "〇"))</f>
        <v>×</v>
      </c>
      <c r="V2109" s="47" t="str">
        <f t="shared" si="299"/>
        <v>×</v>
      </c>
      <c r="W2109" s="47" t="str">
        <f t="shared" si="300"/>
        <v>×</v>
      </c>
      <c r="X2109" s="48" t="str">
        <f t="shared" ca="1" si="301"/>
        <v/>
      </c>
      <c r="Y2109" s="47">
        <f t="shared" ca="1" si="302"/>
        <v>0</v>
      </c>
      <c r="Z2109" s="47">
        <f t="shared" si="303"/>
        <v>138</v>
      </c>
      <c r="AA2109" s="47" t="str">
        <f t="shared" si="304"/>
        <v/>
      </c>
    </row>
    <row r="2110" spans="1:27" ht="14.25" customHeight="1" x14ac:dyDescent="0.4">
      <c r="A2110" s="34" t="e">
        <f>_xlfn.CONCAT(D2110,E2110,G2110,#REF!)</f>
        <v>#REF!</v>
      </c>
      <c r="B2110" s="40">
        <v>1237</v>
      </c>
      <c r="C2110" s="40">
        <v>1970</v>
      </c>
      <c r="D2110" s="40">
        <v>138</v>
      </c>
      <c r="E2110" s="41" t="s">
        <v>7520</v>
      </c>
      <c r="F2110" s="42" t="s">
        <v>2900</v>
      </c>
      <c r="G2110" s="41" t="s">
        <v>2869</v>
      </c>
      <c r="H2110" s="41" t="s">
        <v>2901</v>
      </c>
      <c r="I2110" s="41" t="s">
        <v>24</v>
      </c>
      <c r="J2110" s="43">
        <v>1</v>
      </c>
      <c r="K2110" s="44">
        <v>20819</v>
      </c>
      <c r="L2110" s="45">
        <v>1</v>
      </c>
      <c r="M2110" s="45">
        <v>20819</v>
      </c>
      <c r="N2110" s="46">
        <v>6</v>
      </c>
      <c r="O2110" s="46">
        <v>0</v>
      </c>
      <c r="P2110" s="46">
        <v>0</v>
      </c>
      <c r="Q2110" s="46">
        <v>0</v>
      </c>
      <c r="R2110" s="46">
        <f t="shared" si="305"/>
        <v>6</v>
      </c>
      <c r="S2110" s="85"/>
      <c r="T2110" s="47">
        <f t="shared" si="298"/>
        <v>0</v>
      </c>
      <c r="U2110" s="47" t="str" cm="1">
        <f t="array" aca="1" ref="U2110" ca="1">IF(S2110="", "×", IF(LEFT(S2110,2)="項番", COUNTIFS($D$2:$D$4001, INDIRECT("D" &amp; ROW()-1), $U$2:$U$4001, "〇"), "〇"))</f>
        <v>×</v>
      </c>
      <c r="V2110" s="47" t="str">
        <f t="shared" si="299"/>
        <v>×</v>
      </c>
      <c r="W2110" s="47" t="str">
        <f t="shared" si="300"/>
        <v>×</v>
      </c>
      <c r="X2110" s="48" t="str">
        <f t="shared" ca="1" si="301"/>
        <v/>
      </c>
      <c r="Y2110" s="47">
        <f t="shared" ca="1" si="302"/>
        <v>0</v>
      </c>
      <c r="Z2110" s="47">
        <f t="shared" si="303"/>
        <v>138</v>
      </c>
      <c r="AA2110" s="47" t="str">
        <f t="shared" si="304"/>
        <v/>
      </c>
    </row>
    <row r="2111" spans="1:27" ht="14.25" customHeight="1" x14ac:dyDescent="0.4">
      <c r="A2111" s="34" t="e">
        <f>_xlfn.CONCAT(D2111,E2111,G2111,#REF!)</f>
        <v>#REF!</v>
      </c>
      <c r="B2111" s="40">
        <v>1238</v>
      </c>
      <c r="C2111" s="40">
        <v>1971</v>
      </c>
      <c r="D2111" s="40">
        <v>138</v>
      </c>
      <c r="E2111" s="41" t="s">
        <v>7520</v>
      </c>
      <c r="F2111" s="42" t="s">
        <v>2902</v>
      </c>
      <c r="G2111" s="41" t="s">
        <v>2869</v>
      </c>
      <c r="H2111" s="41" t="s">
        <v>2903</v>
      </c>
      <c r="I2111" s="41" t="s">
        <v>532</v>
      </c>
      <c r="J2111" s="43">
        <v>1</v>
      </c>
      <c r="K2111" s="44">
        <v>32608</v>
      </c>
      <c r="L2111" s="45">
        <v>1</v>
      </c>
      <c r="M2111" s="45">
        <v>32608</v>
      </c>
      <c r="N2111" s="46">
        <v>0</v>
      </c>
      <c r="O2111" s="46">
        <v>0</v>
      </c>
      <c r="P2111" s="46">
        <v>20</v>
      </c>
      <c r="Q2111" s="46">
        <v>0</v>
      </c>
      <c r="R2111" s="46">
        <f t="shared" si="305"/>
        <v>20</v>
      </c>
      <c r="S2111" s="85"/>
      <c r="T2111" s="47">
        <f t="shared" si="298"/>
        <v>0</v>
      </c>
      <c r="U2111" s="47" t="str" cm="1">
        <f t="array" aca="1" ref="U2111" ca="1">IF(S2111="", "×", IF(LEFT(S2111,2)="項番", COUNTIFS($D$2:$D$4001, INDIRECT("D" &amp; ROW()-1), $U$2:$U$4001, "〇"), "〇"))</f>
        <v>×</v>
      </c>
      <c r="V2111" s="47" t="str">
        <f t="shared" si="299"/>
        <v>×</v>
      </c>
      <c r="W2111" s="47" t="str">
        <f t="shared" si="300"/>
        <v>×</v>
      </c>
      <c r="X2111" s="48" t="str">
        <f t="shared" ca="1" si="301"/>
        <v/>
      </c>
      <c r="Y2111" s="47">
        <f t="shared" ca="1" si="302"/>
        <v>0</v>
      </c>
      <c r="Z2111" s="47">
        <f t="shared" si="303"/>
        <v>138</v>
      </c>
      <c r="AA2111" s="47" t="str">
        <f t="shared" si="304"/>
        <v/>
      </c>
    </row>
    <row r="2112" spans="1:27" ht="14.25" customHeight="1" x14ac:dyDescent="0.4">
      <c r="A2112" s="34" t="e">
        <f>_xlfn.CONCAT(D2112,E2112,G2112,#REF!)</f>
        <v>#REF!</v>
      </c>
      <c r="B2112" s="40">
        <v>1239</v>
      </c>
      <c r="C2112" s="40">
        <v>1972</v>
      </c>
      <c r="D2112" s="40">
        <v>138</v>
      </c>
      <c r="E2112" s="41" t="s">
        <v>7520</v>
      </c>
      <c r="F2112" s="42" t="s">
        <v>2904</v>
      </c>
      <c r="G2112" s="41" t="s">
        <v>2869</v>
      </c>
      <c r="H2112" s="41" t="s">
        <v>2905</v>
      </c>
      <c r="I2112" s="41" t="s">
        <v>143</v>
      </c>
      <c r="J2112" s="43">
        <v>1</v>
      </c>
      <c r="K2112" s="44">
        <v>206472</v>
      </c>
      <c r="L2112" s="45">
        <v>1</v>
      </c>
      <c r="M2112" s="45">
        <v>206472</v>
      </c>
      <c r="N2112" s="46">
        <v>0</v>
      </c>
      <c r="O2112" s="46">
        <v>180</v>
      </c>
      <c r="P2112" s="46">
        <v>0</v>
      </c>
      <c r="Q2112" s="46">
        <v>0</v>
      </c>
      <c r="R2112" s="46">
        <f t="shared" si="305"/>
        <v>180</v>
      </c>
      <c r="S2112" s="85"/>
      <c r="T2112" s="47">
        <f t="shared" si="298"/>
        <v>0</v>
      </c>
      <c r="U2112" s="47" t="str" cm="1">
        <f t="array" aca="1" ref="U2112" ca="1">IF(S2112="", "×", IF(LEFT(S2112,2)="項番", COUNTIFS($D$2:$D$4001, INDIRECT("D" &amp; ROW()-1), $U$2:$U$4001, "〇"), "〇"))</f>
        <v>×</v>
      </c>
      <c r="V2112" s="47" t="str">
        <f t="shared" si="299"/>
        <v>×</v>
      </c>
      <c r="W2112" s="47" t="str">
        <f t="shared" si="300"/>
        <v>×</v>
      </c>
      <c r="X2112" s="48" t="str">
        <f t="shared" ca="1" si="301"/>
        <v/>
      </c>
      <c r="Y2112" s="47">
        <f t="shared" ca="1" si="302"/>
        <v>0</v>
      </c>
      <c r="Z2112" s="47">
        <f t="shared" si="303"/>
        <v>138</v>
      </c>
      <c r="AA2112" s="47" t="str">
        <f t="shared" si="304"/>
        <v/>
      </c>
    </row>
    <row r="2113" spans="1:246" ht="14.25" customHeight="1" x14ac:dyDescent="0.4">
      <c r="A2113" s="34" t="e">
        <f>_xlfn.CONCAT(D2113,E2113,G2113,#REF!)</f>
        <v>#REF!</v>
      </c>
      <c r="B2113" s="40">
        <v>1240</v>
      </c>
      <c r="C2113" s="40">
        <v>1973</v>
      </c>
      <c r="D2113" s="40">
        <v>138</v>
      </c>
      <c r="E2113" s="41" t="s">
        <v>7520</v>
      </c>
      <c r="F2113" s="42" t="s">
        <v>2906</v>
      </c>
      <c r="G2113" s="41" t="s">
        <v>2869</v>
      </c>
      <c r="H2113" s="41" t="s">
        <v>2907</v>
      </c>
      <c r="I2113" s="41" t="s">
        <v>2908</v>
      </c>
      <c r="J2113" s="43">
        <v>175</v>
      </c>
      <c r="K2113" s="44">
        <v>90.4</v>
      </c>
      <c r="L2113" s="45">
        <v>175</v>
      </c>
      <c r="M2113" s="45">
        <v>15820.000000000002</v>
      </c>
      <c r="N2113" s="41">
        <v>0</v>
      </c>
      <c r="O2113" s="41">
        <v>0</v>
      </c>
      <c r="P2113" s="41">
        <v>50</v>
      </c>
      <c r="Q2113" s="41">
        <v>0</v>
      </c>
      <c r="R2113" s="46">
        <f t="shared" si="305"/>
        <v>50</v>
      </c>
      <c r="S2113" s="85"/>
      <c r="T2113" s="47">
        <f t="shared" si="298"/>
        <v>0</v>
      </c>
      <c r="U2113" s="47" t="str" cm="1">
        <f t="array" aca="1" ref="U2113" ca="1">IF(S2113="", "×", IF(LEFT(S2113,2)="項番", COUNTIFS($D$2:$D$4001, INDIRECT("D" &amp; ROW()-1), $U$2:$U$4001, "〇"), "〇"))</f>
        <v>×</v>
      </c>
      <c r="V2113" s="47" t="str">
        <f t="shared" si="299"/>
        <v>×</v>
      </c>
      <c r="W2113" s="47" t="str">
        <f t="shared" si="300"/>
        <v>×</v>
      </c>
      <c r="X2113" s="48" t="str">
        <f t="shared" ca="1" si="301"/>
        <v/>
      </c>
      <c r="Y2113" s="47">
        <f t="shared" ca="1" si="302"/>
        <v>0</v>
      </c>
      <c r="Z2113" s="47">
        <f t="shared" si="303"/>
        <v>138</v>
      </c>
      <c r="AA2113" s="47" t="str">
        <f t="shared" si="304"/>
        <v/>
      </c>
    </row>
    <row r="2114" spans="1:246" ht="14.25" customHeight="1" x14ac:dyDescent="0.4">
      <c r="A2114" s="34" t="e">
        <f>_xlfn.CONCAT(D2114,E2114,G2114,#REF!)</f>
        <v>#REF!</v>
      </c>
      <c r="B2114" s="40">
        <v>1241</v>
      </c>
      <c r="C2114" s="40">
        <v>1974</v>
      </c>
      <c r="D2114" s="40">
        <v>138</v>
      </c>
      <c r="E2114" s="41" t="s">
        <v>7520</v>
      </c>
      <c r="F2114" s="42" t="s">
        <v>2909</v>
      </c>
      <c r="G2114" s="41" t="s">
        <v>2869</v>
      </c>
      <c r="H2114" s="41" t="s">
        <v>2910</v>
      </c>
      <c r="I2114" s="41" t="s">
        <v>2307</v>
      </c>
      <c r="J2114" s="43">
        <v>28</v>
      </c>
      <c r="K2114" s="44">
        <v>6905.5</v>
      </c>
      <c r="L2114" s="45">
        <v>28</v>
      </c>
      <c r="M2114" s="45">
        <v>193354</v>
      </c>
      <c r="N2114" s="46">
        <v>16</v>
      </c>
      <c r="O2114" s="46">
        <v>12</v>
      </c>
      <c r="P2114" s="46">
        <v>0</v>
      </c>
      <c r="Q2114" s="46">
        <v>0</v>
      </c>
      <c r="R2114" s="46">
        <f t="shared" si="305"/>
        <v>28</v>
      </c>
      <c r="S2114" s="85"/>
      <c r="T2114" s="47">
        <f t="shared" si="298"/>
        <v>0</v>
      </c>
      <c r="U2114" s="47" t="str" cm="1">
        <f t="array" aca="1" ref="U2114" ca="1">IF(S2114="", "×", IF(LEFT(S2114,2)="項番", COUNTIFS($D$2:$D$4001, INDIRECT("D" &amp; ROW()-1), $U$2:$U$4001, "〇"), "〇"))</f>
        <v>×</v>
      </c>
      <c r="V2114" s="47" t="str">
        <f t="shared" si="299"/>
        <v>×</v>
      </c>
      <c r="W2114" s="47" t="str">
        <f t="shared" si="300"/>
        <v>×</v>
      </c>
      <c r="X2114" s="48" t="str">
        <f t="shared" ca="1" si="301"/>
        <v/>
      </c>
      <c r="Y2114" s="47">
        <f t="shared" ca="1" si="302"/>
        <v>0</v>
      </c>
      <c r="Z2114" s="47">
        <f t="shared" si="303"/>
        <v>138</v>
      </c>
      <c r="AA2114" s="47" t="str">
        <f t="shared" si="304"/>
        <v/>
      </c>
    </row>
    <row r="2115" spans="1:246" ht="14.25" customHeight="1" x14ac:dyDescent="0.4">
      <c r="A2115" s="34" t="e">
        <f>_xlfn.CONCAT(D2115,E2115,G2115,#REF!)</f>
        <v>#REF!</v>
      </c>
      <c r="B2115" s="40">
        <v>1256</v>
      </c>
      <c r="C2115" s="40">
        <v>1975</v>
      </c>
      <c r="D2115" s="40">
        <v>138</v>
      </c>
      <c r="E2115" s="41" t="s">
        <v>7520</v>
      </c>
      <c r="F2115" s="42" t="s">
        <v>2947</v>
      </c>
      <c r="G2115" s="41" t="s">
        <v>2869</v>
      </c>
      <c r="H2115" s="41" t="s">
        <v>2948</v>
      </c>
      <c r="I2115" s="41" t="s">
        <v>14</v>
      </c>
      <c r="J2115" s="43">
        <v>10</v>
      </c>
      <c r="K2115" s="44">
        <v>1937</v>
      </c>
      <c r="L2115" s="45">
        <v>10</v>
      </c>
      <c r="M2115" s="45">
        <v>19370</v>
      </c>
      <c r="N2115" s="46">
        <v>0</v>
      </c>
      <c r="O2115" s="46">
        <v>3</v>
      </c>
      <c r="P2115" s="46">
        <v>5</v>
      </c>
      <c r="Q2115" s="46">
        <v>0</v>
      </c>
      <c r="R2115" s="46">
        <f t="shared" ref="R2115:R2120" si="307">SUM(N2115:Q2115)</f>
        <v>8</v>
      </c>
      <c r="S2115" s="85"/>
      <c r="T2115" s="47">
        <f t="shared" si="298"/>
        <v>0</v>
      </c>
      <c r="U2115" s="47" t="str" cm="1">
        <f t="array" aca="1" ref="U2115" ca="1">IF(S2115="", "×", IF(LEFT(S2115,2)="項番", COUNTIFS($D$2:$D$4001, INDIRECT("D" &amp; ROW()-1), $U$2:$U$4001, "〇"), "〇"))</f>
        <v>×</v>
      </c>
      <c r="V2115" s="47" t="str">
        <f t="shared" si="299"/>
        <v>×</v>
      </c>
      <c r="W2115" s="47" t="str">
        <f t="shared" si="300"/>
        <v>×</v>
      </c>
      <c r="X2115" s="48" t="str">
        <f t="shared" ca="1" si="301"/>
        <v/>
      </c>
      <c r="Y2115" s="47">
        <f t="shared" ca="1" si="302"/>
        <v>0</v>
      </c>
      <c r="Z2115" s="47">
        <f t="shared" si="303"/>
        <v>138</v>
      </c>
      <c r="AA2115" s="47" t="str">
        <f t="shared" si="304"/>
        <v/>
      </c>
    </row>
    <row r="2116" spans="1:246" ht="14.25" customHeight="1" x14ac:dyDescent="0.4">
      <c r="A2116" s="34" t="e">
        <f>_xlfn.CONCAT(D2116,E2116,G2116,#REF!)</f>
        <v>#REF!</v>
      </c>
      <c r="B2116" s="40">
        <v>1257</v>
      </c>
      <c r="C2116" s="40">
        <v>1976</v>
      </c>
      <c r="D2116" s="40">
        <v>138</v>
      </c>
      <c r="E2116" s="41" t="s">
        <v>7520</v>
      </c>
      <c r="F2116" s="42" t="s">
        <v>2949</v>
      </c>
      <c r="G2116" s="41" t="s">
        <v>2869</v>
      </c>
      <c r="H2116" s="41" t="s">
        <v>2950</v>
      </c>
      <c r="I2116" s="41" t="s">
        <v>14</v>
      </c>
      <c r="J2116" s="43">
        <v>10</v>
      </c>
      <c r="K2116" s="44">
        <v>3586</v>
      </c>
      <c r="L2116" s="45">
        <v>10</v>
      </c>
      <c r="M2116" s="45">
        <v>35860</v>
      </c>
      <c r="N2116" s="46">
        <v>0</v>
      </c>
      <c r="O2116" s="46">
        <v>24</v>
      </c>
      <c r="P2116" s="46">
        <v>100</v>
      </c>
      <c r="Q2116" s="46">
        <v>2</v>
      </c>
      <c r="R2116" s="46">
        <f t="shared" si="307"/>
        <v>126</v>
      </c>
      <c r="S2116" s="85"/>
      <c r="T2116" s="47">
        <f t="shared" si="298"/>
        <v>0</v>
      </c>
      <c r="U2116" s="47" t="str" cm="1">
        <f t="array" aca="1" ref="U2116" ca="1">IF(S2116="", "×", IF(LEFT(S2116,2)="項番", COUNTIFS($D$2:$D$4001, INDIRECT("D" &amp; ROW()-1), $U$2:$U$4001, "〇"), "〇"))</f>
        <v>×</v>
      </c>
      <c r="V2116" s="47" t="str">
        <f t="shared" si="299"/>
        <v>×</v>
      </c>
      <c r="W2116" s="47" t="str">
        <f t="shared" si="300"/>
        <v>×</v>
      </c>
      <c r="X2116" s="48" t="str">
        <f t="shared" ca="1" si="301"/>
        <v/>
      </c>
      <c r="Y2116" s="47">
        <f t="shared" ca="1" si="302"/>
        <v>0</v>
      </c>
      <c r="Z2116" s="47">
        <f t="shared" si="303"/>
        <v>138</v>
      </c>
      <c r="AA2116" s="47" t="str">
        <f t="shared" si="304"/>
        <v/>
      </c>
    </row>
    <row r="2117" spans="1:246" s="17" customFormat="1" ht="14.25" customHeight="1" x14ac:dyDescent="0.4">
      <c r="A2117" s="34" t="e">
        <f>_xlfn.CONCAT(D2117,E2117,G2117,#REF!)</f>
        <v>#REF!</v>
      </c>
      <c r="B2117" s="40">
        <v>1258</v>
      </c>
      <c r="C2117" s="40">
        <v>1977</v>
      </c>
      <c r="D2117" s="40">
        <v>138</v>
      </c>
      <c r="E2117" s="41" t="s">
        <v>7520</v>
      </c>
      <c r="F2117" s="42" t="s">
        <v>2951</v>
      </c>
      <c r="G2117" s="41" t="s">
        <v>2869</v>
      </c>
      <c r="H2117" s="41" t="s">
        <v>2952</v>
      </c>
      <c r="I2117" s="41" t="s">
        <v>14</v>
      </c>
      <c r="J2117" s="43">
        <v>10</v>
      </c>
      <c r="K2117" s="44">
        <v>8139</v>
      </c>
      <c r="L2117" s="45">
        <v>10</v>
      </c>
      <c r="M2117" s="45">
        <v>81390</v>
      </c>
      <c r="N2117" s="46">
        <v>0</v>
      </c>
      <c r="O2117" s="46">
        <v>12</v>
      </c>
      <c r="P2117" s="46">
        <v>15</v>
      </c>
      <c r="Q2117" s="46">
        <v>0</v>
      </c>
      <c r="R2117" s="46">
        <f t="shared" si="307"/>
        <v>27</v>
      </c>
      <c r="S2117" s="85"/>
      <c r="T2117" s="47">
        <f t="shared" ref="T2117:T2180" si="308">IF(C2117="",SUMIF(D:D,D2116,T:T),R2117*S2117)</f>
        <v>0</v>
      </c>
      <c r="U2117" s="47" t="str" cm="1">
        <f t="array" aca="1" ref="U2117" ca="1">IF(S2117="", "×", IF(LEFT(S2117,2)="項番", COUNTIFS($D$2:$D$4001, INDIRECT("D" &amp; ROW()-1), $U$2:$U$4001, "〇"), "〇"))</f>
        <v>×</v>
      </c>
      <c r="V2117" s="47" t="str">
        <f t="shared" ref="V2117:V2180" si="309">IF(LEFT(S2117,2)="項番","",IF(S2117&gt;=1,"〇","×"))</f>
        <v>×</v>
      </c>
      <c r="W2117" s="47" t="str">
        <f t="shared" ref="W2117:W2180" si="310">IF(LEFT(S2117,2)="項番","",IF(ISNUMBER(S2117),IF(INT(S2117)=S2117,"〇","×"),"×"))</f>
        <v>×</v>
      </c>
      <c r="X2117" s="48" t="str">
        <f t="shared" ref="X2117:X2180" ca="1" si="311">IF(LEFT(S2117,2)="項番",IF(U2117=0,"",IF(COUNTIF(D:D,Z2117)=U2117,"","この項番で見積単価（税別）が入力されていない品目があります")),IF(U2117="〇",IF(OR(V2117="×",W2117="×"),"←見積単価（税別）欄には、1以上の整数を入力してください",""),""))</f>
        <v/>
      </c>
      <c r="Y2117" s="47">
        <f t="shared" ref="Y2117:Y2180" ca="1" si="312">IF(X2117="",0,1)</f>
        <v>0</v>
      </c>
      <c r="Z2117" s="47">
        <f t="shared" ref="Z2117:Z2180" si="313">IF(D2117="",D2116,D2117)</f>
        <v>138</v>
      </c>
      <c r="AA2117" s="47" t="str">
        <f t="shared" ref="AA2117:AA2180" si="314">IF(C2117&lt;&gt;"","","【注意】：項番集計行（項番〇計）は、一つ上のNOにする)")</f>
        <v/>
      </c>
    </row>
    <row r="2118" spans="1:246" ht="14.25" customHeight="1" x14ac:dyDescent="0.4">
      <c r="A2118" s="34" t="e">
        <f>_xlfn.CONCAT(D2118,E2118,G2118,#REF!)</f>
        <v>#REF!</v>
      </c>
      <c r="B2118" s="40">
        <v>1259</v>
      </c>
      <c r="C2118" s="40">
        <v>1978</v>
      </c>
      <c r="D2118" s="40">
        <v>138</v>
      </c>
      <c r="E2118" s="41" t="s">
        <v>7520</v>
      </c>
      <c r="F2118" s="42" t="s">
        <v>2953</v>
      </c>
      <c r="G2118" s="41" t="s">
        <v>2869</v>
      </c>
      <c r="H2118" s="41" t="s">
        <v>2954</v>
      </c>
      <c r="I2118" s="41" t="s">
        <v>143</v>
      </c>
      <c r="J2118" s="43">
        <v>1</v>
      </c>
      <c r="K2118" s="44">
        <v>22063</v>
      </c>
      <c r="L2118" s="45">
        <v>1</v>
      </c>
      <c r="M2118" s="45">
        <v>22063</v>
      </c>
      <c r="N2118" s="46">
        <v>0</v>
      </c>
      <c r="O2118" s="46">
        <v>30</v>
      </c>
      <c r="P2118" s="46">
        <v>0</v>
      </c>
      <c r="Q2118" s="46">
        <v>0</v>
      </c>
      <c r="R2118" s="46">
        <f t="shared" si="307"/>
        <v>30</v>
      </c>
      <c r="S2118" s="85"/>
      <c r="T2118" s="47">
        <f t="shared" si="308"/>
        <v>0</v>
      </c>
      <c r="U2118" s="47" t="str" cm="1">
        <f t="array" aca="1" ref="U2118" ca="1">IF(S2118="", "×", IF(LEFT(S2118,2)="項番", COUNTIFS($D$2:$D$4001, INDIRECT("D" &amp; ROW()-1), $U$2:$U$4001, "〇"), "〇"))</f>
        <v>×</v>
      </c>
      <c r="V2118" s="47" t="str">
        <f t="shared" si="309"/>
        <v>×</v>
      </c>
      <c r="W2118" s="47" t="str">
        <f t="shared" si="310"/>
        <v>×</v>
      </c>
      <c r="X2118" s="48" t="str">
        <f t="shared" ca="1" si="311"/>
        <v/>
      </c>
      <c r="Y2118" s="47">
        <f t="shared" ca="1" si="312"/>
        <v>0</v>
      </c>
      <c r="Z2118" s="47">
        <f t="shared" si="313"/>
        <v>138</v>
      </c>
      <c r="AA2118" s="47" t="str">
        <f t="shared" si="314"/>
        <v/>
      </c>
    </row>
    <row r="2119" spans="1:246" ht="14.25" customHeight="1" x14ac:dyDescent="0.4">
      <c r="A2119" s="34" t="e">
        <f>_xlfn.CONCAT(D2119,E2119,G2119,#REF!)</f>
        <v>#REF!</v>
      </c>
      <c r="B2119" s="40">
        <v>1260</v>
      </c>
      <c r="C2119" s="40">
        <v>1979</v>
      </c>
      <c r="D2119" s="40">
        <v>138</v>
      </c>
      <c r="E2119" s="41" t="s">
        <v>7520</v>
      </c>
      <c r="F2119" s="42" t="s">
        <v>2955</v>
      </c>
      <c r="G2119" s="41" t="s">
        <v>2869</v>
      </c>
      <c r="H2119" s="41" t="s">
        <v>2956</v>
      </c>
      <c r="I2119" s="41" t="s">
        <v>143</v>
      </c>
      <c r="J2119" s="43">
        <v>1</v>
      </c>
      <c r="K2119" s="44">
        <v>235820</v>
      </c>
      <c r="L2119" s="45">
        <v>1</v>
      </c>
      <c r="M2119" s="45">
        <v>235820</v>
      </c>
      <c r="N2119" s="46">
        <v>0</v>
      </c>
      <c r="O2119" s="46">
        <v>360</v>
      </c>
      <c r="P2119" s="46">
        <v>0</v>
      </c>
      <c r="Q2119" s="46">
        <v>0</v>
      </c>
      <c r="R2119" s="46">
        <f t="shared" si="307"/>
        <v>360</v>
      </c>
      <c r="S2119" s="85"/>
      <c r="T2119" s="47">
        <f t="shared" si="308"/>
        <v>0</v>
      </c>
      <c r="U2119" s="47" t="str" cm="1">
        <f t="array" aca="1" ref="U2119" ca="1">IF(S2119="", "×", IF(LEFT(S2119,2)="項番", COUNTIFS($D$2:$D$4001, INDIRECT("D" &amp; ROW()-1), $U$2:$U$4001, "〇"), "〇"))</f>
        <v>×</v>
      </c>
      <c r="V2119" s="47" t="str">
        <f t="shared" si="309"/>
        <v>×</v>
      </c>
      <c r="W2119" s="47" t="str">
        <f t="shared" si="310"/>
        <v>×</v>
      </c>
      <c r="X2119" s="48" t="str">
        <f t="shared" ca="1" si="311"/>
        <v/>
      </c>
      <c r="Y2119" s="47">
        <f t="shared" ca="1" si="312"/>
        <v>0</v>
      </c>
      <c r="Z2119" s="47">
        <f t="shared" si="313"/>
        <v>138</v>
      </c>
      <c r="AA2119" s="47" t="str">
        <f t="shared" si="314"/>
        <v/>
      </c>
    </row>
    <row r="2120" spans="1:246" s="17" customFormat="1" ht="14.25" customHeight="1" x14ac:dyDescent="0.4">
      <c r="A2120" s="34" t="e">
        <f>_xlfn.CONCAT(D2120,E2120,G2120,#REF!)</f>
        <v>#REF!</v>
      </c>
      <c r="B2120" s="40">
        <v>1261</v>
      </c>
      <c r="C2120" s="40">
        <v>1980</v>
      </c>
      <c r="D2120" s="40">
        <v>138</v>
      </c>
      <c r="E2120" s="41" t="s">
        <v>7520</v>
      </c>
      <c r="F2120" s="42" t="s">
        <v>2957</v>
      </c>
      <c r="G2120" s="41" t="s">
        <v>2869</v>
      </c>
      <c r="H2120" s="41" t="s">
        <v>2958</v>
      </c>
      <c r="I2120" s="41" t="s">
        <v>143</v>
      </c>
      <c r="J2120" s="43">
        <v>1</v>
      </c>
      <c r="K2120" s="44">
        <v>375077</v>
      </c>
      <c r="L2120" s="45">
        <v>1</v>
      </c>
      <c r="M2120" s="45">
        <v>375077</v>
      </c>
      <c r="N2120" s="46">
        <v>0</v>
      </c>
      <c r="O2120" s="46">
        <v>100</v>
      </c>
      <c r="P2120" s="46">
        <v>0</v>
      </c>
      <c r="Q2120" s="46">
        <v>0</v>
      </c>
      <c r="R2120" s="46">
        <f t="shared" si="307"/>
        <v>100</v>
      </c>
      <c r="S2120" s="85"/>
      <c r="T2120" s="47">
        <f t="shared" si="308"/>
        <v>0</v>
      </c>
      <c r="U2120" s="47" t="str" cm="1">
        <f t="array" aca="1" ref="U2120" ca="1">IF(S2120="", "×", IF(LEFT(S2120,2)="項番", COUNTIFS($D$2:$D$4001, INDIRECT("D" &amp; ROW()-1), $U$2:$U$4001, "〇"), "〇"))</f>
        <v>×</v>
      </c>
      <c r="V2120" s="47" t="str">
        <f t="shared" si="309"/>
        <v>×</v>
      </c>
      <c r="W2120" s="47" t="str">
        <f t="shared" si="310"/>
        <v>×</v>
      </c>
      <c r="X2120" s="48" t="str">
        <f t="shared" ca="1" si="311"/>
        <v/>
      </c>
      <c r="Y2120" s="47">
        <f t="shared" ca="1" si="312"/>
        <v>0</v>
      </c>
      <c r="Z2120" s="47">
        <f t="shared" si="313"/>
        <v>138</v>
      </c>
      <c r="AA2120" s="47" t="str">
        <f t="shared" si="314"/>
        <v/>
      </c>
    </row>
    <row r="2121" spans="1:246" s="60" customFormat="1" ht="14.25" customHeight="1" x14ac:dyDescent="0.4">
      <c r="A2121" s="50" t="e">
        <f>_xlfn.CONCAT(D2121,E2121,G2121,#REF!)</f>
        <v>#REF!</v>
      </c>
      <c r="B2121" s="51"/>
      <c r="C2121" s="51" t="s">
        <v>125</v>
      </c>
      <c r="D2121" s="51" t="s">
        <v>125</v>
      </c>
      <c r="E2121" s="52"/>
      <c r="F2121" s="53"/>
      <c r="G2121" s="52"/>
      <c r="H2121" s="52"/>
      <c r="I2121" s="52"/>
      <c r="J2121" s="54"/>
      <c r="K2121" s="55"/>
      <c r="L2121" s="56"/>
      <c r="M2121" s="56"/>
      <c r="N2121" s="57"/>
      <c r="O2121" s="57"/>
      <c r="P2121" s="57"/>
      <c r="Q2121" s="57"/>
      <c r="R2121" s="57"/>
      <c r="S2121" s="86" t="s">
        <v>7784</v>
      </c>
      <c r="T2121" s="58">
        <f t="shared" si="308"/>
        <v>0</v>
      </c>
      <c r="U2121" s="58" cm="1">
        <f t="array" aca="1" ref="U2121" ca="1">IF(S2121="", "×", IF(LEFT(S2121,2)="項番", COUNTIFS($D$2:$D$4001, INDIRECT("D" &amp; ROW()-1), $U$2:$U$4001, "〇"), "〇"))</f>
        <v>0</v>
      </c>
      <c r="V2121" s="58" t="str">
        <f t="shared" si="309"/>
        <v/>
      </c>
      <c r="W2121" s="58" t="str">
        <f t="shared" si="310"/>
        <v/>
      </c>
      <c r="X2121" s="59" t="str">
        <f t="shared" ca="1" si="311"/>
        <v/>
      </c>
      <c r="Y2121" s="58">
        <f t="shared" ca="1" si="312"/>
        <v>0</v>
      </c>
      <c r="Z2121" s="58">
        <f t="shared" si="313"/>
        <v>138</v>
      </c>
      <c r="AA2121" s="58" t="str">
        <f t="shared" si="314"/>
        <v>【注意】：項番集計行（項番〇計）は、一つ上のNOにする)</v>
      </c>
    </row>
    <row r="2122" spans="1:246" ht="14.25" customHeight="1" x14ac:dyDescent="0.4">
      <c r="A2122" s="34" t="e">
        <f>_xlfn.CONCAT(D2122,E2122,G2122,#REF!)</f>
        <v>#REF!</v>
      </c>
      <c r="B2122" s="40">
        <v>1243</v>
      </c>
      <c r="C2122" s="40">
        <v>1981</v>
      </c>
      <c r="D2122" s="40">
        <v>139</v>
      </c>
      <c r="E2122" s="41" t="s">
        <v>7520</v>
      </c>
      <c r="F2122" s="42" t="s">
        <v>2913</v>
      </c>
      <c r="G2122" s="41" t="s">
        <v>2869</v>
      </c>
      <c r="H2122" s="41" t="s">
        <v>2914</v>
      </c>
      <c r="I2122" s="41" t="s">
        <v>2915</v>
      </c>
      <c r="J2122" s="43">
        <v>1</v>
      </c>
      <c r="K2122" s="44">
        <v>294927</v>
      </c>
      <c r="L2122" s="45">
        <v>1</v>
      </c>
      <c r="M2122" s="45">
        <v>294927</v>
      </c>
      <c r="N2122" s="46">
        <v>0</v>
      </c>
      <c r="O2122" s="46">
        <v>0</v>
      </c>
      <c r="P2122" s="46">
        <v>30</v>
      </c>
      <c r="Q2122" s="46">
        <v>0</v>
      </c>
      <c r="R2122" s="46">
        <f t="shared" si="305"/>
        <v>30</v>
      </c>
      <c r="S2122" s="85"/>
      <c r="T2122" s="47">
        <f t="shared" si="308"/>
        <v>0</v>
      </c>
      <c r="U2122" s="47" t="str" cm="1">
        <f t="array" aca="1" ref="U2122" ca="1">IF(S2122="", "×", IF(LEFT(S2122,2)="項番", COUNTIFS($D$2:$D$4001, INDIRECT("D" &amp; ROW()-1), $U$2:$U$4001, "〇"), "〇"))</f>
        <v>×</v>
      </c>
      <c r="V2122" s="47" t="str">
        <f t="shared" si="309"/>
        <v>×</v>
      </c>
      <c r="W2122" s="47" t="str">
        <f t="shared" si="310"/>
        <v>×</v>
      </c>
      <c r="X2122" s="48" t="str">
        <f t="shared" ca="1" si="311"/>
        <v/>
      </c>
      <c r="Y2122" s="47">
        <f t="shared" ca="1" si="312"/>
        <v>0</v>
      </c>
      <c r="Z2122" s="47">
        <f t="shared" si="313"/>
        <v>139</v>
      </c>
      <c r="AA2122" s="47" t="str">
        <f t="shared" si="314"/>
        <v/>
      </c>
    </row>
    <row r="2123" spans="1:246" ht="14.25" customHeight="1" x14ac:dyDescent="0.4">
      <c r="A2123" s="34" t="e">
        <f>_xlfn.CONCAT(D2123,E2123,G2123,#REF!)</f>
        <v>#REF!</v>
      </c>
      <c r="B2123" s="40">
        <v>1244</v>
      </c>
      <c r="C2123" s="40">
        <v>1982</v>
      </c>
      <c r="D2123" s="40">
        <v>139</v>
      </c>
      <c r="E2123" s="41" t="s">
        <v>7520</v>
      </c>
      <c r="F2123" s="42" t="s">
        <v>2916</v>
      </c>
      <c r="G2123" s="41" t="s">
        <v>2869</v>
      </c>
      <c r="H2123" s="41" t="s">
        <v>2917</v>
      </c>
      <c r="I2123" s="41" t="s">
        <v>143</v>
      </c>
      <c r="J2123" s="43">
        <v>1</v>
      </c>
      <c r="K2123" s="44">
        <v>543226</v>
      </c>
      <c r="L2123" s="45">
        <v>1</v>
      </c>
      <c r="M2123" s="45">
        <v>543226</v>
      </c>
      <c r="N2123" s="46">
        <v>0</v>
      </c>
      <c r="O2123" s="46">
        <v>0</v>
      </c>
      <c r="P2123" s="46">
        <v>120</v>
      </c>
      <c r="Q2123" s="46">
        <v>0</v>
      </c>
      <c r="R2123" s="46">
        <f t="shared" si="305"/>
        <v>120</v>
      </c>
      <c r="S2123" s="85"/>
      <c r="T2123" s="47">
        <f t="shared" si="308"/>
        <v>0</v>
      </c>
      <c r="U2123" s="47" t="str" cm="1">
        <f t="array" aca="1" ref="U2123" ca="1">IF(S2123="", "×", IF(LEFT(S2123,2)="項番", COUNTIFS($D$2:$D$4001, INDIRECT("D" &amp; ROW()-1), $U$2:$U$4001, "〇"), "〇"))</f>
        <v>×</v>
      </c>
      <c r="V2123" s="47" t="str">
        <f t="shared" si="309"/>
        <v>×</v>
      </c>
      <c r="W2123" s="47" t="str">
        <f t="shared" si="310"/>
        <v>×</v>
      </c>
      <c r="X2123" s="48" t="str">
        <f t="shared" ca="1" si="311"/>
        <v/>
      </c>
      <c r="Y2123" s="47">
        <f t="shared" ca="1" si="312"/>
        <v>0</v>
      </c>
      <c r="Z2123" s="47">
        <f t="shared" si="313"/>
        <v>139</v>
      </c>
      <c r="AA2123" s="47" t="str">
        <f t="shared" si="314"/>
        <v/>
      </c>
    </row>
    <row r="2124" spans="1:246" ht="14.25" customHeight="1" x14ac:dyDescent="0.4">
      <c r="A2124" s="34" t="e">
        <f>_xlfn.CONCAT(D2124,E2124,G2124,#REF!)</f>
        <v>#REF!</v>
      </c>
      <c r="B2124" s="40">
        <v>1247</v>
      </c>
      <c r="C2124" s="40">
        <v>1983</v>
      </c>
      <c r="D2124" s="40">
        <v>139</v>
      </c>
      <c r="E2124" s="41" t="s">
        <v>7520</v>
      </c>
      <c r="F2124" s="42" t="s">
        <v>2924</v>
      </c>
      <c r="G2124" s="41" t="s">
        <v>2869</v>
      </c>
      <c r="H2124" s="41" t="s">
        <v>2925</v>
      </c>
      <c r="I2124" s="41" t="s">
        <v>2926</v>
      </c>
      <c r="J2124" s="43">
        <v>1</v>
      </c>
      <c r="K2124" s="44">
        <v>1217985</v>
      </c>
      <c r="L2124" s="45">
        <v>1</v>
      </c>
      <c r="M2124" s="45">
        <v>1217985</v>
      </c>
      <c r="N2124" s="46">
        <v>0</v>
      </c>
      <c r="O2124" s="46">
        <v>0</v>
      </c>
      <c r="P2124" s="46">
        <v>30</v>
      </c>
      <c r="Q2124" s="46">
        <v>0</v>
      </c>
      <c r="R2124" s="46">
        <f>SUM(N2124:Q2124)</f>
        <v>30</v>
      </c>
      <c r="S2124" s="85"/>
      <c r="T2124" s="47">
        <f t="shared" si="308"/>
        <v>0</v>
      </c>
      <c r="U2124" s="47" t="str" cm="1">
        <f t="array" aca="1" ref="U2124" ca="1">IF(S2124="", "×", IF(LEFT(S2124,2)="項番", COUNTIFS($D$2:$D$4001, INDIRECT("D" &amp; ROW()-1), $U$2:$U$4001, "〇"), "〇"))</f>
        <v>×</v>
      </c>
      <c r="V2124" s="47" t="str">
        <f t="shared" si="309"/>
        <v>×</v>
      </c>
      <c r="W2124" s="47" t="str">
        <f t="shared" si="310"/>
        <v>×</v>
      </c>
      <c r="X2124" s="48" t="str">
        <f t="shared" ca="1" si="311"/>
        <v/>
      </c>
      <c r="Y2124" s="47">
        <f t="shared" ca="1" si="312"/>
        <v>0</v>
      </c>
      <c r="Z2124" s="47">
        <f t="shared" si="313"/>
        <v>139</v>
      </c>
      <c r="AA2124" s="47" t="str">
        <f t="shared" si="314"/>
        <v/>
      </c>
    </row>
    <row r="2125" spans="1:246" ht="14.25" customHeight="1" x14ac:dyDescent="0.4">
      <c r="A2125" s="34" t="e">
        <f>_xlfn.CONCAT(D2125,E2125,G2125,#REF!)</f>
        <v>#REF!</v>
      </c>
      <c r="B2125" s="40">
        <v>1245</v>
      </c>
      <c r="C2125" s="40">
        <v>1984</v>
      </c>
      <c r="D2125" s="40">
        <v>139</v>
      </c>
      <c r="E2125" s="41" t="s">
        <v>7520</v>
      </c>
      <c r="F2125" s="42" t="s">
        <v>2918</v>
      </c>
      <c r="G2125" s="41" t="s">
        <v>2869</v>
      </c>
      <c r="H2125" s="41" t="s">
        <v>2919</v>
      </c>
      <c r="I2125" s="41" t="s">
        <v>2920</v>
      </c>
      <c r="J2125" s="43">
        <v>1</v>
      </c>
      <c r="K2125" s="44">
        <v>776517</v>
      </c>
      <c r="L2125" s="45">
        <v>1</v>
      </c>
      <c r="M2125" s="45">
        <v>776517</v>
      </c>
      <c r="N2125" s="46">
        <v>0</v>
      </c>
      <c r="O2125" s="46">
        <v>0</v>
      </c>
      <c r="P2125" s="46">
        <v>60</v>
      </c>
      <c r="Q2125" s="46">
        <v>0</v>
      </c>
      <c r="R2125" s="46">
        <f>SUM(N2125:Q2125)</f>
        <v>60</v>
      </c>
      <c r="S2125" s="85"/>
      <c r="T2125" s="47">
        <f t="shared" si="308"/>
        <v>0</v>
      </c>
      <c r="U2125" s="47" t="str" cm="1">
        <f t="array" aca="1" ref="U2125" ca="1">IF(S2125="", "×", IF(LEFT(S2125,2)="項番", COUNTIFS($D$2:$D$4001, INDIRECT("D" &amp; ROW()-1), $U$2:$U$4001, "〇"), "〇"))</f>
        <v>×</v>
      </c>
      <c r="V2125" s="47" t="str">
        <f t="shared" si="309"/>
        <v>×</v>
      </c>
      <c r="W2125" s="47" t="str">
        <f t="shared" si="310"/>
        <v>×</v>
      </c>
      <c r="X2125" s="48" t="str">
        <f t="shared" ca="1" si="311"/>
        <v/>
      </c>
      <c r="Y2125" s="47">
        <f t="shared" ca="1" si="312"/>
        <v>0</v>
      </c>
      <c r="Z2125" s="47">
        <f t="shared" si="313"/>
        <v>139</v>
      </c>
      <c r="AA2125" s="47" t="str">
        <f t="shared" si="314"/>
        <v/>
      </c>
    </row>
    <row r="2126" spans="1:246" ht="14.25" customHeight="1" x14ac:dyDescent="0.4">
      <c r="A2126" s="34" t="e">
        <f>_xlfn.CONCAT(D2126,E2126,G2126,#REF!)</f>
        <v>#REF!</v>
      </c>
      <c r="B2126" s="40">
        <v>1246</v>
      </c>
      <c r="C2126" s="40">
        <v>1985</v>
      </c>
      <c r="D2126" s="40">
        <v>139</v>
      </c>
      <c r="E2126" s="41" t="s">
        <v>7520</v>
      </c>
      <c r="F2126" s="42" t="s">
        <v>2921</v>
      </c>
      <c r="G2126" s="41" t="s">
        <v>2869</v>
      </c>
      <c r="H2126" s="41" t="s">
        <v>2922</v>
      </c>
      <c r="I2126" s="41" t="s">
        <v>2923</v>
      </c>
      <c r="J2126" s="43">
        <v>1</v>
      </c>
      <c r="K2126" s="44">
        <v>889496</v>
      </c>
      <c r="L2126" s="45">
        <v>1</v>
      </c>
      <c r="M2126" s="45">
        <v>889496</v>
      </c>
      <c r="N2126" s="46">
        <v>0</v>
      </c>
      <c r="O2126" s="46">
        <v>0</v>
      </c>
      <c r="P2126" s="46">
        <v>90</v>
      </c>
      <c r="Q2126" s="46">
        <v>0</v>
      </c>
      <c r="R2126" s="46">
        <f>SUM(N2126:Q2126)</f>
        <v>90</v>
      </c>
      <c r="S2126" s="85"/>
      <c r="T2126" s="47">
        <f t="shared" si="308"/>
        <v>0</v>
      </c>
      <c r="U2126" s="47" t="str" cm="1">
        <f t="array" aca="1" ref="U2126" ca="1">IF(S2126="", "×", IF(LEFT(S2126,2)="項番", COUNTIFS($D$2:$D$4001, INDIRECT("D" &amp; ROW()-1), $U$2:$U$4001, "〇"), "〇"))</f>
        <v>×</v>
      </c>
      <c r="V2126" s="47" t="str">
        <f t="shared" si="309"/>
        <v>×</v>
      </c>
      <c r="W2126" s="47" t="str">
        <f t="shared" si="310"/>
        <v>×</v>
      </c>
      <c r="X2126" s="48" t="str">
        <f t="shared" ca="1" si="311"/>
        <v/>
      </c>
      <c r="Y2126" s="47">
        <f t="shared" ca="1" si="312"/>
        <v>0</v>
      </c>
      <c r="Z2126" s="47">
        <f t="shared" si="313"/>
        <v>139</v>
      </c>
      <c r="AA2126" s="47" t="str">
        <f t="shared" si="314"/>
        <v/>
      </c>
    </row>
    <row r="2127" spans="1:246" s="50" customFormat="1" ht="14.25" customHeight="1" x14ac:dyDescent="0.4">
      <c r="A2127" s="50" t="e">
        <f>_xlfn.CONCAT(D2127,E2127,G2127,#REF!)</f>
        <v>#REF!</v>
      </c>
      <c r="B2127" s="51"/>
      <c r="C2127" s="51" t="s">
        <v>125</v>
      </c>
      <c r="D2127" s="51" t="s">
        <v>125</v>
      </c>
      <c r="E2127" s="52"/>
      <c r="F2127" s="53"/>
      <c r="G2127" s="52"/>
      <c r="H2127" s="52"/>
      <c r="I2127" s="52"/>
      <c r="J2127" s="54"/>
      <c r="K2127" s="55"/>
      <c r="L2127" s="56"/>
      <c r="M2127" s="56"/>
      <c r="N2127" s="57"/>
      <c r="O2127" s="57"/>
      <c r="P2127" s="57"/>
      <c r="Q2127" s="57"/>
      <c r="R2127" s="57"/>
      <c r="S2127" s="86" t="s">
        <v>7696</v>
      </c>
      <c r="T2127" s="58">
        <f t="shared" si="308"/>
        <v>0</v>
      </c>
      <c r="U2127" s="58" cm="1">
        <f t="array" aca="1" ref="U2127" ca="1">IF(S2127="", "×", IF(LEFT(S2127,2)="項番", COUNTIFS($D$2:$D$4001, INDIRECT("D" &amp; ROW()-1), $U$2:$U$4001, "〇"), "〇"))</f>
        <v>0</v>
      </c>
      <c r="V2127" s="58" t="str">
        <f t="shared" si="309"/>
        <v/>
      </c>
      <c r="W2127" s="58" t="str">
        <f t="shared" si="310"/>
        <v/>
      </c>
      <c r="X2127" s="59" t="str">
        <f t="shared" ca="1" si="311"/>
        <v/>
      </c>
      <c r="Y2127" s="58">
        <f t="shared" ca="1" si="312"/>
        <v>0</v>
      </c>
      <c r="Z2127" s="58">
        <f t="shared" si="313"/>
        <v>139</v>
      </c>
      <c r="AA2127" s="58" t="str">
        <f t="shared" si="314"/>
        <v>【注意】：項番集計行（項番〇計）は、一つ上のNOにする)</v>
      </c>
      <c r="AB2127" s="60"/>
      <c r="AC2127" s="60"/>
      <c r="AD2127" s="60"/>
      <c r="AE2127" s="60"/>
      <c r="AF2127" s="60"/>
      <c r="AG2127" s="60"/>
      <c r="AH2127" s="60"/>
      <c r="AI2127" s="60"/>
      <c r="AJ2127" s="60"/>
      <c r="AK2127" s="60"/>
      <c r="AL2127" s="60"/>
      <c r="AM2127" s="60"/>
      <c r="AN2127" s="60"/>
      <c r="AO2127" s="60"/>
      <c r="AP2127" s="60"/>
      <c r="AQ2127" s="60"/>
      <c r="AR2127" s="60"/>
      <c r="AS2127" s="60"/>
      <c r="AT2127" s="60"/>
      <c r="AU2127" s="60"/>
      <c r="AV2127" s="60"/>
      <c r="AW2127" s="60"/>
      <c r="AX2127" s="60"/>
      <c r="AY2127" s="60"/>
      <c r="AZ2127" s="60"/>
      <c r="BA2127" s="60"/>
      <c r="BB2127" s="60"/>
      <c r="BC2127" s="60"/>
      <c r="BD2127" s="60"/>
      <c r="BE2127" s="60"/>
      <c r="BF2127" s="60"/>
      <c r="BG2127" s="60"/>
      <c r="BH2127" s="60"/>
      <c r="BI2127" s="60"/>
      <c r="BJ2127" s="60"/>
      <c r="BK2127" s="60"/>
      <c r="BL2127" s="60"/>
      <c r="BM2127" s="60"/>
      <c r="BN2127" s="60"/>
      <c r="BO2127" s="60"/>
      <c r="BP2127" s="60"/>
      <c r="BQ2127" s="60"/>
      <c r="BR2127" s="60"/>
      <c r="BS2127" s="60"/>
      <c r="BT2127" s="60"/>
      <c r="BU2127" s="60"/>
      <c r="BV2127" s="60"/>
      <c r="BW2127" s="60"/>
      <c r="BX2127" s="60"/>
      <c r="BY2127" s="60"/>
      <c r="BZ2127" s="60"/>
      <c r="CA2127" s="60"/>
      <c r="CB2127" s="60"/>
      <c r="CC2127" s="60"/>
      <c r="CD2127" s="60"/>
      <c r="CE2127" s="60"/>
      <c r="CF2127" s="60"/>
      <c r="CG2127" s="60"/>
      <c r="CH2127" s="60"/>
      <c r="CI2127" s="60"/>
      <c r="CJ2127" s="60"/>
      <c r="CK2127" s="60"/>
      <c r="CL2127" s="60"/>
      <c r="CM2127" s="60"/>
      <c r="CN2127" s="60"/>
      <c r="CO2127" s="60"/>
      <c r="CP2127" s="60"/>
      <c r="CQ2127" s="60"/>
      <c r="CR2127" s="60"/>
      <c r="CS2127" s="60"/>
      <c r="CT2127" s="60"/>
      <c r="CU2127" s="60"/>
      <c r="CV2127" s="60"/>
      <c r="CW2127" s="60"/>
      <c r="CX2127" s="60"/>
      <c r="CY2127" s="60"/>
      <c r="CZ2127" s="60"/>
      <c r="DA2127" s="60"/>
      <c r="DB2127" s="60"/>
      <c r="DC2127" s="60"/>
      <c r="DD2127" s="60"/>
      <c r="DE2127" s="60"/>
      <c r="DF2127" s="60"/>
      <c r="DG2127" s="60"/>
      <c r="DH2127" s="60"/>
      <c r="DI2127" s="60"/>
      <c r="DJ2127" s="60"/>
      <c r="DK2127" s="60"/>
      <c r="DL2127" s="60"/>
      <c r="DM2127" s="60"/>
      <c r="DN2127" s="60"/>
      <c r="DO2127" s="60"/>
      <c r="DP2127" s="60"/>
      <c r="DQ2127" s="60"/>
      <c r="DR2127" s="60"/>
      <c r="DS2127" s="60"/>
      <c r="DT2127" s="60"/>
      <c r="DU2127" s="60"/>
      <c r="DV2127" s="60"/>
      <c r="DW2127" s="60"/>
      <c r="DX2127" s="60"/>
      <c r="DY2127" s="60"/>
      <c r="DZ2127" s="60"/>
      <c r="EA2127" s="60"/>
      <c r="EB2127" s="60"/>
      <c r="EC2127" s="60"/>
      <c r="ED2127" s="60"/>
      <c r="EE2127" s="60"/>
      <c r="EF2127" s="60"/>
      <c r="EG2127" s="60"/>
      <c r="EH2127" s="60"/>
      <c r="EI2127" s="60"/>
      <c r="EJ2127" s="60"/>
      <c r="EK2127" s="60"/>
      <c r="EL2127" s="60"/>
      <c r="EM2127" s="60"/>
      <c r="EN2127" s="60"/>
      <c r="EO2127" s="60"/>
      <c r="EP2127" s="60"/>
      <c r="EQ2127" s="60"/>
      <c r="ER2127" s="60"/>
      <c r="ES2127" s="60"/>
      <c r="ET2127" s="60"/>
      <c r="EU2127" s="60"/>
      <c r="EV2127" s="60"/>
      <c r="EW2127" s="60"/>
      <c r="EX2127" s="60"/>
      <c r="EY2127" s="60"/>
      <c r="EZ2127" s="60"/>
      <c r="FA2127" s="60"/>
      <c r="FB2127" s="60"/>
      <c r="FC2127" s="60"/>
      <c r="FD2127" s="60"/>
      <c r="FE2127" s="60"/>
      <c r="FF2127" s="60"/>
      <c r="FG2127" s="60"/>
      <c r="FH2127" s="60"/>
      <c r="FI2127" s="60"/>
      <c r="FJ2127" s="60"/>
      <c r="FK2127" s="60"/>
      <c r="FL2127" s="60"/>
      <c r="FM2127" s="60"/>
      <c r="FN2127" s="60"/>
      <c r="FO2127" s="60"/>
      <c r="FP2127" s="60"/>
      <c r="FQ2127" s="60"/>
      <c r="FR2127" s="60"/>
      <c r="FS2127" s="60"/>
      <c r="FT2127" s="60"/>
      <c r="FU2127" s="60"/>
      <c r="FV2127" s="60"/>
      <c r="FW2127" s="60"/>
      <c r="FX2127" s="60"/>
      <c r="FY2127" s="60"/>
      <c r="FZ2127" s="60"/>
      <c r="GA2127" s="60"/>
      <c r="GB2127" s="60"/>
      <c r="GC2127" s="60"/>
      <c r="GD2127" s="60"/>
      <c r="GE2127" s="60"/>
      <c r="GF2127" s="60"/>
      <c r="GG2127" s="60"/>
      <c r="GH2127" s="60"/>
      <c r="GI2127" s="60"/>
      <c r="GJ2127" s="60"/>
      <c r="GK2127" s="60"/>
      <c r="GL2127" s="60"/>
      <c r="GM2127" s="60"/>
      <c r="GN2127" s="60"/>
      <c r="GO2127" s="60"/>
      <c r="GP2127" s="60"/>
      <c r="GQ2127" s="60"/>
      <c r="GR2127" s="60"/>
      <c r="GS2127" s="60"/>
      <c r="GT2127" s="60"/>
      <c r="GU2127" s="60"/>
      <c r="GV2127" s="60"/>
      <c r="GW2127" s="60"/>
      <c r="GX2127" s="60"/>
      <c r="GY2127" s="60"/>
      <c r="GZ2127" s="60"/>
      <c r="HA2127" s="60"/>
      <c r="HB2127" s="60"/>
      <c r="HC2127" s="60"/>
      <c r="HD2127" s="60"/>
      <c r="HE2127" s="60"/>
      <c r="HF2127" s="60"/>
      <c r="HG2127" s="60"/>
      <c r="HH2127" s="60"/>
      <c r="HI2127" s="60"/>
      <c r="HJ2127" s="60"/>
      <c r="HK2127" s="60"/>
      <c r="HL2127" s="60"/>
      <c r="HM2127" s="60"/>
      <c r="HN2127" s="60"/>
      <c r="HO2127" s="60"/>
      <c r="HP2127" s="60"/>
      <c r="HQ2127" s="60"/>
      <c r="HR2127" s="60"/>
      <c r="HS2127" s="60"/>
      <c r="HT2127" s="60"/>
      <c r="HU2127" s="60"/>
      <c r="HV2127" s="60"/>
      <c r="HW2127" s="60"/>
      <c r="HX2127" s="60"/>
      <c r="HY2127" s="60"/>
      <c r="HZ2127" s="60"/>
      <c r="IA2127" s="60"/>
      <c r="IB2127" s="60"/>
      <c r="IC2127" s="60"/>
      <c r="ID2127" s="60"/>
      <c r="IE2127" s="60"/>
      <c r="IF2127" s="60"/>
      <c r="IG2127" s="60"/>
      <c r="IH2127" s="60"/>
      <c r="II2127" s="60"/>
      <c r="IJ2127" s="60"/>
      <c r="IK2127" s="60"/>
      <c r="IL2127" s="60"/>
    </row>
    <row r="2128" spans="1:246" ht="14.25" customHeight="1" x14ac:dyDescent="0.4">
      <c r="A2128" s="34" t="e">
        <f>_xlfn.CONCAT(D2128,E2128,G2128,#REF!)</f>
        <v>#REF!</v>
      </c>
      <c r="B2128" s="40">
        <v>1251</v>
      </c>
      <c r="C2128" s="40">
        <v>1986</v>
      </c>
      <c r="D2128" s="40">
        <v>140</v>
      </c>
      <c r="E2128" s="41" t="s">
        <v>7520</v>
      </c>
      <c r="F2128" s="42" t="s">
        <v>2935</v>
      </c>
      <c r="G2128" s="41" t="s">
        <v>2869</v>
      </c>
      <c r="H2128" s="41" t="s">
        <v>2936</v>
      </c>
      <c r="I2128" s="41" t="s">
        <v>2937</v>
      </c>
      <c r="J2128" s="43">
        <v>1</v>
      </c>
      <c r="K2128" s="44">
        <v>254001</v>
      </c>
      <c r="L2128" s="45">
        <v>1</v>
      </c>
      <c r="M2128" s="45">
        <v>254001</v>
      </c>
      <c r="N2128" s="46">
        <v>0</v>
      </c>
      <c r="O2128" s="46">
        <v>900</v>
      </c>
      <c r="P2128" s="46">
        <v>0</v>
      </c>
      <c r="Q2128" s="46">
        <v>0</v>
      </c>
      <c r="R2128" s="46">
        <f t="shared" si="305"/>
        <v>900</v>
      </c>
      <c r="S2128" s="85"/>
      <c r="T2128" s="47">
        <f t="shared" si="308"/>
        <v>0</v>
      </c>
      <c r="U2128" s="47" t="str" cm="1">
        <f t="array" aca="1" ref="U2128" ca="1">IF(S2128="", "×", IF(LEFT(S2128,2)="項番", COUNTIFS($D$2:$D$4001, INDIRECT("D" &amp; ROW()-1), $U$2:$U$4001, "〇"), "〇"))</f>
        <v>×</v>
      </c>
      <c r="V2128" s="47" t="str">
        <f t="shared" si="309"/>
        <v>×</v>
      </c>
      <c r="W2128" s="47" t="str">
        <f t="shared" si="310"/>
        <v>×</v>
      </c>
      <c r="X2128" s="48" t="str">
        <f t="shared" ca="1" si="311"/>
        <v/>
      </c>
      <c r="Y2128" s="47">
        <f t="shared" ca="1" si="312"/>
        <v>0</v>
      </c>
      <c r="Z2128" s="47">
        <f t="shared" si="313"/>
        <v>140</v>
      </c>
      <c r="AA2128" s="47" t="str">
        <f t="shared" si="314"/>
        <v/>
      </c>
    </row>
    <row r="2129" spans="1:246" ht="14.25" customHeight="1" x14ac:dyDescent="0.4">
      <c r="A2129" s="34" t="e">
        <f>_xlfn.CONCAT(D2129,E2129,G2129,#REF!)</f>
        <v>#REF!</v>
      </c>
      <c r="B2129" s="40">
        <v>1252</v>
      </c>
      <c r="C2129" s="40">
        <v>1987</v>
      </c>
      <c r="D2129" s="40">
        <v>140</v>
      </c>
      <c r="E2129" s="41" t="s">
        <v>7520</v>
      </c>
      <c r="F2129" s="42" t="s">
        <v>2938</v>
      </c>
      <c r="G2129" s="41" t="s">
        <v>2869</v>
      </c>
      <c r="H2129" s="41" t="s">
        <v>2939</v>
      </c>
      <c r="I2129" s="41" t="s">
        <v>2940</v>
      </c>
      <c r="J2129" s="43">
        <v>1</v>
      </c>
      <c r="K2129" s="44">
        <v>1159681</v>
      </c>
      <c r="L2129" s="45">
        <v>1</v>
      </c>
      <c r="M2129" s="45">
        <v>1159681</v>
      </c>
      <c r="N2129" s="46">
        <v>0</v>
      </c>
      <c r="O2129" s="46">
        <v>15</v>
      </c>
      <c r="P2129" s="46">
        <v>0</v>
      </c>
      <c r="Q2129" s="46">
        <v>0</v>
      </c>
      <c r="R2129" s="46">
        <f t="shared" si="305"/>
        <v>15</v>
      </c>
      <c r="S2129" s="85"/>
      <c r="T2129" s="47">
        <f t="shared" si="308"/>
        <v>0</v>
      </c>
      <c r="U2129" s="47" t="str" cm="1">
        <f t="array" aca="1" ref="U2129" ca="1">IF(S2129="", "×", IF(LEFT(S2129,2)="項番", COUNTIFS($D$2:$D$4001, INDIRECT("D" &amp; ROW()-1), $U$2:$U$4001, "〇"), "〇"))</f>
        <v>×</v>
      </c>
      <c r="V2129" s="47" t="str">
        <f t="shared" si="309"/>
        <v>×</v>
      </c>
      <c r="W2129" s="47" t="str">
        <f t="shared" si="310"/>
        <v>×</v>
      </c>
      <c r="X2129" s="48" t="str">
        <f t="shared" ca="1" si="311"/>
        <v/>
      </c>
      <c r="Y2129" s="47">
        <f t="shared" ca="1" si="312"/>
        <v>0</v>
      </c>
      <c r="Z2129" s="47">
        <f t="shared" si="313"/>
        <v>140</v>
      </c>
      <c r="AA2129" s="47" t="str">
        <f t="shared" si="314"/>
        <v/>
      </c>
    </row>
    <row r="2130" spans="1:246" ht="14.25" customHeight="1" x14ac:dyDescent="0.4">
      <c r="A2130" s="34" t="e">
        <f>_xlfn.CONCAT(D2130,E2130,G2130,#REF!)</f>
        <v>#REF!</v>
      </c>
      <c r="B2130" s="40">
        <v>1264</v>
      </c>
      <c r="C2130" s="40">
        <v>1988</v>
      </c>
      <c r="D2130" s="40">
        <v>140</v>
      </c>
      <c r="E2130" s="41" t="s">
        <v>7520</v>
      </c>
      <c r="F2130" s="42" t="s">
        <v>2965</v>
      </c>
      <c r="G2130" s="41" t="s">
        <v>2869</v>
      </c>
      <c r="H2130" s="41" t="s">
        <v>2966</v>
      </c>
      <c r="I2130" s="41" t="s">
        <v>2967</v>
      </c>
      <c r="J2130" s="43">
        <v>1</v>
      </c>
      <c r="K2130" s="44">
        <v>257938</v>
      </c>
      <c r="L2130" s="45">
        <v>1</v>
      </c>
      <c r="M2130" s="45">
        <v>257938</v>
      </c>
      <c r="N2130" s="46">
        <v>0</v>
      </c>
      <c r="O2130" s="46">
        <v>840</v>
      </c>
      <c r="P2130" s="46">
        <v>0</v>
      </c>
      <c r="Q2130" s="46">
        <v>0</v>
      </c>
      <c r="R2130" s="46">
        <f t="shared" ref="R2130:R2135" si="315">SUM(N2130:Q2130)</f>
        <v>840</v>
      </c>
      <c r="S2130" s="85"/>
      <c r="T2130" s="47">
        <f t="shared" si="308"/>
        <v>0</v>
      </c>
      <c r="U2130" s="47" t="str" cm="1">
        <f t="array" aca="1" ref="U2130" ca="1">IF(S2130="", "×", IF(LEFT(S2130,2)="項番", COUNTIFS($D$2:$D$4001, INDIRECT("D" &amp; ROW()-1), $U$2:$U$4001, "〇"), "〇"))</f>
        <v>×</v>
      </c>
      <c r="V2130" s="47" t="str">
        <f t="shared" si="309"/>
        <v>×</v>
      </c>
      <c r="W2130" s="47" t="str">
        <f t="shared" si="310"/>
        <v>×</v>
      </c>
      <c r="X2130" s="48" t="str">
        <f t="shared" ca="1" si="311"/>
        <v/>
      </c>
      <c r="Y2130" s="47">
        <f t="shared" ca="1" si="312"/>
        <v>0</v>
      </c>
      <c r="Z2130" s="47">
        <f t="shared" si="313"/>
        <v>140</v>
      </c>
      <c r="AA2130" s="47" t="str">
        <f t="shared" si="314"/>
        <v/>
      </c>
    </row>
    <row r="2131" spans="1:246" ht="14.25" customHeight="1" x14ac:dyDescent="0.4">
      <c r="A2131" s="34" t="e">
        <f>_xlfn.CONCAT(D2131,E2131,G2131,#REF!)</f>
        <v>#REF!</v>
      </c>
      <c r="B2131" s="40">
        <v>1265</v>
      </c>
      <c r="C2131" s="40">
        <v>1989</v>
      </c>
      <c r="D2131" s="40">
        <v>140</v>
      </c>
      <c r="E2131" s="41" t="s">
        <v>7520</v>
      </c>
      <c r="F2131" s="42" t="s">
        <v>2968</v>
      </c>
      <c r="G2131" s="41" t="s">
        <v>2869</v>
      </c>
      <c r="H2131" s="41" t="s">
        <v>2969</v>
      </c>
      <c r="I2131" s="41" t="s">
        <v>2970</v>
      </c>
      <c r="J2131" s="43">
        <v>1</v>
      </c>
      <c r="K2131" s="44">
        <v>452686</v>
      </c>
      <c r="L2131" s="45">
        <v>1</v>
      </c>
      <c r="M2131" s="45">
        <v>452686</v>
      </c>
      <c r="N2131" s="46">
        <v>0</v>
      </c>
      <c r="O2131" s="46">
        <v>72</v>
      </c>
      <c r="P2131" s="46">
        <v>0</v>
      </c>
      <c r="Q2131" s="46">
        <v>0</v>
      </c>
      <c r="R2131" s="46">
        <f t="shared" si="315"/>
        <v>72</v>
      </c>
      <c r="S2131" s="85"/>
      <c r="T2131" s="47">
        <f t="shared" si="308"/>
        <v>0</v>
      </c>
      <c r="U2131" s="47" t="str" cm="1">
        <f t="array" aca="1" ref="U2131" ca="1">IF(S2131="", "×", IF(LEFT(S2131,2)="項番", COUNTIFS($D$2:$D$4001, INDIRECT("D" &amp; ROW()-1), $U$2:$U$4001, "〇"), "〇"))</f>
        <v>×</v>
      </c>
      <c r="V2131" s="47" t="str">
        <f t="shared" si="309"/>
        <v>×</v>
      </c>
      <c r="W2131" s="47" t="str">
        <f t="shared" si="310"/>
        <v>×</v>
      </c>
      <c r="X2131" s="48" t="str">
        <f t="shared" ca="1" si="311"/>
        <v/>
      </c>
      <c r="Y2131" s="47">
        <f t="shared" ca="1" si="312"/>
        <v>0</v>
      </c>
      <c r="Z2131" s="47">
        <f t="shared" si="313"/>
        <v>140</v>
      </c>
      <c r="AA2131" s="47" t="str">
        <f t="shared" si="314"/>
        <v/>
      </c>
    </row>
    <row r="2132" spans="1:246" ht="14.25" customHeight="1" x14ac:dyDescent="0.4">
      <c r="A2132" s="34" t="e">
        <f>_xlfn.CONCAT(D2132,E2132,G2132,#REF!)</f>
        <v>#REF!</v>
      </c>
      <c r="B2132" s="40">
        <v>1266</v>
      </c>
      <c r="C2132" s="40">
        <v>1990</v>
      </c>
      <c r="D2132" s="40">
        <v>140</v>
      </c>
      <c r="E2132" s="41" t="s">
        <v>7520</v>
      </c>
      <c r="F2132" s="42" t="s">
        <v>2971</v>
      </c>
      <c r="G2132" s="41" t="s">
        <v>2869</v>
      </c>
      <c r="H2132" s="41" t="s">
        <v>2972</v>
      </c>
      <c r="I2132" s="41" t="s">
        <v>2973</v>
      </c>
      <c r="J2132" s="43">
        <v>1</v>
      </c>
      <c r="K2132" s="44">
        <v>81434</v>
      </c>
      <c r="L2132" s="45">
        <v>1</v>
      </c>
      <c r="M2132" s="45">
        <v>81434</v>
      </c>
      <c r="N2132" s="46">
        <v>0</v>
      </c>
      <c r="O2132" s="46">
        <v>1</v>
      </c>
      <c r="P2132" s="46">
        <v>0</v>
      </c>
      <c r="Q2132" s="46">
        <v>0</v>
      </c>
      <c r="R2132" s="46">
        <f t="shared" si="315"/>
        <v>1</v>
      </c>
      <c r="S2132" s="85"/>
      <c r="T2132" s="47">
        <f t="shared" si="308"/>
        <v>0</v>
      </c>
      <c r="U2132" s="47" t="str" cm="1">
        <f t="array" aca="1" ref="U2132" ca="1">IF(S2132="", "×", IF(LEFT(S2132,2)="項番", COUNTIFS($D$2:$D$4001, INDIRECT("D" &amp; ROW()-1), $U$2:$U$4001, "〇"), "〇"))</f>
        <v>×</v>
      </c>
      <c r="V2132" s="47" t="str">
        <f t="shared" si="309"/>
        <v>×</v>
      </c>
      <c r="W2132" s="47" t="str">
        <f t="shared" si="310"/>
        <v>×</v>
      </c>
      <c r="X2132" s="48" t="str">
        <f t="shared" ca="1" si="311"/>
        <v/>
      </c>
      <c r="Y2132" s="47">
        <f t="shared" ca="1" si="312"/>
        <v>0</v>
      </c>
      <c r="Z2132" s="47">
        <f t="shared" si="313"/>
        <v>140</v>
      </c>
      <c r="AA2132" s="47" t="str">
        <f t="shared" si="314"/>
        <v/>
      </c>
    </row>
    <row r="2133" spans="1:246" ht="14.25" customHeight="1" x14ac:dyDescent="0.4">
      <c r="A2133" s="34" t="e">
        <f>_xlfn.CONCAT(D2133,E2133,G2133,#REF!)</f>
        <v>#REF!</v>
      </c>
      <c r="B2133" s="40">
        <v>1267</v>
      </c>
      <c r="C2133" s="40">
        <v>1991</v>
      </c>
      <c r="D2133" s="40">
        <v>140</v>
      </c>
      <c r="E2133" s="41" t="s">
        <v>7520</v>
      </c>
      <c r="F2133" s="42" t="s">
        <v>2974</v>
      </c>
      <c r="G2133" s="41" t="s">
        <v>2869</v>
      </c>
      <c r="H2133" s="41" t="s">
        <v>2975</v>
      </c>
      <c r="I2133" s="41" t="s">
        <v>2976</v>
      </c>
      <c r="J2133" s="43">
        <v>1</v>
      </c>
      <c r="K2133" s="44">
        <v>2327790</v>
      </c>
      <c r="L2133" s="45">
        <v>1</v>
      </c>
      <c r="M2133" s="45">
        <v>2327790</v>
      </c>
      <c r="N2133" s="46">
        <v>0</v>
      </c>
      <c r="O2133" s="46">
        <v>2</v>
      </c>
      <c r="P2133" s="46">
        <v>0</v>
      </c>
      <c r="Q2133" s="46">
        <v>0</v>
      </c>
      <c r="R2133" s="46">
        <f t="shared" si="315"/>
        <v>2</v>
      </c>
      <c r="S2133" s="85"/>
      <c r="T2133" s="47">
        <f t="shared" si="308"/>
        <v>0</v>
      </c>
      <c r="U2133" s="47" t="str" cm="1">
        <f t="array" aca="1" ref="U2133" ca="1">IF(S2133="", "×", IF(LEFT(S2133,2)="項番", COUNTIFS($D$2:$D$4001, INDIRECT("D" &amp; ROW()-1), $U$2:$U$4001, "〇"), "〇"))</f>
        <v>×</v>
      </c>
      <c r="V2133" s="47" t="str">
        <f t="shared" si="309"/>
        <v>×</v>
      </c>
      <c r="W2133" s="47" t="str">
        <f t="shared" si="310"/>
        <v>×</v>
      </c>
      <c r="X2133" s="48" t="str">
        <f t="shared" ca="1" si="311"/>
        <v/>
      </c>
      <c r="Y2133" s="47">
        <f t="shared" ca="1" si="312"/>
        <v>0</v>
      </c>
      <c r="Z2133" s="47">
        <f t="shared" si="313"/>
        <v>140</v>
      </c>
      <c r="AA2133" s="47" t="str">
        <f t="shared" si="314"/>
        <v/>
      </c>
    </row>
    <row r="2134" spans="1:246" ht="14.25" customHeight="1" x14ac:dyDescent="0.4">
      <c r="A2134" s="34" t="e">
        <f>_xlfn.CONCAT(D2134,E2134,G2134,#REF!)</f>
        <v>#REF!</v>
      </c>
      <c r="B2134" s="40">
        <v>1268</v>
      </c>
      <c r="C2134" s="40">
        <v>1992</v>
      </c>
      <c r="D2134" s="40">
        <v>140</v>
      </c>
      <c r="E2134" s="41" t="s">
        <v>7520</v>
      </c>
      <c r="F2134" s="42" t="s">
        <v>2977</v>
      </c>
      <c r="G2134" s="41" t="s">
        <v>2869</v>
      </c>
      <c r="H2134" s="41" t="s">
        <v>2978</v>
      </c>
      <c r="I2134" s="41" t="s">
        <v>2979</v>
      </c>
      <c r="J2134" s="43">
        <v>1</v>
      </c>
      <c r="K2134" s="44">
        <v>266843</v>
      </c>
      <c r="L2134" s="45">
        <v>1</v>
      </c>
      <c r="M2134" s="45">
        <v>266843</v>
      </c>
      <c r="N2134" s="46">
        <v>0</v>
      </c>
      <c r="O2134" s="46">
        <v>6</v>
      </c>
      <c r="P2134" s="46">
        <v>0</v>
      </c>
      <c r="Q2134" s="46">
        <v>0</v>
      </c>
      <c r="R2134" s="46">
        <f t="shared" si="315"/>
        <v>6</v>
      </c>
      <c r="S2134" s="85"/>
      <c r="T2134" s="47">
        <f t="shared" si="308"/>
        <v>0</v>
      </c>
      <c r="U2134" s="47" t="str" cm="1">
        <f t="array" aca="1" ref="U2134" ca="1">IF(S2134="", "×", IF(LEFT(S2134,2)="項番", COUNTIFS($D$2:$D$4001, INDIRECT("D" &amp; ROW()-1), $U$2:$U$4001, "〇"), "〇"))</f>
        <v>×</v>
      </c>
      <c r="V2134" s="47" t="str">
        <f t="shared" si="309"/>
        <v>×</v>
      </c>
      <c r="W2134" s="47" t="str">
        <f t="shared" si="310"/>
        <v>×</v>
      </c>
      <c r="X2134" s="48" t="str">
        <f t="shared" ca="1" si="311"/>
        <v/>
      </c>
      <c r="Y2134" s="47">
        <f t="shared" ca="1" si="312"/>
        <v>0</v>
      </c>
      <c r="Z2134" s="47">
        <f t="shared" si="313"/>
        <v>140</v>
      </c>
      <c r="AA2134" s="47" t="str">
        <f t="shared" si="314"/>
        <v/>
      </c>
    </row>
    <row r="2135" spans="1:246" ht="14.25" customHeight="1" x14ac:dyDescent="0.4">
      <c r="A2135" s="34" t="e">
        <f>_xlfn.CONCAT(D2135,E2135,G2135,#REF!)</f>
        <v>#REF!</v>
      </c>
      <c r="B2135" s="40">
        <v>1269</v>
      </c>
      <c r="C2135" s="40">
        <v>1993</v>
      </c>
      <c r="D2135" s="40">
        <v>140</v>
      </c>
      <c r="E2135" s="41" t="s">
        <v>7520</v>
      </c>
      <c r="F2135" s="42" t="s">
        <v>2980</v>
      </c>
      <c r="G2135" s="41" t="s">
        <v>2869</v>
      </c>
      <c r="H2135" s="41" t="s">
        <v>2981</v>
      </c>
      <c r="I2135" s="41" t="s">
        <v>2982</v>
      </c>
      <c r="J2135" s="43">
        <v>1</v>
      </c>
      <c r="K2135" s="44">
        <v>2327787</v>
      </c>
      <c r="L2135" s="45">
        <v>1</v>
      </c>
      <c r="M2135" s="45">
        <v>2327787</v>
      </c>
      <c r="N2135" s="46">
        <v>0</v>
      </c>
      <c r="O2135" s="46">
        <v>12</v>
      </c>
      <c r="P2135" s="46">
        <v>0</v>
      </c>
      <c r="Q2135" s="46">
        <v>0</v>
      </c>
      <c r="R2135" s="46">
        <f t="shared" si="315"/>
        <v>12</v>
      </c>
      <c r="S2135" s="85"/>
      <c r="T2135" s="47">
        <f t="shared" si="308"/>
        <v>0</v>
      </c>
      <c r="U2135" s="47" t="str" cm="1">
        <f t="array" aca="1" ref="U2135" ca="1">IF(S2135="", "×", IF(LEFT(S2135,2)="項番", COUNTIFS($D$2:$D$4001, INDIRECT("D" &amp; ROW()-1), $U$2:$U$4001, "〇"), "〇"))</f>
        <v>×</v>
      </c>
      <c r="V2135" s="47" t="str">
        <f t="shared" si="309"/>
        <v>×</v>
      </c>
      <c r="W2135" s="47" t="str">
        <f t="shared" si="310"/>
        <v>×</v>
      </c>
      <c r="X2135" s="48" t="str">
        <f t="shared" ca="1" si="311"/>
        <v/>
      </c>
      <c r="Y2135" s="47">
        <f t="shared" ca="1" si="312"/>
        <v>0</v>
      </c>
      <c r="Z2135" s="47">
        <f t="shared" si="313"/>
        <v>140</v>
      </c>
      <c r="AA2135" s="47" t="str">
        <f t="shared" si="314"/>
        <v/>
      </c>
    </row>
    <row r="2136" spans="1:246" s="50" customFormat="1" ht="14.25" customHeight="1" x14ac:dyDescent="0.4">
      <c r="A2136" s="50" t="e">
        <f>_xlfn.CONCAT(D2136,E2136,G2136,#REF!)</f>
        <v>#REF!</v>
      </c>
      <c r="B2136" s="51"/>
      <c r="C2136" s="51" t="s">
        <v>125</v>
      </c>
      <c r="D2136" s="51" t="s">
        <v>125</v>
      </c>
      <c r="E2136" s="52"/>
      <c r="F2136" s="53"/>
      <c r="G2136" s="52"/>
      <c r="H2136" s="52"/>
      <c r="I2136" s="52"/>
      <c r="J2136" s="54"/>
      <c r="K2136" s="55"/>
      <c r="L2136" s="56"/>
      <c r="M2136" s="56"/>
      <c r="N2136" s="57"/>
      <c r="O2136" s="57"/>
      <c r="P2136" s="57"/>
      <c r="Q2136" s="57"/>
      <c r="R2136" s="57"/>
      <c r="S2136" s="86" t="s">
        <v>7697</v>
      </c>
      <c r="T2136" s="58">
        <f t="shared" si="308"/>
        <v>0</v>
      </c>
      <c r="U2136" s="58" cm="1">
        <f t="array" aca="1" ref="U2136" ca="1">IF(S2136="", "×", IF(LEFT(S2136,2)="項番", COUNTIFS($D$2:$D$4001, INDIRECT("D" &amp; ROW()-1), $U$2:$U$4001, "〇"), "〇"))</f>
        <v>0</v>
      </c>
      <c r="V2136" s="58" t="str">
        <f t="shared" si="309"/>
        <v/>
      </c>
      <c r="W2136" s="58" t="str">
        <f t="shared" si="310"/>
        <v/>
      </c>
      <c r="X2136" s="59" t="str">
        <f t="shared" ca="1" si="311"/>
        <v/>
      </c>
      <c r="Y2136" s="58">
        <f t="shared" ca="1" si="312"/>
        <v>0</v>
      </c>
      <c r="Z2136" s="58">
        <f t="shared" si="313"/>
        <v>140</v>
      </c>
      <c r="AA2136" s="58" t="str">
        <f t="shared" si="314"/>
        <v>【注意】：項番集計行（項番〇計）は、一つ上のNOにする)</v>
      </c>
      <c r="AB2136" s="60"/>
      <c r="AC2136" s="60"/>
      <c r="AD2136" s="60"/>
      <c r="AE2136" s="60"/>
      <c r="AF2136" s="60"/>
      <c r="AG2136" s="60"/>
      <c r="AH2136" s="60"/>
      <c r="AI2136" s="60"/>
      <c r="AJ2136" s="60"/>
      <c r="AK2136" s="60"/>
      <c r="AL2136" s="60"/>
      <c r="AM2136" s="60"/>
      <c r="AN2136" s="60"/>
      <c r="AO2136" s="60"/>
      <c r="AP2136" s="60"/>
      <c r="AQ2136" s="60"/>
      <c r="AR2136" s="60"/>
      <c r="AS2136" s="60"/>
      <c r="AT2136" s="60"/>
      <c r="AU2136" s="60"/>
      <c r="AV2136" s="60"/>
      <c r="AW2136" s="60"/>
      <c r="AX2136" s="60"/>
      <c r="AY2136" s="60"/>
      <c r="AZ2136" s="60"/>
      <c r="BA2136" s="60"/>
      <c r="BB2136" s="60"/>
      <c r="BC2136" s="60"/>
      <c r="BD2136" s="60"/>
      <c r="BE2136" s="60"/>
      <c r="BF2136" s="60"/>
      <c r="BG2136" s="60"/>
      <c r="BH2136" s="60"/>
      <c r="BI2136" s="60"/>
      <c r="BJ2136" s="60"/>
      <c r="BK2136" s="60"/>
      <c r="BL2136" s="60"/>
      <c r="BM2136" s="60"/>
      <c r="BN2136" s="60"/>
      <c r="BO2136" s="60"/>
      <c r="BP2136" s="60"/>
      <c r="BQ2136" s="60"/>
      <c r="BR2136" s="60"/>
      <c r="BS2136" s="60"/>
      <c r="BT2136" s="60"/>
      <c r="BU2136" s="60"/>
      <c r="BV2136" s="60"/>
      <c r="BW2136" s="60"/>
      <c r="BX2136" s="60"/>
      <c r="BY2136" s="60"/>
      <c r="BZ2136" s="60"/>
      <c r="CA2136" s="60"/>
      <c r="CB2136" s="60"/>
      <c r="CC2136" s="60"/>
      <c r="CD2136" s="60"/>
      <c r="CE2136" s="60"/>
      <c r="CF2136" s="60"/>
      <c r="CG2136" s="60"/>
      <c r="CH2136" s="60"/>
      <c r="CI2136" s="60"/>
      <c r="CJ2136" s="60"/>
      <c r="CK2136" s="60"/>
      <c r="CL2136" s="60"/>
      <c r="CM2136" s="60"/>
      <c r="CN2136" s="60"/>
      <c r="CO2136" s="60"/>
      <c r="CP2136" s="60"/>
      <c r="CQ2136" s="60"/>
      <c r="CR2136" s="60"/>
      <c r="CS2136" s="60"/>
      <c r="CT2136" s="60"/>
      <c r="CU2136" s="60"/>
      <c r="CV2136" s="60"/>
      <c r="CW2136" s="60"/>
      <c r="CX2136" s="60"/>
      <c r="CY2136" s="60"/>
      <c r="CZ2136" s="60"/>
      <c r="DA2136" s="60"/>
      <c r="DB2136" s="60"/>
      <c r="DC2136" s="60"/>
      <c r="DD2136" s="60"/>
      <c r="DE2136" s="60"/>
      <c r="DF2136" s="60"/>
      <c r="DG2136" s="60"/>
      <c r="DH2136" s="60"/>
      <c r="DI2136" s="60"/>
      <c r="DJ2136" s="60"/>
      <c r="DK2136" s="60"/>
      <c r="DL2136" s="60"/>
      <c r="DM2136" s="60"/>
      <c r="DN2136" s="60"/>
      <c r="DO2136" s="60"/>
      <c r="DP2136" s="60"/>
      <c r="DQ2136" s="60"/>
      <c r="DR2136" s="60"/>
      <c r="DS2136" s="60"/>
      <c r="DT2136" s="60"/>
      <c r="DU2136" s="60"/>
      <c r="DV2136" s="60"/>
      <c r="DW2136" s="60"/>
      <c r="DX2136" s="60"/>
      <c r="DY2136" s="60"/>
      <c r="DZ2136" s="60"/>
      <c r="EA2136" s="60"/>
      <c r="EB2136" s="60"/>
      <c r="EC2136" s="60"/>
      <c r="ED2136" s="60"/>
      <c r="EE2136" s="60"/>
      <c r="EF2136" s="60"/>
      <c r="EG2136" s="60"/>
      <c r="EH2136" s="60"/>
      <c r="EI2136" s="60"/>
      <c r="EJ2136" s="60"/>
      <c r="EK2136" s="60"/>
      <c r="EL2136" s="60"/>
      <c r="EM2136" s="60"/>
      <c r="EN2136" s="60"/>
      <c r="EO2136" s="60"/>
      <c r="EP2136" s="60"/>
      <c r="EQ2136" s="60"/>
      <c r="ER2136" s="60"/>
      <c r="ES2136" s="60"/>
      <c r="ET2136" s="60"/>
      <c r="EU2136" s="60"/>
      <c r="EV2136" s="60"/>
      <c r="EW2136" s="60"/>
      <c r="EX2136" s="60"/>
      <c r="EY2136" s="60"/>
      <c r="EZ2136" s="60"/>
      <c r="FA2136" s="60"/>
      <c r="FB2136" s="60"/>
      <c r="FC2136" s="60"/>
      <c r="FD2136" s="60"/>
      <c r="FE2136" s="60"/>
      <c r="FF2136" s="60"/>
      <c r="FG2136" s="60"/>
      <c r="FH2136" s="60"/>
      <c r="FI2136" s="60"/>
      <c r="FJ2136" s="60"/>
      <c r="FK2136" s="60"/>
      <c r="FL2136" s="60"/>
      <c r="FM2136" s="60"/>
      <c r="FN2136" s="60"/>
      <c r="FO2136" s="60"/>
      <c r="FP2136" s="60"/>
      <c r="FQ2136" s="60"/>
      <c r="FR2136" s="60"/>
      <c r="FS2136" s="60"/>
      <c r="FT2136" s="60"/>
      <c r="FU2136" s="60"/>
      <c r="FV2136" s="60"/>
      <c r="FW2136" s="60"/>
      <c r="FX2136" s="60"/>
      <c r="FY2136" s="60"/>
      <c r="FZ2136" s="60"/>
      <c r="GA2136" s="60"/>
      <c r="GB2136" s="60"/>
      <c r="GC2136" s="60"/>
      <c r="GD2136" s="60"/>
      <c r="GE2136" s="60"/>
      <c r="GF2136" s="60"/>
      <c r="GG2136" s="60"/>
      <c r="GH2136" s="60"/>
      <c r="GI2136" s="60"/>
      <c r="GJ2136" s="60"/>
      <c r="GK2136" s="60"/>
      <c r="GL2136" s="60"/>
      <c r="GM2136" s="60"/>
      <c r="GN2136" s="60"/>
      <c r="GO2136" s="60"/>
      <c r="GP2136" s="60"/>
      <c r="GQ2136" s="60"/>
      <c r="GR2136" s="60"/>
      <c r="GS2136" s="60"/>
      <c r="GT2136" s="60"/>
      <c r="GU2136" s="60"/>
      <c r="GV2136" s="60"/>
      <c r="GW2136" s="60"/>
      <c r="GX2136" s="60"/>
      <c r="GY2136" s="60"/>
      <c r="GZ2136" s="60"/>
      <c r="HA2136" s="60"/>
      <c r="HB2136" s="60"/>
      <c r="HC2136" s="60"/>
      <c r="HD2136" s="60"/>
      <c r="HE2136" s="60"/>
      <c r="HF2136" s="60"/>
      <c r="HG2136" s="60"/>
      <c r="HH2136" s="60"/>
      <c r="HI2136" s="60"/>
      <c r="HJ2136" s="60"/>
      <c r="HK2136" s="60"/>
      <c r="HL2136" s="60"/>
      <c r="HM2136" s="60"/>
      <c r="HN2136" s="60"/>
      <c r="HO2136" s="60"/>
      <c r="HP2136" s="60"/>
      <c r="HQ2136" s="60"/>
      <c r="HR2136" s="60"/>
      <c r="HS2136" s="60"/>
      <c r="HT2136" s="60"/>
      <c r="HU2136" s="60"/>
      <c r="HV2136" s="60"/>
      <c r="HW2136" s="60"/>
      <c r="HX2136" s="60"/>
      <c r="HY2136" s="60"/>
      <c r="HZ2136" s="60"/>
      <c r="IA2136" s="60"/>
      <c r="IB2136" s="60"/>
      <c r="IC2136" s="60"/>
      <c r="ID2136" s="60"/>
      <c r="IE2136" s="60"/>
      <c r="IF2136" s="60"/>
      <c r="IG2136" s="60"/>
      <c r="IH2136" s="60"/>
      <c r="II2136" s="60"/>
      <c r="IJ2136" s="60"/>
      <c r="IK2136" s="60"/>
      <c r="IL2136" s="60"/>
    </row>
    <row r="2137" spans="1:246" ht="14.25" customHeight="1" x14ac:dyDescent="0.4">
      <c r="A2137" s="34" t="e">
        <f>_xlfn.CONCAT(D2137,E2137,G2137,#REF!)</f>
        <v>#REF!</v>
      </c>
      <c r="B2137" s="40">
        <v>1262</v>
      </c>
      <c r="C2137" s="40">
        <v>1994</v>
      </c>
      <c r="D2137" s="40">
        <v>141</v>
      </c>
      <c r="E2137" s="41" t="s">
        <v>7520</v>
      </c>
      <c r="F2137" s="42" t="s">
        <v>2959</v>
      </c>
      <c r="G2137" s="41" t="s">
        <v>2869</v>
      </c>
      <c r="H2137" s="41" t="s">
        <v>2960</v>
      </c>
      <c r="I2137" s="41" t="s">
        <v>2961</v>
      </c>
      <c r="J2137" s="43">
        <v>42</v>
      </c>
      <c r="K2137" s="44">
        <v>5310.8</v>
      </c>
      <c r="L2137" s="45">
        <v>42</v>
      </c>
      <c r="M2137" s="45">
        <v>223053.6</v>
      </c>
      <c r="N2137" s="46">
        <v>0</v>
      </c>
      <c r="O2137" s="46">
        <v>0</v>
      </c>
      <c r="P2137" s="46">
        <v>1</v>
      </c>
      <c r="Q2137" s="46">
        <v>0</v>
      </c>
      <c r="R2137" s="46">
        <f t="shared" ref="R2137:R2152" si="316">SUM(N2137:Q2137)</f>
        <v>1</v>
      </c>
      <c r="S2137" s="85"/>
      <c r="T2137" s="47">
        <f t="shared" si="308"/>
        <v>0</v>
      </c>
      <c r="U2137" s="47" t="str" cm="1">
        <f t="array" aca="1" ref="U2137" ca="1">IF(S2137="", "×", IF(LEFT(S2137,2)="項番", COUNTIFS($D$2:$D$4001, INDIRECT("D" &amp; ROW()-1), $U$2:$U$4001, "〇"), "〇"))</f>
        <v>×</v>
      </c>
      <c r="V2137" s="47" t="str">
        <f t="shared" si="309"/>
        <v>×</v>
      </c>
      <c r="W2137" s="47" t="str">
        <f t="shared" si="310"/>
        <v>×</v>
      </c>
      <c r="X2137" s="48" t="str">
        <f t="shared" ca="1" si="311"/>
        <v/>
      </c>
      <c r="Y2137" s="47">
        <f t="shared" ca="1" si="312"/>
        <v>0</v>
      </c>
      <c r="Z2137" s="47">
        <f t="shared" si="313"/>
        <v>141</v>
      </c>
      <c r="AA2137" s="47" t="str">
        <f t="shared" si="314"/>
        <v/>
      </c>
    </row>
    <row r="2138" spans="1:246" ht="14.25" customHeight="1" x14ac:dyDescent="0.4">
      <c r="A2138" s="34" t="e">
        <f>_xlfn.CONCAT(D2138,E2138,G2138,#REF!)</f>
        <v>#REF!</v>
      </c>
      <c r="B2138" s="40">
        <v>1263</v>
      </c>
      <c r="C2138" s="40">
        <v>1995</v>
      </c>
      <c r="D2138" s="40">
        <v>141</v>
      </c>
      <c r="E2138" s="41" t="s">
        <v>7520</v>
      </c>
      <c r="F2138" s="42" t="s">
        <v>2962</v>
      </c>
      <c r="G2138" s="41" t="s">
        <v>2869</v>
      </c>
      <c r="H2138" s="41" t="s">
        <v>2963</v>
      </c>
      <c r="I2138" s="41" t="s">
        <v>2964</v>
      </c>
      <c r="J2138" s="43">
        <v>21</v>
      </c>
      <c r="K2138" s="44">
        <v>10073</v>
      </c>
      <c r="L2138" s="45">
        <v>21</v>
      </c>
      <c r="M2138" s="45">
        <v>211533</v>
      </c>
      <c r="N2138" s="46">
        <v>0</v>
      </c>
      <c r="O2138" s="46">
        <v>12</v>
      </c>
      <c r="P2138" s="46">
        <v>0</v>
      </c>
      <c r="Q2138" s="46">
        <v>0</v>
      </c>
      <c r="R2138" s="46">
        <f t="shared" si="316"/>
        <v>12</v>
      </c>
      <c r="S2138" s="85"/>
      <c r="T2138" s="47">
        <f t="shared" si="308"/>
        <v>0</v>
      </c>
      <c r="U2138" s="47" t="str" cm="1">
        <f t="array" aca="1" ref="U2138" ca="1">IF(S2138="", "×", IF(LEFT(S2138,2)="項番", COUNTIFS($D$2:$D$4001, INDIRECT("D" &amp; ROW()-1), $U$2:$U$4001, "〇"), "〇"))</f>
        <v>×</v>
      </c>
      <c r="V2138" s="47" t="str">
        <f t="shared" si="309"/>
        <v>×</v>
      </c>
      <c r="W2138" s="47" t="str">
        <f t="shared" si="310"/>
        <v>×</v>
      </c>
      <c r="X2138" s="48" t="str">
        <f t="shared" ca="1" si="311"/>
        <v/>
      </c>
      <c r="Y2138" s="47">
        <f t="shared" ca="1" si="312"/>
        <v>0</v>
      </c>
      <c r="Z2138" s="47">
        <f t="shared" si="313"/>
        <v>141</v>
      </c>
      <c r="AA2138" s="47" t="str">
        <f t="shared" si="314"/>
        <v/>
      </c>
    </row>
    <row r="2139" spans="1:246" s="50" customFormat="1" ht="14.25" customHeight="1" x14ac:dyDescent="0.4">
      <c r="A2139" s="50" t="e">
        <f>_xlfn.CONCAT(D2139,E2139,G2139,#REF!)</f>
        <v>#REF!</v>
      </c>
      <c r="B2139" s="51"/>
      <c r="C2139" s="51" t="s">
        <v>125</v>
      </c>
      <c r="D2139" s="51" t="s">
        <v>125</v>
      </c>
      <c r="E2139" s="52"/>
      <c r="F2139" s="53"/>
      <c r="G2139" s="52"/>
      <c r="H2139" s="52"/>
      <c r="I2139" s="52"/>
      <c r="J2139" s="54"/>
      <c r="K2139" s="55"/>
      <c r="L2139" s="56"/>
      <c r="M2139" s="56"/>
      <c r="N2139" s="57"/>
      <c r="O2139" s="57"/>
      <c r="P2139" s="57"/>
      <c r="Q2139" s="57"/>
      <c r="R2139" s="57"/>
      <c r="S2139" s="86" t="s">
        <v>7698</v>
      </c>
      <c r="T2139" s="58">
        <f t="shared" si="308"/>
        <v>0</v>
      </c>
      <c r="U2139" s="58" cm="1">
        <f t="array" aca="1" ref="U2139" ca="1">IF(S2139="", "×", IF(LEFT(S2139,2)="項番", COUNTIFS($D$2:$D$4001, INDIRECT("D" &amp; ROW()-1), $U$2:$U$4001, "〇"), "〇"))</f>
        <v>0</v>
      </c>
      <c r="V2139" s="58" t="str">
        <f t="shared" si="309"/>
        <v/>
      </c>
      <c r="W2139" s="58" t="str">
        <f t="shared" si="310"/>
        <v/>
      </c>
      <c r="X2139" s="59" t="str">
        <f t="shared" ca="1" si="311"/>
        <v/>
      </c>
      <c r="Y2139" s="58">
        <f t="shared" ca="1" si="312"/>
        <v>0</v>
      </c>
      <c r="Z2139" s="58">
        <f t="shared" si="313"/>
        <v>141</v>
      </c>
      <c r="AA2139" s="58" t="str">
        <f t="shared" si="314"/>
        <v>【注意】：項番集計行（項番〇計）は、一つ上のNOにする)</v>
      </c>
      <c r="AB2139" s="60"/>
      <c r="AC2139" s="60"/>
      <c r="AD2139" s="60"/>
      <c r="AE2139" s="60"/>
      <c r="AF2139" s="60"/>
      <c r="AG2139" s="60"/>
      <c r="AH2139" s="60"/>
      <c r="AI2139" s="60"/>
      <c r="AJ2139" s="60"/>
      <c r="AK2139" s="60"/>
      <c r="AL2139" s="60"/>
      <c r="AM2139" s="60"/>
      <c r="AN2139" s="60"/>
      <c r="AO2139" s="60"/>
      <c r="AP2139" s="60"/>
      <c r="AQ2139" s="60"/>
      <c r="AR2139" s="60"/>
      <c r="AS2139" s="60"/>
      <c r="AT2139" s="60"/>
      <c r="AU2139" s="60"/>
      <c r="AV2139" s="60"/>
      <c r="AW2139" s="60"/>
      <c r="AX2139" s="60"/>
      <c r="AY2139" s="60"/>
      <c r="AZ2139" s="60"/>
      <c r="BA2139" s="60"/>
      <c r="BB2139" s="60"/>
      <c r="BC2139" s="60"/>
      <c r="BD2139" s="60"/>
      <c r="BE2139" s="60"/>
      <c r="BF2139" s="60"/>
      <c r="BG2139" s="60"/>
      <c r="BH2139" s="60"/>
      <c r="BI2139" s="60"/>
      <c r="BJ2139" s="60"/>
      <c r="BK2139" s="60"/>
      <c r="BL2139" s="60"/>
      <c r="BM2139" s="60"/>
      <c r="BN2139" s="60"/>
      <c r="BO2139" s="60"/>
      <c r="BP2139" s="60"/>
      <c r="BQ2139" s="60"/>
      <c r="BR2139" s="60"/>
      <c r="BS2139" s="60"/>
      <c r="BT2139" s="60"/>
      <c r="BU2139" s="60"/>
      <c r="BV2139" s="60"/>
      <c r="BW2139" s="60"/>
      <c r="BX2139" s="60"/>
      <c r="BY2139" s="60"/>
      <c r="BZ2139" s="60"/>
      <c r="CA2139" s="60"/>
      <c r="CB2139" s="60"/>
      <c r="CC2139" s="60"/>
      <c r="CD2139" s="60"/>
      <c r="CE2139" s="60"/>
      <c r="CF2139" s="60"/>
      <c r="CG2139" s="60"/>
      <c r="CH2139" s="60"/>
      <c r="CI2139" s="60"/>
      <c r="CJ2139" s="60"/>
      <c r="CK2139" s="60"/>
      <c r="CL2139" s="60"/>
      <c r="CM2139" s="60"/>
      <c r="CN2139" s="60"/>
      <c r="CO2139" s="60"/>
      <c r="CP2139" s="60"/>
      <c r="CQ2139" s="60"/>
      <c r="CR2139" s="60"/>
      <c r="CS2139" s="60"/>
      <c r="CT2139" s="60"/>
      <c r="CU2139" s="60"/>
      <c r="CV2139" s="60"/>
      <c r="CW2139" s="60"/>
      <c r="CX2139" s="60"/>
      <c r="CY2139" s="60"/>
      <c r="CZ2139" s="60"/>
      <c r="DA2139" s="60"/>
      <c r="DB2139" s="60"/>
      <c r="DC2139" s="60"/>
      <c r="DD2139" s="60"/>
      <c r="DE2139" s="60"/>
      <c r="DF2139" s="60"/>
      <c r="DG2139" s="60"/>
      <c r="DH2139" s="60"/>
      <c r="DI2139" s="60"/>
      <c r="DJ2139" s="60"/>
      <c r="DK2139" s="60"/>
      <c r="DL2139" s="60"/>
      <c r="DM2139" s="60"/>
      <c r="DN2139" s="60"/>
      <c r="DO2139" s="60"/>
      <c r="DP2139" s="60"/>
      <c r="DQ2139" s="60"/>
      <c r="DR2139" s="60"/>
      <c r="DS2139" s="60"/>
      <c r="DT2139" s="60"/>
      <c r="DU2139" s="60"/>
      <c r="DV2139" s="60"/>
      <c r="DW2139" s="60"/>
      <c r="DX2139" s="60"/>
      <c r="DY2139" s="60"/>
      <c r="DZ2139" s="60"/>
      <c r="EA2139" s="60"/>
      <c r="EB2139" s="60"/>
      <c r="EC2139" s="60"/>
      <c r="ED2139" s="60"/>
      <c r="EE2139" s="60"/>
      <c r="EF2139" s="60"/>
      <c r="EG2139" s="60"/>
      <c r="EH2139" s="60"/>
      <c r="EI2139" s="60"/>
      <c r="EJ2139" s="60"/>
      <c r="EK2139" s="60"/>
      <c r="EL2139" s="60"/>
      <c r="EM2139" s="60"/>
      <c r="EN2139" s="60"/>
      <c r="EO2139" s="60"/>
      <c r="EP2139" s="60"/>
      <c r="EQ2139" s="60"/>
      <c r="ER2139" s="60"/>
      <c r="ES2139" s="60"/>
      <c r="ET2139" s="60"/>
      <c r="EU2139" s="60"/>
      <c r="EV2139" s="60"/>
      <c r="EW2139" s="60"/>
      <c r="EX2139" s="60"/>
      <c r="EY2139" s="60"/>
      <c r="EZ2139" s="60"/>
      <c r="FA2139" s="60"/>
      <c r="FB2139" s="60"/>
      <c r="FC2139" s="60"/>
      <c r="FD2139" s="60"/>
      <c r="FE2139" s="60"/>
      <c r="FF2139" s="60"/>
      <c r="FG2139" s="60"/>
      <c r="FH2139" s="60"/>
      <c r="FI2139" s="60"/>
      <c r="FJ2139" s="60"/>
      <c r="FK2139" s="60"/>
      <c r="FL2139" s="60"/>
      <c r="FM2139" s="60"/>
      <c r="FN2139" s="60"/>
      <c r="FO2139" s="60"/>
      <c r="FP2139" s="60"/>
      <c r="FQ2139" s="60"/>
      <c r="FR2139" s="60"/>
      <c r="FS2139" s="60"/>
      <c r="FT2139" s="60"/>
      <c r="FU2139" s="60"/>
      <c r="FV2139" s="60"/>
      <c r="FW2139" s="60"/>
      <c r="FX2139" s="60"/>
      <c r="FY2139" s="60"/>
      <c r="FZ2139" s="60"/>
      <c r="GA2139" s="60"/>
      <c r="GB2139" s="60"/>
      <c r="GC2139" s="60"/>
      <c r="GD2139" s="60"/>
      <c r="GE2139" s="60"/>
      <c r="GF2139" s="60"/>
      <c r="GG2139" s="60"/>
      <c r="GH2139" s="60"/>
      <c r="GI2139" s="60"/>
      <c r="GJ2139" s="60"/>
      <c r="GK2139" s="60"/>
      <c r="GL2139" s="60"/>
      <c r="GM2139" s="60"/>
      <c r="GN2139" s="60"/>
      <c r="GO2139" s="60"/>
      <c r="GP2139" s="60"/>
      <c r="GQ2139" s="60"/>
      <c r="GR2139" s="60"/>
      <c r="GS2139" s="60"/>
      <c r="GT2139" s="60"/>
      <c r="GU2139" s="60"/>
      <c r="GV2139" s="60"/>
      <c r="GW2139" s="60"/>
      <c r="GX2139" s="60"/>
      <c r="GY2139" s="60"/>
      <c r="GZ2139" s="60"/>
      <c r="HA2139" s="60"/>
      <c r="HB2139" s="60"/>
      <c r="HC2139" s="60"/>
      <c r="HD2139" s="60"/>
      <c r="HE2139" s="60"/>
      <c r="HF2139" s="60"/>
      <c r="HG2139" s="60"/>
      <c r="HH2139" s="60"/>
      <c r="HI2139" s="60"/>
      <c r="HJ2139" s="60"/>
      <c r="HK2139" s="60"/>
      <c r="HL2139" s="60"/>
      <c r="HM2139" s="60"/>
      <c r="HN2139" s="60"/>
      <c r="HO2139" s="60"/>
      <c r="HP2139" s="60"/>
      <c r="HQ2139" s="60"/>
      <c r="HR2139" s="60"/>
      <c r="HS2139" s="60"/>
      <c r="HT2139" s="60"/>
      <c r="HU2139" s="60"/>
      <c r="HV2139" s="60"/>
      <c r="HW2139" s="60"/>
      <c r="HX2139" s="60"/>
      <c r="HY2139" s="60"/>
      <c r="HZ2139" s="60"/>
      <c r="IA2139" s="60"/>
      <c r="IB2139" s="60"/>
      <c r="IC2139" s="60"/>
      <c r="ID2139" s="60"/>
      <c r="IE2139" s="60"/>
      <c r="IF2139" s="60"/>
      <c r="IG2139" s="60"/>
      <c r="IH2139" s="60"/>
      <c r="II2139" s="60"/>
      <c r="IJ2139" s="60"/>
      <c r="IK2139" s="60"/>
      <c r="IL2139" s="60"/>
    </row>
    <row r="2140" spans="1:246" ht="14.25" customHeight="1" x14ac:dyDescent="0.4">
      <c r="A2140" s="34" t="e">
        <f>_xlfn.CONCAT(D2140,E2140,G2140,#REF!)</f>
        <v>#REF!</v>
      </c>
      <c r="B2140" s="40">
        <v>1478</v>
      </c>
      <c r="C2140" s="40">
        <v>1996</v>
      </c>
      <c r="D2140" s="40">
        <v>142</v>
      </c>
      <c r="E2140" s="41" t="s">
        <v>7520</v>
      </c>
      <c r="F2140" s="42" t="s">
        <v>3442</v>
      </c>
      <c r="G2140" s="41" t="s">
        <v>46</v>
      </c>
      <c r="H2140" s="41" t="s">
        <v>3443</v>
      </c>
      <c r="I2140" s="41" t="s">
        <v>12</v>
      </c>
      <c r="J2140" s="43">
        <v>100</v>
      </c>
      <c r="K2140" s="44">
        <v>11.3</v>
      </c>
      <c r="L2140" s="45">
        <v>100</v>
      </c>
      <c r="M2140" s="45">
        <v>1130</v>
      </c>
      <c r="N2140" s="46">
        <v>4</v>
      </c>
      <c r="O2140" s="46">
        <v>2</v>
      </c>
      <c r="P2140" s="46">
        <v>2</v>
      </c>
      <c r="Q2140" s="46">
        <v>2</v>
      </c>
      <c r="R2140" s="46">
        <f t="shared" si="316"/>
        <v>10</v>
      </c>
      <c r="S2140" s="85"/>
      <c r="T2140" s="47">
        <f t="shared" si="308"/>
        <v>0</v>
      </c>
      <c r="U2140" s="47" t="str" cm="1">
        <f t="array" aca="1" ref="U2140" ca="1">IF(S2140="", "×", IF(LEFT(S2140,2)="項番", COUNTIFS($D$2:$D$4001, INDIRECT("D" &amp; ROW()-1), $U$2:$U$4001, "〇"), "〇"))</f>
        <v>×</v>
      </c>
      <c r="V2140" s="47" t="str">
        <f t="shared" si="309"/>
        <v>×</v>
      </c>
      <c r="W2140" s="47" t="str">
        <f t="shared" si="310"/>
        <v>×</v>
      </c>
      <c r="X2140" s="48" t="str">
        <f t="shared" ca="1" si="311"/>
        <v/>
      </c>
      <c r="Y2140" s="47">
        <f t="shared" ca="1" si="312"/>
        <v>0</v>
      </c>
      <c r="Z2140" s="47">
        <f t="shared" si="313"/>
        <v>142</v>
      </c>
      <c r="AA2140" s="47" t="str">
        <f t="shared" si="314"/>
        <v/>
      </c>
    </row>
    <row r="2141" spans="1:246" ht="14.25" customHeight="1" x14ac:dyDescent="0.4">
      <c r="A2141" s="34" t="e">
        <f>_xlfn.CONCAT(D2141,E2141,G2141,#REF!)</f>
        <v>#REF!</v>
      </c>
      <c r="B2141" s="40">
        <v>1481</v>
      </c>
      <c r="C2141" s="40">
        <v>1997</v>
      </c>
      <c r="D2141" s="40">
        <v>142</v>
      </c>
      <c r="E2141" s="41" t="s">
        <v>7520</v>
      </c>
      <c r="F2141" s="42" t="s">
        <v>3450</v>
      </c>
      <c r="G2141" s="41" t="s">
        <v>46</v>
      </c>
      <c r="H2141" s="41" t="s">
        <v>3451</v>
      </c>
      <c r="I2141" s="41" t="s">
        <v>154</v>
      </c>
      <c r="J2141" s="43">
        <v>10</v>
      </c>
      <c r="K2141" s="44">
        <v>14.9</v>
      </c>
      <c r="L2141" s="45">
        <v>50</v>
      </c>
      <c r="M2141" s="45">
        <v>745</v>
      </c>
      <c r="N2141" s="46">
        <v>8</v>
      </c>
      <c r="O2141" s="46">
        <v>16</v>
      </c>
      <c r="P2141" s="46">
        <v>14</v>
      </c>
      <c r="Q2141" s="46">
        <v>0</v>
      </c>
      <c r="R2141" s="46">
        <f t="shared" si="316"/>
        <v>38</v>
      </c>
      <c r="S2141" s="85"/>
      <c r="T2141" s="47">
        <f t="shared" si="308"/>
        <v>0</v>
      </c>
      <c r="U2141" s="47" t="str" cm="1">
        <f t="array" aca="1" ref="U2141" ca="1">IF(S2141="", "×", IF(LEFT(S2141,2)="項番", COUNTIFS($D$2:$D$4001, INDIRECT("D" &amp; ROW()-1), $U$2:$U$4001, "〇"), "〇"))</f>
        <v>×</v>
      </c>
      <c r="V2141" s="47" t="str">
        <f t="shared" si="309"/>
        <v>×</v>
      </c>
      <c r="W2141" s="47" t="str">
        <f t="shared" si="310"/>
        <v>×</v>
      </c>
      <c r="X2141" s="48" t="str">
        <f t="shared" ca="1" si="311"/>
        <v/>
      </c>
      <c r="Y2141" s="47">
        <f t="shared" ca="1" si="312"/>
        <v>0</v>
      </c>
      <c r="Z2141" s="47">
        <f t="shared" si="313"/>
        <v>142</v>
      </c>
      <c r="AA2141" s="47" t="str">
        <f t="shared" si="314"/>
        <v/>
      </c>
    </row>
    <row r="2142" spans="1:246" ht="14.25" customHeight="1" x14ac:dyDescent="0.4">
      <c r="A2142" s="34" t="e">
        <f>_xlfn.CONCAT(D2142,E2142,G2142,#REF!)</f>
        <v>#REF!</v>
      </c>
      <c r="B2142" s="40">
        <v>1482</v>
      </c>
      <c r="C2142" s="40">
        <v>1998</v>
      </c>
      <c r="D2142" s="40">
        <v>142</v>
      </c>
      <c r="E2142" s="41" t="s">
        <v>7520</v>
      </c>
      <c r="F2142" s="42" t="s">
        <v>3452</v>
      </c>
      <c r="G2142" s="41" t="s">
        <v>46</v>
      </c>
      <c r="H2142" s="41" t="s">
        <v>3453</v>
      </c>
      <c r="I2142" s="41" t="s">
        <v>475</v>
      </c>
      <c r="J2142" s="43">
        <v>1</v>
      </c>
      <c r="K2142" s="44">
        <v>14.9</v>
      </c>
      <c r="L2142" s="45">
        <v>100</v>
      </c>
      <c r="M2142" s="45">
        <v>1490</v>
      </c>
      <c r="N2142" s="46">
        <v>0</v>
      </c>
      <c r="O2142" s="46">
        <v>12</v>
      </c>
      <c r="P2142" s="46">
        <v>0</v>
      </c>
      <c r="Q2142" s="46">
        <v>0</v>
      </c>
      <c r="R2142" s="46">
        <f t="shared" si="316"/>
        <v>12</v>
      </c>
      <c r="S2142" s="85"/>
      <c r="T2142" s="47">
        <f t="shared" si="308"/>
        <v>0</v>
      </c>
      <c r="U2142" s="47" t="str" cm="1">
        <f t="array" aca="1" ref="U2142" ca="1">IF(S2142="", "×", IF(LEFT(S2142,2)="項番", COUNTIFS($D$2:$D$4001, INDIRECT("D" &amp; ROW()-1), $U$2:$U$4001, "〇"), "〇"))</f>
        <v>×</v>
      </c>
      <c r="V2142" s="47" t="str">
        <f t="shared" si="309"/>
        <v>×</v>
      </c>
      <c r="W2142" s="47" t="str">
        <f t="shared" si="310"/>
        <v>×</v>
      </c>
      <c r="X2142" s="48" t="str">
        <f t="shared" ca="1" si="311"/>
        <v/>
      </c>
      <c r="Y2142" s="47">
        <f t="shared" ca="1" si="312"/>
        <v>0</v>
      </c>
      <c r="Z2142" s="47">
        <f t="shared" si="313"/>
        <v>142</v>
      </c>
      <c r="AA2142" s="47" t="str">
        <f t="shared" si="314"/>
        <v/>
      </c>
    </row>
    <row r="2143" spans="1:246" ht="14.25" customHeight="1" x14ac:dyDescent="0.4">
      <c r="A2143" s="34" t="e">
        <f>_xlfn.CONCAT(D2143,E2143,G2143,#REF!)</f>
        <v>#REF!</v>
      </c>
      <c r="B2143" s="40">
        <v>1487</v>
      </c>
      <c r="C2143" s="40">
        <v>1999</v>
      </c>
      <c r="D2143" s="40">
        <v>142</v>
      </c>
      <c r="E2143" s="41" t="s">
        <v>7520</v>
      </c>
      <c r="F2143" s="42" t="s">
        <v>3462</v>
      </c>
      <c r="G2143" s="41" t="s">
        <v>46</v>
      </c>
      <c r="H2143" s="41" t="s">
        <v>3461</v>
      </c>
      <c r="I2143" s="41" t="s">
        <v>206</v>
      </c>
      <c r="J2143" s="43">
        <v>1</v>
      </c>
      <c r="K2143" s="44">
        <v>14.9</v>
      </c>
      <c r="L2143" s="45">
        <v>100</v>
      </c>
      <c r="M2143" s="45">
        <v>1490</v>
      </c>
      <c r="N2143" s="46">
        <v>0</v>
      </c>
      <c r="O2143" s="46">
        <v>4</v>
      </c>
      <c r="P2143" s="46">
        <v>6</v>
      </c>
      <c r="Q2143" s="46">
        <v>0</v>
      </c>
      <c r="R2143" s="46">
        <f t="shared" si="316"/>
        <v>10</v>
      </c>
      <c r="S2143" s="85"/>
      <c r="T2143" s="47">
        <f t="shared" si="308"/>
        <v>0</v>
      </c>
      <c r="U2143" s="47" t="str" cm="1">
        <f t="array" aca="1" ref="U2143" ca="1">IF(S2143="", "×", IF(LEFT(S2143,2)="項番", COUNTIFS($D$2:$D$4001, INDIRECT("D" &amp; ROW()-1), $U$2:$U$4001, "〇"), "〇"))</f>
        <v>×</v>
      </c>
      <c r="V2143" s="47" t="str">
        <f t="shared" si="309"/>
        <v>×</v>
      </c>
      <c r="W2143" s="47" t="str">
        <f t="shared" si="310"/>
        <v>×</v>
      </c>
      <c r="X2143" s="48" t="str">
        <f t="shared" ca="1" si="311"/>
        <v/>
      </c>
      <c r="Y2143" s="47">
        <f t="shared" ca="1" si="312"/>
        <v>0</v>
      </c>
      <c r="Z2143" s="47">
        <f t="shared" si="313"/>
        <v>142</v>
      </c>
      <c r="AA2143" s="47" t="str">
        <f t="shared" si="314"/>
        <v/>
      </c>
    </row>
    <row r="2144" spans="1:246" ht="14.25" customHeight="1" x14ac:dyDescent="0.4">
      <c r="A2144" s="34" t="e">
        <f>_xlfn.CONCAT(D2144,E2144,G2144,#REF!)</f>
        <v>#REF!</v>
      </c>
      <c r="B2144" s="40">
        <v>1488</v>
      </c>
      <c r="C2144" s="40">
        <v>2000</v>
      </c>
      <c r="D2144" s="40">
        <v>142</v>
      </c>
      <c r="E2144" s="41" t="s">
        <v>7520</v>
      </c>
      <c r="F2144" s="42" t="s">
        <v>3463</v>
      </c>
      <c r="G2144" s="41" t="s">
        <v>46</v>
      </c>
      <c r="H2144" s="41" t="s">
        <v>3461</v>
      </c>
      <c r="I2144" s="41" t="s">
        <v>260</v>
      </c>
      <c r="J2144" s="43">
        <v>1</v>
      </c>
      <c r="K2144" s="44">
        <v>14.9</v>
      </c>
      <c r="L2144" s="45">
        <v>500</v>
      </c>
      <c r="M2144" s="45">
        <v>7450</v>
      </c>
      <c r="N2144" s="46">
        <v>0</v>
      </c>
      <c r="O2144" s="46">
        <v>0</v>
      </c>
      <c r="P2144" s="46">
        <v>10</v>
      </c>
      <c r="Q2144" s="46">
        <v>0</v>
      </c>
      <c r="R2144" s="46">
        <f t="shared" si="316"/>
        <v>10</v>
      </c>
      <c r="S2144" s="85"/>
      <c r="T2144" s="47">
        <f t="shared" si="308"/>
        <v>0</v>
      </c>
      <c r="U2144" s="47" t="str" cm="1">
        <f t="array" aca="1" ref="U2144" ca="1">IF(S2144="", "×", IF(LEFT(S2144,2)="項番", COUNTIFS($D$2:$D$4001, INDIRECT("D" &amp; ROW()-1), $U$2:$U$4001, "〇"), "〇"))</f>
        <v>×</v>
      </c>
      <c r="V2144" s="47" t="str">
        <f t="shared" si="309"/>
        <v>×</v>
      </c>
      <c r="W2144" s="47" t="str">
        <f t="shared" si="310"/>
        <v>×</v>
      </c>
      <c r="X2144" s="48" t="str">
        <f t="shared" ca="1" si="311"/>
        <v/>
      </c>
      <c r="Y2144" s="47">
        <f t="shared" ca="1" si="312"/>
        <v>0</v>
      </c>
      <c r="Z2144" s="47">
        <f t="shared" si="313"/>
        <v>142</v>
      </c>
      <c r="AA2144" s="47" t="str">
        <f t="shared" si="314"/>
        <v/>
      </c>
    </row>
    <row r="2145" spans="1:246" ht="14.25" customHeight="1" x14ac:dyDescent="0.4">
      <c r="A2145" s="34" t="e">
        <f>_xlfn.CONCAT(D2145,E2145,G2145,#REF!)</f>
        <v>#REF!</v>
      </c>
      <c r="B2145" s="40">
        <v>1493</v>
      </c>
      <c r="C2145" s="40">
        <v>2001</v>
      </c>
      <c r="D2145" s="40">
        <v>142</v>
      </c>
      <c r="E2145" s="41" t="s">
        <v>7520</v>
      </c>
      <c r="F2145" s="42" t="s">
        <v>3472</v>
      </c>
      <c r="G2145" s="41" t="s">
        <v>46</v>
      </c>
      <c r="H2145" s="41" t="s">
        <v>3473</v>
      </c>
      <c r="I2145" s="41" t="s">
        <v>3474</v>
      </c>
      <c r="J2145" s="43">
        <v>7</v>
      </c>
      <c r="K2145" s="44">
        <v>64.900000000000006</v>
      </c>
      <c r="L2145" s="45">
        <v>7</v>
      </c>
      <c r="M2145" s="45">
        <v>454.30000000000007</v>
      </c>
      <c r="N2145" s="46">
        <v>0</v>
      </c>
      <c r="O2145" s="46">
        <v>0</v>
      </c>
      <c r="P2145" s="46">
        <v>1</v>
      </c>
      <c r="Q2145" s="46">
        <v>0</v>
      </c>
      <c r="R2145" s="46">
        <f t="shared" si="316"/>
        <v>1</v>
      </c>
      <c r="S2145" s="85"/>
      <c r="T2145" s="47">
        <f t="shared" si="308"/>
        <v>0</v>
      </c>
      <c r="U2145" s="47" t="str" cm="1">
        <f t="array" aca="1" ref="U2145" ca="1">IF(S2145="", "×", IF(LEFT(S2145,2)="項番", COUNTIFS($D$2:$D$4001, INDIRECT("D" &amp; ROW()-1), $U$2:$U$4001, "〇"), "〇"))</f>
        <v>×</v>
      </c>
      <c r="V2145" s="47" t="str">
        <f t="shared" si="309"/>
        <v>×</v>
      </c>
      <c r="W2145" s="47" t="str">
        <f t="shared" si="310"/>
        <v>×</v>
      </c>
      <c r="X2145" s="48" t="str">
        <f t="shared" ca="1" si="311"/>
        <v/>
      </c>
      <c r="Y2145" s="47">
        <f t="shared" ca="1" si="312"/>
        <v>0</v>
      </c>
      <c r="Z2145" s="47">
        <f t="shared" si="313"/>
        <v>142</v>
      </c>
      <c r="AA2145" s="47" t="str">
        <f t="shared" si="314"/>
        <v/>
      </c>
    </row>
    <row r="2146" spans="1:246" ht="14.25" customHeight="1" x14ac:dyDescent="0.4">
      <c r="A2146" s="34" t="e">
        <f>_xlfn.CONCAT(D2146,E2146,G2146,#REF!)</f>
        <v>#REF!</v>
      </c>
      <c r="B2146" s="40">
        <v>1494</v>
      </c>
      <c r="C2146" s="40">
        <v>2002</v>
      </c>
      <c r="D2146" s="40">
        <v>142</v>
      </c>
      <c r="E2146" s="41" t="s">
        <v>7520</v>
      </c>
      <c r="F2146" s="42" t="s">
        <v>3475</v>
      </c>
      <c r="G2146" s="41" t="s">
        <v>46</v>
      </c>
      <c r="H2146" s="41" t="s">
        <v>3476</v>
      </c>
      <c r="I2146" s="41" t="s">
        <v>1901</v>
      </c>
      <c r="J2146" s="43">
        <v>10</v>
      </c>
      <c r="K2146" s="44">
        <v>195.5</v>
      </c>
      <c r="L2146" s="45">
        <v>10</v>
      </c>
      <c r="M2146" s="45">
        <v>1955</v>
      </c>
      <c r="N2146" s="46">
        <v>0</v>
      </c>
      <c r="O2146" s="46">
        <v>0</v>
      </c>
      <c r="P2146" s="46">
        <v>1</v>
      </c>
      <c r="Q2146" s="46">
        <v>0</v>
      </c>
      <c r="R2146" s="46">
        <f t="shared" si="316"/>
        <v>1</v>
      </c>
      <c r="S2146" s="85"/>
      <c r="T2146" s="47">
        <f t="shared" si="308"/>
        <v>0</v>
      </c>
      <c r="U2146" s="47" t="str" cm="1">
        <f t="array" aca="1" ref="U2146" ca="1">IF(S2146="", "×", IF(LEFT(S2146,2)="項番", COUNTIFS($D$2:$D$4001, INDIRECT("D" &amp; ROW()-1), $U$2:$U$4001, "〇"), "〇"))</f>
        <v>×</v>
      </c>
      <c r="V2146" s="47" t="str">
        <f t="shared" si="309"/>
        <v>×</v>
      </c>
      <c r="W2146" s="47" t="str">
        <f t="shared" si="310"/>
        <v>×</v>
      </c>
      <c r="X2146" s="48" t="str">
        <f t="shared" ca="1" si="311"/>
        <v/>
      </c>
      <c r="Y2146" s="47">
        <f t="shared" ca="1" si="312"/>
        <v>0</v>
      </c>
      <c r="Z2146" s="47">
        <f t="shared" si="313"/>
        <v>142</v>
      </c>
      <c r="AA2146" s="47" t="str">
        <f t="shared" si="314"/>
        <v/>
      </c>
    </row>
    <row r="2147" spans="1:246" ht="14.25" customHeight="1" x14ac:dyDescent="0.4">
      <c r="A2147" s="34" t="e">
        <f>_xlfn.CONCAT(D2147,E2147,G2147,#REF!)</f>
        <v>#REF!</v>
      </c>
      <c r="B2147" s="40">
        <v>1496</v>
      </c>
      <c r="C2147" s="40">
        <v>2003</v>
      </c>
      <c r="D2147" s="40">
        <v>142</v>
      </c>
      <c r="E2147" s="41" t="s">
        <v>7520</v>
      </c>
      <c r="F2147" s="42" t="s">
        <v>3480</v>
      </c>
      <c r="G2147" s="41" t="s">
        <v>46</v>
      </c>
      <c r="H2147" s="41" t="s">
        <v>3481</v>
      </c>
      <c r="I2147" s="41" t="s">
        <v>3156</v>
      </c>
      <c r="J2147" s="43">
        <v>10</v>
      </c>
      <c r="K2147" s="44">
        <v>146.1</v>
      </c>
      <c r="L2147" s="45">
        <v>10</v>
      </c>
      <c r="M2147" s="45">
        <v>1461</v>
      </c>
      <c r="N2147" s="46">
        <v>2</v>
      </c>
      <c r="O2147" s="46">
        <v>0</v>
      </c>
      <c r="P2147" s="46">
        <v>0</v>
      </c>
      <c r="Q2147" s="46">
        <v>0</v>
      </c>
      <c r="R2147" s="46">
        <f t="shared" si="316"/>
        <v>2</v>
      </c>
      <c r="S2147" s="85"/>
      <c r="T2147" s="47">
        <f t="shared" si="308"/>
        <v>0</v>
      </c>
      <c r="U2147" s="47" t="str" cm="1">
        <f t="array" aca="1" ref="U2147" ca="1">IF(S2147="", "×", IF(LEFT(S2147,2)="項番", COUNTIFS($D$2:$D$4001, INDIRECT("D" &amp; ROW()-1), $U$2:$U$4001, "〇"), "〇"))</f>
        <v>×</v>
      </c>
      <c r="V2147" s="47" t="str">
        <f t="shared" si="309"/>
        <v>×</v>
      </c>
      <c r="W2147" s="47" t="str">
        <f t="shared" si="310"/>
        <v>×</v>
      </c>
      <c r="X2147" s="48" t="str">
        <f t="shared" ca="1" si="311"/>
        <v/>
      </c>
      <c r="Y2147" s="47">
        <f t="shared" ca="1" si="312"/>
        <v>0</v>
      </c>
      <c r="Z2147" s="47">
        <f t="shared" si="313"/>
        <v>142</v>
      </c>
      <c r="AA2147" s="47" t="str">
        <f t="shared" si="314"/>
        <v/>
      </c>
    </row>
    <row r="2148" spans="1:246" ht="14.25" customHeight="1" x14ac:dyDescent="0.4">
      <c r="A2148" s="34" t="e">
        <f>_xlfn.CONCAT(D2148,E2148,G2148,#REF!)</f>
        <v>#REF!</v>
      </c>
      <c r="B2148" s="40">
        <v>1499</v>
      </c>
      <c r="C2148" s="40">
        <v>2004</v>
      </c>
      <c r="D2148" s="40">
        <v>142</v>
      </c>
      <c r="E2148" s="41" t="s">
        <v>7520</v>
      </c>
      <c r="F2148" s="42" t="s">
        <v>3486</v>
      </c>
      <c r="G2148" s="41" t="s">
        <v>46</v>
      </c>
      <c r="H2148" s="41" t="s">
        <v>3487</v>
      </c>
      <c r="I2148" s="41" t="s">
        <v>1590</v>
      </c>
      <c r="J2148" s="43">
        <v>14</v>
      </c>
      <c r="K2148" s="44">
        <v>394.1</v>
      </c>
      <c r="L2148" s="45">
        <v>14</v>
      </c>
      <c r="M2148" s="45">
        <v>5517.4000000000005</v>
      </c>
      <c r="N2148" s="46">
        <v>0</v>
      </c>
      <c r="O2148" s="46">
        <v>6</v>
      </c>
      <c r="P2148" s="46">
        <v>0</v>
      </c>
      <c r="Q2148" s="46">
        <v>0</v>
      </c>
      <c r="R2148" s="46">
        <f t="shared" si="316"/>
        <v>6</v>
      </c>
      <c r="S2148" s="85"/>
      <c r="T2148" s="47">
        <f t="shared" si="308"/>
        <v>0</v>
      </c>
      <c r="U2148" s="47" t="str" cm="1">
        <f t="array" aca="1" ref="U2148" ca="1">IF(S2148="", "×", IF(LEFT(S2148,2)="項番", COUNTIFS($D$2:$D$4001, INDIRECT("D" &amp; ROW()-1), $U$2:$U$4001, "〇"), "〇"))</f>
        <v>×</v>
      </c>
      <c r="V2148" s="47" t="str">
        <f t="shared" si="309"/>
        <v>×</v>
      </c>
      <c r="W2148" s="47" t="str">
        <f t="shared" si="310"/>
        <v>×</v>
      </c>
      <c r="X2148" s="48" t="str">
        <f t="shared" ca="1" si="311"/>
        <v/>
      </c>
      <c r="Y2148" s="47">
        <f t="shared" ca="1" si="312"/>
        <v>0</v>
      </c>
      <c r="Z2148" s="47">
        <f t="shared" si="313"/>
        <v>142</v>
      </c>
      <c r="AA2148" s="47" t="str">
        <f t="shared" si="314"/>
        <v/>
      </c>
    </row>
    <row r="2149" spans="1:246" ht="14.25" customHeight="1" x14ac:dyDescent="0.4">
      <c r="A2149" s="34" t="e">
        <f>_xlfn.CONCAT(D2149,E2149,G2149,#REF!)</f>
        <v>#REF!</v>
      </c>
      <c r="B2149" s="40">
        <v>1500</v>
      </c>
      <c r="C2149" s="40">
        <v>2005</v>
      </c>
      <c r="D2149" s="40">
        <v>142</v>
      </c>
      <c r="E2149" s="41" t="s">
        <v>7520</v>
      </c>
      <c r="F2149" s="42" t="s">
        <v>3488</v>
      </c>
      <c r="G2149" s="41" t="s">
        <v>46</v>
      </c>
      <c r="H2149" s="41" t="s">
        <v>3489</v>
      </c>
      <c r="I2149" s="41" t="s">
        <v>3490</v>
      </c>
      <c r="J2149" s="43">
        <v>630</v>
      </c>
      <c r="K2149" s="44">
        <v>6.6</v>
      </c>
      <c r="L2149" s="45">
        <v>630</v>
      </c>
      <c r="M2149" s="45">
        <v>4158</v>
      </c>
      <c r="N2149" s="46">
        <v>0</v>
      </c>
      <c r="O2149" s="46">
        <v>0</v>
      </c>
      <c r="P2149" s="46">
        <v>10</v>
      </c>
      <c r="Q2149" s="46">
        <v>12</v>
      </c>
      <c r="R2149" s="46">
        <f t="shared" si="316"/>
        <v>22</v>
      </c>
      <c r="S2149" s="85"/>
      <c r="T2149" s="47">
        <f t="shared" si="308"/>
        <v>0</v>
      </c>
      <c r="U2149" s="47" t="str" cm="1">
        <f t="array" aca="1" ref="U2149" ca="1">IF(S2149="", "×", IF(LEFT(S2149,2)="項番", COUNTIFS($D$2:$D$4001, INDIRECT("D" &amp; ROW()-1), $U$2:$U$4001, "〇"), "〇"))</f>
        <v>×</v>
      </c>
      <c r="V2149" s="47" t="str">
        <f t="shared" si="309"/>
        <v>×</v>
      </c>
      <c r="W2149" s="47" t="str">
        <f t="shared" si="310"/>
        <v>×</v>
      </c>
      <c r="X2149" s="48" t="str">
        <f t="shared" ca="1" si="311"/>
        <v/>
      </c>
      <c r="Y2149" s="47">
        <f t="shared" ca="1" si="312"/>
        <v>0</v>
      </c>
      <c r="Z2149" s="47">
        <f t="shared" si="313"/>
        <v>142</v>
      </c>
      <c r="AA2149" s="47" t="str">
        <f t="shared" si="314"/>
        <v/>
      </c>
    </row>
    <row r="2150" spans="1:246" ht="14.25" customHeight="1" x14ac:dyDescent="0.4">
      <c r="A2150" s="34" t="e">
        <f>_xlfn.CONCAT(D2150,E2150,G2150,#REF!)</f>
        <v>#REF!</v>
      </c>
      <c r="B2150" s="40">
        <v>1501</v>
      </c>
      <c r="C2150" s="40">
        <v>2006</v>
      </c>
      <c r="D2150" s="40">
        <v>142</v>
      </c>
      <c r="E2150" s="41" t="s">
        <v>7520</v>
      </c>
      <c r="F2150" s="42" t="s">
        <v>3491</v>
      </c>
      <c r="G2150" s="41" t="s">
        <v>46</v>
      </c>
      <c r="H2150" s="41" t="s">
        <v>3489</v>
      </c>
      <c r="I2150" s="41" t="s">
        <v>3492</v>
      </c>
      <c r="J2150" s="43">
        <v>1000</v>
      </c>
      <c r="K2150" s="44">
        <v>6.6</v>
      </c>
      <c r="L2150" s="45">
        <v>1000</v>
      </c>
      <c r="M2150" s="45">
        <v>6600</v>
      </c>
      <c r="N2150" s="46">
        <v>0</v>
      </c>
      <c r="O2150" s="46">
        <v>0</v>
      </c>
      <c r="P2150" s="46">
        <v>0</v>
      </c>
      <c r="Q2150" s="46">
        <v>24</v>
      </c>
      <c r="R2150" s="46">
        <f t="shared" si="316"/>
        <v>24</v>
      </c>
      <c r="S2150" s="85"/>
      <c r="T2150" s="47">
        <f t="shared" si="308"/>
        <v>0</v>
      </c>
      <c r="U2150" s="47" t="str" cm="1">
        <f t="array" aca="1" ref="U2150" ca="1">IF(S2150="", "×", IF(LEFT(S2150,2)="項番", COUNTIFS($D$2:$D$4001, INDIRECT("D" &amp; ROW()-1), $U$2:$U$4001, "〇"), "〇"))</f>
        <v>×</v>
      </c>
      <c r="V2150" s="47" t="str">
        <f t="shared" si="309"/>
        <v>×</v>
      </c>
      <c r="W2150" s="47" t="str">
        <f t="shared" si="310"/>
        <v>×</v>
      </c>
      <c r="X2150" s="48" t="str">
        <f t="shared" ca="1" si="311"/>
        <v/>
      </c>
      <c r="Y2150" s="47">
        <f t="shared" ca="1" si="312"/>
        <v>0</v>
      </c>
      <c r="Z2150" s="47">
        <f t="shared" si="313"/>
        <v>142</v>
      </c>
      <c r="AA2150" s="47" t="str">
        <f t="shared" si="314"/>
        <v/>
      </c>
    </row>
    <row r="2151" spans="1:246" ht="14.25" customHeight="1" x14ac:dyDescent="0.4">
      <c r="A2151" s="34" t="e">
        <f>_xlfn.CONCAT(D2151,E2151,G2151,#REF!)</f>
        <v>#REF!</v>
      </c>
      <c r="B2151" s="40">
        <v>1502</v>
      </c>
      <c r="C2151" s="40">
        <v>2007</v>
      </c>
      <c r="D2151" s="40">
        <v>142</v>
      </c>
      <c r="E2151" s="41" t="s">
        <v>7520</v>
      </c>
      <c r="F2151" s="42" t="s">
        <v>3493</v>
      </c>
      <c r="G2151" s="41" t="s">
        <v>46</v>
      </c>
      <c r="H2151" s="41" t="s">
        <v>3494</v>
      </c>
      <c r="I2151" s="41" t="s">
        <v>3495</v>
      </c>
      <c r="J2151" s="43">
        <v>1</v>
      </c>
      <c r="K2151" s="44">
        <v>8.4</v>
      </c>
      <c r="L2151" s="45">
        <v>1000</v>
      </c>
      <c r="M2151" s="45">
        <v>8400</v>
      </c>
      <c r="N2151" s="46">
        <v>0</v>
      </c>
      <c r="O2151" s="46">
        <v>0</v>
      </c>
      <c r="P2151" s="46">
        <v>6</v>
      </c>
      <c r="Q2151" s="46">
        <v>0</v>
      </c>
      <c r="R2151" s="46">
        <f t="shared" si="316"/>
        <v>6</v>
      </c>
      <c r="S2151" s="85"/>
      <c r="T2151" s="47">
        <f t="shared" si="308"/>
        <v>0</v>
      </c>
      <c r="U2151" s="47" t="str" cm="1">
        <f t="array" aca="1" ref="U2151" ca="1">IF(S2151="", "×", IF(LEFT(S2151,2)="項番", COUNTIFS($D$2:$D$4001, INDIRECT("D" &amp; ROW()-1), $U$2:$U$4001, "〇"), "〇"))</f>
        <v>×</v>
      </c>
      <c r="V2151" s="47" t="str">
        <f t="shared" si="309"/>
        <v>×</v>
      </c>
      <c r="W2151" s="47" t="str">
        <f t="shared" si="310"/>
        <v>×</v>
      </c>
      <c r="X2151" s="48" t="str">
        <f t="shared" ca="1" si="311"/>
        <v/>
      </c>
      <c r="Y2151" s="47">
        <f t="shared" ca="1" si="312"/>
        <v>0</v>
      </c>
      <c r="Z2151" s="47">
        <f t="shared" si="313"/>
        <v>142</v>
      </c>
      <c r="AA2151" s="47" t="str">
        <f t="shared" si="314"/>
        <v/>
      </c>
    </row>
    <row r="2152" spans="1:246" ht="14.25" customHeight="1" x14ac:dyDescent="0.4">
      <c r="A2152" s="34" t="e">
        <f>_xlfn.CONCAT(D2152,E2152,G2152,#REF!)</f>
        <v>#REF!</v>
      </c>
      <c r="B2152" s="40">
        <v>1503</v>
      </c>
      <c r="C2152" s="40">
        <v>2008</v>
      </c>
      <c r="D2152" s="40">
        <v>142</v>
      </c>
      <c r="E2152" s="41" t="s">
        <v>7520</v>
      </c>
      <c r="F2152" s="42" t="s">
        <v>3496</v>
      </c>
      <c r="G2152" s="41" t="s">
        <v>46</v>
      </c>
      <c r="H2152" s="41" t="s">
        <v>3497</v>
      </c>
      <c r="I2152" s="41" t="s">
        <v>3498</v>
      </c>
      <c r="J2152" s="43">
        <v>630</v>
      </c>
      <c r="K2152" s="44">
        <v>6.6</v>
      </c>
      <c r="L2152" s="45">
        <v>630</v>
      </c>
      <c r="M2152" s="45">
        <v>4158</v>
      </c>
      <c r="N2152" s="46">
        <v>42</v>
      </c>
      <c r="O2152" s="46">
        <v>0</v>
      </c>
      <c r="P2152" s="46">
        <v>0</v>
      </c>
      <c r="Q2152" s="46">
        <v>0</v>
      </c>
      <c r="R2152" s="46">
        <f t="shared" si="316"/>
        <v>42</v>
      </c>
      <c r="S2152" s="85"/>
      <c r="T2152" s="47">
        <f t="shared" si="308"/>
        <v>0</v>
      </c>
      <c r="U2152" s="47" t="str" cm="1">
        <f t="array" aca="1" ref="U2152" ca="1">IF(S2152="", "×", IF(LEFT(S2152,2)="項番", COUNTIFS($D$2:$D$4001, INDIRECT("D" &amp; ROW()-1), $U$2:$U$4001, "〇"), "〇"))</f>
        <v>×</v>
      </c>
      <c r="V2152" s="47" t="str">
        <f t="shared" si="309"/>
        <v>×</v>
      </c>
      <c r="W2152" s="47" t="str">
        <f t="shared" si="310"/>
        <v>×</v>
      </c>
      <c r="X2152" s="48" t="str">
        <f t="shared" ca="1" si="311"/>
        <v/>
      </c>
      <c r="Y2152" s="47">
        <f t="shared" ca="1" si="312"/>
        <v>0</v>
      </c>
      <c r="Z2152" s="47">
        <f t="shared" si="313"/>
        <v>142</v>
      </c>
      <c r="AA2152" s="47" t="str">
        <f t="shared" si="314"/>
        <v/>
      </c>
    </row>
    <row r="2153" spans="1:246" ht="14.25" customHeight="1" x14ac:dyDescent="0.4">
      <c r="A2153" s="34" t="e">
        <f>_xlfn.CONCAT(D2153,E2153,G2153,#REF!)</f>
        <v>#REF!</v>
      </c>
      <c r="B2153" s="40">
        <v>1483</v>
      </c>
      <c r="C2153" s="40">
        <v>2009</v>
      </c>
      <c r="D2153" s="40">
        <v>142</v>
      </c>
      <c r="E2153" s="41" t="s">
        <v>7520</v>
      </c>
      <c r="F2153" s="42" t="s">
        <v>3454</v>
      </c>
      <c r="G2153" s="41" t="s">
        <v>46</v>
      </c>
      <c r="H2153" s="41" t="s">
        <v>3451</v>
      </c>
      <c r="I2153" s="41" t="s">
        <v>260</v>
      </c>
      <c r="J2153" s="43">
        <v>1</v>
      </c>
      <c r="K2153" s="44">
        <v>14.9</v>
      </c>
      <c r="L2153" s="45">
        <v>500</v>
      </c>
      <c r="M2153" s="45">
        <v>7450</v>
      </c>
      <c r="N2153" s="46">
        <v>0</v>
      </c>
      <c r="O2153" s="46">
        <v>0</v>
      </c>
      <c r="P2153" s="46">
        <v>2</v>
      </c>
      <c r="Q2153" s="46">
        <v>0</v>
      </c>
      <c r="R2153" s="46">
        <f>SUM(N2153:Q2153)</f>
        <v>2</v>
      </c>
      <c r="S2153" s="85"/>
      <c r="T2153" s="47">
        <f t="shared" si="308"/>
        <v>0</v>
      </c>
      <c r="U2153" s="47" t="str" cm="1">
        <f t="array" aca="1" ref="U2153" ca="1">IF(S2153="", "×", IF(LEFT(S2153,2)="項番", COUNTIFS($D$2:$D$4001, INDIRECT("D" &amp; ROW()-1), $U$2:$U$4001, "〇"), "〇"))</f>
        <v>×</v>
      </c>
      <c r="V2153" s="47" t="str">
        <f t="shared" si="309"/>
        <v>×</v>
      </c>
      <c r="W2153" s="47" t="str">
        <f t="shared" si="310"/>
        <v>×</v>
      </c>
      <c r="X2153" s="48" t="str">
        <f t="shared" ca="1" si="311"/>
        <v/>
      </c>
      <c r="Y2153" s="47">
        <f t="shared" ca="1" si="312"/>
        <v>0</v>
      </c>
      <c r="Z2153" s="47">
        <f t="shared" si="313"/>
        <v>142</v>
      </c>
      <c r="AA2153" s="47" t="str">
        <f t="shared" si="314"/>
        <v/>
      </c>
    </row>
    <row r="2154" spans="1:246" ht="14.25" customHeight="1" x14ac:dyDescent="0.4">
      <c r="A2154" s="34" t="e">
        <f>_xlfn.CONCAT(D2154,E2154,G2154,#REF!)</f>
        <v>#REF!</v>
      </c>
      <c r="B2154" s="40">
        <v>1485</v>
      </c>
      <c r="C2154" s="40">
        <v>2010</v>
      </c>
      <c r="D2154" s="40">
        <v>142</v>
      </c>
      <c r="E2154" s="41" t="s">
        <v>7520</v>
      </c>
      <c r="F2154" s="42" t="s">
        <v>3458</v>
      </c>
      <c r="G2154" s="41" t="s">
        <v>46</v>
      </c>
      <c r="H2154" s="41" t="s">
        <v>3459</v>
      </c>
      <c r="I2154" s="41" t="s">
        <v>154</v>
      </c>
      <c r="J2154" s="43">
        <v>10</v>
      </c>
      <c r="K2154" s="44">
        <v>18.899999999999999</v>
      </c>
      <c r="L2154" s="45">
        <v>50</v>
      </c>
      <c r="M2154" s="45">
        <v>944.99999999999989</v>
      </c>
      <c r="N2154" s="46">
        <v>0</v>
      </c>
      <c r="O2154" s="46">
        <v>0</v>
      </c>
      <c r="P2154" s="46">
        <v>0</v>
      </c>
      <c r="Q2154" s="46">
        <v>5</v>
      </c>
      <c r="R2154" s="46">
        <f>SUM(N2154:Q2154)</f>
        <v>5</v>
      </c>
      <c r="S2154" s="85"/>
      <c r="T2154" s="47">
        <f t="shared" si="308"/>
        <v>0</v>
      </c>
      <c r="U2154" s="47" t="str" cm="1">
        <f t="array" aca="1" ref="U2154" ca="1">IF(S2154="", "×", IF(LEFT(S2154,2)="項番", COUNTIFS($D$2:$D$4001, INDIRECT("D" &amp; ROW()-1), $U$2:$U$4001, "〇"), "〇"))</f>
        <v>×</v>
      </c>
      <c r="V2154" s="47" t="str">
        <f t="shared" si="309"/>
        <v>×</v>
      </c>
      <c r="W2154" s="47" t="str">
        <f t="shared" si="310"/>
        <v>×</v>
      </c>
      <c r="X2154" s="48" t="str">
        <f t="shared" ca="1" si="311"/>
        <v/>
      </c>
      <c r="Y2154" s="47">
        <f t="shared" ca="1" si="312"/>
        <v>0</v>
      </c>
      <c r="Z2154" s="47">
        <f t="shared" si="313"/>
        <v>142</v>
      </c>
      <c r="AA2154" s="47" t="str">
        <f t="shared" si="314"/>
        <v/>
      </c>
    </row>
    <row r="2155" spans="1:246" ht="14.25" customHeight="1" x14ac:dyDescent="0.4">
      <c r="A2155" s="34" t="e">
        <f>_xlfn.CONCAT(D2155,E2155,G2155,#REF!)</f>
        <v>#REF!</v>
      </c>
      <c r="B2155" s="40">
        <v>1486</v>
      </c>
      <c r="C2155" s="40">
        <v>2011</v>
      </c>
      <c r="D2155" s="40">
        <v>142</v>
      </c>
      <c r="E2155" s="41" t="s">
        <v>7520</v>
      </c>
      <c r="F2155" s="42" t="s">
        <v>3460</v>
      </c>
      <c r="G2155" s="41" t="s">
        <v>46</v>
      </c>
      <c r="H2155" s="41" t="s">
        <v>3461</v>
      </c>
      <c r="I2155" s="41" t="s">
        <v>154</v>
      </c>
      <c r="J2155" s="43">
        <v>10</v>
      </c>
      <c r="K2155" s="44">
        <v>14.9</v>
      </c>
      <c r="L2155" s="45">
        <v>50</v>
      </c>
      <c r="M2155" s="45">
        <v>745</v>
      </c>
      <c r="N2155" s="46">
        <v>0</v>
      </c>
      <c r="O2155" s="46">
        <v>24</v>
      </c>
      <c r="P2155" s="46">
        <v>110</v>
      </c>
      <c r="Q2155" s="46">
        <v>6</v>
      </c>
      <c r="R2155" s="46">
        <f>SUM(N2155:Q2155)</f>
        <v>140</v>
      </c>
      <c r="S2155" s="85"/>
      <c r="T2155" s="47">
        <f t="shared" si="308"/>
        <v>0</v>
      </c>
      <c r="U2155" s="47" t="str" cm="1">
        <f t="array" aca="1" ref="U2155" ca="1">IF(S2155="", "×", IF(LEFT(S2155,2)="項番", COUNTIFS($D$2:$D$4001, INDIRECT("D" &amp; ROW()-1), $U$2:$U$4001, "〇"), "〇"))</f>
        <v>×</v>
      </c>
      <c r="V2155" s="47" t="str">
        <f t="shared" si="309"/>
        <v>×</v>
      </c>
      <c r="W2155" s="47" t="str">
        <f t="shared" si="310"/>
        <v>×</v>
      </c>
      <c r="X2155" s="48" t="str">
        <f t="shared" ca="1" si="311"/>
        <v/>
      </c>
      <c r="Y2155" s="47">
        <f t="shared" ca="1" si="312"/>
        <v>0</v>
      </c>
      <c r="Z2155" s="47">
        <f t="shared" si="313"/>
        <v>142</v>
      </c>
      <c r="AA2155" s="47" t="str">
        <f t="shared" si="314"/>
        <v/>
      </c>
    </row>
    <row r="2156" spans="1:246" s="50" customFormat="1" ht="14.25" customHeight="1" x14ac:dyDescent="0.4">
      <c r="A2156" s="50" t="e">
        <f>_xlfn.CONCAT(D2156,E2156,G2156,#REF!)</f>
        <v>#REF!</v>
      </c>
      <c r="B2156" s="51"/>
      <c r="C2156" s="51" t="s">
        <v>125</v>
      </c>
      <c r="D2156" s="51" t="s">
        <v>125</v>
      </c>
      <c r="E2156" s="52"/>
      <c r="F2156" s="53"/>
      <c r="G2156" s="52"/>
      <c r="H2156" s="52"/>
      <c r="I2156" s="52"/>
      <c r="J2156" s="54"/>
      <c r="K2156" s="55"/>
      <c r="L2156" s="56"/>
      <c r="M2156" s="56"/>
      <c r="N2156" s="57"/>
      <c r="O2156" s="57"/>
      <c r="P2156" s="57"/>
      <c r="Q2156" s="57"/>
      <c r="R2156" s="57"/>
      <c r="S2156" s="86" t="s">
        <v>7699</v>
      </c>
      <c r="T2156" s="58">
        <f t="shared" si="308"/>
        <v>0</v>
      </c>
      <c r="U2156" s="58" cm="1">
        <f t="array" aca="1" ref="U2156" ca="1">IF(S2156="", "×", IF(LEFT(S2156,2)="項番", COUNTIFS($D$2:$D$4001, INDIRECT("D" &amp; ROW()-1), $U$2:$U$4001, "〇"), "〇"))</f>
        <v>0</v>
      </c>
      <c r="V2156" s="58" t="str">
        <f t="shared" si="309"/>
        <v/>
      </c>
      <c r="W2156" s="58" t="str">
        <f t="shared" si="310"/>
        <v/>
      </c>
      <c r="X2156" s="59" t="str">
        <f t="shared" ca="1" si="311"/>
        <v/>
      </c>
      <c r="Y2156" s="58">
        <f t="shared" ca="1" si="312"/>
        <v>0</v>
      </c>
      <c r="Z2156" s="58">
        <f t="shared" si="313"/>
        <v>142</v>
      </c>
      <c r="AA2156" s="58" t="str">
        <f t="shared" si="314"/>
        <v>【注意】：項番集計行（項番〇計）は、一つ上のNOにする)</v>
      </c>
      <c r="AB2156" s="60"/>
      <c r="AC2156" s="60"/>
      <c r="AD2156" s="60"/>
      <c r="AE2156" s="60"/>
      <c r="AF2156" s="60"/>
      <c r="AG2156" s="60"/>
      <c r="AH2156" s="60"/>
      <c r="AI2156" s="60"/>
      <c r="AJ2156" s="60"/>
      <c r="AK2156" s="60"/>
      <c r="AL2156" s="60"/>
      <c r="AM2156" s="60"/>
      <c r="AN2156" s="60"/>
      <c r="AO2156" s="60"/>
      <c r="AP2156" s="60"/>
      <c r="AQ2156" s="60"/>
      <c r="AR2156" s="60"/>
      <c r="AS2156" s="60"/>
      <c r="AT2156" s="60"/>
      <c r="AU2156" s="60"/>
      <c r="AV2156" s="60"/>
      <c r="AW2156" s="60"/>
      <c r="AX2156" s="60"/>
      <c r="AY2156" s="60"/>
      <c r="AZ2156" s="60"/>
      <c r="BA2156" s="60"/>
      <c r="BB2156" s="60"/>
      <c r="BC2156" s="60"/>
      <c r="BD2156" s="60"/>
      <c r="BE2156" s="60"/>
      <c r="BF2156" s="60"/>
      <c r="BG2156" s="60"/>
      <c r="BH2156" s="60"/>
      <c r="BI2156" s="60"/>
      <c r="BJ2156" s="60"/>
      <c r="BK2156" s="60"/>
      <c r="BL2156" s="60"/>
      <c r="BM2156" s="60"/>
      <c r="BN2156" s="60"/>
      <c r="BO2156" s="60"/>
      <c r="BP2156" s="60"/>
      <c r="BQ2156" s="60"/>
      <c r="BR2156" s="60"/>
      <c r="BS2156" s="60"/>
      <c r="BT2156" s="60"/>
      <c r="BU2156" s="60"/>
      <c r="BV2156" s="60"/>
      <c r="BW2156" s="60"/>
      <c r="BX2156" s="60"/>
      <c r="BY2156" s="60"/>
      <c r="BZ2156" s="60"/>
      <c r="CA2156" s="60"/>
      <c r="CB2156" s="60"/>
      <c r="CC2156" s="60"/>
      <c r="CD2156" s="60"/>
      <c r="CE2156" s="60"/>
      <c r="CF2156" s="60"/>
      <c r="CG2156" s="60"/>
      <c r="CH2156" s="60"/>
      <c r="CI2156" s="60"/>
      <c r="CJ2156" s="60"/>
      <c r="CK2156" s="60"/>
      <c r="CL2156" s="60"/>
      <c r="CM2156" s="60"/>
      <c r="CN2156" s="60"/>
      <c r="CO2156" s="60"/>
      <c r="CP2156" s="60"/>
      <c r="CQ2156" s="60"/>
      <c r="CR2156" s="60"/>
      <c r="CS2156" s="60"/>
      <c r="CT2156" s="60"/>
      <c r="CU2156" s="60"/>
      <c r="CV2156" s="60"/>
      <c r="CW2156" s="60"/>
      <c r="CX2156" s="60"/>
      <c r="CY2156" s="60"/>
      <c r="CZ2156" s="60"/>
      <c r="DA2156" s="60"/>
      <c r="DB2156" s="60"/>
      <c r="DC2156" s="60"/>
      <c r="DD2156" s="60"/>
      <c r="DE2156" s="60"/>
      <c r="DF2156" s="60"/>
      <c r="DG2156" s="60"/>
      <c r="DH2156" s="60"/>
      <c r="DI2156" s="60"/>
      <c r="DJ2156" s="60"/>
      <c r="DK2156" s="60"/>
      <c r="DL2156" s="60"/>
      <c r="DM2156" s="60"/>
      <c r="DN2156" s="60"/>
      <c r="DO2156" s="60"/>
      <c r="DP2156" s="60"/>
      <c r="DQ2156" s="60"/>
      <c r="DR2156" s="60"/>
      <c r="DS2156" s="60"/>
      <c r="DT2156" s="60"/>
      <c r="DU2156" s="60"/>
      <c r="DV2156" s="60"/>
      <c r="DW2156" s="60"/>
      <c r="DX2156" s="60"/>
      <c r="DY2156" s="60"/>
      <c r="DZ2156" s="60"/>
      <c r="EA2156" s="60"/>
      <c r="EB2156" s="60"/>
      <c r="EC2156" s="60"/>
      <c r="ED2156" s="60"/>
      <c r="EE2156" s="60"/>
      <c r="EF2156" s="60"/>
      <c r="EG2156" s="60"/>
      <c r="EH2156" s="60"/>
      <c r="EI2156" s="60"/>
      <c r="EJ2156" s="60"/>
      <c r="EK2156" s="60"/>
      <c r="EL2156" s="60"/>
      <c r="EM2156" s="60"/>
      <c r="EN2156" s="60"/>
      <c r="EO2156" s="60"/>
      <c r="EP2156" s="60"/>
      <c r="EQ2156" s="60"/>
      <c r="ER2156" s="60"/>
      <c r="ES2156" s="60"/>
      <c r="ET2156" s="60"/>
      <c r="EU2156" s="60"/>
      <c r="EV2156" s="60"/>
      <c r="EW2156" s="60"/>
      <c r="EX2156" s="60"/>
      <c r="EY2156" s="60"/>
      <c r="EZ2156" s="60"/>
      <c r="FA2156" s="60"/>
      <c r="FB2156" s="60"/>
      <c r="FC2156" s="60"/>
      <c r="FD2156" s="60"/>
      <c r="FE2156" s="60"/>
      <c r="FF2156" s="60"/>
      <c r="FG2156" s="60"/>
      <c r="FH2156" s="60"/>
      <c r="FI2156" s="60"/>
      <c r="FJ2156" s="60"/>
      <c r="FK2156" s="60"/>
      <c r="FL2156" s="60"/>
      <c r="FM2156" s="60"/>
      <c r="FN2156" s="60"/>
      <c r="FO2156" s="60"/>
      <c r="FP2156" s="60"/>
      <c r="FQ2156" s="60"/>
      <c r="FR2156" s="60"/>
      <c r="FS2156" s="60"/>
      <c r="FT2156" s="60"/>
      <c r="FU2156" s="60"/>
      <c r="FV2156" s="60"/>
      <c r="FW2156" s="60"/>
      <c r="FX2156" s="60"/>
      <c r="FY2156" s="60"/>
      <c r="FZ2156" s="60"/>
      <c r="GA2156" s="60"/>
      <c r="GB2156" s="60"/>
      <c r="GC2156" s="60"/>
      <c r="GD2156" s="60"/>
      <c r="GE2156" s="60"/>
      <c r="GF2156" s="60"/>
      <c r="GG2156" s="60"/>
      <c r="GH2156" s="60"/>
      <c r="GI2156" s="60"/>
      <c r="GJ2156" s="60"/>
      <c r="GK2156" s="60"/>
      <c r="GL2156" s="60"/>
      <c r="GM2156" s="60"/>
      <c r="GN2156" s="60"/>
      <c r="GO2156" s="60"/>
      <c r="GP2156" s="60"/>
      <c r="GQ2156" s="60"/>
      <c r="GR2156" s="60"/>
      <c r="GS2156" s="60"/>
      <c r="GT2156" s="60"/>
      <c r="GU2156" s="60"/>
      <c r="GV2156" s="60"/>
      <c r="GW2156" s="60"/>
      <c r="GX2156" s="60"/>
      <c r="GY2156" s="60"/>
      <c r="GZ2156" s="60"/>
      <c r="HA2156" s="60"/>
      <c r="HB2156" s="60"/>
      <c r="HC2156" s="60"/>
      <c r="HD2156" s="60"/>
      <c r="HE2156" s="60"/>
      <c r="HF2156" s="60"/>
      <c r="HG2156" s="60"/>
      <c r="HH2156" s="60"/>
      <c r="HI2156" s="60"/>
      <c r="HJ2156" s="60"/>
      <c r="HK2156" s="60"/>
      <c r="HL2156" s="60"/>
      <c r="HM2156" s="60"/>
      <c r="HN2156" s="60"/>
      <c r="HO2156" s="60"/>
      <c r="HP2156" s="60"/>
      <c r="HQ2156" s="60"/>
      <c r="HR2156" s="60"/>
      <c r="HS2156" s="60"/>
      <c r="HT2156" s="60"/>
      <c r="HU2156" s="60"/>
      <c r="HV2156" s="60"/>
      <c r="HW2156" s="60"/>
      <c r="HX2156" s="60"/>
      <c r="HY2156" s="60"/>
      <c r="HZ2156" s="60"/>
      <c r="IA2156" s="60"/>
      <c r="IB2156" s="60"/>
      <c r="IC2156" s="60"/>
      <c r="ID2156" s="60"/>
      <c r="IE2156" s="60"/>
      <c r="IF2156" s="60"/>
      <c r="IG2156" s="60"/>
      <c r="IH2156" s="60"/>
      <c r="II2156" s="60"/>
      <c r="IJ2156" s="60"/>
      <c r="IK2156" s="60"/>
      <c r="IL2156" s="60"/>
    </row>
    <row r="2157" spans="1:246" ht="14.25" customHeight="1" x14ac:dyDescent="0.4">
      <c r="A2157" s="34" t="e">
        <f>_xlfn.CONCAT(D2157,E2157,G2157,#REF!)</f>
        <v>#REF!</v>
      </c>
      <c r="B2157" s="40">
        <v>1492</v>
      </c>
      <c r="C2157" s="40">
        <v>2012</v>
      </c>
      <c r="D2157" s="40">
        <v>143</v>
      </c>
      <c r="E2157" s="41" t="s">
        <v>7520</v>
      </c>
      <c r="F2157" s="42" t="s">
        <v>3470</v>
      </c>
      <c r="G2157" s="41" t="s">
        <v>46</v>
      </c>
      <c r="H2157" s="41" t="s">
        <v>3471</v>
      </c>
      <c r="I2157" s="41" t="s">
        <v>143</v>
      </c>
      <c r="J2157" s="43">
        <v>1</v>
      </c>
      <c r="K2157" s="44">
        <v>4267</v>
      </c>
      <c r="L2157" s="45">
        <v>1</v>
      </c>
      <c r="M2157" s="45">
        <v>4267</v>
      </c>
      <c r="N2157" s="46">
        <v>1</v>
      </c>
      <c r="O2157" s="46">
        <v>0</v>
      </c>
      <c r="P2157" s="46">
        <v>1</v>
      </c>
      <c r="Q2157" s="46">
        <v>0</v>
      </c>
      <c r="R2157" s="46">
        <f>SUM(N2157:Q2157)</f>
        <v>2</v>
      </c>
      <c r="S2157" s="85"/>
      <c r="T2157" s="47">
        <f t="shared" si="308"/>
        <v>0</v>
      </c>
      <c r="U2157" s="47" t="str" cm="1">
        <f t="array" aca="1" ref="U2157" ca="1">IF(S2157="", "×", IF(LEFT(S2157,2)="項番", COUNTIFS($D$2:$D$4001, INDIRECT("D" &amp; ROW()-1), $U$2:$U$4001, "〇"), "〇"))</f>
        <v>×</v>
      </c>
      <c r="V2157" s="47" t="str">
        <f t="shared" si="309"/>
        <v>×</v>
      </c>
      <c r="W2157" s="47" t="str">
        <f t="shared" si="310"/>
        <v>×</v>
      </c>
      <c r="X2157" s="48" t="str">
        <f t="shared" ca="1" si="311"/>
        <v/>
      </c>
      <c r="Y2157" s="47">
        <f t="shared" ca="1" si="312"/>
        <v>0</v>
      </c>
      <c r="Z2157" s="47">
        <f t="shared" si="313"/>
        <v>143</v>
      </c>
      <c r="AA2157" s="47" t="str">
        <f t="shared" si="314"/>
        <v/>
      </c>
    </row>
    <row r="2158" spans="1:246" ht="14.25" customHeight="1" x14ac:dyDescent="0.4">
      <c r="A2158" s="34" t="e">
        <f>_xlfn.CONCAT(D2158,E2158,G2158,#REF!)</f>
        <v>#REF!</v>
      </c>
      <c r="B2158" s="40">
        <v>3267</v>
      </c>
      <c r="C2158" s="40">
        <v>2013</v>
      </c>
      <c r="D2158" s="40">
        <v>143</v>
      </c>
      <c r="E2158" s="41" t="s">
        <v>7520</v>
      </c>
      <c r="F2158" s="63" t="s">
        <v>47</v>
      </c>
      <c r="G2158" s="41" t="s">
        <v>46</v>
      </c>
      <c r="H2158" s="41" t="s">
        <v>48</v>
      </c>
      <c r="I2158" s="41" t="s">
        <v>49</v>
      </c>
      <c r="J2158" s="43">
        <v>1</v>
      </c>
      <c r="K2158" s="44" t="s">
        <v>125</v>
      </c>
      <c r="L2158" s="45"/>
      <c r="M2158" s="45" t="s">
        <v>125</v>
      </c>
      <c r="N2158" s="41">
        <v>0</v>
      </c>
      <c r="O2158" s="41">
        <v>0</v>
      </c>
      <c r="P2158" s="41">
        <v>1</v>
      </c>
      <c r="Q2158" s="41">
        <v>0</v>
      </c>
      <c r="R2158" s="41">
        <v>1</v>
      </c>
      <c r="S2158" s="85"/>
      <c r="T2158" s="47">
        <f t="shared" si="308"/>
        <v>0</v>
      </c>
      <c r="U2158" s="47" t="str" cm="1">
        <f t="array" aca="1" ref="U2158" ca="1">IF(S2158="", "×", IF(LEFT(S2158,2)="項番", COUNTIFS($D$2:$D$4001, INDIRECT("D" &amp; ROW()-1), $U$2:$U$4001, "〇"), "〇"))</f>
        <v>×</v>
      </c>
      <c r="V2158" s="47" t="str">
        <f t="shared" si="309"/>
        <v>×</v>
      </c>
      <c r="W2158" s="47" t="str">
        <f t="shared" si="310"/>
        <v>×</v>
      </c>
      <c r="X2158" s="48" t="str">
        <f t="shared" ca="1" si="311"/>
        <v/>
      </c>
      <c r="Y2158" s="47">
        <f t="shared" ca="1" si="312"/>
        <v>0</v>
      </c>
      <c r="Z2158" s="47">
        <f t="shared" si="313"/>
        <v>143</v>
      </c>
      <c r="AA2158" s="47" t="str">
        <f t="shared" si="314"/>
        <v/>
      </c>
    </row>
    <row r="2159" spans="1:246" ht="14.25" customHeight="1" x14ac:dyDescent="0.4">
      <c r="A2159" s="34" t="e">
        <f>_xlfn.CONCAT(D2159,E2159,G2159,#REF!)</f>
        <v>#REF!</v>
      </c>
      <c r="B2159" s="40">
        <v>3268</v>
      </c>
      <c r="C2159" s="40">
        <v>2014</v>
      </c>
      <c r="D2159" s="40">
        <v>143</v>
      </c>
      <c r="E2159" s="41" t="s">
        <v>7520</v>
      </c>
      <c r="F2159" s="63" t="s">
        <v>50</v>
      </c>
      <c r="G2159" s="41" t="s">
        <v>46</v>
      </c>
      <c r="H2159" s="41" t="s">
        <v>51</v>
      </c>
      <c r="I2159" s="41" t="s">
        <v>52</v>
      </c>
      <c r="J2159" s="43">
        <v>1</v>
      </c>
      <c r="K2159" s="44" t="s">
        <v>125</v>
      </c>
      <c r="L2159" s="45"/>
      <c r="M2159" s="45" t="s">
        <v>125</v>
      </c>
      <c r="N2159" s="41">
        <v>0</v>
      </c>
      <c r="O2159" s="41">
        <v>0</v>
      </c>
      <c r="P2159" s="41">
        <v>1</v>
      </c>
      <c r="Q2159" s="41">
        <v>0</v>
      </c>
      <c r="R2159" s="41">
        <v>1</v>
      </c>
      <c r="S2159" s="85"/>
      <c r="T2159" s="47">
        <f t="shared" si="308"/>
        <v>0</v>
      </c>
      <c r="U2159" s="47" t="str" cm="1">
        <f t="array" aca="1" ref="U2159" ca="1">IF(S2159="", "×", IF(LEFT(S2159,2)="項番", COUNTIFS($D$2:$D$4001, INDIRECT("D" &amp; ROW()-1), $U$2:$U$4001, "〇"), "〇"))</f>
        <v>×</v>
      </c>
      <c r="V2159" s="47" t="str">
        <f t="shared" si="309"/>
        <v>×</v>
      </c>
      <c r="W2159" s="47" t="str">
        <f t="shared" si="310"/>
        <v>×</v>
      </c>
      <c r="X2159" s="48" t="str">
        <f t="shared" ca="1" si="311"/>
        <v/>
      </c>
      <c r="Y2159" s="47">
        <f t="shared" ca="1" si="312"/>
        <v>0</v>
      </c>
      <c r="Z2159" s="47">
        <f t="shared" si="313"/>
        <v>143</v>
      </c>
      <c r="AA2159" s="47" t="str">
        <f t="shared" si="314"/>
        <v/>
      </c>
    </row>
    <row r="2160" spans="1:246" ht="14.25" customHeight="1" x14ac:dyDescent="0.4">
      <c r="A2160" s="34" t="e">
        <f>_xlfn.CONCAT(D2160,E2160,G2160,#REF!)</f>
        <v>#REF!</v>
      </c>
      <c r="B2160" s="40">
        <v>3269</v>
      </c>
      <c r="C2160" s="40">
        <v>2015</v>
      </c>
      <c r="D2160" s="40">
        <v>143</v>
      </c>
      <c r="E2160" s="41" t="s">
        <v>7520</v>
      </c>
      <c r="F2160" s="63" t="s">
        <v>53</v>
      </c>
      <c r="G2160" s="41" t="s">
        <v>46</v>
      </c>
      <c r="H2160" s="41" t="s">
        <v>54</v>
      </c>
      <c r="I2160" s="41" t="s">
        <v>49</v>
      </c>
      <c r="J2160" s="43">
        <v>1</v>
      </c>
      <c r="K2160" s="44" t="s">
        <v>125</v>
      </c>
      <c r="L2160" s="45"/>
      <c r="M2160" s="45" t="s">
        <v>125</v>
      </c>
      <c r="N2160" s="41">
        <v>0</v>
      </c>
      <c r="O2160" s="41">
        <v>0</v>
      </c>
      <c r="P2160" s="41">
        <v>1</v>
      </c>
      <c r="Q2160" s="41">
        <v>0</v>
      </c>
      <c r="R2160" s="41">
        <v>1</v>
      </c>
      <c r="S2160" s="85"/>
      <c r="T2160" s="47">
        <f t="shared" si="308"/>
        <v>0</v>
      </c>
      <c r="U2160" s="47" t="str" cm="1">
        <f t="array" aca="1" ref="U2160" ca="1">IF(S2160="", "×", IF(LEFT(S2160,2)="項番", COUNTIFS($D$2:$D$4001, INDIRECT("D" &amp; ROW()-1), $U$2:$U$4001, "〇"), "〇"))</f>
        <v>×</v>
      </c>
      <c r="V2160" s="47" t="str">
        <f t="shared" si="309"/>
        <v>×</v>
      </c>
      <c r="W2160" s="47" t="str">
        <f t="shared" si="310"/>
        <v>×</v>
      </c>
      <c r="X2160" s="48" t="str">
        <f t="shared" ca="1" si="311"/>
        <v/>
      </c>
      <c r="Y2160" s="47">
        <f t="shared" ca="1" si="312"/>
        <v>0</v>
      </c>
      <c r="Z2160" s="47">
        <f t="shared" si="313"/>
        <v>143</v>
      </c>
      <c r="AA2160" s="47" t="str">
        <f t="shared" si="314"/>
        <v/>
      </c>
    </row>
    <row r="2161" spans="1:246" ht="14.25" customHeight="1" x14ac:dyDescent="0.4">
      <c r="A2161" s="34" t="e">
        <f>_xlfn.CONCAT(D2161,E2161,G2161,#REF!)</f>
        <v>#REF!</v>
      </c>
      <c r="B2161" s="40">
        <v>1489</v>
      </c>
      <c r="C2161" s="40">
        <v>2016</v>
      </c>
      <c r="D2161" s="40">
        <v>143</v>
      </c>
      <c r="E2161" s="41" t="s">
        <v>7520</v>
      </c>
      <c r="F2161" s="42" t="s">
        <v>3464</v>
      </c>
      <c r="G2161" s="41" t="s">
        <v>46</v>
      </c>
      <c r="H2161" s="41" t="s">
        <v>3465</v>
      </c>
      <c r="I2161" s="41" t="s">
        <v>143</v>
      </c>
      <c r="J2161" s="43">
        <v>1</v>
      </c>
      <c r="K2161" s="44">
        <v>4267</v>
      </c>
      <c r="L2161" s="45">
        <v>1</v>
      </c>
      <c r="M2161" s="45">
        <v>4267</v>
      </c>
      <c r="N2161" s="46">
        <v>0</v>
      </c>
      <c r="O2161" s="46">
        <v>0</v>
      </c>
      <c r="P2161" s="46">
        <v>1</v>
      </c>
      <c r="Q2161" s="46">
        <v>0</v>
      </c>
      <c r="R2161" s="46">
        <f>SUM(N2161:Q2161)</f>
        <v>1</v>
      </c>
      <c r="S2161" s="85"/>
      <c r="T2161" s="47">
        <f t="shared" si="308"/>
        <v>0</v>
      </c>
      <c r="U2161" s="47" t="str" cm="1">
        <f t="array" aca="1" ref="U2161" ca="1">IF(S2161="", "×", IF(LEFT(S2161,2)="項番", COUNTIFS($D$2:$D$4001, INDIRECT("D" &amp; ROW()-1), $U$2:$U$4001, "〇"), "〇"))</f>
        <v>×</v>
      </c>
      <c r="V2161" s="47" t="str">
        <f t="shared" si="309"/>
        <v>×</v>
      </c>
      <c r="W2161" s="47" t="str">
        <f t="shared" si="310"/>
        <v>×</v>
      </c>
      <c r="X2161" s="48" t="str">
        <f t="shared" ca="1" si="311"/>
        <v/>
      </c>
      <c r="Y2161" s="47">
        <f t="shared" ca="1" si="312"/>
        <v>0</v>
      </c>
      <c r="Z2161" s="47">
        <f t="shared" si="313"/>
        <v>143</v>
      </c>
      <c r="AA2161" s="47" t="str">
        <f t="shared" si="314"/>
        <v/>
      </c>
    </row>
    <row r="2162" spans="1:246" ht="14.25" customHeight="1" x14ac:dyDescent="0.4">
      <c r="A2162" s="34" t="e">
        <f>_xlfn.CONCAT(D2162,E2162,G2162,#REF!)</f>
        <v>#REF!</v>
      </c>
      <c r="B2162" s="40">
        <v>1490</v>
      </c>
      <c r="C2162" s="40">
        <v>2017</v>
      </c>
      <c r="D2162" s="40">
        <v>143</v>
      </c>
      <c r="E2162" s="41" t="s">
        <v>7520</v>
      </c>
      <c r="F2162" s="42" t="s">
        <v>3466</v>
      </c>
      <c r="G2162" s="41" t="s">
        <v>46</v>
      </c>
      <c r="H2162" s="41" t="s">
        <v>3467</v>
      </c>
      <c r="I2162" s="41" t="s">
        <v>143</v>
      </c>
      <c r="J2162" s="43">
        <v>1</v>
      </c>
      <c r="K2162" s="44">
        <v>8098</v>
      </c>
      <c r="L2162" s="45">
        <v>1</v>
      </c>
      <c r="M2162" s="45">
        <v>8098</v>
      </c>
      <c r="N2162" s="46">
        <v>1</v>
      </c>
      <c r="O2162" s="46">
        <v>0</v>
      </c>
      <c r="P2162" s="46">
        <v>1</v>
      </c>
      <c r="Q2162" s="46">
        <v>0</v>
      </c>
      <c r="R2162" s="46">
        <f>SUM(N2162:Q2162)</f>
        <v>2</v>
      </c>
      <c r="S2162" s="85"/>
      <c r="T2162" s="47">
        <f t="shared" si="308"/>
        <v>0</v>
      </c>
      <c r="U2162" s="47" t="str" cm="1">
        <f t="array" aca="1" ref="U2162" ca="1">IF(S2162="", "×", IF(LEFT(S2162,2)="項番", COUNTIFS($D$2:$D$4001, INDIRECT("D" &amp; ROW()-1), $U$2:$U$4001, "〇"), "〇"))</f>
        <v>×</v>
      </c>
      <c r="V2162" s="47" t="str">
        <f t="shared" si="309"/>
        <v>×</v>
      </c>
      <c r="W2162" s="47" t="str">
        <f t="shared" si="310"/>
        <v>×</v>
      </c>
      <c r="X2162" s="48" t="str">
        <f t="shared" ca="1" si="311"/>
        <v/>
      </c>
      <c r="Y2162" s="47">
        <f t="shared" ca="1" si="312"/>
        <v>0</v>
      </c>
      <c r="Z2162" s="47">
        <f t="shared" si="313"/>
        <v>143</v>
      </c>
      <c r="AA2162" s="47" t="str">
        <f t="shared" si="314"/>
        <v/>
      </c>
    </row>
    <row r="2163" spans="1:246" ht="14.25" customHeight="1" x14ac:dyDescent="0.4">
      <c r="A2163" s="34" t="e">
        <f>_xlfn.CONCAT(D2163,E2163,G2163,#REF!)</f>
        <v>#REF!</v>
      </c>
      <c r="B2163" s="40">
        <v>1491</v>
      </c>
      <c r="C2163" s="40">
        <v>2018</v>
      </c>
      <c r="D2163" s="40">
        <v>143</v>
      </c>
      <c r="E2163" s="41" t="s">
        <v>7520</v>
      </c>
      <c r="F2163" s="42" t="s">
        <v>3468</v>
      </c>
      <c r="G2163" s="41" t="s">
        <v>46</v>
      </c>
      <c r="H2163" s="41" t="s">
        <v>3469</v>
      </c>
      <c r="I2163" s="41" t="s">
        <v>2256</v>
      </c>
      <c r="J2163" s="43">
        <v>1</v>
      </c>
      <c r="K2163" s="44">
        <v>4267</v>
      </c>
      <c r="L2163" s="45">
        <v>1</v>
      </c>
      <c r="M2163" s="45">
        <v>4267</v>
      </c>
      <c r="N2163" s="46">
        <v>1</v>
      </c>
      <c r="O2163" s="46">
        <v>0</v>
      </c>
      <c r="P2163" s="46">
        <v>0</v>
      </c>
      <c r="Q2163" s="46">
        <v>0</v>
      </c>
      <c r="R2163" s="46">
        <f>SUM(N2163:Q2163)</f>
        <v>1</v>
      </c>
      <c r="S2163" s="85"/>
      <c r="T2163" s="47">
        <f t="shared" si="308"/>
        <v>0</v>
      </c>
      <c r="U2163" s="47" t="str" cm="1">
        <f t="array" aca="1" ref="U2163" ca="1">IF(S2163="", "×", IF(LEFT(S2163,2)="項番", COUNTIFS($D$2:$D$4001, INDIRECT("D" &amp; ROW()-1), $U$2:$U$4001, "〇"), "〇"))</f>
        <v>×</v>
      </c>
      <c r="V2163" s="47" t="str">
        <f t="shared" si="309"/>
        <v>×</v>
      </c>
      <c r="W2163" s="47" t="str">
        <f t="shared" si="310"/>
        <v>×</v>
      </c>
      <c r="X2163" s="48" t="str">
        <f t="shared" ca="1" si="311"/>
        <v/>
      </c>
      <c r="Y2163" s="47">
        <f t="shared" ca="1" si="312"/>
        <v>0</v>
      </c>
      <c r="Z2163" s="47">
        <f t="shared" si="313"/>
        <v>143</v>
      </c>
      <c r="AA2163" s="47" t="str">
        <f t="shared" si="314"/>
        <v/>
      </c>
    </row>
    <row r="2164" spans="1:246" ht="14.25" customHeight="1" x14ac:dyDescent="0.4">
      <c r="A2164" s="34" t="e">
        <f>_xlfn.CONCAT(D2164,E2164,G2164,#REF!)</f>
        <v>#REF!</v>
      </c>
      <c r="B2164" s="40">
        <v>1498</v>
      </c>
      <c r="C2164" s="40">
        <v>2019</v>
      </c>
      <c r="D2164" s="40">
        <v>143</v>
      </c>
      <c r="E2164" s="41" t="s">
        <v>7520</v>
      </c>
      <c r="F2164" s="42" t="s">
        <v>3484</v>
      </c>
      <c r="G2164" s="41" t="s">
        <v>46</v>
      </c>
      <c r="H2164" s="41" t="s">
        <v>3485</v>
      </c>
      <c r="I2164" s="41" t="s">
        <v>143</v>
      </c>
      <c r="J2164" s="43">
        <v>1</v>
      </c>
      <c r="K2164" s="44">
        <v>7913</v>
      </c>
      <c r="L2164" s="45">
        <v>1</v>
      </c>
      <c r="M2164" s="45">
        <v>7913</v>
      </c>
      <c r="N2164" s="46">
        <v>0</v>
      </c>
      <c r="O2164" s="46">
        <v>0</v>
      </c>
      <c r="P2164" s="46">
        <v>1</v>
      </c>
      <c r="Q2164" s="46">
        <v>0</v>
      </c>
      <c r="R2164" s="46">
        <f>SUM(N2164:Q2164)</f>
        <v>1</v>
      </c>
      <c r="S2164" s="85"/>
      <c r="T2164" s="47">
        <f t="shared" si="308"/>
        <v>0</v>
      </c>
      <c r="U2164" s="47" t="str" cm="1">
        <f t="array" aca="1" ref="U2164" ca="1">IF(S2164="", "×", IF(LEFT(S2164,2)="項番", COUNTIFS($D$2:$D$4001, INDIRECT("D" &amp; ROW()-1), $U$2:$U$4001, "〇"), "〇"))</f>
        <v>×</v>
      </c>
      <c r="V2164" s="47" t="str">
        <f t="shared" si="309"/>
        <v>×</v>
      </c>
      <c r="W2164" s="47" t="str">
        <f t="shared" si="310"/>
        <v>×</v>
      </c>
      <c r="X2164" s="48" t="str">
        <f t="shared" ca="1" si="311"/>
        <v/>
      </c>
      <c r="Y2164" s="47">
        <f t="shared" ca="1" si="312"/>
        <v>0</v>
      </c>
      <c r="Z2164" s="47">
        <f t="shared" si="313"/>
        <v>143</v>
      </c>
      <c r="AA2164" s="47" t="str">
        <f t="shared" si="314"/>
        <v/>
      </c>
    </row>
    <row r="2165" spans="1:246" s="71" customFormat="1" ht="14.25" customHeight="1" x14ac:dyDescent="0.4">
      <c r="A2165" s="50" t="e">
        <f>_xlfn.CONCAT(D2165,E2165,G2165,#REF!)</f>
        <v>#REF!</v>
      </c>
      <c r="B2165" s="51"/>
      <c r="C2165" s="51" t="s">
        <v>125</v>
      </c>
      <c r="D2165" s="51" t="s">
        <v>125</v>
      </c>
      <c r="E2165" s="52"/>
      <c r="F2165" s="64"/>
      <c r="G2165" s="52"/>
      <c r="H2165" s="52"/>
      <c r="I2165" s="52"/>
      <c r="J2165" s="54"/>
      <c r="K2165" s="55"/>
      <c r="L2165" s="56"/>
      <c r="M2165" s="56"/>
      <c r="N2165" s="52"/>
      <c r="O2165" s="52"/>
      <c r="P2165" s="52"/>
      <c r="Q2165" s="52"/>
      <c r="R2165" s="52"/>
      <c r="S2165" s="86" t="s">
        <v>7700</v>
      </c>
      <c r="T2165" s="58">
        <f t="shared" si="308"/>
        <v>0</v>
      </c>
      <c r="U2165" s="58" cm="1">
        <f t="array" aca="1" ref="U2165" ca="1">IF(S2165="", "×", IF(LEFT(S2165,2)="項番", COUNTIFS($D$2:$D$4001, INDIRECT("D" &amp; ROW()-1), $U$2:$U$4001, "〇"), "〇"))</f>
        <v>0</v>
      </c>
      <c r="V2165" s="58" t="str">
        <f t="shared" si="309"/>
        <v/>
      </c>
      <c r="W2165" s="58" t="str">
        <f t="shared" si="310"/>
        <v/>
      </c>
      <c r="X2165" s="59" t="str">
        <f t="shared" ca="1" si="311"/>
        <v/>
      </c>
      <c r="Y2165" s="58">
        <f t="shared" ca="1" si="312"/>
        <v>0</v>
      </c>
      <c r="Z2165" s="58">
        <f t="shared" si="313"/>
        <v>143</v>
      </c>
      <c r="AA2165" s="58" t="str">
        <f t="shared" si="314"/>
        <v>【注意】：項番集計行（項番〇計）は、一つ上のNOにする)</v>
      </c>
      <c r="AB2165" s="60"/>
      <c r="AC2165" s="60"/>
      <c r="AD2165" s="60"/>
      <c r="AE2165" s="60"/>
      <c r="AF2165" s="60"/>
      <c r="AG2165" s="60"/>
      <c r="AH2165" s="60"/>
      <c r="AI2165" s="60"/>
      <c r="AJ2165" s="60"/>
      <c r="AK2165" s="60"/>
      <c r="AL2165" s="60"/>
      <c r="AM2165" s="60"/>
      <c r="AN2165" s="60"/>
      <c r="AO2165" s="60"/>
      <c r="AP2165" s="60"/>
      <c r="AQ2165" s="60"/>
      <c r="AR2165" s="60"/>
      <c r="AS2165" s="60"/>
      <c r="AT2165" s="60"/>
      <c r="AU2165" s="60"/>
      <c r="AV2165" s="60"/>
      <c r="AW2165" s="60"/>
      <c r="AX2165" s="60"/>
      <c r="AY2165" s="60"/>
      <c r="AZ2165" s="60"/>
      <c r="BA2165" s="60"/>
      <c r="BB2165" s="60"/>
      <c r="BC2165" s="60"/>
      <c r="BD2165" s="60"/>
      <c r="BE2165" s="60"/>
      <c r="BF2165" s="60"/>
      <c r="BG2165" s="60"/>
      <c r="BH2165" s="60"/>
      <c r="BI2165" s="60"/>
      <c r="BJ2165" s="60"/>
      <c r="BK2165" s="60"/>
      <c r="BL2165" s="60"/>
      <c r="BM2165" s="60"/>
      <c r="BN2165" s="60"/>
      <c r="BO2165" s="60"/>
      <c r="BP2165" s="60"/>
      <c r="BQ2165" s="60"/>
      <c r="BR2165" s="60"/>
      <c r="BS2165" s="60"/>
      <c r="BT2165" s="60"/>
      <c r="BU2165" s="60"/>
      <c r="BV2165" s="60"/>
      <c r="BW2165" s="60"/>
      <c r="BX2165" s="60"/>
      <c r="BY2165" s="60"/>
      <c r="BZ2165" s="60"/>
      <c r="CA2165" s="60"/>
      <c r="CB2165" s="60"/>
      <c r="CC2165" s="60"/>
      <c r="CD2165" s="60"/>
      <c r="CE2165" s="60"/>
      <c r="CF2165" s="60"/>
      <c r="CG2165" s="60"/>
      <c r="CH2165" s="60"/>
      <c r="CI2165" s="60"/>
      <c r="CJ2165" s="60"/>
      <c r="CK2165" s="60"/>
      <c r="CL2165" s="60"/>
      <c r="CM2165" s="60"/>
      <c r="CN2165" s="60"/>
      <c r="CO2165" s="60"/>
      <c r="CP2165" s="60"/>
      <c r="CQ2165" s="60"/>
      <c r="CR2165" s="60"/>
      <c r="CS2165" s="60"/>
      <c r="CT2165" s="60"/>
      <c r="CU2165" s="60"/>
      <c r="CV2165" s="60"/>
      <c r="CW2165" s="60"/>
      <c r="CX2165" s="60"/>
      <c r="CY2165" s="60"/>
      <c r="CZ2165" s="60"/>
      <c r="DA2165" s="60"/>
      <c r="DB2165" s="60"/>
      <c r="DC2165" s="60"/>
      <c r="DD2165" s="60"/>
      <c r="DE2165" s="60"/>
      <c r="DF2165" s="60"/>
      <c r="DG2165" s="60"/>
      <c r="DH2165" s="60"/>
      <c r="DI2165" s="60"/>
      <c r="DJ2165" s="60"/>
      <c r="DK2165" s="60"/>
      <c r="DL2165" s="60"/>
      <c r="DM2165" s="60"/>
      <c r="DN2165" s="60"/>
      <c r="DO2165" s="60"/>
      <c r="DP2165" s="60"/>
      <c r="DQ2165" s="60"/>
      <c r="DR2165" s="60"/>
      <c r="DS2165" s="60"/>
      <c r="DT2165" s="60"/>
      <c r="DU2165" s="60"/>
      <c r="DV2165" s="60"/>
      <c r="DW2165" s="60"/>
      <c r="DX2165" s="60"/>
      <c r="DY2165" s="60"/>
      <c r="DZ2165" s="60"/>
      <c r="EA2165" s="60"/>
      <c r="EB2165" s="60"/>
      <c r="EC2165" s="60"/>
      <c r="ED2165" s="60"/>
      <c r="EE2165" s="60"/>
      <c r="EF2165" s="60"/>
      <c r="EG2165" s="60"/>
      <c r="EH2165" s="60"/>
      <c r="EI2165" s="60"/>
      <c r="EJ2165" s="60"/>
      <c r="EK2165" s="60"/>
      <c r="EL2165" s="60"/>
      <c r="EM2165" s="60"/>
      <c r="EN2165" s="60"/>
      <c r="EO2165" s="60"/>
      <c r="EP2165" s="60"/>
      <c r="EQ2165" s="60"/>
      <c r="ER2165" s="60"/>
      <c r="ES2165" s="60"/>
      <c r="ET2165" s="60"/>
      <c r="EU2165" s="60"/>
      <c r="EV2165" s="60"/>
      <c r="EW2165" s="60"/>
      <c r="EX2165" s="60"/>
      <c r="EY2165" s="60"/>
      <c r="EZ2165" s="60"/>
      <c r="FA2165" s="60"/>
      <c r="FB2165" s="60"/>
      <c r="FC2165" s="60"/>
      <c r="FD2165" s="60"/>
      <c r="FE2165" s="60"/>
      <c r="FF2165" s="60"/>
      <c r="FG2165" s="60"/>
      <c r="FH2165" s="60"/>
      <c r="FI2165" s="60"/>
      <c r="FJ2165" s="60"/>
      <c r="FK2165" s="60"/>
      <c r="FL2165" s="60"/>
      <c r="FM2165" s="60"/>
      <c r="FN2165" s="60"/>
      <c r="FO2165" s="60"/>
      <c r="FP2165" s="60"/>
      <c r="FQ2165" s="60"/>
      <c r="FR2165" s="60"/>
      <c r="FS2165" s="60"/>
      <c r="FT2165" s="60"/>
      <c r="FU2165" s="60"/>
      <c r="FV2165" s="60"/>
      <c r="FW2165" s="60"/>
      <c r="FX2165" s="60"/>
      <c r="FY2165" s="60"/>
      <c r="FZ2165" s="60"/>
      <c r="GA2165" s="60"/>
      <c r="GB2165" s="60"/>
      <c r="GC2165" s="60"/>
      <c r="GD2165" s="60"/>
      <c r="GE2165" s="60"/>
      <c r="GF2165" s="60"/>
      <c r="GG2165" s="60"/>
      <c r="GH2165" s="60"/>
      <c r="GI2165" s="60"/>
      <c r="GJ2165" s="60"/>
      <c r="GK2165" s="60"/>
      <c r="GL2165" s="60"/>
      <c r="GM2165" s="60"/>
      <c r="GN2165" s="60"/>
      <c r="GO2165" s="60"/>
      <c r="GP2165" s="60"/>
      <c r="GQ2165" s="60"/>
      <c r="GR2165" s="60"/>
      <c r="GS2165" s="60"/>
      <c r="GT2165" s="60"/>
      <c r="GU2165" s="60"/>
      <c r="GV2165" s="60"/>
      <c r="GW2165" s="60"/>
      <c r="GX2165" s="60"/>
      <c r="GY2165" s="60"/>
      <c r="GZ2165" s="60"/>
      <c r="HA2165" s="60"/>
      <c r="HB2165" s="60"/>
      <c r="HC2165" s="60"/>
      <c r="HD2165" s="60"/>
      <c r="HE2165" s="60"/>
      <c r="HF2165" s="60"/>
      <c r="HG2165" s="60"/>
      <c r="HH2165" s="60"/>
      <c r="HI2165" s="60"/>
      <c r="HJ2165" s="60"/>
      <c r="HK2165" s="60"/>
      <c r="HL2165" s="60"/>
      <c r="HM2165" s="60"/>
      <c r="HN2165" s="60"/>
      <c r="HO2165" s="60"/>
      <c r="HP2165" s="60"/>
      <c r="HQ2165" s="60"/>
      <c r="HR2165" s="60"/>
      <c r="HS2165" s="60"/>
      <c r="HT2165" s="60"/>
      <c r="HU2165" s="60"/>
      <c r="HV2165" s="60"/>
      <c r="HW2165" s="60"/>
      <c r="HX2165" s="60"/>
      <c r="HY2165" s="60"/>
      <c r="HZ2165" s="60"/>
      <c r="IA2165" s="60"/>
      <c r="IB2165" s="60"/>
      <c r="IC2165" s="60"/>
      <c r="ID2165" s="60"/>
      <c r="IE2165" s="60"/>
      <c r="IF2165" s="60"/>
      <c r="IG2165" s="60"/>
      <c r="IH2165" s="60"/>
      <c r="II2165" s="60"/>
      <c r="IJ2165" s="60"/>
      <c r="IK2165" s="60"/>
      <c r="IL2165" s="60"/>
    </row>
    <row r="2166" spans="1:246" s="17" customFormat="1" ht="14.25" customHeight="1" x14ac:dyDescent="0.4">
      <c r="A2166" s="34" t="e">
        <f>_xlfn.CONCAT(D2166,E2166,G2166,#REF!)</f>
        <v>#REF!</v>
      </c>
      <c r="B2166" s="40">
        <v>2074</v>
      </c>
      <c r="C2166" s="40">
        <v>2020</v>
      </c>
      <c r="D2166" s="40">
        <v>144</v>
      </c>
      <c r="E2166" s="41" t="s">
        <v>7520</v>
      </c>
      <c r="F2166" s="42" t="s">
        <v>4764</v>
      </c>
      <c r="G2166" s="41" t="s">
        <v>4765</v>
      </c>
      <c r="H2166" s="41" t="s">
        <v>4766</v>
      </c>
      <c r="I2166" s="41" t="s">
        <v>4767</v>
      </c>
      <c r="J2166" s="43">
        <v>1000</v>
      </c>
      <c r="K2166" s="44">
        <v>6.9</v>
      </c>
      <c r="L2166" s="45">
        <v>1000</v>
      </c>
      <c r="M2166" s="45">
        <v>6900</v>
      </c>
      <c r="N2166" s="41">
        <v>0</v>
      </c>
      <c r="O2166" s="41">
        <v>0</v>
      </c>
      <c r="P2166" s="41">
        <v>2</v>
      </c>
      <c r="Q2166" s="41">
        <v>0</v>
      </c>
      <c r="R2166" s="46">
        <f t="shared" ref="R2166:R2196" si="317">SUM(N2166:Q2166)</f>
        <v>2</v>
      </c>
      <c r="S2166" s="85"/>
      <c r="T2166" s="47">
        <f t="shared" si="308"/>
        <v>0</v>
      </c>
      <c r="U2166" s="47" t="str" cm="1">
        <f t="array" aca="1" ref="U2166" ca="1">IF(S2166="", "×", IF(LEFT(S2166,2)="項番", COUNTIFS($D$2:$D$4001, INDIRECT("D" &amp; ROW()-1), $U$2:$U$4001, "〇"), "〇"))</f>
        <v>×</v>
      </c>
      <c r="V2166" s="47" t="str">
        <f t="shared" si="309"/>
        <v>×</v>
      </c>
      <c r="W2166" s="47" t="str">
        <f t="shared" si="310"/>
        <v>×</v>
      </c>
      <c r="X2166" s="48" t="str">
        <f t="shared" ca="1" si="311"/>
        <v/>
      </c>
      <c r="Y2166" s="47">
        <f t="shared" ca="1" si="312"/>
        <v>0</v>
      </c>
      <c r="Z2166" s="47">
        <f t="shared" si="313"/>
        <v>144</v>
      </c>
      <c r="AA2166" s="47" t="str">
        <f t="shared" si="314"/>
        <v/>
      </c>
    </row>
    <row r="2167" spans="1:246" ht="14.25" customHeight="1" x14ac:dyDescent="0.4">
      <c r="A2167" s="34" t="e">
        <f>_xlfn.CONCAT(D2167,E2167,G2167,#REF!)</f>
        <v>#REF!</v>
      </c>
      <c r="B2167" s="40">
        <v>2075</v>
      </c>
      <c r="C2167" s="40">
        <v>2021</v>
      </c>
      <c r="D2167" s="40">
        <v>144</v>
      </c>
      <c r="E2167" s="41" t="s">
        <v>7520</v>
      </c>
      <c r="F2167" s="42" t="s">
        <v>4768</v>
      </c>
      <c r="G2167" s="41" t="s">
        <v>4765</v>
      </c>
      <c r="H2167" s="41" t="s">
        <v>4766</v>
      </c>
      <c r="I2167" s="41" t="s">
        <v>4769</v>
      </c>
      <c r="J2167" s="43">
        <v>100</v>
      </c>
      <c r="K2167" s="44">
        <v>6.9</v>
      </c>
      <c r="L2167" s="45">
        <v>100</v>
      </c>
      <c r="M2167" s="45">
        <v>690</v>
      </c>
      <c r="N2167" s="41">
        <v>0</v>
      </c>
      <c r="O2167" s="41">
        <v>0</v>
      </c>
      <c r="P2167" s="41">
        <v>20</v>
      </c>
      <c r="Q2167" s="41">
        <v>0</v>
      </c>
      <c r="R2167" s="46">
        <f t="shared" si="317"/>
        <v>20</v>
      </c>
      <c r="S2167" s="85"/>
      <c r="T2167" s="47">
        <f t="shared" si="308"/>
        <v>0</v>
      </c>
      <c r="U2167" s="47" t="str" cm="1">
        <f t="array" aca="1" ref="U2167" ca="1">IF(S2167="", "×", IF(LEFT(S2167,2)="項番", COUNTIFS($D$2:$D$4001, INDIRECT("D" &amp; ROW()-1), $U$2:$U$4001, "〇"), "〇"))</f>
        <v>×</v>
      </c>
      <c r="V2167" s="47" t="str">
        <f t="shared" si="309"/>
        <v>×</v>
      </c>
      <c r="W2167" s="47" t="str">
        <f t="shared" si="310"/>
        <v>×</v>
      </c>
      <c r="X2167" s="48" t="str">
        <f t="shared" ca="1" si="311"/>
        <v/>
      </c>
      <c r="Y2167" s="47">
        <f t="shared" ca="1" si="312"/>
        <v>0</v>
      </c>
      <c r="Z2167" s="47">
        <f t="shared" si="313"/>
        <v>144</v>
      </c>
      <c r="AA2167" s="47" t="str">
        <f t="shared" si="314"/>
        <v/>
      </c>
    </row>
    <row r="2168" spans="1:246" s="66" customFormat="1" ht="14.25" customHeight="1" x14ac:dyDescent="0.4">
      <c r="A2168" s="34" t="e">
        <f>_xlfn.CONCAT(D2168,E2168,G2168,#REF!)</f>
        <v>#REF!</v>
      </c>
      <c r="B2168" s="40">
        <v>2077</v>
      </c>
      <c r="C2168" s="40">
        <v>2022</v>
      </c>
      <c r="D2168" s="40">
        <v>144</v>
      </c>
      <c r="E2168" s="41" t="s">
        <v>7520</v>
      </c>
      <c r="F2168" s="42" t="s">
        <v>4773</v>
      </c>
      <c r="G2168" s="41" t="s">
        <v>4765</v>
      </c>
      <c r="H2168" s="41" t="s">
        <v>4774</v>
      </c>
      <c r="I2168" s="41" t="s">
        <v>12</v>
      </c>
      <c r="J2168" s="43">
        <v>100</v>
      </c>
      <c r="K2168" s="44">
        <v>6.6</v>
      </c>
      <c r="L2168" s="45">
        <v>100</v>
      </c>
      <c r="M2168" s="45">
        <v>660</v>
      </c>
      <c r="N2168" s="46">
        <v>0</v>
      </c>
      <c r="O2168" s="46">
        <v>0</v>
      </c>
      <c r="P2168" s="46">
        <v>10</v>
      </c>
      <c r="Q2168" s="46">
        <v>0</v>
      </c>
      <c r="R2168" s="46">
        <f t="shared" si="317"/>
        <v>10</v>
      </c>
      <c r="S2168" s="85"/>
      <c r="T2168" s="47">
        <f t="shared" si="308"/>
        <v>0</v>
      </c>
      <c r="U2168" s="47" t="str" cm="1">
        <f t="array" aca="1" ref="U2168" ca="1">IF(S2168="", "×", IF(LEFT(S2168,2)="項番", COUNTIFS($D$2:$D$4001, INDIRECT("D" &amp; ROW()-1), $U$2:$U$4001, "〇"), "〇"))</f>
        <v>×</v>
      </c>
      <c r="V2168" s="47" t="str">
        <f t="shared" si="309"/>
        <v>×</v>
      </c>
      <c r="W2168" s="47" t="str">
        <f t="shared" si="310"/>
        <v>×</v>
      </c>
      <c r="X2168" s="48" t="str">
        <f t="shared" ca="1" si="311"/>
        <v/>
      </c>
      <c r="Y2168" s="47">
        <f t="shared" ca="1" si="312"/>
        <v>0</v>
      </c>
      <c r="Z2168" s="47">
        <f t="shared" si="313"/>
        <v>144</v>
      </c>
      <c r="AA2168" s="47" t="str">
        <f t="shared" si="314"/>
        <v/>
      </c>
      <c r="AB2168" s="65"/>
      <c r="AC2168" s="65"/>
      <c r="AD2168" s="65"/>
      <c r="AE2168" s="65"/>
      <c r="AF2168" s="65"/>
      <c r="AG2168" s="65"/>
      <c r="AH2168" s="65"/>
      <c r="AI2168" s="65"/>
      <c r="AJ2168" s="65"/>
      <c r="AK2168" s="65"/>
      <c r="AL2168" s="65"/>
      <c r="AM2168" s="65"/>
      <c r="AN2168" s="65"/>
      <c r="AO2168" s="65"/>
      <c r="AP2168" s="65"/>
      <c r="AQ2168" s="65"/>
      <c r="AR2168" s="65"/>
      <c r="AS2168" s="65"/>
      <c r="AT2168" s="65"/>
      <c r="AU2168" s="65"/>
      <c r="AV2168" s="65"/>
      <c r="AW2168" s="65"/>
      <c r="AX2168" s="65"/>
      <c r="AY2168" s="65"/>
      <c r="AZ2168" s="65"/>
      <c r="BA2168" s="65"/>
      <c r="BB2168" s="65"/>
      <c r="BC2168" s="65"/>
      <c r="BD2168" s="65"/>
      <c r="BE2168" s="65"/>
      <c r="BF2168" s="65"/>
      <c r="BG2168" s="65"/>
      <c r="BH2168" s="65"/>
      <c r="BI2168" s="65"/>
      <c r="BJ2168" s="65"/>
      <c r="BK2168" s="65"/>
      <c r="BL2168" s="65"/>
      <c r="BM2168" s="65"/>
      <c r="BN2168" s="65"/>
      <c r="BO2168" s="65"/>
      <c r="BP2168" s="65"/>
      <c r="BQ2168" s="65"/>
      <c r="BR2168" s="65"/>
      <c r="BS2168" s="65"/>
      <c r="BT2168" s="65"/>
      <c r="BU2168" s="65"/>
      <c r="BV2168" s="65"/>
      <c r="BW2168" s="65"/>
      <c r="BX2168" s="65"/>
      <c r="BY2168" s="65"/>
      <c r="BZ2168" s="65"/>
      <c r="CA2168" s="65"/>
      <c r="CB2168" s="65"/>
      <c r="CC2168" s="65"/>
      <c r="CD2168" s="65"/>
      <c r="CE2168" s="65"/>
      <c r="CF2168" s="65"/>
      <c r="CG2168" s="65"/>
      <c r="CH2168" s="65"/>
      <c r="CI2168" s="65"/>
      <c r="CJ2168" s="65"/>
      <c r="CK2168" s="65"/>
      <c r="CL2168" s="65"/>
      <c r="CM2168" s="65"/>
      <c r="CN2168" s="65"/>
      <c r="CO2168" s="65"/>
      <c r="CP2168" s="65"/>
      <c r="CQ2168" s="65"/>
      <c r="CR2168" s="65"/>
      <c r="CS2168" s="65"/>
      <c r="CT2168" s="65"/>
      <c r="CU2168" s="65"/>
      <c r="CV2168" s="65"/>
      <c r="CW2168" s="65"/>
      <c r="CX2168" s="65"/>
      <c r="CY2168" s="65"/>
      <c r="CZ2168" s="65"/>
      <c r="DA2168" s="65"/>
      <c r="DB2168" s="65"/>
      <c r="DC2168" s="65"/>
      <c r="DD2168" s="65"/>
      <c r="DE2168" s="65"/>
      <c r="DF2168" s="65"/>
      <c r="DG2168" s="65"/>
      <c r="DH2168" s="65"/>
      <c r="DI2168" s="65"/>
      <c r="DJ2168" s="65"/>
      <c r="DK2168" s="65"/>
      <c r="DL2168" s="65"/>
      <c r="DM2168" s="65"/>
      <c r="DN2168" s="65"/>
      <c r="DO2168" s="65"/>
      <c r="DP2168" s="65"/>
      <c r="DQ2168" s="65"/>
      <c r="DR2168" s="65"/>
      <c r="DS2168" s="65"/>
      <c r="DT2168" s="65"/>
      <c r="DU2168" s="65"/>
      <c r="DV2168" s="65"/>
      <c r="DW2168" s="65"/>
      <c r="DX2168" s="65"/>
      <c r="DY2168" s="65"/>
      <c r="DZ2168" s="65"/>
      <c r="EA2168" s="65"/>
      <c r="EB2168" s="65"/>
      <c r="EC2168" s="65"/>
      <c r="ED2168" s="65"/>
      <c r="EE2168" s="65"/>
      <c r="EF2168" s="65"/>
      <c r="EG2168" s="65"/>
      <c r="EH2168" s="65"/>
      <c r="EI2168" s="65"/>
      <c r="EJ2168" s="65"/>
      <c r="EK2168" s="65"/>
      <c r="EL2168" s="65"/>
      <c r="EM2168" s="65"/>
      <c r="EN2168" s="65"/>
      <c r="EO2168" s="65"/>
      <c r="EP2168" s="65"/>
      <c r="EQ2168" s="65"/>
      <c r="ER2168" s="65"/>
      <c r="ES2168" s="65"/>
      <c r="ET2168" s="65"/>
      <c r="EU2168" s="65"/>
      <c r="EV2168" s="65"/>
      <c r="EW2168" s="65"/>
      <c r="EX2168" s="65"/>
      <c r="EY2168" s="65"/>
      <c r="EZ2168" s="65"/>
      <c r="FA2168" s="65"/>
      <c r="FB2168" s="65"/>
      <c r="FC2168" s="65"/>
      <c r="FD2168" s="65"/>
      <c r="FE2168" s="65"/>
      <c r="FF2168" s="65"/>
      <c r="FG2168" s="65"/>
      <c r="FH2168" s="65"/>
      <c r="FI2168" s="65"/>
      <c r="FJ2168" s="65"/>
      <c r="FK2168" s="65"/>
      <c r="FL2168" s="65"/>
      <c r="FM2168" s="65"/>
      <c r="FN2168" s="65"/>
      <c r="FO2168" s="65"/>
      <c r="FP2168" s="65"/>
      <c r="FQ2168" s="65"/>
      <c r="FR2168" s="65"/>
      <c r="FS2168" s="65"/>
      <c r="FT2168" s="65"/>
      <c r="FU2168" s="65"/>
      <c r="FV2168" s="65"/>
      <c r="FW2168" s="65"/>
      <c r="FX2168" s="65"/>
      <c r="FY2168" s="65"/>
      <c r="FZ2168" s="65"/>
      <c r="GA2168" s="65"/>
      <c r="GB2168" s="65"/>
      <c r="GC2168" s="65"/>
      <c r="GD2168" s="65"/>
      <c r="GE2168" s="65"/>
      <c r="GF2168" s="65"/>
      <c r="GG2168" s="65"/>
      <c r="GH2168" s="65"/>
      <c r="GI2168" s="65"/>
      <c r="GJ2168" s="65"/>
      <c r="GK2168" s="65"/>
      <c r="GL2168" s="65"/>
      <c r="GM2168" s="65"/>
      <c r="GN2168" s="65"/>
      <c r="GO2168" s="65"/>
      <c r="GP2168" s="65"/>
      <c r="GQ2168" s="65"/>
      <c r="GR2168" s="65"/>
      <c r="GS2168" s="65"/>
      <c r="GT2168" s="65"/>
      <c r="GU2168" s="65"/>
      <c r="GV2168" s="65"/>
      <c r="GW2168" s="65"/>
      <c r="GX2168" s="65"/>
      <c r="GY2168" s="65"/>
      <c r="GZ2168" s="65"/>
      <c r="HA2168" s="65"/>
      <c r="HB2168" s="65"/>
      <c r="HC2168" s="65"/>
      <c r="HD2168" s="65"/>
      <c r="HE2168" s="65"/>
      <c r="HF2168" s="65"/>
      <c r="HG2168" s="65"/>
      <c r="HH2168" s="65"/>
      <c r="HI2168" s="65"/>
      <c r="HJ2168" s="65"/>
      <c r="HK2168" s="65"/>
      <c r="HL2168" s="65"/>
      <c r="HM2168" s="65"/>
      <c r="HN2168" s="65"/>
      <c r="HO2168" s="65"/>
      <c r="HP2168" s="65"/>
      <c r="HQ2168" s="65"/>
      <c r="HR2168" s="65"/>
      <c r="HS2168" s="65"/>
      <c r="HT2168" s="65"/>
      <c r="HU2168" s="65"/>
      <c r="HV2168" s="65"/>
      <c r="HW2168" s="65"/>
      <c r="HX2168" s="65"/>
      <c r="HY2168" s="65"/>
      <c r="HZ2168" s="65"/>
      <c r="IA2168" s="65"/>
      <c r="IB2168" s="65"/>
      <c r="IC2168" s="65"/>
      <c r="ID2168" s="65"/>
      <c r="IE2168" s="65"/>
      <c r="IF2168" s="65"/>
      <c r="IG2168" s="65"/>
      <c r="IH2168" s="65"/>
      <c r="II2168" s="65"/>
      <c r="IJ2168" s="65"/>
      <c r="IK2168" s="65"/>
      <c r="IL2168" s="65"/>
    </row>
    <row r="2169" spans="1:246" s="68" customFormat="1" ht="14.25" customHeight="1" x14ac:dyDescent="0.4">
      <c r="A2169" s="50" t="e">
        <f>_xlfn.CONCAT(D2169,E2169,G2169,#REF!)</f>
        <v>#REF!</v>
      </c>
      <c r="B2169" s="51"/>
      <c r="C2169" s="51" t="s">
        <v>125</v>
      </c>
      <c r="D2169" s="51" t="s">
        <v>125</v>
      </c>
      <c r="E2169" s="52"/>
      <c r="F2169" s="53"/>
      <c r="G2169" s="52"/>
      <c r="H2169" s="52"/>
      <c r="I2169" s="52"/>
      <c r="J2169" s="54"/>
      <c r="K2169" s="55"/>
      <c r="L2169" s="56"/>
      <c r="M2169" s="56"/>
      <c r="N2169" s="57"/>
      <c r="O2169" s="57"/>
      <c r="P2169" s="57"/>
      <c r="Q2169" s="57"/>
      <c r="R2169" s="57"/>
      <c r="S2169" s="86" t="s">
        <v>7785</v>
      </c>
      <c r="T2169" s="58">
        <f t="shared" si="308"/>
        <v>0</v>
      </c>
      <c r="U2169" s="58" cm="1">
        <f t="array" aca="1" ref="U2169" ca="1">IF(S2169="", "×", IF(LEFT(S2169,2)="項番", COUNTIFS($D$2:$D$4001, INDIRECT("D" &amp; ROW()-1), $U$2:$U$4001, "〇"), "〇"))</f>
        <v>0</v>
      </c>
      <c r="V2169" s="58" t="str">
        <f t="shared" si="309"/>
        <v/>
      </c>
      <c r="W2169" s="58" t="str">
        <f t="shared" si="310"/>
        <v/>
      </c>
      <c r="X2169" s="59" t="str">
        <f t="shared" ca="1" si="311"/>
        <v/>
      </c>
      <c r="Y2169" s="58">
        <f t="shared" ca="1" si="312"/>
        <v>0</v>
      </c>
      <c r="Z2169" s="58">
        <f t="shared" si="313"/>
        <v>144</v>
      </c>
      <c r="AA2169" s="58" t="str">
        <f t="shared" si="314"/>
        <v>【注意】：項番集計行（項番〇計）は、一つ上のNOにする)</v>
      </c>
      <c r="AB2169" s="67"/>
      <c r="AC2169" s="67"/>
      <c r="AD2169" s="67"/>
      <c r="AE2169" s="67"/>
      <c r="AF2169" s="67"/>
      <c r="AG2169" s="67"/>
      <c r="AH2169" s="67"/>
      <c r="AI2169" s="67"/>
      <c r="AJ2169" s="67"/>
      <c r="AK2169" s="67"/>
      <c r="AL2169" s="67"/>
      <c r="AM2169" s="67"/>
      <c r="AN2169" s="67"/>
      <c r="AO2169" s="67"/>
      <c r="AP2169" s="67"/>
      <c r="AQ2169" s="67"/>
      <c r="AR2169" s="67"/>
      <c r="AS2169" s="67"/>
      <c r="AT2169" s="67"/>
      <c r="AU2169" s="67"/>
      <c r="AV2169" s="67"/>
      <c r="AW2169" s="67"/>
      <c r="AX2169" s="67"/>
      <c r="AY2169" s="67"/>
      <c r="AZ2169" s="67"/>
      <c r="BA2169" s="67"/>
      <c r="BB2169" s="67"/>
      <c r="BC2169" s="67"/>
      <c r="BD2169" s="67"/>
      <c r="BE2169" s="67"/>
      <c r="BF2169" s="67"/>
      <c r="BG2169" s="67"/>
      <c r="BH2169" s="67"/>
      <c r="BI2169" s="67"/>
      <c r="BJ2169" s="67"/>
      <c r="BK2169" s="67"/>
      <c r="BL2169" s="67"/>
      <c r="BM2169" s="67"/>
      <c r="BN2169" s="67"/>
      <c r="BO2169" s="67"/>
      <c r="BP2169" s="67"/>
      <c r="BQ2169" s="67"/>
      <c r="BR2169" s="67"/>
      <c r="BS2169" s="67"/>
      <c r="BT2169" s="67"/>
      <c r="BU2169" s="67"/>
      <c r="BV2169" s="67"/>
      <c r="BW2169" s="67"/>
      <c r="BX2169" s="67"/>
      <c r="BY2169" s="67"/>
      <c r="BZ2169" s="67"/>
      <c r="CA2169" s="67"/>
      <c r="CB2169" s="67"/>
      <c r="CC2169" s="67"/>
      <c r="CD2169" s="67"/>
      <c r="CE2169" s="67"/>
      <c r="CF2169" s="67"/>
      <c r="CG2169" s="67"/>
      <c r="CH2169" s="67"/>
      <c r="CI2169" s="67"/>
      <c r="CJ2169" s="67"/>
      <c r="CK2169" s="67"/>
      <c r="CL2169" s="67"/>
      <c r="CM2169" s="67"/>
      <c r="CN2169" s="67"/>
      <c r="CO2169" s="67"/>
      <c r="CP2169" s="67"/>
      <c r="CQ2169" s="67"/>
      <c r="CR2169" s="67"/>
      <c r="CS2169" s="67"/>
      <c r="CT2169" s="67"/>
      <c r="CU2169" s="67"/>
      <c r="CV2169" s="67"/>
      <c r="CW2169" s="67"/>
      <c r="CX2169" s="67"/>
      <c r="CY2169" s="67"/>
      <c r="CZ2169" s="67"/>
      <c r="DA2169" s="67"/>
      <c r="DB2169" s="67"/>
      <c r="DC2169" s="67"/>
      <c r="DD2169" s="67"/>
      <c r="DE2169" s="67"/>
      <c r="DF2169" s="67"/>
      <c r="DG2169" s="67"/>
      <c r="DH2169" s="67"/>
      <c r="DI2169" s="67"/>
      <c r="DJ2169" s="67"/>
      <c r="DK2169" s="67"/>
      <c r="DL2169" s="67"/>
      <c r="DM2169" s="67"/>
      <c r="DN2169" s="67"/>
      <c r="DO2169" s="67"/>
      <c r="DP2169" s="67"/>
      <c r="DQ2169" s="67"/>
      <c r="DR2169" s="67"/>
      <c r="DS2169" s="67"/>
      <c r="DT2169" s="67"/>
      <c r="DU2169" s="67"/>
      <c r="DV2169" s="67"/>
      <c r="DW2169" s="67"/>
      <c r="DX2169" s="67"/>
      <c r="DY2169" s="67"/>
      <c r="DZ2169" s="67"/>
      <c r="EA2169" s="67"/>
      <c r="EB2169" s="67"/>
      <c r="EC2169" s="67"/>
      <c r="ED2169" s="67"/>
      <c r="EE2169" s="67"/>
      <c r="EF2169" s="67"/>
      <c r="EG2169" s="67"/>
      <c r="EH2169" s="67"/>
      <c r="EI2169" s="67"/>
      <c r="EJ2169" s="67"/>
      <c r="EK2169" s="67"/>
      <c r="EL2169" s="67"/>
      <c r="EM2169" s="67"/>
      <c r="EN2169" s="67"/>
      <c r="EO2169" s="67"/>
      <c r="EP2169" s="67"/>
      <c r="EQ2169" s="67"/>
      <c r="ER2169" s="67"/>
      <c r="ES2169" s="67"/>
      <c r="ET2169" s="67"/>
      <c r="EU2169" s="67"/>
      <c r="EV2169" s="67"/>
      <c r="EW2169" s="67"/>
      <c r="EX2169" s="67"/>
      <c r="EY2169" s="67"/>
      <c r="EZ2169" s="67"/>
      <c r="FA2169" s="67"/>
      <c r="FB2169" s="67"/>
      <c r="FC2169" s="67"/>
      <c r="FD2169" s="67"/>
      <c r="FE2169" s="67"/>
      <c r="FF2169" s="67"/>
      <c r="FG2169" s="67"/>
      <c r="FH2169" s="67"/>
      <c r="FI2169" s="67"/>
      <c r="FJ2169" s="67"/>
      <c r="FK2169" s="67"/>
      <c r="FL2169" s="67"/>
      <c r="FM2169" s="67"/>
      <c r="FN2169" s="67"/>
      <c r="FO2169" s="67"/>
      <c r="FP2169" s="67"/>
      <c r="FQ2169" s="67"/>
      <c r="FR2169" s="67"/>
      <c r="FS2169" s="67"/>
      <c r="FT2169" s="67"/>
      <c r="FU2169" s="67"/>
      <c r="FV2169" s="67"/>
      <c r="FW2169" s="67"/>
      <c r="FX2169" s="67"/>
      <c r="FY2169" s="67"/>
      <c r="FZ2169" s="67"/>
      <c r="GA2169" s="67"/>
      <c r="GB2169" s="67"/>
      <c r="GC2169" s="67"/>
      <c r="GD2169" s="67"/>
      <c r="GE2169" s="67"/>
      <c r="GF2169" s="67"/>
      <c r="GG2169" s="67"/>
      <c r="GH2169" s="67"/>
      <c r="GI2169" s="67"/>
      <c r="GJ2169" s="67"/>
      <c r="GK2169" s="67"/>
      <c r="GL2169" s="67"/>
      <c r="GM2169" s="67"/>
      <c r="GN2169" s="67"/>
      <c r="GO2169" s="67"/>
      <c r="GP2169" s="67"/>
      <c r="GQ2169" s="67"/>
      <c r="GR2169" s="67"/>
      <c r="GS2169" s="67"/>
      <c r="GT2169" s="67"/>
      <c r="GU2169" s="67"/>
      <c r="GV2169" s="67"/>
      <c r="GW2169" s="67"/>
      <c r="GX2169" s="67"/>
      <c r="GY2169" s="67"/>
      <c r="GZ2169" s="67"/>
      <c r="HA2169" s="67"/>
      <c r="HB2169" s="67"/>
      <c r="HC2169" s="67"/>
      <c r="HD2169" s="67"/>
      <c r="HE2169" s="67"/>
      <c r="HF2169" s="67"/>
      <c r="HG2169" s="67"/>
      <c r="HH2169" s="67"/>
      <c r="HI2169" s="67"/>
      <c r="HJ2169" s="67"/>
      <c r="HK2169" s="67"/>
      <c r="HL2169" s="67"/>
      <c r="HM2169" s="67"/>
      <c r="HN2169" s="67"/>
      <c r="HO2169" s="67"/>
      <c r="HP2169" s="67"/>
      <c r="HQ2169" s="67"/>
      <c r="HR2169" s="67"/>
      <c r="HS2169" s="67"/>
      <c r="HT2169" s="67"/>
      <c r="HU2169" s="67"/>
      <c r="HV2169" s="67"/>
      <c r="HW2169" s="67"/>
      <c r="HX2169" s="67"/>
      <c r="HY2169" s="67"/>
      <c r="HZ2169" s="67"/>
      <c r="IA2169" s="67"/>
      <c r="IB2169" s="67"/>
      <c r="IC2169" s="67"/>
      <c r="ID2169" s="67"/>
      <c r="IE2169" s="67"/>
      <c r="IF2169" s="67"/>
      <c r="IG2169" s="67"/>
      <c r="IH2169" s="67"/>
      <c r="II2169" s="67"/>
      <c r="IJ2169" s="67"/>
      <c r="IK2169" s="67"/>
      <c r="IL2169" s="67"/>
    </row>
    <row r="2170" spans="1:246" s="37" customFormat="1" ht="14.25" customHeight="1" x14ac:dyDescent="0.4">
      <c r="A2170" s="34" t="e">
        <f>_xlfn.CONCAT(D2170,E2170,G2170,#REF!)</f>
        <v>#REF!</v>
      </c>
      <c r="B2170" s="40">
        <v>2078</v>
      </c>
      <c r="C2170" s="40">
        <v>2023</v>
      </c>
      <c r="D2170" s="40">
        <v>145</v>
      </c>
      <c r="E2170" s="41" t="s">
        <v>7520</v>
      </c>
      <c r="F2170" s="42" t="s">
        <v>4775</v>
      </c>
      <c r="G2170" s="41" t="s">
        <v>4765</v>
      </c>
      <c r="H2170" s="41" t="s">
        <v>4776</v>
      </c>
      <c r="I2170" s="41" t="s">
        <v>4777</v>
      </c>
      <c r="J2170" s="43">
        <v>1000</v>
      </c>
      <c r="K2170" s="44">
        <v>6.9</v>
      </c>
      <c r="L2170" s="45">
        <v>1000</v>
      </c>
      <c r="M2170" s="45">
        <v>6900</v>
      </c>
      <c r="N2170" s="41">
        <v>0</v>
      </c>
      <c r="O2170" s="41">
        <v>0</v>
      </c>
      <c r="P2170" s="41">
        <v>2</v>
      </c>
      <c r="Q2170" s="41">
        <v>0</v>
      </c>
      <c r="R2170" s="46">
        <f t="shared" si="317"/>
        <v>2</v>
      </c>
      <c r="S2170" s="85"/>
      <c r="T2170" s="47">
        <f t="shared" si="308"/>
        <v>0</v>
      </c>
      <c r="U2170" s="47" t="str" cm="1">
        <f t="array" aca="1" ref="U2170" ca="1">IF(S2170="", "×", IF(LEFT(S2170,2)="項番", COUNTIFS($D$2:$D$4001, INDIRECT("D" &amp; ROW()-1), $U$2:$U$4001, "〇"), "〇"))</f>
        <v>×</v>
      </c>
      <c r="V2170" s="47" t="str">
        <f t="shared" si="309"/>
        <v>×</v>
      </c>
      <c r="W2170" s="47" t="str">
        <f t="shared" si="310"/>
        <v>×</v>
      </c>
      <c r="X2170" s="48" t="str">
        <f t="shared" ca="1" si="311"/>
        <v/>
      </c>
      <c r="Y2170" s="47">
        <f t="shared" ca="1" si="312"/>
        <v>0</v>
      </c>
      <c r="Z2170" s="47">
        <f t="shared" si="313"/>
        <v>145</v>
      </c>
      <c r="AA2170" s="47" t="str">
        <f t="shared" si="314"/>
        <v/>
      </c>
      <c r="AB2170" s="49"/>
      <c r="AC2170" s="49"/>
      <c r="AD2170" s="49"/>
      <c r="AE2170" s="49"/>
      <c r="AF2170" s="49"/>
      <c r="AG2170" s="49"/>
      <c r="AH2170" s="49"/>
      <c r="AI2170" s="49"/>
      <c r="AJ2170" s="49"/>
      <c r="AK2170" s="49"/>
      <c r="AL2170" s="49"/>
      <c r="AM2170" s="49"/>
      <c r="AN2170" s="49"/>
      <c r="AO2170" s="49"/>
      <c r="AP2170" s="49"/>
      <c r="AQ2170" s="49"/>
      <c r="AR2170" s="49"/>
      <c r="AS2170" s="49"/>
      <c r="AT2170" s="49"/>
      <c r="AU2170" s="49"/>
      <c r="AV2170" s="49"/>
      <c r="AW2170" s="49"/>
      <c r="AX2170" s="49"/>
      <c r="AY2170" s="49"/>
      <c r="AZ2170" s="49"/>
      <c r="BA2170" s="49"/>
      <c r="BB2170" s="49"/>
      <c r="BC2170" s="49"/>
      <c r="BD2170" s="49"/>
      <c r="BE2170" s="49"/>
      <c r="BF2170" s="49"/>
      <c r="BG2170" s="49"/>
      <c r="BH2170" s="49"/>
      <c r="BI2170" s="49"/>
      <c r="BJ2170" s="49"/>
      <c r="BK2170" s="49"/>
      <c r="BL2170" s="49"/>
      <c r="BM2170" s="49"/>
      <c r="BN2170" s="49"/>
      <c r="BO2170" s="49"/>
      <c r="BP2170" s="49"/>
      <c r="BQ2170" s="49"/>
      <c r="BR2170" s="49"/>
      <c r="BS2170" s="49"/>
      <c r="BT2170" s="49"/>
      <c r="BU2170" s="49"/>
      <c r="BV2170" s="49"/>
      <c r="BW2170" s="49"/>
      <c r="BX2170" s="49"/>
      <c r="BY2170" s="49"/>
      <c r="BZ2170" s="49"/>
      <c r="CA2170" s="49"/>
      <c r="CB2170" s="49"/>
      <c r="CC2170" s="49"/>
      <c r="CD2170" s="49"/>
      <c r="CE2170" s="49"/>
      <c r="CF2170" s="49"/>
      <c r="CG2170" s="49"/>
      <c r="CH2170" s="49"/>
      <c r="CI2170" s="49"/>
      <c r="CJ2170" s="49"/>
      <c r="CK2170" s="49"/>
      <c r="CL2170" s="49"/>
      <c r="CM2170" s="49"/>
      <c r="CN2170" s="49"/>
      <c r="CO2170" s="49"/>
      <c r="CP2170" s="49"/>
      <c r="CQ2170" s="49"/>
      <c r="CR2170" s="49"/>
      <c r="CS2170" s="49"/>
      <c r="CT2170" s="49"/>
      <c r="CU2170" s="49"/>
      <c r="CV2170" s="49"/>
      <c r="CW2170" s="49"/>
      <c r="CX2170" s="49"/>
      <c r="CY2170" s="49"/>
      <c r="CZ2170" s="49"/>
      <c r="DA2170" s="49"/>
      <c r="DB2170" s="49"/>
      <c r="DC2170" s="49"/>
      <c r="DD2170" s="49"/>
      <c r="DE2170" s="49"/>
      <c r="DF2170" s="49"/>
      <c r="DG2170" s="49"/>
      <c r="DH2170" s="49"/>
      <c r="DI2170" s="49"/>
      <c r="DJ2170" s="49"/>
      <c r="DK2170" s="49"/>
      <c r="DL2170" s="49"/>
      <c r="DM2170" s="49"/>
      <c r="DN2170" s="49"/>
      <c r="DO2170" s="49"/>
      <c r="DP2170" s="49"/>
      <c r="DQ2170" s="49"/>
      <c r="DR2170" s="49"/>
      <c r="DS2170" s="49"/>
      <c r="DT2170" s="49"/>
      <c r="DU2170" s="49"/>
      <c r="DV2170" s="49"/>
      <c r="DW2170" s="49"/>
      <c r="DX2170" s="49"/>
      <c r="DY2170" s="49"/>
      <c r="DZ2170" s="49"/>
      <c r="EA2170" s="49"/>
      <c r="EB2170" s="49"/>
      <c r="EC2170" s="49"/>
      <c r="ED2170" s="49"/>
      <c r="EE2170" s="49"/>
      <c r="EF2170" s="49"/>
      <c r="EG2170" s="49"/>
      <c r="EH2170" s="49"/>
      <c r="EI2170" s="49"/>
      <c r="EJ2170" s="49"/>
      <c r="EK2170" s="49"/>
      <c r="EL2170" s="49"/>
      <c r="EM2170" s="49"/>
      <c r="EN2170" s="49"/>
      <c r="EO2170" s="49"/>
      <c r="EP2170" s="49"/>
      <c r="EQ2170" s="49"/>
      <c r="ER2170" s="49"/>
      <c r="ES2170" s="49"/>
      <c r="ET2170" s="49"/>
      <c r="EU2170" s="49"/>
      <c r="EV2170" s="49"/>
      <c r="EW2170" s="49"/>
      <c r="EX2170" s="49"/>
      <c r="EY2170" s="49"/>
      <c r="EZ2170" s="49"/>
      <c r="FA2170" s="49"/>
      <c r="FB2170" s="49"/>
      <c r="FC2170" s="49"/>
      <c r="FD2170" s="49"/>
      <c r="FE2170" s="49"/>
      <c r="FF2170" s="49"/>
      <c r="FG2170" s="49"/>
      <c r="FH2170" s="49"/>
      <c r="FI2170" s="49"/>
      <c r="FJ2170" s="49"/>
      <c r="FK2170" s="49"/>
      <c r="FL2170" s="49"/>
      <c r="FM2170" s="49"/>
      <c r="FN2170" s="49"/>
      <c r="FO2170" s="49"/>
      <c r="FP2170" s="49"/>
      <c r="FQ2170" s="49"/>
      <c r="FR2170" s="49"/>
      <c r="FS2170" s="49"/>
      <c r="FT2170" s="49"/>
      <c r="FU2170" s="49"/>
      <c r="FV2170" s="49"/>
      <c r="FW2170" s="49"/>
      <c r="FX2170" s="49"/>
      <c r="FY2170" s="49"/>
      <c r="FZ2170" s="49"/>
      <c r="GA2170" s="49"/>
      <c r="GB2170" s="49"/>
      <c r="GC2170" s="49"/>
      <c r="GD2170" s="49"/>
      <c r="GE2170" s="49"/>
      <c r="GF2170" s="49"/>
      <c r="GG2170" s="49"/>
      <c r="GH2170" s="49"/>
      <c r="GI2170" s="49"/>
      <c r="GJ2170" s="49"/>
      <c r="GK2170" s="49"/>
      <c r="GL2170" s="49"/>
      <c r="GM2170" s="49"/>
      <c r="GN2170" s="49"/>
      <c r="GO2170" s="49"/>
      <c r="GP2170" s="49"/>
      <c r="GQ2170" s="49"/>
      <c r="GR2170" s="49"/>
      <c r="GS2170" s="49"/>
      <c r="GT2170" s="49"/>
      <c r="GU2170" s="49"/>
      <c r="GV2170" s="49"/>
      <c r="GW2170" s="49"/>
      <c r="GX2170" s="49"/>
      <c r="GY2170" s="49"/>
      <c r="GZ2170" s="49"/>
      <c r="HA2170" s="49"/>
      <c r="HB2170" s="49"/>
      <c r="HC2170" s="49"/>
      <c r="HD2170" s="49"/>
      <c r="HE2170" s="49"/>
      <c r="HF2170" s="49"/>
      <c r="HG2170" s="49"/>
      <c r="HH2170" s="49"/>
      <c r="HI2170" s="49"/>
      <c r="HJ2170" s="49"/>
      <c r="HK2170" s="49"/>
      <c r="HL2170" s="49"/>
      <c r="HM2170" s="49"/>
      <c r="HN2170" s="49"/>
      <c r="HO2170" s="49"/>
      <c r="HP2170" s="49"/>
      <c r="HQ2170" s="49"/>
      <c r="HR2170" s="49"/>
      <c r="HS2170" s="49"/>
      <c r="HT2170" s="49"/>
      <c r="HU2170" s="49"/>
      <c r="HV2170" s="49"/>
      <c r="HW2170" s="49"/>
      <c r="HX2170" s="49"/>
      <c r="HY2170" s="49"/>
      <c r="HZ2170" s="49"/>
      <c r="IA2170" s="49"/>
      <c r="IB2170" s="49"/>
      <c r="IC2170" s="49"/>
      <c r="ID2170" s="49"/>
      <c r="IE2170" s="49"/>
      <c r="IF2170" s="49"/>
      <c r="IG2170" s="49"/>
      <c r="IH2170" s="49"/>
      <c r="II2170" s="49"/>
      <c r="IJ2170" s="49"/>
      <c r="IK2170" s="49"/>
      <c r="IL2170" s="49"/>
    </row>
    <row r="2171" spans="1:246" s="17" customFormat="1" ht="14.25" customHeight="1" x14ac:dyDescent="0.4">
      <c r="A2171" s="34" t="e">
        <f>_xlfn.CONCAT(D2171,E2171,G2171,#REF!)</f>
        <v>#REF!</v>
      </c>
      <c r="B2171" s="40">
        <v>2079</v>
      </c>
      <c r="C2171" s="40">
        <v>2024</v>
      </c>
      <c r="D2171" s="40">
        <v>145</v>
      </c>
      <c r="E2171" s="41" t="s">
        <v>7520</v>
      </c>
      <c r="F2171" s="42" t="s">
        <v>4778</v>
      </c>
      <c r="G2171" s="41" t="s">
        <v>4765</v>
      </c>
      <c r="H2171" s="41" t="s">
        <v>4776</v>
      </c>
      <c r="I2171" s="41" t="s">
        <v>206</v>
      </c>
      <c r="J2171" s="43">
        <v>100</v>
      </c>
      <c r="K2171" s="44">
        <v>6.9</v>
      </c>
      <c r="L2171" s="45">
        <v>100</v>
      </c>
      <c r="M2171" s="45">
        <v>690</v>
      </c>
      <c r="N2171" s="41">
        <v>0</v>
      </c>
      <c r="O2171" s="41">
        <v>0</v>
      </c>
      <c r="P2171" s="41">
        <v>10</v>
      </c>
      <c r="Q2171" s="41">
        <v>0</v>
      </c>
      <c r="R2171" s="46">
        <f t="shared" si="317"/>
        <v>10</v>
      </c>
      <c r="S2171" s="85"/>
      <c r="T2171" s="47">
        <f t="shared" si="308"/>
        <v>0</v>
      </c>
      <c r="U2171" s="47" t="str" cm="1">
        <f t="array" aca="1" ref="U2171" ca="1">IF(S2171="", "×", IF(LEFT(S2171,2)="項番", COUNTIFS($D$2:$D$4001, INDIRECT("D" &amp; ROW()-1), $U$2:$U$4001, "〇"), "〇"))</f>
        <v>×</v>
      </c>
      <c r="V2171" s="47" t="str">
        <f t="shared" si="309"/>
        <v>×</v>
      </c>
      <c r="W2171" s="47" t="str">
        <f t="shared" si="310"/>
        <v>×</v>
      </c>
      <c r="X2171" s="48" t="str">
        <f t="shared" ca="1" si="311"/>
        <v/>
      </c>
      <c r="Y2171" s="47">
        <f t="shared" ca="1" si="312"/>
        <v>0</v>
      </c>
      <c r="Z2171" s="47">
        <f t="shared" si="313"/>
        <v>145</v>
      </c>
      <c r="AA2171" s="47" t="str">
        <f t="shared" si="314"/>
        <v/>
      </c>
    </row>
    <row r="2172" spans="1:246" s="60" customFormat="1" ht="14.25" customHeight="1" x14ac:dyDescent="0.4">
      <c r="A2172" s="50" t="e">
        <f>_xlfn.CONCAT(D2172,E2172,G2172,#REF!)</f>
        <v>#REF!</v>
      </c>
      <c r="B2172" s="51"/>
      <c r="C2172" s="51" t="s">
        <v>125</v>
      </c>
      <c r="D2172" s="51" t="s">
        <v>125</v>
      </c>
      <c r="E2172" s="52"/>
      <c r="F2172" s="53"/>
      <c r="G2172" s="52"/>
      <c r="H2172" s="52"/>
      <c r="I2172" s="52"/>
      <c r="J2172" s="54"/>
      <c r="K2172" s="55"/>
      <c r="L2172" s="56"/>
      <c r="M2172" s="56"/>
      <c r="N2172" s="52"/>
      <c r="O2172" s="52"/>
      <c r="P2172" s="52"/>
      <c r="Q2172" s="52"/>
      <c r="R2172" s="57"/>
      <c r="S2172" s="86" t="s">
        <v>7701</v>
      </c>
      <c r="T2172" s="58">
        <f t="shared" si="308"/>
        <v>0</v>
      </c>
      <c r="U2172" s="58" cm="1">
        <f t="array" aca="1" ref="U2172" ca="1">IF(S2172="", "×", IF(LEFT(S2172,2)="項番", COUNTIFS($D$2:$D$4001, INDIRECT("D" &amp; ROW()-1), $U$2:$U$4001, "〇"), "〇"))</f>
        <v>0</v>
      </c>
      <c r="V2172" s="58" t="str">
        <f t="shared" si="309"/>
        <v/>
      </c>
      <c r="W2172" s="58" t="str">
        <f t="shared" si="310"/>
        <v/>
      </c>
      <c r="X2172" s="59" t="str">
        <f t="shared" ca="1" si="311"/>
        <v/>
      </c>
      <c r="Y2172" s="58">
        <f t="shared" ca="1" si="312"/>
        <v>0</v>
      </c>
      <c r="Z2172" s="58">
        <f t="shared" si="313"/>
        <v>145</v>
      </c>
      <c r="AA2172" s="58" t="str">
        <f t="shared" si="314"/>
        <v>【注意】：項番集計行（項番〇計）は、一つ上のNOにする)</v>
      </c>
    </row>
    <row r="2173" spans="1:246" ht="14.25" customHeight="1" x14ac:dyDescent="0.4">
      <c r="A2173" s="34" t="e">
        <f>_xlfn.CONCAT(D2173,E2173,G2173,#REF!)</f>
        <v>#REF!</v>
      </c>
      <c r="B2173" s="40">
        <v>2219</v>
      </c>
      <c r="C2173" s="40">
        <v>2025</v>
      </c>
      <c r="D2173" s="40">
        <v>146</v>
      </c>
      <c r="E2173" s="41" t="s">
        <v>7520</v>
      </c>
      <c r="F2173" s="42" t="s">
        <v>5085</v>
      </c>
      <c r="G2173" s="41" t="s">
        <v>5083</v>
      </c>
      <c r="H2173" s="41" t="s">
        <v>5086</v>
      </c>
      <c r="I2173" s="41" t="s">
        <v>2498</v>
      </c>
      <c r="J2173" s="43">
        <v>1</v>
      </c>
      <c r="K2173" s="44">
        <v>32477</v>
      </c>
      <c r="L2173" s="45">
        <v>1</v>
      </c>
      <c r="M2173" s="45">
        <v>32477</v>
      </c>
      <c r="N2173" s="46">
        <v>0</v>
      </c>
      <c r="O2173" s="46">
        <v>0</v>
      </c>
      <c r="P2173" s="46">
        <v>40</v>
      </c>
      <c r="Q2173" s="46">
        <v>0</v>
      </c>
      <c r="R2173" s="46">
        <f t="shared" si="317"/>
        <v>40</v>
      </c>
      <c r="S2173" s="85"/>
      <c r="T2173" s="47">
        <f t="shared" si="308"/>
        <v>0</v>
      </c>
      <c r="U2173" s="47" t="str" cm="1">
        <f t="array" aca="1" ref="U2173" ca="1">IF(S2173="", "×", IF(LEFT(S2173,2)="項番", COUNTIFS($D$2:$D$4001, INDIRECT("D" &amp; ROW()-1), $U$2:$U$4001, "〇"), "〇"))</f>
        <v>×</v>
      </c>
      <c r="V2173" s="47" t="str">
        <f t="shared" si="309"/>
        <v>×</v>
      </c>
      <c r="W2173" s="47" t="str">
        <f t="shared" si="310"/>
        <v>×</v>
      </c>
      <c r="X2173" s="48" t="str">
        <f t="shared" ca="1" si="311"/>
        <v/>
      </c>
      <c r="Y2173" s="47">
        <f t="shared" ca="1" si="312"/>
        <v>0</v>
      </c>
      <c r="Z2173" s="47">
        <f t="shared" si="313"/>
        <v>146</v>
      </c>
      <c r="AA2173" s="47" t="str">
        <f t="shared" si="314"/>
        <v/>
      </c>
    </row>
    <row r="2174" spans="1:246" ht="14.25" customHeight="1" x14ac:dyDescent="0.4">
      <c r="A2174" s="34" t="e">
        <f>_xlfn.CONCAT(D2174,E2174,G2174,#REF!)</f>
        <v>#REF!</v>
      </c>
      <c r="B2174" s="40">
        <v>2220</v>
      </c>
      <c r="C2174" s="40">
        <v>2026</v>
      </c>
      <c r="D2174" s="40">
        <v>146</v>
      </c>
      <c r="E2174" s="41" t="s">
        <v>7520</v>
      </c>
      <c r="F2174" s="42" t="s">
        <v>5087</v>
      </c>
      <c r="G2174" s="41" t="s">
        <v>5083</v>
      </c>
      <c r="H2174" s="41" t="s">
        <v>5088</v>
      </c>
      <c r="I2174" s="41" t="s">
        <v>12</v>
      </c>
      <c r="J2174" s="43">
        <v>100</v>
      </c>
      <c r="K2174" s="44">
        <v>6.3</v>
      </c>
      <c r="L2174" s="45">
        <v>100</v>
      </c>
      <c r="M2174" s="45">
        <v>630</v>
      </c>
      <c r="N2174" s="46">
        <v>0</v>
      </c>
      <c r="O2174" s="46">
        <v>0</v>
      </c>
      <c r="P2174" s="46">
        <v>1</v>
      </c>
      <c r="Q2174" s="46">
        <v>0</v>
      </c>
      <c r="R2174" s="46">
        <f t="shared" si="317"/>
        <v>1</v>
      </c>
      <c r="S2174" s="85"/>
      <c r="T2174" s="47">
        <f t="shared" si="308"/>
        <v>0</v>
      </c>
      <c r="U2174" s="47" t="str" cm="1">
        <f t="array" aca="1" ref="U2174" ca="1">IF(S2174="", "×", IF(LEFT(S2174,2)="項番", COUNTIFS($D$2:$D$4001, INDIRECT("D" &amp; ROW()-1), $U$2:$U$4001, "〇"), "〇"))</f>
        <v>×</v>
      </c>
      <c r="V2174" s="47" t="str">
        <f t="shared" si="309"/>
        <v>×</v>
      </c>
      <c r="W2174" s="47" t="str">
        <f t="shared" si="310"/>
        <v>×</v>
      </c>
      <c r="X2174" s="48" t="str">
        <f t="shared" ca="1" si="311"/>
        <v/>
      </c>
      <c r="Y2174" s="47">
        <f t="shared" ca="1" si="312"/>
        <v>0</v>
      </c>
      <c r="Z2174" s="47">
        <f t="shared" si="313"/>
        <v>146</v>
      </c>
      <c r="AA2174" s="47" t="str">
        <f t="shared" si="314"/>
        <v/>
      </c>
    </row>
    <row r="2175" spans="1:246" s="66" customFormat="1" ht="14.25" customHeight="1" x14ac:dyDescent="0.4">
      <c r="A2175" s="34" t="e">
        <f>_xlfn.CONCAT(D2175,E2175,G2175,#REF!)</f>
        <v>#REF!</v>
      </c>
      <c r="B2175" s="40">
        <v>2221</v>
      </c>
      <c r="C2175" s="40">
        <v>2027</v>
      </c>
      <c r="D2175" s="40">
        <v>146</v>
      </c>
      <c r="E2175" s="41" t="s">
        <v>7520</v>
      </c>
      <c r="F2175" s="42" t="s">
        <v>5089</v>
      </c>
      <c r="G2175" s="41" t="s">
        <v>5083</v>
      </c>
      <c r="H2175" s="41" t="s">
        <v>5090</v>
      </c>
      <c r="I2175" s="41" t="s">
        <v>532</v>
      </c>
      <c r="J2175" s="43">
        <v>1</v>
      </c>
      <c r="K2175" s="44">
        <v>911.8</v>
      </c>
      <c r="L2175" s="45">
        <v>1</v>
      </c>
      <c r="M2175" s="45">
        <v>911.8</v>
      </c>
      <c r="N2175" s="46">
        <v>0</v>
      </c>
      <c r="O2175" s="46">
        <v>0</v>
      </c>
      <c r="P2175" s="46">
        <v>4</v>
      </c>
      <c r="Q2175" s="46">
        <v>0</v>
      </c>
      <c r="R2175" s="46">
        <f t="shared" si="317"/>
        <v>4</v>
      </c>
      <c r="S2175" s="85"/>
      <c r="T2175" s="47">
        <f t="shared" si="308"/>
        <v>0</v>
      </c>
      <c r="U2175" s="47" t="str" cm="1">
        <f t="array" aca="1" ref="U2175" ca="1">IF(S2175="", "×", IF(LEFT(S2175,2)="項番", COUNTIFS($D$2:$D$4001, INDIRECT("D" &amp; ROW()-1), $U$2:$U$4001, "〇"), "〇"))</f>
        <v>×</v>
      </c>
      <c r="V2175" s="47" t="str">
        <f t="shared" si="309"/>
        <v>×</v>
      </c>
      <c r="W2175" s="47" t="str">
        <f t="shared" si="310"/>
        <v>×</v>
      </c>
      <c r="X2175" s="48" t="str">
        <f t="shared" ca="1" si="311"/>
        <v/>
      </c>
      <c r="Y2175" s="47">
        <f t="shared" ca="1" si="312"/>
        <v>0</v>
      </c>
      <c r="Z2175" s="47">
        <f t="shared" si="313"/>
        <v>146</v>
      </c>
      <c r="AA2175" s="47" t="str">
        <f t="shared" si="314"/>
        <v/>
      </c>
      <c r="AB2175" s="65"/>
      <c r="AC2175" s="65"/>
      <c r="AD2175" s="65"/>
      <c r="AE2175" s="65"/>
      <c r="AF2175" s="65"/>
      <c r="AG2175" s="65"/>
      <c r="AH2175" s="65"/>
      <c r="AI2175" s="65"/>
      <c r="AJ2175" s="65"/>
      <c r="AK2175" s="65"/>
      <c r="AL2175" s="65"/>
      <c r="AM2175" s="65"/>
      <c r="AN2175" s="65"/>
      <c r="AO2175" s="65"/>
      <c r="AP2175" s="65"/>
      <c r="AQ2175" s="65"/>
      <c r="AR2175" s="65"/>
      <c r="AS2175" s="65"/>
      <c r="AT2175" s="65"/>
      <c r="AU2175" s="65"/>
      <c r="AV2175" s="65"/>
      <c r="AW2175" s="65"/>
      <c r="AX2175" s="65"/>
      <c r="AY2175" s="65"/>
      <c r="AZ2175" s="65"/>
      <c r="BA2175" s="65"/>
      <c r="BB2175" s="65"/>
      <c r="BC2175" s="65"/>
      <c r="BD2175" s="65"/>
      <c r="BE2175" s="65"/>
      <c r="BF2175" s="65"/>
      <c r="BG2175" s="65"/>
      <c r="BH2175" s="65"/>
      <c r="BI2175" s="65"/>
      <c r="BJ2175" s="65"/>
      <c r="BK2175" s="65"/>
      <c r="BL2175" s="65"/>
      <c r="BM2175" s="65"/>
      <c r="BN2175" s="65"/>
      <c r="BO2175" s="65"/>
      <c r="BP2175" s="65"/>
      <c r="BQ2175" s="65"/>
      <c r="BR2175" s="65"/>
      <c r="BS2175" s="65"/>
      <c r="BT2175" s="65"/>
      <c r="BU2175" s="65"/>
      <c r="BV2175" s="65"/>
      <c r="BW2175" s="65"/>
      <c r="BX2175" s="65"/>
      <c r="BY2175" s="65"/>
      <c r="BZ2175" s="65"/>
      <c r="CA2175" s="65"/>
      <c r="CB2175" s="65"/>
      <c r="CC2175" s="65"/>
      <c r="CD2175" s="65"/>
      <c r="CE2175" s="65"/>
      <c r="CF2175" s="65"/>
      <c r="CG2175" s="65"/>
      <c r="CH2175" s="65"/>
      <c r="CI2175" s="65"/>
      <c r="CJ2175" s="65"/>
      <c r="CK2175" s="65"/>
      <c r="CL2175" s="65"/>
      <c r="CM2175" s="65"/>
      <c r="CN2175" s="65"/>
      <c r="CO2175" s="65"/>
      <c r="CP2175" s="65"/>
      <c r="CQ2175" s="65"/>
      <c r="CR2175" s="65"/>
      <c r="CS2175" s="65"/>
      <c r="CT2175" s="65"/>
      <c r="CU2175" s="65"/>
      <c r="CV2175" s="65"/>
      <c r="CW2175" s="65"/>
      <c r="CX2175" s="65"/>
      <c r="CY2175" s="65"/>
      <c r="CZ2175" s="65"/>
      <c r="DA2175" s="65"/>
      <c r="DB2175" s="65"/>
      <c r="DC2175" s="65"/>
      <c r="DD2175" s="65"/>
      <c r="DE2175" s="65"/>
      <c r="DF2175" s="65"/>
      <c r="DG2175" s="65"/>
      <c r="DH2175" s="65"/>
      <c r="DI2175" s="65"/>
      <c r="DJ2175" s="65"/>
      <c r="DK2175" s="65"/>
      <c r="DL2175" s="65"/>
      <c r="DM2175" s="65"/>
      <c r="DN2175" s="65"/>
      <c r="DO2175" s="65"/>
      <c r="DP2175" s="65"/>
      <c r="DQ2175" s="65"/>
      <c r="DR2175" s="65"/>
      <c r="DS2175" s="65"/>
      <c r="DT2175" s="65"/>
      <c r="DU2175" s="65"/>
      <c r="DV2175" s="65"/>
      <c r="DW2175" s="65"/>
      <c r="DX2175" s="65"/>
      <c r="DY2175" s="65"/>
      <c r="DZ2175" s="65"/>
      <c r="EA2175" s="65"/>
      <c r="EB2175" s="65"/>
      <c r="EC2175" s="65"/>
      <c r="ED2175" s="65"/>
      <c r="EE2175" s="65"/>
      <c r="EF2175" s="65"/>
      <c r="EG2175" s="65"/>
      <c r="EH2175" s="65"/>
      <c r="EI2175" s="65"/>
      <c r="EJ2175" s="65"/>
      <c r="EK2175" s="65"/>
      <c r="EL2175" s="65"/>
      <c r="EM2175" s="65"/>
      <c r="EN2175" s="65"/>
      <c r="EO2175" s="65"/>
      <c r="EP2175" s="65"/>
      <c r="EQ2175" s="65"/>
      <c r="ER2175" s="65"/>
      <c r="ES2175" s="65"/>
      <c r="ET2175" s="65"/>
      <c r="EU2175" s="65"/>
      <c r="EV2175" s="65"/>
      <c r="EW2175" s="65"/>
      <c r="EX2175" s="65"/>
      <c r="EY2175" s="65"/>
      <c r="EZ2175" s="65"/>
      <c r="FA2175" s="65"/>
      <c r="FB2175" s="65"/>
      <c r="FC2175" s="65"/>
      <c r="FD2175" s="65"/>
      <c r="FE2175" s="65"/>
      <c r="FF2175" s="65"/>
      <c r="FG2175" s="65"/>
      <c r="FH2175" s="65"/>
      <c r="FI2175" s="65"/>
      <c r="FJ2175" s="65"/>
      <c r="FK2175" s="65"/>
      <c r="FL2175" s="65"/>
      <c r="FM2175" s="65"/>
      <c r="FN2175" s="65"/>
      <c r="FO2175" s="65"/>
      <c r="FP2175" s="65"/>
      <c r="FQ2175" s="65"/>
      <c r="FR2175" s="65"/>
      <c r="FS2175" s="65"/>
      <c r="FT2175" s="65"/>
      <c r="FU2175" s="65"/>
      <c r="FV2175" s="65"/>
      <c r="FW2175" s="65"/>
      <c r="FX2175" s="65"/>
      <c r="FY2175" s="65"/>
      <c r="FZ2175" s="65"/>
      <c r="GA2175" s="65"/>
      <c r="GB2175" s="65"/>
      <c r="GC2175" s="65"/>
      <c r="GD2175" s="65"/>
      <c r="GE2175" s="65"/>
      <c r="GF2175" s="65"/>
      <c r="GG2175" s="65"/>
      <c r="GH2175" s="65"/>
      <c r="GI2175" s="65"/>
      <c r="GJ2175" s="65"/>
      <c r="GK2175" s="65"/>
      <c r="GL2175" s="65"/>
      <c r="GM2175" s="65"/>
      <c r="GN2175" s="65"/>
      <c r="GO2175" s="65"/>
      <c r="GP2175" s="65"/>
      <c r="GQ2175" s="65"/>
      <c r="GR2175" s="65"/>
      <c r="GS2175" s="65"/>
      <c r="GT2175" s="65"/>
      <c r="GU2175" s="65"/>
      <c r="GV2175" s="65"/>
      <c r="GW2175" s="65"/>
      <c r="GX2175" s="65"/>
      <c r="GY2175" s="65"/>
      <c r="GZ2175" s="65"/>
      <c r="HA2175" s="65"/>
      <c r="HB2175" s="65"/>
      <c r="HC2175" s="65"/>
      <c r="HD2175" s="65"/>
      <c r="HE2175" s="65"/>
      <c r="HF2175" s="65"/>
      <c r="HG2175" s="65"/>
      <c r="HH2175" s="65"/>
      <c r="HI2175" s="65"/>
      <c r="HJ2175" s="65"/>
      <c r="HK2175" s="65"/>
      <c r="HL2175" s="65"/>
      <c r="HM2175" s="65"/>
      <c r="HN2175" s="65"/>
      <c r="HO2175" s="65"/>
      <c r="HP2175" s="65"/>
      <c r="HQ2175" s="65"/>
      <c r="HR2175" s="65"/>
      <c r="HS2175" s="65"/>
      <c r="HT2175" s="65"/>
      <c r="HU2175" s="65"/>
      <c r="HV2175" s="65"/>
      <c r="HW2175" s="65"/>
      <c r="HX2175" s="65"/>
      <c r="HY2175" s="65"/>
      <c r="HZ2175" s="65"/>
      <c r="IA2175" s="65"/>
      <c r="IB2175" s="65"/>
      <c r="IC2175" s="65"/>
      <c r="ID2175" s="65"/>
      <c r="IE2175" s="65"/>
      <c r="IF2175" s="65"/>
      <c r="IG2175" s="65"/>
      <c r="IH2175" s="65"/>
      <c r="II2175" s="65"/>
      <c r="IJ2175" s="65"/>
      <c r="IK2175" s="65"/>
      <c r="IL2175" s="65"/>
    </row>
    <row r="2176" spans="1:246" s="66" customFormat="1" ht="14.25" customHeight="1" x14ac:dyDescent="0.4">
      <c r="A2176" s="34" t="e">
        <f>_xlfn.CONCAT(D2176,E2176,G2176,#REF!)</f>
        <v>#REF!</v>
      </c>
      <c r="B2176" s="40">
        <v>2223</v>
      </c>
      <c r="C2176" s="40">
        <v>2028</v>
      </c>
      <c r="D2176" s="40">
        <v>146</v>
      </c>
      <c r="E2176" s="41" t="s">
        <v>7520</v>
      </c>
      <c r="F2176" s="42" t="s">
        <v>5093</v>
      </c>
      <c r="G2176" s="41" t="s">
        <v>5083</v>
      </c>
      <c r="H2176" s="41" t="s">
        <v>5094</v>
      </c>
      <c r="I2176" s="41" t="s">
        <v>532</v>
      </c>
      <c r="J2176" s="43">
        <v>1</v>
      </c>
      <c r="K2176" s="44">
        <v>1070.5999999999999</v>
      </c>
      <c r="L2176" s="45">
        <v>1</v>
      </c>
      <c r="M2176" s="45">
        <v>1070.5999999999999</v>
      </c>
      <c r="N2176" s="46">
        <v>10</v>
      </c>
      <c r="O2176" s="46">
        <v>0</v>
      </c>
      <c r="P2176" s="46">
        <v>0</v>
      </c>
      <c r="Q2176" s="46">
        <v>0</v>
      </c>
      <c r="R2176" s="46">
        <f t="shared" si="317"/>
        <v>10</v>
      </c>
      <c r="S2176" s="85"/>
      <c r="T2176" s="47">
        <f t="shared" si="308"/>
        <v>0</v>
      </c>
      <c r="U2176" s="47" t="str" cm="1">
        <f t="array" aca="1" ref="U2176" ca="1">IF(S2176="", "×", IF(LEFT(S2176,2)="項番", COUNTIFS($D$2:$D$4001, INDIRECT("D" &amp; ROW()-1), $U$2:$U$4001, "〇"), "〇"))</f>
        <v>×</v>
      </c>
      <c r="V2176" s="47" t="str">
        <f t="shared" si="309"/>
        <v>×</v>
      </c>
      <c r="W2176" s="47" t="str">
        <f t="shared" si="310"/>
        <v>×</v>
      </c>
      <c r="X2176" s="48" t="str">
        <f t="shared" ca="1" si="311"/>
        <v/>
      </c>
      <c r="Y2176" s="47">
        <f t="shared" ca="1" si="312"/>
        <v>0</v>
      </c>
      <c r="Z2176" s="47">
        <f t="shared" si="313"/>
        <v>146</v>
      </c>
      <c r="AA2176" s="47" t="str">
        <f t="shared" si="314"/>
        <v/>
      </c>
      <c r="AB2176" s="65"/>
      <c r="AC2176" s="65"/>
      <c r="AD2176" s="65"/>
      <c r="AE2176" s="65"/>
      <c r="AF2176" s="65"/>
      <c r="AG2176" s="65"/>
      <c r="AH2176" s="65"/>
      <c r="AI2176" s="65"/>
      <c r="AJ2176" s="65"/>
      <c r="AK2176" s="65"/>
      <c r="AL2176" s="65"/>
      <c r="AM2176" s="65"/>
      <c r="AN2176" s="65"/>
      <c r="AO2176" s="65"/>
      <c r="AP2176" s="65"/>
      <c r="AQ2176" s="65"/>
      <c r="AR2176" s="65"/>
      <c r="AS2176" s="65"/>
      <c r="AT2176" s="65"/>
      <c r="AU2176" s="65"/>
      <c r="AV2176" s="65"/>
      <c r="AW2176" s="65"/>
      <c r="AX2176" s="65"/>
      <c r="AY2176" s="65"/>
      <c r="AZ2176" s="65"/>
      <c r="BA2176" s="65"/>
      <c r="BB2176" s="65"/>
      <c r="BC2176" s="65"/>
      <c r="BD2176" s="65"/>
      <c r="BE2176" s="65"/>
      <c r="BF2176" s="65"/>
      <c r="BG2176" s="65"/>
      <c r="BH2176" s="65"/>
      <c r="BI2176" s="65"/>
      <c r="BJ2176" s="65"/>
      <c r="BK2176" s="65"/>
      <c r="BL2176" s="65"/>
      <c r="BM2176" s="65"/>
      <c r="BN2176" s="65"/>
      <c r="BO2176" s="65"/>
      <c r="BP2176" s="65"/>
      <c r="BQ2176" s="65"/>
      <c r="BR2176" s="65"/>
      <c r="BS2176" s="65"/>
      <c r="BT2176" s="65"/>
      <c r="BU2176" s="65"/>
      <c r="BV2176" s="65"/>
      <c r="BW2176" s="65"/>
      <c r="BX2176" s="65"/>
      <c r="BY2176" s="65"/>
      <c r="BZ2176" s="65"/>
      <c r="CA2176" s="65"/>
      <c r="CB2176" s="65"/>
      <c r="CC2176" s="65"/>
      <c r="CD2176" s="65"/>
      <c r="CE2176" s="65"/>
      <c r="CF2176" s="65"/>
      <c r="CG2176" s="65"/>
      <c r="CH2176" s="65"/>
      <c r="CI2176" s="65"/>
      <c r="CJ2176" s="65"/>
      <c r="CK2176" s="65"/>
      <c r="CL2176" s="65"/>
      <c r="CM2176" s="65"/>
      <c r="CN2176" s="65"/>
      <c r="CO2176" s="65"/>
      <c r="CP2176" s="65"/>
      <c r="CQ2176" s="65"/>
      <c r="CR2176" s="65"/>
      <c r="CS2176" s="65"/>
      <c r="CT2176" s="65"/>
      <c r="CU2176" s="65"/>
      <c r="CV2176" s="65"/>
      <c r="CW2176" s="65"/>
      <c r="CX2176" s="65"/>
      <c r="CY2176" s="65"/>
      <c r="CZ2176" s="65"/>
      <c r="DA2176" s="65"/>
      <c r="DB2176" s="65"/>
      <c r="DC2176" s="65"/>
      <c r="DD2176" s="65"/>
      <c r="DE2176" s="65"/>
      <c r="DF2176" s="65"/>
      <c r="DG2176" s="65"/>
      <c r="DH2176" s="65"/>
      <c r="DI2176" s="65"/>
      <c r="DJ2176" s="65"/>
      <c r="DK2176" s="65"/>
      <c r="DL2176" s="65"/>
      <c r="DM2176" s="65"/>
      <c r="DN2176" s="65"/>
      <c r="DO2176" s="65"/>
      <c r="DP2176" s="65"/>
      <c r="DQ2176" s="65"/>
      <c r="DR2176" s="65"/>
      <c r="DS2176" s="65"/>
      <c r="DT2176" s="65"/>
      <c r="DU2176" s="65"/>
      <c r="DV2176" s="65"/>
      <c r="DW2176" s="65"/>
      <c r="DX2176" s="65"/>
      <c r="DY2176" s="65"/>
      <c r="DZ2176" s="65"/>
      <c r="EA2176" s="65"/>
      <c r="EB2176" s="65"/>
      <c r="EC2176" s="65"/>
      <c r="ED2176" s="65"/>
      <c r="EE2176" s="65"/>
      <c r="EF2176" s="65"/>
      <c r="EG2176" s="65"/>
      <c r="EH2176" s="65"/>
      <c r="EI2176" s="65"/>
      <c r="EJ2176" s="65"/>
      <c r="EK2176" s="65"/>
      <c r="EL2176" s="65"/>
      <c r="EM2176" s="65"/>
      <c r="EN2176" s="65"/>
      <c r="EO2176" s="65"/>
      <c r="EP2176" s="65"/>
      <c r="EQ2176" s="65"/>
      <c r="ER2176" s="65"/>
      <c r="ES2176" s="65"/>
      <c r="ET2176" s="65"/>
      <c r="EU2176" s="65"/>
      <c r="EV2176" s="65"/>
      <c r="EW2176" s="65"/>
      <c r="EX2176" s="65"/>
      <c r="EY2176" s="65"/>
      <c r="EZ2176" s="65"/>
      <c r="FA2176" s="65"/>
      <c r="FB2176" s="65"/>
      <c r="FC2176" s="65"/>
      <c r="FD2176" s="65"/>
      <c r="FE2176" s="65"/>
      <c r="FF2176" s="65"/>
      <c r="FG2176" s="65"/>
      <c r="FH2176" s="65"/>
      <c r="FI2176" s="65"/>
      <c r="FJ2176" s="65"/>
      <c r="FK2176" s="65"/>
      <c r="FL2176" s="65"/>
      <c r="FM2176" s="65"/>
      <c r="FN2176" s="65"/>
      <c r="FO2176" s="65"/>
      <c r="FP2176" s="65"/>
      <c r="FQ2176" s="65"/>
      <c r="FR2176" s="65"/>
      <c r="FS2176" s="65"/>
      <c r="FT2176" s="65"/>
      <c r="FU2176" s="65"/>
      <c r="FV2176" s="65"/>
      <c r="FW2176" s="65"/>
      <c r="FX2176" s="65"/>
      <c r="FY2176" s="65"/>
      <c r="FZ2176" s="65"/>
      <c r="GA2176" s="65"/>
      <c r="GB2176" s="65"/>
      <c r="GC2176" s="65"/>
      <c r="GD2176" s="65"/>
      <c r="GE2176" s="65"/>
      <c r="GF2176" s="65"/>
      <c r="GG2176" s="65"/>
      <c r="GH2176" s="65"/>
      <c r="GI2176" s="65"/>
      <c r="GJ2176" s="65"/>
      <c r="GK2176" s="65"/>
      <c r="GL2176" s="65"/>
      <c r="GM2176" s="65"/>
      <c r="GN2176" s="65"/>
      <c r="GO2176" s="65"/>
      <c r="GP2176" s="65"/>
      <c r="GQ2176" s="65"/>
      <c r="GR2176" s="65"/>
      <c r="GS2176" s="65"/>
      <c r="GT2176" s="65"/>
      <c r="GU2176" s="65"/>
      <c r="GV2176" s="65"/>
      <c r="GW2176" s="65"/>
      <c r="GX2176" s="65"/>
      <c r="GY2176" s="65"/>
      <c r="GZ2176" s="65"/>
      <c r="HA2176" s="65"/>
      <c r="HB2176" s="65"/>
      <c r="HC2176" s="65"/>
      <c r="HD2176" s="65"/>
      <c r="HE2176" s="65"/>
      <c r="HF2176" s="65"/>
      <c r="HG2176" s="65"/>
      <c r="HH2176" s="65"/>
      <c r="HI2176" s="65"/>
      <c r="HJ2176" s="65"/>
      <c r="HK2176" s="65"/>
      <c r="HL2176" s="65"/>
      <c r="HM2176" s="65"/>
      <c r="HN2176" s="65"/>
      <c r="HO2176" s="65"/>
      <c r="HP2176" s="65"/>
      <c r="HQ2176" s="65"/>
      <c r="HR2176" s="65"/>
      <c r="HS2176" s="65"/>
      <c r="HT2176" s="65"/>
      <c r="HU2176" s="65"/>
      <c r="HV2176" s="65"/>
      <c r="HW2176" s="65"/>
      <c r="HX2176" s="65"/>
      <c r="HY2176" s="65"/>
      <c r="HZ2176" s="65"/>
      <c r="IA2176" s="65"/>
      <c r="IB2176" s="65"/>
      <c r="IC2176" s="65"/>
      <c r="ID2176" s="65"/>
      <c r="IE2176" s="65"/>
      <c r="IF2176" s="65"/>
      <c r="IG2176" s="65"/>
      <c r="IH2176" s="65"/>
      <c r="II2176" s="65"/>
      <c r="IJ2176" s="65"/>
      <c r="IK2176" s="65"/>
      <c r="IL2176" s="65"/>
    </row>
    <row r="2177" spans="1:246" s="66" customFormat="1" ht="14.25" customHeight="1" x14ac:dyDescent="0.4">
      <c r="A2177" s="34" t="e">
        <f>_xlfn.CONCAT(D2177,E2177,G2177,#REF!)</f>
        <v>#REF!</v>
      </c>
      <c r="B2177" s="40">
        <v>2224</v>
      </c>
      <c r="C2177" s="40">
        <v>2029</v>
      </c>
      <c r="D2177" s="40">
        <v>146</v>
      </c>
      <c r="E2177" s="41" t="s">
        <v>7520</v>
      </c>
      <c r="F2177" s="42" t="s">
        <v>5095</v>
      </c>
      <c r="G2177" s="41" t="s">
        <v>5083</v>
      </c>
      <c r="H2177" s="41" t="s">
        <v>5096</v>
      </c>
      <c r="I2177" s="41" t="s">
        <v>5097</v>
      </c>
      <c r="J2177" s="43">
        <v>6</v>
      </c>
      <c r="K2177" s="44">
        <v>335.9</v>
      </c>
      <c r="L2177" s="45">
        <v>6</v>
      </c>
      <c r="M2177" s="45">
        <v>2015.3999999999999</v>
      </c>
      <c r="N2177" s="46">
        <v>2</v>
      </c>
      <c r="O2177" s="46">
        <v>2</v>
      </c>
      <c r="P2177" s="46">
        <v>0</v>
      </c>
      <c r="Q2177" s="46">
        <v>0</v>
      </c>
      <c r="R2177" s="46">
        <f t="shared" si="317"/>
        <v>4</v>
      </c>
      <c r="S2177" s="85"/>
      <c r="T2177" s="47">
        <f t="shared" si="308"/>
        <v>0</v>
      </c>
      <c r="U2177" s="47" t="str" cm="1">
        <f t="array" aca="1" ref="U2177" ca="1">IF(S2177="", "×", IF(LEFT(S2177,2)="項番", COUNTIFS($D$2:$D$4001, INDIRECT("D" &amp; ROW()-1), $U$2:$U$4001, "〇"), "〇"))</f>
        <v>×</v>
      </c>
      <c r="V2177" s="47" t="str">
        <f t="shared" si="309"/>
        <v>×</v>
      </c>
      <c r="W2177" s="47" t="str">
        <f t="shared" si="310"/>
        <v>×</v>
      </c>
      <c r="X2177" s="48" t="str">
        <f t="shared" ca="1" si="311"/>
        <v/>
      </c>
      <c r="Y2177" s="47">
        <f t="shared" ca="1" si="312"/>
        <v>0</v>
      </c>
      <c r="Z2177" s="47">
        <f t="shared" si="313"/>
        <v>146</v>
      </c>
      <c r="AA2177" s="47" t="str">
        <f t="shared" si="314"/>
        <v/>
      </c>
      <c r="AB2177" s="65"/>
      <c r="AC2177" s="65"/>
      <c r="AD2177" s="65"/>
      <c r="AE2177" s="65"/>
      <c r="AF2177" s="65"/>
      <c r="AG2177" s="65"/>
      <c r="AH2177" s="65"/>
      <c r="AI2177" s="65"/>
      <c r="AJ2177" s="65"/>
      <c r="AK2177" s="65"/>
      <c r="AL2177" s="65"/>
      <c r="AM2177" s="65"/>
      <c r="AN2177" s="65"/>
      <c r="AO2177" s="65"/>
      <c r="AP2177" s="65"/>
      <c r="AQ2177" s="65"/>
      <c r="AR2177" s="65"/>
      <c r="AS2177" s="65"/>
      <c r="AT2177" s="65"/>
      <c r="AU2177" s="65"/>
      <c r="AV2177" s="65"/>
      <c r="AW2177" s="65"/>
      <c r="AX2177" s="65"/>
      <c r="AY2177" s="65"/>
      <c r="AZ2177" s="65"/>
      <c r="BA2177" s="65"/>
      <c r="BB2177" s="65"/>
      <c r="BC2177" s="65"/>
      <c r="BD2177" s="65"/>
      <c r="BE2177" s="65"/>
      <c r="BF2177" s="65"/>
      <c r="BG2177" s="65"/>
      <c r="BH2177" s="65"/>
      <c r="BI2177" s="65"/>
      <c r="BJ2177" s="65"/>
      <c r="BK2177" s="65"/>
      <c r="BL2177" s="65"/>
      <c r="BM2177" s="65"/>
      <c r="BN2177" s="65"/>
      <c r="BO2177" s="65"/>
      <c r="BP2177" s="65"/>
      <c r="BQ2177" s="65"/>
      <c r="BR2177" s="65"/>
      <c r="BS2177" s="65"/>
      <c r="BT2177" s="65"/>
      <c r="BU2177" s="65"/>
      <c r="BV2177" s="65"/>
      <c r="BW2177" s="65"/>
      <c r="BX2177" s="65"/>
      <c r="BY2177" s="65"/>
      <c r="BZ2177" s="65"/>
      <c r="CA2177" s="65"/>
      <c r="CB2177" s="65"/>
      <c r="CC2177" s="65"/>
      <c r="CD2177" s="65"/>
      <c r="CE2177" s="65"/>
      <c r="CF2177" s="65"/>
      <c r="CG2177" s="65"/>
      <c r="CH2177" s="65"/>
      <c r="CI2177" s="65"/>
      <c r="CJ2177" s="65"/>
      <c r="CK2177" s="65"/>
      <c r="CL2177" s="65"/>
      <c r="CM2177" s="65"/>
      <c r="CN2177" s="65"/>
      <c r="CO2177" s="65"/>
      <c r="CP2177" s="65"/>
      <c r="CQ2177" s="65"/>
      <c r="CR2177" s="65"/>
      <c r="CS2177" s="65"/>
      <c r="CT2177" s="65"/>
      <c r="CU2177" s="65"/>
      <c r="CV2177" s="65"/>
      <c r="CW2177" s="65"/>
      <c r="CX2177" s="65"/>
      <c r="CY2177" s="65"/>
      <c r="CZ2177" s="65"/>
      <c r="DA2177" s="65"/>
      <c r="DB2177" s="65"/>
      <c r="DC2177" s="65"/>
      <c r="DD2177" s="65"/>
      <c r="DE2177" s="65"/>
      <c r="DF2177" s="65"/>
      <c r="DG2177" s="65"/>
      <c r="DH2177" s="65"/>
      <c r="DI2177" s="65"/>
      <c r="DJ2177" s="65"/>
      <c r="DK2177" s="65"/>
      <c r="DL2177" s="65"/>
      <c r="DM2177" s="65"/>
      <c r="DN2177" s="65"/>
      <c r="DO2177" s="65"/>
      <c r="DP2177" s="65"/>
      <c r="DQ2177" s="65"/>
      <c r="DR2177" s="65"/>
      <c r="DS2177" s="65"/>
      <c r="DT2177" s="65"/>
      <c r="DU2177" s="65"/>
      <c r="DV2177" s="65"/>
      <c r="DW2177" s="65"/>
      <c r="DX2177" s="65"/>
      <c r="DY2177" s="65"/>
      <c r="DZ2177" s="65"/>
      <c r="EA2177" s="65"/>
      <c r="EB2177" s="65"/>
      <c r="EC2177" s="65"/>
      <c r="ED2177" s="65"/>
      <c r="EE2177" s="65"/>
      <c r="EF2177" s="65"/>
      <c r="EG2177" s="65"/>
      <c r="EH2177" s="65"/>
      <c r="EI2177" s="65"/>
      <c r="EJ2177" s="65"/>
      <c r="EK2177" s="65"/>
      <c r="EL2177" s="65"/>
      <c r="EM2177" s="65"/>
      <c r="EN2177" s="65"/>
      <c r="EO2177" s="65"/>
      <c r="EP2177" s="65"/>
      <c r="EQ2177" s="65"/>
      <c r="ER2177" s="65"/>
      <c r="ES2177" s="65"/>
      <c r="ET2177" s="65"/>
      <c r="EU2177" s="65"/>
      <c r="EV2177" s="65"/>
      <c r="EW2177" s="65"/>
      <c r="EX2177" s="65"/>
      <c r="EY2177" s="65"/>
      <c r="EZ2177" s="65"/>
      <c r="FA2177" s="65"/>
      <c r="FB2177" s="65"/>
      <c r="FC2177" s="65"/>
      <c r="FD2177" s="65"/>
      <c r="FE2177" s="65"/>
      <c r="FF2177" s="65"/>
      <c r="FG2177" s="65"/>
      <c r="FH2177" s="65"/>
      <c r="FI2177" s="65"/>
      <c r="FJ2177" s="65"/>
      <c r="FK2177" s="65"/>
      <c r="FL2177" s="65"/>
      <c r="FM2177" s="65"/>
      <c r="FN2177" s="65"/>
      <c r="FO2177" s="65"/>
      <c r="FP2177" s="65"/>
      <c r="FQ2177" s="65"/>
      <c r="FR2177" s="65"/>
      <c r="FS2177" s="65"/>
      <c r="FT2177" s="65"/>
      <c r="FU2177" s="65"/>
      <c r="FV2177" s="65"/>
      <c r="FW2177" s="65"/>
      <c r="FX2177" s="65"/>
      <c r="FY2177" s="65"/>
      <c r="FZ2177" s="65"/>
      <c r="GA2177" s="65"/>
      <c r="GB2177" s="65"/>
      <c r="GC2177" s="65"/>
      <c r="GD2177" s="65"/>
      <c r="GE2177" s="65"/>
      <c r="GF2177" s="65"/>
      <c r="GG2177" s="65"/>
      <c r="GH2177" s="65"/>
      <c r="GI2177" s="65"/>
      <c r="GJ2177" s="65"/>
      <c r="GK2177" s="65"/>
      <c r="GL2177" s="65"/>
      <c r="GM2177" s="65"/>
      <c r="GN2177" s="65"/>
      <c r="GO2177" s="65"/>
      <c r="GP2177" s="65"/>
      <c r="GQ2177" s="65"/>
      <c r="GR2177" s="65"/>
      <c r="GS2177" s="65"/>
      <c r="GT2177" s="65"/>
      <c r="GU2177" s="65"/>
      <c r="GV2177" s="65"/>
      <c r="GW2177" s="65"/>
      <c r="GX2177" s="65"/>
      <c r="GY2177" s="65"/>
      <c r="GZ2177" s="65"/>
      <c r="HA2177" s="65"/>
      <c r="HB2177" s="65"/>
      <c r="HC2177" s="65"/>
      <c r="HD2177" s="65"/>
      <c r="HE2177" s="65"/>
      <c r="HF2177" s="65"/>
      <c r="HG2177" s="65"/>
      <c r="HH2177" s="65"/>
      <c r="HI2177" s="65"/>
      <c r="HJ2177" s="65"/>
      <c r="HK2177" s="65"/>
      <c r="HL2177" s="65"/>
      <c r="HM2177" s="65"/>
      <c r="HN2177" s="65"/>
      <c r="HO2177" s="65"/>
      <c r="HP2177" s="65"/>
      <c r="HQ2177" s="65"/>
      <c r="HR2177" s="65"/>
      <c r="HS2177" s="65"/>
      <c r="HT2177" s="65"/>
      <c r="HU2177" s="65"/>
      <c r="HV2177" s="65"/>
      <c r="HW2177" s="65"/>
      <c r="HX2177" s="65"/>
      <c r="HY2177" s="65"/>
      <c r="HZ2177" s="65"/>
      <c r="IA2177" s="65"/>
      <c r="IB2177" s="65"/>
      <c r="IC2177" s="65"/>
      <c r="ID2177" s="65"/>
      <c r="IE2177" s="65"/>
      <c r="IF2177" s="65"/>
      <c r="IG2177" s="65"/>
      <c r="IH2177" s="65"/>
      <c r="II2177" s="65"/>
      <c r="IJ2177" s="65"/>
      <c r="IK2177" s="65"/>
      <c r="IL2177" s="65"/>
    </row>
    <row r="2178" spans="1:246" ht="14.25" customHeight="1" x14ac:dyDescent="0.4">
      <c r="A2178" s="34" t="e">
        <f>_xlfn.CONCAT(D2178,E2178,G2178,#REF!)</f>
        <v>#REF!</v>
      </c>
      <c r="B2178" s="40">
        <v>2225</v>
      </c>
      <c r="C2178" s="40">
        <v>2030</v>
      </c>
      <c r="D2178" s="40">
        <v>146</v>
      </c>
      <c r="E2178" s="41" t="s">
        <v>7520</v>
      </c>
      <c r="F2178" s="42" t="s">
        <v>5098</v>
      </c>
      <c r="G2178" s="41" t="s">
        <v>5083</v>
      </c>
      <c r="H2178" s="41" t="s">
        <v>5099</v>
      </c>
      <c r="I2178" s="41" t="s">
        <v>24</v>
      </c>
      <c r="J2178" s="43">
        <v>1</v>
      </c>
      <c r="K2178" s="44">
        <v>274121</v>
      </c>
      <c r="L2178" s="45">
        <v>1</v>
      </c>
      <c r="M2178" s="45">
        <v>274121</v>
      </c>
      <c r="N2178" s="46">
        <v>0</v>
      </c>
      <c r="O2178" s="46">
        <v>120</v>
      </c>
      <c r="P2178" s="46">
        <v>0</v>
      </c>
      <c r="Q2178" s="46">
        <v>0</v>
      </c>
      <c r="R2178" s="46">
        <f t="shared" si="317"/>
        <v>120</v>
      </c>
      <c r="S2178" s="85"/>
      <c r="T2178" s="47">
        <f t="shared" si="308"/>
        <v>0</v>
      </c>
      <c r="U2178" s="47" t="str" cm="1">
        <f t="array" aca="1" ref="U2178" ca="1">IF(S2178="", "×", IF(LEFT(S2178,2)="項番", COUNTIFS($D$2:$D$4001, INDIRECT("D" &amp; ROW()-1), $U$2:$U$4001, "〇"), "〇"))</f>
        <v>×</v>
      </c>
      <c r="V2178" s="47" t="str">
        <f t="shared" si="309"/>
        <v>×</v>
      </c>
      <c r="W2178" s="47" t="str">
        <f t="shared" si="310"/>
        <v>×</v>
      </c>
      <c r="X2178" s="48" t="str">
        <f t="shared" ca="1" si="311"/>
        <v/>
      </c>
      <c r="Y2178" s="47">
        <f t="shared" ca="1" si="312"/>
        <v>0</v>
      </c>
      <c r="Z2178" s="47">
        <f t="shared" si="313"/>
        <v>146</v>
      </c>
      <c r="AA2178" s="47" t="str">
        <f t="shared" si="314"/>
        <v/>
      </c>
    </row>
    <row r="2179" spans="1:246" ht="14.25" customHeight="1" x14ac:dyDescent="0.4">
      <c r="A2179" s="34" t="e">
        <f>_xlfn.CONCAT(D2179,E2179,G2179,#REF!)</f>
        <v>#REF!</v>
      </c>
      <c r="B2179" s="40">
        <v>2226</v>
      </c>
      <c r="C2179" s="40">
        <v>2031</v>
      </c>
      <c r="D2179" s="40">
        <v>146</v>
      </c>
      <c r="E2179" s="41" t="s">
        <v>7520</v>
      </c>
      <c r="F2179" s="42" t="s">
        <v>5100</v>
      </c>
      <c r="G2179" s="41" t="s">
        <v>5083</v>
      </c>
      <c r="H2179" s="41" t="s">
        <v>5101</v>
      </c>
      <c r="I2179" s="41" t="s">
        <v>2281</v>
      </c>
      <c r="J2179" s="43">
        <v>20</v>
      </c>
      <c r="K2179" s="44">
        <v>494.5</v>
      </c>
      <c r="L2179" s="45">
        <v>20</v>
      </c>
      <c r="M2179" s="45">
        <v>9890</v>
      </c>
      <c r="N2179" s="46">
        <v>0</v>
      </c>
      <c r="O2179" s="46">
        <v>50</v>
      </c>
      <c r="P2179" s="46">
        <v>6</v>
      </c>
      <c r="Q2179" s="46">
        <v>0</v>
      </c>
      <c r="R2179" s="46">
        <f t="shared" si="317"/>
        <v>56</v>
      </c>
      <c r="S2179" s="85"/>
      <c r="T2179" s="47">
        <f t="shared" si="308"/>
        <v>0</v>
      </c>
      <c r="U2179" s="47" t="str" cm="1">
        <f t="array" aca="1" ref="U2179" ca="1">IF(S2179="", "×", IF(LEFT(S2179,2)="項番", COUNTIFS($D$2:$D$4001, INDIRECT("D" &amp; ROW()-1), $U$2:$U$4001, "〇"), "〇"))</f>
        <v>×</v>
      </c>
      <c r="V2179" s="47" t="str">
        <f t="shared" si="309"/>
        <v>×</v>
      </c>
      <c r="W2179" s="47" t="str">
        <f t="shared" si="310"/>
        <v>×</v>
      </c>
      <c r="X2179" s="48" t="str">
        <f t="shared" ca="1" si="311"/>
        <v/>
      </c>
      <c r="Y2179" s="47">
        <f t="shared" ca="1" si="312"/>
        <v>0</v>
      </c>
      <c r="Z2179" s="47">
        <f t="shared" si="313"/>
        <v>146</v>
      </c>
      <c r="AA2179" s="47" t="str">
        <f t="shared" si="314"/>
        <v/>
      </c>
    </row>
    <row r="2180" spans="1:246" s="71" customFormat="1" ht="14.25" customHeight="1" x14ac:dyDescent="0.4">
      <c r="A2180" s="50" t="e">
        <f>_xlfn.CONCAT(D2180,E2180,G2180,#REF!)</f>
        <v>#REF!</v>
      </c>
      <c r="B2180" s="51"/>
      <c r="C2180" s="51" t="s">
        <v>125</v>
      </c>
      <c r="D2180" s="51" t="s">
        <v>125</v>
      </c>
      <c r="E2180" s="52"/>
      <c r="F2180" s="53"/>
      <c r="G2180" s="52"/>
      <c r="H2180" s="52"/>
      <c r="I2180" s="52"/>
      <c r="J2180" s="54"/>
      <c r="K2180" s="55"/>
      <c r="L2180" s="56"/>
      <c r="M2180" s="56"/>
      <c r="N2180" s="57"/>
      <c r="O2180" s="57"/>
      <c r="P2180" s="57"/>
      <c r="Q2180" s="57"/>
      <c r="R2180" s="57"/>
      <c r="S2180" s="86" t="s">
        <v>7702</v>
      </c>
      <c r="T2180" s="58">
        <f t="shared" si="308"/>
        <v>0</v>
      </c>
      <c r="U2180" s="58" cm="1">
        <f t="array" aca="1" ref="U2180" ca="1">IF(S2180="", "×", IF(LEFT(S2180,2)="項番", COUNTIFS($D$2:$D$4001, INDIRECT("D" &amp; ROW()-1), $U$2:$U$4001, "〇"), "〇"))</f>
        <v>0</v>
      </c>
      <c r="V2180" s="58" t="str">
        <f t="shared" si="309"/>
        <v/>
      </c>
      <c r="W2180" s="58" t="str">
        <f t="shared" si="310"/>
        <v/>
      </c>
      <c r="X2180" s="59" t="str">
        <f t="shared" ca="1" si="311"/>
        <v/>
      </c>
      <c r="Y2180" s="58">
        <f t="shared" ca="1" si="312"/>
        <v>0</v>
      </c>
      <c r="Z2180" s="58">
        <f t="shared" si="313"/>
        <v>146</v>
      </c>
      <c r="AA2180" s="58" t="str">
        <f t="shared" si="314"/>
        <v>【注意】：項番集計行（項番〇計）は、一つ上のNOにする)</v>
      </c>
      <c r="AB2180" s="60"/>
      <c r="AC2180" s="60"/>
      <c r="AD2180" s="60"/>
      <c r="AE2180" s="60"/>
      <c r="AF2180" s="60"/>
      <c r="AG2180" s="60"/>
      <c r="AH2180" s="60"/>
      <c r="AI2180" s="60"/>
      <c r="AJ2180" s="60"/>
      <c r="AK2180" s="60"/>
      <c r="AL2180" s="60"/>
      <c r="AM2180" s="60"/>
      <c r="AN2180" s="60"/>
      <c r="AO2180" s="60"/>
      <c r="AP2180" s="60"/>
      <c r="AQ2180" s="60"/>
      <c r="AR2180" s="60"/>
      <c r="AS2180" s="60"/>
      <c r="AT2180" s="60"/>
      <c r="AU2180" s="60"/>
      <c r="AV2180" s="60"/>
      <c r="AW2180" s="60"/>
      <c r="AX2180" s="60"/>
      <c r="AY2180" s="60"/>
      <c r="AZ2180" s="60"/>
      <c r="BA2180" s="60"/>
      <c r="BB2180" s="60"/>
      <c r="BC2180" s="60"/>
      <c r="BD2180" s="60"/>
      <c r="BE2180" s="60"/>
      <c r="BF2180" s="60"/>
      <c r="BG2180" s="60"/>
      <c r="BH2180" s="60"/>
      <c r="BI2180" s="60"/>
      <c r="BJ2180" s="60"/>
      <c r="BK2180" s="60"/>
      <c r="BL2180" s="60"/>
      <c r="BM2180" s="60"/>
      <c r="BN2180" s="60"/>
      <c r="BO2180" s="60"/>
      <c r="BP2180" s="60"/>
      <c r="BQ2180" s="60"/>
      <c r="BR2180" s="60"/>
      <c r="BS2180" s="60"/>
      <c r="BT2180" s="60"/>
      <c r="BU2180" s="60"/>
      <c r="BV2180" s="60"/>
      <c r="BW2180" s="60"/>
      <c r="BX2180" s="60"/>
      <c r="BY2180" s="60"/>
      <c r="BZ2180" s="60"/>
      <c r="CA2180" s="60"/>
      <c r="CB2180" s="60"/>
      <c r="CC2180" s="60"/>
      <c r="CD2180" s="60"/>
      <c r="CE2180" s="60"/>
      <c r="CF2180" s="60"/>
      <c r="CG2180" s="60"/>
      <c r="CH2180" s="60"/>
      <c r="CI2180" s="60"/>
      <c r="CJ2180" s="60"/>
      <c r="CK2180" s="60"/>
      <c r="CL2180" s="60"/>
      <c r="CM2180" s="60"/>
      <c r="CN2180" s="60"/>
      <c r="CO2180" s="60"/>
      <c r="CP2180" s="60"/>
      <c r="CQ2180" s="60"/>
      <c r="CR2180" s="60"/>
      <c r="CS2180" s="60"/>
      <c r="CT2180" s="60"/>
      <c r="CU2180" s="60"/>
      <c r="CV2180" s="60"/>
      <c r="CW2180" s="60"/>
      <c r="CX2180" s="60"/>
      <c r="CY2180" s="60"/>
      <c r="CZ2180" s="60"/>
      <c r="DA2180" s="60"/>
      <c r="DB2180" s="60"/>
      <c r="DC2180" s="60"/>
      <c r="DD2180" s="60"/>
      <c r="DE2180" s="60"/>
      <c r="DF2180" s="60"/>
      <c r="DG2180" s="60"/>
      <c r="DH2180" s="60"/>
      <c r="DI2180" s="60"/>
      <c r="DJ2180" s="60"/>
      <c r="DK2180" s="60"/>
      <c r="DL2180" s="60"/>
      <c r="DM2180" s="60"/>
      <c r="DN2180" s="60"/>
      <c r="DO2180" s="60"/>
      <c r="DP2180" s="60"/>
      <c r="DQ2180" s="60"/>
      <c r="DR2180" s="60"/>
      <c r="DS2180" s="60"/>
      <c r="DT2180" s="60"/>
      <c r="DU2180" s="60"/>
      <c r="DV2180" s="60"/>
      <c r="DW2180" s="60"/>
      <c r="DX2180" s="60"/>
      <c r="DY2180" s="60"/>
      <c r="DZ2180" s="60"/>
      <c r="EA2180" s="60"/>
      <c r="EB2180" s="60"/>
      <c r="EC2180" s="60"/>
      <c r="ED2180" s="60"/>
      <c r="EE2180" s="60"/>
      <c r="EF2180" s="60"/>
      <c r="EG2180" s="60"/>
      <c r="EH2180" s="60"/>
      <c r="EI2180" s="60"/>
      <c r="EJ2180" s="60"/>
      <c r="EK2180" s="60"/>
      <c r="EL2180" s="60"/>
      <c r="EM2180" s="60"/>
      <c r="EN2180" s="60"/>
      <c r="EO2180" s="60"/>
      <c r="EP2180" s="60"/>
      <c r="EQ2180" s="60"/>
      <c r="ER2180" s="60"/>
      <c r="ES2180" s="60"/>
      <c r="ET2180" s="60"/>
      <c r="EU2180" s="60"/>
      <c r="EV2180" s="60"/>
      <c r="EW2180" s="60"/>
      <c r="EX2180" s="60"/>
      <c r="EY2180" s="60"/>
      <c r="EZ2180" s="60"/>
      <c r="FA2180" s="60"/>
      <c r="FB2180" s="60"/>
      <c r="FC2180" s="60"/>
      <c r="FD2180" s="60"/>
      <c r="FE2180" s="60"/>
      <c r="FF2180" s="60"/>
      <c r="FG2180" s="60"/>
      <c r="FH2180" s="60"/>
      <c r="FI2180" s="60"/>
      <c r="FJ2180" s="60"/>
      <c r="FK2180" s="60"/>
      <c r="FL2180" s="60"/>
      <c r="FM2180" s="60"/>
      <c r="FN2180" s="60"/>
      <c r="FO2180" s="60"/>
      <c r="FP2180" s="60"/>
      <c r="FQ2180" s="60"/>
      <c r="FR2180" s="60"/>
      <c r="FS2180" s="60"/>
      <c r="FT2180" s="60"/>
      <c r="FU2180" s="60"/>
      <c r="FV2180" s="60"/>
      <c r="FW2180" s="60"/>
      <c r="FX2180" s="60"/>
      <c r="FY2180" s="60"/>
      <c r="FZ2180" s="60"/>
      <c r="GA2180" s="60"/>
      <c r="GB2180" s="60"/>
      <c r="GC2180" s="60"/>
      <c r="GD2180" s="60"/>
      <c r="GE2180" s="60"/>
      <c r="GF2180" s="60"/>
      <c r="GG2180" s="60"/>
      <c r="GH2180" s="60"/>
      <c r="GI2180" s="60"/>
      <c r="GJ2180" s="60"/>
      <c r="GK2180" s="60"/>
      <c r="GL2180" s="60"/>
      <c r="GM2180" s="60"/>
      <c r="GN2180" s="60"/>
      <c r="GO2180" s="60"/>
      <c r="GP2180" s="60"/>
      <c r="GQ2180" s="60"/>
      <c r="GR2180" s="60"/>
      <c r="GS2180" s="60"/>
      <c r="GT2180" s="60"/>
      <c r="GU2180" s="60"/>
      <c r="GV2180" s="60"/>
      <c r="GW2180" s="60"/>
      <c r="GX2180" s="60"/>
      <c r="GY2180" s="60"/>
      <c r="GZ2180" s="60"/>
      <c r="HA2180" s="60"/>
      <c r="HB2180" s="60"/>
      <c r="HC2180" s="60"/>
      <c r="HD2180" s="60"/>
      <c r="HE2180" s="60"/>
      <c r="HF2180" s="60"/>
      <c r="HG2180" s="60"/>
      <c r="HH2180" s="60"/>
      <c r="HI2180" s="60"/>
      <c r="HJ2180" s="60"/>
      <c r="HK2180" s="60"/>
      <c r="HL2180" s="60"/>
      <c r="HM2180" s="60"/>
      <c r="HN2180" s="60"/>
      <c r="HO2180" s="60"/>
      <c r="HP2180" s="60"/>
      <c r="HQ2180" s="60"/>
      <c r="HR2180" s="60"/>
      <c r="HS2180" s="60"/>
      <c r="HT2180" s="60"/>
      <c r="HU2180" s="60"/>
      <c r="HV2180" s="60"/>
      <c r="HW2180" s="60"/>
      <c r="HX2180" s="60"/>
      <c r="HY2180" s="60"/>
      <c r="HZ2180" s="60"/>
      <c r="IA2180" s="60"/>
      <c r="IB2180" s="60"/>
      <c r="IC2180" s="60"/>
      <c r="ID2180" s="60"/>
      <c r="IE2180" s="60"/>
      <c r="IF2180" s="60"/>
      <c r="IG2180" s="60"/>
      <c r="IH2180" s="60"/>
      <c r="II2180" s="60"/>
      <c r="IJ2180" s="60"/>
      <c r="IK2180" s="60"/>
      <c r="IL2180" s="60"/>
    </row>
    <row r="2181" spans="1:246" s="17" customFormat="1" ht="14.25" customHeight="1" x14ac:dyDescent="0.4">
      <c r="A2181" s="34" t="e">
        <f>_xlfn.CONCAT(D2181,E2181,G2181,#REF!)</f>
        <v>#REF!</v>
      </c>
      <c r="B2181" s="40">
        <v>2791</v>
      </c>
      <c r="C2181" s="40">
        <v>2032</v>
      </c>
      <c r="D2181" s="40">
        <v>147</v>
      </c>
      <c r="E2181" s="41" t="s">
        <v>7520</v>
      </c>
      <c r="F2181" s="42" t="s">
        <v>6364</v>
      </c>
      <c r="G2181" s="41" t="s">
        <v>6365</v>
      </c>
      <c r="H2181" s="41" t="s">
        <v>6366</v>
      </c>
      <c r="I2181" s="41" t="s">
        <v>6367</v>
      </c>
      <c r="J2181" s="43">
        <v>10</v>
      </c>
      <c r="K2181" s="44">
        <v>3.3</v>
      </c>
      <c r="L2181" s="45">
        <v>250</v>
      </c>
      <c r="M2181" s="45">
        <v>825</v>
      </c>
      <c r="N2181" s="46">
        <v>0</v>
      </c>
      <c r="O2181" s="46">
        <v>0</v>
      </c>
      <c r="P2181" s="46">
        <v>0</v>
      </c>
      <c r="Q2181" s="46">
        <v>48</v>
      </c>
      <c r="R2181" s="46">
        <f t="shared" si="317"/>
        <v>48</v>
      </c>
      <c r="S2181" s="85"/>
      <c r="T2181" s="47">
        <f t="shared" ref="T2181:T2244" si="318">IF(C2181="",SUMIF(D:D,D2180,T:T),R2181*S2181)</f>
        <v>0</v>
      </c>
      <c r="U2181" s="47" t="str" cm="1">
        <f t="array" aca="1" ref="U2181" ca="1">IF(S2181="", "×", IF(LEFT(S2181,2)="項番", COUNTIFS($D$2:$D$4001, INDIRECT("D" &amp; ROW()-1), $U$2:$U$4001, "〇"), "〇"))</f>
        <v>×</v>
      </c>
      <c r="V2181" s="47" t="str">
        <f t="shared" ref="V2181:V2244" si="319">IF(LEFT(S2181,2)="項番","",IF(S2181&gt;=1,"〇","×"))</f>
        <v>×</v>
      </c>
      <c r="W2181" s="47" t="str">
        <f t="shared" ref="W2181:W2244" si="320">IF(LEFT(S2181,2)="項番","",IF(ISNUMBER(S2181),IF(INT(S2181)=S2181,"〇","×"),"×"))</f>
        <v>×</v>
      </c>
      <c r="X2181" s="48" t="str">
        <f t="shared" ref="X2181:X2244" ca="1" si="321">IF(LEFT(S2181,2)="項番",IF(U2181=0,"",IF(COUNTIF(D:D,Z2181)=U2181,"","この項番で見積単価（税別）が入力されていない品目があります")),IF(U2181="〇",IF(OR(V2181="×",W2181="×"),"←見積単価（税別）欄には、1以上の整数を入力してください",""),""))</f>
        <v/>
      </c>
      <c r="Y2181" s="47">
        <f t="shared" ref="Y2181:Y2244" ca="1" si="322">IF(X2181="",0,1)</f>
        <v>0</v>
      </c>
      <c r="Z2181" s="47">
        <f t="shared" ref="Z2181:Z2244" si="323">IF(D2181="",D2180,D2181)</f>
        <v>147</v>
      </c>
      <c r="AA2181" s="47" t="str">
        <f t="shared" ref="AA2181:AA2244" si="324">IF(C2181&lt;&gt;"","","【注意】：項番集計行（項番〇計）は、一つ上のNOにする)")</f>
        <v/>
      </c>
    </row>
    <row r="2182" spans="1:246" s="17" customFormat="1" ht="14.25" customHeight="1" x14ac:dyDescent="0.4">
      <c r="A2182" s="34" t="e">
        <f>_xlfn.CONCAT(D2182,E2182,G2182,#REF!)</f>
        <v>#REF!</v>
      </c>
      <c r="B2182" s="40">
        <v>2792</v>
      </c>
      <c r="C2182" s="40">
        <v>2033</v>
      </c>
      <c r="D2182" s="40">
        <v>147</v>
      </c>
      <c r="E2182" s="41" t="s">
        <v>7520</v>
      </c>
      <c r="F2182" s="42" t="s">
        <v>6368</v>
      </c>
      <c r="G2182" s="41" t="s">
        <v>6365</v>
      </c>
      <c r="H2182" s="41" t="s">
        <v>6369</v>
      </c>
      <c r="I2182" s="41" t="s">
        <v>6370</v>
      </c>
      <c r="J2182" s="43">
        <v>10</v>
      </c>
      <c r="K2182" s="44">
        <v>9.1999999999999993</v>
      </c>
      <c r="L2182" s="45">
        <v>100</v>
      </c>
      <c r="M2182" s="45">
        <v>919.99999999999989</v>
      </c>
      <c r="N2182" s="46">
        <v>0</v>
      </c>
      <c r="O2182" s="46">
        <v>14</v>
      </c>
      <c r="P2182" s="46">
        <v>0</v>
      </c>
      <c r="Q2182" s="46">
        <v>0</v>
      </c>
      <c r="R2182" s="46">
        <f t="shared" si="317"/>
        <v>14</v>
      </c>
      <c r="S2182" s="85"/>
      <c r="T2182" s="47">
        <f t="shared" si="318"/>
        <v>0</v>
      </c>
      <c r="U2182" s="47" t="str" cm="1">
        <f t="array" aca="1" ref="U2182" ca="1">IF(S2182="", "×", IF(LEFT(S2182,2)="項番", COUNTIFS($D$2:$D$4001, INDIRECT("D" &amp; ROW()-1), $U$2:$U$4001, "〇"), "〇"))</f>
        <v>×</v>
      </c>
      <c r="V2182" s="47" t="str">
        <f t="shared" si="319"/>
        <v>×</v>
      </c>
      <c r="W2182" s="47" t="str">
        <f t="shared" si="320"/>
        <v>×</v>
      </c>
      <c r="X2182" s="48" t="str">
        <f t="shared" ca="1" si="321"/>
        <v/>
      </c>
      <c r="Y2182" s="47">
        <f t="shared" ca="1" si="322"/>
        <v>0</v>
      </c>
      <c r="Z2182" s="47">
        <f t="shared" si="323"/>
        <v>147</v>
      </c>
      <c r="AA2182" s="47" t="str">
        <f t="shared" si="324"/>
        <v/>
      </c>
    </row>
    <row r="2183" spans="1:246" s="17" customFormat="1" ht="14.25" customHeight="1" x14ac:dyDescent="0.4">
      <c r="A2183" s="34" t="e">
        <f>_xlfn.CONCAT(D2183,E2183,G2183,#REF!)</f>
        <v>#REF!</v>
      </c>
      <c r="B2183" s="40">
        <v>2793</v>
      </c>
      <c r="C2183" s="40">
        <v>2034</v>
      </c>
      <c r="D2183" s="40">
        <v>147</v>
      </c>
      <c r="E2183" s="41" t="s">
        <v>7520</v>
      </c>
      <c r="F2183" s="42" t="s">
        <v>6371</v>
      </c>
      <c r="G2183" s="41" t="s">
        <v>6365</v>
      </c>
      <c r="H2183" s="41" t="s">
        <v>6372</v>
      </c>
      <c r="I2183" s="41" t="s">
        <v>6373</v>
      </c>
      <c r="J2183" s="43">
        <v>350</v>
      </c>
      <c r="K2183" s="44">
        <v>13.1</v>
      </c>
      <c r="L2183" s="45">
        <v>350</v>
      </c>
      <c r="M2183" s="45">
        <v>4585</v>
      </c>
      <c r="N2183" s="46">
        <v>0</v>
      </c>
      <c r="O2183" s="46">
        <v>0</v>
      </c>
      <c r="P2183" s="46">
        <v>0</v>
      </c>
      <c r="Q2183" s="46">
        <v>12</v>
      </c>
      <c r="R2183" s="46">
        <f t="shared" si="317"/>
        <v>12</v>
      </c>
      <c r="S2183" s="85"/>
      <c r="T2183" s="47">
        <f t="shared" si="318"/>
        <v>0</v>
      </c>
      <c r="U2183" s="47" t="str" cm="1">
        <f t="array" aca="1" ref="U2183" ca="1">IF(S2183="", "×", IF(LEFT(S2183,2)="項番", COUNTIFS($D$2:$D$4001, INDIRECT("D" &amp; ROW()-1), $U$2:$U$4001, "〇"), "〇"))</f>
        <v>×</v>
      </c>
      <c r="V2183" s="47" t="str">
        <f t="shared" si="319"/>
        <v>×</v>
      </c>
      <c r="W2183" s="47" t="str">
        <f t="shared" si="320"/>
        <v>×</v>
      </c>
      <c r="X2183" s="48" t="str">
        <f t="shared" ca="1" si="321"/>
        <v/>
      </c>
      <c r="Y2183" s="47">
        <f t="shared" ca="1" si="322"/>
        <v>0</v>
      </c>
      <c r="Z2183" s="47">
        <f t="shared" si="323"/>
        <v>147</v>
      </c>
      <c r="AA2183" s="47" t="str">
        <f t="shared" si="324"/>
        <v/>
      </c>
    </row>
    <row r="2184" spans="1:246" s="60" customFormat="1" ht="14.25" customHeight="1" x14ac:dyDescent="0.4">
      <c r="A2184" s="50" t="e">
        <f>_xlfn.CONCAT(D2184,E2184,G2184,#REF!)</f>
        <v>#REF!</v>
      </c>
      <c r="B2184" s="51"/>
      <c r="C2184" s="51" t="s">
        <v>125</v>
      </c>
      <c r="D2184" s="51" t="s">
        <v>125</v>
      </c>
      <c r="E2184" s="52"/>
      <c r="F2184" s="53"/>
      <c r="G2184" s="52"/>
      <c r="H2184" s="52"/>
      <c r="I2184" s="52"/>
      <c r="J2184" s="54"/>
      <c r="K2184" s="55"/>
      <c r="L2184" s="56"/>
      <c r="M2184" s="56"/>
      <c r="N2184" s="57"/>
      <c r="O2184" s="57"/>
      <c r="P2184" s="57"/>
      <c r="Q2184" s="57"/>
      <c r="R2184" s="57"/>
      <c r="S2184" s="86" t="s">
        <v>7703</v>
      </c>
      <c r="T2184" s="58">
        <f t="shared" si="318"/>
        <v>0</v>
      </c>
      <c r="U2184" s="58" cm="1">
        <f t="array" aca="1" ref="U2184" ca="1">IF(S2184="", "×", IF(LEFT(S2184,2)="項番", COUNTIFS($D$2:$D$4001, INDIRECT("D" &amp; ROW()-1), $U$2:$U$4001, "〇"), "〇"))</f>
        <v>0</v>
      </c>
      <c r="V2184" s="58" t="str">
        <f t="shared" si="319"/>
        <v/>
      </c>
      <c r="W2184" s="58" t="str">
        <f t="shared" si="320"/>
        <v/>
      </c>
      <c r="X2184" s="59" t="str">
        <f t="shared" ca="1" si="321"/>
        <v/>
      </c>
      <c r="Y2184" s="58">
        <f t="shared" ca="1" si="322"/>
        <v>0</v>
      </c>
      <c r="Z2184" s="58">
        <f t="shared" si="323"/>
        <v>147</v>
      </c>
      <c r="AA2184" s="58" t="str">
        <f t="shared" si="324"/>
        <v>【注意】：項番集計行（項番〇計）は、一つ上のNOにする)</v>
      </c>
    </row>
    <row r="2185" spans="1:246" s="17" customFormat="1" ht="14.25" customHeight="1" x14ac:dyDescent="0.4">
      <c r="A2185" s="34" t="e">
        <f>_xlfn.CONCAT(D2185,E2185,G2185,#REF!)</f>
        <v>#REF!</v>
      </c>
      <c r="B2185" s="40">
        <v>1158</v>
      </c>
      <c r="C2185" s="40">
        <v>2035</v>
      </c>
      <c r="D2185" s="40">
        <v>148</v>
      </c>
      <c r="E2185" s="41" t="s">
        <v>7520</v>
      </c>
      <c r="F2185" s="42" t="s">
        <v>2720</v>
      </c>
      <c r="G2185" s="41" t="s">
        <v>41</v>
      </c>
      <c r="H2185" s="41" t="s">
        <v>2721</v>
      </c>
      <c r="I2185" s="41" t="s">
        <v>2722</v>
      </c>
      <c r="J2185" s="43">
        <v>1000</v>
      </c>
      <c r="K2185" s="44">
        <v>10</v>
      </c>
      <c r="L2185" s="45">
        <v>1000</v>
      </c>
      <c r="M2185" s="45">
        <v>10000</v>
      </c>
      <c r="N2185" s="46">
        <v>0</v>
      </c>
      <c r="O2185" s="46">
        <v>0</v>
      </c>
      <c r="P2185" s="46">
        <v>0</v>
      </c>
      <c r="Q2185" s="46">
        <v>2</v>
      </c>
      <c r="R2185" s="46">
        <f t="shared" si="317"/>
        <v>2</v>
      </c>
      <c r="S2185" s="85"/>
      <c r="T2185" s="47">
        <f t="shared" si="318"/>
        <v>0</v>
      </c>
      <c r="U2185" s="47" t="str" cm="1">
        <f t="array" aca="1" ref="U2185" ca="1">IF(S2185="", "×", IF(LEFT(S2185,2)="項番", COUNTIFS($D$2:$D$4001, INDIRECT("D" &amp; ROW()-1), $U$2:$U$4001, "〇"), "〇"))</f>
        <v>×</v>
      </c>
      <c r="V2185" s="47" t="str">
        <f t="shared" si="319"/>
        <v>×</v>
      </c>
      <c r="W2185" s="47" t="str">
        <f t="shared" si="320"/>
        <v>×</v>
      </c>
      <c r="X2185" s="48" t="str">
        <f t="shared" ca="1" si="321"/>
        <v/>
      </c>
      <c r="Y2185" s="47">
        <f t="shared" ca="1" si="322"/>
        <v>0</v>
      </c>
      <c r="Z2185" s="47">
        <f t="shared" si="323"/>
        <v>148</v>
      </c>
      <c r="AA2185" s="47" t="str">
        <f t="shared" si="324"/>
        <v/>
      </c>
    </row>
    <row r="2186" spans="1:246" s="17" customFormat="1" ht="14.25" customHeight="1" x14ac:dyDescent="0.4">
      <c r="A2186" s="34" t="e">
        <f>_xlfn.CONCAT(D2186,E2186,G2186,#REF!)</f>
        <v>#REF!</v>
      </c>
      <c r="B2186" s="40">
        <v>1159</v>
      </c>
      <c r="C2186" s="40">
        <v>2036</v>
      </c>
      <c r="D2186" s="40">
        <v>148</v>
      </c>
      <c r="E2186" s="41" t="s">
        <v>7520</v>
      </c>
      <c r="F2186" s="42" t="s">
        <v>2723</v>
      </c>
      <c r="G2186" s="41" t="s">
        <v>41</v>
      </c>
      <c r="H2186" s="41" t="s">
        <v>2724</v>
      </c>
      <c r="I2186" s="41" t="s">
        <v>2725</v>
      </c>
      <c r="J2186" s="43">
        <v>1000</v>
      </c>
      <c r="K2186" s="44">
        <v>6.3</v>
      </c>
      <c r="L2186" s="45">
        <v>1000</v>
      </c>
      <c r="M2186" s="45">
        <v>6300</v>
      </c>
      <c r="N2186" s="46">
        <v>0</v>
      </c>
      <c r="O2186" s="46">
        <v>0</v>
      </c>
      <c r="P2186" s="46">
        <v>0</v>
      </c>
      <c r="Q2186" s="46">
        <v>2</v>
      </c>
      <c r="R2186" s="46">
        <f t="shared" si="317"/>
        <v>2</v>
      </c>
      <c r="S2186" s="85"/>
      <c r="T2186" s="47">
        <f t="shared" si="318"/>
        <v>0</v>
      </c>
      <c r="U2186" s="47" t="str" cm="1">
        <f t="array" aca="1" ref="U2186" ca="1">IF(S2186="", "×", IF(LEFT(S2186,2)="項番", COUNTIFS($D$2:$D$4001, INDIRECT("D" &amp; ROW()-1), $U$2:$U$4001, "〇"), "〇"))</f>
        <v>×</v>
      </c>
      <c r="V2186" s="47" t="str">
        <f t="shared" si="319"/>
        <v>×</v>
      </c>
      <c r="W2186" s="47" t="str">
        <f t="shared" si="320"/>
        <v>×</v>
      </c>
      <c r="X2186" s="48" t="str">
        <f t="shared" ca="1" si="321"/>
        <v/>
      </c>
      <c r="Y2186" s="47">
        <f t="shared" ca="1" si="322"/>
        <v>0</v>
      </c>
      <c r="Z2186" s="47">
        <f t="shared" si="323"/>
        <v>148</v>
      </c>
      <c r="AA2186" s="47" t="str">
        <f t="shared" si="324"/>
        <v/>
      </c>
    </row>
    <row r="2187" spans="1:246" s="17" customFormat="1" ht="14.25" customHeight="1" x14ac:dyDescent="0.4">
      <c r="A2187" s="34" t="e">
        <f>_xlfn.CONCAT(D2187,E2187,G2187,#REF!)</f>
        <v>#REF!</v>
      </c>
      <c r="B2187" s="40">
        <v>1160</v>
      </c>
      <c r="C2187" s="40">
        <v>2037</v>
      </c>
      <c r="D2187" s="40">
        <v>148</v>
      </c>
      <c r="E2187" s="41" t="s">
        <v>7520</v>
      </c>
      <c r="F2187" s="42" t="s">
        <v>2726</v>
      </c>
      <c r="G2187" s="41" t="s">
        <v>41</v>
      </c>
      <c r="H2187" s="41" t="s">
        <v>2727</v>
      </c>
      <c r="I2187" s="41" t="s">
        <v>2728</v>
      </c>
      <c r="J2187" s="43">
        <v>100</v>
      </c>
      <c r="K2187" s="44">
        <v>10.8</v>
      </c>
      <c r="L2187" s="45">
        <v>100</v>
      </c>
      <c r="M2187" s="45">
        <v>1080</v>
      </c>
      <c r="N2187" s="46">
        <v>0</v>
      </c>
      <c r="O2187" s="46">
        <v>0</v>
      </c>
      <c r="P2187" s="46">
        <v>0</v>
      </c>
      <c r="Q2187" s="46">
        <v>2</v>
      </c>
      <c r="R2187" s="46">
        <f t="shared" si="317"/>
        <v>2</v>
      </c>
      <c r="S2187" s="85"/>
      <c r="T2187" s="47">
        <f t="shared" si="318"/>
        <v>0</v>
      </c>
      <c r="U2187" s="47" t="str" cm="1">
        <f t="array" aca="1" ref="U2187" ca="1">IF(S2187="", "×", IF(LEFT(S2187,2)="項番", COUNTIFS($D$2:$D$4001, INDIRECT("D" &amp; ROW()-1), $U$2:$U$4001, "〇"), "〇"))</f>
        <v>×</v>
      </c>
      <c r="V2187" s="47" t="str">
        <f t="shared" si="319"/>
        <v>×</v>
      </c>
      <c r="W2187" s="47" t="str">
        <f t="shared" si="320"/>
        <v>×</v>
      </c>
      <c r="X2187" s="48" t="str">
        <f t="shared" ca="1" si="321"/>
        <v/>
      </c>
      <c r="Y2187" s="47">
        <f t="shared" ca="1" si="322"/>
        <v>0</v>
      </c>
      <c r="Z2187" s="47">
        <f t="shared" si="323"/>
        <v>148</v>
      </c>
      <c r="AA2187" s="47" t="str">
        <f t="shared" si="324"/>
        <v/>
      </c>
    </row>
    <row r="2188" spans="1:246" s="17" customFormat="1" ht="14.25" customHeight="1" x14ac:dyDescent="0.4">
      <c r="A2188" s="34" t="e">
        <f>_xlfn.CONCAT(D2188,E2188,G2188,#REF!)</f>
        <v>#REF!</v>
      </c>
      <c r="B2188" s="40">
        <v>1161</v>
      </c>
      <c r="C2188" s="40">
        <v>2038</v>
      </c>
      <c r="D2188" s="40">
        <v>148</v>
      </c>
      <c r="E2188" s="41" t="s">
        <v>7520</v>
      </c>
      <c r="F2188" s="42" t="s">
        <v>2729</v>
      </c>
      <c r="G2188" s="41" t="s">
        <v>41</v>
      </c>
      <c r="H2188" s="41" t="s">
        <v>2730</v>
      </c>
      <c r="I2188" s="41" t="s">
        <v>2731</v>
      </c>
      <c r="J2188" s="43">
        <v>100</v>
      </c>
      <c r="K2188" s="44">
        <v>10.8</v>
      </c>
      <c r="L2188" s="45">
        <v>100</v>
      </c>
      <c r="M2188" s="45">
        <v>1080</v>
      </c>
      <c r="N2188" s="46">
        <v>0</v>
      </c>
      <c r="O2188" s="46">
        <v>0</v>
      </c>
      <c r="P2188" s="46">
        <v>0</v>
      </c>
      <c r="Q2188" s="46">
        <v>2</v>
      </c>
      <c r="R2188" s="46">
        <f t="shared" si="317"/>
        <v>2</v>
      </c>
      <c r="S2188" s="85"/>
      <c r="T2188" s="47">
        <f t="shared" si="318"/>
        <v>0</v>
      </c>
      <c r="U2188" s="47" t="str" cm="1">
        <f t="array" aca="1" ref="U2188" ca="1">IF(S2188="", "×", IF(LEFT(S2188,2)="項番", COUNTIFS($D$2:$D$4001, INDIRECT("D" &amp; ROW()-1), $U$2:$U$4001, "〇"), "〇"))</f>
        <v>×</v>
      </c>
      <c r="V2188" s="47" t="str">
        <f t="shared" si="319"/>
        <v>×</v>
      </c>
      <c r="W2188" s="47" t="str">
        <f t="shared" si="320"/>
        <v>×</v>
      </c>
      <c r="X2188" s="48" t="str">
        <f t="shared" ca="1" si="321"/>
        <v/>
      </c>
      <c r="Y2188" s="47">
        <f t="shared" ca="1" si="322"/>
        <v>0</v>
      </c>
      <c r="Z2188" s="47">
        <f t="shared" si="323"/>
        <v>148</v>
      </c>
      <c r="AA2188" s="47" t="str">
        <f t="shared" si="324"/>
        <v/>
      </c>
    </row>
    <row r="2189" spans="1:246" s="17" customFormat="1" ht="14.25" customHeight="1" x14ac:dyDescent="0.4">
      <c r="A2189" s="34" t="e">
        <f>_xlfn.CONCAT(D2189,E2189,G2189,#REF!)</f>
        <v>#REF!</v>
      </c>
      <c r="B2189" s="40">
        <v>1162</v>
      </c>
      <c r="C2189" s="40">
        <v>2039</v>
      </c>
      <c r="D2189" s="40">
        <v>148</v>
      </c>
      <c r="E2189" s="41" t="s">
        <v>7520</v>
      </c>
      <c r="F2189" s="42" t="s">
        <v>2732</v>
      </c>
      <c r="G2189" s="41" t="s">
        <v>41</v>
      </c>
      <c r="H2189" s="41" t="s">
        <v>2721</v>
      </c>
      <c r="I2189" s="41" t="s">
        <v>12</v>
      </c>
      <c r="J2189" s="43">
        <v>100</v>
      </c>
      <c r="K2189" s="44">
        <v>10</v>
      </c>
      <c r="L2189" s="45">
        <v>100</v>
      </c>
      <c r="M2189" s="45">
        <v>1000</v>
      </c>
      <c r="N2189" s="46">
        <v>0</v>
      </c>
      <c r="O2189" s="46">
        <v>10</v>
      </c>
      <c r="P2189" s="46">
        <v>0</v>
      </c>
      <c r="Q2189" s="46">
        <v>10</v>
      </c>
      <c r="R2189" s="46">
        <f t="shared" si="317"/>
        <v>20</v>
      </c>
      <c r="S2189" s="85"/>
      <c r="T2189" s="47">
        <f t="shared" si="318"/>
        <v>0</v>
      </c>
      <c r="U2189" s="47" t="str" cm="1">
        <f t="array" aca="1" ref="U2189" ca="1">IF(S2189="", "×", IF(LEFT(S2189,2)="項番", COUNTIFS($D$2:$D$4001, INDIRECT("D" &amp; ROW()-1), $U$2:$U$4001, "〇"), "〇"))</f>
        <v>×</v>
      </c>
      <c r="V2189" s="47" t="str">
        <f t="shared" si="319"/>
        <v>×</v>
      </c>
      <c r="W2189" s="47" t="str">
        <f t="shared" si="320"/>
        <v>×</v>
      </c>
      <c r="X2189" s="48" t="str">
        <f t="shared" ca="1" si="321"/>
        <v/>
      </c>
      <c r="Y2189" s="47">
        <f t="shared" ca="1" si="322"/>
        <v>0</v>
      </c>
      <c r="Z2189" s="47">
        <f t="shared" si="323"/>
        <v>148</v>
      </c>
      <c r="AA2189" s="47" t="str">
        <f t="shared" si="324"/>
        <v/>
      </c>
    </row>
    <row r="2190" spans="1:246" ht="14.25" customHeight="1" x14ac:dyDescent="0.4">
      <c r="A2190" s="34" t="e">
        <f>_xlfn.CONCAT(D2190,E2190,G2190,#REF!)</f>
        <v>#REF!</v>
      </c>
      <c r="B2190" s="40">
        <v>1163</v>
      </c>
      <c r="C2190" s="40">
        <v>2040</v>
      </c>
      <c r="D2190" s="40">
        <v>148</v>
      </c>
      <c r="E2190" s="41" t="s">
        <v>7520</v>
      </c>
      <c r="F2190" s="42" t="s">
        <v>2733</v>
      </c>
      <c r="G2190" s="41" t="s">
        <v>41</v>
      </c>
      <c r="H2190" s="41" t="s">
        <v>2734</v>
      </c>
      <c r="I2190" s="41" t="s">
        <v>12</v>
      </c>
      <c r="J2190" s="43">
        <v>100</v>
      </c>
      <c r="K2190" s="44">
        <v>10.8</v>
      </c>
      <c r="L2190" s="45">
        <v>100</v>
      </c>
      <c r="M2190" s="45">
        <v>1080</v>
      </c>
      <c r="N2190" s="46">
        <v>20</v>
      </c>
      <c r="O2190" s="46">
        <v>0</v>
      </c>
      <c r="P2190" s="46">
        <v>0</v>
      </c>
      <c r="Q2190" s="46">
        <v>0</v>
      </c>
      <c r="R2190" s="46">
        <f t="shared" si="317"/>
        <v>20</v>
      </c>
      <c r="S2190" s="85"/>
      <c r="T2190" s="47">
        <f t="shared" si="318"/>
        <v>0</v>
      </c>
      <c r="U2190" s="47" t="str" cm="1">
        <f t="array" aca="1" ref="U2190" ca="1">IF(S2190="", "×", IF(LEFT(S2190,2)="項番", COUNTIFS($D$2:$D$4001, INDIRECT("D" &amp; ROW()-1), $U$2:$U$4001, "〇"), "〇"))</f>
        <v>×</v>
      </c>
      <c r="V2190" s="47" t="str">
        <f t="shared" si="319"/>
        <v>×</v>
      </c>
      <c r="W2190" s="47" t="str">
        <f t="shared" si="320"/>
        <v>×</v>
      </c>
      <c r="X2190" s="48" t="str">
        <f t="shared" ca="1" si="321"/>
        <v/>
      </c>
      <c r="Y2190" s="47">
        <f t="shared" ca="1" si="322"/>
        <v>0</v>
      </c>
      <c r="Z2190" s="47">
        <f t="shared" si="323"/>
        <v>148</v>
      </c>
      <c r="AA2190" s="47" t="str">
        <f t="shared" si="324"/>
        <v/>
      </c>
    </row>
    <row r="2191" spans="1:246" s="37" customFormat="1" ht="14.25" customHeight="1" x14ac:dyDescent="0.4">
      <c r="A2191" s="34" t="e">
        <f>_xlfn.CONCAT(D2191,E2191,G2191,#REF!)</f>
        <v>#REF!</v>
      </c>
      <c r="B2191" s="40">
        <v>1164</v>
      </c>
      <c r="C2191" s="40">
        <v>2041</v>
      </c>
      <c r="D2191" s="40">
        <v>148</v>
      </c>
      <c r="E2191" s="41" t="s">
        <v>7520</v>
      </c>
      <c r="F2191" s="42" t="s">
        <v>2735</v>
      </c>
      <c r="G2191" s="41" t="s">
        <v>41</v>
      </c>
      <c r="H2191" s="41" t="s">
        <v>2736</v>
      </c>
      <c r="I2191" s="41" t="s">
        <v>12</v>
      </c>
      <c r="J2191" s="43">
        <v>100</v>
      </c>
      <c r="K2191" s="44">
        <v>10</v>
      </c>
      <c r="L2191" s="45">
        <v>100</v>
      </c>
      <c r="M2191" s="45">
        <v>1000</v>
      </c>
      <c r="N2191" s="46">
        <v>0</v>
      </c>
      <c r="O2191" s="46">
        <v>0</v>
      </c>
      <c r="P2191" s="46">
        <v>0</v>
      </c>
      <c r="Q2191" s="46">
        <v>16</v>
      </c>
      <c r="R2191" s="46">
        <f t="shared" si="317"/>
        <v>16</v>
      </c>
      <c r="S2191" s="85"/>
      <c r="T2191" s="47">
        <f t="shared" si="318"/>
        <v>0</v>
      </c>
      <c r="U2191" s="47" t="str" cm="1">
        <f t="array" aca="1" ref="U2191" ca="1">IF(S2191="", "×", IF(LEFT(S2191,2)="項番", COUNTIFS($D$2:$D$4001, INDIRECT("D" &amp; ROW()-1), $U$2:$U$4001, "〇"), "〇"))</f>
        <v>×</v>
      </c>
      <c r="V2191" s="47" t="str">
        <f t="shared" si="319"/>
        <v>×</v>
      </c>
      <c r="W2191" s="47" t="str">
        <f t="shared" si="320"/>
        <v>×</v>
      </c>
      <c r="X2191" s="48" t="str">
        <f t="shared" ca="1" si="321"/>
        <v/>
      </c>
      <c r="Y2191" s="47">
        <f t="shared" ca="1" si="322"/>
        <v>0</v>
      </c>
      <c r="Z2191" s="47">
        <f t="shared" si="323"/>
        <v>148</v>
      </c>
      <c r="AA2191" s="47" t="str">
        <f t="shared" si="324"/>
        <v/>
      </c>
      <c r="AB2191" s="49"/>
      <c r="AC2191" s="49"/>
      <c r="AD2191" s="49"/>
      <c r="AE2191" s="49"/>
      <c r="AF2191" s="49"/>
      <c r="AG2191" s="49"/>
      <c r="AH2191" s="49"/>
      <c r="AI2191" s="49"/>
      <c r="AJ2191" s="49"/>
      <c r="AK2191" s="49"/>
      <c r="AL2191" s="49"/>
      <c r="AM2191" s="49"/>
      <c r="AN2191" s="49"/>
      <c r="AO2191" s="49"/>
      <c r="AP2191" s="49"/>
      <c r="AQ2191" s="49"/>
      <c r="AR2191" s="49"/>
      <c r="AS2191" s="49"/>
      <c r="AT2191" s="49"/>
      <c r="AU2191" s="49"/>
      <c r="AV2191" s="49"/>
      <c r="AW2191" s="49"/>
      <c r="AX2191" s="49"/>
      <c r="AY2191" s="49"/>
      <c r="AZ2191" s="49"/>
      <c r="BA2191" s="49"/>
      <c r="BB2191" s="49"/>
      <c r="BC2191" s="49"/>
      <c r="BD2191" s="49"/>
      <c r="BE2191" s="49"/>
      <c r="BF2191" s="49"/>
      <c r="BG2191" s="49"/>
      <c r="BH2191" s="49"/>
      <c r="BI2191" s="49"/>
      <c r="BJ2191" s="49"/>
      <c r="BK2191" s="49"/>
      <c r="BL2191" s="49"/>
      <c r="BM2191" s="49"/>
      <c r="BN2191" s="49"/>
      <c r="BO2191" s="49"/>
      <c r="BP2191" s="49"/>
      <c r="BQ2191" s="49"/>
      <c r="BR2191" s="49"/>
      <c r="BS2191" s="49"/>
      <c r="BT2191" s="49"/>
      <c r="BU2191" s="49"/>
      <c r="BV2191" s="49"/>
      <c r="BW2191" s="49"/>
      <c r="BX2191" s="49"/>
      <c r="BY2191" s="49"/>
      <c r="BZ2191" s="49"/>
      <c r="CA2191" s="49"/>
      <c r="CB2191" s="49"/>
      <c r="CC2191" s="49"/>
      <c r="CD2191" s="49"/>
      <c r="CE2191" s="49"/>
      <c r="CF2191" s="49"/>
      <c r="CG2191" s="49"/>
      <c r="CH2191" s="49"/>
      <c r="CI2191" s="49"/>
      <c r="CJ2191" s="49"/>
      <c r="CK2191" s="49"/>
      <c r="CL2191" s="49"/>
      <c r="CM2191" s="49"/>
      <c r="CN2191" s="49"/>
      <c r="CO2191" s="49"/>
      <c r="CP2191" s="49"/>
      <c r="CQ2191" s="49"/>
      <c r="CR2191" s="49"/>
      <c r="CS2191" s="49"/>
      <c r="CT2191" s="49"/>
      <c r="CU2191" s="49"/>
      <c r="CV2191" s="49"/>
      <c r="CW2191" s="49"/>
      <c r="CX2191" s="49"/>
      <c r="CY2191" s="49"/>
      <c r="CZ2191" s="49"/>
      <c r="DA2191" s="49"/>
      <c r="DB2191" s="49"/>
      <c r="DC2191" s="49"/>
      <c r="DD2191" s="49"/>
      <c r="DE2191" s="49"/>
      <c r="DF2191" s="49"/>
      <c r="DG2191" s="49"/>
      <c r="DH2191" s="49"/>
      <c r="DI2191" s="49"/>
      <c r="DJ2191" s="49"/>
      <c r="DK2191" s="49"/>
      <c r="DL2191" s="49"/>
      <c r="DM2191" s="49"/>
      <c r="DN2191" s="49"/>
      <c r="DO2191" s="49"/>
      <c r="DP2191" s="49"/>
      <c r="DQ2191" s="49"/>
      <c r="DR2191" s="49"/>
      <c r="DS2191" s="49"/>
      <c r="DT2191" s="49"/>
      <c r="DU2191" s="49"/>
      <c r="DV2191" s="49"/>
      <c r="DW2191" s="49"/>
      <c r="DX2191" s="49"/>
      <c r="DY2191" s="49"/>
      <c r="DZ2191" s="49"/>
      <c r="EA2191" s="49"/>
      <c r="EB2191" s="49"/>
      <c r="EC2191" s="49"/>
      <c r="ED2191" s="49"/>
      <c r="EE2191" s="49"/>
      <c r="EF2191" s="49"/>
      <c r="EG2191" s="49"/>
      <c r="EH2191" s="49"/>
      <c r="EI2191" s="49"/>
      <c r="EJ2191" s="49"/>
      <c r="EK2191" s="49"/>
      <c r="EL2191" s="49"/>
      <c r="EM2191" s="49"/>
      <c r="EN2191" s="49"/>
      <c r="EO2191" s="49"/>
      <c r="EP2191" s="49"/>
      <c r="EQ2191" s="49"/>
      <c r="ER2191" s="49"/>
      <c r="ES2191" s="49"/>
      <c r="ET2191" s="49"/>
      <c r="EU2191" s="49"/>
      <c r="EV2191" s="49"/>
      <c r="EW2191" s="49"/>
      <c r="EX2191" s="49"/>
      <c r="EY2191" s="49"/>
      <c r="EZ2191" s="49"/>
      <c r="FA2191" s="49"/>
      <c r="FB2191" s="49"/>
      <c r="FC2191" s="49"/>
      <c r="FD2191" s="49"/>
      <c r="FE2191" s="49"/>
      <c r="FF2191" s="49"/>
      <c r="FG2191" s="49"/>
      <c r="FH2191" s="49"/>
      <c r="FI2191" s="49"/>
      <c r="FJ2191" s="49"/>
      <c r="FK2191" s="49"/>
      <c r="FL2191" s="49"/>
      <c r="FM2191" s="49"/>
      <c r="FN2191" s="49"/>
      <c r="FO2191" s="49"/>
      <c r="FP2191" s="49"/>
      <c r="FQ2191" s="49"/>
      <c r="FR2191" s="49"/>
      <c r="FS2191" s="49"/>
      <c r="FT2191" s="49"/>
      <c r="FU2191" s="49"/>
      <c r="FV2191" s="49"/>
      <c r="FW2191" s="49"/>
      <c r="FX2191" s="49"/>
      <c r="FY2191" s="49"/>
      <c r="FZ2191" s="49"/>
      <c r="GA2191" s="49"/>
      <c r="GB2191" s="49"/>
      <c r="GC2191" s="49"/>
      <c r="GD2191" s="49"/>
      <c r="GE2191" s="49"/>
      <c r="GF2191" s="49"/>
      <c r="GG2191" s="49"/>
      <c r="GH2191" s="49"/>
      <c r="GI2191" s="49"/>
      <c r="GJ2191" s="49"/>
      <c r="GK2191" s="49"/>
      <c r="GL2191" s="49"/>
      <c r="GM2191" s="49"/>
      <c r="GN2191" s="49"/>
      <c r="GO2191" s="49"/>
      <c r="GP2191" s="49"/>
      <c r="GQ2191" s="49"/>
      <c r="GR2191" s="49"/>
      <c r="GS2191" s="49"/>
      <c r="GT2191" s="49"/>
      <c r="GU2191" s="49"/>
      <c r="GV2191" s="49"/>
      <c r="GW2191" s="49"/>
      <c r="GX2191" s="49"/>
      <c r="GY2191" s="49"/>
      <c r="GZ2191" s="49"/>
      <c r="HA2191" s="49"/>
      <c r="HB2191" s="49"/>
      <c r="HC2191" s="49"/>
      <c r="HD2191" s="49"/>
      <c r="HE2191" s="49"/>
      <c r="HF2191" s="49"/>
      <c r="HG2191" s="49"/>
      <c r="HH2191" s="49"/>
      <c r="HI2191" s="49"/>
      <c r="HJ2191" s="49"/>
      <c r="HK2191" s="49"/>
      <c r="HL2191" s="49"/>
      <c r="HM2191" s="49"/>
      <c r="HN2191" s="49"/>
      <c r="HO2191" s="49"/>
      <c r="HP2191" s="49"/>
      <c r="HQ2191" s="49"/>
      <c r="HR2191" s="49"/>
      <c r="HS2191" s="49"/>
      <c r="HT2191" s="49"/>
      <c r="HU2191" s="49"/>
      <c r="HV2191" s="49"/>
      <c r="HW2191" s="49"/>
      <c r="HX2191" s="49"/>
      <c r="HY2191" s="49"/>
      <c r="HZ2191" s="49"/>
      <c r="IA2191" s="49"/>
      <c r="IB2191" s="49"/>
      <c r="IC2191" s="49"/>
      <c r="ID2191" s="49"/>
      <c r="IE2191" s="49"/>
      <c r="IF2191" s="49"/>
      <c r="IG2191" s="49"/>
      <c r="IH2191" s="49"/>
      <c r="II2191" s="49"/>
      <c r="IJ2191" s="49"/>
      <c r="IK2191" s="49"/>
      <c r="IL2191" s="49"/>
    </row>
    <row r="2192" spans="1:246" ht="14.25" customHeight="1" x14ac:dyDescent="0.4">
      <c r="A2192" s="34" t="e">
        <f>_xlfn.CONCAT(D2192,E2192,G2192,#REF!)</f>
        <v>#REF!</v>
      </c>
      <c r="B2192" s="40">
        <v>1165</v>
      </c>
      <c r="C2192" s="40">
        <v>2042</v>
      </c>
      <c r="D2192" s="40">
        <v>148</v>
      </c>
      <c r="E2192" s="41" t="s">
        <v>7520</v>
      </c>
      <c r="F2192" s="42" t="s">
        <v>2737</v>
      </c>
      <c r="G2192" s="41" t="s">
        <v>41</v>
      </c>
      <c r="H2192" s="41" t="s">
        <v>2738</v>
      </c>
      <c r="I2192" s="41" t="s">
        <v>12</v>
      </c>
      <c r="J2192" s="43">
        <v>100</v>
      </c>
      <c r="K2192" s="44">
        <v>10</v>
      </c>
      <c r="L2192" s="45">
        <v>100</v>
      </c>
      <c r="M2192" s="45">
        <v>1000</v>
      </c>
      <c r="N2192" s="46">
        <v>1</v>
      </c>
      <c r="O2192" s="46">
        <v>12</v>
      </c>
      <c r="P2192" s="46">
        <v>0</v>
      </c>
      <c r="Q2192" s="46">
        <v>24</v>
      </c>
      <c r="R2192" s="46">
        <f t="shared" si="317"/>
        <v>37</v>
      </c>
      <c r="S2192" s="85"/>
      <c r="T2192" s="47">
        <f t="shared" si="318"/>
        <v>0</v>
      </c>
      <c r="U2192" s="47" t="str" cm="1">
        <f t="array" aca="1" ref="U2192" ca="1">IF(S2192="", "×", IF(LEFT(S2192,2)="項番", COUNTIFS($D$2:$D$4001, INDIRECT("D" &amp; ROW()-1), $U$2:$U$4001, "〇"), "〇"))</f>
        <v>×</v>
      </c>
      <c r="V2192" s="47" t="str">
        <f t="shared" si="319"/>
        <v>×</v>
      </c>
      <c r="W2192" s="47" t="str">
        <f t="shared" si="320"/>
        <v>×</v>
      </c>
      <c r="X2192" s="48" t="str">
        <f t="shared" ca="1" si="321"/>
        <v/>
      </c>
      <c r="Y2192" s="47">
        <f t="shared" ca="1" si="322"/>
        <v>0</v>
      </c>
      <c r="Z2192" s="47">
        <f t="shared" si="323"/>
        <v>148</v>
      </c>
      <c r="AA2192" s="47" t="str">
        <f t="shared" si="324"/>
        <v/>
      </c>
    </row>
    <row r="2193" spans="1:246" s="37" customFormat="1" ht="14.25" customHeight="1" x14ac:dyDescent="0.4">
      <c r="A2193" s="34" t="e">
        <f>_xlfn.CONCAT(D2193,E2193,G2193,#REF!)</f>
        <v>#REF!</v>
      </c>
      <c r="B2193" s="40">
        <v>1166</v>
      </c>
      <c r="C2193" s="40">
        <v>2043</v>
      </c>
      <c r="D2193" s="40">
        <v>148</v>
      </c>
      <c r="E2193" s="41" t="s">
        <v>7520</v>
      </c>
      <c r="F2193" s="42" t="s">
        <v>2739</v>
      </c>
      <c r="G2193" s="41" t="s">
        <v>41</v>
      </c>
      <c r="H2193" s="41" t="s">
        <v>2740</v>
      </c>
      <c r="I2193" s="41" t="s">
        <v>2741</v>
      </c>
      <c r="J2193" s="43">
        <v>100</v>
      </c>
      <c r="K2193" s="44">
        <v>10.8</v>
      </c>
      <c r="L2193" s="45">
        <v>100</v>
      </c>
      <c r="M2193" s="45">
        <v>1080</v>
      </c>
      <c r="N2193" s="46">
        <v>0</v>
      </c>
      <c r="O2193" s="46">
        <v>0</v>
      </c>
      <c r="P2193" s="46">
        <v>0</v>
      </c>
      <c r="Q2193" s="46">
        <v>2</v>
      </c>
      <c r="R2193" s="46">
        <f t="shared" si="317"/>
        <v>2</v>
      </c>
      <c r="S2193" s="85"/>
      <c r="T2193" s="47">
        <f t="shared" si="318"/>
        <v>0</v>
      </c>
      <c r="U2193" s="47" t="str" cm="1">
        <f t="array" aca="1" ref="U2193" ca="1">IF(S2193="", "×", IF(LEFT(S2193,2)="項番", COUNTIFS($D$2:$D$4001, INDIRECT("D" &amp; ROW()-1), $U$2:$U$4001, "〇"), "〇"))</f>
        <v>×</v>
      </c>
      <c r="V2193" s="47" t="str">
        <f t="shared" si="319"/>
        <v>×</v>
      </c>
      <c r="W2193" s="47" t="str">
        <f t="shared" si="320"/>
        <v>×</v>
      </c>
      <c r="X2193" s="48" t="str">
        <f t="shared" ca="1" si="321"/>
        <v/>
      </c>
      <c r="Y2193" s="47">
        <f t="shared" ca="1" si="322"/>
        <v>0</v>
      </c>
      <c r="Z2193" s="47">
        <f t="shared" si="323"/>
        <v>148</v>
      </c>
      <c r="AA2193" s="47" t="str">
        <f t="shared" si="324"/>
        <v/>
      </c>
      <c r="AB2193" s="49"/>
      <c r="AC2193" s="49"/>
      <c r="AD2193" s="49"/>
      <c r="AE2193" s="49"/>
      <c r="AF2193" s="49"/>
      <c r="AG2193" s="49"/>
      <c r="AH2193" s="49"/>
      <c r="AI2193" s="49"/>
      <c r="AJ2193" s="49"/>
      <c r="AK2193" s="49"/>
      <c r="AL2193" s="49"/>
      <c r="AM2193" s="49"/>
      <c r="AN2193" s="49"/>
      <c r="AO2193" s="49"/>
      <c r="AP2193" s="49"/>
      <c r="AQ2193" s="49"/>
      <c r="AR2193" s="49"/>
      <c r="AS2193" s="49"/>
      <c r="AT2193" s="49"/>
      <c r="AU2193" s="49"/>
      <c r="AV2193" s="49"/>
      <c r="AW2193" s="49"/>
      <c r="AX2193" s="49"/>
      <c r="AY2193" s="49"/>
      <c r="AZ2193" s="49"/>
      <c r="BA2193" s="49"/>
      <c r="BB2193" s="49"/>
      <c r="BC2193" s="49"/>
      <c r="BD2193" s="49"/>
      <c r="BE2193" s="49"/>
      <c r="BF2193" s="49"/>
      <c r="BG2193" s="49"/>
      <c r="BH2193" s="49"/>
      <c r="BI2193" s="49"/>
      <c r="BJ2193" s="49"/>
      <c r="BK2193" s="49"/>
      <c r="BL2193" s="49"/>
      <c r="BM2193" s="49"/>
      <c r="BN2193" s="49"/>
      <c r="BO2193" s="49"/>
      <c r="BP2193" s="49"/>
      <c r="BQ2193" s="49"/>
      <c r="BR2193" s="49"/>
      <c r="BS2193" s="49"/>
      <c r="BT2193" s="49"/>
      <c r="BU2193" s="49"/>
      <c r="BV2193" s="49"/>
      <c r="BW2193" s="49"/>
      <c r="BX2193" s="49"/>
      <c r="BY2193" s="49"/>
      <c r="BZ2193" s="49"/>
      <c r="CA2193" s="49"/>
      <c r="CB2193" s="49"/>
      <c r="CC2193" s="49"/>
      <c r="CD2193" s="49"/>
      <c r="CE2193" s="49"/>
      <c r="CF2193" s="49"/>
      <c r="CG2193" s="49"/>
      <c r="CH2193" s="49"/>
      <c r="CI2193" s="49"/>
      <c r="CJ2193" s="49"/>
      <c r="CK2193" s="49"/>
      <c r="CL2193" s="49"/>
      <c r="CM2193" s="49"/>
      <c r="CN2193" s="49"/>
      <c r="CO2193" s="49"/>
      <c r="CP2193" s="49"/>
      <c r="CQ2193" s="49"/>
      <c r="CR2193" s="49"/>
      <c r="CS2193" s="49"/>
      <c r="CT2193" s="49"/>
      <c r="CU2193" s="49"/>
      <c r="CV2193" s="49"/>
      <c r="CW2193" s="49"/>
      <c r="CX2193" s="49"/>
      <c r="CY2193" s="49"/>
      <c r="CZ2193" s="49"/>
      <c r="DA2193" s="49"/>
      <c r="DB2193" s="49"/>
      <c r="DC2193" s="49"/>
      <c r="DD2193" s="49"/>
      <c r="DE2193" s="49"/>
      <c r="DF2193" s="49"/>
      <c r="DG2193" s="49"/>
      <c r="DH2193" s="49"/>
      <c r="DI2193" s="49"/>
      <c r="DJ2193" s="49"/>
      <c r="DK2193" s="49"/>
      <c r="DL2193" s="49"/>
      <c r="DM2193" s="49"/>
      <c r="DN2193" s="49"/>
      <c r="DO2193" s="49"/>
      <c r="DP2193" s="49"/>
      <c r="DQ2193" s="49"/>
      <c r="DR2193" s="49"/>
      <c r="DS2193" s="49"/>
      <c r="DT2193" s="49"/>
      <c r="DU2193" s="49"/>
      <c r="DV2193" s="49"/>
      <c r="DW2193" s="49"/>
      <c r="DX2193" s="49"/>
      <c r="DY2193" s="49"/>
      <c r="DZ2193" s="49"/>
      <c r="EA2193" s="49"/>
      <c r="EB2193" s="49"/>
      <c r="EC2193" s="49"/>
      <c r="ED2193" s="49"/>
      <c r="EE2193" s="49"/>
      <c r="EF2193" s="49"/>
      <c r="EG2193" s="49"/>
      <c r="EH2193" s="49"/>
      <c r="EI2193" s="49"/>
      <c r="EJ2193" s="49"/>
      <c r="EK2193" s="49"/>
      <c r="EL2193" s="49"/>
      <c r="EM2193" s="49"/>
      <c r="EN2193" s="49"/>
      <c r="EO2193" s="49"/>
      <c r="EP2193" s="49"/>
      <c r="EQ2193" s="49"/>
      <c r="ER2193" s="49"/>
      <c r="ES2193" s="49"/>
      <c r="ET2193" s="49"/>
      <c r="EU2193" s="49"/>
      <c r="EV2193" s="49"/>
      <c r="EW2193" s="49"/>
      <c r="EX2193" s="49"/>
      <c r="EY2193" s="49"/>
      <c r="EZ2193" s="49"/>
      <c r="FA2193" s="49"/>
      <c r="FB2193" s="49"/>
      <c r="FC2193" s="49"/>
      <c r="FD2193" s="49"/>
      <c r="FE2193" s="49"/>
      <c r="FF2193" s="49"/>
      <c r="FG2193" s="49"/>
      <c r="FH2193" s="49"/>
      <c r="FI2193" s="49"/>
      <c r="FJ2193" s="49"/>
      <c r="FK2193" s="49"/>
      <c r="FL2193" s="49"/>
      <c r="FM2193" s="49"/>
      <c r="FN2193" s="49"/>
      <c r="FO2193" s="49"/>
      <c r="FP2193" s="49"/>
      <c r="FQ2193" s="49"/>
      <c r="FR2193" s="49"/>
      <c r="FS2193" s="49"/>
      <c r="FT2193" s="49"/>
      <c r="FU2193" s="49"/>
      <c r="FV2193" s="49"/>
      <c r="FW2193" s="49"/>
      <c r="FX2193" s="49"/>
      <c r="FY2193" s="49"/>
      <c r="FZ2193" s="49"/>
      <c r="GA2193" s="49"/>
      <c r="GB2193" s="49"/>
      <c r="GC2193" s="49"/>
      <c r="GD2193" s="49"/>
      <c r="GE2193" s="49"/>
      <c r="GF2193" s="49"/>
      <c r="GG2193" s="49"/>
      <c r="GH2193" s="49"/>
      <c r="GI2193" s="49"/>
      <c r="GJ2193" s="49"/>
      <c r="GK2193" s="49"/>
      <c r="GL2193" s="49"/>
      <c r="GM2193" s="49"/>
      <c r="GN2193" s="49"/>
      <c r="GO2193" s="49"/>
      <c r="GP2193" s="49"/>
      <c r="GQ2193" s="49"/>
      <c r="GR2193" s="49"/>
      <c r="GS2193" s="49"/>
      <c r="GT2193" s="49"/>
      <c r="GU2193" s="49"/>
      <c r="GV2193" s="49"/>
      <c r="GW2193" s="49"/>
      <c r="GX2193" s="49"/>
      <c r="GY2193" s="49"/>
      <c r="GZ2193" s="49"/>
      <c r="HA2193" s="49"/>
      <c r="HB2193" s="49"/>
      <c r="HC2193" s="49"/>
      <c r="HD2193" s="49"/>
      <c r="HE2193" s="49"/>
      <c r="HF2193" s="49"/>
      <c r="HG2193" s="49"/>
      <c r="HH2193" s="49"/>
      <c r="HI2193" s="49"/>
      <c r="HJ2193" s="49"/>
      <c r="HK2193" s="49"/>
      <c r="HL2193" s="49"/>
      <c r="HM2193" s="49"/>
      <c r="HN2193" s="49"/>
      <c r="HO2193" s="49"/>
      <c r="HP2193" s="49"/>
      <c r="HQ2193" s="49"/>
      <c r="HR2193" s="49"/>
      <c r="HS2193" s="49"/>
      <c r="HT2193" s="49"/>
      <c r="HU2193" s="49"/>
      <c r="HV2193" s="49"/>
      <c r="HW2193" s="49"/>
      <c r="HX2193" s="49"/>
      <c r="HY2193" s="49"/>
      <c r="HZ2193" s="49"/>
      <c r="IA2193" s="49"/>
      <c r="IB2193" s="49"/>
      <c r="IC2193" s="49"/>
      <c r="ID2193" s="49"/>
      <c r="IE2193" s="49"/>
      <c r="IF2193" s="49"/>
      <c r="IG2193" s="49"/>
      <c r="IH2193" s="49"/>
      <c r="II2193" s="49"/>
      <c r="IJ2193" s="49"/>
      <c r="IK2193" s="49"/>
      <c r="IL2193" s="49"/>
    </row>
    <row r="2194" spans="1:246" s="37" customFormat="1" ht="14.25" customHeight="1" x14ac:dyDescent="0.4">
      <c r="A2194" s="34" t="e">
        <f>_xlfn.CONCAT(D2194,E2194,G2194,#REF!)</f>
        <v>#REF!</v>
      </c>
      <c r="B2194" s="40">
        <v>1167</v>
      </c>
      <c r="C2194" s="40">
        <v>2044</v>
      </c>
      <c r="D2194" s="40">
        <v>148</v>
      </c>
      <c r="E2194" s="41" t="s">
        <v>7520</v>
      </c>
      <c r="F2194" s="42" t="s">
        <v>2742</v>
      </c>
      <c r="G2194" s="41" t="s">
        <v>41</v>
      </c>
      <c r="H2194" s="41" t="s">
        <v>2743</v>
      </c>
      <c r="I2194" s="41" t="s">
        <v>2744</v>
      </c>
      <c r="J2194" s="43">
        <v>100</v>
      </c>
      <c r="K2194" s="44">
        <v>6.3</v>
      </c>
      <c r="L2194" s="45">
        <v>100</v>
      </c>
      <c r="M2194" s="45">
        <v>630</v>
      </c>
      <c r="N2194" s="46">
        <v>0</v>
      </c>
      <c r="O2194" s="46">
        <v>0</v>
      </c>
      <c r="P2194" s="46">
        <v>0</v>
      </c>
      <c r="Q2194" s="46">
        <v>2</v>
      </c>
      <c r="R2194" s="46">
        <f t="shared" si="317"/>
        <v>2</v>
      </c>
      <c r="S2194" s="85"/>
      <c r="T2194" s="47">
        <f t="shared" si="318"/>
        <v>0</v>
      </c>
      <c r="U2194" s="47" t="str" cm="1">
        <f t="array" aca="1" ref="U2194" ca="1">IF(S2194="", "×", IF(LEFT(S2194,2)="項番", COUNTIFS($D$2:$D$4001, INDIRECT("D" &amp; ROW()-1), $U$2:$U$4001, "〇"), "〇"))</f>
        <v>×</v>
      </c>
      <c r="V2194" s="47" t="str">
        <f t="shared" si="319"/>
        <v>×</v>
      </c>
      <c r="W2194" s="47" t="str">
        <f t="shared" si="320"/>
        <v>×</v>
      </c>
      <c r="X2194" s="48" t="str">
        <f t="shared" ca="1" si="321"/>
        <v/>
      </c>
      <c r="Y2194" s="47">
        <f t="shared" ca="1" si="322"/>
        <v>0</v>
      </c>
      <c r="Z2194" s="47">
        <f t="shared" si="323"/>
        <v>148</v>
      </c>
      <c r="AA2194" s="47" t="str">
        <f t="shared" si="324"/>
        <v/>
      </c>
      <c r="AB2194" s="49"/>
      <c r="AC2194" s="49"/>
      <c r="AD2194" s="49"/>
      <c r="AE2194" s="49"/>
      <c r="AF2194" s="49"/>
      <c r="AG2194" s="49"/>
      <c r="AH2194" s="49"/>
      <c r="AI2194" s="49"/>
      <c r="AJ2194" s="49"/>
      <c r="AK2194" s="49"/>
      <c r="AL2194" s="49"/>
      <c r="AM2194" s="49"/>
      <c r="AN2194" s="49"/>
      <c r="AO2194" s="49"/>
      <c r="AP2194" s="49"/>
      <c r="AQ2194" s="49"/>
      <c r="AR2194" s="49"/>
      <c r="AS2194" s="49"/>
      <c r="AT2194" s="49"/>
      <c r="AU2194" s="49"/>
      <c r="AV2194" s="49"/>
      <c r="AW2194" s="49"/>
      <c r="AX2194" s="49"/>
      <c r="AY2194" s="49"/>
      <c r="AZ2194" s="49"/>
      <c r="BA2194" s="49"/>
      <c r="BB2194" s="49"/>
      <c r="BC2194" s="49"/>
      <c r="BD2194" s="49"/>
      <c r="BE2194" s="49"/>
      <c r="BF2194" s="49"/>
      <c r="BG2194" s="49"/>
      <c r="BH2194" s="49"/>
      <c r="BI2194" s="49"/>
      <c r="BJ2194" s="49"/>
      <c r="BK2194" s="49"/>
      <c r="BL2194" s="49"/>
      <c r="BM2194" s="49"/>
      <c r="BN2194" s="49"/>
      <c r="BO2194" s="49"/>
      <c r="BP2194" s="49"/>
      <c r="BQ2194" s="49"/>
      <c r="BR2194" s="49"/>
      <c r="BS2194" s="49"/>
      <c r="BT2194" s="49"/>
      <c r="BU2194" s="49"/>
      <c r="BV2194" s="49"/>
      <c r="BW2194" s="49"/>
      <c r="BX2194" s="49"/>
      <c r="BY2194" s="49"/>
      <c r="BZ2194" s="49"/>
      <c r="CA2194" s="49"/>
      <c r="CB2194" s="49"/>
      <c r="CC2194" s="49"/>
      <c r="CD2194" s="49"/>
      <c r="CE2194" s="49"/>
      <c r="CF2194" s="49"/>
      <c r="CG2194" s="49"/>
      <c r="CH2194" s="49"/>
      <c r="CI2194" s="49"/>
      <c r="CJ2194" s="49"/>
      <c r="CK2194" s="49"/>
      <c r="CL2194" s="49"/>
      <c r="CM2194" s="49"/>
      <c r="CN2194" s="49"/>
      <c r="CO2194" s="49"/>
      <c r="CP2194" s="49"/>
      <c r="CQ2194" s="49"/>
      <c r="CR2194" s="49"/>
      <c r="CS2194" s="49"/>
      <c r="CT2194" s="49"/>
      <c r="CU2194" s="49"/>
      <c r="CV2194" s="49"/>
      <c r="CW2194" s="49"/>
      <c r="CX2194" s="49"/>
      <c r="CY2194" s="49"/>
      <c r="CZ2194" s="49"/>
      <c r="DA2194" s="49"/>
      <c r="DB2194" s="49"/>
      <c r="DC2194" s="49"/>
      <c r="DD2194" s="49"/>
      <c r="DE2194" s="49"/>
      <c r="DF2194" s="49"/>
      <c r="DG2194" s="49"/>
      <c r="DH2194" s="49"/>
      <c r="DI2194" s="49"/>
      <c r="DJ2194" s="49"/>
      <c r="DK2194" s="49"/>
      <c r="DL2194" s="49"/>
      <c r="DM2194" s="49"/>
      <c r="DN2194" s="49"/>
      <c r="DO2194" s="49"/>
      <c r="DP2194" s="49"/>
      <c r="DQ2194" s="49"/>
      <c r="DR2194" s="49"/>
      <c r="DS2194" s="49"/>
      <c r="DT2194" s="49"/>
      <c r="DU2194" s="49"/>
      <c r="DV2194" s="49"/>
      <c r="DW2194" s="49"/>
      <c r="DX2194" s="49"/>
      <c r="DY2194" s="49"/>
      <c r="DZ2194" s="49"/>
      <c r="EA2194" s="49"/>
      <c r="EB2194" s="49"/>
      <c r="EC2194" s="49"/>
      <c r="ED2194" s="49"/>
      <c r="EE2194" s="49"/>
      <c r="EF2194" s="49"/>
      <c r="EG2194" s="49"/>
      <c r="EH2194" s="49"/>
      <c r="EI2194" s="49"/>
      <c r="EJ2194" s="49"/>
      <c r="EK2194" s="49"/>
      <c r="EL2194" s="49"/>
      <c r="EM2194" s="49"/>
      <c r="EN2194" s="49"/>
      <c r="EO2194" s="49"/>
      <c r="EP2194" s="49"/>
      <c r="EQ2194" s="49"/>
      <c r="ER2194" s="49"/>
      <c r="ES2194" s="49"/>
      <c r="ET2194" s="49"/>
      <c r="EU2194" s="49"/>
      <c r="EV2194" s="49"/>
      <c r="EW2194" s="49"/>
      <c r="EX2194" s="49"/>
      <c r="EY2194" s="49"/>
      <c r="EZ2194" s="49"/>
      <c r="FA2194" s="49"/>
      <c r="FB2194" s="49"/>
      <c r="FC2194" s="49"/>
      <c r="FD2194" s="49"/>
      <c r="FE2194" s="49"/>
      <c r="FF2194" s="49"/>
      <c r="FG2194" s="49"/>
      <c r="FH2194" s="49"/>
      <c r="FI2194" s="49"/>
      <c r="FJ2194" s="49"/>
      <c r="FK2194" s="49"/>
      <c r="FL2194" s="49"/>
      <c r="FM2194" s="49"/>
      <c r="FN2194" s="49"/>
      <c r="FO2194" s="49"/>
      <c r="FP2194" s="49"/>
      <c r="FQ2194" s="49"/>
      <c r="FR2194" s="49"/>
      <c r="FS2194" s="49"/>
      <c r="FT2194" s="49"/>
      <c r="FU2194" s="49"/>
      <c r="FV2194" s="49"/>
      <c r="FW2194" s="49"/>
      <c r="FX2194" s="49"/>
      <c r="FY2194" s="49"/>
      <c r="FZ2194" s="49"/>
      <c r="GA2194" s="49"/>
      <c r="GB2194" s="49"/>
      <c r="GC2194" s="49"/>
      <c r="GD2194" s="49"/>
      <c r="GE2194" s="49"/>
      <c r="GF2194" s="49"/>
      <c r="GG2194" s="49"/>
      <c r="GH2194" s="49"/>
      <c r="GI2194" s="49"/>
      <c r="GJ2194" s="49"/>
      <c r="GK2194" s="49"/>
      <c r="GL2194" s="49"/>
      <c r="GM2194" s="49"/>
      <c r="GN2194" s="49"/>
      <c r="GO2194" s="49"/>
      <c r="GP2194" s="49"/>
      <c r="GQ2194" s="49"/>
      <c r="GR2194" s="49"/>
      <c r="GS2194" s="49"/>
      <c r="GT2194" s="49"/>
      <c r="GU2194" s="49"/>
      <c r="GV2194" s="49"/>
      <c r="GW2194" s="49"/>
      <c r="GX2194" s="49"/>
      <c r="GY2194" s="49"/>
      <c r="GZ2194" s="49"/>
      <c r="HA2194" s="49"/>
      <c r="HB2194" s="49"/>
      <c r="HC2194" s="49"/>
      <c r="HD2194" s="49"/>
      <c r="HE2194" s="49"/>
      <c r="HF2194" s="49"/>
      <c r="HG2194" s="49"/>
      <c r="HH2194" s="49"/>
      <c r="HI2194" s="49"/>
      <c r="HJ2194" s="49"/>
      <c r="HK2194" s="49"/>
      <c r="HL2194" s="49"/>
      <c r="HM2194" s="49"/>
      <c r="HN2194" s="49"/>
      <c r="HO2194" s="49"/>
      <c r="HP2194" s="49"/>
      <c r="HQ2194" s="49"/>
      <c r="HR2194" s="49"/>
      <c r="HS2194" s="49"/>
      <c r="HT2194" s="49"/>
      <c r="HU2194" s="49"/>
      <c r="HV2194" s="49"/>
      <c r="HW2194" s="49"/>
      <c r="HX2194" s="49"/>
      <c r="HY2194" s="49"/>
      <c r="HZ2194" s="49"/>
      <c r="IA2194" s="49"/>
      <c r="IB2194" s="49"/>
      <c r="IC2194" s="49"/>
      <c r="ID2194" s="49"/>
      <c r="IE2194" s="49"/>
      <c r="IF2194" s="49"/>
      <c r="IG2194" s="49"/>
      <c r="IH2194" s="49"/>
      <c r="II2194" s="49"/>
      <c r="IJ2194" s="49"/>
      <c r="IK2194" s="49"/>
      <c r="IL2194" s="49"/>
    </row>
    <row r="2195" spans="1:246" s="37" customFormat="1" ht="14.25" customHeight="1" x14ac:dyDescent="0.4">
      <c r="A2195" s="34" t="e">
        <f>_xlfn.CONCAT(D2195,E2195,G2195,#REF!)</f>
        <v>#REF!</v>
      </c>
      <c r="B2195" s="40">
        <v>1168</v>
      </c>
      <c r="C2195" s="40">
        <v>2045</v>
      </c>
      <c r="D2195" s="40">
        <v>148</v>
      </c>
      <c r="E2195" s="41" t="s">
        <v>7520</v>
      </c>
      <c r="F2195" s="42" t="s">
        <v>2745</v>
      </c>
      <c r="G2195" s="41" t="s">
        <v>41</v>
      </c>
      <c r="H2195" s="41" t="s">
        <v>2746</v>
      </c>
      <c r="I2195" s="41" t="s">
        <v>2747</v>
      </c>
      <c r="J2195" s="43">
        <v>100</v>
      </c>
      <c r="K2195" s="44">
        <v>6.3</v>
      </c>
      <c r="L2195" s="45">
        <v>100</v>
      </c>
      <c r="M2195" s="45">
        <v>630</v>
      </c>
      <c r="N2195" s="46">
        <v>0</v>
      </c>
      <c r="O2195" s="46">
        <v>0</v>
      </c>
      <c r="P2195" s="46">
        <v>0</v>
      </c>
      <c r="Q2195" s="46">
        <v>2</v>
      </c>
      <c r="R2195" s="46">
        <f t="shared" si="317"/>
        <v>2</v>
      </c>
      <c r="S2195" s="85"/>
      <c r="T2195" s="47">
        <f t="shared" si="318"/>
        <v>0</v>
      </c>
      <c r="U2195" s="47" t="str" cm="1">
        <f t="array" aca="1" ref="U2195" ca="1">IF(S2195="", "×", IF(LEFT(S2195,2)="項番", COUNTIFS($D$2:$D$4001, INDIRECT("D" &amp; ROW()-1), $U$2:$U$4001, "〇"), "〇"))</f>
        <v>×</v>
      </c>
      <c r="V2195" s="47" t="str">
        <f t="shared" si="319"/>
        <v>×</v>
      </c>
      <c r="W2195" s="47" t="str">
        <f t="shared" si="320"/>
        <v>×</v>
      </c>
      <c r="X2195" s="48" t="str">
        <f t="shared" ca="1" si="321"/>
        <v/>
      </c>
      <c r="Y2195" s="47">
        <f t="shared" ca="1" si="322"/>
        <v>0</v>
      </c>
      <c r="Z2195" s="47">
        <f t="shared" si="323"/>
        <v>148</v>
      </c>
      <c r="AA2195" s="47" t="str">
        <f t="shared" si="324"/>
        <v/>
      </c>
      <c r="AB2195" s="49"/>
      <c r="AC2195" s="49"/>
      <c r="AD2195" s="49"/>
      <c r="AE2195" s="49"/>
      <c r="AF2195" s="49"/>
      <c r="AG2195" s="49"/>
      <c r="AH2195" s="49"/>
      <c r="AI2195" s="49"/>
      <c r="AJ2195" s="49"/>
      <c r="AK2195" s="49"/>
      <c r="AL2195" s="49"/>
      <c r="AM2195" s="49"/>
      <c r="AN2195" s="49"/>
      <c r="AO2195" s="49"/>
      <c r="AP2195" s="49"/>
      <c r="AQ2195" s="49"/>
      <c r="AR2195" s="49"/>
      <c r="AS2195" s="49"/>
      <c r="AT2195" s="49"/>
      <c r="AU2195" s="49"/>
      <c r="AV2195" s="49"/>
      <c r="AW2195" s="49"/>
      <c r="AX2195" s="49"/>
      <c r="AY2195" s="49"/>
      <c r="AZ2195" s="49"/>
      <c r="BA2195" s="49"/>
      <c r="BB2195" s="49"/>
      <c r="BC2195" s="49"/>
      <c r="BD2195" s="49"/>
      <c r="BE2195" s="49"/>
      <c r="BF2195" s="49"/>
      <c r="BG2195" s="49"/>
      <c r="BH2195" s="49"/>
      <c r="BI2195" s="49"/>
      <c r="BJ2195" s="49"/>
      <c r="BK2195" s="49"/>
      <c r="BL2195" s="49"/>
      <c r="BM2195" s="49"/>
      <c r="BN2195" s="49"/>
      <c r="BO2195" s="49"/>
      <c r="BP2195" s="49"/>
      <c r="BQ2195" s="49"/>
      <c r="BR2195" s="49"/>
      <c r="BS2195" s="49"/>
      <c r="BT2195" s="49"/>
      <c r="BU2195" s="49"/>
      <c r="BV2195" s="49"/>
      <c r="BW2195" s="49"/>
      <c r="BX2195" s="49"/>
      <c r="BY2195" s="49"/>
      <c r="BZ2195" s="49"/>
      <c r="CA2195" s="49"/>
      <c r="CB2195" s="49"/>
      <c r="CC2195" s="49"/>
      <c r="CD2195" s="49"/>
      <c r="CE2195" s="49"/>
      <c r="CF2195" s="49"/>
      <c r="CG2195" s="49"/>
      <c r="CH2195" s="49"/>
      <c r="CI2195" s="49"/>
      <c r="CJ2195" s="49"/>
      <c r="CK2195" s="49"/>
      <c r="CL2195" s="49"/>
      <c r="CM2195" s="49"/>
      <c r="CN2195" s="49"/>
      <c r="CO2195" s="49"/>
      <c r="CP2195" s="49"/>
      <c r="CQ2195" s="49"/>
      <c r="CR2195" s="49"/>
      <c r="CS2195" s="49"/>
      <c r="CT2195" s="49"/>
      <c r="CU2195" s="49"/>
      <c r="CV2195" s="49"/>
      <c r="CW2195" s="49"/>
      <c r="CX2195" s="49"/>
      <c r="CY2195" s="49"/>
      <c r="CZ2195" s="49"/>
      <c r="DA2195" s="49"/>
      <c r="DB2195" s="49"/>
      <c r="DC2195" s="49"/>
      <c r="DD2195" s="49"/>
      <c r="DE2195" s="49"/>
      <c r="DF2195" s="49"/>
      <c r="DG2195" s="49"/>
      <c r="DH2195" s="49"/>
      <c r="DI2195" s="49"/>
      <c r="DJ2195" s="49"/>
      <c r="DK2195" s="49"/>
      <c r="DL2195" s="49"/>
      <c r="DM2195" s="49"/>
      <c r="DN2195" s="49"/>
      <c r="DO2195" s="49"/>
      <c r="DP2195" s="49"/>
      <c r="DQ2195" s="49"/>
      <c r="DR2195" s="49"/>
      <c r="DS2195" s="49"/>
      <c r="DT2195" s="49"/>
      <c r="DU2195" s="49"/>
      <c r="DV2195" s="49"/>
      <c r="DW2195" s="49"/>
      <c r="DX2195" s="49"/>
      <c r="DY2195" s="49"/>
      <c r="DZ2195" s="49"/>
      <c r="EA2195" s="49"/>
      <c r="EB2195" s="49"/>
      <c r="EC2195" s="49"/>
      <c r="ED2195" s="49"/>
      <c r="EE2195" s="49"/>
      <c r="EF2195" s="49"/>
      <c r="EG2195" s="49"/>
      <c r="EH2195" s="49"/>
      <c r="EI2195" s="49"/>
      <c r="EJ2195" s="49"/>
      <c r="EK2195" s="49"/>
      <c r="EL2195" s="49"/>
      <c r="EM2195" s="49"/>
      <c r="EN2195" s="49"/>
      <c r="EO2195" s="49"/>
      <c r="EP2195" s="49"/>
      <c r="EQ2195" s="49"/>
      <c r="ER2195" s="49"/>
      <c r="ES2195" s="49"/>
      <c r="ET2195" s="49"/>
      <c r="EU2195" s="49"/>
      <c r="EV2195" s="49"/>
      <c r="EW2195" s="49"/>
      <c r="EX2195" s="49"/>
      <c r="EY2195" s="49"/>
      <c r="EZ2195" s="49"/>
      <c r="FA2195" s="49"/>
      <c r="FB2195" s="49"/>
      <c r="FC2195" s="49"/>
      <c r="FD2195" s="49"/>
      <c r="FE2195" s="49"/>
      <c r="FF2195" s="49"/>
      <c r="FG2195" s="49"/>
      <c r="FH2195" s="49"/>
      <c r="FI2195" s="49"/>
      <c r="FJ2195" s="49"/>
      <c r="FK2195" s="49"/>
      <c r="FL2195" s="49"/>
      <c r="FM2195" s="49"/>
      <c r="FN2195" s="49"/>
      <c r="FO2195" s="49"/>
      <c r="FP2195" s="49"/>
      <c r="FQ2195" s="49"/>
      <c r="FR2195" s="49"/>
      <c r="FS2195" s="49"/>
      <c r="FT2195" s="49"/>
      <c r="FU2195" s="49"/>
      <c r="FV2195" s="49"/>
      <c r="FW2195" s="49"/>
      <c r="FX2195" s="49"/>
      <c r="FY2195" s="49"/>
      <c r="FZ2195" s="49"/>
      <c r="GA2195" s="49"/>
      <c r="GB2195" s="49"/>
      <c r="GC2195" s="49"/>
      <c r="GD2195" s="49"/>
      <c r="GE2195" s="49"/>
      <c r="GF2195" s="49"/>
      <c r="GG2195" s="49"/>
      <c r="GH2195" s="49"/>
      <c r="GI2195" s="49"/>
      <c r="GJ2195" s="49"/>
      <c r="GK2195" s="49"/>
      <c r="GL2195" s="49"/>
      <c r="GM2195" s="49"/>
      <c r="GN2195" s="49"/>
      <c r="GO2195" s="49"/>
      <c r="GP2195" s="49"/>
      <c r="GQ2195" s="49"/>
      <c r="GR2195" s="49"/>
      <c r="GS2195" s="49"/>
      <c r="GT2195" s="49"/>
      <c r="GU2195" s="49"/>
      <c r="GV2195" s="49"/>
      <c r="GW2195" s="49"/>
      <c r="GX2195" s="49"/>
      <c r="GY2195" s="49"/>
      <c r="GZ2195" s="49"/>
      <c r="HA2195" s="49"/>
      <c r="HB2195" s="49"/>
      <c r="HC2195" s="49"/>
      <c r="HD2195" s="49"/>
      <c r="HE2195" s="49"/>
      <c r="HF2195" s="49"/>
      <c r="HG2195" s="49"/>
      <c r="HH2195" s="49"/>
      <c r="HI2195" s="49"/>
      <c r="HJ2195" s="49"/>
      <c r="HK2195" s="49"/>
      <c r="HL2195" s="49"/>
      <c r="HM2195" s="49"/>
      <c r="HN2195" s="49"/>
      <c r="HO2195" s="49"/>
      <c r="HP2195" s="49"/>
      <c r="HQ2195" s="49"/>
      <c r="HR2195" s="49"/>
      <c r="HS2195" s="49"/>
      <c r="HT2195" s="49"/>
      <c r="HU2195" s="49"/>
      <c r="HV2195" s="49"/>
      <c r="HW2195" s="49"/>
      <c r="HX2195" s="49"/>
      <c r="HY2195" s="49"/>
      <c r="HZ2195" s="49"/>
      <c r="IA2195" s="49"/>
      <c r="IB2195" s="49"/>
      <c r="IC2195" s="49"/>
      <c r="ID2195" s="49"/>
      <c r="IE2195" s="49"/>
      <c r="IF2195" s="49"/>
      <c r="IG2195" s="49"/>
      <c r="IH2195" s="49"/>
      <c r="II2195" s="49"/>
      <c r="IJ2195" s="49"/>
      <c r="IK2195" s="49"/>
      <c r="IL2195" s="49"/>
    </row>
    <row r="2196" spans="1:246" s="37" customFormat="1" ht="14.25" customHeight="1" x14ac:dyDescent="0.4">
      <c r="A2196" s="34" t="e">
        <f>_xlfn.CONCAT(D2196,E2196,G2196,#REF!)</f>
        <v>#REF!</v>
      </c>
      <c r="B2196" s="40">
        <v>1169</v>
      </c>
      <c r="C2196" s="40">
        <v>2046</v>
      </c>
      <c r="D2196" s="40">
        <v>148</v>
      </c>
      <c r="E2196" s="41" t="s">
        <v>7520</v>
      </c>
      <c r="F2196" s="42" t="s">
        <v>2748</v>
      </c>
      <c r="G2196" s="41" t="s">
        <v>41</v>
      </c>
      <c r="H2196" s="41" t="s">
        <v>2749</v>
      </c>
      <c r="I2196" s="41" t="s">
        <v>12</v>
      </c>
      <c r="J2196" s="43">
        <v>100</v>
      </c>
      <c r="K2196" s="44">
        <v>10</v>
      </c>
      <c r="L2196" s="45">
        <v>100</v>
      </c>
      <c r="M2196" s="45">
        <v>1000</v>
      </c>
      <c r="N2196" s="46">
        <v>0</v>
      </c>
      <c r="O2196" s="46">
        <v>0</v>
      </c>
      <c r="P2196" s="46">
        <v>0</v>
      </c>
      <c r="Q2196" s="46">
        <v>2</v>
      </c>
      <c r="R2196" s="46">
        <f t="shared" si="317"/>
        <v>2</v>
      </c>
      <c r="S2196" s="85"/>
      <c r="T2196" s="47">
        <f t="shared" si="318"/>
        <v>0</v>
      </c>
      <c r="U2196" s="47" t="str" cm="1">
        <f t="array" aca="1" ref="U2196" ca="1">IF(S2196="", "×", IF(LEFT(S2196,2)="項番", COUNTIFS($D$2:$D$4001, INDIRECT("D" &amp; ROW()-1), $U$2:$U$4001, "〇"), "〇"))</f>
        <v>×</v>
      </c>
      <c r="V2196" s="47" t="str">
        <f t="shared" si="319"/>
        <v>×</v>
      </c>
      <c r="W2196" s="47" t="str">
        <f t="shared" si="320"/>
        <v>×</v>
      </c>
      <c r="X2196" s="48" t="str">
        <f t="shared" ca="1" si="321"/>
        <v/>
      </c>
      <c r="Y2196" s="47">
        <f t="shared" ca="1" si="322"/>
        <v>0</v>
      </c>
      <c r="Z2196" s="47">
        <f t="shared" si="323"/>
        <v>148</v>
      </c>
      <c r="AA2196" s="47" t="str">
        <f t="shared" si="324"/>
        <v/>
      </c>
      <c r="AB2196" s="49"/>
      <c r="AC2196" s="49"/>
      <c r="AD2196" s="49"/>
      <c r="AE2196" s="49"/>
      <c r="AF2196" s="49"/>
      <c r="AG2196" s="49"/>
      <c r="AH2196" s="49"/>
      <c r="AI2196" s="49"/>
      <c r="AJ2196" s="49"/>
      <c r="AK2196" s="49"/>
      <c r="AL2196" s="49"/>
      <c r="AM2196" s="49"/>
      <c r="AN2196" s="49"/>
      <c r="AO2196" s="49"/>
      <c r="AP2196" s="49"/>
      <c r="AQ2196" s="49"/>
      <c r="AR2196" s="49"/>
      <c r="AS2196" s="49"/>
      <c r="AT2196" s="49"/>
      <c r="AU2196" s="49"/>
      <c r="AV2196" s="49"/>
      <c r="AW2196" s="49"/>
      <c r="AX2196" s="49"/>
      <c r="AY2196" s="49"/>
      <c r="AZ2196" s="49"/>
      <c r="BA2196" s="49"/>
      <c r="BB2196" s="49"/>
      <c r="BC2196" s="49"/>
      <c r="BD2196" s="49"/>
      <c r="BE2196" s="49"/>
      <c r="BF2196" s="49"/>
      <c r="BG2196" s="49"/>
      <c r="BH2196" s="49"/>
      <c r="BI2196" s="49"/>
      <c r="BJ2196" s="49"/>
      <c r="BK2196" s="49"/>
      <c r="BL2196" s="49"/>
      <c r="BM2196" s="49"/>
      <c r="BN2196" s="49"/>
      <c r="BO2196" s="49"/>
      <c r="BP2196" s="49"/>
      <c r="BQ2196" s="49"/>
      <c r="BR2196" s="49"/>
      <c r="BS2196" s="49"/>
      <c r="BT2196" s="49"/>
      <c r="BU2196" s="49"/>
      <c r="BV2196" s="49"/>
      <c r="BW2196" s="49"/>
      <c r="BX2196" s="49"/>
      <c r="BY2196" s="49"/>
      <c r="BZ2196" s="49"/>
      <c r="CA2196" s="49"/>
      <c r="CB2196" s="49"/>
      <c r="CC2196" s="49"/>
      <c r="CD2196" s="49"/>
      <c r="CE2196" s="49"/>
      <c r="CF2196" s="49"/>
      <c r="CG2196" s="49"/>
      <c r="CH2196" s="49"/>
      <c r="CI2196" s="49"/>
      <c r="CJ2196" s="49"/>
      <c r="CK2196" s="49"/>
      <c r="CL2196" s="49"/>
      <c r="CM2196" s="49"/>
      <c r="CN2196" s="49"/>
      <c r="CO2196" s="49"/>
      <c r="CP2196" s="49"/>
      <c r="CQ2196" s="49"/>
      <c r="CR2196" s="49"/>
      <c r="CS2196" s="49"/>
      <c r="CT2196" s="49"/>
      <c r="CU2196" s="49"/>
      <c r="CV2196" s="49"/>
      <c r="CW2196" s="49"/>
      <c r="CX2196" s="49"/>
      <c r="CY2196" s="49"/>
      <c r="CZ2196" s="49"/>
      <c r="DA2196" s="49"/>
      <c r="DB2196" s="49"/>
      <c r="DC2196" s="49"/>
      <c r="DD2196" s="49"/>
      <c r="DE2196" s="49"/>
      <c r="DF2196" s="49"/>
      <c r="DG2196" s="49"/>
      <c r="DH2196" s="49"/>
      <c r="DI2196" s="49"/>
      <c r="DJ2196" s="49"/>
      <c r="DK2196" s="49"/>
      <c r="DL2196" s="49"/>
      <c r="DM2196" s="49"/>
      <c r="DN2196" s="49"/>
      <c r="DO2196" s="49"/>
      <c r="DP2196" s="49"/>
      <c r="DQ2196" s="49"/>
      <c r="DR2196" s="49"/>
      <c r="DS2196" s="49"/>
      <c r="DT2196" s="49"/>
      <c r="DU2196" s="49"/>
      <c r="DV2196" s="49"/>
      <c r="DW2196" s="49"/>
      <c r="DX2196" s="49"/>
      <c r="DY2196" s="49"/>
      <c r="DZ2196" s="49"/>
      <c r="EA2196" s="49"/>
      <c r="EB2196" s="49"/>
      <c r="EC2196" s="49"/>
      <c r="ED2196" s="49"/>
      <c r="EE2196" s="49"/>
      <c r="EF2196" s="49"/>
      <c r="EG2196" s="49"/>
      <c r="EH2196" s="49"/>
      <c r="EI2196" s="49"/>
      <c r="EJ2196" s="49"/>
      <c r="EK2196" s="49"/>
      <c r="EL2196" s="49"/>
      <c r="EM2196" s="49"/>
      <c r="EN2196" s="49"/>
      <c r="EO2196" s="49"/>
      <c r="EP2196" s="49"/>
      <c r="EQ2196" s="49"/>
      <c r="ER2196" s="49"/>
      <c r="ES2196" s="49"/>
      <c r="ET2196" s="49"/>
      <c r="EU2196" s="49"/>
      <c r="EV2196" s="49"/>
      <c r="EW2196" s="49"/>
      <c r="EX2196" s="49"/>
      <c r="EY2196" s="49"/>
      <c r="EZ2196" s="49"/>
      <c r="FA2196" s="49"/>
      <c r="FB2196" s="49"/>
      <c r="FC2196" s="49"/>
      <c r="FD2196" s="49"/>
      <c r="FE2196" s="49"/>
      <c r="FF2196" s="49"/>
      <c r="FG2196" s="49"/>
      <c r="FH2196" s="49"/>
      <c r="FI2196" s="49"/>
      <c r="FJ2196" s="49"/>
      <c r="FK2196" s="49"/>
      <c r="FL2196" s="49"/>
      <c r="FM2196" s="49"/>
      <c r="FN2196" s="49"/>
      <c r="FO2196" s="49"/>
      <c r="FP2196" s="49"/>
      <c r="FQ2196" s="49"/>
      <c r="FR2196" s="49"/>
      <c r="FS2196" s="49"/>
      <c r="FT2196" s="49"/>
      <c r="FU2196" s="49"/>
      <c r="FV2196" s="49"/>
      <c r="FW2196" s="49"/>
      <c r="FX2196" s="49"/>
      <c r="FY2196" s="49"/>
      <c r="FZ2196" s="49"/>
      <c r="GA2196" s="49"/>
      <c r="GB2196" s="49"/>
      <c r="GC2196" s="49"/>
      <c r="GD2196" s="49"/>
      <c r="GE2196" s="49"/>
      <c r="GF2196" s="49"/>
      <c r="GG2196" s="49"/>
      <c r="GH2196" s="49"/>
      <c r="GI2196" s="49"/>
      <c r="GJ2196" s="49"/>
      <c r="GK2196" s="49"/>
      <c r="GL2196" s="49"/>
      <c r="GM2196" s="49"/>
      <c r="GN2196" s="49"/>
      <c r="GO2196" s="49"/>
      <c r="GP2196" s="49"/>
      <c r="GQ2196" s="49"/>
      <c r="GR2196" s="49"/>
      <c r="GS2196" s="49"/>
      <c r="GT2196" s="49"/>
      <c r="GU2196" s="49"/>
      <c r="GV2196" s="49"/>
      <c r="GW2196" s="49"/>
      <c r="GX2196" s="49"/>
      <c r="GY2196" s="49"/>
      <c r="GZ2196" s="49"/>
      <c r="HA2196" s="49"/>
      <c r="HB2196" s="49"/>
      <c r="HC2196" s="49"/>
      <c r="HD2196" s="49"/>
      <c r="HE2196" s="49"/>
      <c r="HF2196" s="49"/>
      <c r="HG2196" s="49"/>
      <c r="HH2196" s="49"/>
      <c r="HI2196" s="49"/>
      <c r="HJ2196" s="49"/>
      <c r="HK2196" s="49"/>
      <c r="HL2196" s="49"/>
      <c r="HM2196" s="49"/>
      <c r="HN2196" s="49"/>
      <c r="HO2196" s="49"/>
      <c r="HP2196" s="49"/>
      <c r="HQ2196" s="49"/>
      <c r="HR2196" s="49"/>
      <c r="HS2196" s="49"/>
      <c r="HT2196" s="49"/>
      <c r="HU2196" s="49"/>
      <c r="HV2196" s="49"/>
      <c r="HW2196" s="49"/>
      <c r="HX2196" s="49"/>
      <c r="HY2196" s="49"/>
      <c r="HZ2196" s="49"/>
      <c r="IA2196" s="49"/>
      <c r="IB2196" s="49"/>
      <c r="IC2196" s="49"/>
      <c r="ID2196" s="49"/>
      <c r="IE2196" s="49"/>
      <c r="IF2196" s="49"/>
      <c r="IG2196" s="49"/>
      <c r="IH2196" s="49"/>
      <c r="II2196" s="49"/>
      <c r="IJ2196" s="49"/>
      <c r="IK2196" s="49"/>
      <c r="IL2196" s="49"/>
    </row>
    <row r="2197" spans="1:246" s="37" customFormat="1" ht="14.25" customHeight="1" x14ac:dyDescent="0.4">
      <c r="A2197" s="34" t="e">
        <f>_xlfn.CONCAT(D2197,E2197,G2197,#REF!)</f>
        <v>#REF!</v>
      </c>
      <c r="B2197" s="40">
        <v>1170</v>
      </c>
      <c r="C2197" s="40">
        <v>2047</v>
      </c>
      <c r="D2197" s="40">
        <v>148</v>
      </c>
      <c r="E2197" s="41" t="s">
        <v>7520</v>
      </c>
      <c r="F2197" s="42" t="s">
        <v>2750</v>
      </c>
      <c r="G2197" s="41" t="s">
        <v>41</v>
      </c>
      <c r="H2197" s="41" t="s">
        <v>2751</v>
      </c>
      <c r="I2197" s="41" t="s">
        <v>2752</v>
      </c>
      <c r="J2197" s="43">
        <v>1</v>
      </c>
      <c r="K2197" s="44">
        <v>6.9</v>
      </c>
      <c r="L2197" s="45">
        <v>100</v>
      </c>
      <c r="M2197" s="45">
        <v>690</v>
      </c>
      <c r="N2197" s="46">
        <v>0</v>
      </c>
      <c r="O2197" s="46">
        <v>0</v>
      </c>
      <c r="P2197" s="46">
        <v>0</v>
      </c>
      <c r="Q2197" s="46">
        <v>2</v>
      </c>
      <c r="R2197" s="46">
        <f t="shared" ref="R2197:R2224" si="325">SUM(N2197:Q2197)</f>
        <v>2</v>
      </c>
      <c r="S2197" s="85"/>
      <c r="T2197" s="47">
        <f t="shared" si="318"/>
        <v>0</v>
      </c>
      <c r="U2197" s="47" t="str" cm="1">
        <f t="array" aca="1" ref="U2197" ca="1">IF(S2197="", "×", IF(LEFT(S2197,2)="項番", COUNTIFS($D$2:$D$4001, INDIRECT("D" &amp; ROW()-1), $U$2:$U$4001, "〇"), "〇"))</f>
        <v>×</v>
      </c>
      <c r="V2197" s="47" t="str">
        <f t="shared" si="319"/>
        <v>×</v>
      </c>
      <c r="W2197" s="47" t="str">
        <f t="shared" si="320"/>
        <v>×</v>
      </c>
      <c r="X2197" s="48" t="str">
        <f t="shared" ca="1" si="321"/>
        <v/>
      </c>
      <c r="Y2197" s="47">
        <f t="shared" ca="1" si="322"/>
        <v>0</v>
      </c>
      <c r="Z2197" s="47">
        <f t="shared" si="323"/>
        <v>148</v>
      </c>
      <c r="AA2197" s="47" t="str">
        <f t="shared" si="324"/>
        <v/>
      </c>
      <c r="AB2197" s="49"/>
      <c r="AC2197" s="49"/>
      <c r="AD2197" s="49"/>
      <c r="AE2197" s="49"/>
      <c r="AF2197" s="49"/>
      <c r="AG2197" s="49"/>
      <c r="AH2197" s="49"/>
      <c r="AI2197" s="49"/>
      <c r="AJ2197" s="49"/>
      <c r="AK2197" s="49"/>
      <c r="AL2197" s="49"/>
      <c r="AM2197" s="49"/>
      <c r="AN2197" s="49"/>
      <c r="AO2197" s="49"/>
      <c r="AP2197" s="49"/>
      <c r="AQ2197" s="49"/>
      <c r="AR2197" s="49"/>
      <c r="AS2197" s="49"/>
      <c r="AT2197" s="49"/>
      <c r="AU2197" s="49"/>
      <c r="AV2197" s="49"/>
      <c r="AW2197" s="49"/>
      <c r="AX2197" s="49"/>
      <c r="AY2197" s="49"/>
      <c r="AZ2197" s="49"/>
      <c r="BA2197" s="49"/>
      <c r="BB2197" s="49"/>
      <c r="BC2197" s="49"/>
      <c r="BD2197" s="49"/>
      <c r="BE2197" s="49"/>
      <c r="BF2197" s="49"/>
      <c r="BG2197" s="49"/>
      <c r="BH2197" s="49"/>
      <c r="BI2197" s="49"/>
      <c r="BJ2197" s="49"/>
      <c r="BK2197" s="49"/>
      <c r="BL2197" s="49"/>
      <c r="BM2197" s="49"/>
      <c r="BN2197" s="49"/>
      <c r="BO2197" s="49"/>
      <c r="BP2197" s="49"/>
      <c r="BQ2197" s="49"/>
      <c r="BR2197" s="49"/>
      <c r="BS2197" s="49"/>
      <c r="BT2197" s="49"/>
      <c r="BU2197" s="49"/>
      <c r="BV2197" s="49"/>
      <c r="BW2197" s="49"/>
      <c r="BX2197" s="49"/>
      <c r="BY2197" s="49"/>
      <c r="BZ2197" s="49"/>
      <c r="CA2197" s="49"/>
      <c r="CB2197" s="49"/>
      <c r="CC2197" s="49"/>
      <c r="CD2197" s="49"/>
      <c r="CE2197" s="49"/>
      <c r="CF2197" s="49"/>
      <c r="CG2197" s="49"/>
      <c r="CH2197" s="49"/>
      <c r="CI2197" s="49"/>
      <c r="CJ2197" s="49"/>
      <c r="CK2197" s="49"/>
      <c r="CL2197" s="49"/>
      <c r="CM2197" s="49"/>
      <c r="CN2197" s="49"/>
      <c r="CO2197" s="49"/>
      <c r="CP2197" s="49"/>
      <c r="CQ2197" s="49"/>
      <c r="CR2197" s="49"/>
      <c r="CS2197" s="49"/>
      <c r="CT2197" s="49"/>
      <c r="CU2197" s="49"/>
      <c r="CV2197" s="49"/>
      <c r="CW2197" s="49"/>
      <c r="CX2197" s="49"/>
      <c r="CY2197" s="49"/>
      <c r="CZ2197" s="49"/>
      <c r="DA2197" s="49"/>
      <c r="DB2197" s="49"/>
      <c r="DC2197" s="49"/>
      <c r="DD2197" s="49"/>
      <c r="DE2197" s="49"/>
      <c r="DF2197" s="49"/>
      <c r="DG2197" s="49"/>
      <c r="DH2197" s="49"/>
      <c r="DI2197" s="49"/>
      <c r="DJ2197" s="49"/>
      <c r="DK2197" s="49"/>
      <c r="DL2197" s="49"/>
      <c r="DM2197" s="49"/>
      <c r="DN2197" s="49"/>
      <c r="DO2197" s="49"/>
      <c r="DP2197" s="49"/>
      <c r="DQ2197" s="49"/>
      <c r="DR2197" s="49"/>
      <c r="DS2197" s="49"/>
      <c r="DT2197" s="49"/>
      <c r="DU2197" s="49"/>
      <c r="DV2197" s="49"/>
      <c r="DW2197" s="49"/>
      <c r="DX2197" s="49"/>
      <c r="DY2197" s="49"/>
      <c r="DZ2197" s="49"/>
      <c r="EA2197" s="49"/>
      <c r="EB2197" s="49"/>
      <c r="EC2197" s="49"/>
      <c r="ED2197" s="49"/>
      <c r="EE2197" s="49"/>
      <c r="EF2197" s="49"/>
      <c r="EG2197" s="49"/>
      <c r="EH2197" s="49"/>
      <c r="EI2197" s="49"/>
      <c r="EJ2197" s="49"/>
      <c r="EK2197" s="49"/>
      <c r="EL2197" s="49"/>
      <c r="EM2197" s="49"/>
      <c r="EN2197" s="49"/>
      <c r="EO2197" s="49"/>
      <c r="EP2197" s="49"/>
      <c r="EQ2197" s="49"/>
      <c r="ER2197" s="49"/>
      <c r="ES2197" s="49"/>
      <c r="ET2197" s="49"/>
      <c r="EU2197" s="49"/>
      <c r="EV2197" s="49"/>
      <c r="EW2197" s="49"/>
      <c r="EX2197" s="49"/>
      <c r="EY2197" s="49"/>
      <c r="EZ2197" s="49"/>
      <c r="FA2197" s="49"/>
      <c r="FB2197" s="49"/>
      <c r="FC2197" s="49"/>
      <c r="FD2197" s="49"/>
      <c r="FE2197" s="49"/>
      <c r="FF2197" s="49"/>
      <c r="FG2197" s="49"/>
      <c r="FH2197" s="49"/>
      <c r="FI2197" s="49"/>
      <c r="FJ2197" s="49"/>
      <c r="FK2197" s="49"/>
      <c r="FL2197" s="49"/>
      <c r="FM2197" s="49"/>
      <c r="FN2197" s="49"/>
      <c r="FO2197" s="49"/>
      <c r="FP2197" s="49"/>
      <c r="FQ2197" s="49"/>
      <c r="FR2197" s="49"/>
      <c r="FS2197" s="49"/>
      <c r="FT2197" s="49"/>
      <c r="FU2197" s="49"/>
      <c r="FV2197" s="49"/>
      <c r="FW2197" s="49"/>
      <c r="FX2197" s="49"/>
      <c r="FY2197" s="49"/>
      <c r="FZ2197" s="49"/>
      <c r="GA2197" s="49"/>
      <c r="GB2197" s="49"/>
      <c r="GC2197" s="49"/>
      <c r="GD2197" s="49"/>
      <c r="GE2197" s="49"/>
      <c r="GF2197" s="49"/>
      <c r="GG2197" s="49"/>
      <c r="GH2197" s="49"/>
      <c r="GI2197" s="49"/>
      <c r="GJ2197" s="49"/>
      <c r="GK2197" s="49"/>
      <c r="GL2197" s="49"/>
      <c r="GM2197" s="49"/>
      <c r="GN2197" s="49"/>
      <c r="GO2197" s="49"/>
      <c r="GP2197" s="49"/>
      <c r="GQ2197" s="49"/>
      <c r="GR2197" s="49"/>
      <c r="GS2197" s="49"/>
      <c r="GT2197" s="49"/>
      <c r="GU2197" s="49"/>
      <c r="GV2197" s="49"/>
      <c r="GW2197" s="49"/>
      <c r="GX2197" s="49"/>
      <c r="GY2197" s="49"/>
      <c r="GZ2197" s="49"/>
      <c r="HA2197" s="49"/>
      <c r="HB2197" s="49"/>
      <c r="HC2197" s="49"/>
      <c r="HD2197" s="49"/>
      <c r="HE2197" s="49"/>
      <c r="HF2197" s="49"/>
      <c r="HG2197" s="49"/>
      <c r="HH2197" s="49"/>
      <c r="HI2197" s="49"/>
      <c r="HJ2197" s="49"/>
      <c r="HK2197" s="49"/>
      <c r="HL2197" s="49"/>
      <c r="HM2197" s="49"/>
      <c r="HN2197" s="49"/>
      <c r="HO2197" s="49"/>
      <c r="HP2197" s="49"/>
      <c r="HQ2197" s="49"/>
      <c r="HR2197" s="49"/>
      <c r="HS2197" s="49"/>
      <c r="HT2197" s="49"/>
      <c r="HU2197" s="49"/>
      <c r="HV2197" s="49"/>
      <c r="HW2197" s="49"/>
      <c r="HX2197" s="49"/>
      <c r="HY2197" s="49"/>
      <c r="HZ2197" s="49"/>
      <c r="IA2197" s="49"/>
      <c r="IB2197" s="49"/>
      <c r="IC2197" s="49"/>
      <c r="ID2197" s="49"/>
      <c r="IE2197" s="49"/>
      <c r="IF2197" s="49"/>
      <c r="IG2197" s="49"/>
      <c r="IH2197" s="49"/>
      <c r="II2197" s="49"/>
      <c r="IJ2197" s="49"/>
      <c r="IK2197" s="49"/>
      <c r="IL2197" s="49"/>
    </row>
    <row r="2198" spans="1:246" s="37" customFormat="1" ht="14.25" customHeight="1" x14ac:dyDescent="0.4">
      <c r="A2198" s="34" t="e">
        <f>_xlfn.CONCAT(D2198,E2198,G2198,#REF!)</f>
        <v>#REF!</v>
      </c>
      <c r="B2198" s="40">
        <v>1171</v>
      </c>
      <c r="C2198" s="40">
        <v>2048</v>
      </c>
      <c r="D2198" s="40">
        <v>148</v>
      </c>
      <c r="E2198" s="41" t="s">
        <v>7520</v>
      </c>
      <c r="F2198" s="42" t="s">
        <v>2753</v>
      </c>
      <c r="G2198" s="41" t="s">
        <v>41</v>
      </c>
      <c r="H2198" s="41" t="s">
        <v>2754</v>
      </c>
      <c r="I2198" s="41" t="s">
        <v>12</v>
      </c>
      <c r="J2198" s="43">
        <v>100</v>
      </c>
      <c r="K2198" s="44">
        <v>10.8</v>
      </c>
      <c r="L2198" s="45">
        <v>100</v>
      </c>
      <c r="M2198" s="45">
        <v>1080</v>
      </c>
      <c r="N2198" s="46">
        <v>0</v>
      </c>
      <c r="O2198" s="46">
        <v>24</v>
      </c>
      <c r="P2198" s="46">
        <v>0</v>
      </c>
      <c r="Q2198" s="46">
        <v>12</v>
      </c>
      <c r="R2198" s="46">
        <f t="shared" si="325"/>
        <v>36</v>
      </c>
      <c r="S2198" s="85"/>
      <c r="T2198" s="47">
        <f t="shared" si="318"/>
        <v>0</v>
      </c>
      <c r="U2198" s="47" t="str" cm="1">
        <f t="array" aca="1" ref="U2198" ca="1">IF(S2198="", "×", IF(LEFT(S2198,2)="項番", COUNTIFS($D$2:$D$4001, INDIRECT("D" &amp; ROW()-1), $U$2:$U$4001, "〇"), "〇"))</f>
        <v>×</v>
      </c>
      <c r="V2198" s="47" t="str">
        <f t="shared" si="319"/>
        <v>×</v>
      </c>
      <c r="W2198" s="47" t="str">
        <f t="shared" si="320"/>
        <v>×</v>
      </c>
      <c r="X2198" s="48" t="str">
        <f t="shared" ca="1" si="321"/>
        <v/>
      </c>
      <c r="Y2198" s="47">
        <f t="shared" ca="1" si="322"/>
        <v>0</v>
      </c>
      <c r="Z2198" s="47">
        <f t="shared" si="323"/>
        <v>148</v>
      </c>
      <c r="AA2198" s="47" t="str">
        <f t="shared" si="324"/>
        <v/>
      </c>
      <c r="AB2198" s="49"/>
      <c r="AC2198" s="49"/>
      <c r="AD2198" s="49"/>
      <c r="AE2198" s="49"/>
      <c r="AF2198" s="49"/>
      <c r="AG2198" s="49"/>
      <c r="AH2198" s="49"/>
      <c r="AI2198" s="49"/>
      <c r="AJ2198" s="49"/>
      <c r="AK2198" s="49"/>
      <c r="AL2198" s="49"/>
      <c r="AM2198" s="49"/>
      <c r="AN2198" s="49"/>
      <c r="AO2198" s="49"/>
      <c r="AP2198" s="49"/>
      <c r="AQ2198" s="49"/>
      <c r="AR2198" s="49"/>
      <c r="AS2198" s="49"/>
      <c r="AT2198" s="49"/>
      <c r="AU2198" s="49"/>
      <c r="AV2198" s="49"/>
      <c r="AW2198" s="49"/>
      <c r="AX2198" s="49"/>
      <c r="AY2198" s="49"/>
      <c r="AZ2198" s="49"/>
      <c r="BA2198" s="49"/>
      <c r="BB2198" s="49"/>
      <c r="BC2198" s="49"/>
      <c r="BD2198" s="49"/>
      <c r="BE2198" s="49"/>
      <c r="BF2198" s="49"/>
      <c r="BG2198" s="49"/>
      <c r="BH2198" s="49"/>
      <c r="BI2198" s="49"/>
      <c r="BJ2198" s="49"/>
      <c r="BK2198" s="49"/>
      <c r="BL2198" s="49"/>
      <c r="BM2198" s="49"/>
      <c r="BN2198" s="49"/>
      <c r="BO2198" s="49"/>
      <c r="BP2198" s="49"/>
      <c r="BQ2198" s="49"/>
      <c r="BR2198" s="49"/>
      <c r="BS2198" s="49"/>
      <c r="BT2198" s="49"/>
      <c r="BU2198" s="49"/>
      <c r="BV2198" s="49"/>
      <c r="BW2198" s="49"/>
      <c r="BX2198" s="49"/>
      <c r="BY2198" s="49"/>
      <c r="BZ2198" s="49"/>
      <c r="CA2198" s="49"/>
      <c r="CB2198" s="49"/>
      <c r="CC2198" s="49"/>
      <c r="CD2198" s="49"/>
      <c r="CE2198" s="49"/>
      <c r="CF2198" s="49"/>
      <c r="CG2198" s="49"/>
      <c r="CH2198" s="49"/>
      <c r="CI2198" s="49"/>
      <c r="CJ2198" s="49"/>
      <c r="CK2198" s="49"/>
      <c r="CL2198" s="49"/>
      <c r="CM2198" s="49"/>
      <c r="CN2198" s="49"/>
      <c r="CO2198" s="49"/>
      <c r="CP2198" s="49"/>
      <c r="CQ2198" s="49"/>
      <c r="CR2198" s="49"/>
      <c r="CS2198" s="49"/>
      <c r="CT2198" s="49"/>
      <c r="CU2198" s="49"/>
      <c r="CV2198" s="49"/>
      <c r="CW2198" s="49"/>
      <c r="CX2198" s="49"/>
      <c r="CY2198" s="49"/>
      <c r="CZ2198" s="49"/>
      <c r="DA2198" s="49"/>
      <c r="DB2198" s="49"/>
      <c r="DC2198" s="49"/>
      <c r="DD2198" s="49"/>
      <c r="DE2198" s="49"/>
      <c r="DF2198" s="49"/>
      <c r="DG2198" s="49"/>
      <c r="DH2198" s="49"/>
      <c r="DI2198" s="49"/>
      <c r="DJ2198" s="49"/>
      <c r="DK2198" s="49"/>
      <c r="DL2198" s="49"/>
      <c r="DM2198" s="49"/>
      <c r="DN2198" s="49"/>
      <c r="DO2198" s="49"/>
      <c r="DP2198" s="49"/>
      <c r="DQ2198" s="49"/>
      <c r="DR2198" s="49"/>
      <c r="DS2198" s="49"/>
      <c r="DT2198" s="49"/>
      <c r="DU2198" s="49"/>
      <c r="DV2198" s="49"/>
      <c r="DW2198" s="49"/>
      <c r="DX2198" s="49"/>
      <c r="DY2198" s="49"/>
      <c r="DZ2198" s="49"/>
      <c r="EA2198" s="49"/>
      <c r="EB2198" s="49"/>
      <c r="EC2198" s="49"/>
      <c r="ED2198" s="49"/>
      <c r="EE2198" s="49"/>
      <c r="EF2198" s="49"/>
      <c r="EG2198" s="49"/>
      <c r="EH2198" s="49"/>
      <c r="EI2198" s="49"/>
      <c r="EJ2198" s="49"/>
      <c r="EK2198" s="49"/>
      <c r="EL2198" s="49"/>
      <c r="EM2198" s="49"/>
      <c r="EN2198" s="49"/>
      <c r="EO2198" s="49"/>
      <c r="EP2198" s="49"/>
      <c r="EQ2198" s="49"/>
      <c r="ER2198" s="49"/>
      <c r="ES2198" s="49"/>
      <c r="ET2198" s="49"/>
      <c r="EU2198" s="49"/>
      <c r="EV2198" s="49"/>
      <c r="EW2198" s="49"/>
      <c r="EX2198" s="49"/>
      <c r="EY2198" s="49"/>
      <c r="EZ2198" s="49"/>
      <c r="FA2198" s="49"/>
      <c r="FB2198" s="49"/>
      <c r="FC2198" s="49"/>
      <c r="FD2198" s="49"/>
      <c r="FE2198" s="49"/>
      <c r="FF2198" s="49"/>
      <c r="FG2198" s="49"/>
      <c r="FH2198" s="49"/>
      <c r="FI2198" s="49"/>
      <c r="FJ2198" s="49"/>
      <c r="FK2198" s="49"/>
      <c r="FL2198" s="49"/>
      <c r="FM2198" s="49"/>
      <c r="FN2198" s="49"/>
      <c r="FO2198" s="49"/>
      <c r="FP2198" s="49"/>
      <c r="FQ2198" s="49"/>
      <c r="FR2198" s="49"/>
      <c r="FS2198" s="49"/>
      <c r="FT2198" s="49"/>
      <c r="FU2198" s="49"/>
      <c r="FV2198" s="49"/>
      <c r="FW2198" s="49"/>
      <c r="FX2198" s="49"/>
      <c r="FY2198" s="49"/>
      <c r="FZ2198" s="49"/>
      <c r="GA2198" s="49"/>
      <c r="GB2198" s="49"/>
      <c r="GC2198" s="49"/>
      <c r="GD2198" s="49"/>
      <c r="GE2198" s="49"/>
      <c r="GF2198" s="49"/>
      <c r="GG2198" s="49"/>
      <c r="GH2198" s="49"/>
      <c r="GI2198" s="49"/>
      <c r="GJ2198" s="49"/>
      <c r="GK2198" s="49"/>
      <c r="GL2198" s="49"/>
      <c r="GM2198" s="49"/>
      <c r="GN2198" s="49"/>
      <c r="GO2198" s="49"/>
      <c r="GP2198" s="49"/>
      <c r="GQ2198" s="49"/>
      <c r="GR2198" s="49"/>
      <c r="GS2198" s="49"/>
      <c r="GT2198" s="49"/>
      <c r="GU2198" s="49"/>
      <c r="GV2198" s="49"/>
      <c r="GW2198" s="49"/>
      <c r="GX2198" s="49"/>
      <c r="GY2198" s="49"/>
      <c r="GZ2198" s="49"/>
      <c r="HA2198" s="49"/>
      <c r="HB2198" s="49"/>
      <c r="HC2198" s="49"/>
      <c r="HD2198" s="49"/>
      <c r="HE2198" s="49"/>
      <c r="HF2198" s="49"/>
      <c r="HG2198" s="49"/>
      <c r="HH2198" s="49"/>
      <c r="HI2198" s="49"/>
      <c r="HJ2198" s="49"/>
      <c r="HK2198" s="49"/>
      <c r="HL2198" s="49"/>
      <c r="HM2198" s="49"/>
      <c r="HN2198" s="49"/>
      <c r="HO2198" s="49"/>
      <c r="HP2198" s="49"/>
      <c r="HQ2198" s="49"/>
      <c r="HR2198" s="49"/>
      <c r="HS2198" s="49"/>
      <c r="HT2198" s="49"/>
      <c r="HU2198" s="49"/>
      <c r="HV2198" s="49"/>
      <c r="HW2198" s="49"/>
      <c r="HX2198" s="49"/>
      <c r="HY2198" s="49"/>
      <c r="HZ2198" s="49"/>
      <c r="IA2198" s="49"/>
      <c r="IB2198" s="49"/>
      <c r="IC2198" s="49"/>
      <c r="ID2198" s="49"/>
      <c r="IE2198" s="49"/>
      <c r="IF2198" s="49"/>
      <c r="IG2198" s="49"/>
      <c r="IH2198" s="49"/>
      <c r="II2198" s="49"/>
      <c r="IJ2198" s="49"/>
      <c r="IK2198" s="49"/>
      <c r="IL2198" s="49"/>
    </row>
    <row r="2199" spans="1:246" s="17" customFormat="1" ht="14.25" customHeight="1" x14ac:dyDescent="0.4">
      <c r="A2199" s="34" t="e">
        <f>_xlfn.CONCAT(D2199,E2199,G2199,#REF!)</f>
        <v>#REF!</v>
      </c>
      <c r="B2199" s="40">
        <v>1172</v>
      </c>
      <c r="C2199" s="40">
        <v>2049</v>
      </c>
      <c r="D2199" s="40">
        <v>148</v>
      </c>
      <c r="E2199" s="41" t="s">
        <v>7520</v>
      </c>
      <c r="F2199" s="42" t="s">
        <v>2755</v>
      </c>
      <c r="G2199" s="41" t="s">
        <v>41</v>
      </c>
      <c r="H2199" s="41" t="s">
        <v>2756</v>
      </c>
      <c r="I2199" s="41" t="s">
        <v>2747</v>
      </c>
      <c r="J2199" s="43">
        <v>100</v>
      </c>
      <c r="K2199" s="44">
        <v>10.8</v>
      </c>
      <c r="L2199" s="45">
        <v>100</v>
      </c>
      <c r="M2199" s="45">
        <v>1080</v>
      </c>
      <c r="N2199" s="46">
        <v>0</v>
      </c>
      <c r="O2199" s="46">
        <v>0</v>
      </c>
      <c r="P2199" s="46">
        <v>0</v>
      </c>
      <c r="Q2199" s="46">
        <v>12</v>
      </c>
      <c r="R2199" s="46">
        <f t="shared" si="325"/>
        <v>12</v>
      </c>
      <c r="S2199" s="85"/>
      <c r="T2199" s="47">
        <f t="shared" si="318"/>
        <v>0</v>
      </c>
      <c r="U2199" s="47" t="str" cm="1">
        <f t="array" aca="1" ref="U2199" ca="1">IF(S2199="", "×", IF(LEFT(S2199,2)="項番", COUNTIFS($D$2:$D$4001, INDIRECT("D" &amp; ROW()-1), $U$2:$U$4001, "〇"), "〇"))</f>
        <v>×</v>
      </c>
      <c r="V2199" s="47" t="str">
        <f t="shared" si="319"/>
        <v>×</v>
      </c>
      <c r="W2199" s="47" t="str">
        <f t="shared" si="320"/>
        <v>×</v>
      </c>
      <c r="X2199" s="48" t="str">
        <f t="shared" ca="1" si="321"/>
        <v/>
      </c>
      <c r="Y2199" s="47">
        <f t="shared" ca="1" si="322"/>
        <v>0</v>
      </c>
      <c r="Z2199" s="47">
        <f t="shared" si="323"/>
        <v>148</v>
      </c>
      <c r="AA2199" s="47" t="str">
        <f t="shared" si="324"/>
        <v/>
      </c>
    </row>
    <row r="2200" spans="1:246" ht="14.25" customHeight="1" x14ac:dyDescent="0.4">
      <c r="A2200" s="34" t="e">
        <f>_xlfn.CONCAT(D2200,E2200,G2200,#REF!)</f>
        <v>#REF!</v>
      </c>
      <c r="B2200" s="40">
        <v>1173</v>
      </c>
      <c r="C2200" s="40">
        <v>2050</v>
      </c>
      <c r="D2200" s="40">
        <v>148</v>
      </c>
      <c r="E2200" s="41" t="s">
        <v>7520</v>
      </c>
      <c r="F2200" s="42" t="s">
        <v>2757</v>
      </c>
      <c r="G2200" s="41" t="s">
        <v>41</v>
      </c>
      <c r="H2200" s="41" t="s">
        <v>2758</v>
      </c>
      <c r="I2200" s="41" t="s">
        <v>12</v>
      </c>
      <c r="J2200" s="43">
        <v>100</v>
      </c>
      <c r="K2200" s="44">
        <v>76.3</v>
      </c>
      <c r="L2200" s="45">
        <v>100</v>
      </c>
      <c r="M2200" s="45">
        <v>7630</v>
      </c>
      <c r="N2200" s="46">
        <v>0</v>
      </c>
      <c r="O2200" s="46">
        <v>0</v>
      </c>
      <c r="P2200" s="46">
        <v>10</v>
      </c>
      <c r="Q2200" s="46">
        <v>0</v>
      </c>
      <c r="R2200" s="46">
        <f t="shared" si="325"/>
        <v>10</v>
      </c>
      <c r="S2200" s="85"/>
      <c r="T2200" s="47">
        <f t="shared" si="318"/>
        <v>0</v>
      </c>
      <c r="U2200" s="47" t="str" cm="1">
        <f t="array" aca="1" ref="U2200" ca="1">IF(S2200="", "×", IF(LEFT(S2200,2)="項番", COUNTIFS($D$2:$D$4001, INDIRECT("D" &amp; ROW()-1), $U$2:$U$4001, "〇"), "〇"))</f>
        <v>×</v>
      </c>
      <c r="V2200" s="47" t="str">
        <f t="shared" si="319"/>
        <v>×</v>
      </c>
      <c r="W2200" s="47" t="str">
        <f t="shared" si="320"/>
        <v>×</v>
      </c>
      <c r="X2200" s="48" t="str">
        <f t="shared" ca="1" si="321"/>
        <v/>
      </c>
      <c r="Y2200" s="47">
        <f t="shared" ca="1" si="322"/>
        <v>0</v>
      </c>
      <c r="Z2200" s="47">
        <f t="shared" si="323"/>
        <v>148</v>
      </c>
      <c r="AA2200" s="47" t="str">
        <f t="shared" si="324"/>
        <v/>
      </c>
    </row>
    <row r="2201" spans="1:246" ht="14.25" customHeight="1" x14ac:dyDescent="0.4">
      <c r="A2201" s="34" t="e">
        <f>_xlfn.CONCAT(D2201,E2201,G2201,#REF!)</f>
        <v>#REF!</v>
      </c>
      <c r="B2201" s="40">
        <v>1174</v>
      </c>
      <c r="C2201" s="40">
        <v>2051</v>
      </c>
      <c r="D2201" s="40">
        <v>148</v>
      </c>
      <c r="E2201" s="41" t="s">
        <v>7520</v>
      </c>
      <c r="F2201" s="42" t="s">
        <v>2759</v>
      </c>
      <c r="G2201" s="41" t="s">
        <v>41</v>
      </c>
      <c r="H2201" s="41" t="s">
        <v>2760</v>
      </c>
      <c r="I2201" s="41" t="s">
        <v>593</v>
      </c>
      <c r="J2201" s="43">
        <v>5</v>
      </c>
      <c r="K2201" s="44">
        <v>1383</v>
      </c>
      <c r="L2201" s="45">
        <v>5</v>
      </c>
      <c r="M2201" s="45">
        <v>6915</v>
      </c>
      <c r="N2201" s="46">
        <v>0</v>
      </c>
      <c r="O2201" s="46">
        <v>0</v>
      </c>
      <c r="P2201" s="46">
        <v>0</v>
      </c>
      <c r="Q2201" s="46">
        <v>60</v>
      </c>
      <c r="R2201" s="46">
        <f t="shared" si="325"/>
        <v>60</v>
      </c>
      <c r="S2201" s="85"/>
      <c r="T2201" s="47">
        <f t="shared" si="318"/>
        <v>0</v>
      </c>
      <c r="U2201" s="47" t="str" cm="1">
        <f t="array" aca="1" ref="U2201" ca="1">IF(S2201="", "×", IF(LEFT(S2201,2)="項番", COUNTIFS($D$2:$D$4001, INDIRECT("D" &amp; ROW()-1), $U$2:$U$4001, "〇"), "〇"))</f>
        <v>×</v>
      </c>
      <c r="V2201" s="47" t="str">
        <f t="shared" si="319"/>
        <v>×</v>
      </c>
      <c r="W2201" s="47" t="str">
        <f t="shared" si="320"/>
        <v>×</v>
      </c>
      <c r="X2201" s="48" t="str">
        <f t="shared" ca="1" si="321"/>
        <v/>
      </c>
      <c r="Y2201" s="47">
        <f t="shared" ca="1" si="322"/>
        <v>0</v>
      </c>
      <c r="Z2201" s="47">
        <f t="shared" si="323"/>
        <v>148</v>
      </c>
      <c r="AA2201" s="47" t="str">
        <f t="shared" si="324"/>
        <v/>
      </c>
    </row>
    <row r="2202" spans="1:246" ht="14.25" customHeight="1" x14ac:dyDescent="0.4">
      <c r="A2202" s="34" t="e">
        <f>_xlfn.CONCAT(D2202,E2202,G2202,#REF!)</f>
        <v>#REF!</v>
      </c>
      <c r="B2202" s="40">
        <v>1175</v>
      </c>
      <c r="C2202" s="40">
        <v>2052</v>
      </c>
      <c r="D2202" s="40">
        <v>148</v>
      </c>
      <c r="E2202" s="41" t="s">
        <v>7520</v>
      </c>
      <c r="F2202" s="42" t="s">
        <v>2761</v>
      </c>
      <c r="G2202" s="41" t="s">
        <v>41</v>
      </c>
      <c r="H2202" s="41" t="s">
        <v>2762</v>
      </c>
      <c r="I2202" s="41" t="s">
        <v>12</v>
      </c>
      <c r="J2202" s="43">
        <v>100</v>
      </c>
      <c r="K2202" s="44">
        <v>10.8</v>
      </c>
      <c r="L2202" s="45">
        <v>100</v>
      </c>
      <c r="M2202" s="45">
        <v>1080</v>
      </c>
      <c r="N2202" s="46">
        <v>0</v>
      </c>
      <c r="O2202" s="46">
        <v>0</v>
      </c>
      <c r="P2202" s="46">
        <v>0</v>
      </c>
      <c r="Q2202" s="46">
        <v>2</v>
      </c>
      <c r="R2202" s="46">
        <f t="shared" si="325"/>
        <v>2</v>
      </c>
      <c r="S2202" s="85"/>
      <c r="T2202" s="47">
        <f t="shared" si="318"/>
        <v>0</v>
      </c>
      <c r="U2202" s="47" t="str" cm="1">
        <f t="array" aca="1" ref="U2202" ca="1">IF(S2202="", "×", IF(LEFT(S2202,2)="項番", COUNTIFS($D$2:$D$4001, INDIRECT("D" &amp; ROW()-1), $U$2:$U$4001, "〇"), "〇"))</f>
        <v>×</v>
      </c>
      <c r="V2202" s="47" t="str">
        <f t="shared" si="319"/>
        <v>×</v>
      </c>
      <c r="W2202" s="47" t="str">
        <f t="shared" si="320"/>
        <v>×</v>
      </c>
      <c r="X2202" s="48" t="str">
        <f t="shared" ca="1" si="321"/>
        <v/>
      </c>
      <c r="Y2202" s="47">
        <f t="shared" ca="1" si="322"/>
        <v>0</v>
      </c>
      <c r="Z2202" s="47">
        <f t="shared" si="323"/>
        <v>148</v>
      </c>
      <c r="AA2202" s="47" t="str">
        <f t="shared" si="324"/>
        <v/>
      </c>
    </row>
    <row r="2203" spans="1:246" ht="14.25" customHeight="1" x14ac:dyDescent="0.4">
      <c r="A2203" s="34" t="e">
        <f>_xlfn.CONCAT(D2203,E2203,G2203,#REF!)</f>
        <v>#REF!</v>
      </c>
      <c r="B2203" s="40">
        <v>1176</v>
      </c>
      <c r="C2203" s="40">
        <v>2053</v>
      </c>
      <c r="D2203" s="40">
        <v>148</v>
      </c>
      <c r="E2203" s="41" t="s">
        <v>7520</v>
      </c>
      <c r="F2203" s="42" t="s">
        <v>2763</v>
      </c>
      <c r="G2203" s="41" t="s">
        <v>41</v>
      </c>
      <c r="H2203" s="41" t="s">
        <v>2764</v>
      </c>
      <c r="I2203" s="41" t="s">
        <v>2765</v>
      </c>
      <c r="J2203" s="43">
        <v>100</v>
      </c>
      <c r="K2203" s="44">
        <v>6.3</v>
      </c>
      <c r="L2203" s="45">
        <v>100</v>
      </c>
      <c r="M2203" s="45">
        <v>630</v>
      </c>
      <c r="N2203" s="46">
        <v>0</v>
      </c>
      <c r="O2203" s="46">
        <v>0</v>
      </c>
      <c r="P2203" s="46">
        <v>0</v>
      </c>
      <c r="Q2203" s="46">
        <v>2</v>
      </c>
      <c r="R2203" s="46">
        <f t="shared" si="325"/>
        <v>2</v>
      </c>
      <c r="S2203" s="85"/>
      <c r="T2203" s="47">
        <f t="shared" si="318"/>
        <v>0</v>
      </c>
      <c r="U2203" s="47" t="str" cm="1">
        <f t="array" aca="1" ref="U2203" ca="1">IF(S2203="", "×", IF(LEFT(S2203,2)="項番", COUNTIFS($D$2:$D$4001, INDIRECT("D" &amp; ROW()-1), $U$2:$U$4001, "〇"), "〇"))</f>
        <v>×</v>
      </c>
      <c r="V2203" s="47" t="str">
        <f t="shared" si="319"/>
        <v>×</v>
      </c>
      <c r="W2203" s="47" t="str">
        <f t="shared" si="320"/>
        <v>×</v>
      </c>
      <c r="X2203" s="48" t="str">
        <f t="shared" ca="1" si="321"/>
        <v/>
      </c>
      <c r="Y2203" s="47">
        <f t="shared" ca="1" si="322"/>
        <v>0</v>
      </c>
      <c r="Z2203" s="47">
        <f t="shared" si="323"/>
        <v>148</v>
      </c>
      <c r="AA2203" s="47" t="str">
        <f t="shared" si="324"/>
        <v/>
      </c>
    </row>
    <row r="2204" spans="1:246" ht="14.25" customHeight="1" x14ac:dyDescent="0.4">
      <c r="A2204" s="34" t="e">
        <f>_xlfn.CONCAT(D2204,E2204,G2204,#REF!)</f>
        <v>#REF!</v>
      </c>
      <c r="B2204" s="40">
        <v>1178</v>
      </c>
      <c r="C2204" s="40">
        <v>2054</v>
      </c>
      <c r="D2204" s="40">
        <v>148</v>
      </c>
      <c r="E2204" s="41" t="s">
        <v>7520</v>
      </c>
      <c r="F2204" s="42" t="s">
        <v>2768</v>
      </c>
      <c r="G2204" s="41" t="s">
        <v>41</v>
      </c>
      <c r="H2204" s="41" t="s">
        <v>2769</v>
      </c>
      <c r="I2204" s="41" t="s">
        <v>12</v>
      </c>
      <c r="J2204" s="43">
        <v>100</v>
      </c>
      <c r="K2204" s="44">
        <v>10.8</v>
      </c>
      <c r="L2204" s="45">
        <v>100</v>
      </c>
      <c r="M2204" s="45">
        <v>1080</v>
      </c>
      <c r="N2204" s="46">
        <v>0</v>
      </c>
      <c r="O2204" s="46">
        <v>0</v>
      </c>
      <c r="P2204" s="46">
        <v>2</v>
      </c>
      <c r="Q2204" s="46">
        <v>0</v>
      </c>
      <c r="R2204" s="46">
        <f t="shared" si="325"/>
        <v>2</v>
      </c>
      <c r="S2204" s="85"/>
      <c r="T2204" s="47">
        <f t="shared" si="318"/>
        <v>0</v>
      </c>
      <c r="U2204" s="47" t="str" cm="1">
        <f t="array" aca="1" ref="U2204" ca="1">IF(S2204="", "×", IF(LEFT(S2204,2)="項番", COUNTIFS($D$2:$D$4001, INDIRECT("D" &amp; ROW()-1), $U$2:$U$4001, "〇"), "〇"))</f>
        <v>×</v>
      </c>
      <c r="V2204" s="47" t="str">
        <f t="shared" si="319"/>
        <v>×</v>
      </c>
      <c r="W2204" s="47" t="str">
        <f t="shared" si="320"/>
        <v>×</v>
      </c>
      <c r="X2204" s="48" t="str">
        <f t="shared" ca="1" si="321"/>
        <v/>
      </c>
      <c r="Y2204" s="47">
        <f t="shared" ca="1" si="322"/>
        <v>0</v>
      </c>
      <c r="Z2204" s="47">
        <f t="shared" si="323"/>
        <v>148</v>
      </c>
      <c r="AA2204" s="47" t="str">
        <f t="shared" si="324"/>
        <v/>
      </c>
    </row>
    <row r="2205" spans="1:246" s="17" customFormat="1" ht="14.25" customHeight="1" x14ac:dyDescent="0.4">
      <c r="A2205" s="34" t="e">
        <f>_xlfn.CONCAT(D2205,E2205,G2205,#REF!)</f>
        <v>#REF!</v>
      </c>
      <c r="B2205" s="40">
        <v>1179</v>
      </c>
      <c r="C2205" s="40">
        <v>2055</v>
      </c>
      <c r="D2205" s="40">
        <v>148</v>
      </c>
      <c r="E2205" s="41" t="s">
        <v>7520</v>
      </c>
      <c r="F2205" s="42" t="s">
        <v>2770</v>
      </c>
      <c r="G2205" s="41" t="s">
        <v>41</v>
      </c>
      <c r="H2205" s="41" t="s">
        <v>2771</v>
      </c>
      <c r="I2205" s="41" t="s">
        <v>2518</v>
      </c>
      <c r="J2205" s="43">
        <v>1</v>
      </c>
      <c r="K2205" s="44">
        <v>8.6999999999999993</v>
      </c>
      <c r="L2205" s="45">
        <v>100</v>
      </c>
      <c r="M2205" s="45">
        <v>869.99999999999989</v>
      </c>
      <c r="N2205" s="46">
        <v>0</v>
      </c>
      <c r="O2205" s="46">
        <v>0</v>
      </c>
      <c r="P2205" s="46">
        <v>0</v>
      </c>
      <c r="Q2205" s="46">
        <v>18</v>
      </c>
      <c r="R2205" s="46">
        <f t="shared" si="325"/>
        <v>18</v>
      </c>
      <c r="S2205" s="85"/>
      <c r="T2205" s="47">
        <f t="shared" si="318"/>
        <v>0</v>
      </c>
      <c r="U2205" s="47" t="str" cm="1">
        <f t="array" aca="1" ref="U2205" ca="1">IF(S2205="", "×", IF(LEFT(S2205,2)="項番", COUNTIFS($D$2:$D$4001, INDIRECT("D" &amp; ROW()-1), $U$2:$U$4001, "〇"), "〇"))</f>
        <v>×</v>
      </c>
      <c r="V2205" s="47" t="str">
        <f t="shared" si="319"/>
        <v>×</v>
      </c>
      <c r="W2205" s="47" t="str">
        <f t="shared" si="320"/>
        <v>×</v>
      </c>
      <c r="X2205" s="48" t="str">
        <f t="shared" ca="1" si="321"/>
        <v/>
      </c>
      <c r="Y2205" s="47">
        <f t="shared" ca="1" si="322"/>
        <v>0</v>
      </c>
      <c r="Z2205" s="47">
        <f t="shared" si="323"/>
        <v>148</v>
      </c>
      <c r="AA2205" s="47" t="str">
        <f t="shared" si="324"/>
        <v/>
      </c>
    </row>
    <row r="2206" spans="1:246" s="17" customFormat="1" ht="14.25" customHeight="1" x14ac:dyDescent="0.4">
      <c r="A2206" s="34" t="e">
        <f>_xlfn.CONCAT(D2206,E2206,G2206,#REF!)</f>
        <v>#REF!</v>
      </c>
      <c r="B2206" s="40">
        <v>1180</v>
      </c>
      <c r="C2206" s="40">
        <v>2056</v>
      </c>
      <c r="D2206" s="40">
        <v>148</v>
      </c>
      <c r="E2206" s="41" t="s">
        <v>7520</v>
      </c>
      <c r="F2206" s="42" t="s">
        <v>2772</v>
      </c>
      <c r="G2206" s="41" t="s">
        <v>41</v>
      </c>
      <c r="H2206" s="41" t="s">
        <v>2773</v>
      </c>
      <c r="I2206" s="41" t="s">
        <v>12</v>
      </c>
      <c r="J2206" s="43">
        <v>100</v>
      </c>
      <c r="K2206" s="44">
        <v>10.8</v>
      </c>
      <c r="L2206" s="45">
        <v>100</v>
      </c>
      <c r="M2206" s="45">
        <v>1080</v>
      </c>
      <c r="N2206" s="46">
        <v>0</v>
      </c>
      <c r="O2206" s="46">
        <v>0</v>
      </c>
      <c r="P2206" s="46">
        <v>4</v>
      </c>
      <c r="Q2206" s="46">
        <v>2</v>
      </c>
      <c r="R2206" s="46">
        <f t="shared" si="325"/>
        <v>6</v>
      </c>
      <c r="S2206" s="85"/>
      <c r="T2206" s="47">
        <f t="shared" si="318"/>
        <v>0</v>
      </c>
      <c r="U2206" s="47" t="str" cm="1">
        <f t="array" aca="1" ref="U2206" ca="1">IF(S2206="", "×", IF(LEFT(S2206,2)="項番", COUNTIFS($D$2:$D$4001, INDIRECT("D" &amp; ROW()-1), $U$2:$U$4001, "〇"), "〇"))</f>
        <v>×</v>
      </c>
      <c r="V2206" s="47" t="str">
        <f t="shared" si="319"/>
        <v>×</v>
      </c>
      <c r="W2206" s="47" t="str">
        <f t="shared" si="320"/>
        <v>×</v>
      </c>
      <c r="X2206" s="48" t="str">
        <f t="shared" ca="1" si="321"/>
        <v/>
      </c>
      <c r="Y2206" s="47">
        <f t="shared" ca="1" si="322"/>
        <v>0</v>
      </c>
      <c r="Z2206" s="47">
        <f t="shared" si="323"/>
        <v>148</v>
      </c>
      <c r="AA2206" s="47" t="str">
        <f t="shared" si="324"/>
        <v/>
      </c>
    </row>
    <row r="2207" spans="1:246" s="17" customFormat="1" ht="14.25" customHeight="1" x14ac:dyDescent="0.4">
      <c r="A2207" s="34" t="e">
        <f>_xlfn.CONCAT(D2207,E2207,G2207,#REF!)</f>
        <v>#REF!</v>
      </c>
      <c r="B2207" s="40">
        <v>1181</v>
      </c>
      <c r="C2207" s="40">
        <v>2057</v>
      </c>
      <c r="D2207" s="40">
        <v>148</v>
      </c>
      <c r="E2207" s="41" t="s">
        <v>7520</v>
      </c>
      <c r="F2207" s="42" t="s">
        <v>2774</v>
      </c>
      <c r="G2207" s="41" t="s">
        <v>41</v>
      </c>
      <c r="H2207" s="41" t="s">
        <v>2775</v>
      </c>
      <c r="I2207" s="41" t="s">
        <v>12</v>
      </c>
      <c r="J2207" s="43">
        <v>100</v>
      </c>
      <c r="K2207" s="44">
        <v>10.8</v>
      </c>
      <c r="L2207" s="45">
        <v>100</v>
      </c>
      <c r="M2207" s="45">
        <v>1080</v>
      </c>
      <c r="N2207" s="46">
        <v>0</v>
      </c>
      <c r="O2207" s="46">
        <v>0</v>
      </c>
      <c r="P2207" s="46">
        <v>0</v>
      </c>
      <c r="Q2207" s="46">
        <v>24</v>
      </c>
      <c r="R2207" s="46">
        <f t="shared" si="325"/>
        <v>24</v>
      </c>
      <c r="S2207" s="85"/>
      <c r="T2207" s="47">
        <f t="shared" si="318"/>
        <v>0</v>
      </c>
      <c r="U2207" s="47" t="str" cm="1">
        <f t="array" aca="1" ref="U2207" ca="1">IF(S2207="", "×", IF(LEFT(S2207,2)="項番", COUNTIFS($D$2:$D$4001, INDIRECT("D" &amp; ROW()-1), $U$2:$U$4001, "〇"), "〇"))</f>
        <v>×</v>
      </c>
      <c r="V2207" s="47" t="str">
        <f t="shared" si="319"/>
        <v>×</v>
      </c>
      <c r="W2207" s="47" t="str">
        <f t="shared" si="320"/>
        <v>×</v>
      </c>
      <c r="X2207" s="48" t="str">
        <f t="shared" ca="1" si="321"/>
        <v/>
      </c>
      <c r="Y2207" s="47">
        <f t="shared" ca="1" si="322"/>
        <v>0</v>
      </c>
      <c r="Z2207" s="47">
        <f t="shared" si="323"/>
        <v>148</v>
      </c>
      <c r="AA2207" s="47" t="str">
        <f t="shared" si="324"/>
        <v/>
      </c>
    </row>
    <row r="2208" spans="1:246" ht="14.25" customHeight="1" x14ac:dyDescent="0.4">
      <c r="A2208" s="34" t="e">
        <f>_xlfn.CONCAT(D2208,E2208,G2208,#REF!)</f>
        <v>#REF!</v>
      </c>
      <c r="B2208" s="40">
        <v>1182</v>
      </c>
      <c r="C2208" s="40">
        <v>2058</v>
      </c>
      <c r="D2208" s="40">
        <v>148</v>
      </c>
      <c r="E2208" s="41" t="s">
        <v>7520</v>
      </c>
      <c r="F2208" s="42" t="s">
        <v>2776</v>
      </c>
      <c r="G2208" s="41" t="s">
        <v>41</v>
      </c>
      <c r="H2208" s="41" t="s">
        <v>2777</v>
      </c>
      <c r="I2208" s="41" t="s">
        <v>16</v>
      </c>
      <c r="J2208" s="43">
        <v>1</v>
      </c>
      <c r="K2208" s="44">
        <v>4.9000000000000004</v>
      </c>
      <c r="L2208" s="45">
        <v>100</v>
      </c>
      <c r="M2208" s="45">
        <v>490.00000000000006</v>
      </c>
      <c r="N2208" s="46">
        <v>0</v>
      </c>
      <c r="O2208" s="46">
        <v>0</v>
      </c>
      <c r="P2208" s="46">
        <v>0</v>
      </c>
      <c r="Q2208" s="46">
        <v>24</v>
      </c>
      <c r="R2208" s="46">
        <f t="shared" si="325"/>
        <v>24</v>
      </c>
      <c r="S2208" s="85"/>
      <c r="T2208" s="47">
        <f t="shared" si="318"/>
        <v>0</v>
      </c>
      <c r="U2208" s="47" t="str" cm="1">
        <f t="array" aca="1" ref="U2208" ca="1">IF(S2208="", "×", IF(LEFT(S2208,2)="項番", COUNTIFS($D$2:$D$4001, INDIRECT("D" &amp; ROW()-1), $U$2:$U$4001, "〇"), "〇"))</f>
        <v>×</v>
      </c>
      <c r="V2208" s="47" t="str">
        <f t="shared" si="319"/>
        <v>×</v>
      </c>
      <c r="W2208" s="47" t="str">
        <f t="shared" si="320"/>
        <v>×</v>
      </c>
      <c r="X2208" s="48" t="str">
        <f t="shared" ca="1" si="321"/>
        <v/>
      </c>
      <c r="Y2208" s="47">
        <f t="shared" ca="1" si="322"/>
        <v>0</v>
      </c>
      <c r="Z2208" s="47">
        <f t="shared" si="323"/>
        <v>148</v>
      </c>
      <c r="AA2208" s="47" t="str">
        <f t="shared" si="324"/>
        <v/>
      </c>
    </row>
    <row r="2209" spans="1:27" ht="14.25" customHeight="1" x14ac:dyDescent="0.4">
      <c r="A2209" s="34" t="e">
        <f>_xlfn.CONCAT(D2209,E2209,G2209,#REF!)</f>
        <v>#REF!</v>
      </c>
      <c r="B2209" s="40">
        <v>1184</v>
      </c>
      <c r="C2209" s="40">
        <v>2059</v>
      </c>
      <c r="D2209" s="40">
        <v>148</v>
      </c>
      <c r="E2209" s="41" t="s">
        <v>7520</v>
      </c>
      <c r="F2209" s="42" t="s">
        <v>2781</v>
      </c>
      <c r="G2209" s="41" t="s">
        <v>41</v>
      </c>
      <c r="H2209" s="41" t="s">
        <v>2782</v>
      </c>
      <c r="I2209" s="41" t="s">
        <v>307</v>
      </c>
      <c r="J2209" s="43">
        <v>50</v>
      </c>
      <c r="K2209" s="44">
        <v>104</v>
      </c>
      <c r="L2209" s="45">
        <v>50</v>
      </c>
      <c r="M2209" s="45">
        <v>5200</v>
      </c>
      <c r="N2209" s="46">
        <v>4</v>
      </c>
      <c r="O2209" s="46">
        <v>18</v>
      </c>
      <c r="P2209" s="46">
        <v>0</v>
      </c>
      <c r="Q2209" s="46">
        <v>6</v>
      </c>
      <c r="R2209" s="46">
        <f t="shared" si="325"/>
        <v>28</v>
      </c>
      <c r="S2209" s="85"/>
      <c r="T2209" s="47">
        <f t="shared" si="318"/>
        <v>0</v>
      </c>
      <c r="U2209" s="47" t="str" cm="1">
        <f t="array" aca="1" ref="U2209" ca="1">IF(S2209="", "×", IF(LEFT(S2209,2)="項番", COUNTIFS($D$2:$D$4001, INDIRECT("D" &amp; ROW()-1), $U$2:$U$4001, "〇"), "〇"))</f>
        <v>×</v>
      </c>
      <c r="V2209" s="47" t="str">
        <f t="shared" si="319"/>
        <v>×</v>
      </c>
      <c r="W2209" s="47" t="str">
        <f t="shared" si="320"/>
        <v>×</v>
      </c>
      <c r="X2209" s="48" t="str">
        <f t="shared" ca="1" si="321"/>
        <v/>
      </c>
      <c r="Y2209" s="47">
        <f t="shared" ca="1" si="322"/>
        <v>0</v>
      </c>
      <c r="Z2209" s="47">
        <f t="shared" si="323"/>
        <v>148</v>
      </c>
      <c r="AA2209" s="47" t="str">
        <f t="shared" si="324"/>
        <v/>
      </c>
    </row>
    <row r="2210" spans="1:27" ht="14.25" customHeight="1" x14ac:dyDescent="0.4">
      <c r="A2210" s="34" t="e">
        <f>_xlfn.CONCAT(D2210,E2210,G2210,#REF!)</f>
        <v>#REF!</v>
      </c>
      <c r="B2210" s="40">
        <v>1185</v>
      </c>
      <c r="C2210" s="40">
        <v>2060</v>
      </c>
      <c r="D2210" s="40">
        <v>148</v>
      </c>
      <c r="E2210" s="41" t="s">
        <v>7520</v>
      </c>
      <c r="F2210" s="42" t="s">
        <v>2783</v>
      </c>
      <c r="G2210" s="41" t="s">
        <v>41</v>
      </c>
      <c r="H2210" s="41" t="s">
        <v>2784</v>
      </c>
      <c r="I2210" s="41" t="s">
        <v>475</v>
      </c>
      <c r="J2210" s="43">
        <v>1</v>
      </c>
      <c r="K2210" s="44">
        <v>9.6</v>
      </c>
      <c r="L2210" s="45">
        <v>100</v>
      </c>
      <c r="M2210" s="45">
        <v>960</v>
      </c>
      <c r="N2210" s="46">
        <v>0</v>
      </c>
      <c r="O2210" s="46">
        <v>0</v>
      </c>
      <c r="P2210" s="46">
        <v>40</v>
      </c>
      <c r="Q2210" s="46">
        <v>0</v>
      </c>
      <c r="R2210" s="46">
        <f t="shared" si="325"/>
        <v>40</v>
      </c>
      <c r="S2210" s="85"/>
      <c r="T2210" s="47">
        <f t="shared" si="318"/>
        <v>0</v>
      </c>
      <c r="U2210" s="47" t="str" cm="1">
        <f t="array" aca="1" ref="U2210" ca="1">IF(S2210="", "×", IF(LEFT(S2210,2)="項番", COUNTIFS($D$2:$D$4001, INDIRECT("D" &amp; ROW()-1), $U$2:$U$4001, "〇"), "〇"))</f>
        <v>×</v>
      </c>
      <c r="V2210" s="47" t="str">
        <f t="shared" si="319"/>
        <v>×</v>
      </c>
      <c r="W2210" s="47" t="str">
        <f t="shared" si="320"/>
        <v>×</v>
      </c>
      <c r="X2210" s="48" t="str">
        <f t="shared" ca="1" si="321"/>
        <v/>
      </c>
      <c r="Y2210" s="47">
        <f t="shared" ca="1" si="322"/>
        <v>0</v>
      </c>
      <c r="Z2210" s="47">
        <f t="shared" si="323"/>
        <v>148</v>
      </c>
      <c r="AA2210" s="47" t="str">
        <f t="shared" si="324"/>
        <v/>
      </c>
    </row>
    <row r="2211" spans="1:27" ht="14.25" customHeight="1" x14ac:dyDescent="0.4">
      <c r="A2211" s="34" t="e">
        <f>_xlfn.CONCAT(D2211,E2211,G2211,#REF!)</f>
        <v>#REF!</v>
      </c>
      <c r="B2211" s="40">
        <v>1186</v>
      </c>
      <c r="C2211" s="40">
        <v>2061</v>
      </c>
      <c r="D2211" s="40">
        <v>148</v>
      </c>
      <c r="E2211" s="41" t="s">
        <v>7520</v>
      </c>
      <c r="F2211" s="42" t="s">
        <v>2785</v>
      </c>
      <c r="G2211" s="41" t="s">
        <v>41</v>
      </c>
      <c r="H2211" s="41" t="s">
        <v>2786</v>
      </c>
      <c r="I2211" s="41" t="s">
        <v>341</v>
      </c>
      <c r="J2211" s="43">
        <v>10</v>
      </c>
      <c r="K2211" s="44">
        <v>12.8</v>
      </c>
      <c r="L2211" s="45">
        <v>500</v>
      </c>
      <c r="M2211" s="45">
        <v>6400</v>
      </c>
      <c r="N2211" s="46">
        <v>5</v>
      </c>
      <c r="O2211" s="46">
        <v>8</v>
      </c>
      <c r="P2211" s="46">
        <v>28</v>
      </c>
      <c r="Q2211" s="46">
        <v>0</v>
      </c>
      <c r="R2211" s="46">
        <f t="shared" si="325"/>
        <v>41</v>
      </c>
      <c r="S2211" s="85"/>
      <c r="T2211" s="47">
        <f t="shared" si="318"/>
        <v>0</v>
      </c>
      <c r="U2211" s="47" t="str" cm="1">
        <f t="array" aca="1" ref="U2211" ca="1">IF(S2211="", "×", IF(LEFT(S2211,2)="項番", COUNTIFS($D$2:$D$4001, INDIRECT("D" &amp; ROW()-1), $U$2:$U$4001, "〇"), "〇"))</f>
        <v>×</v>
      </c>
      <c r="V2211" s="47" t="str">
        <f t="shared" si="319"/>
        <v>×</v>
      </c>
      <c r="W2211" s="47" t="str">
        <f t="shared" si="320"/>
        <v>×</v>
      </c>
      <c r="X2211" s="48" t="str">
        <f t="shared" ca="1" si="321"/>
        <v/>
      </c>
      <c r="Y2211" s="47">
        <f t="shared" ca="1" si="322"/>
        <v>0</v>
      </c>
      <c r="Z2211" s="47">
        <f t="shared" si="323"/>
        <v>148</v>
      </c>
      <c r="AA2211" s="47" t="str">
        <f t="shared" si="324"/>
        <v/>
      </c>
    </row>
    <row r="2212" spans="1:27" ht="14.25" customHeight="1" x14ac:dyDescent="0.4">
      <c r="A2212" s="34" t="e">
        <f>_xlfn.CONCAT(D2212,E2212,G2212,#REF!)</f>
        <v>#REF!</v>
      </c>
      <c r="B2212" s="40">
        <v>1187</v>
      </c>
      <c r="C2212" s="40">
        <v>2062</v>
      </c>
      <c r="D2212" s="40">
        <v>148</v>
      </c>
      <c r="E2212" s="41" t="s">
        <v>7520</v>
      </c>
      <c r="F2212" s="42" t="s">
        <v>2787</v>
      </c>
      <c r="G2212" s="41" t="s">
        <v>41</v>
      </c>
      <c r="H2212" s="41" t="s">
        <v>2786</v>
      </c>
      <c r="I2212" s="41" t="s">
        <v>2788</v>
      </c>
      <c r="J2212" s="43">
        <v>1</v>
      </c>
      <c r="K2212" s="44">
        <v>12.8</v>
      </c>
      <c r="L2212" s="45">
        <v>100</v>
      </c>
      <c r="M2212" s="45">
        <v>1280</v>
      </c>
      <c r="N2212" s="46">
        <v>0</v>
      </c>
      <c r="O2212" s="46">
        <v>0</v>
      </c>
      <c r="P2212" s="46">
        <v>0</v>
      </c>
      <c r="Q2212" s="46">
        <v>4</v>
      </c>
      <c r="R2212" s="46">
        <f t="shared" si="325"/>
        <v>4</v>
      </c>
      <c r="S2212" s="85"/>
      <c r="T2212" s="47">
        <f t="shared" si="318"/>
        <v>0</v>
      </c>
      <c r="U2212" s="47" t="str" cm="1">
        <f t="array" aca="1" ref="U2212" ca="1">IF(S2212="", "×", IF(LEFT(S2212,2)="項番", COUNTIFS($D$2:$D$4001, INDIRECT("D" &amp; ROW()-1), $U$2:$U$4001, "〇"), "〇"))</f>
        <v>×</v>
      </c>
      <c r="V2212" s="47" t="str">
        <f t="shared" si="319"/>
        <v>×</v>
      </c>
      <c r="W2212" s="47" t="str">
        <f t="shared" si="320"/>
        <v>×</v>
      </c>
      <c r="X2212" s="48" t="str">
        <f t="shared" ca="1" si="321"/>
        <v/>
      </c>
      <c r="Y2212" s="47">
        <f t="shared" ca="1" si="322"/>
        <v>0</v>
      </c>
      <c r="Z2212" s="47">
        <f t="shared" si="323"/>
        <v>148</v>
      </c>
      <c r="AA2212" s="47" t="str">
        <f t="shared" si="324"/>
        <v/>
      </c>
    </row>
    <row r="2213" spans="1:27" ht="14.25" customHeight="1" x14ac:dyDescent="0.4">
      <c r="A2213" s="34" t="e">
        <f>_xlfn.CONCAT(D2213,E2213,G2213,#REF!)</f>
        <v>#REF!</v>
      </c>
      <c r="B2213" s="40">
        <v>1188</v>
      </c>
      <c r="C2213" s="40">
        <v>2063</v>
      </c>
      <c r="D2213" s="40">
        <v>148</v>
      </c>
      <c r="E2213" s="41" t="s">
        <v>7520</v>
      </c>
      <c r="F2213" s="42" t="s">
        <v>2789</v>
      </c>
      <c r="G2213" s="41" t="s">
        <v>41</v>
      </c>
      <c r="H2213" s="41" t="s">
        <v>2784</v>
      </c>
      <c r="I2213" s="41" t="s">
        <v>1808</v>
      </c>
      <c r="J2213" s="43">
        <v>10</v>
      </c>
      <c r="K2213" s="44">
        <v>9.6</v>
      </c>
      <c r="L2213" s="45">
        <v>50</v>
      </c>
      <c r="M2213" s="45">
        <v>480</v>
      </c>
      <c r="N2213" s="46">
        <v>0</v>
      </c>
      <c r="O2213" s="46">
        <v>0</v>
      </c>
      <c r="P2213" s="46">
        <v>24</v>
      </c>
      <c r="Q2213" s="46">
        <v>0</v>
      </c>
      <c r="R2213" s="46">
        <f t="shared" si="325"/>
        <v>24</v>
      </c>
      <c r="S2213" s="85"/>
      <c r="T2213" s="47">
        <f t="shared" si="318"/>
        <v>0</v>
      </c>
      <c r="U2213" s="47" t="str" cm="1">
        <f t="array" aca="1" ref="U2213" ca="1">IF(S2213="", "×", IF(LEFT(S2213,2)="項番", COUNTIFS($D$2:$D$4001, INDIRECT("D" &amp; ROW()-1), $U$2:$U$4001, "〇"), "〇"))</f>
        <v>×</v>
      </c>
      <c r="V2213" s="47" t="str">
        <f t="shared" si="319"/>
        <v>×</v>
      </c>
      <c r="W2213" s="47" t="str">
        <f t="shared" si="320"/>
        <v>×</v>
      </c>
      <c r="X2213" s="48" t="str">
        <f t="shared" ca="1" si="321"/>
        <v/>
      </c>
      <c r="Y2213" s="47">
        <f t="shared" ca="1" si="322"/>
        <v>0</v>
      </c>
      <c r="Z2213" s="47">
        <f t="shared" si="323"/>
        <v>148</v>
      </c>
      <c r="AA2213" s="47" t="str">
        <f t="shared" si="324"/>
        <v/>
      </c>
    </row>
    <row r="2214" spans="1:27" ht="14.25" customHeight="1" x14ac:dyDescent="0.4">
      <c r="A2214" s="34" t="e">
        <f>_xlfn.CONCAT(D2214,E2214,G2214,#REF!)</f>
        <v>#REF!</v>
      </c>
      <c r="B2214" s="40">
        <v>1190</v>
      </c>
      <c r="C2214" s="40">
        <v>2064</v>
      </c>
      <c r="D2214" s="40">
        <v>148</v>
      </c>
      <c r="E2214" s="41" t="s">
        <v>7520</v>
      </c>
      <c r="F2214" s="42" t="s">
        <v>2793</v>
      </c>
      <c r="G2214" s="41" t="s">
        <v>41</v>
      </c>
      <c r="H2214" s="41" t="s">
        <v>2794</v>
      </c>
      <c r="I2214" s="41" t="s">
        <v>2795</v>
      </c>
      <c r="J2214" s="43">
        <v>336</v>
      </c>
      <c r="K2214" s="44">
        <v>22</v>
      </c>
      <c r="L2214" s="45">
        <v>336</v>
      </c>
      <c r="M2214" s="45">
        <v>7392</v>
      </c>
      <c r="N2214" s="46">
        <v>3</v>
      </c>
      <c r="O2214" s="46">
        <v>0</v>
      </c>
      <c r="P2214" s="46">
        <v>0</v>
      </c>
      <c r="Q2214" s="46">
        <v>0</v>
      </c>
      <c r="R2214" s="46">
        <f t="shared" si="325"/>
        <v>3</v>
      </c>
      <c r="S2214" s="85"/>
      <c r="T2214" s="47">
        <f t="shared" si="318"/>
        <v>0</v>
      </c>
      <c r="U2214" s="47" t="str" cm="1">
        <f t="array" aca="1" ref="U2214" ca="1">IF(S2214="", "×", IF(LEFT(S2214,2)="項番", COUNTIFS($D$2:$D$4001, INDIRECT("D" &amp; ROW()-1), $U$2:$U$4001, "〇"), "〇"))</f>
        <v>×</v>
      </c>
      <c r="V2214" s="47" t="str">
        <f t="shared" si="319"/>
        <v>×</v>
      </c>
      <c r="W2214" s="47" t="str">
        <f t="shared" si="320"/>
        <v>×</v>
      </c>
      <c r="X2214" s="48" t="str">
        <f t="shared" ca="1" si="321"/>
        <v/>
      </c>
      <c r="Y2214" s="47">
        <f t="shared" ca="1" si="322"/>
        <v>0</v>
      </c>
      <c r="Z2214" s="47">
        <f t="shared" si="323"/>
        <v>148</v>
      </c>
      <c r="AA2214" s="47" t="str">
        <f t="shared" si="324"/>
        <v/>
      </c>
    </row>
    <row r="2215" spans="1:27" ht="14.25" customHeight="1" x14ac:dyDescent="0.4">
      <c r="A2215" s="34" t="e">
        <f>_xlfn.CONCAT(D2215,E2215,G2215,#REF!)</f>
        <v>#REF!</v>
      </c>
      <c r="B2215" s="40">
        <v>1191</v>
      </c>
      <c r="C2215" s="40">
        <v>2065</v>
      </c>
      <c r="D2215" s="40">
        <v>148</v>
      </c>
      <c r="E2215" s="41" t="s">
        <v>7520</v>
      </c>
      <c r="F2215" s="42" t="s">
        <v>2796</v>
      </c>
      <c r="G2215" s="41" t="s">
        <v>41</v>
      </c>
      <c r="H2215" s="41" t="s">
        <v>2797</v>
      </c>
      <c r="I2215" s="41" t="s">
        <v>12</v>
      </c>
      <c r="J2215" s="43">
        <v>100</v>
      </c>
      <c r="K2215" s="44">
        <v>12.3</v>
      </c>
      <c r="L2215" s="45">
        <v>100</v>
      </c>
      <c r="M2215" s="45">
        <v>1230</v>
      </c>
      <c r="N2215" s="46">
        <v>0</v>
      </c>
      <c r="O2215" s="46">
        <v>2</v>
      </c>
      <c r="P2215" s="46">
        <v>0</v>
      </c>
      <c r="Q2215" s="46">
        <v>0</v>
      </c>
      <c r="R2215" s="46">
        <f t="shared" si="325"/>
        <v>2</v>
      </c>
      <c r="S2215" s="85"/>
      <c r="T2215" s="47">
        <f t="shared" si="318"/>
        <v>0</v>
      </c>
      <c r="U2215" s="47" t="str" cm="1">
        <f t="array" aca="1" ref="U2215" ca="1">IF(S2215="", "×", IF(LEFT(S2215,2)="項番", COUNTIFS($D$2:$D$4001, INDIRECT("D" &amp; ROW()-1), $U$2:$U$4001, "〇"), "〇"))</f>
        <v>×</v>
      </c>
      <c r="V2215" s="47" t="str">
        <f t="shared" si="319"/>
        <v>×</v>
      </c>
      <c r="W2215" s="47" t="str">
        <f t="shared" si="320"/>
        <v>×</v>
      </c>
      <c r="X2215" s="48" t="str">
        <f t="shared" ca="1" si="321"/>
        <v/>
      </c>
      <c r="Y2215" s="47">
        <f t="shared" ca="1" si="322"/>
        <v>0</v>
      </c>
      <c r="Z2215" s="47">
        <f t="shared" si="323"/>
        <v>148</v>
      </c>
      <c r="AA2215" s="47" t="str">
        <f t="shared" si="324"/>
        <v/>
      </c>
    </row>
    <row r="2216" spans="1:27" ht="14.25" customHeight="1" x14ac:dyDescent="0.4">
      <c r="A2216" s="34" t="e">
        <f>_xlfn.CONCAT(D2216,E2216,G2216,#REF!)</f>
        <v>#REF!</v>
      </c>
      <c r="B2216" s="40">
        <v>1192</v>
      </c>
      <c r="C2216" s="40">
        <v>2066</v>
      </c>
      <c r="D2216" s="40">
        <v>148</v>
      </c>
      <c r="E2216" s="41" t="s">
        <v>7520</v>
      </c>
      <c r="F2216" s="42" t="s">
        <v>2798</v>
      </c>
      <c r="G2216" s="41" t="s">
        <v>41</v>
      </c>
      <c r="H2216" s="41" t="s">
        <v>2799</v>
      </c>
      <c r="I2216" s="41" t="s">
        <v>12</v>
      </c>
      <c r="J2216" s="43">
        <v>100</v>
      </c>
      <c r="K2216" s="44">
        <v>26</v>
      </c>
      <c r="L2216" s="45">
        <v>100</v>
      </c>
      <c r="M2216" s="45">
        <v>2600</v>
      </c>
      <c r="N2216" s="46">
        <v>0</v>
      </c>
      <c r="O2216" s="46">
        <v>2</v>
      </c>
      <c r="P2216" s="46">
        <v>0</v>
      </c>
      <c r="Q2216" s="46">
        <v>0</v>
      </c>
      <c r="R2216" s="46">
        <f t="shared" si="325"/>
        <v>2</v>
      </c>
      <c r="S2216" s="85"/>
      <c r="T2216" s="47">
        <f t="shared" si="318"/>
        <v>0</v>
      </c>
      <c r="U2216" s="47" t="str" cm="1">
        <f t="array" aca="1" ref="U2216" ca="1">IF(S2216="", "×", IF(LEFT(S2216,2)="項番", COUNTIFS($D$2:$D$4001, INDIRECT("D" &amp; ROW()-1), $U$2:$U$4001, "〇"), "〇"))</f>
        <v>×</v>
      </c>
      <c r="V2216" s="47" t="str">
        <f t="shared" si="319"/>
        <v>×</v>
      </c>
      <c r="W2216" s="47" t="str">
        <f t="shared" si="320"/>
        <v>×</v>
      </c>
      <c r="X2216" s="48" t="str">
        <f t="shared" ca="1" si="321"/>
        <v/>
      </c>
      <c r="Y2216" s="47">
        <f t="shared" ca="1" si="322"/>
        <v>0</v>
      </c>
      <c r="Z2216" s="47">
        <f t="shared" si="323"/>
        <v>148</v>
      </c>
      <c r="AA2216" s="47" t="str">
        <f t="shared" si="324"/>
        <v/>
      </c>
    </row>
    <row r="2217" spans="1:27" ht="14.25" customHeight="1" x14ac:dyDescent="0.4">
      <c r="A2217" s="34" t="e">
        <f>_xlfn.CONCAT(D2217,E2217,G2217,#REF!)</f>
        <v>#REF!</v>
      </c>
      <c r="B2217" s="40">
        <v>1193</v>
      </c>
      <c r="C2217" s="40">
        <v>2067</v>
      </c>
      <c r="D2217" s="40">
        <v>148</v>
      </c>
      <c r="E2217" s="41" t="s">
        <v>7520</v>
      </c>
      <c r="F2217" s="42" t="s">
        <v>2800</v>
      </c>
      <c r="G2217" s="41" t="s">
        <v>41</v>
      </c>
      <c r="H2217" s="41" t="s">
        <v>2801</v>
      </c>
      <c r="I2217" s="41" t="s">
        <v>12</v>
      </c>
      <c r="J2217" s="43">
        <v>100</v>
      </c>
      <c r="K2217" s="44">
        <v>10.8</v>
      </c>
      <c r="L2217" s="45">
        <v>100</v>
      </c>
      <c r="M2217" s="45">
        <v>1080</v>
      </c>
      <c r="N2217" s="41">
        <v>0</v>
      </c>
      <c r="O2217" s="41">
        <v>0</v>
      </c>
      <c r="P2217" s="41">
        <v>0</v>
      </c>
      <c r="Q2217" s="41">
        <v>24</v>
      </c>
      <c r="R2217" s="46">
        <f t="shared" si="325"/>
        <v>24</v>
      </c>
      <c r="S2217" s="85"/>
      <c r="T2217" s="47">
        <f t="shared" si="318"/>
        <v>0</v>
      </c>
      <c r="U2217" s="47" t="str" cm="1">
        <f t="array" aca="1" ref="U2217" ca="1">IF(S2217="", "×", IF(LEFT(S2217,2)="項番", COUNTIFS($D$2:$D$4001, INDIRECT("D" &amp; ROW()-1), $U$2:$U$4001, "〇"), "〇"))</f>
        <v>×</v>
      </c>
      <c r="V2217" s="47" t="str">
        <f t="shared" si="319"/>
        <v>×</v>
      </c>
      <c r="W2217" s="47" t="str">
        <f t="shared" si="320"/>
        <v>×</v>
      </c>
      <c r="X2217" s="48" t="str">
        <f t="shared" ca="1" si="321"/>
        <v/>
      </c>
      <c r="Y2217" s="47">
        <f t="shared" ca="1" si="322"/>
        <v>0</v>
      </c>
      <c r="Z2217" s="47">
        <f t="shared" si="323"/>
        <v>148</v>
      </c>
      <c r="AA2217" s="47" t="str">
        <f t="shared" si="324"/>
        <v/>
      </c>
    </row>
    <row r="2218" spans="1:27" ht="14.25" customHeight="1" x14ac:dyDescent="0.4">
      <c r="A2218" s="34" t="e">
        <f>_xlfn.CONCAT(D2218,E2218,G2218,#REF!)</f>
        <v>#REF!</v>
      </c>
      <c r="B2218" s="40">
        <v>1194</v>
      </c>
      <c r="C2218" s="40">
        <v>2068</v>
      </c>
      <c r="D2218" s="40">
        <v>148</v>
      </c>
      <c r="E2218" s="41" t="s">
        <v>7520</v>
      </c>
      <c r="F2218" s="42" t="s">
        <v>2802</v>
      </c>
      <c r="G2218" s="41" t="s">
        <v>41</v>
      </c>
      <c r="H2218" s="41" t="s">
        <v>2803</v>
      </c>
      <c r="I2218" s="41" t="s">
        <v>12</v>
      </c>
      <c r="J2218" s="43">
        <v>100</v>
      </c>
      <c r="K2218" s="44">
        <v>91.4</v>
      </c>
      <c r="L2218" s="45">
        <v>100</v>
      </c>
      <c r="M2218" s="45">
        <v>9140</v>
      </c>
      <c r="N2218" s="46">
        <v>6</v>
      </c>
      <c r="O2218" s="46">
        <v>0</v>
      </c>
      <c r="P2218" s="46">
        <v>0</v>
      </c>
      <c r="Q2218" s="46">
        <v>0</v>
      </c>
      <c r="R2218" s="46">
        <f t="shared" si="325"/>
        <v>6</v>
      </c>
      <c r="S2218" s="85"/>
      <c r="T2218" s="47">
        <f t="shared" si="318"/>
        <v>0</v>
      </c>
      <c r="U2218" s="47" t="str" cm="1">
        <f t="array" aca="1" ref="U2218" ca="1">IF(S2218="", "×", IF(LEFT(S2218,2)="項番", COUNTIFS($D$2:$D$4001, INDIRECT("D" &amp; ROW()-1), $U$2:$U$4001, "〇"), "〇"))</f>
        <v>×</v>
      </c>
      <c r="V2218" s="47" t="str">
        <f t="shared" si="319"/>
        <v>×</v>
      </c>
      <c r="W2218" s="47" t="str">
        <f t="shared" si="320"/>
        <v>×</v>
      </c>
      <c r="X2218" s="48" t="str">
        <f t="shared" ca="1" si="321"/>
        <v/>
      </c>
      <c r="Y2218" s="47">
        <f t="shared" ca="1" si="322"/>
        <v>0</v>
      </c>
      <c r="Z2218" s="47">
        <f t="shared" si="323"/>
        <v>148</v>
      </c>
      <c r="AA2218" s="47" t="str">
        <f t="shared" si="324"/>
        <v/>
      </c>
    </row>
    <row r="2219" spans="1:27" ht="14.25" customHeight="1" x14ac:dyDescent="0.4">
      <c r="A2219" s="34" t="e">
        <f>_xlfn.CONCAT(D2219,E2219,G2219,#REF!)</f>
        <v>#REF!</v>
      </c>
      <c r="B2219" s="40">
        <v>1195</v>
      </c>
      <c r="C2219" s="40">
        <v>2069</v>
      </c>
      <c r="D2219" s="40">
        <v>148</v>
      </c>
      <c r="E2219" s="41" t="s">
        <v>7520</v>
      </c>
      <c r="F2219" s="42" t="s">
        <v>2804</v>
      </c>
      <c r="G2219" s="41" t="s">
        <v>41</v>
      </c>
      <c r="H2219" s="41" t="s">
        <v>2805</v>
      </c>
      <c r="I2219" s="41" t="s">
        <v>12</v>
      </c>
      <c r="J2219" s="43">
        <v>100</v>
      </c>
      <c r="K2219" s="44">
        <v>10.8</v>
      </c>
      <c r="L2219" s="45">
        <v>100</v>
      </c>
      <c r="M2219" s="45">
        <v>1080</v>
      </c>
      <c r="N2219" s="46">
        <v>0</v>
      </c>
      <c r="O2219" s="46">
        <v>2</v>
      </c>
      <c r="P2219" s="46">
        <v>0</v>
      </c>
      <c r="Q2219" s="46">
        <v>2</v>
      </c>
      <c r="R2219" s="46">
        <f t="shared" si="325"/>
        <v>4</v>
      </c>
      <c r="S2219" s="85"/>
      <c r="T2219" s="47">
        <f t="shared" si="318"/>
        <v>0</v>
      </c>
      <c r="U2219" s="47" t="str" cm="1">
        <f t="array" aca="1" ref="U2219" ca="1">IF(S2219="", "×", IF(LEFT(S2219,2)="項番", COUNTIFS($D$2:$D$4001, INDIRECT("D" &amp; ROW()-1), $U$2:$U$4001, "〇"), "〇"))</f>
        <v>×</v>
      </c>
      <c r="V2219" s="47" t="str">
        <f t="shared" si="319"/>
        <v>×</v>
      </c>
      <c r="W2219" s="47" t="str">
        <f t="shared" si="320"/>
        <v>×</v>
      </c>
      <c r="X2219" s="48" t="str">
        <f t="shared" ca="1" si="321"/>
        <v/>
      </c>
      <c r="Y2219" s="47">
        <f t="shared" ca="1" si="322"/>
        <v>0</v>
      </c>
      <c r="Z2219" s="47">
        <f t="shared" si="323"/>
        <v>148</v>
      </c>
      <c r="AA2219" s="47" t="str">
        <f t="shared" si="324"/>
        <v/>
      </c>
    </row>
    <row r="2220" spans="1:27" ht="14.25" customHeight="1" x14ac:dyDescent="0.4">
      <c r="A2220" s="34" t="e">
        <f>_xlfn.CONCAT(D2220,E2220,G2220,#REF!)</f>
        <v>#REF!</v>
      </c>
      <c r="B2220" s="40">
        <v>1196</v>
      </c>
      <c r="C2220" s="40">
        <v>2070</v>
      </c>
      <c r="D2220" s="40">
        <v>148</v>
      </c>
      <c r="E2220" s="41" t="s">
        <v>7520</v>
      </c>
      <c r="F2220" s="42" t="s">
        <v>2806</v>
      </c>
      <c r="G2220" s="41" t="s">
        <v>41</v>
      </c>
      <c r="H2220" s="41" t="s">
        <v>2807</v>
      </c>
      <c r="I2220" s="41" t="s">
        <v>12</v>
      </c>
      <c r="J2220" s="43">
        <v>100</v>
      </c>
      <c r="K2220" s="44">
        <v>10.8</v>
      </c>
      <c r="L2220" s="45">
        <v>100</v>
      </c>
      <c r="M2220" s="45">
        <v>1080</v>
      </c>
      <c r="N2220" s="46">
        <v>0</v>
      </c>
      <c r="O2220" s="46">
        <v>0</v>
      </c>
      <c r="P2220" s="46">
        <v>0</v>
      </c>
      <c r="Q2220" s="46">
        <v>120</v>
      </c>
      <c r="R2220" s="46">
        <f t="shared" si="325"/>
        <v>120</v>
      </c>
      <c r="S2220" s="85"/>
      <c r="T2220" s="47">
        <f t="shared" si="318"/>
        <v>0</v>
      </c>
      <c r="U2220" s="47" t="str" cm="1">
        <f t="array" aca="1" ref="U2220" ca="1">IF(S2220="", "×", IF(LEFT(S2220,2)="項番", COUNTIFS($D$2:$D$4001, INDIRECT("D" &amp; ROW()-1), $U$2:$U$4001, "〇"), "〇"))</f>
        <v>×</v>
      </c>
      <c r="V2220" s="47" t="str">
        <f t="shared" si="319"/>
        <v>×</v>
      </c>
      <c r="W2220" s="47" t="str">
        <f t="shared" si="320"/>
        <v>×</v>
      </c>
      <c r="X2220" s="48" t="str">
        <f t="shared" ca="1" si="321"/>
        <v/>
      </c>
      <c r="Y2220" s="47">
        <f t="shared" ca="1" si="322"/>
        <v>0</v>
      </c>
      <c r="Z2220" s="47">
        <f t="shared" si="323"/>
        <v>148</v>
      </c>
      <c r="AA2220" s="47" t="str">
        <f t="shared" si="324"/>
        <v/>
      </c>
    </row>
    <row r="2221" spans="1:27" ht="14.25" customHeight="1" x14ac:dyDescent="0.4">
      <c r="A2221" s="34" t="e">
        <f>_xlfn.CONCAT(D2221,E2221,G2221,#REF!)</f>
        <v>#REF!</v>
      </c>
      <c r="B2221" s="40">
        <v>1197</v>
      </c>
      <c r="C2221" s="40">
        <v>2071</v>
      </c>
      <c r="D2221" s="40">
        <v>148</v>
      </c>
      <c r="E2221" s="41" t="s">
        <v>7520</v>
      </c>
      <c r="F2221" s="42" t="s">
        <v>2808</v>
      </c>
      <c r="G2221" s="41" t="s">
        <v>41</v>
      </c>
      <c r="H2221" s="41" t="s">
        <v>2809</v>
      </c>
      <c r="I2221" s="41" t="s">
        <v>2810</v>
      </c>
      <c r="J2221" s="43">
        <v>14</v>
      </c>
      <c r="K2221" s="44">
        <v>7513.1</v>
      </c>
      <c r="L2221" s="45">
        <v>14</v>
      </c>
      <c r="M2221" s="45">
        <v>105183.40000000001</v>
      </c>
      <c r="N2221" s="46">
        <v>0</v>
      </c>
      <c r="O2221" s="46">
        <v>0</v>
      </c>
      <c r="P2221" s="46">
        <v>1</v>
      </c>
      <c r="Q2221" s="46">
        <v>0</v>
      </c>
      <c r="R2221" s="46">
        <f t="shared" si="325"/>
        <v>1</v>
      </c>
      <c r="S2221" s="85"/>
      <c r="T2221" s="47">
        <f t="shared" si="318"/>
        <v>0</v>
      </c>
      <c r="U2221" s="47" t="str" cm="1">
        <f t="array" aca="1" ref="U2221" ca="1">IF(S2221="", "×", IF(LEFT(S2221,2)="項番", COUNTIFS($D$2:$D$4001, INDIRECT("D" &amp; ROW()-1), $U$2:$U$4001, "〇"), "〇"))</f>
        <v>×</v>
      </c>
      <c r="V2221" s="47" t="str">
        <f t="shared" si="319"/>
        <v>×</v>
      </c>
      <c r="W2221" s="47" t="str">
        <f t="shared" si="320"/>
        <v>×</v>
      </c>
      <c r="X2221" s="48" t="str">
        <f t="shared" ca="1" si="321"/>
        <v/>
      </c>
      <c r="Y2221" s="47">
        <f t="shared" ca="1" si="322"/>
        <v>0</v>
      </c>
      <c r="Z2221" s="47">
        <f t="shared" si="323"/>
        <v>148</v>
      </c>
      <c r="AA2221" s="47" t="str">
        <f t="shared" si="324"/>
        <v/>
      </c>
    </row>
    <row r="2222" spans="1:27" ht="14.25" customHeight="1" x14ac:dyDescent="0.4">
      <c r="A2222" s="34" t="e">
        <f>_xlfn.CONCAT(D2222,E2222,G2222,#REF!)</f>
        <v>#REF!</v>
      </c>
      <c r="B2222" s="40">
        <v>1198</v>
      </c>
      <c r="C2222" s="40">
        <v>2072</v>
      </c>
      <c r="D2222" s="40">
        <v>148</v>
      </c>
      <c r="E2222" s="41" t="s">
        <v>7520</v>
      </c>
      <c r="F2222" s="42" t="s">
        <v>2811</v>
      </c>
      <c r="G2222" s="41" t="s">
        <v>41</v>
      </c>
      <c r="H2222" s="41" t="s">
        <v>2812</v>
      </c>
      <c r="I2222" s="41" t="s">
        <v>240</v>
      </c>
      <c r="J2222" s="43">
        <v>28</v>
      </c>
      <c r="K2222" s="44">
        <v>574.29999999999995</v>
      </c>
      <c r="L2222" s="45">
        <v>28</v>
      </c>
      <c r="M2222" s="45">
        <v>16080.399999999998</v>
      </c>
      <c r="N2222" s="46">
        <v>0</v>
      </c>
      <c r="O2222" s="46">
        <v>0</v>
      </c>
      <c r="P2222" s="46">
        <v>2</v>
      </c>
      <c r="Q2222" s="46">
        <v>0</v>
      </c>
      <c r="R2222" s="46">
        <f t="shared" si="325"/>
        <v>2</v>
      </c>
      <c r="S2222" s="85"/>
      <c r="T2222" s="47">
        <f t="shared" si="318"/>
        <v>0</v>
      </c>
      <c r="U2222" s="47" t="str" cm="1">
        <f t="array" aca="1" ref="U2222" ca="1">IF(S2222="", "×", IF(LEFT(S2222,2)="項番", COUNTIFS($D$2:$D$4001, INDIRECT("D" &amp; ROW()-1), $U$2:$U$4001, "〇"), "〇"))</f>
        <v>×</v>
      </c>
      <c r="V2222" s="47" t="str">
        <f t="shared" si="319"/>
        <v>×</v>
      </c>
      <c r="W2222" s="47" t="str">
        <f t="shared" si="320"/>
        <v>×</v>
      </c>
      <c r="X2222" s="48" t="str">
        <f t="shared" ca="1" si="321"/>
        <v/>
      </c>
      <c r="Y2222" s="47">
        <f t="shared" ca="1" si="322"/>
        <v>0</v>
      </c>
      <c r="Z2222" s="47">
        <f t="shared" si="323"/>
        <v>148</v>
      </c>
      <c r="AA2222" s="47" t="str">
        <f t="shared" si="324"/>
        <v/>
      </c>
    </row>
    <row r="2223" spans="1:27" ht="14.25" customHeight="1" x14ac:dyDescent="0.4">
      <c r="A2223" s="34" t="e">
        <f>_xlfn.CONCAT(D2223,E2223,G2223,#REF!)</f>
        <v>#REF!</v>
      </c>
      <c r="B2223" s="40">
        <v>1199</v>
      </c>
      <c r="C2223" s="40">
        <v>2073</v>
      </c>
      <c r="D2223" s="40">
        <v>148</v>
      </c>
      <c r="E2223" s="41" t="s">
        <v>7520</v>
      </c>
      <c r="F2223" s="42" t="s">
        <v>2813</v>
      </c>
      <c r="G2223" s="41" t="s">
        <v>41</v>
      </c>
      <c r="H2223" s="41" t="s">
        <v>2814</v>
      </c>
      <c r="I2223" s="41" t="s">
        <v>2815</v>
      </c>
      <c r="J2223" s="43">
        <v>60</v>
      </c>
      <c r="K2223" s="44">
        <v>2000.5</v>
      </c>
      <c r="L2223" s="45">
        <v>60</v>
      </c>
      <c r="M2223" s="45">
        <v>120030</v>
      </c>
      <c r="N2223" s="46">
        <v>1</v>
      </c>
      <c r="O2223" s="46">
        <v>24</v>
      </c>
      <c r="P2223" s="46">
        <v>1</v>
      </c>
      <c r="Q2223" s="46">
        <v>0</v>
      </c>
      <c r="R2223" s="46">
        <f t="shared" si="325"/>
        <v>26</v>
      </c>
      <c r="S2223" s="85"/>
      <c r="T2223" s="47">
        <f t="shared" si="318"/>
        <v>0</v>
      </c>
      <c r="U2223" s="47" t="str" cm="1">
        <f t="array" aca="1" ref="U2223" ca="1">IF(S2223="", "×", IF(LEFT(S2223,2)="項番", COUNTIFS($D$2:$D$4001, INDIRECT("D" &amp; ROW()-1), $U$2:$U$4001, "〇"), "〇"))</f>
        <v>×</v>
      </c>
      <c r="V2223" s="47" t="str">
        <f t="shared" si="319"/>
        <v>×</v>
      </c>
      <c r="W2223" s="47" t="str">
        <f t="shared" si="320"/>
        <v>×</v>
      </c>
      <c r="X2223" s="48" t="str">
        <f t="shared" ca="1" si="321"/>
        <v/>
      </c>
      <c r="Y2223" s="47">
        <f t="shared" ca="1" si="322"/>
        <v>0</v>
      </c>
      <c r="Z2223" s="47">
        <f t="shared" si="323"/>
        <v>148</v>
      </c>
      <c r="AA2223" s="47" t="str">
        <f t="shared" si="324"/>
        <v/>
      </c>
    </row>
    <row r="2224" spans="1:27" ht="14.25" customHeight="1" x14ac:dyDescent="0.4">
      <c r="A2224" s="34" t="e">
        <f>_xlfn.CONCAT(D2224,E2224,G2224,#REF!)</f>
        <v>#REF!</v>
      </c>
      <c r="B2224" s="40">
        <v>1200</v>
      </c>
      <c r="C2224" s="40">
        <v>2074</v>
      </c>
      <c r="D2224" s="40">
        <v>148</v>
      </c>
      <c r="E2224" s="41" t="s">
        <v>7520</v>
      </c>
      <c r="F2224" s="42" t="s">
        <v>2816</v>
      </c>
      <c r="G2224" s="41" t="s">
        <v>41</v>
      </c>
      <c r="H2224" s="41" t="s">
        <v>2817</v>
      </c>
      <c r="I2224" s="41" t="s">
        <v>2818</v>
      </c>
      <c r="J2224" s="43">
        <v>1</v>
      </c>
      <c r="K2224" s="44">
        <v>1173</v>
      </c>
      <c r="L2224" s="45">
        <v>1</v>
      </c>
      <c r="M2224" s="45">
        <v>1173</v>
      </c>
      <c r="N2224" s="46">
        <v>1</v>
      </c>
      <c r="O2224" s="46">
        <v>2</v>
      </c>
      <c r="P2224" s="46">
        <v>120</v>
      </c>
      <c r="Q2224" s="46">
        <v>2</v>
      </c>
      <c r="R2224" s="46">
        <f t="shared" si="325"/>
        <v>125</v>
      </c>
      <c r="S2224" s="85"/>
      <c r="T2224" s="47">
        <f t="shared" si="318"/>
        <v>0</v>
      </c>
      <c r="U2224" s="47" t="str" cm="1">
        <f t="array" aca="1" ref="U2224" ca="1">IF(S2224="", "×", IF(LEFT(S2224,2)="項番", COUNTIFS($D$2:$D$4001, INDIRECT("D" &amp; ROW()-1), $U$2:$U$4001, "〇"), "〇"))</f>
        <v>×</v>
      </c>
      <c r="V2224" s="47" t="str">
        <f t="shared" si="319"/>
        <v>×</v>
      </c>
      <c r="W2224" s="47" t="str">
        <f t="shared" si="320"/>
        <v>×</v>
      </c>
      <c r="X2224" s="48" t="str">
        <f t="shared" ca="1" si="321"/>
        <v/>
      </c>
      <c r="Y2224" s="47">
        <f t="shared" ca="1" si="322"/>
        <v>0</v>
      </c>
      <c r="Z2224" s="47">
        <f t="shared" si="323"/>
        <v>148</v>
      </c>
      <c r="AA2224" s="47" t="str">
        <f t="shared" si="324"/>
        <v/>
      </c>
    </row>
    <row r="2225" spans="1:246" ht="14.25" customHeight="1" x14ac:dyDescent="0.4">
      <c r="A2225" s="34" t="e">
        <f>_xlfn.CONCAT(D2225,E2225,G2225,#REF!)</f>
        <v>#REF!</v>
      </c>
      <c r="B2225" s="40">
        <v>1202</v>
      </c>
      <c r="C2225" s="40">
        <v>2075</v>
      </c>
      <c r="D2225" s="40">
        <v>148</v>
      </c>
      <c r="E2225" s="41" t="s">
        <v>7520</v>
      </c>
      <c r="F2225" s="42" t="s">
        <v>2821</v>
      </c>
      <c r="G2225" s="41" t="s">
        <v>41</v>
      </c>
      <c r="H2225" s="41" t="s">
        <v>2822</v>
      </c>
      <c r="I2225" s="41" t="s">
        <v>2823</v>
      </c>
      <c r="J2225" s="43">
        <v>1</v>
      </c>
      <c r="K2225" s="44">
        <v>444.8</v>
      </c>
      <c r="L2225" s="45">
        <v>100</v>
      </c>
      <c r="M2225" s="45">
        <v>44480</v>
      </c>
      <c r="N2225" s="46">
        <v>0</v>
      </c>
      <c r="O2225" s="46">
        <v>0</v>
      </c>
      <c r="P2225" s="46">
        <v>72</v>
      </c>
      <c r="Q2225" s="46">
        <v>0</v>
      </c>
      <c r="R2225" s="46">
        <f t="shared" ref="R2225:R2242" si="326">SUM(N2225:Q2225)</f>
        <v>72</v>
      </c>
      <c r="S2225" s="85"/>
      <c r="T2225" s="47">
        <f t="shared" si="318"/>
        <v>0</v>
      </c>
      <c r="U2225" s="47" t="str" cm="1">
        <f t="array" aca="1" ref="U2225" ca="1">IF(S2225="", "×", IF(LEFT(S2225,2)="項番", COUNTIFS($D$2:$D$4001, INDIRECT("D" &amp; ROW()-1), $U$2:$U$4001, "〇"), "〇"))</f>
        <v>×</v>
      </c>
      <c r="V2225" s="47" t="str">
        <f t="shared" si="319"/>
        <v>×</v>
      </c>
      <c r="W2225" s="47" t="str">
        <f t="shared" si="320"/>
        <v>×</v>
      </c>
      <c r="X2225" s="48" t="str">
        <f t="shared" ca="1" si="321"/>
        <v/>
      </c>
      <c r="Y2225" s="47">
        <f t="shared" ca="1" si="322"/>
        <v>0</v>
      </c>
      <c r="Z2225" s="47">
        <f t="shared" si="323"/>
        <v>148</v>
      </c>
      <c r="AA2225" s="47" t="str">
        <f t="shared" si="324"/>
        <v/>
      </c>
    </row>
    <row r="2226" spans="1:246" ht="14.25" customHeight="1" x14ac:dyDescent="0.4">
      <c r="A2226" s="34" t="e">
        <f>_xlfn.CONCAT(D2226,E2226,G2226,#REF!)</f>
        <v>#REF!</v>
      </c>
      <c r="B2226" s="40">
        <v>1203</v>
      </c>
      <c r="C2226" s="40">
        <v>2076</v>
      </c>
      <c r="D2226" s="40">
        <v>148</v>
      </c>
      <c r="E2226" s="41" t="s">
        <v>7520</v>
      </c>
      <c r="F2226" s="42" t="s">
        <v>2824</v>
      </c>
      <c r="G2226" s="41" t="s">
        <v>41</v>
      </c>
      <c r="H2226" s="41" t="s">
        <v>2825</v>
      </c>
      <c r="I2226" s="41" t="s">
        <v>1100</v>
      </c>
      <c r="J2226" s="43">
        <v>100</v>
      </c>
      <c r="K2226" s="44">
        <v>91.4</v>
      </c>
      <c r="L2226" s="45">
        <v>100</v>
      </c>
      <c r="M2226" s="45">
        <v>9140</v>
      </c>
      <c r="N2226" s="46">
        <v>0</v>
      </c>
      <c r="O2226" s="46">
        <v>30</v>
      </c>
      <c r="P2226" s="46">
        <v>0</v>
      </c>
      <c r="Q2226" s="46">
        <v>0</v>
      </c>
      <c r="R2226" s="46">
        <f t="shared" si="326"/>
        <v>30</v>
      </c>
      <c r="S2226" s="85"/>
      <c r="T2226" s="47">
        <f t="shared" si="318"/>
        <v>0</v>
      </c>
      <c r="U2226" s="47" t="str" cm="1">
        <f t="array" aca="1" ref="U2226" ca="1">IF(S2226="", "×", IF(LEFT(S2226,2)="項番", COUNTIFS($D$2:$D$4001, INDIRECT("D" &amp; ROW()-1), $U$2:$U$4001, "〇"), "〇"))</f>
        <v>×</v>
      </c>
      <c r="V2226" s="47" t="str">
        <f t="shared" si="319"/>
        <v>×</v>
      </c>
      <c r="W2226" s="47" t="str">
        <f t="shared" si="320"/>
        <v>×</v>
      </c>
      <c r="X2226" s="48" t="str">
        <f t="shared" ca="1" si="321"/>
        <v/>
      </c>
      <c r="Y2226" s="47">
        <f t="shared" ca="1" si="322"/>
        <v>0</v>
      </c>
      <c r="Z2226" s="47">
        <f t="shared" si="323"/>
        <v>148</v>
      </c>
      <c r="AA2226" s="47" t="str">
        <f t="shared" si="324"/>
        <v/>
      </c>
    </row>
    <row r="2227" spans="1:246" ht="14.25" customHeight="1" x14ac:dyDescent="0.4">
      <c r="A2227" s="34" t="e">
        <f>_xlfn.CONCAT(D2227,E2227,G2227,#REF!)</f>
        <v>#REF!</v>
      </c>
      <c r="B2227" s="40">
        <v>1204</v>
      </c>
      <c r="C2227" s="40">
        <v>2077</v>
      </c>
      <c r="D2227" s="40">
        <v>148</v>
      </c>
      <c r="E2227" s="41" t="s">
        <v>7520</v>
      </c>
      <c r="F2227" s="42" t="s">
        <v>2826</v>
      </c>
      <c r="G2227" s="41" t="s">
        <v>41</v>
      </c>
      <c r="H2227" s="41" t="s">
        <v>2827</v>
      </c>
      <c r="I2227" s="41" t="s">
        <v>2828</v>
      </c>
      <c r="J2227" s="43">
        <v>100</v>
      </c>
      <c r="K2227" s="44">
        <v>303.10000000000002</v>
      </c>
      <c r="L2227" s="45">
        <v>100</v>
      </c>
      <c r="M2227" s="45">
        <v>30310.000000000004</v>
      </c>
      <c r="N2227" s="46">
        <v>2</v>
      </c>
      <c r="O2227" s="46">
        <v>0</v>
      </c>
      <c r="P2227" s="46">
        <v>0</v>
      </c>
      <c r="Q2227" s="46">
        <v>0</v>
      </c>
      <c r="R2227" s="46">
        <f t="shared" si="326"/>
        <v>2</v>
      </c>
      <c r="S2227" s="85"/>
      <c r="T2227" s="47">
        <f t="shared" si="318"/>
        <v>0</v>
      </c>
      <c r="U2227" s="47" t="str" cm="1">
        <f t="array" aca="1" ref="U2227" ca="1">IF(S2227="", "×", IF(LEFT(S2227,2)="項番", COUNTIFS($D$2:$D$4001, INDIRECT("D" &amp; ROW()-1), $U$2:$U$4001, "〇"), "〇"))</f>
        <v>×</v>
      </c>
      <c r="V2227" s="47" t="str">
        <f t="shared" si="319"/>
        <v>×</v>
      </c>
      <c r="W2227" s="47" t="str">
        <f t="shared" si="320"/>
        <v>×</v>
      </c>
      <c r="X2227" s="48" t="str">
        <f t="shared" ca="1" si="321"/>
        <v/>
      </c>
      <c r="Y2227" s="47">
        <f t="shared" ca="1" si="322"/>
        <v>0</v>
      </c>
      <c r="Z2227" s="47">
        <f t="shared" si="323"/>
        <v>148</v>
      </c>
      <c r="AA2227" s="47" t="str">
        <f t="shared" si="324"/>
        <v/>
      </c>
    </row>
    <row r="2228" spans="1:246" ht="14.25" customHeight="1" x14ac:dyDescent="0.4">
      <c r="A2228" s="34" t="e">
        <f>_xlfn.CONCAT(D2228,E2228,G2228,#REF!)</f>
        <v>#REF!</v>
      </c>
      <c r="B2228" s="40">
        <v>1205</v>
      </c>
      <c r="C2228" s="40">
        <v>2078</v>
      </c>
      <c r="D2228" s="40">
        <v>148</v>
      </c>
      <c r="E2228" s="41" t="s">
        <v>7520</v>
      </c>
      <c r="F2228" s="42" t="s">
        <v>2829</v>
      </c>
      <c r="G2228" s="41" t="s">
        <v>41</v>
      </c>
      <c r="H2228" s="41" t="s">
        <v>2830</v>
      </c>
      <c r="I2228" s="41" t="s">
        <v>2831</v>
      </c>
      <c r="J2228" s="43">
        <v>1</v>
      </c>
      <c r="K2228" s="44">
        <v>140.69999999999999</v>
      </c>
      <c r="L2228" s="45">
        <v>25</v>
      </c>
      <c r="M2228" s="45">
        <v>3517.4999999999995</v>
      </c>
      <c r="N2228" s="46">
        <v>0</v>
      </c>
      <c r="O2228" s="46">
        <v>0</v>
      </c>
      <c r="P2228" s="46">
        <v>0</v>
      </c>
      <c r="Q2228" s="46">
        <v>12</v>
      </c>
      <c r="R2228" s="46">
        <f t="shared" si="326"/>
        <v>12</v>
      </c>
      <c r="S2228" s="85"/>
      <c r="T2228" s="47">
        <f t="shared" si="318"/>
        <v>0</v>
      </c>
      <c r="U2228" s="47" t="str" cm="1">
        <f t="array" aca="1" ref="U2228" ca="1">IF(S2228="", "×", IF(LEFT(S2228,2)="項番", COUNTIFS($D$2:$D$4001, INDIRECT("D" &amp; ROW()-1), $U$2:$U$4001, "〇"), "〇"))</f>
        <v>×</v>
      </c>
      <c r="V2228" s="47" t="str">
        <f t="shared" si="319"/>
        <v>×</v>
      </c>
      <c r="W2228" s="47" t="str">
        <f t="shared" si="320"/>
        <v>×</v>
      </c>
      <c r="X2228" s="48" t="str">
        <f t="shared" ca="1" si="321"/>
        <v/>
      </c>
      <c r="Y2228" s="47">
        <f t="shared" ca="1" si="322"/>
        <v>0</v>
      </c>
      <c r="Z2228" s="47">
        <f t="shared" si="323"/>
        <v>148</v>
      </c>
      <c r="AA2228" s="47" t="str">
        <f t="shared" si="324"/>
        <v/>
      </c>
    </row>
    <row r="2229" spans="1:246" ht="14.25" customHeight="1" x14ac:dyDescent="0.4">
      <c r="A2229" s="34" t="e">
        <f>_xlfn.CONCAT(D2229,E2229,G2229,#REF!)</f>
        <v>#REF!</v>
      </c>
      <c r="B2229" s="40">
        <v>1206</v>
      </c>
      <c r="C2229" s="40">
        <v>2079</v>
      </c>
      <c r="D2229" s="40">
        <v>148</v>
      </c>
      <c r="E2229" s="41" t="s">
        <v>7520</v>
      </c>
      <c r="F2229" s="42" t="s">
        <v>2832</v>
      </c>
      <c r="G2229" s="41" t="s">
        <v>41</v>
      </c>
      <c r="H2229" s="41" t="s">
        <v>2833</v>
      </c>
      <c r="I2229" s="41" t="s">
        <v>2834</v>
      </c>
      <c r="J2229" s="43">
        <v>50</v>
      </c>
      <c r="K2229" s="44">
        <v>63</v>
      </c>
      <c r="L2229" s="45">
        <v>50</v>
      </c>
      <c r="M2229" s="45">
        <v>3150</v>
      </c>
      <c r="N2229" s="46">
        <v>0</v>
      </c>
      <c r="O2229" s="46">
        <v>0</v>
      </c>
      <c r="P2229" s="46">
        <v>0</v>
      </c>
      <c r="Q2229" s="46">
        <v>2</v>
      </c>
      <c r="R2229" s="46">
        <f t="shared" si="326"/>
        <v>2</v>
      </c>
      <c r="S2229" s="85"/>
      <c r="T2229" s="47">
        <f t="shared" si="318"/>
        <v>0</v>
      </c>
      <c r="U2229" s="47" t="str" cm="1">
        <f t="array" aca="1" ref="U2229" ca="1">IF(S2229="", "×", IF(LEFT(S2229,2)="項番", COUNTIFS($D$2:$D$4001, INDIRECT("D" &amp; ROW()-1), $U$2:$U$4001, "〇"), "〇"))</f>
        <v>×</v>
      </c>
      <c r="V2229" s="47" t="str">
        <f t="shared" si="319"/>
        <v>×</v>
      </c>
      <c r="W2229" s="47" t="str">
        <f t="shared" si="320"/>
        <v>×</v>
      </c>
      <c r="X2229" s="48" t="str">
        <f t="shared" ca="1" si="321"/>
        <v/>
      </c>
      <c r="Y2229" s="47">
        <f t="shared" ca="1" si="322"/>
        <v>0</v>
      </c>
      <c r="Z2229" s="47">
        <f t="shared" si="323"/>
        <v>148</v>
      </c>
      <c r="AA2229" s="47" t="str">
        <f t="shared" si="324"/>
        <v/>
      </c>
    </row>
    <row r="2230" spans="1:246" ht="14.25" customHeight="1" x14ac:dyDescent="0.4">
      <c r="A2230" s="34" t="e">
        <f>_xlfn.CONCAT(D2230,E2230,G2230,#REF!)</f>
        <v>#REF!</v>
      </c>
      <c r="B2230" s="40">
        <v>1207</v>
      </c>
      <c r="C2230" s="40">
        <v>2080</v>
      </c>
      <c r="D2230" s="40">
        <v>148</v>
      </c>
      <c r="E2230" s="41" t="s">
        <v>7520</v>
      </c>
      <c r="F2230" s="42" t="s">
        <v>2835</v>
      </c>
      <c r="G2230" s="41" t="s">
        <v>41</v>
      </c>
      <c r="H2230" s="41" t="s">
        <v>2836</v>
      </c>
      <c r="I2230" s="41" t="s">
        <v>143</v>
      </c>
      <c r="J2230" s="43">
        <v>1</v>
      </c>
      <c r="K2230" s="44">
        <v>9360</v>
      </c>
      <c r="L2230" s="45">
        <v>1</v>
      </c>
      <c r="M2230" s="45">
        <v>9360</v>
      </c>
      <c r="N2230" s="46">
        <v>0</v>
      </c>
      <c r="O2230" s="46">
        <v>0</v>
      </c>
      <c r="P2230" s="46">
        <v>970</v>
      </c>
      <c r="Q2230" s="46">
        <v>0</v>
      </c>
      <c r="R2230" s="46">
        <f t="shared" si="326"/>
        <v>970</v>
      </c>
      <c r="S2230" s="85"/>
      <c r="T2230" s="47">
        <f t="shared" si="318"/>
        <v>0</v>
      </c>
      <c r="U2230" s="47" t="str" cm="1">
        <f t="array" aca="1" ref="U2230" ca="1">IF(S2230="", "×", IF(LEFT(S2230,2)="項番", COUNTIFS($D$2:$D$4001, INDIRECT("D" &amp; ROW()-1), $U$2:$U$4001, "〇"), "〇"))</f>
        <v>×</v>
      </c>
      <c r="V2230" s="47" t="str">
        <f t="shared" si="319"/>
        <v>×</v>
      </c>
      <c r="W2230" s="47" t="str">
        <f t="shared" si="320"/>
        <v>×</v>
      </c>
      <c r="X2230" s="48" t="str">
        <f t="shared" ca="1" si="321"/>
        <v/>
      </c>
      <c r="Y2230" s="47">
        <f t="shared" ca="1" si="322"/>
        <v>0</v>
      </c>
      <c r="Z2230" s="47">
        <f t="shared" si="323"/>
        <v>148</v>
      </c>
      <c r="AA2230" s="47" t="str">
        <f t="shared" si="324"/>
        <v/>
      </c>
    </row>
    <row r="2231" spans="1:246" ht="14.25" customHeight="1" x14ac:dyDescent="0.4">
      <c r="A2231" s="34" t="e">
        <f>_xlfn.CONCAT(D2231,E2231,G2231,#REF!)</f>
        <v>#REF!</v>
      </c>
      <c r="B2231" s="40">
        <v>1208</v>
      </c>
      <c r="C2231" s="40">
        <v>2081</v>
      </c>
      <c r="D2231" s="40">
        <v>148</v>
      </c>
      <c r="E2231" s="41" t="s">
        <v>7520</v>
      </c>
      <c r="F2231" s="42" t="s">
        <v>2837</v>
      </c>
      <c r="G2231" s="41" t="s">
        <v>41</v>
      </c>
      <c r="H2231" s="41" t="s">
        <v>2838</v>
      </c>
      <c r="I2231" s="41" t="s">
        <v>2839</v>
      </c>
      <c r="J2231" s="43">
        <v>100</v>
      </c>
      <c r="K2231" s="44">
        <v>171</v>
      </c>
      <c r="L2231" s="45">
        <v>100</v>
      </c>
      <c r="M2231" s="45">
        <v>17100</v>
      </c>
      <c r="N2231" s="46">
        <v>1</v>
      </c>
      <c r="O2231" s="46">
        <v>0</v>
      </c>
      <c r="P2231" s="46">
        <v>0</v>
      </c>
      <c r="Q2231" s="46">
        <v>0</v>
      </c>
      <c r="R2231" s="46">
        <f t="shared" si="326"/>
        <v>1</v>
      </c>
      <c r="S2231" s="85"/>
      <c r="T2231" s="47">
        <f t="shared" si="318"/>
        <v>0</v>
      </c>
      <c r="U2231" s="47" t="str" cm="1">
        <f t="array" aca="1" ref="U2231" ca="1">IF(S2231="", "×", IF(LEFT(S2231,2)="項番", COUNTIFS($D$2:$D$4001, INDIRECT("D" &amp; ROW()-1), $U$2:$U$4001, "〇"), "〇"))</f>
        <v>×</v>
      </c>
      <c r="V2231" s="47" t="str">
        <f t="shared" si="319"/>
        <v>×</v>
      </c>
      <c r="W2231" s="47" t="str">
        <f t="shared" si="320"/>
        <v>×</v>
      </c>
      <c r="X2231" s="48" t="str">
        <f t="shared" ca="1" si="321"/>
        <v/>
      </c>
      <c r="Y2231" s="47">
        <f t="shared" ca="1" si="322"/>
        <v>0</v>
      </c>
      <c r="Z2231" s="47">
        <f t="shared" si="323"/>
        <v>148</v>
      </c>
      <c r="AA2231" s="47" t="str">
        <f t="shared" si="324"/>
        <v/>
      </c>
    </row>
    <row r="2232" spans="1:246" ht="14.25" customHeight="1" x14ac:dyDescent="0.4">
      <c r="A2232" s="34" t="e">
        <f>_xlfn.CONCAT(D2232,E2232,G2232,#REF!)</f>
        <v>#REF!</v>
      </c>
      <c r="B2232" s="40">
        <v>1209</v>
      </c>
      <c r="C2232" s="40">
        <v>2082</v>
      </c>
      <c r="D2232" s="40">
        <v>148</v>
      </c>
      <c r="E2232" s="41" t="s">
        <v>7520</v>
      </c>
      <c r="F2232" s="42" t="s">
        <v>2840</v>
      </c>
      <c r="G2232" s="41" t="s">
        <v>41</v>
      </c>
      <c r="H2232" s="41" t="s">
        <v>2841</v>
      </c>
      <c r="I2232" s="41" t="s">
        <v>45</v>
      </c>
      <c r="J2232" s="43">
        <v>10</v>
      </c>
      <c r="K2232" s="44">
        <v>63</v>
      </c>
      <c r="L2232" s="45">
        <v>10</v>
      </c>
      <c r="M2232" s="45">
        <v>630</v>
      </c>
      <c r="N2232" s="46">
        <v>0</v>
      </c>
      <c r="O2232" s="46">
        <v>10</v>
      </c>
      <c r="P2232" s="46">
        <v>0</v>
      </c>
      <c r="Q2232" s="46">
        <v>12</v>
      </c>
      <c r="R2232" s="46">
        <f t="shared" si="326"/>
        <v>22</v>
      </c>
      <c r="S2232" s="85"/>
      <c r="T2232" s="47">
        <f t="shared" si="318"/>
        <v>0</v>
      </c>
      <c r="U2232" s="47" t="str" cm="1">
        <f t="array" aca="1" ref="U2232" ca="1">IF(S2232="", "×", IF(LEFT(S2232,2)="項番", COUNTIFS($D$2:$D$4001, INDIRECT("D" &amp; ROW()-1), $U$2:$U$4001, "〇"), "〇"))</f>
        <v>×</v>
      </c>
      <c r="V2232" s="47" t="str">
        <f t="shared" si="319"/>
        <v>×</v>
      </c>
      <c r="W2232" s="47" t="str">
        <f t="shared" si="320"/>
        <v>×</v>
      </c>
      <c r="X2232" s="48" t="str">
        <f t="shared" ca="1" si="321"/>
        <v/>
      </c>
      <c r="Y2232" s="47">
        <f t="shared" ca="1" si="322"/>
        <v>0</v>
      </c>
      <c r="Z2232" s="47">
        <f t="shared" si="323"/>
        <v>148</v>
      </c>
      <c r="AA2232" s="47" t="str">
        <f t="shared" si="324"/>
        <v/>
      </c>
    </row>
    <row r="2233" spans="1:246" ht="14.25" customHeight="1" x14ac:dyDescent="0.4">
      <c r="A2233" s="34" t="e">
        <f>_xlfn.CONCAT(D2233,E2233,G2233,#REF!)</f>
        <v>#REF!</v>
      </c>
      <c r="B2233" s="40">
        <v>1210</v>
      </c>
      <c r="C2233" s="40">
        <v>2083</v>
      </c>
      <c r="D2233" s="40">
        <v>148</v>
      </c>
      <c r="E2233" s="41" t="s">
        <v>7520</v>
      </c>
      <c r="F2233" s="42" t="s">
        <v>2842</v>
      </c>
      <c r="G2233" s="41" t="s">
        <v>41</v>
      </c>
      <c r="H2233" s="41" t="s">
        <v>2843</v>
      </c>
      <c r="I2233" s="41" t="s">
        <v>143</v>
      </c>
      <c r="J2233" s="43">
        <v>1</v>
      </c>
      <c r="K2233" s="44">
        <v>35981</v>
      </c>
      <c r="L2233" s="45">
        <v>1</v>
      </c>
      <c r="M2233" s="45">
        <v>35981</v>
      </c>
      <c r="N2233" s="46">
        <v>2</v>
      </c>
      <c r="O2233" s="46">
        <v>0</v>
      </c>
      <c r="P2233" s="46">
        <v>1000</v>
      </c>
      <c r="Q2233" s="46">
        <v>0</v>
      </c>
      <c r="R2233" s="46">
        <f t="shared" si="326"/>
        <v>1002</v>
      </c>
      <c r="S2233" s="85"/>
      <c r="T2233" s="47">
        <f t="shared" si="318"/>
        <v>0</v>
      </c>
      <c r="U2233" s="47" t="str" cm="1">
        <f t="array" aca="1" ref="U2233" ca="1">IF(S2233="", "×", IF(LEFT(S2233,2)="項番", COUNTIFS($D$2:$D$4001, INDIRECT("D" &amp; ROW()-1), $U$2:$U$4001, "〇"), "〇"))</f>
        <v>×</v>
      </c>
      <c r="V2233" s="47" t="str">
        <f t="shared" si="319"/>
        <v>×</v>
      </c>
      <c r="W2233" s="47" t="str">
        <f t="shared" si="320"/>
        <v>×</v>
      </c>
      <c r="X2233" s="48" t="str">
        <f t="shared" ca="1" si="321"/>
        <v/>
      </c>
      <c r="Y2233" s="47">
        <f t="shared" ca="1" si="322"/>
        <v>0</v>
      </c>
      <c r="Z2233" s="47">
        <f t="shared" si="323"/>
        <v>148</v>
      </c>
      <c r="AA2233" s="47" t="str">
        <f t="shared" si="324"/>
        <v/>
      </c>
    </row>
    <row r="2234" spans="1:246" ht="14.25" customHeight="1" x14ac:dyDescent="0.4">
      <c r="A2234" s="34" t="e">
        <f>_xlfn.CONCAT(D2234,E2234,G2234,#REF!)</f>
        <v>#REF!</v>
      </c>
      <c r="B2234" s="40">
        <v>1211</v>
      </c>
      <c r="C2234" s="40">
        <v>2084</v>
      </c>
      <c r="D2234" s="40">
        <v>148</v>
      </c>
      <c r="E2234" s="41" t="s">
        <v>7520</v>
      </c>
      <c r="F2234" s="42" t="s">
        <v>2844</v>
      </c>
      <c r="G2234" s="41" t="s">
        <v>41</v>
      </c>
      <c r="H2234" s="41" t="s">
        <v>2845</v>
      </c>
      <c r="I2234" s="41" t="s">
        <v>13</v>
      </c>
      <c r="J2234" s="43">
        <v>10</v>
      </c>
      <c r="K2234" s="44">
        <v>104</v>
      </c>
      <c r="L2234" s="45">
        <v>10</v>
      </c>
      <c r="M2234" s="45">
        <v>1040</v>
      </c>
      <c r="N2234" s="46">
        <v>0</v>
      </c>
      <c r="O2234" s="46">
        <v>110</v>
      </c>
      <c r="P2234" s="46">
        <v>0</v>
      </c>
      <c r="Q2234" s="46">
        <v>0</v>
      </c>
      <c r="R2234" s="46">
        <f t="shared" si="326"/>
        <v>110</v>
      </c>
      <c r="S2234" s="85"/>
      <c r="T2234" s="47">
        <f t="shared" si="318"/>
        <v>0</v>
      </c>
      <c r="U2234" s="47" t="str" cm="1">
        <f t="array" aca="1" ref="U2234" ca="1">IF(S2234="", "×", IF(LEFT(S2234,2)="項番", COUNTIFS($D$2:$D$4001, INDIRECT("D" &amp; ROW()-1), $U$2:$U$4001, "〇"), "〇"))</f>
        <v>×</v>
      </c>
      <c r="V2234" s="47" t="str">
        <f t="shared" si="319"/>
        <v>×</v>
      </c>
      <c r="W2234" s="47" t="str">
        <f t="shared" si="320"/>
        <v>×</v>
      </c>
      <c r="X2234" s="48" t="str">
        <f t="shared" ca="1" si="321"/>
        <v/>
      </c>
      <c r="Y2234" s="47">
        <f t="shared" ca="1" si="322"/>
        <v>0</v>
      </c>
      <c r="Z2234" s="47">
        <f t="shared" si="323"/>
        <v>148</v>
      </c>
      <c r="AA2234" s="47" t="str">
        <f t="shared" si="324"/>
        <v/>
      </c>
    </row>
    <row r="2235" spans="1:246" s="17" customFormat="1" ht="14.25" customHeight="1" x14ac:dyDescent="0.4">
      <c r="A2235" s="34" t="e">
        <f>_xlfn.CONCAT(D2235,E2235,G2235,#REF!)</f>
        <v>#REF!</v>
      </c>
      <c r="B2235" s="40">
        <v>1212</v>
      </c>
      <c r="C2235" s="40">
        <v>2085</v>
      </c>
      <c r="D2235" s="40">
        <v>148</v>
      </c>
      <c r="E2235" s="41" t="s">
        <v>7520</v>
      </c>
      <c r="F2235" s="42" t="s">
        <v>2846</v>
      </c>
      <c r="G2235" s="41" t="s">
        <v>41</v>
      </c>
      <c r="H2235" s="41" t="s">
        <v>2847</v>
      </c>
      <c r="I2235" s="41" t="s">
        <v>13</v>
      </c>
      <c r="J2235" s="43">
        <v>10</v>
      </c>
      <c r="K2235" s="44">
        <v>104</v>
      </c>
      <c r="L2235" s="45">
        <v>10</v>
      </c>
      <c r="M2235" s="45">
        <v>1040</v>
      </c>
      <c r="N2235" s="46">
        <v>0</v>
      </c>
      <c r="O2235" s="46">
        <v>0</v>
      </c>
      <c r="P2235" s="46">
        <v>24</v>
      </c>
      <c r="Q2235" s="46">
        <v>0</v>
      </c>
      <c r="R2235" s="46">
        <f t="shared" si="326"/>
        <v>24</v>
      </c>
      <c r="S2235" s="85"/>
      <c r="T2235" s="47">
        <f t="shared" si="318"/>
        <v>0</v>
      </c>
      <c r="U2235" s="47" t="str" cm="1">
        <f t="array" aca="1" ref="U2235" ca="1">IF(S2235="", "×", IF(LEFT(S2235,2)="項番", COUNTIFS($D$2:$D$4001, INDIRECT("D" &amp; ROW()-1), $U$2:$U$4001, "〇"), "〇"))</f>
        <v>×</v>
      </c>
      <c r="V2235" s="47" t="str">
        <f t="shared" si="319"/>
        <v>×</v>
      </c>
      <c r="W2235" s="47" t="str">
        <f t="shared" si="320"/>
        <v>×</v>
      </c>
      <c r="X2235" s="48" t="str">
        <f t="shared" ca="1" si="321"/>
        <v/>
      </c>
      <c r="Y2235" s="47">
        <f t="shared" ca="1" si="322"/>
        <v>0</v>
      </c>
      <c r="Z2235" s="47">
        <f t="shared" si="323"/>
        <v>148</v>
      </c>
      <c r="AA2235" s="47" t="str">
        <f t="shared" si="324"/>
        <v/>
      </c>
    </row>
    <row r="2236" spans="1:246" s="17" customFormat="1" ht="14.25" customHeight="1" x14ac:dyDescent="0.4">
      <c r="A2236" s="34" t="e">
        <f>_xlfn.CONCAT(D2236,E2236,G2236,#REF!)</f>
        <v>#REF!</v>
      </c>
      <c r="B2236" s="40">
        <v>1213</v>
      </c>
      <c r="C2236" s="40">
        <v>2086</v>
      </c>
      <c r="D2236" s="40">
        <v>148</v>
      </c>
      <c r="E2236" s="41" t="s">
        <v>7520</v>
      </c>
      <c r="F2236" s="42" t="s">
        <v>2848</v>
      </c>
      <c r="G2236" s="41" t="s">
        <v>41</v>
      </c>
      <c r="H2236" s="41" t="s">
        <v>2849</v>
      </c>
      <c r="I2236" s="41" t="s">
        <v>260</v>
      </c>
      <c r="J2236" s="43">
        <v>1</v>
      </c>
      <c r="K2236" s="44">
        <v>8</v>
      </c>
      <c r="L2236" s="45">
        <v>500</v>
      </c>
      <c r="M2236" s="45">
        <v>4000</v>
      </c>
      <c r="N2236" s="46">
        <v>0</v>
      </c>
      <c r="O2236" s="46">
        <v>0</v>
      </c>
      <c r="P2236" s="46">
        <v>24</v>
      </c>
      <c r="Q2236" s="46">
        <v>0</v>
      </c>
      <c r="R2236" s="46">
        <f t="shared" si="326"/>
        <v>24</v>
      </c>
      <c r="S2236" s="85"/>
      <c r="T2236" s="47">
        <f t="shared" si="318"/>
        <v>0</v>
      </c>
      <c r="U2236" s="47" t="str" cm="1">
        <f t="array" aca="1" ref="U2236" ca="1">IF(S2236="", "×", IF(LEFT(S2236,2)="項番", COUNTIFS($D$2:$D$4001, INDIRECT("D" &amp; ROW()-1), $U$2:$U$4001, "〇"), "〇"))</f>
        <v>×</v>
      </c>
      <c r="V2236" s="47" t="str">
        <f t="shared" si="319"/>
        <v>×</v>
      </c>
      <c r="W2236" s="47" t="str">
        <f t="shared" si="320"/>
        <v>×</v>
      </c>
      <c r="X2236" s="48" t="str">
        <f t="shared" ca="1" si="321"/>
        <v/>
      </c>
      <c r="Y2236" s="47">
        <f t="shared" ca="1" si="322"/>
        <v>0</v>
      </c>
      <c r="Z2236" s="47">
        <f t="shared" si="323"/>
        <v>148</v>
      </c>
      <c r="AA2236" s="47" t="str">
        <f t="shared" si="324"/>
        <v/>
      </c>
    </row>
    <row r="2237" spans="1:246" ht="14.25" customHeight="1" x14ac:dyDescent="0.4">
      <c r="A2237" s="34" t="e">
        <f>_xlfn.CONCAT(D2237,E2237,G2237,#REF!)</f>
        <v>#REF!</v>
      </c>
      <c r="B2237" s="40">
        <v>1216</v>
      </c>
      <c r="C2237" s="40">
        <v>2087</v>
      </c>
      <c r="D2237" s="40">
        <v>148</v>
      </c>
      <c r="E2237" s="41" t="s">
        <v>7520</v>
      </c>
      <c r="F2237" s="42" t="s">
        <v>2856</v>
      </c>
      <c r="G2237" s="41" t="s">
        <v>41</v>
      </c>
      <c r="H2237" s="41" t="s">
        <v>2857</v>
      </c>
      <c r="I2237" s="41" t="s">
        <v>12</v>
      </c>
      <c r="J2237" s="43">
        <v>100</v>
      </c>
      <c r="K2237" s="44">
        <v>37.4</v>
      </c>
      <c r="L2237" s="45">
        <v>100</v>
      </c>
      <c r="M2237" s="45">
        <v>3740</v>
      </c>
      <c r="N2237" s="46">
        <v>0</v>
      </c>
      <c r="O2237" s="46">
        <v>0</v>
      </c>
      <c r="P2237" s="46">
        <v>0</v>
      </c>
      <c r="Q2237" s="46">
        <v>12</v>
      </c>
      <c r="R2237" s="46">
        <f t="shared" si="326"/>
        <v>12</v>
      </c>
      <c r="S2237" s="85"/>
      <c r="T2237" s="47">
        <f t="shared" si="318"/>
        <v>0</v>
      </c>
      <c r="U2237" s="47" t="str" cm="1">
        <f t="array" aca="1" ref="U2237" ca="1">IF(S2237="", "×", IF(LEFT(S2237,2)="項番", COUNTIFS($D$2:$D$4001, INDIRECT("D" &amp; ROW()-1), $U$2:$U$4001, "〇"), "〇"))</f>
        <v>×</v>
      </c>
      <c r="V2237" s="47" t="str">
        <f t="shared" si="319"/>
        <v>×</v>
      </c>
      <c r="W2237" s="47" t="str">
        <f t="shared" si="320"/>
        <v>×</v>
      </c>
      <c r="X2237" s="48" t="str">
        <f t="shared" ca="1" si="321"/>
        <v/>
      </c>
      <c r="Y2237" s="47">
        <f t="shared" ca="1" si="322"/>
        <v>0</v>
      </c>
      <c r="Z2237" s="47">
        <f t="shared" si="323"/>
        <v>148</v>
      </c>
      <c r="AA2237" s="47" t="str">
        <f t="shared" si="324"/>
        <v/>
      </c>
    </row>
    <row r="2238" spans="1:246" ht="14.25" customHeight="1" x14ac:dyDescent="0.4">
      <c r="A2238" s="34" t="e">
        <f>_xlfn.CONCAT(D2238,E2238,G2238,#REF!)</f>
        <v>#REF!</v>
      </c>
      <c r="B2238" s="40">
        <v>1217</v>
      </c>
      <c r="C2238" s="40">
        <v>2088</v>
      </c>
      <c r="D2238" s="40">
        <v>148</v>
      </c>
      <c r="E2238" s="41" t="s">
        <v>7520</v>
      </c>
      <c r="F2238" s="42" t="s">
        <v>2858</v>
      </c>
      <c r="G2238" s="41" t="s">
        <v>41</v>
      </c>
      <c r="H2238" s="41" t="s">
        <v>2859</v>
      </c>
      <c r="I2238" s="41" t="s">
        <v>1841</v>
      </c>
      <c r="J2238" s="43">
        <v>100</v>
      </c>
      <c r="K2238" s="44">
        <v>6.3</v>
      </c>
      <c r="L2238" s="45">
        <v>100</v>
      </c>
      <c r="M2238" s="45">
        <v>630</v>
      </c>
      <c r="N2238" s="46">
        <v>0</v>
      </c>
      <c r="O2238" s="46">
        <v>0</v>
      </c>
      <c r="P2238" s="46">
        <v>0</v>
      </c>
      <c r="Q2238" s="46">
        <v>2</v>
      </c>
      <c r="R2238" s="46">
        <f t="shared" si="326"/>
        <v>2</v>
      </c>
      <c r="S2238" s="85"/>
      <c r="T2238" s="47">
        <f t="shared" si="318"/>
        <v>0</v>
      </c>
      <c r="U2238" s="47" t="str" cm="1">
        <f t="array" aca="1" ref="U2238" ca="1">IF(S2238="", "×", IF(LEFT(S2238,2)="項番", COUNTIFS($D$2:$D$4001, INDIRECT("D" &amp; ROW()-1), $U$2:$U$4001, "〇"), "〇"))</f>
        <v>×</v>
      </c>
      <c r="V2238" s="47" t="str">
        <f t="shared" si="319"/>
        <v>×</v>
      </c>
      <c r="W2238" s="47" t="str">
        <f t="shared" si="320"/>
        <v>×</v>
      </c>
      <c r="X2238" s="48" t="str">
        <f t="shared" ca="1" si="321"/>
        <v/>
      </c>
      <c r="Y2238" s="47">
        <f t="shared" ca="1" si="322"/>
        <v>0</v>
      </c>
      <c r="Z2238" s="47">
        <f t="shared" si="323"/>
        <v>148</v>
      </c>
      <c r="AA2238" s="47" t="str">
        <f t="shared" si="324"/>
        <v/>
      </c>
    </row>
    <row r="2239" spans="1:246" ht="14.25" customHeight="1" x14ac:dyDescent="0.4">
      <c r="A2239" s="34" t="e">
        <f>_xlfn.CONCAT(D2239,E2239,G2239,#REF!)</f>
        <v>#REF!</v>
      </c>
      <c r="B2239" s="40">
        <v>1218</v>
      </c>
      <c r="C2239" s="40">
        <v>2089</v>
      </c>
      <c r="D2239" s="40">
        <v>148</v>
      </c>
      <c r="E2239" s="41" t="s">
        <v>7520</v>
      </c>
      <c r="F2239" s="42" t="s">
        <v>2860</v>
      </c>
      <c r="G2239" s="41" t="s">
        <v>41</v>
      </c>
      <c r="H2239" s="41" t="s">
        <v>2861</v>
      </c>
      <c r="I2239" s="41" t="s">
        <v>13</v>
      </c>
      <c r="J2239" s="43">
        <v>10</v>
      </c>
      <c r="K2239" s="44">
        <v>1205</v>
      </c>
      <c r="L2239" s="45">
        <v>10</v>
      </c>
      <c r="M2239" s="45">
        <v>12050</v>
      </c>
      <c r="N2239" s="46">
        <v>220</v>
      </c>
      <c r="O2239" s="46">
        <v>2</v>
      </c>
      <c r="P2239" s="46">
        <v>0</v>
      </c>
      <c r="Q2239" s="46">
        <v>0</v>
      </c>
      <c r="R2239" s="46">
        <f t="shared" si="326"/>
        <v>222</v>
      </c>
      <c r="S2239" s="85"/>
      <c r="T2239" s="47">
        <f t="shared" si="318"/>
        <v>0</v>
      </c>
      <c r="U2239" s="47" t="str" cm="1">
        <f t="array" aca="1" ref="U2239" ca="1">IF(S2239="", "×", IF(LEFT(S2239,2)="項番", COUNTIFS($D$2:$D$4001, INDIRECT("D" &amp; ROW()-1), $U$2:$U$4001, "〇"), "〇"))</f>
        <v>×</v>
      </c>
      <c r="V2239" s="47" t="str">
        <f t="shared" si="319"/>
        <v>×</v>
      </c>
      <c r="W2239" s="47" t="str">
        <f t="shared" si="320"/>
        <v>×</v>
      </c>
      <c r="X2239" s="48" t="str">
        <f t="shared" ca="1" si="321"/>
        <v/>
      </c>
      <c r="Y2239" s="47">
        <f t="shared" ca="1" si="322"/>
        <v>0</v>
      </c>
      <c r="Z2239" s="47">
        <f t="shared" si="323"/>
        <v>148</v>
      </c>
      <c r="AA2239" s="47" t="str">
        <f t="shared" si="324"/>
        <v/>
      </c>
    </row>
    <row r="2240" spans="1:246" s="37" customFormat="1" ht="14.25" customHeight="1" x14ac:dyDescent="0.4">
      <c r="A2240" s="34" t="e">
        <f>_xlfn.CONCAT(D2240,E2240,G2240,#REF!)</f>
        <v>#REF!</v>
      </c>
      <c r="B2240" s="40">
        <v>1219</v>
      </c>
      <c r="C2240" s="40">
        <v>2090</v>
      </c>
      <c r="D2240" s="40">
        <v>148</v>
      </c>
      <c r="E2240" s="41" t="s">
        <v>7520</v>
      </c>
      <c r="F2240" s="42" t="s">
        <v>2862</v>
      </c>
      <c r="G2240" s="41" t="s">
        <v>41</v>
      </c>
      <c r="H2240" s="41" t="s">
        <v>2863</v>
      </c>
      <c r="I2240" s="41" t="s">
        <v>13</v>
      </c>
      <c r="J2240" s="43">
        <v>10</v>
      </c>
      <c r="K2240" s="44">
        <v>1776</v>
      </c>
      <c r="L2240" s="45">
        <v>10</v>
      </c>
      <c r="M2240" s="45">
        <v>17760</v>
      </c>
      <c r="N2240" s="46">
        <v>0</v>
      </c>
      <c r="O2240" s="46">
        <v>0</v>
      </c>
      <c r="P2240" s="46">
        <v>6</v>
      </c>
      <c r="Q2240" s="46">
        <v>0</v>
      </c>
      <c r="R2240" s="46">
        <f t="shared" si="326"/>
        <v>6</v>
      </c>
      <c r="S2240" s="85"/>
      <c r="T2240" s="47">
        <f t="shared" si="318"/>
        <v>0</v>
      </c>
      <c r="U2240" s="47" t="str" cm="1">
        <f t="array" aca="1" ref="U2240" ca="1">IF(S2240="", "×", IF(LEFT(S2240,2)="項番", COUNTIFS($D$2:$D$4001, INDIRECT("D" &amp; ROW()-1), $U$2:$U$4001, "〇"), "〇"))</f>
        <v>×</v>
      </c>
      <c r="V2240" s="47" t="str">
        <f t="shared" si="319"/>
        <v>×</v>
      </c>
      <c r="W2240" s="47" t="str">
        <f t="shared" si="320"/>
        <v>×</v>
      </c>
      <c r="X2240" s="48" t="str">
        <f t="shared" ca="1" si="321"/>
        <v/>
      </c>
      <c r="Y2240" s="47">
        <f t="shared" ca="1" si="322"/>
        <v>0</v>
      </c>
      <c r="Z2240" s="47">
        <f t="shared" si="323"/>
        <v>148</v>
      </c>
      <c r="AA2240" s="47" t="str">
        <f t="shared" si="324"/>
        <v/>
      </c>
      <c r="AB2240" s="49"/>
      <c r="AC2240" s="49"/>
      <c r="AD2240" s="49"/>
      <c r="AE2240" s="49"/>
      <c r="AF2240" s="49"/>
      <c r="AG2240" s="49"/>
      <c r="AH2240" s="49"/>
      <c r="AI2240" s="49"/>
      <c r="AJ2240" s="49"/>
      <c r="AK2240" s="49"/>
      <c r="AL2240" s="49"/>
      <c r="AM2240" s="49"/>
      <c r="AN2240" s="49"/>
      <c r="AO2240" s="49"/>
      <c r="AP2240" s="49"/>
      <c r="AQ2240" s="49"/>
      <c r="AR2240" s="49"/>
      <c r="AS2240" s="49"/>
      <c r="AT2240" s="49"/>
      <c r="AU2240" s="49"/>
      <c r="AV2240" s="49"/>
      <c r="AW2240" s="49"/>
      <c r="AX2240" s="49"/>
      <c r="AY2240" s="49"/>
      <c r="AZ2240" s="49"/>
      <c r="BA2240" s="49"/>
      <c r="BB2240" s="49"/>
      <c r="BC2240" s="49"/>
      <c r="BD2240" s="49"/>
      <c r="BE2240" s="49"/>
      <c r="BF2240" s="49"/>
      <c r="BG2240" s="49"/>
      <c r="BH2240" s="49"/>
      <c r="BI2240" s="49"/>
      <c r="BJ2240" s="49"/>
      <c r="BK2240" s="49"/>
      <c r="BL2240" s="49"/>
      <c r="BM2240" s="49"/>
      <c r="BN2240" s="49"/>
      <c r="BO2240" s="49"/>
      <c r="BP2240" s="49"/>
      <c r="BQ2240" s="49"/>
      <c r="BR2240" s="49"/>
      <c r="BS2240" s="49"/>
      <c r="BT2240" s="49"/>
      <c r="BU2240" s="49"/>
      <c r="BV2240" s="49"/>
      <c r="BW2240" s="49"/>
      <c r="BX2240" s="49"/>
      <c r="BY2240" s="49"/>
      <c r="BZ2240" s="49"/>
      <c r="CA2240" s="49"/>
      <c r="CB2240" s="49"/>
      <c r="CC2240" s="49"/>
      <c r="CD2240" s="49"/>
      <c r="CE2240" s="49"/>
      <c r="CF2240" s="49"/>
      <c r="CG2240" s="49"/>
      <c r="CH2240" s="49"/>
      <c r="CI2240" s="49"/>
      <c r="CJ2240" s="49"/>
      <c r="CK2240" s="49"/>
      <c r="CL2240" s="49"/>
      <c r="CM2240" s="49"/>
      <c r="CN2240" s="49"/>
      <c r="CO2240" s="49"/>
      <c r="CP2240" s="49"/>
      <c r="CQ2240" s="49"/>
      <c r="CR2240" s="49"/>
      <c r="CS2240" s="49"/>
      <c r="CT2240" s="49"/>
      <c r="CU2240" s="49"/>
      <c r="CV2240" s="49"/>
      <c r="CW2240" s="49"/>
      <c r="CX2240" s="49"/>
      <c r="CY2240" s="49"/>
      <c r="CZ2240" s="49"/>
      <c r="DA2240" s="49"/>
      <c r="DB2240" s="49"/>
      <c r="DC2240" s="49"/>
      <c r="DD2240" s="49"/>
      <c r="DE2240" s="49"/>
      <c r="DF2240" s="49"/>
      <c r="DG2240" s="49"/>
      <c r="DH2240" s="49"/>
      <c r="DI2240" s="49"/>
      <c r="DJ2240" s="49"/>
      <c r="DK2240" s="49"/>
      <c r="DL2240" s="49"/>
      <c r="DM2240" s="49"/>
      <c r="DN2240" s="49"/>
      <c r="DO2240" s="49"/>
      <c r="DP2240" s="49"/>
      <c r="DQ2240" s="49"/>
      <c r="DR2240" s="49"/>
      <c r="DS2240" s="49"/>
      <c r="DT2240" s="49"/>
      <c r="DU2240" s="49"/>
      <c r="DV2240" s="49"/>
      <c r="DW2240" s="49"/>
      <c r="DX2240" s="49"/>
      <c r="DY2240" s="49"/>
      <c r="DZ2240" s="49"/>
      <c r="EA2240" s="49"/>
      <c r="EB2240" s="49"/>
      <c r="EC2240" s="49"/>
      <c r="ED2240" s="49"/>
      <c r="EE2240" s="49"/>
      <c r="EF2240" s="49"/>
      <c r="EG2240" s="49"/>
      <c r="EH2240" s="49"/>
      <c r="EI2240" s="49"/>
      <c r="EJ2240" s="49"/>
      <c r="EK2240" s="49"/>
      <c r="EL2240" s="49"/>
      <c r="EM2240" s="49"/>
      <c r="EN2240" s="49"/>
      <c r="EO2240" s="49"/>
      <c r="EP2240" s="49"/>
      <c r="EQ2240" s="49"/>
      <c r="ER2240" s="49"/>
      <c r="ES2240" s="49"/>
      <c r="ET2240" s="49"/>
      <c r="EU2240" s="49"/>
      <c r="EV2240" s="49"/>
      <c r="EW2240" s="49"/>
      <c r="EX2240" s="49"/>
      <c r="EY2240" s="49"/>
      <c r="EZ2240" s="49"/>
      <c r="FA2240" s="49"/>
      <c r="FB2240" s="49"/>
      <c r="FC2240" s="49"/>
      <c r="FD2240" s="49"/>
      <c r="FE2240" s="49"/>
      <c r="FF2240" s="49"/>
      <c r="FG2240" s="49"/>
      <c r="FH2240" s="49"/>
      <c r="FI2240" s="49"/>
      <c r="FJ2240" s="49"/>
      <c r="FK2240" s="49"/>
      <c r="FL2240" s="49"/>
      <c r="FM2240" s="49"/>
      <c r="FN2240" s="49"/>
      <c r="FO2240" s="49"/>
      <c r="FP2240" s="49"/>
      <c r="FQ2240" s="49"/>
      <c r="FR2240" s="49"/>
      <c r="FS2240" s="49"/>
      <c r="FT2240" s="49"/>
      <c r="FU2240" s="49"/>
      <c r="FV2240" s="49"/>
      <c r="FW2240" s="49"/>
      <c r="FX2240" s="49"/>
      <c r="FY2240" s="49"/>
      <c r="FZ2240" s="49"/>
      <c r="GA2240" s="49"/>
      <c r="GB2240" s="49"/>
      <c r="GC2240" s="49"/>
      <c r="GD2240" s="49"/>
      <c r="GE2240" s="49"/>
      <c r="GF2240" s="49"/>
      <c r="GG2240" s="49"/>
      <c r="GH2240" s="49"/>
      <c r="GI2240" s="49"/>
      <c r="GJ2240" s="49"/>
      <c r="GK2240" s="49"/>
      <c r="GL2240" s="49"/>
      <c r="GM2240" s="49"/>
      <c r="GN2240" s="49"/>
      <c r="GO2240" s="49"/>
      <c r="GP2240" s="49"/>
      <c r="GQ2240" s="49"/>
      <c r="GR2240" s="49"/>
      <c r="GS2240" s="49"/>
      <c r="GT2240" s="49"/>
      <c r="GU2240" s="49"/>
      <c r="GV2240" s="49"/>
      <c r="GW2240" s="49"/>
      <c r="GX2240" s="49"/>
      <c r="GY2240" s="49"/>
      <c r="GZ2240" s="49"/>
      <c r="HA2240" s="49"/>
      <c r="HB2240" s="49"/>
      <c r="HC2240" s="49"/>
      <c r="HD2240" s="49"/>
      <c r="HE2240" s="49"/>
      <c r="HF2240" s="49"/>
      <c r="HG2240" s="49"/>
      <c r="HH2240" s="49"/>
      <c r="HI2240" s="49"/>
      <c r="HJ2240" s="49"/>
      <c r="HK2240" s="49"/>
      <c r="HL2240" s="49"/>
      <c r="HM2240" s="49"/>
      <c r="HN2240" s="49"/>
      <c r="HO2240" s="49"/>
      <c r="HP2240" s="49"/>
      <c r="HQ2240" s="49"/>
      <c r="HR2240" s="49"/>
      <c r="HS2240" s="49"/>
      <c r="HT2240" s="49"/>
      <c r="HU2240" s="49"/>
      <c r="HV2240" s="49"/>
      <c r="HW2240" s="49"/>
      <c r="HX2240" s="49"/>
      <c r="HY2240" s="49"/>
      <c r="HZ2240" s="49"/>
      <c r="IA2240" s="49"/>
      <c r="IB2240" s="49"/>
      <c r="IC2240" s="49"/>
      <c r="ID2240" s="49"/>
      <c r="IE2240" s="49"/>
      <c r="IF2240" s="49"/>
      <c r="IG2240" s="49"/>
      <c r="IH2240" s="49"/>
      <c r="II2240" s="49"/>
      <c r="IJ2240" s="49"/>
      <c r="IK2240" s="49"/>
      <c r="IL2240" s="49"/>
    </row>
    <row r="2241" spans="1:246" s="37" customFormat="1" ht="14.25" customHeight="1" x14ac:dyDescent="0.4">
      <c r="A2241" s="34" t="e">
        <f>_xlfn.CONCAT(D2241,E2241,G2241,#REF!)</f>
        <v>#REF!</v>
      </c>
      <c r="B2241" s="40">
        <v>1220</v>
      </c>
      <c r="C2241" s="40">
        <v>2091</v>
      </c>
      <c r="D2241" s="40">
        <v>148</v>
      </c>
      <c r="E2241" s="41" t="s">
        <v>7520</v>
      </c>
      <c r="F2241" s="42" t="s">
        <v>2864</v>
      </c>
      <c r="G2241" s="41" t="s">
        <v>41</v>
      </c>
      <c r="H2241" s="41" t="s">
        <v>2865</v>
      </c>
      <c r="I2241" s="41" t="s">
        <v>13</v>
      </c>
      <c r="J2241" s="43">
        <v>10</v>
      </c>
      <c r="K2241" s="44">
        <v>1295</v>
      </c>
      <c r="L2241" s="45">
        <v>10</v>
      </c>
      <c r="M2241" s="45">
        <v>12950</v>
      </c>
      <c r="N2241" s="46">
        <v>0</v>
      </c>
      <c r="O2241" s="46">
        <v>0</v>
      </c>
      <c r="P2241" s="46">
        <v>350</v>
      </c>
      <c r="Q2241" s="46">
        <v>0</v>
      </c>
      <c r="R2241" s="46">
        <f t="shared" si="326"/>
        <v>350</v>
      </c>
      <c r="S2241" s="85"/>
      <c r="T2241" s="47">
        <f t="shared" si="318"/>
        <v>0</v>
      </c>
      <c r="U2241" s="47" t="str" cm="1">
        <f t="array" aca="1" ref="U2241" ca="1">IF(S2241="", "×", IF(LEFT(S2241,2)="項番", COUNTIFS($D$2:$D$4001, INDIRECT("D" &amp; ROW()-1), $U$2:$U$4001, "〇"), "〇"))</f>
        <v>×</v>
      </c>
      <c r="V2241" s="47" t="str">
        <f t="shared" si="319"/>
        <v>×</v>
      </c>
      <c r="W2241" s="47" t="str">
        <f t="shared" si="320"/>
        <v>×</v>
      </c>
      <c r="X2241" s="48" t="str">
        <f t="shared" ca="1" si="321"/>
        <v/>
      </c>
      <c r="Y2241" s="47">
        <f t="shared" ca="1" si="322"/>
        <v>0</v>
      </c>
      <c r="Z2241" s="47">
        <f t="shared" si="323"/>
        <v>148</v>
      </c>
      <c r="AA2241" s="47" t="str">
        <f t="shared" si="324"/>
        <v/>
      </c>
      <c r="AB2241" s="49"/>
      <c r="AC2241" s="49"/>
      <c r="AD2241" s="49"/>
      <c r="AE2241" s="49"/>
      <c r="AF2241" s="49"/>
      <c r="AG2241" s="49"/>
      <c r="AH2241" s="49"/>
      <c r="AI2241" s="49"/>
      <c r="AJ2241" s="49"/>
      <c r="AK2241" s="49"/>
      <c r="AL2241" s="49"/>
      <c r="AM2241" s="49"/>
      <c r="AN2241" s="49"/>
      <c r="AO2241" s="49"/>
      <c r="AP2241" s="49"/>
      <c r="AQ2241" s="49"/>
      <c r="AR2241" s="49"/>
      <c r="AS2241" s="49"/>
      <c r="AT2241" s="49"/>
      <c r="AU2241" s="49"/>
      <c r="AV2241" s="49"/>
      <c r="AW2241" s="49"/>
      <c r="AX2241" s="49"/>
      <c r="AY2241" s="49"/>
      <c r="AZ2241" s="49"/>
      <c r="BA2241" s="49"/>
      <c r="BB2241" s="49"/>
      <c r="BC2241" s="49"/>
      <c r="BD2241" s="49"/>
      <c r="BE2241" s="49"/>
      <c r="BF2241" s="49"/>
      <c r="BG2241" s="49"/>
      <c r="BH2241" s="49"/>
      <c r="BI2241" s="49"/>
      <c r="BJ2241" s="49"/>
      <c r="BK2241" s="49"/>
      <c r="BL2241" s="49"/>
      <c r="BM2241" s="49"/>
      <c r="BN2241" s="49"/>
      <c r="BO2241" s="49"/>
      <c r="BP2241" s="49"/>
      <c r="BQ2241" s="49"/>
      <c r="BR2241" s="49"/>
      <c r="BS2241" s="49"/>
      <c r="BT2241" s="49"/>
      <c r="BU2241" s="49"/>
      <c r="BV2241" s="49"/>
      <c r="BW2241" s="49"/>
      <c r="BX2241" s="49"/>
      <c r="BY2241" s="49"/>
      <c r="BZ2241" s="49"/>
      <c r="CA2241" s="49"/>
      <c r="CB2241" s="49"/>
      <c r="CC2241" s="49"/>
      <c r="CD2241" s="49"/>
      <c r="CE2241" s="49"/>
      <c r="CF2241" s="49"/>
      <c r="CG2241" s="49"/>
      <c r="CH2241" s="49"/>
      <c r="CI2241" s="49"/>
      <c r="CJ2241" s="49"/>
      <c r="CK2241" s="49"/>
      <c r="CL2241" s="49"/>
      <c r="CM2241" s="49"/>
      <c r="CN2241" s="49"/>
      <c r="CO2241" s="49"/>
      <c r="CP2241" s="49"/>
      <c r="CQ2241" s="49"/>
      <c r="CR2241" s="49"/>
      <c r="CS2241" s="49"/>
      <c r="CT2241" s="49"/>
      <c r="CU2241" s="49"/>
      <c r="CV2241" s="49"/>
      <c r="CW2241" s="49"/>
      <c r="CX2241" s="49"/>
      <c r="CY2241" s="49"/>
      <c r="CZ2241" s="49"/>
      <c r="DA2241" s="49"/>
      <c r="DB2241" s="49"/>
      <c r="DC2241" s="49"/>
      <c r="DD2241" s="49"/>
      <c r="DE2241" s="49"/>
      <c r="DF2241" s="49"/>
      <c r="DG2241" s="49"/>
      <c r="DH2241" s="49"/>
      <c r="DI2241" s="49"/>
      <c r="DJ2241" s="49"/>
      <c r="DK2241" s="49"/>
      <c r="DL2241" s="49"/>
      <c r="DM2241" s="49"/>
      <c r="DN2241" s="49"/>
      <c r="DO2241" s="49"/>
      <c r="DP2241" s="49"/>
      <c r="DQ2241" s="49"/>
      <c r="DR2241" s="49"/>
      <c r="DS2241" s="49"/>
      <c r="DT2241" s="49"/>
      <c r="DU2241" s="49"/>
      <c r="DV2241" s="49"/>
      <c r="DW2241" s="49"/>
      <c r="DX2241" s="49"/>
      <c r="DY2241" s="49"/>
      <c r="DZ2241" s="49"/>
      <c r="EA2241" s="49"/>
      <c r="EB2241" s="49"/>
      <c r="EC2241" s="49"/>
      <c r="ED2241" s="49"/>
      <c r="EE2241" s="49"/>
      <c r="EF2241" s="49"/>
      <c r="EG2241" s="49"/>
      <c r="EH2241" s="49"/>
      <c r="EI2241" s="49"/>
      <c r="EJ2241" s="49"/>
      <c r="EK2241" s="49"/>
      <c r="EL2241" s="49"/>
      <c r="EM2241" s="49"/>
      <c r="EN2241" s="49"/>
      <c r="EO2241" s="49"/>
      <c r="EP2241" s="49"/>
      <c r="EQ2241" s="49"/>
      <c r="ER2241" s="49"/>
      <c r="ES2241" s="49"/>
      <c r="ET2241" s="49"/>
      <c r="EU2241" s="49"/>
      <c r="EV2241" s="49"/>
      <c r="EW2241" s="49"/>
      <c r="EX2241" s="49"/>
      <c r="EY2241" s="49"/>
      <c r="EZ2241" s="49"/>
      <c r="FA2241" s="49"/>
      <c r="FB2241" s="49"/>
      <c r="FC2241" s="49"/>
      <c r="FD2241" s="49"/>
      <c r="FE2241" s="49"/>
      <c r="FF2241" s="49"/>
      <c r="FG2241" s="49"/>
      <c r="FH2241" s="49"/>
      <c r="FI2241" s="49"/>
      <c r="FJ2241" s="49"/>
      <c r="FK2241" s="49"/>
      <c r="FL2241" s="49"/>
      <c r="FM2241" s="49"/>
      <c r="FN2241" s="49"/>
      <c r="FO2241" s="49"/>
      <c r="FP2241" s="49"/>
      <c r="FQ2241" s="49"/>
      <c r="FR2241" s="49"/>
      <c r="FS2241" s="49"/>
      <c r="FT2241" s="49"/>
      <c r="FU2241" s="49"/>
      <c r="FV2241" s="49"/>
      <c r="FW2241" s="49"/>
      <c r="FX2241" s="49"/>
      <c r="FY2241" s="49"/>
      <c r="FZ2241" s="49"/>
      <c r="GA2241" s="49"/>
      <c r="GB2241" s="49"/>
      <c r="GC2241" s="49"/>
      <c r="GD2241" s="49"/>
      <c r="GE2241" s="49"/>
      <c r="GF2241" s="49"/>
      <c r="GG2241" s="49"/>
      <c r="GH2241" s="49"/>
      <c r="GI2241" s="49"/>
      <c r="GJ2241" s="49"/>
      <c r="GK2241" s="49"/>
      <c r="GL2241" s="49"/>
      <c r="GM2241" s="49"/>
      <c r="GN2241" s="49"/>
      <c r="GO2241" s="49"/>
      <c r="GP2241" s="49"/>
      <c r="GQ2241" s="49"/>
      <c r="GR2241" s="49"/>
      <c r="GS2241" s="49"/>
      <c r="GT2241" s="49"/>
      <c r="GU2241" s="49"/>
      <c r="GV2241" s="49"/>
      <c r="GW2241" s="49"/>
      <c r="GX2241" s="49"/>
      <c r="GY2241" s="49"/>
      <c r="GZ2241" s="49"/>
      <c r="HA2241" s="49"/>
      <c r="HB2241" s="49"/>
      <c r="HC2241" s="49"/>
      <c r="HD2241" s="49"/>
      <c r="HE2241" s="49"/>
      <c r="HF2241" s="49"/>
      <c r="HG2241" s="49"/>
      <c r="HH2241" s="49"/>
      <c r="HI2241" s="49"/>
      <c r="HJ2241" s="49"/>
      <c r="HK2241" s="49"/>
      <c r="HL2241" s="49"/>
      <c r="HM2241" s="49"/>
      <c r="HN2241" s="49"/>
      <c r="HO2241" s="49"/>
      <c r="HP2241" s="49"/>
      <c r="HQ2241" s="49"/>
      <c r="HR2241" s="49"/>
      <c r="HS2241" s="49"/>
      <c r="HT2241" s="49"/>
      <c r="HU2241" s="49"/>
      <c r="HV2241" s="49"/>
      <c r="HW2241" s="49"/>
      <c r="HX2241" s="49"/>
      <c r="HY2241" s="49"/>
      <c r="HZ2241" s="49"/>
      <c r="IA2241" s="49"/>
      <c r="IB2241" s="49"/>
      <c r="IC2241" s="49"/>
      <c r="ID2241" s="49"/>
      <c r="IE2241" s="49"/>
      <c r="IF2241" s="49"/>
      <c r="IG2241" s="49"/>
      <c r="IH2241" s="49"/>
      <c r="II2241" s="49"/>
      <c r="IJ2241" s="49"/>
      <c r="IK2241" s="49"/>
      <c r="IL2241" s="49"/>
    </row>
    <row r="2242" spans="1:246" ht="14.25" customHeight="1" x14ac:dyDescent="0.4">
      <c r="A2242" s="34" t="e">
        <f>_xlfn.CONCAT(D2242,E2242,G2242,#REF!)</f>
        <v>#REF!</v>
      </c>
      <c r="B2242" s="40">
        <v>1221</v>
      </c>
      <c r="C2242" s="40">
        <v>2092</v>
      </c>
      <c r="D2242" s="40">
        <v>148</v>
      </c>
      <c r="E2242" s="41" t="s">
        <v>7520</v>
      </c>
      <c r="F2242" s="42" t="s">
        <v>2866</v>
      </c>
      <c r="G2242" s="41" t="s">
        <v>41</v>
      </c>
      <c r="H2242" s="41" t="s">
        <v>2867</v>
      </c>
      <c r="I2242" s="41" t="s">
        <v>13</v>
      </c>
      <c r="J2242" s="43">
        <v>10</v>
      </c>
      <c r="K2242" s="44">
        <v>1204</v>
      </c>
      <c r="L2242" s="45">
        <v>10</v>
      </c>
      <c r="M2242" s="45">
        <v>12040</v>
      </c>
      <c r="N2242" s="46">
        <v>0</v>
      </c>
      <c r="O2242" s="46">
        <v>0</v>
      </c>
      <c r="P2242" s="46">
        <v>30</v>
      </c>
      <c r="Q2242" s="46">
        <v>0</v>
      </c>
      <c r="R2242" s="46">
        <f t="shared" si="326"/>
        <v>30</v>
      </c>
      <c r="S2242" s="85"/>
      <c r="T2242" s="47">
        <f t="shared" si="318"/>
        <v>0</v>
      </c>
      <c r="U2242" s="47" t="str" cm="1">
        <f t="array" aca="1" ref="U2242" ca="1">IF(S2242="", "×", IF(LEFT(S2242,2)="項番", COUNTIFS($D$2:$D$4001, INDIRECT("D" &amp; ROW()-1), $U$2:$U$4001, "〇"), "〇"))</f>
        <v>×</v>
      </c>
      <c r="V2242" s="47" t="str">
        <f t="shared" si="319"/>
        <v>×</v>
      </c>
      <c r="W2242" s="47" t="str">
        <f t="shared" si="320"/>
        <v>×</v>
      </c>
      <c r="X2242" s="48" t="str">
        <f t="shared" ca="1" si="321"/>
        <v/>
      </c>
      <c r="Y2242" s="47">
        <f t="shared" ca="1" si="322"/>
        <v>0</v>
      </c>
      <c r="Z2242" s="47">
        <f t="shared" si="323"/>
        <v>148</v>
      </c>
      <c r="AA2242" s="47" t="str">
        <f t="shared" si="324"/>
        <v/>
      </c>
    </row>
    <row r="2243" spans="1:246" ht="14.25" customHeight="1" x14ac:dyDescent="0.4">
      <c r="A2243" s="34" t="e">
        <f>_xlfn.CONCAT(D2243,E2243,G2243,#REF!)</f>
        <v>#REF!</v>
      </c>
      <c r="B2243" s="40">
        <v>3265</v>
      </c>
      <c r="C2243" s="40">
        <v>2093</v>
      </c>
      <c r="D2243" s="40">
        <v>148</v>
      </c>
      <c r="E2243" s="41" t="s">
        <v>7520</v>
      </c>
      <c r="F2243" s="63" t="s">
        <v>42</v>
      </c>
      <c r="G2243" s="41" t="s">
        <v>41</v>
      </c>
      <c r="H2243" s="41" t="s">
        <v>7515</v>
      </c>
      <c r="I2243" s="41" t="s">
        <v>33</v>
      </c>
      <c r="J2243" s="43"/>
      <c r="K2243" s="44" t="s">
        <v>125</v>
      </c>
      <c r="L2243" s="45"/>
      <c r="M2243" s="45" t="s">
        <v>125</v>
      </c>
      <c r="N2243" s="41">
        <v>0</v>
      </c>
      <c r="O2243" s="41">
        <v>0</v>
      </c>
      <c r="P2243" s="41">
        <v>3</v>
      </c>
      <c r="Q2243" s="41">
        <v>0</v>
      </c>
      <c r="R2243" s="41">
        <v>3</v>
      </c>
      <c r="S2243" s="85"/>
      <c r="T2243" s="47">
        <f t="shared" si="318"/>
        <v>0</v>
      </c>
      <c r="U2243" s="47" t="str" cm="1">
        <f t="array" aca="1" ref="U2243" ca="1">IF(S2243="", "×", IF(LEFT(S2243,2)="項番", COUNTIFS($D$2:$D$4001, INDIRECT("D" &amp; ROW()-1), $U$2:$U$4001, "〇"), "〇"))</f>
        <v>×</v>
      </c>
      <c r="V2243" s="47" t="str">
        <f t="shared" si="319"/>
        <v>×</v>
      </c>
      <c r="W2243" s="47" t="str">
        <f t="shared" si="320"/>
        <v>×</v>
      </c>
      <c r="X2243" s="48" t="str">
        <f t="shared" ca="1" si="321"/>
        <v/>
      </c>
      <c r="Y2243" s="47">
        <f t="shared" ca="1" si="322"/>
        <v>0</v>
      </c>
      <c r="Z2243" s="47">
        <f t="shared" si="323"/>
        <v>148</v>
      </c>
      <c r="AA2243" s="47" t="str">
        <f t="shared" si="324"/>
        <v/>
      </c>
    </row>
    <row r="2244" spans="1:246" s="50" customFormat="1" ht="14.25" customHeight="1" x14ac:dyDescent="0.4">
      <c r="A2244" s="50" t="e">
        <f>_xlfn.CONCAT(D2244,E2244,G2244,#REF!)</f>
        <v>#REF!</v>
      </c>
      <c r="B2244" s="51"/>
      <c r="C2244" s="51" t="s">
        <v>125</v>
      </c>
      <c r="D2244" s="51" t="s">
        <v>125</v>
      </c>
      <c r="E2244" s="52"/>
      <c r="F2244" s="64"/>
      <c r="G2244" s="52"/>
      <c r="H2244" s="52"/>
      <c r="I2244" s="52"/>
      <c r="J2244" s="54"/>
      <c r="K2244" s="55"/>
      <c r="L2244" s="56"/>
      <c r="M2244" s="56"/>
      <c r="N2244" s="52"/>
      <c r="O2244" s="52"/>
      <c r="P2244" s="52"/>
      <c r="Q2244" s="52"/>
      <c r="R2244" s="52"/>
      <c r="S2244" s="86" t="s">
        <v>7704</v>
      </c>
      <c r="T2244" s="58">
        <f t="shared" si="318"/>
        <v>0</v>
      </c>
      <c r="U2244" s="58" cm="1">
        <f t="array" aca="1" ref="U2244" ca="1">IF(S2244="", "×", IF(LEFT(S2244,2)="項番", COUNTIFS($D$2:$D$4001, INDIRECT("D" &amp; ROW()-1), $U$2:$U$4001, "〇"), "〇"))</f>
        <v>0</v>
      </c>
      <c r="V2244" s="58" t="str">
        <f t="shared" si="319"/>
        <v/>
      </c>
      <c r="W2244" s="58" t="str">
        <f t="shared" si="320"/>
        <v/>
      </c>
      <c r="X2244" s="59" t="str">
        <f t="shared" ca="1" si="321"/>
        <v/>
      </c>
      <c r="Y2244" s="58">
        <f t="shared" ca="1" si="322"/>
        <v>0</v>
      </c>
      <c r="Z2244" s="58">
        <f t="shared" si="323"/>
        <v>148</v>
      </c>
      <c r="AA2244" s="58" t="str">
        <f t="shared" si="324"/>
        <v>【注意】：項番集計行（項番〇計）は、一つ上のNOにする)</v>
      </c>
      <c r="AB2244" s="60"/>
      <c r="AC2244" s="60"/>
      <c r="AD2244" s="60"/>
      <c r="AE2244" s="60"/>
      <c r="AF2244" s="60"/>
      <c r="AG2244" s="60"/>
      <c r="AH2244" s="60"/>
      <c r="AI2244" s="60"/>
      <c r="AJ2244" s="60"/>
      <c r="AK2244" s="60"/>
      <c r="AL2244" s="60"/>
      <c r="AM2244" s="60"/>
      <c r="AN2244" s="60"/>
      <c r="AO2244" s="60"/>
      <c r="AP2244" s="60"/>
      <c r="AQ2244" s="60"/>
      <c r="AR2244" s="60"/>
      <c r="AS2244" s="60"/>
      <c r="AT2244" s="60"/>
      <c r="AU2244" s="60"/>
      <c r="AV2244" s="60"/>
      <c r="AW2244" s="60"/>
      <c r="AX2244" s="60"/>
      <c r="AY2244" s="60"/>
      <c r="AZ2244" s="60"/>
      <c r="BA2244" s="60"/>
      <c r="BB2244" s="60"/>
      <c r="BC2244" s="60"/>
      <c r="BD2244" s="60"/>
      <c r="BE2244" s="60"/>
      <c r="BF2244" s="60"/>
      <c r="BG2244" s="60"/>
      <c r="BH2244" s="60"/>
      <c r="BI2244" s="60"/>
      <c r="BJ2244" s="60"/>
      <c r="BK2244" s="60"/>
      <c r="BL2244" s="60"/>
      <c r="BM2244" s="60"/>
      <c r="BN2244" s="60"/>
      <c r="BO2244" s="60"/>
      <c r="BP2244" s="60"/>
      <c r="BQ2244" s="60"/>
      <c r="BR2244" s="60"/>
      <c r="BS2244" s="60"/>
      <c r="BT2244" s="60"/>
      <c r="BU2244" s="60"/>
      <c r="BV2244" s="60"/>
      <c r="BW2244" s="60"/>
      <c r="BX2244" s="60"/>
      <c r="BY2244" s="60"/>
      <c r="BZ2244" s="60"/>
      <c r="CA2244" s="60"/>
      <c r="CB2244" s="60"/>
      <c r="CC2244" s="60"/>
      <c r="CD2244" s="60"/>
      <c r="CE2244" s="60"/>
      <c r="CF2244" s="60"/>
      <c r="CG2244" s="60"/>
      <c r="CH2244" s="60"/>
      <c r="CI2244" s="60"/>
      <c r="CJ2244" s="60"/>
      <c r="CK2244" s="60"/>
      <c r="CL2244" s="60"/>
      <c r="CM2244" s="60"/>
      <c r="CN2244" s="60"/>
      <c r="CO2244" s="60"/>
      <c r="CP2244" s="60"/>
      <c r="CQ2244" s="60"/>
      <c r="CR2244" s="60"/>
      <c r="CS2244" s="60"/>
      <c r="CT2244" s="60"/>
      <c r="CU2244" s="60"/>
      <c r="CV2244" s="60"/>
      <c r="CW2244" s="60"/>
      <c r="CX2244" s="60"/>
      <c r="CY2244" s="60"/>
      <c r="CZ2244" s="60"/>
      <c r="DA2244" s="60"/>
      <c r="DB2244" s="60"/>
      <c r="DC2244" s="60"/>
      <c r="DD2244" s="60"/>
      <c r="DE2244" s="60"/>
      <c r="DF2244" s="60"/>
      <c r="DG2244" s="60"/>
      <c r="DH2244" s="60"/>
      <c r="DI2244" s="60"/>
      <c r="DJ2244" s="60"/>
      <c r="DK2244" s="60"/>
      <c r="DL2244" s="60"/>
      <c r="DM2244" s="60"/>
      <c r="DN2244" s="60"/>
      <c r="DO2244" s="60"/>
      <c r="DP2244" s="60"/>
      <c r="DQ2244" s="60"/>
      <c r="DR2244" s="60"/>
      <c r="DS2244" s="60"/>
      <c r="DT2244" s="60"/>
      <c r="DU2244" s="60"/>
      <c r="DV2244" s="60"/>
      <c r="DW2244" s="60"/>
      <c r="DX2244" s="60"/>
      <c r="DY2244" s="60"/>
      <c r="DZ2244" s="60"/>
      <c r="EA2244" s="60"/>
      <c r="EB2244" s="60"/>
      <c r="EC2244" s="60"/>
      <c r="ED2244" s="60"/>
      <c r="EE2244" s="60"/>
      <c r="EF2244" s="60"/>
      <c r="EG2244" s="60"/>
      <c r="EH2244" s="60"/>
      <c r="EI2244" s="60"/>
      <c r="EJ2244" s="60"/>
      <c r="EK2244" s="60"/>
      <c r="EL2244" s="60"/>
      <c r="EM2244" s="60"/>
      <c r="EN2244" s="60"/>
      <c r="EO2244" s="60"/>
      <c r="EP2244" s="60"/>
      <c r="EQ2244" s="60"/>
      <c r="ER2244" s="60"/>
      <c r="ES2244" s="60"/>
      <c r="ET2244" s="60"/>
      <c r="EU2244" s="60"/>
      <c r="EV2244" s="60"/>
      <c r="EW2244" s="60"/>
      <c r="EX2244" s="60"/>
      <c r="EY2244" s="60"/>
      <c r="EZ2244" s="60"/>
      <c r="FA2244" s="60"/>
      <c r="FB2244" s="60"/>
      <c r="FC2244" s="60"/>
      <c r="FD2244" s="60"/>
      <c r="FE2244" s="60"/>
      <c r="FF2244" s="60"/>
      <c r="FG2244" s="60"/>
      <c r="FH2244" s="60"/>
      <c r="FI2244" s="60"/>
      <c r="FJ2244" s="60"/>
      <c r="FK2244" s="60"/>
      <c r="FL2244" s="60"/>
      <c r="FM2244" s="60"/>
      <c r="FN2244" s="60"/>
      <c r="FO2244" s="60"/>
      <c r="FP2244" s="60"/>
      <c r="FQ2244" s="60"/>
      <c r="FR2244" s="60"/>
      <c r="FS2244" s="60"/>
      <c r="FT2244" s="60"/>
      <c r="FU2244" s="60"/>
      <c r="FV2244" s="60"/>
      <c r="FW2244" s="60"/>
      <c r="FX2244" s="60"/>
      <c r="FY2244" s="60"/>
      <c r="FZ2244" s="60"/>
      <c r="GA2244" s="60"/>
      <c r="GB2244" s="60"/>
      <c r="GC2244" s="60"/>
      <c r="GD2244" s="60"/>
      <c r="GE2244" s="60"/>
      <c r="GF2244" s="60"/>
      <c r="GG2244" s="60"/>
      <c r="GH2244" s="60"/>
      <c r="GI2244" s="60"/>
      <c r="GJ2244" s="60"/>
      <c r="GK2244" s="60"/>
      <c r="GL2244" s="60"/>
      <c r="GM2244" s="60"/>
      <c r="GN2244" s="60"/>
      <c r="GO2244" s="60"/>
      <c r="GP2244" s="60"/>
      <c r="GQ2244" s="60"/>
      <c r="GR2244" s="60"/>
      <c r="GS2244" s="60"/>
      <c r="GT2244" s="60"/>
      <c r="GU2244" s="60"/>
      <c r="GV2244" s="60"/>
      <c r="GW2244" s="60"/>
      <c r="GX2244" s="60"/>
      <c r="GY2244" s="60"/>
      <c r="GZ2244" s="60"/>
      <c r="HA2244" s="60"/>
      <c r="HB2244" s="60"/>
      <c r="HC2244" s="60"/>
      <c r="HD2244" s="60"/>
      <c r="HE2244" s="60"/>
      <c r="HF2244" s="60"/>
      <c r="HG2244" s="60"/>
      <c r="HH2244" s="60"/>
      <c r="HI2244" s="60"/>
      <c r="HJ2244" s="60"/>
      <c r="HK2244" s="60"/>
      <c r="HL2244" s="60"/>
      <c r="HM2244" s="60"/>
      <c r="HN2244" s="60"/>
      <c r="HO2244" s="60"/>
      <c r="HP2244" s="60"/>
      <c r="HQ2244" s="60"/>
      <c r="HR2244" s="60"/>
      <c r="HS2244" s="60"/>
      <c r="HT2244" s="60"/>
      <c r="HU2244" s="60"/>
      <c r="HV2244" s="60"/>
      <c r="HW2244" s="60"/>
      <c r="HX2244" s="60"/>
      <c r="HY2244" s="60"/>
      <c r="HZ2244" s="60"/>
      <c r="IA2244" s="60"/>
      <c r="IB2244" s="60"/>
      <c r="IC2244" s="60"/>
      <c r="ID2244" s="60"/>
      <c r="IE2244" s="60"/>
      <c r="IF2244" s="60"/>
      <c r="IG2244" s="60"/>
      <c r="IH2244" s="60"/>
      <c r="II2244" s="60"/>
      <c r="IJ2244" s="60"/>
      <c r="IK2244" s="60"/>
      <c r="IL2244" s="60"/>
    </row>
    <row r="2245" spans="1:246" s="37" customFormat="1" ht="14.25" customHeight="1" x14ac:dyDescent="0.4">
      <c r="A2245" s="34" t="e">
        <f>_xlfn.CONCAT(D2245,E2245,G2245,#REF!)</f>
        <v>#REF!</v>
      </c>
      <c r="B2245" s="40">
        <v>1357</v>
      </c>
      <c r="C2245" s="40">
        <v>2094</v>
      </c>
      <c r="D2245" s="40">
        <v>149</v>
      </c>
      <c r="E2245" s="41" t="s">
        <v>7520</v>
      </c>
      <c r="F2245" s="42" t="s">
        <v>3175</v>
      </c>
      <c r="G2245" s="41" t="s">
        <v>3176</v>
      </c>
      <c r="H2245" s="41" t="s">
        <v>3177</v>
      </c>
      <c r="I2245" s="41" t="s">
        <v>1145</v>
      </c>
      <c r="J2245" s="43">
        <v>100</v>
      </c>
      <c r="K2245" s="44">
        <v>10.8</v>
      </c>
      <c r="L2245" s="45">
        <v>100</v>
      </c>
      <c r="M2245" s="45">
        <v>1080</v>
      </c>
      <c r="N2245" s="46">
        <v>3</v>
      </c>
      <c r="O2245" s="46">
        <v>0</v>
      </c>
      <c r="P2245" s="46">
        <v>0</v>
      </c>
      <c r="Q2245" s="46">
        <v>0</v>
      </c>
      <c r="R2245" s="46">
        <f t="shared" ref="R2245:R2295" si="327">SUM(N2245:Q2245)</f>
        <v>3</v>
      </c>
      <c r="S2245" s="85"/>
      <c r="T2245" s="47">
        <f t="shared" ref="T2245:T2308" si="328">IF(C2245="",SUMIF(D:D,D2244,T:T),R2245*S2245)</f>
        <v>0</v>
      </c>
      <c r="U2245" s="47" t="str" cm="1">
        <f t="array" aca="1" ref="U2245" ca="1">IF(S2245="", "×", IF(LEFT(S2245,2)="項番", COUNTIFS($D$2:$D$4001, INDIRECT("D" &amp; ROW()-1), $U$2:$U$4001, "〇"), "〇"))</f>
        <v>×</v>
      </c>
      <c r="V2245" s="47" t="str">
        <f t="shared" ref="V2245:V2308" si="329">IF(LEFT(S2245,2)="項番","",IF(S2245&gt;=1,"〇","×"))</f>
        <v>×</v>
      </c>
      <c r="W2245" s="47" t="str">
        <f t="shared" ref="W2245:W2308" si="330">IF(LEFT(S2245,2)="項番","",IF(ISNUMBER(S2245),IF(INT(S2245)=S2245,"〇","×"),"×"))</f>
        <v>×</v>
      </c>
      <c r="X2245" s="48" t="str">
        <f t="shared" ref="X2245:X2308" ca="1" si="331">IF(LEFT(S2245,2)="項番",IF(U2245=0,"",IF(COUNTIF(D:D,Z2245)=U2245,"","この項番で見積単価（税別）が入力されていない品目があります")),IF(U2245="〇",IF(OR(V2245="×",W2245="×"),"←見積単価（税別）欄には、1以上の整数を入力してください",""),""))</f>
        <v/>
      </c>
      <c r="Y2245" s="47">
        <f t="shared" ref="Y2245:Y2308" ca="1" si="332">IF(X2245="",0,1)</f>
        <v>0</v>
      </c>
      <c r="Z2245" s="47">
        <f t="shared" ref="Z2245:Z2308" si="333">IF(D2245="",D2244,D2245)</f>
        <v>149</v>
      </c>
      <c r="AA2245" s="47" t="str">
        <f t="shared" ref="AA2245:AA2308" si="334">IF(C2245&lt;&gt;"","","【注意】：項番集計行（項番〇計）は、一つ上のNOにする)")</f>
        <v/>
      </c>
      <c r="AB2245" s="49"/>
      <c r="AC2245" s="49"/>
      <c r="AD2245" s="49"/>
      <c r="AE2245" s="49"/>
      <c r="AF2245" s="49"/>
      <c r="AG2245" s="49"/>
      <c r="AH2245" s="49"/>
      <c r="AI2245" s="49"/>
      <c r="AJ2245" s="49"/>
      <c r="AK2245" s="49"/>
      <c r="AL2245" s="49"/>
      <c r="AM2245" s="49"/>
      <c r="AN2245" s="49"/>
      <c r="AO2245" s="49"/>
      <c r="AP2245" s="49"/>
      <c r="AQ2245" s="49"/>
      <c r="AR2245" s="49"/>
      <c r="AS2245" s="49"/>
      <c r="AT2245" s="49"/>
      <c r="AU2245" s="49"/>
      <c r="AV2245" s="49"/>
      <c r="AW2245" s="49"/>
      <c r="AX2245" s="49"/>
      <c r="AY2245" s="49"/>
      <c r="AZ2245" s="49"/>
      <c r="BA2245" s="49"/>
      <c r="BB2245" s="49"/>
      <c r="BC2245" s="49"/>
      <c r="BD2245" s="49"/>
      <c r="BE2245" s="49"/>
      <c r="BF2245" s="49"/>
      <c r="BG2245" s="49"/>
      <c r="BH2245" s="49"/>
      <c r="BI2245" s="49"/>
      <c r="BJ2245" s="49"/>
      <c r="BK2245" s="49"/>
      <c r="BL2245" s="49"/>
      <c r="BM2245" s="49"/>
      <c r="BN2245" s="49"/>
      <c r="BO2245" s="49"/>
      <c r="BP2245" s="49"/>
      <c r="BQ2245" s="49"/>
      <c r="BR2245" s="49"/>
      <c r="BS2245" s="49"/>
      <c r="BT2245" s="49"/>
      <c r="BU2245" s="49"/>
      <c r="BV2245" s="49"/>
      <c r="BW2245" s="49"/>
      <c r="BX2245" s="49"/>
      <c r="BY2245" s="49"/>
      <c r="BZ2245" s="49"/>
      <c r="CA2245" s="49"/>
      <c r="CB2245" s="49"/>
      <c r="CC2245" s="49"/>
      <c r="CD2245" s="49"/>
      <c r="CE2245" s="49"/>
      <c r="CF2245" s="49"/>
      <c r="CG2245" s="49"/>
      <c r="CH2245" s="49"/>
      <c r="CI2245" s="49"/>
      <c r="CJ2245" s="49"/>
      <c r="CK2245" s="49"/>
      <c r="CL2245" s="49"/>
      <c r="CM2245" s="49"/>
      <c r="CN2245" s="49"/>
      <c r="CO2245" s="49"/>
      <c r="CP2245" s="49"/>
      <c r="CQ2245" s="49"/>
      <c r="CR2245" s="49"/>
      <c r="CS2245" s="49"/>
      <c r="CT2245" s="49"/>
      <c r="CU2245" s="49"/>
      <c r="CV2245" s="49"/>
      <c r="CW2245" s="49"/>
      <c r="CX2245" s="49"/>
      <c r="CY2245" s="49"/>
      <c r="CZ2245" s="49"/>
      <c r="DA2245" s="49"/>
      <c r="DB2245" s="49"/>
      <c r="DC2245" s="49"/>
      <c r="DD2245" s="49"/>
      <c r="DE2245" s="49"/>
      <c r="DF2245" s="49"/>
      <c r="DG2245" s="49"/>
      <c r="DH2245" s="49"/>
      <c r="DI2245" s="49"/>
      <c r="DJ2245" s="49"/>
      <c r="DK2245" s="49"/>
      <c r="DL2245" s="49"/>
      <c r="DM2245" s="49"/>
      <c r="DN2245" s="49"/>
      <c r="DO2245" s="49"/>
      <c r="DP2245" s="49"/>
      <c r="DQ2245" s="49"/>
      <c r="DR2245" s="49"/>
      <c r="DS2245" s="49"/>
      <c r="DT2245" s="49"/>
      <c r="DU2245" s="49"/>
      <c r="DV2245" s="49"/>
      <c r="DW2245" s="49"/>
      <c r="DX2245" s="49"/>
      <c r="DY2245" s="49"/>
      <c r="DZ2245" s="49"/>
      <c r="EA2245" s="49"/>
      <c r="EB2245" s="49"/>
      <c r="EC2245" s="49"/>
      <c r="ED2245" s="49"/>
      <c r="EE2245" s="49"/>
      <c r="EF2245" s="49"/>
      <c r="EG2245" s="49"/>
      <c r="EH2245" s="49"/>
      <c r="EI2245" s="49"/>
      <c r="EJ2245" s="49"/>
      <c r="EK2245" s="49"/>
      <c r="EL2245" s="49"/>
      <c r="EM2245" s="49"/>
      <c r="EN2245" s="49"/>
      <c r="EO2245" s="49"/>
      <c r="EP2245" s="49"/>
      <c r="EQ2245" s="49"/>
      <c r="ER2245" s="49"/>
      <c r="ES2245" s="49"/>
      <c r="ET2245" s="49"/>
      <c r="EU2245" s="49"/>
      <c r="EV2245" s="49"/>
      <c r="EW2245" s="49"/>
      <c r="EX2245" s="49"/>
      <c r="EY2245" s="49"/>
      <c r="EZ2245" s="49"/>
      <c r="FA2245" s="49"/>
      <c r="FB2245" s="49"/>
      <c r="FC2245" s="49"/>
      <c r="FD2245" s="49"/>
      <c r="FE2245" s="49"/>
      <c r="FF2245" s="49"/>
      <c r="FG2245" s="49"/>
      <c r="FH2245" s="49"/>
      <c r="FI2245" s="49"/>
      <c r="FJ2245" s="49"/>
      <c r="FK2245" s="49"/>
      <c r="FL2245" s="49"/>
      <c r="FM2245" s="49"/>
      <c r="FN2245" s="49"/>
      <c r="FO2245" s="49"/>
      <c r="FP2245" s="49"/>
      <c r="FQ2245" s="49"/>
      <c r="FR2245" s="49"/>
      <c r="FS2245" s="49"/>
      <c r="FT2245" s="49"/>
      <c r="FU2245" s="49"/>
      <c r="FV2245" s="49"/>
      <c r="FW2245" s="49"/>
      <c r="FX2245" s="49"/>
      <c r="FY2245" s="49"/>
      <c r="FZ2245" s="49"/>
      <c r="GA2245" s="49"/>
      <c r="GB2245" s="49"/>
      <c r="GC2245" s="49"/>
      <c r="GD2245" s="49"/>
      <c r="GE2245" s="49"/>
      <c r="GF2245" s="49"/>
      <c r="GG2245" s="49"/>
      <c r="GH2245" s="49"/>
      <c r="GI2245" s="49"/>
      <c r="GJ2245" s="49"/>
      <c r="GK2245" s="49"/>
      <c r="GL2245" s="49"/>
      <c r="GM2245" s="49"/>
      <c r="GN2245" s="49"/>
      <c r="GO2245" s="49"/>
      <c r="GP2245" s="49"/>
      <c r="GQ2245" s="49"/>
      <c r="GR2245" s="49"/>
      <c r="GS2245" s="49"/>
      <c r="GT2245" s="49"/>
      <c r="GU2245" s="49"/>
      <c r="GV2245" s="49"/>
      <c r="GW2245" s="49"/>
      <c r="GX2245" s="49"/>
      <c r="GY2245" s="49"/>
      <c r="GZ2245" s="49"/>
      <c r="HA2245" s="49"/>
      <c r="HB2245" s="49"/>
      <c r="HC2245" s="49"/>
      <c r="HD2245" s="49"/>
      <c r="HE2245" s="49"/>
      <c r="HF2245" s="49"/>
      <c r="HG2245" s="49"/>
      <c r="HH2245" s="49"/>
      <c r="HI2245" s="49"/>
      <c r="HJ2245" s="49"/>
      <c r="HK2245" s="49"/>
      <c r="HL2245" s="49"/>
      <c r="HM2245" s="49"/>
      <c r="HN2245" s="49"/>
      <c r="HO2245" s="49"/>
      <c r="HP2245" s="49"/>
      <c r="HQ2245" s="49"/>
      <c r="HR2245" s="49"/>
      <c r="HS2245" s="49"/>
      <c r="HT2245" s="49"/>
      <c r="HU2245" s="49"/>
      <c r="HV2245" s="49"/>
      <c r="HW2245" s="49"/>
      <c r="HX2245" s="49"/>
      <c r="HY2245" s="49"/>
      <c r="HZ2245" s="49"/>
      <c r="IA2245" s="49"/>
      <c r="IB2245" s="49"/>
      <c r="IC2245" s="49"/>
      <c r="ID2245" s="49"/>
      <c r="IE2245" s="49"/>
      <c r="IF2245" s="49"/>
      <c r="IG2245" s="49"/>
      <c r="IH2245" s="49"/>
      <c r="II2245" s="49"/>
      <c r="IJ2245" s="49"/>
      <c r="IK2245" s="49"/>
      <c r="IL2245" s="49"/>
    </row>
    <row r="2246" spans="1:246" s="37" customFormat="1" ht="14.25" customHeight="1" x14ac:dyDescent="0.4">
      <c r="A2246" s="34" t="e">
        <f>_xlfn.CONCAT(D2246,E2246,G2246,#REF!)</f>
        <v>#REF!</v>
      </c>
      <c r="B2246" s="40">
        <v>1360</v>
      </c>
      <c r="C2246" s="40">
        <v>2095</v>
      </c>
      <c r="D2246" s="40">
        <v>149</v>
      </c>
      <c r="E2246" s="41" t="s">
        <v>7520</v>
      </c>
      <c r="F2246" s="42" t="s">
        <v>3183</v>
      </c>
      <c r="G2246" s="41" t="s">
        <v>3176</v>
      </c>
      <c r="H2246" s="41" t="s">
        <v>3184</v>
      </c>
      <c r="I2246" s="41" t="s">
        <v>12</v>
      </c>
      <c r="J2246" s="43">
        <v>100</v>
      </c>
      <c r="K2246" s="44">
        <v>6.3</v>
      </c>
      <c r="L2246" s="45">
        <v>100</v>
      </c>
      <c r="M2246" s="45">
        <v>630</v>
      </c>
      <c r="N2246" s="46">
        <v>0</v>
      </c>
      <c r="O2246" s="46">
        <v>0</v>
      </c>
      <c r="P2246" s="46">
        <v>0</v>
      </c>
      <c r="Q2246" s="46">
        <v>6</v>
      </c>
      <c r="R2246" s="46">
        <f t="shared" si="327"/>
        <v>6</v>
      </c>
      <c r="S2246" s="85"/>
      <c r="T2246" s="47">
        <f t="shared" si="328"/>
        <v>0</v>
      </c>
      <c r="U2246" s="47" t="str" cm="1">
        <f t="array" aca="1" ref="U2246" ca="1">IF(S2246="", "×", IF(LEFT(S2246,2)="項番", COUNTIFS($D$2:$D$4001, INDIRECT("D" &amp; ROW()-1), $U$2:$U$4001, "〇"), "〇"))</f>
        <v>×</v>
      </c>
      <c r="V2246" s="47" t="str">
        <f t="shared" si="329"/>
        <v>×</v>
      </c>
      <c r="W2246" s="47" t="str">
        <f t="shared" si="330"/>
        <v>×</v>
      </c>
      <c r="X2246" s="48" t="str">
        <f t="shared" ca="1" si="331"/>
        <v/>
      </c>
      <c r="Y2246" s="47">
        <f t="shared" ca="1" si="332"/>
        <v>0</v>
      </c>
      <c r="Z2246" s="47">
        <f t="shared" si="333"/>
        <v>149</v>
      </c>
      <c r="AA2246" s="47" t="str">
        <f t="shared" si="334"/>
        <v/>
      </c>
      <c r="AB2246" s="49"/>
      <c r="AC2246" s="49"/>
      <c r="AD2246" s="49"/>
      <c r="AE2246" s="49"/>
      <c r="AF2246" s="49"/>
      <c r="AG2246" s="49"/>
      <c r="AH2246" s="49"/>
      <c r="AI2246" s="49"/>
      <c r="AJ2246" s="49"/>
      <c r="AK2246" s="49"/>
      <c r="AL2246" s="49"/>
      <c r="AM2246" s="49"/>
      <c r="AN2246" s="49"/>
      <c r="AO2246" s="49"/>
      <c r="AP2246" s="49"/>
      <c r="AQ2246" s="49"/>
      <c r="AR2246" s="49"/>
      <c r="AS2246" s="49"/>
      <c r="AT2246" s="49"/>
      <c r="AU2246" s="49"/>
      <c r="AV2246" s="49"/>
      <c r="AW2246" s="49"/>
      <c r="AX2246" s="49"/>
      <c r="AY2246" s="49"/>
      <c r="AZ2246" s="49"/>
      <c r="BA2246" s="49"/>
      <c r="BB2246" s="49"/>
      <c r="BC2246" s="49"/>
      <c r="BD2246" s="49"/>
      <c r="BE2246" s="49"/>
      <c r="BF2246" s="49"/>
      <c r="BG2246" s="49"/>
      <c r="BH2246" s="49"/>
      <c r="BI2246" s="49"/>
      <c r="BJ2246" s="49"/>
      <c r="BK2246" s="49"/>
      <c r="BL2246" s="49"/>
      <c r="BM2246" s="49"/>
      <c r="BN2246" s="49"/>
      <c r="BO2246" s="49"/>
      <c r="BP2246" s="49"/>
      <c r="BQ2246" s="49"/>
      <c r="BR2246" s="49"/>
      <c r="BS2246" s="49"/>
      <c r="BT2246" s="49"/>
      <c r="BU2246" s="49"/>
      <c r="BV2246" s="49"/>
      <c r="BW2246" s="49"/>
      <c r="BX2246" s="49"/>
      <c r="BY2246" s="49"/>
      <c r="BZ2246" s="49"/>
      <c r="CA2246" s="49"/>
      <c r="CB2246" s="49"/>
      <c r="CC2246" s="49"/>
      <c r="CD2246" s="49"/>
      <c r="CE2246" s="49"/>
      <c r="CF2246" s="49"/>
      <c r="CG2246" s="49"/>
      <c r="CH2246" s="49"/>
      <c r="CI2246" s="49"/>
      <c r="CJ2246" s="49"/>
      <c r="CK2246" s="49"/>
      <c r="CL2246" s="49"/>
      <c r="CM2246" s="49"/>
      <c r="CN2246" s="49"/>
      <c r="CO2246" s="49"/>
      <c r="CP2246" s="49"/>
      <c r="CQ2246" s="49"/>
      <c r="CR2246" s="49"/>
      <c r="CS2246" s="49"/>
      <c r="CT2246" s="49"/>
      <c r="CU2246" s="49"/>
      <c r="CV2246" s="49"/>
      <c r="CW2246" s="49"/>
      <c r="CX2246" s="49"/>
      <c r="CY2246" s="49"/>
      <c r="CZ2246" s="49"/>
      <c r="DA2246" s="49"/>
      <c r="DB2246" s="49"/>
      <c r="DC2246" s="49"/>
      <c r="DD2246" s="49"/>
      <c r="DE2246" s="49"/>
      <c r="DF2246" s="49"/>
      <c r="DG2246" s="49"/>
      <c r="DH2246" s="49"/>
      <c r="DI2246" s="49"/>
      <c r="DJ2246" s="49"/>
      <c r="DK2246" s="49"/>
      <c r="DL2246" s="49"/>
      <c r="DM2246" s="49"/>
      <c r="DN2246" s="49"/>
      <c r="DO2246" s="49"/>
      <c r="DP2246" s="49"/>
      <c r="DQ2246" s="49"/>
      <c r="DR2246" s="49"/>
      <c r="DS2246" s="49"/>
      <c r="DT2246" s="49"/>
      <c r="DU2246" s="49"/>
      <c r="DV2246" s="49"/>
      <c r="DW2246" s="49"/>
      <c r="DX2246" s="49"/>
      <c r="DY2246" s="49"/>
      <c r="DZ2246" s="49"/>
      <c r="EA2246" s="49"/>
      <c r="EB2246" s="49"/>
      <c r="EC2246" s="49"/>
      <c r="ED2246" s="49"/>
      <c r="EE2246" s="49"/>
      <c r="EF2246" s="49"/>
      <c r="EG2246" s="49"/>
      <c r="EH2246" s="49"/>
      <c r="EI2246" s="49"/>
      <c r="EJ2246" s="49"/>
      <c r="EK2246" s="49"/>
      <c r="EL2246" s="49"/>
      <c r="EM2246" s="49"/>
      <c r="EN2246" s="49"/>
      <c r="EO2246" s="49"/>
      <c r="EP2246" s="49"/>
      <c r="EQ2246" s="49"/>
      <c r="ER2246" s="49"/>
      <c r="ES2246" s="49"/>
      <c r="ET2246" s="49"/>
      <c r="EU2246" s="49"/>
      <c r="EV2246" s="49"/>
      <c r="EW2246" s="49"/>
      <c r="EX2246" s="49"/>
      <c r="EY2246" s="49"/>
      <c r="EZ2246" s="49"/>
      <c r="FA2246" s="49"/>
      <c r="FB2246" s="49"/>
      <c r="FC2246" s="49"/>
      <c r="FD2246" s="49"/>
      <c r="FE2246" s="49"/>
      <c r="FF2246" s="49"/>
      <c r="FG2246" s="49"/>
      <c r="FH2246" s="49"/>
      <c r="FI2246" s="49"/>
      <c r="FJ2246" s="49"/>
      <c r="FK2246" s="49"/>
      <c r="FL2246" s="49"/>
      <c r="FM2246" s="49"/>
      <c r="FN2246" s="49"/>
      <c r="FO2246" s="49"/>
      <c r="FP2246" s="49"/>
      <c r="FQ2246" s="49"/>
      <c r="FR2246" s="49"/>
      <c r="FS2246" s="49"/>
      <c r="FT2246" s="49"/>
      <c r="FU2246" s="49"/>
      <c r="FV2246" s="49"/>
      <c r="FW2246" s="49"/>
      <c r="FX2246" s="49"/>
      <c r="FY2246" s="49"/>
      <c r="FZ2246" s="49"/>
      <c r="GA2246" s="49"/>
      <c r="GB2246" s="49"/>
      <c r="GC2246" s="49"/>
      <c r="GD2246" s="49"/>
      <c r="GE2246" s="49"/>
      <c r="GF2246" s="49"/>
      <c r="GG2246" s="49"/>
      <c r="GH2246" s="49"/>
      <c r="GI2246" s="49"/>
      <c r="GJ2246" s="49"/>
      <c r="GK2246" s="49"/>
      <c r="GL2246" s="49"/>
      <c r="GM2246" s="49"/>
      <c r="GN2246" s="49"/>
      <c r="GO2246" s="49"/>
      <c r="GP2246" s="49"/>
      <c r="GQ2246" s="49"/>
      <c r="GR2246" s="49"/>
      <c r="GS2246" s="49"/>
      <c r="GT2246" s="49"/>
      <c r="GU2246" s="49"/>
      <c r="GV2246" s="49"/>
      <c r="GW2246" s="49"/>
      <c r="GX2246" s="49"/>
      <c r="GY2246" s="49"/>
      <c r="GZ2246" s="49"/>
      <c r="HA2246" s="49"/>
      <c r="HB2246" s="49"/>
      <c r="HC2246" s="49"/>
      <c r="HD2246" s="49"/>
      <c r="HE2246" s="49"/>
      <c r="HF2246" s="49"/>
      <c r="HG2246" s="49"/>
      <c r="HH2246" s="49"/>
      <c r="HI2246" s="49"/>
      <c r="HJ2246" s="49"/>
      <c r="HK2246" s="49"/>
      <c r="HL2246" s="49"/>
      <c r="HM2246" s="49"/>
      <c r="HN2246" s="49"/>
      <c r="HO2246" s="49"/>
      <c r="HP2246" s="49"/>
      <c r="HQ2246" s="49"/>
      <c r="HR2246" s="49"/>
      <c r="HS2246" s="49"/>
      <c r="HT2246" s="49"/>
      <c r="HU2246" s="49"/>
      <c r="HV2246" s="49"/>
      <c r="HW2246" s="49"/>
      <c r="HX2246" s="49"/>
      <c r="HY2246" s="49"/>
      <c r="HZ2246" s="49"/>
      <c r="IA2246" s="49"/>
      <c r="IB2246" s="49"/>
      <c r="IC2246" s="49"/>
      <c r="ID2246" s="49"/>
      <c r="IE2246" s="49"/>
      <c r="IF2246" s="49"/>
      <c r="IG2246" s="49"/>
      <c r="IH2246" s="49"/>
      <c r="II2246" s="49"/>
      <c r="IJ2246" s="49"/>
      <c r="IK2246" s="49"/>
      <c r="IL2246" s="49"/>
    </row>
    <row r="2247" spans="1:246" s="37" customFormat="1" ht="14.25" customHeight="1" x14ac:dyDescent="0.4">
      <c r="A2247" s="34" t="e">
        <f>_xlfn.CONCAT(D2247,E2247,G2247,#REF!)</f>
        <v>#REF!</v>
      </c>
      <c r="B2247" s="40">
        <v>1361</v>
      </c>
      <c r="C2247" s="40">
        <v>2096</v>
      </c>
      <c r="D2247" s="40">
        <v>149</v>
      </c>
      <c r="E2247" s="41" t="s">
        <v>7520</v>
      </c>
      <c r="F2247" s="42" t="s">
        <v>3185</v>
      </c>
      <c r="G2247" s="41" t="s">
        <v>3176</v>
      </c>
      <c r="H2247" s="41" t="s">
        <v>3186</v>
      </c>
      <c r="I2247" s="41" t="s">
        <v>3187</v>
      </c>
      <c r="J2247" s="43">
        <v>100</v>
      </c>
      <c r="K2247" s="44">
        <v>10.4</v>
      </c>
      <c r="L2247" s="45">
        <v>100</v>
      </c>
      <c r="M2247" s="45">
        <v>1040</v>
      </c>
      <c r="N2247" s="46">
        <v>0</v>
      </c>
      <c r="O2247" s="46">
        <v>5</v>
      </c>
      <c r="P2247" s="46">
        <v>0</v>
      </c>
      <c r="Q2247" s="46">
        <v>0</v>
      </c>
      <c r="R2247" s="46">
        <f t="shared" si="327"/>
        <v>5</v>
      </c>
      <c r="S2247" s="85"/>
      <c r="T2247" s="47">
        <f t="shared" si="328"/>
        <v>0</v>
      </c>
      <c r="U2247" s="47" t="str" cm="1">
        <f t="array" aca="1" ref="U2247" ca="1">IF(S2247="", "×", IF(LEFT(S2247,2)="項番", COUNTIFS($D$2:$D$4001, INDIRECT("D" &amp; ROW()-1), $U$2:$U$4001, "〇"), "〇"))</f>
        <v>×</v>
      </c>
      <c r="V2247" s="47" t="str">
        <f t="shared" si="329"/>
        <v>×</v>
      </c>
      <c r="W2247" s="47" t="str">
        <f t="shared" si="330"/>
        <v>×</v>
      </c>
      <c r="X2247" s="48" t="str">
        <f t="shared" ca="1" si="331"/>
        <v/>
      </c>
      <c r="Y2247" s="47">
        <f t="shared" ca="1" si="332"/>
        <v>0</v>
      </c>
      <c r="Z2247" s="47">
        <f t="shared" si="333"/>
        <v>149</v>
      </c>
      <c r="AA2247" s="47" t="str">
        <f t="shared" si="334"/>
        <v/>
      </c>
      <c r="AB2247" s="49"/>
      <c r="AC2247" s="49"/>
      <c r="AD2247" s="49"/>
      <c r="AE2247" s="49"/>
      <c r="AF2247" s="49"/>
      <c r="AG2247" s="49"/>
      <c r="AH2247" s="49"/>
      <c r="AI2247" s="49"/>
      <c r="AJ2247" s="49"/>
      <c r="AK2247" s="49"/>
      <c r="AL2247" s="49"/>
      <c r="AM2247" s="49"/>
      <c r="AN2247" s="49"/>
      <c r="AO2247" s="49"/>
      <c r="AP2247" s="49"/>
      <c r="AQ2247" s="49"/>
      <c r="AR2247" s="49"/>
      <c r="AS2247" s="49"/>
      <c r="AT2247" s="49"/>
      <c r="AU2247" s="49"/>
      <c r="AV2247" s="49"/>
      <c r="AW2247" s="49"/>
      <c r="AX2247" s="49"/>
      <c r="AY2247" s="49"/>
      <c r="AZ2247" s="49"/>
      <c r="BA2247" s="49"/>
      <c r="BB2247" s="49"/>
      <c r="BC2247" s="49"/>
      <c r="BD2247" s="49"/>
      <c r="BE2247" s="49"/>
      <c r="BF2247" s="49"/>
      <c r="BG2247" s="49"/>
      <c r="BH2247" s="49"/>
      <c r="BI2247" s="49"/>
      <c r="BJ2247" s="49"/>
      <c r="BK2247" s="49"/>
      <c r="BL2247" s="49"/>
      <c r="BM2247" s="49"/>
      <c r="BN2247" s="49"/>
      <c r="BO2247" s="49"/>
      <c r="BP2247" s="49"/>
      <c r="BQ2247" s="49"/>
      <c r="BR2247" s="49"/>
      <c r="BS2247" s="49"/>
      <c r="BT2247" s="49"/>
      <c r="BU2247" s="49"/>
      <c r="BV2247" s="49"/>
      <c r="BW2247" s="49"/>
      <c r="BX2247" s="49"/>
      <c r="BY2247" s="49"/>
      <c r="BZ2247" s="49"/>
      <c r="CA2247" s="49"/>
      <c r="CB2247" s="49"/>
      <c r="CC2247" s="49"/>
      <c r="CD2247" s="49"/>
      <c r="CE2247" s="49"/>
      <c r="CF2247" s="49"/>
      <c r="CG2247" s="49"/>
      <c r="CH2247" s="49"/>
      <c r="CI2247" s="49"/>
      <c r="CJ2247" s="49"/>
      <c r="CK2247" s="49"/>
      <c r="CL2247" s="49"/>
      <c r="CM2247" s="49"/>
      <c r="CN2247" s="49"/>
      <c r="CO2247" s="49"/>
      <c r="CP2247" s="49"/>
      <c r="CQ2247" s="49"/>
      <c r="CR2247" s="49"/>
      <c r="CS2247" s="49"/>
      <c r="CT2247" s="49"/>
      <c r="CU2247" s="49"/>
      <c r="CV2247" s="49"/>
      <c r="CW2247" s="49"/>
      <c r="CX2247" s="49"/>
      <c r="CY2247" s="49"/>
      <c r="CZ2247" s="49"/>
      <c r="DA2247" s="49"/>
      <c r="DB2247" s="49"/>
      <c r="DC2247" s="49"/>
      <c r="DD2247" s="49"/>
      <c r="DE2247" s="49"/>
      <c r="DF2247" s="49"/>
      <c r="DG2247" s="49"/>
      <c r="DH2247" s="49"/>
      <c r="DI2247" s="49"/>
      <c r="DJ2247" s="49"/>
      <c r="DK2247" s="49"/>
      <c r="DL2247" s="49"/>
      <c r="DM2247" s="49"/>
      <c r="DN2247" s="49"/>
      <c r="DO2247" s="49"/>
      <c r="DP2247" s="49"/>
      <c r="DQ2247" s="49"/>
      <c r="DR2247" s="49"/>
      <c r="DS2247" s="49"/>
      <c r="DT2247" s="49"/>
      <c r="DU2247" s="49"/>
      <c r="DV2247" s="49"/>
      <c r="DW2247" s="49"/>
      <c r="DX2247" s="49"/>
      <c r="DY2247" s="49"/>
      <c r="DZ2247" s="49"/>
      <c r="EA2247" s="49"/>
      <c r="EB2247" s="49"/>
      <c r="EC2247" s="49"/>
      <c r="ED2247" s="49"/>
      <c r="EE2247" s="49"/>
      <c r="EF2247" s="49"/>
      <c r="EG2247" s="49"/>
      <c r="EH2247" s="49"/>
      <c r="EI2247" s="49"/>
      <c r="EJ2247" s="49"/>
      <c r="EK2247" s="49"/>
      <c r="EL2247" s="49"/>
      <c r="EM2247" s="49"/>
      <c r="EN2247" s="49"/>
      <c r="EO2247" s="49"/>
      <c r="EP2247" s="49"/>
      <c r="EQ2247" s="49"/>
      <c r="ER2247" s="49"/>
      <c r="ES2247" s="49"/>
      <c r="ET2247" s="49"/>
      <c r="EU2247" s="49"/>
      <c r="EV2247" s="49"/>
      <c r="EW2247" s="49"/>
      <c r="EX2247" s="49"/>
      <c r="EY2247" s="49"/>
      <c r="EZ2247" s="49"/>
      <c r="FA2247" s="49"/>
      <c r="FB2247" s="49"/>
      <c r="FC2247" s="49"/>
      <c r="FD2247" s="49"/>
      <c r="FE2247" s="49"/>
      <c r="FF2247" s="49"/>
      <c r="FG2247" s="49"/>
      <c r="FH2247" s="49"/>
      <c r="FI2247" s="49"/>
      <c r="FJ2247" s="49"/>
      <c r="FK2247" s="49"/>
      <c r="FL2247" s="49"/>
      <c r="FM2247" s="49"/>
      <c r="FN2247" s="49"/>
      <c r="FO2247" s="49"/>
      <c r="FP2247" s="49"/>
      <c r="FQ2247" s="49"/>
      <c r="FR2247" s="49"/>
      <c r="FS2247" s="49"/>
      <c r="FT2247" s="49"/>
      <c r="FU2247" s="49"/>
      <c r="FV2247" s="49"/>
      <c r="FW2247" s="49"/>
      <c r="FX2247" s="49"/>
      <c r="FY2247" s="49"/>
      <c r="FZ2247" s="49"/>
      <c r="GA2247" s="49"/>
      <c r="GB2247" s="49"/>
      <c r="GC2247" s="49"/>
      <c r="GD2247" s="49"/>
      <c r="GE2247" s="49"/>
      <c r="GF2247" s="49"/>
      <c r="GG2247" s="49"/>
      <c r="GH2247" s="49"/>
      <c r="GI2247" s="49"/>
      <c r="GJ2247" s="49"/>
      <c r="GK2247" s="49"/>
      <c r="GL2247" s="49"/>
      <c r="GM2247" s="49"/>
      <c r="GN2247" s="49"/>
      <c r="GO2247" s="49"/>
      <c r="GP2247" s="49"/>
      <c r="GQ2247" s="49"/>
      <c r="GR2247" s="49"/>
      <c r="GS2247" s="49"/>
      <c r="GT2247" s="49"/>
      <c r="GU2247" s="49"/>
      <c r="GV2247" s="49"/>
      <c r="GW2247" s="49"/>
      <c r="GX2247" s="49"/>
      <c r="GY2247" s="49"/>
      <c r="GZ2247" s="49"/>
      <c r="HA2247" s="49"/>
      <c r="HB2247" s="49"/>
      <c r="HC2247" s="49"/>
      <c r="HD2247" s="49"/>
      <c r="HE2247" s="49"/>
      <c r="HF2247" s="49"/>
      <c r="HG2247" s="49"/>
      <c r="HH2247" s="49"/>
      <c r="HI2247" s="49"/>
      <c r="HJ2247" s="49"/>
      <c r="HK2247" s="49"/>
      <c r="HL2247" s="49"/>
      <c r="HM2247" s="49"/>
      <c r="HN2247" s="49"/>
      <c r="HO2247" s="49"/>
      <c r="HP2247" s="49"/>
      <c r="HQ2247" s="49"/>
      <c r="HR2247" s="49"/>
      <c r="HS2247" s="49"/>
      <c r="HT2247" s="49"/>
      <c r="HU2247" s="49"/>
      <c r="HV2247" s="49"/>
      <c r="HW2247" s="49"/>
      <c r="HX2247" s="49"/>
      <c r="HY2247" s="49"/>
      <c r="HZ2247" s="49"/>
      <c r="IA2247" s="49"/>
      <c r="IB2247" s="49"/>
      <c r="IC2247" s="49"/>
      <c r="ID2247" s="49"/>
      <c r="IE2247" s="49"/>
      <c r="IF2247" s="49"/>
      <c r="IG2247" s="49"/>
      <c r="IH2247" s="49"/>
      <c r="II2247" s="49"/>
      <c r="IJ2247" s="49"/>
      <c r="IK2247" s="49"/>
      <c r="IL2247" s="49"/>
    </row>
    <row r="2248" spans="1:246" s="37" customFormat="1" ht="14.25" customHeight="1" x14ac:dyDescent="0.4">
      <c r="A2248" s="34" t="e">
        <f>_xlfn.CONCAT(D2248,E2248,G2248,#REF!)</f>
        <v>#REF!</v>
      </c>
      <c r="B2248" s="40">
        <v>1362</v>
      </c>
      <c r="C2248" s="40">
        <v>2097</v>
      </c>
      <c r="D2248" s="40">
        <v>149</v>
      </c>
      <c r="E2248" s="41" t="s">
        <v>7520</v>
      </c>
      <c r="F2248" s="42" t="s">
        <v>3188</v>
      </c>
      <c r="G2248" s="41" t="s">
        <v>3176</v>
      </c>
      <c r="H2248" s="41" t="s">
        <v>3189</v>
      </c>
      <c r="I2248" s="41" t="s">
        <v>12</v>
      </c>
      <c r="J2248" s="43">
        <v>100</v>
      </c>
      <c r="K2248" s="44">
        <v>10.8</v>
      </c>
      <c r="L2248" s="45">
        <v>100</v>
      </c>
      <c r="M2248" s="45">
        <v>1080</v>
      </c>
      <c r="N2248" s="46">
        <v>0</v>
      </c>
      <c r="O2248" s="46">
        <v>0</v>
      </c>
      <c r="P2248" s="46">
        <v>0</v>
      </c>
      <c r="Q2248" s="46">
        <v>2</v>
      </c>
      <c r="R2248" s="46">
        <f t="shared" si="327"/>
        <v>2</v>
      </c>
      <c r="S2248" s="85"/>
      <c r="T2248" s="47">
        <f t="shared" si="328"/>
        <v>0</v>
      </c>
      <c r="U2248" s="47" t="str" cm="1">
        <f t="array" aca="1" ref="U2248" ca="1">IF(S2248="", "×", IF(LEFT(S2248,2)="項番", COUNTIFS($D$2:$D$4001, INDIRECT("D" &amp; ROW()-1), $U$2:$U$4001, "〇"), "〇"))</f>
        <v>×</v>
      </c>
      <c r="V2248" s="47" t="str">
        <f t="shared" si="329"/>
        <v>×</v>
      </c>
      <c r="W2248" s="47" t="str">
        <f t="shared" si="330"/>
        <v>×</v>
      </c>
      <c r="X2248" s="48" t="str">
        <f t="shared" ca="1" si="331"/>
        <v/>
      </c>
      <c r="Y2248" s="47">
        <f t="shared" ca="1" si="332"/>
        <v>0</v>
      </c>
      <c r="Z2248" s="47">
        <f t="shared" si="333"/>
        <v>149</v>
      </c>
      <c r="AA2248" s="47" t="str">
        <f t="shared" si="334"/>
        <v/>
      </c>
      <c r="AB2248" s="49"/>
      <c r="AC2248" s="49"/>
      <c r="AD2248" s="49"/>
      <c r="AE2248" s="49"/>
      <c r="AF2248" s="49"/>
      <c r="AG2248" s="49"/>
      <c r="AH2248" s="49"/>
      <c r="AI2248" s="49"/>
      <c r="AJ2248" s="49"/>
      <c r="AK2248" s="49"/>
      <c r="AL2248" s="49"/>
      <c r="AM2248" s="49"/>
      <c r="AN2248" s="49"/>
      <c r="AO2248" s="49"/>
      <c r="AP2248" s="49"/>
      <c r="AQ2248" s="49"/>
      <c r="AR2248" s="49"/>
      <c r="AS2248" s="49"/>
      <c r="AT2248" s="49"/>
      <c r="AU2248" s="49"/>
      <c r="AV2248" s="49"/>
      <c r="AW2248" s="49"/>
      <c r="AX2248" s="49"/>
      <c r="AY2248" s="49"/>
      <c r="AZ2248" s="49"/>
      <c r="BA2248" s="49"/>
      <c r="BB2248" s="49"/>
      <c r="BC2248" s="49"/>
      <c r="BD2248" s="49"/>
      <c r="BE2248" s="49"/>
      <c r="BF2248" s="49"/>
      <c r="BG2248" s="49"/>
      <c r="BH2248" s="49"/>
      <c r="BI2248" s="49"/>
      <c r="BJ2248" s="49"/>
      <c r="BK2248" s="49"/>
      <c r="BL2248" s="49"/>
      <c r="BM2248" s="49"/>
      <c r="BN2248" s="49"/>
      <c r="BO2248" s="49"/>
      <c r="BP2248" s="49"/>
      <c r="BQ2248" s="49"/>
      <c r="BR2248" s="49"/>
      <c r="BS2248" s="49"/>
      <c r="BT2248" s="49"/>
      <c r="BU2248" s="49"/>
      <c r="BV2248" s="49"/>
      <c r="BW2248" s="49"/>
      <c r="BX2248" s="49"/>
      <c r="BY2248" s="49"/>
      <c r="BZ2248" s="49"/>
      <c r="CA2248" s="49"/>
      <c r="CB2248" s="49"/>
      <c r="CC2248" s="49"/>
      <c r="CD2248" s="49"/>
      <c r="CE2248" s="49"/>
      <c r="CF2248" s="49"/>
      <c r="CG2248" s="49"/>
      <c r="CH2248" s="49"/>
      <c r="CI2248" s="49"/>
      <c r="CJ2248" s="49"/>
      <c r="CK2248" s="49"/>
      <c r="CL2248" s="49"/>
      <c r="CM2248" s="49"/>
      <c r="CN2248" s="49"/>
      <c r="CO2248" s="49"/>
      <c r="CP2248" s="49"/>
      <c r="CQ2248" s="49"/>
      <c r="CR2248" s="49"/>
      <c r="CS2248" s="49"/>
      <c r="CT2248" s="49"/>
      <c r="CU2248" s="49"/>
      <c r="CV2248" s="49"/>
      <c r="CW2248" s="49"/>
      <c r="CX2248" s="49"/>
      <c r="CY2248" s="49"/>
      <c r="CZ2248" s="49"/>
      <c r="DA2248" s="49"/>
      <c r="DB2248" s="49"/>
      <c r="DC2248" s="49"/>
      <c r="DD2248" s="49"/>
      <c r="DE2248" s="49"/>
      <c r="DF2248" s="49"/>
      <c r="DG2248" s="49"/>
      <c r="DH2248" s="49"/>
      <c r="DI2248" s="49"/>
      <c r="DJ2248" s="49"/>
      <c r="DK2248" s="49"/>
      <c r="DL2248" s="49"/>
      <c r="DM2248" s="49"/>
      <c r="DN2248" s="49"/>
      <c r="DO2248" s="49"/>
      <c r="DP2248" s="49"/>
      <c r="DQ2248" s="49"/>
      <c r="DR2248" s="49"/>
      <c r="DS2248" s="49"/>
      <c r="DT2248" s="49"/>
      <c r="DU2248" s="49"/>
      <c r="DV2248" s="49"/>
      <c r="DW2248" s="49"/>
      <c r="DX2248" s="49"/>
      <c r="DY2248" s="49"/>
      <c r="DZ2248" s="49"/>
      <c r="EA2248" s="49"/>
      <c r="EB2248" s="49"/>
      <c r="EC2248" s="49"/>
      <c r="ED2248" s="49"/>
      <c r="EE2248" s="49"/>
      <c r="EF2248" s="49"/>
      <c r="EG2248" s="49"/>
      <c r="EH2248" s="49"/>
      <c r="EI2248" s="49"/>
      <c r="EJ2248" s="49"/>
      <c r="EK2248" s="49"/>
      <c r="EL2248" s="49"/>
      <c r="EM2248" s="49"/>
      <c r="EN2248" s="49"/>
      <c r="EO2248" s="49"/>
      <c r="EP2248" s="49"/>
      <c r="EQ2248" s="49"/>
      <c r="ER2248" s="49"/>
      <c r="ES2248" s="49"/>
      <c r="ET2248" s="49"/>
      <c r="EU2248" s="49"/>
      <c r="EV2248" s="49"/>
      <c r="EW2248" s="49"/>
      <c r="EX2248" s="49"/>
      <c r="EY2248" s="49"/>
      <c r="EZ2248" s="49"/>
      <c r="FA2248" s="49"/>
      <c r="FB2248" s="49"/>
      <c r="FC2248" s="49"/>
      <c r="FD2248" s="49"/>
      <c r="FE2248" s="49"/>
      <c r="FF2248" s="49"/>
      <c r="FG2248" s="49"/>
      <c r="FH2248" s="49"/>
      <c r="FI2248" s="49"/>
      <c r="FJ2248" s="49"/>
      <c r="FK2248" s="49"/>
      <c r="FL2248" s="49"/>
      <c r="FM2248" s="49"/>
      <c r="FN2248" s="49"/>
      <c r="FO2248" s="49"/>
      <c r="FP2248" s="49"/>
      <c r="FQ2248" s="49"/>
      <c r="FR2248" s="49"/>
      <c r="FS2248" s="49"/>
      <c r="FT2248" s="49"/>
      <c r="FU2248" s="49"/>
      <c r="FV2248" s="49"/>
      <c r="FW2248" s="49"/>
      <c r="FX2248" s="49"/>
      <c r="FY2248" s="49"/>
      <c r="FZ2248" s="49"/>
      <c r="GA2248" s="49"/>
      <c r="GB2248" s="49"/>
      <c r="GC2248" s="49"/>
      <c r="GD2248" s="49"/>
      <c r="GE2248" s="49"/>
      <c r="GF2248" s="49"/>
      <c r="GG2248" s="49"/>
      <c r="GH2248" s="49"/>
      <c r="GI2248" s="49"/>
      <c r="GJ2248" s="49"/>
      <c r="GK2248" s="49"/>
      <c r="GL2248" s="49"/>
      <c r="GM2248" s="49"/>
      <c r="GN2248" s="49"/>
      <c r="GO2248" s="49"/>
      <c r="GP2248" s="49"/>
      <c r="GQ2248" s="49"/>
      <c r="GR2248" s="49"/>
      <c r="GS2248" s="49"/>
      <c r="GT2248" s="49"/>
      <c r="GU2248" s="49"/>
      <c r="GV2248" s="49"/>
      <c r="GW2248" s="49"/>
      <c r="GX2248" s="49"/>
      <c r="GY2248" s="49"/>
      <c r="GZ2248" s="49"/>
      <c r="HA2248" s="49"/>
      <c r="HB2248" s="49"/>
      <c r="HC2248" s="49"/>
      <c r="HD2248" s="49"/>
      <c r="HE2248" s="49"/>
      <c r="HF2248" s="49"/>
      <c r="HG2248" s="49"/>
      <c r="HH2248" s="49"/>
      <c r="HI2248" s="49"/>
      <c r="HJ2248" s="49"/>
      <c r="HK2248" s="49"/>
      <c r="HL2248" s="49"/>
      <c r="HM2248" s="49"/>
      <c r="HN2248" s="49"/>
      <c r="HO2248" s="49"/>
      <c r="HP2248" s="49"/>
      <c r="HQ2248" s="49"/>
      <c r="HR2248" s="49"/>
      <c r="HS2248" s="49"/>
      <c r="HT2248" s="49"/>
      <c r="HU2248" s="49"/>
      <c r="HV2248" s="49"/>
      <c r="HW2248" s="49"/>
      <c r="HX2248" s="49"/>
      <c r="HY2248" s="49"/>
      <c r="HZ2248" s="49"/>
      <c r="IA2248" s="49"/>
      <c r="IB2248" s="49"/>
      <c r="IC2248" s="49"/>
      <c r="ID2248" s="49"/>
      <c r="IE2248" s="49"/>
      <c r="IF2248" s="49"/>
      <c r="IG2248" s="49"/>
      <c r="IH2248" s="49"/>
      <c r="II2248" s="49"/>
      <c r="IJ2248" s="49"/>
      <c r="IK2248" s="49"/>
      <c r="IL2248" s="49"/>
    </row>
    <row r="2249" spans="1:246" ht="14.25" customHeight="1" x14ac:dyDescent="0.4">
      <c r="A2249" s="34" t="e">
        <f>_xlfn.CONCAT(D2249,E2249,G2249,#REF!)</f>
        <v>#REF!</v>
      </c>
      <c r="B2249" s="40">
        <v>1363</v>
      </c>
      <c r="C2249" s="40">
        <v>2098</v>
      </c>
      <c r="D2249" s="40">
        <v>149</v>
      </c>
      <c r="E2249" s="41" t="s">
        <v>7520</v>
      </c>
      <c r="F2249" s="42" t="s">
        <v>3190</v>
      </c>
      <c r="G2249" s="41" t="s">
        <v>3176</v>
      </c>
      <c r="H2249" s="41" t="s">
        <v>3191</v>
      </c>
      <c r="I2249" s="41" t="s">
        <v>834</v>
      </c>
      <c r="J2249" s="43">
        <v>100</v>
      </c>
      <c r="K2249" s="44">
        <v>6.3</v>
      </c>
      <c r="L2249" s="45">
        <v>100</v>
      </c>
      <c r="M2249" s="45">
        <v>630</v>
      </c>
      <c r="N2249" s="46">
        <v>12</v>
      </c>
      <c r="O2249" s="46">
        <v>0</v>
      </c>
      <c r="P2249" s="46">
        <v>0</v>
      </c>
      <c r="Q2249" s="46">
        <v>0</v>
      </c>
      <c r="R2249" s="46">
        <f t="shared" si="327"/>
        <v>12</v>
      </c>
      <c r="S2249" s="85"/>
      <c r="T2249" s="47">
        <f t="shared" si="328"/>
        <v>0</v>
      </c>
      <c r="U2249" s="47" t="str" cm="1">
        <f t="array" aca="1" ref="U2249" ca="1">IF(S2249="", "×", IF(LEFT(S2249,2)="項番", COUNTIFS($D$2:$D$4001, INDIRECT("D" &amp; ROW()-1), $U$2:$U$4001, "〇"), "〇"))</f>
        <v>×</v>
      </c>
      <c r="V2249" s="47" t="str">
        <f t="shared" si="329"/>
        <v>×</v>
      </c>
      <c r="W2249" s="47" t="str">
        <f t="shared" si="330"/>
        <v>×</v>
      </c>
      <c r="X2249" s="48" t="str">
        <f t="shared" ca="1" si="331"/>
        <v/>
      </c>
      <c r="Y2249" s="47">
        <f t="shared" ca="1" si="332"/>
        <v>0</v>
      </c>
      <c r="Z2249" s="47">
        <f t="shared" si="333"/>
        <v>149</v>
      </c>
      <c r="AA2249" s="47" t="str">
        <f t="shared" si="334"/>
        <v/>
      </c>
    </row>
    <row r="2250" spans="1:246" s="37" customFormat="1" ht="14.25" customHeight="1" x14ac:dyDescent="0.4">
      <c r="A2250" s="34" t="e">
        <f>_xlfn.CONCAT(D2250,E2250,G2250,#REF!)</f>
        <v>#REF!</v>
      </c>
      <c r="B2250" s="40">
        <v>1364</v>
      </c>
      <c r="C2250" s="40">
        <v>2099</v>
      </c>
      <c r="D2250" s="40">
        <v>149</v>
      </c>
      <c r="E2250" s="41" t="s">
        <v>7520</v>
      </c>
      <c r="F2250" s="42" t="s">
        <v>3192</v>
      </c>
      <c r="G2250" s="41" t="s">
        <v>3176</v>
      </c>
      <c r="H2250" s="41" t="s">
        <v>3193</v>
      </c>
      <c r="I2250" s="41" t="s">
        <v>3194</v>
      </c>
      <c r="J2250" s="43">
        <v>1000</v>
      </c>
      <c r="K2250" s="44">
        <v>6.1</v>
      </c>
      <c r="L2250" s="45">
        <v>1000</v>
      </c>
      <c r="M2250" s="45">
        <v>6100</v>
      </c>
      <c r="N2250" s="46">
        <v>0</v>
      </c>
      <c r="O2250" s="46">
        <v>0</v>
      </c>
      <c r="P2250" s="46">
        <v>0</v>
      </c>
      <c r="Q2250" s="46">
        <v>12</v>
      </c>
      <c r="R2250" s="46">
        <f t="shared" si="327"/>
        <v>12</v>
      </c>
      <c r="S2250" s="85"/>
      <c r="T2250" s="47">
        <f t="shared" si="328"/>
        <v>0</v>
      </c>
      <c r="U2250" s="47" t="str" cm="1">
        <f t="array" aca="1" ref="U2250" ca="1">IF(S2250="", "×", IF(LEFT(S2250,2)="項番", COUNTIFS($D$2:$D$4001, INDIRECT("D" &amp; ROW()-1), $U$2:$U$4001, "〇"), "〇"))</f>
        <v>×</v>
      </c>
      <c r="V2250" s="47" t="str">
        <f t="shared" si="329"/>
        <v>×</v>
      </c>
      <c r="W2250" s="47" t="str">
        <f t="shared" si="330"/>
        <v>×</v>
      </c>
      <c r="X2250" s="48" t="str">
        <f t="shared" ca="1" si="331"/>
        <v/>
      </c>
      <c r="Y2250" s="47">
        <f t="shared" ca="1" si="332"/>
        <v>0</v>
      </c>
      <c r="Z2250" s="47">
        <f t="shared" si="333"/>
        <v>149</v>
      </c>
      <c r="AA2250" s="47" t="str">
        <f t="shared" si="334"/>
        <v/>
      </c>
      <c r="AB2250" s="49"/>
      <c r="AC2250" s="49"/>
      <c r="AD2250" s="49"/>
      <c r="AE2250" s="49"/>
      <c r="AF2250" s="49"/>
      <c r="AG2250" s="49"/>
      <c r="AH2250" s="49"/>
      <c r="AI2250" s="49"/>
      <c r="AJ2250" s="49"/>
      <c r="AK2250" s="49"/>
      <c r="AL2250" s="49"/>
      <c r="AM2250" s="49"/>
      <c r="AN2250" s="49"/>
      <c r="AO2250" s="49"/>
      <c r="AP2250" s="49"/>
      <c r="AQ2250" s="49"/>
      <c r="AR2250" s="49"/>
      <c r="AS2250" s="49"/>
      <c r="AT2250" s="49"/>
      <c r="AU2250" s="49"/>
      <c r="AV2250" s="49"/>
      <c r="AW2250" s="49"/>
      <c r="AX2250" s="49"/>
      <c r="AY2250" s="49"/>
      <c r="AZ2250" s="49"/>
      <c r="BA2250" s="49"/>
      <c r="BB2250" s="49"/>
      <c r="BC2250" s="49"/>
      <c r="BD2250" s="49"/>
      <c r="BE2250" s="49"/>
      <c r="BF2250" s="49"/>
      <c r="BG2250" s="49"/>
      <c r="BH2250" s="49"/>
      <c r="BI2250" s="49"/>
      <c r="BJ2250" s="49"/>
      <c r="BK2250" s="49"/>
      <c r="BL2250" s="49"/>
      <c r="BM2250" s="49"/>
      <c r="BN2250" s="49"/>
      <c r="BO2250" s="49"/>
      <c r="BP2250" s="49"/>
      <c r="BQ2250" s="49"/>
      <c r="BR2250" s="49"/>
      <c r="BS2250" s="49"/>
      <c r="BT2250" s="49"/>
      <c r="BU2250" s="49"/>
      <c r="BV2250" s="49"/>
      <c r="BW2250" s="49"/>
      <c r="BX2250" s="49"/>
      <c r="BY2250" s="49"/>
      <c r="BZ2250" s="49"/>
      <c r="CA2250" s="49"/>
      <c r="CB2250" s="49"/>
      <c r="CC2250" s="49"/>
      <c r="CD2250" s="49"/>
      <c r="CE2250" s="49"/>
      <c r="CF2250" s="49"/>
      <c r="CG2250" s="49"/>
      <c r="CH2250" s="49"/>
      <c r="CI2250" s="49"/>
      <c r="CJ2250" s="49"/>
      <c r="CK2250" s="49"/>
      <c r="CL2250" s="49"/>
      <c r="CM2250" s="49"/>
      <c r="CN2250" s="49"/>
      <c r="CO2250" s="49"/>
      <c r="CP2250" s="49"/>
      <c r="CQ2250" s="49"/>
      <c r="CR2250" s="49"/>
      <c r="CS2250" s="49"/>
      <c r="CT2250" s="49"/>
      <c r="CU2250" s="49"/>
      <c r="CV2250" s="49"/>
      <c r="CW2250" s="49"/>
      <c r="CX2250" s="49"/>
      <c r="CY2250" s="49"/>
      <c r="CZ2250" s="49"/>
      <c r="DA2250" s="49"/>
      <c r="DB2250" s="49"/>
      <c r="DC2250" s="49"/>
      <c r="DD2250" s="49"/>
      <c r="DE2250" s="49"/>
      <c r="DF2250" s="49"/>
      <c r="DG2250" s="49"/>
      <c r="DH2250" s="49"/>
      <c r="DI2250" s="49"/>
      <c r="DJ2250" s="49"/>
      <c r="DK2250" s="49"/>
      <c r="DL2250" s="49"/>
      <c r="DM2250" s="49"/>
      <c r="DN2250" s="49"/>
      <c r="DO2250" s="49"/>
      <c r="DP2250" s="49"/>
      <c r="DQ2250" s="49"/>
      <c r="DR2250" s="49"/>
      <c r="DS2250" s="49"/>
      <c r="DT2250" s="49"/>
      <c r="DU2250" s="49"/>
      <c r="DV2250" s="49"/>
      <c r="DW2250" s="49"/>
      <c r="DX2250" s="49"/>
      <c r="DY2250" s="49"/>
      <c r="DZ2250" s="49"/>
      <c r="EA2250" s="49"/>
      <c r="EB2250" s="49"/>
      <c r="EC2250" s="49"/>
      <c r="ED2250" s="49"/>
      <c r="EE2250" s="49"/>
      <c r="EF2250" s="49"/>
      <c r="EG2250" s="49"/>
      <c r="EH2250" s="49"/>
      <c r="EI2250" s="49"/>
      <c r="EJ2250" s="49"/>
      <c r="EK2250" s="49"/>
      <c r="EL2250" s="49"/>
      <c r="EM2250" s="49"/>
      <c r="EN2250" s="49"/>
      <c r="EO2250" s="49"/>
      <c r="EP2250" s="49"/>
      <c r="EQ2250" s="49"/>
      <c r="ER2250" s="49"/>
      <c r="ES2250" s="49"/>
      <c r="ET2250" s="49"/>
      <c r="EU2250" s="49"/>
      <c r="EV2250" s="49"/>
      <c r="EW2250" s="49"/>
      <c r="EX2250" s="49"/>
      <c r="EY2250" s="49"/>
      <c r="EZ2250" s="49"/>
      <c r="FA2250" s="49"/>
      <c r="FB2250" s="49"/>
      <c r="FC2250" s="49"/>
      <c r="FD2250" s="49"/>
      <c r="FE2250" s="49"/>
      <c r="FF2250" s="49"/>
      <c r="FG2250" s="49"/>
      <c r="FH2250" s="49"/>
      <c r="FI2250" s="49"/>
      <c r="FJ2250" s="49"/>
      <c r="FK2250" s="49"/>
      <c r="FL2250" s="49"/>
      <c r="FM2250" s="49"/>
      <c r="FN2250" s="49"/>
      <c r="FO2250" s="49"/>
      <c r="FP2250" s="49"/>
      <c r="FQ2250" s="49"/>
      <c r="FR2250" s="49"/>
      <c r="FS2250" s="49"/>
      <c r="FT2250" s="49"/>
      <c r="FU2250" s="49"/>
      <c r="FV2250" s="49"/>
      <c r="FW2250" s="49"/>
      <c r="FX2250" s="49"/>
      <c r="FY2250" s="49"/>
      <c r="FZ2250" s="49"/>
      <c r="GA2250" s="49"/>
      <c r="GB2250" s="49"/>
      <c r="GC2250" s="49"/>
      <c r="GD2250" s="49"/>
      <c r="GE2250" s="49"/>
      <c r="GF2250" s="49"/>
      <c r="GG2250" s="49"/>
      <c r="GH2250" s="49"/>
      <c r="GI2250" s="49"/>
      <c r="GJ2250" s="49"/>
      <c r="GK2250" s="49"/>
      <c r="GL2250" s="49"/>
      <c r="GM2250" s="49"/>
      <c r="GN2250" s="49"/>
      <c r="GO2250" s="49"/>
      <c r="GP2250" s="49"/>
      <c r="GQ2250" s="49"/>
      <c r="GR2250" s="49"/>
      <c r="GS2250" s="49"/>
      <c r="GT2250" s="49"/>
      <c r="GU2250" s="49"/>
      <c r="GV2250" s="49"/>
      <c r="GW2250" s="49"/>
      <c r="GX2250" s="49"/>
      <c r="GY2250" s="49"/>
      <c r="GZ2250" s="49"/>
      <c r="HA2250" s="49"/>
      <c r="HB2250" s="49"/>
      <c r="HC2250" s="49"/>
      <c r="HD2250" s="49"/>
      <c r="HE2250" s="49"/>
      <c r="HF2250" s="49"/>
      <c r="HG2250" s="49"/>
      <c r="HH2250" s="49"/>
      <c r="HI2250" s="49"/>
      <c r="HJ2250" s="49"/>
      <c r="HK2250" s="49"/>
      <c r="HL2250" s="49"/>
      <c r="HM2250" s="49"/>
      <c r="HN2250" s="49"/>
      <c r="HO2250" s="49"/>
      <c r="HP2250" s="49"/>
      <c r="HQ2250" s="49"/>
      <c r="HR2250" s="49"/>
      <c r="HS2250" s="49"/>
      <c r="HT2250" s="49"/>
      <c r="HU2250" s="49"/>
      <c r="HV2250" s="49"/>
      <c r="HW2250" s="49"/>
      <c r="HX2250" s="49"/>
      <c r="HY2250" s="49"/>
      <c r="HZ2250" s="49"/>
      <c r="IA2250" s="49"/>
      <c r="IB2250" s="49"/>
      <c r="IC2250" s="49"/>
      <c r="ID2250" s="49"/>
      <c r="IE2250" s="49"/>
      <c r="IF2250" s="49"/>
      <c r="IG2250" s="49"/>
      <c r="IH2250" s="49"/>
      <c r="II2250" s="49"/>
      <c r="IJ2250" s="49"/>
      <c r="IK2250" s="49"/>
      <c r="IL2250" s="49"/>
    </row>
    <row r="2251" spans="1:246" ht="14.25" customHeight="1" x14ac:dyDescent="0.4">
      <c r="A2251" s="34" t="e">
        <f>_xlfn.CONCAT(D2251,E2251,G2251,#REF!)</f>
        <v>#REF!</v>
      </c>
      <c r="B2251" s="40">
        <v>1365</v>
      </c>
      <c r="C2251" s="40">
        <v>2100</v>
      </c>
      <c r="D2251" s="40">
        <v>149</v>
      </c>
      <c r="E2251" s="41" t="s">
        <v>7520</v>
      </c>
      <c r="F2251" s="42" t="s">
        <v>3195</v>
      </c>
      <c r="G2251" s="41" t="s">
        <v>3176</v>
      </c>
      <c r="H2251" s="41" t="s">
        <v>3193</v>
      </c>
      <c r="I2251" s="41" t="s">
        <v>12</v>
      </c>
      <c r="J2251" s="43">
        <v>100</v>
      </c>
      <c r="K2251" s="44">
        <v>6.1</v>
      </c>
      <c r="L2251" s="45">
        <v>100</v>
      </c>
      <c r="M2251" s="45">
        <v>610</v>
      </c>
      <c r="N2251" s="46">
        <v>0</v>
      </c>
      <c r="O2251" s="46">
        <v>0</v>
      </c>
      <c r="P2251" s="46">
        <v>0</v>
      </c>
      <c r="Q2251" s="46">
        <v>24</v>
      </c>
      <c r="R2251" s="46">
        <f t="shared" si="327"/>
        <v>24</v>
      </c>
      <c r="S2251" s="85"/>
      <c r="T2251" s="47">
        <f t="shared" si="328"/>
        <v>0</v>
      </c>
      <c r="U2251" s="47" t="str" cm="1">
        <f t="array" aca="1" ref="U2251" ca="1">IF(S2251="", "×", IF(LEFT(S2251,2)="項番", COUNTIFS($D$2:$D$4001, INDIRECT("D" &amp; ROW()-1), $U$2:$U$4001, "〇"), "〇"))</f>
        <v>×</v>
      </c>
      <c r="V2251" s="47" t="str">
        <f t="shared" si="329"/>
        <v>×</v>
      </c>
      <c r="W2251" s="47" t="str">
        <f t="shared" si="330"/>
        <v>×</v>
      </c>
      <c r="X2251" s="48" t="str">
        <f t="shared" ca="1" si="331"/>
        <v/>
      </c>
      <c r="Y2251" s="47">
        <f t="shared" ca="1" si="332"/>
        <v>0</v>
      </c>
      <c r="Z2251" s="47">
        <f t="shared" si="333"/>
        <v>149</v>
      </c>
      <c r="AA2251" s="47" t="str">
        <f t="shared" si="334"/>
        <v/>
      </c>
    </row>
    <row r="2252" spans="1:246" ht="14.25" customHeight="1" x14ac:dyDescent="0.4">
      <c r="A2252" s="34" t="e">
        <f>_xlfn.CONCAT(D2252,E2252,G2252,#REF!)</f>
        <v>#REF!</v>
      </c>
      <c r="B2252" s="40">
        <v>1366</v>
      </c>
      <c r="C2252" s="40">
        <v>2101</v>
      </c>
      <c r="D2252" s="40">
        <v>149</v>
      </c>
      <c r="E2252" s="41" t="s">
        <v>7520</v>
      </c>
      <c r="F2252" s="42" t="s">
        <v>3196</v>
      </c>
      <c r="G2252" s="41" t="s">
        <v>3176</v>
      </c>
      <c r="H2252" s="41" t="s">
        <v>3197</v>
      </c>
      <c r="I2252" s="41" t="s">
        <v>613</v>
      </c>
      <c r="J2252" s="43">
        <v>100</v>
      </c>
      <c r="K2252" s="44">
        <v>14.3</v>
      </c>
      <c r="L2252" s="45">
        <v>100</v>
      </c>
      <c r="M2252" s="45">
        <v>1430</v>
      </c>
      <c r="N2252" s="46">
        <v>0</v>
      </c>
      <c r="O2252" s="46">
        <v>50</v>
      </c>
      <c r="P2252" s="46">
        <v>0</v>
      </c>
      <c r="Q2252" s="46">
        <v>0</v>
      </c>
      <c r="R2252" s="46">
        <f t="shared" si="327"/>
        <v>50</v>
      </c>
      <c r="S2252" s="85"/>
      <c r="T2252" s="47">
        <f t="shared" si="328"/>
        <v>0</v>
      </c>
      <c r="U2252" s="47" t="str" cm="1">
        <f t="array" aca="1" ref="U2252" ca="1">IF(S2252="", "×", IF(LEFT(S2252,2)="項番", COUNTIFS($D$2:$D$4001, INDIRECT("D" &amp; ROW()-1), $U$2:$U$4001, "〇"), "〇"))</f>
        <v>×</v>
      </c>
      <c r="V2252" s="47" t="str">
        <f t="shared" si="329"/>
        <v>×</v>
      </c>
      <c r="W2252" s="47" t="str">
        <f t="shared" si="330"/>
        <v>×</v>
      </c>
      <c r="X2252" s="48" t="str">
        <f t="shared" ca="1" si="331"/>
        <v/>
      </c>
      <c r="Y2252" s="47">
        <f t="shared" ca="1" si="332"/>
        <v>0</v>
      </c>
      <c r="Z2252" s="47">
        <f t="shared" si="333"/>
        <v>149</v>
      </c>
      <c r="AA2252" s="47" t="str">
        <f t="shared" si="334"/>
        <v/>
      </c>
    </row>
    <row r="2253" spans="1:246" ht="14.25" customHeight="1" x14ac:dyDescent="0.4">
      <c r="A2253" s="34" t="e">
        <f>_xlfn.CONCAT(D2253,E2253,G2253,#REF!)</f>
        <v>#REF!</v>
      </c>
      <c r="B2253" s="40">
        <v>1368</v>
      </c>
      <c r="C2253" s="40">
        <v>2102</v>
      </c>
      <c r="D2253" s="40">
        <v>149</v>
      </c>
      <c r="E2253" s="41" t="s">
        <v>7520</v>
      </c>
      <c r="F2253" s="42" t="s">
        <v>3200</v>
      </c>
      <c r="G2253" s="41" t="s">
        <v>3176</v>
      </c>
      <c r="H2253" s="41" t="s">
        <v>3201</v>
      </c>
      <c r="I2253" s="41" t="s">
        <v>12</v>
      </c>
      <c r="J2253" s="43">
        <v>100</v>
      </c>
      <c r="K2253" s="44">
        <v>11.5</v>
      </c>
      <c r="L2253" s="45">
        <v>100</v>
      </c>
      <c r="M2253" s="45">
        <v>1150</v>
      </c>
      <c r="N2253" s="46">
        <v>150</v>
      </c>
      <c r="O2253" s="46">
        <v>0</v>
      </c>
      <c r="P2253" s="46">
        <v>0</v>
      </c>
      <c r="Q2253" s="46">
        <v>0</v>
      </c>
      <c r="R2253" s="46">
        <f t="shared" si="327"/>
        <v>150</v>
      </c>
      <c r="S2253" s="85"/>
      <c r="T2253" s="47">
        <f t="shared" si="328"/>
        <v>0</v>
      </c>
      <c r="U2253" s="47" t="str" cm="1">
        <f t="array" aca="1" ref="U2253" ca="1">IF(S2253="", "×", IF(LEFT(S2253,2)="項番", COUNTIFS($D$2:$D$4001, INDIRECT("D" &amp; ROW()-1), $U$2:$U$4001, "〇"), "〇"))</f>
        <v>×</v>
      </c>
      <c r="V2253" s="47" t="str">
        <f t="shared" si="329"/>
        <v>×</v>
      </c>
      <c r="W2253" s="47" t="str">
        <f t="shared" si="330"/>
        <v>×</v>
      </c>
      <c r="X2253" s="48" t="str">
        <f t="shared" ca="1" si="331"/>
        <v/>
      </c>
      <c r="Y2253" s="47">
        <f t="shared" ca="1" si="332"/>
        <v>0</v>
      </c>
      <c r="Z2253" s="47">
        <f t="shared" si="333"/>
        <v>149</v>
      </c>
      <c r="AA2253" s="47" t="str">
        <f t="shared" si="334"/>
        <v/>
      </c>
    </row>
    <row r="2254" spans="1:246" ht="14.25" customHeight="1" x14ac:dyDescent="0.4">
      <c r="A2254" s="34" t="e">
        <f>_xlfn.CONCAT(D2254,E2254,G2254,#REF!)</f>
        <v>#REF!</v>
      </c>
      <c r="B2254" s="40">
        <v>1369</v>
      </c>
      <c r="C2254" s="40">
        <v>2103</v>
      </c>
      <c r="D2254" s="40">
        <v>149</v>
      </c>
      <c r="E2254" s="41" t="s">
        <v>7520</v>
      </c>
      <c r="F2254" s="42" t="s">
        <v>3202</v>
      </c>
      <c r="G2254" s="41" t="s">
        <v>3176</v>
      </c>
      <c r="H2254" s="41" t="s">
        <v>3203</v>
      </c>
      <c r="I2254" s="41" t="s">
        <v>3204</v>
      </c>
      <c r="J2254" s="43">
        <v>100</v>
      </c>
      <c r="K2254" s="44">
        <v>10.8</v>
      </c>
      <c r="L2254" s="45">
        <v>100</v>
      </c>
      <c r="M2254" s="45">
        <v>1080</v>
      </c>
      <c r="N2254" s="46">
        <v>10</v>
      </c>
      <c r="O2254" s="46">
        <v>0</v>
      </c>
      <c r="P2254" s="46">
        <v>0</v>
      </c>
      <c r="Q2254" s="46">
        <v>24</v>
      </c>
      <c r="R2254" s="46">
        <f t="shared" si="327"/>
        <v>34</v>
      </c>
      <c r="S2254" s="85"/>
      <c r="T2254" s="47">
        <f t="shared" si="328"/>
        <v>0</v>
      </c>
      <c r="U2254" s="47" t="str" cm="1">
        <f t="array" aca="1" ref="U2254" ca="1">IF(S2254="", "×", IF(LEFT(S2254,2)="項番", COUNTIFS($D$2:$D$4001, INDIRECT("D" &amp; ROW()-1), $U$2:$U$4001, "〇"), "〇"))</f>
        <v>×</v>
      </c>
      <c r="V2254" s="47" t="str">
        <f t="shared" si="329"/>
        <v>×</v>
      </c>
      <c r="W2254" s="47" t="str">
        <f t="shared" si="330"/>
        <v>×</v>
      </c>
      <c r="X2254" s="48" t="str">
        <f t="shared" ca="1" si="331"/>
        <v/>
      </c>
      <c r="Y2254" s="47">
        <f t="shared" ca="1" si="332"/>
        <v>0</v>
      </c>
      <c r="Z2254" s="47">
        <f t="shared" si="333"/>
        <v>149</v>
      </c>
      <c r="AA2254" s="47" t="str">
        <f t="shared" si="334"/>
        <v/>
      </c>
    </row>
    <row r="2255" spans="1:246" ht="14.25" customHeight="1" x14ac:dyDescent="0.4">
      <c r="A2255" s="34" t="e">
        <f>_xlfn.CONCAT(D2255,E2255,G2255,#REF!)</f>
        <v>#REF!</v>
      </c>
      <c r="B2255" s="40">
        <v>1370</v>
      </c>
      <c r="C2255" s="40">
        <v>2104</v>
      </c>
      <c r="D2255" s="40">
        <v>149</v>
      </c>
      <c r="E2255" s="41" t="s">
        <v>7520</v>
      </c>
      <c r="F2255" s="42" t="s">
        <v>3205</v>
      </c>
      <c r="G2255" s="41" t="s">
        <v>3176</v>
      </c>
      <c r="H2255" s="41" t="s">
        <v>3206</v>
      </c>
      <c r="I2255" s="41" t="s">
        <v>12</v>
      </c>
      <c r="J2255" s="43">
        <v>100</v>
      </c>
      <c r="K2255" s="44">
        <v>6.3</v>
      </c>
      <c r="L2255" s="45">
        <v>100</v>
      </c>
      <c r="M2255" s="45">
        <v>630</v>
      </c>
      <c r="N2255" s="46">
        <v>3</v>
      </c>
      <c r="O2255" s="46">
        <v>0</v>
      </c>
      <c r="P2255" s="46">
        <v>0</v>
      </c>
      <c r="Q2255" s="46">
        <v>0</v>
      </c>
      <c r="R2255" s="46">
        <f t="shared" si="327"/>
        <v>3</v>
      </c>
      <c r="S2255" s="85"/>
      <c r="T2255" s="47">
        <f t="shared" si="328"/>
        <v>0</v>
      </c>
      <c r="U2255" s="47" t="str" cm="1">
        <f t="array" aca="1" ref="U2255" ca="1">IF(S2255="", "×", IF(LEFT(S2255,2)="項番", COUNTIFS($D$2:$D$4001, INDIRECT("D" &amp; ROW()-1), $U$2:$U$4001, "〇"), "〇"))</f>
        <v>×</v>
      </c>
      <c r="V2255" s="47" t="str">
        <f t="shared" si="329"/>
        <v>×</v>
      </c>
      <c r="W2255" s="47" t="str">
        <f t="shared" si="330"/>
        <v>×</v>
      </c>
      <c r="X2255" s="48" t="str">
        <f t="shared" ca="1" si="331"/>
        <v/>
      </c>
      <c r="Y2255" s="47">
        <f t="shared" ca="1" si="332"/>
        <v>0</v>
      </c>
      <c r="Z2255" s="47">
        <f t="shared" si="333"/>
        <v>149</v>
      </c>
      <c r="AA2255" s="47" t="str">
        <f t="shared" si="334"/>
        <v/>
      </c>
    </row>
    <row r="2256" spans="1:246" s="66" customFormat="1" ht="14.25" customHeight="1" x14ac:dyDescent="0.4">
      <c r="A2256" s="34" t="e">
        <f>_xlfn.CONCAT(D2256,E2256,G2256,#REF!)</f>
        <v>#REF!</v>
      </c>
      <c r="B2256" s="40">
        <v>1371</v>
      </c>
      <c r="C2256" s="40">
        <v>2105</v>
      </c>
      <c r="D2256" s="40">
        <v>149</v>
      </c>
      <c r="E2256" s="41" t="s">
        <v>7520</v>
      </c>
      <c r="F2256" s="42" t="s">
        <v>3207</v>
      </c>
      <c r="G2256" s="41" t="s">
        <v>3176</v>
      </c>
      <c r="H2256" s="41" t="s">
        <v>3208</v>
      </c>
      <c r="I2256" s="41" t="s">
        <v>12</v>
      </c>
      <c r="J2256" s="43">
        <v>100</v>
      </c>
      <c r="K2256" s="44">
        <v>6.3</v>
      </c>
      <c r="L2256" s="45">
        <v>100</v>
      </c>
      <c r="M2256" s="45">
        <v>630</v>
      </c>
      <c r="N2256" s="46">
        <v>0</v>
      </c>
      <c r="O2256" s="46">
        <v>0</v>
      </c>
      <c r="P2256" s="46">
        <v>8</v>
      </c>
      <c r="Q2256" s="46">
        <v>0</v>
      </c>
      <c r="R2256" s="46">
        <f t="shared" si="327"/>
        <v>8</v>
      </c>
      <c r="S2256" s="85"/>
      <c r="T2256" s="47">
        <f t="shared" si="328"/>
        <v>0</v>
      </c>
      <c r="U2256" s="47" t="str" cm="1">
        <f t="array" aca="1" ref="U2256" ca="1">IF(S2256="", "×", IF(LEFT(S2256,2)="項番", COUNTIFS($D$2:$D$4001, INDIRECT("D" &amp; ROW()-1), $U$2:$U$4001, "〇"), "〇"))</f>
        <v>×</v>
      </c>
      <c r="V2256" s="47" t="str">
        <f t="shared" si="329"/>
        <v>×</v>
      </c>
      <c r="W2256" s="47" t="str">
        <f t="shared" si="330"/>
        <v>×</v>
      </c>
      <c r="X2256" s="48" t="str">
        <f t="shared" ca="1" si="331"/>
        <v/>
      </c>
      <c r="Y2256" s="47">
        <f t="shared" ca="1" si="332"/>
        <v>0</v>
      </c>
      <c r="Z2256" s="47">
        <f t="shared" si="333"/>
        <v>149</v>
      </c>
      <c r="AA2256" s="47" t="str">
        <f t="shared" si="334"/>
        <v/>
      </c>
      <c r="AB2256" s="65"/>
      <c r="AC2256" s="65"/>
      <c r="AD2256" s="65"/>
      <c r="AE2256" s="65"/>
      <c r="AF2256" s="65"/>
      <c r="AG2256" s="65"/>
      <c r="AH2256" s="65"/>
      <c r="AI2256" s="65"/>
      <c r="AJ2256" s="65"/>
      <c r="AK2256" s="65"/>
      <c r="AL2256" s="65"/>
      <c r="AM2256" s="65"/>
      <c r="AN2256" s="65"/>
      <c r="AO2256" s="65"/>
      <c r="AP2256" s="65"/>
      <c r="AQ2256" s="65"/>
      <c r="AR2256" s="65"/>
      <c r="AS2256" s="65"/>
      <c r="AT2256" s="65"/>
      <c r="AU2256" s="65"/>
      <c r="AV2256" s="65"/>
      <c r="AW2256" s="65"/>
      <c r="AX2256" s="65"/>
      <c r="AY2256" s="65"/>
      <c r="AZ2256" s="65"/>
      <c r="BA2256" s="65"/>
      <c r="BB2256" s="65"/>
      <c r="BC2256" s="65"/>
      <c r="BD2256" s="65"/>
      <c r="BE2256" s="65"/>
      <c r="BF2256" s="65"/>
      <c r="BG2256" s="65"/>
      <c r="BH2256" s="65"/>
      <c r="BI2256" s="65"/>
      <c r="BJ2256" s="65"/>
      <c r="BK2256" s="65"/>
      <c r="BL2256" s="65"/>
      <c r="BM2256" s="65"/>
      <c r="BN2256" s="65"/>
      <c r="BO2256" s="65"/>
      <c r="BP2256" s="65"/>
      <c r="BQ2256" s="65"/>
      <c r="BR2256" s="65"/>
      <c r="BS2256" s="65"/>
      <c r="BT2256" s="65"/>
      <c r="BU2256" s="65"/>
      <c r="BV2256" s="65"/>
      <c r="BW2256" s="65"/>
      <c r="BX2256" s="65"/>
      <c r="BY2256" s="65"/>
      <c r="BZ2256" s="65"/>
      <c r="CA2256" s="65"/>
      <c r="CB2256" s="65"/>
      <c r="CC2256" s="65"/>
      <c r="CD2256" s="65"/>
      <c r="CE2256" s="65"/>
      <c r="CF2256" s="65"/>
      <c r="CG2256" s="65"/>
      <c r="CH2256" s="65"/>
      <c r="CI2256" s="65"/>
      <c r="CJ2256" s="65"/>
      <c r="CK2256" s="65"/>
      <c r="CL2256" s="65"/>
      <c r="CM2256" s="65"/>
      <c r="CN2256" s="65"/>
      <c r="CO2256" s="65"/>
      <c r="CP2256" s="65"/>
      <c r="CQ2256" s="65"/>
      <c r="CR2256" s="65"/>
      <c r="CS2256" s="65"/>
      <c r="CT2256" s="65"/>
      <c r="CU2256" s="65"/>
      <c r="CV2256" s="65"/>
      <c r="CW2256" s="65"/>
      <c r="CX2256" s="65"/>
      <c r="CY2256" s="65"/>
      <c r="CZ2256" s="65"/>
      <c r="DA2256" s="65"/>
      <c r="DB2256" s="65"/>
      <c r="DC2256" s="65"/>
      <c r="DD2256" s="65"/>
      <c r="DE2256" s="65"/>
      <c r="DF2256" s="65"/>
      <c r="DG2256" s="65"/>
      <c r="DH2256" s="65"/>
      <c r="DI2256" s="65"/>
      <c r="DJ2256" s="65"/>
      <c r="DK2256" s="65"/>
      <c r="DL2256" s="65"/>
      <c r="DM2256" s="65"/>
      <c r="DN2256" s="65"/>
      <c r="DO2256" s="65"/>
      <c r="DP2256" s="65"/>
      <c r="DQ2256" s="65"/>
      <c r="DR2256" s="65"/>
      <c r="DS2256" s="65"/>
      <c r="DT2256" s="65"/>
      <c r="DU2256" s="65"/>
      <c r="DV2256" s="65"/>
      <c r="DW2256" s="65"/>
      <c r="DX2256" s="65"/>
      <c r="DY2256" s="65"/>
      <c r="DZ2256" s="65"/>
      <c r="EA2256" s="65"/>
      <c r="EB2256" s="65"/>
      <c r="EC2256" s="65"/>
      <c r="ED2256" s="65"/>
      <c r="EE2256" s="65"/>
      <c r="EF2256" s="65"/>
      <c r="EG2256" s="65"/>
      <c r="EH2256" s="65"/>
      <c r="EI2256" s="65"/>
      <c r="EJ2256" s="65"/>
      <c r="EK2256" s="65"/>
      <c r="EL2256" s="65"/>
      <c r="EM2256" s="65"/>
      <c r="EN2256" s="65"/>
      <c r="EO2256" s="65"/>
      <c r="EP2256" s="65"/>
      <c r="EQ2256" s="65"/>
      <c r="ER2256" s="65"/>
      <c r="ES2256" s="65"/>
      <c r="ET2256" s="65"/>
      <c r="EU2256" s="65"/>
      <c r="EV2256" s="65"/>
      <c r="EW2256" s="65"/>
      <c r="EX2256" s="65"/>
      <c r="EY2256" s="65"/>
      <c r="EZ2256" s="65"/>
      <c r="FA2256" s="65"/>
      <c r="FB2256" s="65"/>
      <c r="FC2256" s="65"/>
      <c r="FD2256" s="65"/>
      <c r="FE2256" s="65"/>
      <c r="FF2256" s="65"/>
      <c r="FG2256" s="65"/>
      <c r="FH2256" s="65"/>
      <c r="FI2256" s="65"/>
      <c r="FJ2256" s="65"/>
      <c r="FK2256" s="65"/>
      <c r="FL2256" s="65"/>
      <c r="FM2256" s="65"/>
      <c r="FN2256" s="65"/>
      <c r="FO2256" s="65"/>
      <c r="FP2256" s="65"/>
      <c r="FQ2256" s="65"/>
      <c r="FR2256" s="65"/>
      <c r="FS2256" s="65"/>
      <c r="FT2256" s="65"/>
      <c r="FU2256" s="65"/>
      <c r="FV2256" s="65"/>
      <c r="FW2256" s="65"/>
      <c r="FX2256" s="65"/>
      <c r="FY2256" s="65"/>
      <c r="FZ2256" s="65"/>
      <c r="GA2256" s="65"/>
      <c r="GB2256" s="65"/>
      <c r="GC2256" s="65"/>
      <c r="GD2256" s="65"/>
      <c r="GE2256" s="65"/>
      <c r="GF2256" s="65"/>
      <c r="GG2256" s="65"/>
      <c r="GH2256" s="65"/>
      <c r="GI2256" s="65"/>
      <c r="GJ2256" s="65"/>
      <c r="GK2256" s="65"/>
      <c r="GL2256" s="65"/>
      <c r="GM2256" s="65"/>
      <c r="GN2256" s="65"/>
      <c r="GO2256" s="65"/>
      <c r="GP2256" s="65"/>
      <c r="GQ2256" s="65"/>
      <c r="GR2256" s="65"/>
      <c r="GS2256" s="65"/>
      <c r="GT2256" s="65"/>
      <c r="GU2256" s="65"/>
      <c r="GV2256" s="65"/>
      <c r="GW2256" s="65"/>
      <c r="GX2256" s="65"/>
      <c r="GY2256" s="65"/>
      <c r="GZ2256" s="65"/>
      <c r="HA2256" s="65"/>
      <c r="HB2256" s="65"/>
      <c r="HC2256" s="65"/>
      <c r="HD2256" s="65"/>
      <c r="HE2256" s="65"/>
      <c r="HF2256" s="65"/>
      <c r="HG2256" s="65"/>
      <c r="HH2256" s="65"/>
      <c r="HI2256" s="65"/>
      <c r="HJ2256" s="65"/>
      <c r="HK2256" s="65"/>
      <c r="HL2256" s="65"/>
      <c r="HM2256" s="65"/>
      <c r="HN2256" s="65"/>
      <c r="HO2256" s="65"/>
      <c r="HP2256" s="65"/>
      <c r="HQ2256" s="65"/>
      <c r="HR2256" s="65"/>
      <c r="HS2256" s="65"/>
      <c r="HT2256" s="65"/>
      <c r="HU2256" s="65"/>
      <c r="HV2256" s="65"/>
      <c r="HW2256" s="65"/>
      <c r="HX2256" s="65"/>
      <c r="HY2256" s="65"/>
      <c r="HZ2256" s="65"/>
      <c r="IA2256" s="65"/>
      <c r="IB2256" s="65"/>
      <c r="IC2256" s="65"/>
      <c r="ID2256" s="65"/>
      <c r="IE2256" s="65"/>
      <c r="IF2256" s="65"/>
      <c r="IG2256" s="65"/>
      <c r="IH2256" s="65"/>
      <c r="II2256" s="65"/>
      <c r="IJ2256" s="65"/>
      <c r="IK2256" s="65"/>
      <c r="IL2256" s="65"/>
    </row>
    <row r="2257" spans="1:246" s="66" customFormat="1" ht="14.25" customHeight="1" x14ac:dyDescent="0.4">
      <c r="A2257" s="34" t="e">
        <f>_xlfn.CONCAT(D2257,E2257,G2257,#REF!)</f>
        <v>#REF!</v>
      </c>
      <c r="B2257" s="40">
        <v>1372</v>
      </c>
      <c r="C2257" s="40">
        <v>2106</v>
      </c>
      <c r="D2257" s="40">
        <v>149</v>
      </c>
      <c r="E2257" s="41" t="s">
        <v>7520</v>
      </c>
      <c r="F2257" s="42" t="s">
        <v>3209</v>
      </c>
      <c r="G2257" s="41" t="s">
        <v>3176</v>
      </c>
      <c r="H2257" s="41" t="s">
        <v>3210</v>
      </c>
      <c r="I2257" s="41" t="s">
        <v>3211</v>
      </c>
      <c r="J2257" s="43">
        <v>100</v>
      </c>
      <c r="K2257" s="44">
        <v>88.1</v>
      </c>
      <c r="L2257" s="45">
        <v>100</v>
      </c>
      <c r="M2257" s="45">
        <v>8810</v>
      </c>
      <c r="N2257" s="46">
        <v>0</v>
      </c>
      <c r="O2257" s="46">
        <v>4</v>
      </c>
      <c r="P2257" s="46">
        <v>0</v>
      </c>
      <c r="Q2257" s="46">
        <v>0</v>
      </c>
      <c r="R2257" s="46">
        <f t="shared" si="327"/>
        <v>4</v>
      </c>
      <c r="S2257" s="85"/>
      <c r="T2257" s="47">
        <f t="shared" si="328"/>
        <v>0</v>
      </c>
      <c r="U2257" s="47" t="str" cm="1">
        <f t="array" aca="1" ref="U2257" ca="1">IF(S2257="", "×", IF(LEFT(S2257,2)="項番", COUNTIFS($D$2:$D$4001, INDIRECT("D" &amp; ROW()-1), $U$2:$U$4001, "〇"), "〇"))</f>
        <v>×</v>
      </c>
      <c r="V2257" s="47" t="str">
        <f t="shared" si="329"/>
        <v>×</v>
      </c>
      <c r="W2257" s="47" t="str">
        <f t="shared" si="330"/>
        <v>×</v>
      </c>
      <c r="X2257" s="48" t="str">
        <f t="shared" ca="1" si="331"/>
        <v/>
      </c>
      <c r="Y2257" s="47">
        <f t="shared" ca="1" si="332"/>
        <v>0</v>
      </c>
      <c r="Z2257" s="47">
        <f t="shared" si="333"/>
        <v>149</v>
      </c>
      <c r="AA2257" s="47" t="str">
        <f t="shared" si="334"/>
        <v/>
      </c>
      <c r="AB2257" s="65"/>
      <c r="AC2257" s="65"/>
      <c r="AD2257" s="65"/>
      <c r="AE2257" s="65"/>
      <c r="AF2257" s="65"/>
      <c r="AG2257" s="65"/>
      <c r="AH2257" s="65"/>
      <c r="AI2257" s="65"/>
      <c r="AJ2257" s="65"/>
      <c r="AK2257" s="65"/>
      <c r="AL2257" s="65"/>
      <c r="AM2257" s="65"/>
      <c r="AN2257" s="65"/>
      <c r="AO2257" s="65"/>
      <c r="AP2257" s="65"/>
      <c r="AQ2257" s="65"/>
      <c r="AR2257" s="65"/>
      <c r="AS2257" s="65"/>
      <c r="AT2257" s="65"/>
      <c r="AU2257" s="65"/>
      <c r="AV2257" s="65"/>
      <c r="AW2257" s="65"/>
      <c r="AX2257" s="65"/>
      <c r="AY2257" s="65"/>
      <c r="AZ2257" s="65"/>
      <c r="BA2257" s="65"/>
      <c r="BB2257" s="65"/>
      <c r="BC2257" s="65"/>
      <c r="BD2257" s="65"/>
      <c r="BE2257" s="65"/>
      <c r="BF2257" s="65"/>
      <c r="BG2257" s="65"/>
      <c r="BH2257" s="65"/>
      <c r="BI2257" s="65"/>
      <c r="BJ2257" s="65"/>
      <c r="BK2257" s="65"/>
      <c r="BL2257" s="65"/>
      <c r="BM2257" s="65"/>
      <c r="BN2257" s="65"/>
      <c r="BO2257" s="65"/>
      <c r="BP2257" s="65"/>
      <c r="BQ2257" s="65"/>
      <c r="BR2257" s="65"/>
      <c r="BS2257" s="65"/>
      <c r="BT2257" s="65"/>
      <c r="BU2257" s="65"/>
      <c r="BV2257" s="65"/>
      <c r="BW2257" s="65"/>
      <c r="BX2257" s="65"/>
      <c r="BY2257" s="65"/>
      <c r="BZ2257" s="65"/>
      <c r="CA2257" s="65"/>
      <c r="CB2257" s="65"/>
      <c r="CC2257" s="65"/>
      <c r="CD2257" s="65"/>
      <c r="CE2257" s="65"/>
      <c r="CF2257" s="65"/>
      <c r="CG2257" s="65"/>
      <c r="CH2257" s="65"/>
      <c r="CI2257" s="65"/>
      <c r="CJ2257" s="65"/>
      <c r="CK2257" s="65"/>
      <c r="CL2257" s="65"/>
      <c r="CM2257" s="65"/>
      <c r="CN2257" s="65"/>
      <c r="CO2257" s="65"/>
      <c r="CP2257" s="65"/>
      <c r="CQ2257" s="65"/>
      <c r="CR2257" s="65"/>
      <c r="CS2257" s="65"/>
      <c r="CT2257" s="65"/>
      <c r="CU2257" s="65"/>
      <c r="CV2257" s="65"/>
      <c r="CW2257" s="65"/>
      <c r="CX2257" s="65"/>
      <c r="CY2257" s="65"/>
      <c r="CZ2257" s="65"/>
      <c r="DA2257" s="65"/>
      <c r="DB2257" s="65"/>
      <c r="DC2257" s="65"/>
      <c r="DD2257" s="65"/>
      <c r="DE2257" s="65"/>
      <c r="DF2257" s="65"/>
      <c r="DG2257" s="65"/>
      <c r="DH2257" s="65"/>
      <c r="DI2257" s="65"/>
      <c r="DJ2257" s="65"/>
      <c r="DK2257" s="65"/>
      <c r="DL2257" s="65"/>
      <c r="DM2257" s="65"/>
      <c r="DN2257" s="65"/>
      <c r="DO2257" s="65"/>
      <c r="DP2257" s="65"/>
      <c r="DQ2257" s="65"/>
      <c r="DR2257" s="65"/>
      <c r="DS2257" s="65"/>
      <c r="DT2257" s="65"/>
      <c r="DU2257" s="65"/>
      <c r="DV2257" s="65"/>
      <c r="DW2257" s="65"/>
      <c r="DX2257" s="65"/>
      <c r="DY2257" s="65"/>
      <c r="DZ2257" s="65"/>
      <c r="EA2257" s="65"/>
      <c r="EB2257" s="65"/>
      <c r="EC2257" s="65"/>
      <c r="ED2257" s="65"/>
      <c r="EE2257" s="65"/>
      <c r="EF2257" s="65"/>
      <c r="EG2257" s="65"/>
      <c r="EH2257" s="65"/>
      <c r="EI2257" s="65"/>
      <c r="EJ2257" s="65"/>
      <c r="EK2257" s="65"/>
      <c r="EL2257" s="65"/>
      <c r="EM2257" s="65"/>
      <c r="EN2257" s="65"/>
      <c r="EO2257" s="65"/>
      <c r="EP2257" s="65"/>
      <c r="EQ2257" s="65"/>
      <c r="ER2257" s="65"/>
      <c r="ES2257" s="65"/>
      <c r="ET2257" s="65"/>
      <c r="EU2257" s="65"/>
      <c r="EV2257" s="65"/>
      <c r="EW2257" s="65"/>
      <c r="EX2257" s="65"/>
      <c r="EY2257" s="65"/>
      <c r="EZ2257" s="65"/>
      <c r="FA2257" s="65"/>
      <c r="FB2257" s="65"/>
      <c r="FC2257" s="65"/>
      <c r="FD2257" s="65"/>
      <c r="FE2257" s="65"/>
      <c r="FF2257" s="65"/>
      <c r="FG2257" s="65"/>
      <c r="FH2257" s="65"/>
      <c r="FI2257" s="65"/>
      <c r="FJ2257" s="65"/>
      <c r="FK2257" s="65"/>
      <c r="FL2257" s="65"/>
      <c r="FM2257" s="65"/>
      <c r="FN2257" s="65"/>
      <c r="FO2257" s="65"/>
      <c r="FP2257" s="65"/>
      <c r="FQ2257" s="65"/>
      <c r="FR2257" s="65"/>
      <c r="FS2257" s="65"/>
      <c r="FT2257" s="65"/>
      <c r="FU2257" s="65"/>
      <c r="FV2257" s="65"/>
      <c r="FW2257" s="65"/>
      <c r="FX2257" s="65"/>
      <c r="FY2257" s="65"/>
      <c r="FZ2257" s="65"/>
      <c r="GA2257" s="65"/>
      <c r="GB2257" s="65"/>
      <c r="GC2257" s="65"/>
      <c r="GD2257" s="65"/>
      <c r="GE2257" s="65"/>
      <c r="GF2257" s="65"/>
      <c r="GG2257" s="65"/>
      <c r="GH2257" s="65"/>
      <c r="GI2257" s="65"/>
      <c r="GJ2257" s="65"/>
      <c r="GK2257" s="65"/>
      <c r="GL2257" s="65"/>
      <c r="GM2257" s="65"/>
      <c r="GN2257" s="65"/>
      <c r="GO2257" s="65"/>
      <c r="GP2257" s="65"/>
      <c r="GQ2257" s="65"/>
      <c r="GR2257" s="65"/>
      <c r="GS2257" s="65"/>
      <c r="GT2257" s="65"/>
      <c r="GU2257" s="65"/>
      <c r="GV2257" s="65"/>
      <c r="GW2257" s="65"/>
      <c r="GX2257" s="65"/>
      <c r="GY2257" s="65"/>
      <c r="GZ2257" s="65"/>
      <c r="HA2257" s="65"/>
      <c r="HB2257" s="65"/>
      <c r="HC2257" s="65"/>
      <c r="HD2257" s="65"/>
      <c r="HE2257" s="65"/>
      <c r="HF2257" s="65"/>
      <c r="HG2257" s="65"/>
      <c r="HH2257" s="65"/>
      <c r="HI2257" s="65"/>
      <c r="HJ2257" s="65"/>
      <c r="HK2257" s="65"/>
      <c r="HL2257" s="65"/>
      <c r="HM2257" s="65"/>
      <c r="HN2257" s="65"/>
      <c r="HO2257" s="65"/>
      <c r="HP2257" s="65"/>
      <c r="HQ2257" s="65"/>
      <c r="HR2257" s="65"/>
      <c r="HS2257" s="65"/>
      <c r="HT2257" s="65"/>
      <c r="HU2257" s="65"/>
      <c r="HV2257" s="65"/>
      <c r="HW2257" s="65"/>
      <c r="HX2257" s="65"/>
      <c r="HY2257" s="65"/>
      <c r="HZ2257" s="65"/>
      <c r="IA2257" s="65"/>
      <c r="IB2257" s="65"/>
      <c r="IC2257" s="65"/>
      <c r="ID2257" s="65"/>
      <c r="IE2257" s="65"/>
      <c r="IF2257" s="65"/>
      <c r="IG2257" s="65"/>
      <c r="IH2257" s="65"/>
      <c r="II2257" s="65"/>
      <c r="IJ2257" s="65"/>
      <c r="IK2257" s="65"/>
      <c r="IL2257" s="65"/>
    </row>
    <row r="2258" spans="1:246" s="37" customFormat="1" ht="14.25" customHeight="1" x14ac:dyDescent="0.4">
      <c r="A2258" s="34" t="e">
        <f>_xlfn.CONCAT(D2258,E2258,G2258,#REF!)</f>
        <v>#REF!</v>
      </c>
      <c r="B2258" s="40">
        <v>1373</v>
      </c>
      <c r="C2258" s="40">
        <v>2107</v>
      </c>
      <c r="D2258" s="40">
        <v>149</v>
      </c>
      <c r="E2258" s="41" t="s">
        <v>7520</v>
      </c>
      <c r="F2258" s="42" t="s">
        <v>3212</v>
      </c>
      <c r="G2258" s="41" t="s">
        <v>3176</v>
      </c>
      <c r="H2258" s="41" t="s">
        <v>3213</v>
      </c>
      <c r="I2258" s="41" t="s">
        <v>3187</v>
      </c>
      <c r="J2258" s="43">
        <v>100</v>
      </c>
      <c r="K2258" s="44">
        <v>149.5</v>
      </c>
      <c r="L2258" s="45">
        <v>100</v>
      </c>
      <c r="M2258" s="45">
        <v>14950</v>
      </c>
      <c r="N2258" s="46">
        <v>0</v>
      </c>
      <c r="O2258" s="46">
        <v>4</v>
      </c>
      <c r="P2258" s="46">
        <v>0</v>
      </c>
      <c r="Q2258" s="46">
        <v>0</v>
      </c>
      <c r="R2258" s="46">
        <f t="shared" si="327"/>
        <v>4</v>
      </c>
      <c r="S2258" s="85"/>
      <c r="T2258" s="47">
        <f t="shared" si="328"/>
        <v>0</v>
      </c>
      <c r="U2258" s="47" t="str" cm="1">
        <f t="array" aca="1" ref="U2258" ca="1">IF(S2258="", "×", IF(LEFT(S2258,2)="項番", COUNTIFS($D$2:$D$4001, INDIRECT("D" &amp; ROW()-1), $U$2:$U$4001, "〇"), "〇"))</f>
        <v>×</v>
      </c>
      <c r="V2258" s="47" t="str">
        <f t="shared" si="329"/>
        <v>×</v>
      </c>
      <c r="W2258" s="47" t="str">
        <f t="shared" si="330"/>
        <v>×</v>
      </c>
      <c r="X2258" s="48" t="str">
        <f t="shared" ca="1" si="331"/>
        <v/>
      </c>
      <c r="Y2258" s="47">
        <f t="shared" ca="1" si="332"/>
        <v>0</v>
      </c>
      <c r="Z2258" s="47">
        <f t="shared" si="333"/>
        <v>149</v>
      </c>
      <c r="AA2258" s="47" t="str">
        <f t="shared" si="334"/>
        <v/>
      </c>
      <c r="AB2258" s="49"/>
      <c r="AC2258" s="49"/>
      <c r="AD2258" s="49"/>
      <c r="AE2258" s="49"/>
      <c r="AF2258" s="49"/>
      <c r="AG2258" s="49"/>
      <c r="AH2258" s="49"/>
      <c r="AI2258" s="49"/>
      <c r="AJ2258" s="49"/>
      <c r="AK2258" s="49"/>
      <c r="AL2258" s="49"/>
      <c r="AM2258" s="49"/>
      <c r="AN2258" s="49"/>
      <c r="AO2258" s="49"/>
      <c r="AP2258" s="49"/>
      <c r="AQ2258" s="49"/>
      <c r="AR2258" s="49"/>
      <c r="AS2258" s="49"/>
      <c r="AT2258" s="49"/>
      <c r="AU2258" s="49"/>
      <c r="AV2258" s="49"/>
      <c r="AW2258" s="49"/>
      <c r="AX2258" s="49"/>
      <c r="AY2258" s="49"/>
      <c r="AZ2258" s="49"/>
      <c r="BA2258" s="49"/>
      <c r="BB2258" s="49"/>
      <c r="BC2258" s="49"/>
      <c r="BD2258" s="49"/>
      <c r="BE2258" s="49"/>
      <c r="BF2258" s="49"/>
      <c r="BG2258" s="49"/>
      <c r="BH2258" s="49"/>
      <c r="BI2258" s="49"/>
      <c r="BJ2258" s="49"/>
      <c r="BK2258" s="49"/>
      <c r="BL2258" s="49"/>
      <c r="BM2258" s="49"/>
      <c r="BN2258" s="49"/>
      <c r="BO2258" s="49"/>
      <c r="BP2258" s="49"/>
      <c r="BQ2258" s="49"/>
      <c r="BR2258" s="49"/>
      <c r="BS2258" s="49"/>
      <c r="BT2258" s="49"/>
      <c r="BU2258" s="49"/>
      <c r="BV2258" s="49"/>
      <c r="BW2258" s="49"/>
      <c r="BX2258" s="49"/>
      <c r="BY2258" s="49"/>
      <c r="BZ2258" s="49"/>
      <c r="CA2258" s="49"/>
      <c r="CB2258" s="49"/>
      <c r="CC2258" s="49"/>
      <c r="CD2258" s="49"/>
      <c r="CE2258" s="49"/>
      <c r="CF2258" s="49"/>
      <c r="CG2258" s="49"/>
      <c r="CH2258" s="49"/>
      <c r="CI2258" s="49"/>
      <c r="CJ2258" s="49"/>
      <c r="CK2258" s="49"/>
      <c r="CL2258" s="49"/>
      <c r="CM2258" s="49"/>
      <c r="CN2258" s="49"/>
      <c r="CO2258" s="49"/>
      <c r="CP2258" s="49"/>
      <c r="CQ2258" s="49"/>
      <c r="CR2258" s="49"/>
      <c r="CS2258" s="49"/>
      <c r="CT2258" s="49"/>
      <c r="CU2258" s="49"/>
      <c r="CV2258" s="49"/>
      <c r="CW2258" s="49"/>
      <c r="CX2258" s="49"/>
      <c r="CY2258" s="49"/>
      <c r="CZ2258" s="49"/>
      <c r="DA2258" s="49"/>
      <c r="DB2258" s="49"/>
      <c r="DC2258" s="49"/>
      <c r="DD2258" s="49"/>
      <c r="DE2258" s="49"/>
      <c r="DF2258" s="49"/>
      <c r="DG2258" s="49"/>
      <c r="DH2258" s="49"/>
      <c r="DI2258" s="49"/>
      <c r="DJ2258" s="49"/>
      <c r="DK2258" s="49"/>
      <c r="DL2258" s="49"/>
      <c r="DM2258" s="49"/>
      <c r="DN2258" s="49"/>
      <c r="DO2258" s="49"/>
      <c r="DP2258" s="49"/>
      <c r="DQ2258" s="49"/>
      <c r="DR2258" s="49"/>
      <c r="DS2258" s="49"/>
      <c r="DT2258" s="49"/>
      <c r="DU2258" s="49"/>
      <c r="DV2258" s="49"/>
      <c r="DW2258" s="49"/>
      <c r="DX2258" s="49"/>
      <c r="DY2258" s="49"/>
      <c r="DZ2258" s="49"/>
      <c r="EA2258" s="49"/>
      <c r="EB2258" s="49"/>
      <c r="EC2258" s="49"/>
      <c r="ED2258" s="49"/>
      <c r="EE2258" s="49"/>
      <c r="EF2258" s="49"/>
      <c r="EG2258" s="49"/>
      <c r="EH2258" s="49"/>
      <c r="EI2258" s="49"/>
      <c r="EJ2258" s="49"/>
      <c r="EK2258" s="49"/>
      <c r="EL2258" s="49"/>
      <c r="EM2258" s="49"/>
      <c r="EN2258" s="49"/>
      <c r="EO2258" s="49"/>
      <c r="EP2258" s="49"/>
      <c r="EQ2258" s="49"/>
      <c r="ER2258" s="49"/>
      <c r="ES2258" s="49"/>
      <c r="ET2258" s="49"/>
      <c r="EU2258" s="49"/>
      <c r="EV2258" s="49"/>
      <c r="EW2258" s="49"/>
      <c r="EX2258" s="49"/>
      <c r="EY2258" s="49"/>
      <c r="EZ2258" s="49"/>
      <c r="FA2258" s="49"/>
      <c r="FB2258" s="49"/>
      <c r="FC2258" s="49"/>
      <c r="FD2258" s="49"/>
      <c r="FE2258" s="49"/>
      <c r="FF2258" s="49"/>
      <c r="FG2258" s="49"/>
      <c r="FH2258" s="49"/>
      <c r="FI2258" s="49"/>
      <c r="FJ2258" s="49"/>
      <c r="FK2258" s="49"/>
      <c r="FL2258" s="49"/>
      <c r="FM2258" s="49"/>
      <c r="FN2258" s="49"/>
      <c r="FO2258" s="49"/>
      <c r="FP2258" s="49"/>
      <c r="FQ2258" s="49"/>
      <c r="FR2258" s="49"/>
      <c r="FS2258" s="49"/>
      <c r="FT2258" s="49"/>
      <c r="FU2258" s="49"/>
      <c r="FV2258" s="49"/>
      <c r="FW2258" s="49"/>
      <c r="FX2258" s="49"/>
      <c r="FY2258" s="49"/>
      <c r="FZ2258" s="49"/>
      <c r="GA2258" s="49"/>
      <c r="GB2258" s="49"/>
      <c r="GC2258" s="49"/>
      <c r="GD2258" s="49"/>
      <c r="GE2258" s="49"/>
      <c r="GF2258" s="49"/>
      <c r="GG2258" s="49"/>
      <c r="GH2258" s="49"/>
      <c r="GI2258" s="49"/>
      <c r="GJ2258" s="49"/>
      <c r="GK2258" s="49"/>
      <c r="GL2258" s="49"/>
      <c r="GM2258" s="49"/>
      <c r="GN2258" s="49"/>
      <c r="GO2258" s="49"/>
      <c r="GP2258" s="49"/>
      <c r="GQ2258" s="49"/>
      <c r="GR2258" s="49"/>
      <c r="GS2258" s="49"/>
      <c r="GT2258" s="49"/>
      <c r="GU2258" s="49"/>
      <c r="GV2258" s="49"/>
      <c r="GW2258" s="49"/>
      <c r="GX2258" s="49"/>
      <c r="GY2258" s="49"/>
      <c r="GZ2258" s="49"/>
      <c r="HA2258" s="49"/>
      <c r="HB2258" s="49"/>
      <c r="HC2258" s="49"/>
      <c r="HD2258" s="49"/>
      <c r="HE2258" s="49"/>
      <c r="HF2258" s="49"/>
      <c r="HG2258" s="49"/>
      <c r="HH2258" s="49"/>
      <c r="HI2258" s="49"/>
      <c r="HJ2258" s="49"/>
      <c r="HK2258" s="49"/>
      <c r="HL2258" s="49"/>
      <c r="HM2258" s="49"/>
      <c r="HN2258" s="49"/>
      <c r="HO2258" s="49"/>
      <c r="HP2258" s="49"/>
      <c r="HQ2258" s="49"/>
      <c r="HR2258" s="49"/>
      <c r="HS2258" s="49"/>
      <c r="HT2258" s="49"/>
      <c r="HU2258" s="49"/>
      <c r="HV2258" s="49"/>
      <c r="HW2258" s="49"/>
      <c r="HX2258" s="49"/>
      <c r="HY2258" s="49"/>
      <c r="HZ2258" s="49"/>
      <c r="IA2258" s="49"/>
      <c r="IB2258" s="49"/>
      <c r="IC2258" s="49"/>
      <c r="ID2258" s="49"/>
      <c r="IE2258" s="49"/>
      <c r="IF2258" s="49"/>
      <c r="IG2258" s="49"/>
      <c r="IH2258" s="49"/>
      <c r="II2258" s="49"/>
      <c r="IJ2258" s="49"/>
      <c r="IK2258" s="49"/>
      <c r="IL2258" s="49"/>
    </row>
    <row r="2259" spans="1:246" s="37" customFormat="1" ht="14.25" customHeight="1" x14ac:dyDescent="0.4">
      <c r="A2259" s="34" t="e">
        <f>_xlfn.CONCAT(D2259,E2259,G2259,#REF!)</f>
        <v>#REF!</v>
      </c>
      <c r="B2259" s="40">
        <v>1374</v>
      </c>
      <c r="C2259" s="40">
        <v>2108</v>
      </c>
      <c r="D2259" s="40">
        <v>149</v>
      </c>
      <c r="E2259" s="41" t="s">
        <v>7520</v>
      </c>
      <c r="F2259" s="42" t="s">
        <v>3214</v>
      </c>
      <c r="G2259" s="41" t="s">
        <v>3176</v>
      </c>
      <c r="H2259" s="41" t="s">
        <v>3215</v>
      </c>
      <c r="I2259" s="41" t="s">
        <v>12</v>
      </c>
      <c r="J2259" s="43">
        <v>100</v>
      </c>
      <c r="K2259" s="44">
        <v>6.3</v>
      </c>
      <c r="L2259" s="45">
        <v>100</v>
      </c>
      <c r="M2259" s="45">
        <v>630</v>
      </c>
      <c r="N2259" s="46">
        <v>6</v>
      </c>
      <c r="O2259" s="46">
        <v>0</v>
      </c>
      <c r="P2259" s="46">
        <v>0</v>
      </c>
      <c r="Q2259" s="46">
        <v>0</v>
      </c>
      <c r="R2259" s="46">
        <f t="shared" si="327"/>
        <v>6</v>
      </c>
      <c r="S2259" s="85"/>
      <c r="T2259" s="47">
        <f t="shared" si="328"/>
        <v>0</v>
      </c>
      <c r="U2259" s="47" t="str" cm="1">
        <f t="array" aca="1" ref="U2259" ca="1">IF(S2259="", "×", IF(LEFT(S2259,2)="項番", COUNTIFS($D$2:$D$4001, INDIRECT("D" &amp; ROW()-1), $U$2:$U$4001, "〇"), "〇"))</f>
        <v>×</v>
      </c>
      <c r="V2259" s="47" t="str">
        <f t="shared" si="329"/>
        <v>×</v>
      </c>
      <c r="W2259" s="47" t="str">
        <f t="shared" si="330"/>
        <v>×</v>
      </c>
      <c r="X2259" s="48" t="str">
        <f t="shared" ca="1" si="331"/>
        <v/>
      </c>
      <c r="Y2259" s="47">
        <f t="shared" ca="1" si="332"/>
        <v>0</v>
      </c>
      <c r="Z2259" s="47">
        <f t="shared" si="333"/>
        <v>149</v>
      </c>
      <c r="AA2259" s="47" t="str">
        <f t="shared" si="334"/>
        <v/>
      </c>
      <c r="AB2259" s="49"/>
      <c r="AC2259" s="49"/>
      <c r="AD2259" s="49"/>
      <c r="AE2259" s="49"/>
      <c r="AF2259" s="49"/>
      <c r="AG2259" s="49"/>
      <c r="AH2259" s="49"/>
      <c r="AI2259" s="49"/>
      <c r="AJ2259" s="49"/>
      <c r="AK2259" s="49"/>
      <c r="AL2259" s="49"/>
      <c r="AM2259" s="49"/>
      <c r="AN2259" s="49"/>
      <c r="AO2259" s="49"/>
      <c r="AP2259" s="49"/>
      <c r="AQ2259" s="49"/>
      <c r="AR2259" s="49"/>
      <c r="AS2259" s="49"/>
      <c r="AT2259" s="49"/>
      <c r="AU2259" s="49"/>
      <c r="AV2259" s="49"/>
      <c r="AW2259" s="49"/>
      <c r="AX2259" s="49"/>
      <c r="AY2259" s="49"/>
      <c r="AZ2259" s="49"/>
      <c r="BA2259" s="49"/>
      <c r="BB2259" s="49"/>
      <c r="BC2259" s="49"/>
      <c r="BD2259" s="49"/>
      <c r="BE2259" s="49"/>
      <c r="BF2259" s="49"/>
      <c r="BG2259" s="49"/>
      <c r="BH2259" s="49"/>
      <c r="BI2259" s="49"/>
      <c r="BJ2259" s="49"/>
      <c r="BK2259" s="49"/>
      <c r="BL2259" s="49"/>
      <c r="BM2259" s="49"/>
      <c r="BN2259" s="49"/>
      <c r="BO2259" s="49"/>
      <c r="BP2259" s="49"/>
      <c r="BQ2259" s="49"/>
      <c r="BR2259" s="49"/>
      <c r="BS2259" s="49"/>
      <c r="BT2259" s="49"/>
      <c r="BU2259" s="49"/>
      <c r="BV2259" s="49"/>
      <c r="BW2259" s="49"/>
      <c r="BX2259" s="49"/>
      <c r="BY2259" s="49"/>
      <c r="BZ2259" s="49"/>
      <c r="CA2259" s="49"/>
      <c r="CB2259" s="49"/>
      <c r="CC2259" s="49"/>
      <c r="CD2259" s="49"/>
      <c r="CE2259" s="49"/>
      <c r="CF2259" s="49"/>
      <c r="CG2259" s="49"/>
      <c r="CH2259" s="49"/>
      <c r="CI2259" s="49"/>
      <c r="CJ2259" s="49"/>
      <c r="CK2259" s="49"/>
      <c r="CL2259" s="49"/>
      <c r="CM2259" s="49"/>
      <c r="CN2259" s="49"/>
      <c r="CO2259" s="49"/>
      <c r="CP2259" s="49"/>
      <c r="CQ2259" s="49"/>
      <c r="CR2259" s="49"/>
      <c r="CS2259" s="49"/>
      <c r="CT2259" s="49"/>
      <c r="CU2259" s="49"/>
      <c r="CV2259" s="49"/>
      <c r="CW2259" s="49"/>
      <c r="CX2259" s="49"/>
      <c r="CY2259" s="49"/>
      <c r="CZ2259" s="49"/>
      <c r="DA2259" s="49"/>
      <c r="DB2259" s="49"/>
      <c r="DC2259" s="49"/>
      <c r="DD2259" s="49"/>
      <c r="DE2259" s="49"/>
      <c r="DF2259" s="49"/>
      <c r="DG2259" s="49"/>
      <c r="DH2259" s="49"/>
      <c r="DI2259" s="49"/>
      <c r="DJ2259" s="49"/>
      <c r="DK2259" s="49"/>
      <c r="DL2259" s="49"/>
      <c r="DM2259" s="49"/>
      <c r="DN2259" s="49"/>
      <c r="DO2259" s="49"/>
      <c r="DP2259" s="49"/>
      <c r="DQ2259" s="49"/>
      <c r="DR2259" s="49"/>
      <c r="DS2259" s="49"/>
      <c r="DT2259" s="49"/>
      <c r="DU2259" s="49"/>
      <c r="DV2259" s="49"/>
      <c r="DW2259" s="49"/>
      <c r="DX2259" s="49"/>
      <c r="DY2259" s="49"/>
      <c r="DZ2259" s="49"/>
      <c r="EA2259" s="49"/>
      <c r="EB2259" s="49"/>
      <c r="EC2259" s="49"/>
      <c r="ED2259" s="49"/>
      <c r="EE2259" s="49"/>
      <c r="EF2259" s="49"/>
      <c r="EG2259" s="49"/>
      <c r="EH2259" s="49"/>
      <c r="EI2259" s="49"/>
      <c r="EJ2259" s="49"/>
      <c r="EK2259" s="49"/>
      <c r="EL2259" s="49"/>
      <c r="EM2259" s="49"/>
      <c r="EN2259" s="49"/>
      <c r="EO2259" s="49"/>
      <c r="EP2259" s="49"/>
      <c r="EQ2259" s="49"/>
      <c r="ER2259" s="49"/>
      <c r="ES2259" s="49"/>
      <c r="ET2259" s="49"/>
      <c r="EU2259" s="49"/>
      <c r="EV2259" s="49"/>
      <c r="EW2259" s="49"/>
      <c r="EX2259" s="49"/>
      <c r="EY2259" s="49"/>
      <c r="EZ2259" s="49"/>
      <c r="FA2259" s="49"/>
      <c r="FB2259" s="49"/>
      <c r="FC2259" s="49"/>
      <c r="FD2259" s="49"/>
      <c r="FE2259" s="49"/>
      <c r="FF2259" s="49"/>
      <c r="FG2259" s="49"/>
      <c r="FH2259" s="49"/>
      <c r="FI2259" s="49"/>
      <c r="FJ2259" s="49"/>
      <c r="FK2259" s="49"/>
      <c r="FL2259" s="49"/>
      <c r="FM2259" s="49"/>
      <c r="FN2259" s="49"/>
      <c r="FO2259" s="49"/>
      <c r="FP2259" s="49"/>
      <c r="FQ2259" s="49"/>
      <c r="FR2259" s="49"/>
      <c r="FS2259" s="49"/>
      <c r="FT2259" s="49"/>
      <c r="FU2259" s="49"/>
      <c r="FV2259" s="49"/>
      <c r="FW2259" s="49"/>
      <c r="FX2259" s="49"/>
      <c r="FY2259" s="49"/>
      <c r="FZ2259" s="49"/>
      <c r="GA2259" s="49"/>
      <c r="GB2259" s="49"/>
      <c r="GC2259" s="49"/>
      <c r="GD2259" s="49"/>
      <c r="GE2259" s="49"/>
      <c r="GF2259" s="49"/>
      <c r="GG2259" s="49"/>
      <c r="GH2259" s="49"/>
      <c r="GI2259" s="49"/>
      <c r="GJ2259" s="49"/>
      <c r="GK2259" s="49"/>
      <c r="GL2259" s="49"/>
      <c r="GM2259" s="49"/>
      <c r="GN2259" s="49"/>
      <c r="GO2259" s="49"/>
      <c r="GP2259" s="49"/>
      <c r="GQ2259" s="49"/>
      <c r="GR2259" s="49"/>
      <c r="GS2259" s="49"/>
      <c r="GT2259" s="49"/>
      <c r="GU2259" s="49"/>
      <c r="GV2259" s="49"/>
      <c r="GW2259" s="49"/>
      <c r="GX2259" s="49"/>
      <c r="GY2259" s="49"/>
      <c r="GZ2259" s="49"/>
      <c r="HA2259" s="49"/>
      <c r="HB2259" s="49"/>
      <c r="HC2259" s="49"/>
      <c r="HD2259" s="49"/>
      <c r="HE2259" s="49"/>
      <c r="HF2259" s="49"/>
      <c r="HG2259" s="49"/>
      <c r="HH2259" s="49"/>
      <c r="HI2259" s="49"/>
      <c r="HJ2259" s="49"/>
      <c r="HK2259" s="49"/>
      <c r="HL2259" s="49"/>
      <c r="HM2259" s="49"/>
      <c r="HN2259" s="49"/>
      <c r="HO2259" s="49"/>
      <c r="HP2259" s="49"/>
      <c r="HQ2259" s="49"/>
      <c r="HR2259" s="49"/>
      <c r="HS2259" s="49"/>
      <c r="HT2259" s="49"/>
      <c r="HU2259" s="49"/>
      <c r="HV2259" s="49"/>
      <c r="HW2259" s="49"/>
      <c r="HX2259" s="49"/>
      <c r="HY2259" s="49"/>
      <c r="HZ2259" s="49"/>
      <c r="IA2259" s="49"/>
      <c r="IB2259" s="49"/>
      <c r="IC2259" s="49"/>
      <c r="ID2259" s="49"/>
      <c r="IE2259" s="49"/>
      <c r="IF2259" s="49"/>
      <c r="IG2259" s="49"/>
      <c r="IH2259" s="49"/>
      <c r="II2259" s="49"/>
      <c r="IJ2259" s="49"/>
      <c r="IK2259" s="49"/>
      <c r="IL2259" s="49"/>
    </row>
    <row r="2260" spans="1:246" s="17" customFormat="1" ht="14.25" customHeight="1" x14ac:dyDescent="0.4">
      <c r="A2260" s="34" t="e">
        <f>_xlfn.CONCAT(D2260,E2260,G2260,#REF!)</f>
        <v>#REF!</v>
      </c>
      <c r="B2260" s="40">
        <v>1377</v>
      </c>
      <c r="C2260" s="40">
        <v>2109</v>
      </c>
      <c r="D2260" s="40">
        <v>149</v>
      </c>
      <c r="E2260" s="41" t="s">
        <v>7520</v>
      </c>
      <c r="F2260" s="42" t="s">
        <v>3219</v>
      </c>
      <c r="G2260" s="41" t="s">
        <v>3176</v>
      </c>
      <c r="H2260" s="41" t="s">
        <v>3220</v>
      </c>
      <c r="I2260" s="41" t="s">
        <v>3194</v>
      </c>
      <c r="J2260" s="43">
        <v>1000</v>
      </c>
      <c r="K2260" s="44">
        <v>6.2</v>
      </c>
      <c r="L2260" s="45">
        <v>1000</v>
      </c>
      <c r="M2260" s="45">
        <v>6200</v>
      </c>
      <c r="N2260" s="46">
        <v>0</v>
      </c>
      <c r="O2260" s="46">
        <v>0</v>
      </c>
      <c r="P2260" s="46">
        <v>0</v>
      </c>
      <c r="Q2260" s="46">
        <v>24</v>
      </c>
      <c r="R2260" s="46">
        <f t="shared" si="327"/>
        <v>24</v>
      </c>
      <c r="S2260" s="85"/>
      <c r="T2260" s="47">
        <f t="shared" si="328"/>
        <v>0</v>
      </c>
      <c r="U2260" s="47" t="str" cm="1">
        <f t="array" aca="1" ref="U2260" ca="1">IF(S2260="", "×", IF(LEFT(S2260,2)="項番", COUNTIFS($D$2:$D$4001, INDIRECT("D" &amp; ROW()-1), $U$2:$U$4001, "〇"), "〇"))</f>
        <v>×</v>
      </c>
      <c r="V2260" s="47" t="str">
        <f t="shared" si="329"/>
        <v>×</v>
      </c>
      <c r="W2260" s="47" t="str">
        <f t="shared" si="330"/>
        <v>×</v>
      </c>
      <c r="X2260" s="48" t="str">
        <f t="shared" ca="1" si="331"/>
        <v/>
      </c>
      <c r="Y2260" s="47">
        <f t="shared" ca="1" si="332"/>
        <v>0</v>
      </c>
      <c r="Z2260" s="47">
        <f t="shared" si="333"/>
        <v>149</v>
      </c>
      <c r="AA2260" s="47" t="str">
        <f t="shared" si="334"/>
        <v/>
      </c>
    </row>
    <row r="2261" spans="1:246" ht="14.25" customHeight="1" x14ac:dyDescent="0.4">
      <c r="A2261" s="34" t="e">
        <f>_xlfn.CONCAT(D2261,E2261,G2261,#REF!)</f>
        <v>#REF!</v>
      </c>
      <c r="B2261" s="40">
        <v>1378</v>
      </c>
      <c r="C2261" s="40">
        <v>2110</v>
      </c>
      <c r="D2261" s="40">
        <v>149</v>
      </c>
      <c r="E2261" s="41" t="s">
        <v>7520</v>
      </c>
      <c r="F2261" s="42" t="s">
        <v>3221</v>
      </c>
      <c r="G2261" s="41" t="s">
        <v>3176</v>
      </c>
      <c r="H2261" s="41" t="s">
        <v>3220</v>
      </c>
      <c r="I2261" s="41" t="s">
        <v>12</v>
      </c>
      <c r="J2261" s="43">
        <v>100</v>
      </c>
      <c r="K2261" s="44">
        <v>6.2</v>
      </c>
      <c r="L2261" s="45">
        <v>100</v>
      </c>
      <c r="M2261" s="45">
        <v>620</v>
      </c>
      <c r="N2261" s="46">
        <v>0</v>
      </c>
      <c r="O2261" s="46">
        <v>0</v>
      </c>
      <c r="P2261" s="46">
        <v>0</v>
      </c>
      <c r="Q2261" s="46">
        <v>48</v>
      </c>
      <c r="R2261" s="46">
        <f t="shared" si="327"/>
        <v>48</v>
      </c>
      <c r="S2261" s="85"/>
      <c r="T2261" s="47">
        <f t="shared" si="328"/>
        <v>0</v>
      </c>
      <c r="U2261" s="47" t="str" cm="1">
        <f t="array" aca="1" ref="U2261" ca="1">IF(S2261="", "×", IF(LEFT(S2261,2)="項番", COUNTIFS($D$2:$D$4001, INDIRECT("D" &amp; ROW()-1), $U$2:$U$4001, "〇"), "〇"))</f>
        <v>×</v>
      </c>
      <c r="V2261" s="47" t="str">
        <f t="shared" si="329"/>
        <v>×</v>
      </c>
      <c r="W2261" s="47" t="str">
        <f t="shared" si="330"/>
        <v>×</v>
      </c>
      <c r="X2261" s="48" t="str">
        <f t="shared" ca="1" si="331"/>
        <v/>
      </c>
      <c r="Y2261" s="47">
        <f t="shared" ca="1" si="332"/>
        <v>0</v>
      </c>
      <c r="Z2261" s="47">
        <f t="shared" si="333"/>
        <v>149</v>
      </c>
      <c r="AA2261" s="47" t="str">
        <f t="shared" si="334"/>
        <v/>
      </c>
    </row>
    <row r="2262" spans="1:246" s="37" customFormat="1" ht="14.25" customHeight="1" x14ac:dyDescent="0.4">
      <c r="A2262" s="34" t="e">
        <f>_xlfn.CONCAT(D2262,E2262,G2262,#REF!)</f>
        <v>#REF!</v>
      </c>
      <c r="B2262" s="40">
        <v>1379</v>
      </c>
      <c r="C2262" s="40">
        <v>2111</v>
      </c>
      <c r="D2262" s="40">
        <v>149</v>
      </c>
      <c r="E2262" s="41" t="s">
        <v>7520</v>
      </c>
      <c r="F2262" s="42" t="s">
        <v>3222</v>
      </c>
      <c r="G2262" s="41" t="s">
        <v>3176</v>
      </c>
      <c r="H2262" s="41" t="s">
        <v>3223</v>
      </c>
      <c r="I2262" s="41" t="s">
        <v>834</v>
      </c>
      <c r="J2262" s="43">
        <v>100</v>
      </c>
      <c r="K2262" s="44">
        <v>16.100000000000001</v>
      </c>
      <c r="L2262" s="45">
        <v>100</v>
      </c>
      <c r="M2262" s="45">
        <v>1610.0000000000002</v>
      </c>
      <c r="N2262" s="46">
        <v>1</v>
      </c>
      <c r="O2262" s="46">
        <v>0</v>
      </c>
      <c r="P2262" s="46">
        <v>0</v>
      </c>
      <c r="Q2262" s="46">
        <v>0</v>
      </c>
      <c r="R2262" s="46">
        <f t="shared" si="327"/>
        <v>1</v>
      </c>
      <c r="S2262" s="85"/>
      <c r="T2262" s="47">
        <f t="shared" si="328"/>
        <v>0</v>
      </c>
      <c r="U2262" s="47" t="str" cm="1">
        <f t="array" aca="1" ref="U2262" ca="1">IF(S2262="", "×", IF(LEFT(S2262,2)="項番", COUNTIFS($D$2:$D$4001, INDIRECT("D" &amp; ROW()-1), $U$2:$U$4001, "〇"), "〇"))</f>
        <v>×</v>
      </c>
      <c r="V2262" s="47" t="str">
        <f t="shared" si="329"/>
        <v>×</v>
      </c>
      <c r="W2262" s="47" t="str">
        <f t="shared" si="330"/>
        <v>×</v>
      </c>
      <c r="X2262" s="48" t="str">
        <f t="shared" ca="1" si="331"/>
        <v/>
      </c>
      <c r="Y2262" s="47">
        <f t="shared" ca="1" si="332"/>
        <v>0</v>
      </c>
      <c r="Z2262" s="47">
        <f t="shared" si="333"/>
        <v>149</v>
      </c>
      <c r="AA2262" s="47" t="str">
        <f t="shared" si="334"/>
        <v/>
      </c>
      <c r="AB2262" s="49"/>
      <c r="AC2262" s="49"/>
      <c r="AD2262" s="49"/>
      <c r="AE2262" s="49"/>
      <c r="AF2262" s="49"/>
      <c r="AG2262" s="49"/>
      <c r="AH2262" s="49"/>
      <c r="AI2262" s="49"/>
      <c r="AJ2262" s="49"/>
      <c r="AK2262" s="49"/>
      <c r="AL2262" s="49"/>
      <c r="AM2262" s="49"/>
      <c r="AN2262" s="49"/>
      <c r="AO2262" s="49"/>
      <c r="AP2262" s="49"/>
      <c r="AQ2262" s="49"/>
      <c r="AR2262" s="49"/>
      <c r="AS2262" s="49"/>
      <c r="AT2262" s="49"/>
      <c r="AU2262" s="49"/>
      <c r="AV2262" s="49"/>
      <c r="AW2262" s="49"/>
      <c r="AX2262" s="49"/>
      <c r="AY2262" s="49"/>
      <c r="AZ2262" s="49"/>
      <c r="BA2262" s="49"/>
      <c r="BB2262" s="49"/>
      <c r="BC2262" s="49"/>
      <c r="BD2262" s="49"/>
      <c r="BE2262" s="49"/>
      <c r="BF2262" s="49"/>
      <c r="BG2262" s="49"/>
      <c r="BH2262" s="49"/>
      <c r="BI2262" s="49"/>
      <c r="BJ2262" s="49"/>
      <c r="BK2262" s="49"/>
      <c r="BL2262" s="49"/>
      <c r="BM2262" s="49"/>
      <c r="BN2262" s="49"/>
      <c r="BO2262" s="49"/>
      <c r="BP2262" s="49"/>
      <c r="BQ2262" s="49"/>
      <c r="BR2262" s="49"/>
      <c r="BS2262" s="49"/>
      <c r="BT2262" s="49"/>
      <c r="BU2262" s="49"/>
      <c r="BV2262" s="49"/>
      <c r="BW2262" s="49"/>
      <c r="BX2262" s="49"/>
      <c r="BY2262" s="49"/>
      <c r="BZ2262" s="49"/>
      <c r="CA2262" s="49"/>
      <c r="CB2262" s="49"/>
      <c r="CC2262" s="49"/>
      <c r="CD2262" s="49"/>
      <c r="CE2262" s="49"/>
      <c r="CF2262" s="49"/>
      <c r="CG2262" s="49"/>
      <c r="CH2262" s="49"/>
      <c r="CI2262" s="49"/>
      <c r="CJ2262" s="49"/>
      <c r="CK2262" s="49"/>
      <c r="CL2262" s="49"/>
      <c r="CM2262" s="49"/>
      <c r="CN2262" s="49"/>
      <c r="CO2262" s="49"/>
      <c r="CP2262" s="49"/>
      <c r="CQ2262" s="49"/>
      <c r="CR2262" s="49"/>
      <c r="CS2262" s="49"/>
      <c r="CT2262" s="49"/>
      <c r="CU2262" s="49"/>
      <c r="CV2262" s="49"/>
      <c r="CW2262" s="49"/>
      <c r="CX2262" s="49"/>
      <c r="CY2262" s="49"/>
      <c r="CZ2262" s="49"/>
      <c r="DA2262" s="49"/>
      <c r="DB2262" s="49"/>
      <c r="DC2262" s="49"/>
      <c r="DD2262" s="49"/>
      <c r="DE2262" s="49"/>
      <c r="DF2262" s="49"/>
      <c r="DG2262" s="49"/>
      <c r="DH2262" s="49"/>
      <c r="DI2262" s="49"/>
      <c r="DJ2262" s="49"/>
      <c r="DK2262" s="49"/>
      <c r="DL2262" s="49"/>
      <c r="DM2262" s="49"/>
      <c r="DN2262" s="49"/>
      <c r="DO2262" s="49"/>
      <c r="DP2262" s="49"/>
      <c r="DQ2262" s="49"/>
      <c r="DR2262" s="49"/>
      <c r="DS2262" s="49"/>
      <c r="DT2262" s="49"/>
      <c r="DU2262" s="49"/>
      <c r="DV2262" s="49"/>
      <c r="DW2262" s="49"/>
      <c r="DX2262" s="49"/>
      <c r="DY2262" s="49"/>
      <c r="DZ2262" s="49"/>
      <c r="EA2262" s="49"/>
      <c r="EB2262" s="49"/>
      <c r="EC2262" s="49"/>
      <c r="ED2262" s="49"/>
      <c r="EE2262" s="49"/>
      <c r="EF2262" s="49"/>
      <c r="EG2262" s="49"/>
      <c r="EH2262" s="49"/>
      <c r="EI2262" s="49"/>
      <c r="EJ2262" s="49"/>
      <c r="EK2262" s="49"/>
      <c r="EL2262" s="49"/>
      <c r="EM2262" s="49"/>
      <c r="EN2262" s="49"/>
      <c r="EO2262" s="49"/>
      <c r="EP2262" s="49"/>
      <c r="EQ2262" s="49"/>
      <c r="ER2262" s="49"/>
      <c r="ES2262" s="49"/>
      <c r="ET2262" s="49"/>
      <c r="EU2262" s="49"/>
      <c r="EV2262" s="49"/>
      <c r="EW2262" s="49"/>
      <c r="EX2262" s="49"/>
      <c r="EY2262" s="49"/>
      <c r="EZ2262" s="49"/>
      <c r="FA2262" s="49"/>
      <c r="FB2262" s="49"/>
      <c r="FC2262" s="49"/>
      <c r="FD2262" s="49"/>
      <c r="FE2262" s="49"/>
      <c r="FF2262" s="49"/>
      <c r="FG2262" s="49"/>
      <c r="FH2262" s="49"/>
      <c r="FI2262" s="49"/>
      <c r="FJ2262" s="49"/>
      <c r="FK2262" s="49"/>
      <c r="FL2262" s="49"/>
      <c r="FM2262" s="49"/>
      <c r="FN2262" s="49"/>
      <c r="FO2262" s="49"/>
      <c r="FP2262" s="49"/>
      <c r="FQ2262" s="49"/>
      <c r="FR2262" s="49"/>
      <c r="FS2262" s="49"/>
      <c r="FT2262" s="49"/>
      <c r="FU2262" s="49"/>
      <c r="FV2262" s="49"/>
      <c r="FW2262" s="49"/>
      <c r="FX2262" s="49"/>
      <c r="FY2262" s="49"/>
      <c r="FZ2262" s="49"/>
      <c r="GA2262" s="49"/>
      <c r="GB2262" s="49"/>
      <c r="GC2262" s="49"/>
      <c r="GD2262" s="49"/>
      <c r="GE2262" s="49"/>
      <c r="GF2262" s="49"/>
      <c r="GG2262" s="49"/>
      <c r="GH2262" s="49"/>
      <c r="GI2262" s="49"/>
      <c r="GJ2262" s="49"/>
      <c r="GK2262" s="49"/>
      <c r="GL2262" s="49"/>
      <c r="GM2262" s="49"/>
      <c r="GN2262" s="49"/>
      <c r="GO2262" s="49"/>
      <c r="GP2262" s="49"/>
      <c r="GQ2262" s="49"/>
      <c r="GR2262" s="49"/>
      <c r="GS2262" s="49"/>
      <c r="GT2262" s="49"/>
      <c r="GU2262" s="49"/>
      <c r="GV2262" s="49"/>
      <c r="GW2262" s="49"/>
      <c r="GX2262" s="49"/>
      <c r="GY2262" s="49"/>
      <c r="GZ2262" s="49"/>
      <c r="HA2262" s="49"/>
      <c r="HB2262" s="49"/>
      <c r="HC2262" s="49"/>
      <c r="HD2262" s="49"/>
      <c r="HE2262" s="49"/>
      <c r="HF2262" s="49"/>
      <c r="HG2262" s="49"/>
      <c r="HH2262" s="49"/>
      <c r="HI2262" s="49"/>
      <c r="HJ2262" s="49"/>
      <c r="HK2262" s="49"/>
      <c r="HL2262" s="49"/>
      <c r="HM2262" s="49"/>
      <c r="HN2262" s="49"/>
      <c r="HO2262" s="49"/>
      <c r="HP2262" s="49"/>
      <c r="HQ2262" s="49"/>
      <c r="HR2262" s="49"/>
      <c r="HS2262" s="49"/>
      <c r="HT2262" s="49"/>
      <c r="HU2262" s="49"/>
      <c r="HV2262" s="49"/>
      <c r="HW2262" s="49"/>
      <c r="HX2262" s="49"/>
      <c r="HY2262" s="49"/>
      <c r="HZ2262" s="49"/>
      <c r="IA2262" s="49"/>
      <c r="IB2262" s="49"/>
      <c r="IC2262" s="49"/>
      <c r="ID2262" s="49"/>
      <c r="IE2262" s="49"/>
      <c r="IF2262" s="49"/>
      <c r="IG2262" s="49"/>
      <c r="IH2262" s="49"/>
      <c r="II2262" s="49"/>
      <c r="IJ2262" s="49"/>
      <c r="IK2262" s="49"/>
      <c r="IL2262" s="49"/>
    </row>
    <row r="2263" spans="1:246" ht="14.25" customHeight="1" x14ac:dyDescent="0.4">
      <c r="A2263" s="34" t="e">
        <f>_xlfn.CONCAT(D2263,E2263,G2263,#REF!)</f>
        <v>#REF!</v>
      </c>
      <c r="B2263" s="40">
        <v>1380</v>
      </c>
      <c r="C2263" s="40">
        <v>2112</v>
      </c>
      <c r="D2263" s="40">
        <v>149</v>
      </c>
      <c r="E2263" s="41" t="s">
        <v>7520</v>
      </c>
      <c r="F2263" s="42" t="s">
        <v>3224</v>
      </c>
      <c r="G2263" s="41" t="s">
        <v>3176</v>
      </c>
      <c r="H2263" s="41" t="s">
        <v>3225</v>
      </c>
      <c r="I2263" s="41" t="s">
        <v>3226</v>
      </c>
      <c r="J2263" s="43">
        <v>100</v>
      </c>
      <c r="K2263" s="44">
        <v>6.3</v>
      </c>
      <c r="L2263" s="45">
        <v>100</v>
      </c>
      <c r="M2263" s="45">
        <v>630</v>
      </c>
      <c r="N2263" s="46">
        <v>0</v>
      </c>
      <c r="O2263" s="46">
        <v>12</v>
      </c>
      <c r="P2263" s="46">
        <v>0</v>
      </c>
      <c r="Q2263" s="46">
        <v>0</v>
      </c>
      <c r="R2263" s="46">
        <f t="shared" si="327"/>
        <v>12</v>
      </c>
      <c r="S2263" s="85"/>
      <c r="T2263" s="47">
        <f t="shared" si="328"/>
        <v>0</v>
      </c>
      <c r="U2263" s="47" t="str" cm="1">
        <f t="array" aca="1" ref="U2263" ca="1">IF(S2263="", "×", IF(LEFT(S2263,2)="項番", COUNTIFS($D$2:$D$4001, INDIRECT("D" &amp; ROW()-1), $U$2:$U$4001, "〇"), "〇"))</f>
        <v>×</v>
      </c>
      <c r="V2263" s="47" t="str">
        <f t="shared" si="329"/>
        <v>×</v>
      </c>
      <c r="W2263" s="47" t="str">
        <f t="shared" si="330"/>
        <v>×</v>
      </c>
      <c r="X2263" s="48" t="str">
        <f t="shared" ca="1" si="331"/>
        <v/>
      </c>
      <c r="Y2263" s="47">
        <f t="shared" ca="1" si="332"/>
        <v>0</v>
      </c>
      <c r="Z2263" s="47">
        <f t="shared" si="333"/>
        <v>149</v>
      </c>
      <c r="AA2263" s="47" t="str">
        <f t="shared" si="334"/>
        <v/>
      </c>
    </row>
    <row r="2264" spans="1:246" ht="14.25" customHeight="1" x14ac:dyDescent="0.4">
      <c r="A2264" s="34" t="e">
        <f>_xlfn.CONCAT(D2264,E2264,G2264,#REF!)</f>
        <v>#REF!</v>
      </c>
      <c r="B2264" s="40">
        <v>1381</v>
      </c>
      <c r="C2264" s="40">
        <v>2113</v>
      </c>
      <c r="D2264" s="40">
        <v>149</v>
      </c>
      <c r="E2264" s="41" t="s">
        <v>7520</v>
      </c>
      <c r="F2264" s="42" t="s">
        <v>3227</v>
      </c>
      <c r="G2264" s="41" t="s">
        <v>3176</v>
      </c>
      <c r="H2264" s="41" t="s">
        <v>3228</v>
      </c>
      <c r="I2264" s="41" t="s">
        <v>3229</v>
      </c>
      <c r="J2264" s="43">
        <v>1000</v>
      </c>
      <c r="K2264" s="44">
        <v>6.3</v>
      </c>
      <c r="L2264" s="45">
        <v>1000</v>
      </c>
      <c r="M2264" s="45">
        <v>6300</v>
      </c>
      <c r="N2264" s="46">
        <v>3</v>
      </c>
      <c r="O2264" s="46">
        <v>0</v>
      </c>
      <c r="P2264" s="46">
        <v>0</v>
      </c>
      <c r="Q2264" s="46">
        <v>0</v>
      </c>
      <c r="R2264" s="46">
        <f t="shared" si="327"/>
        <v>3</v>
      </c>
      <c r="S2264" s="85"/>
      <c r="T2264" s="47">
        <f t="shared" si="328"/>
        <v>0</v>
      </c>
      <c r="U2264" s="47" t="str" cm="1">
        <f t="array" aca="1" ref="U2264" ca="1">IF(S2264="", "×", IF(LEFT(S2264,2)="項番", COUNTIFS($D$2:$D$4001, INDIRECT("D" &amp; ROW()-1), $U$2:$U$4001, "〇"), "〇"))</f>
        <v>×</v>
      </c>
      <c r="V2264" s="47" t="str">
        <f t="shared" si="329"/>
        <v>×</v>
      </c>
      <c r="W2264" s="47" t="str">
        <f t="shared" si="330"/>
        <v>×</v>
      </c>
      <c r="X2264" s="48" t="str">
        <f t="shared" ca="1" si="331"/>
        <v/>
      </c>
      <c r="Y2264" s="47">
        <f t="shared" ca="1" si="332"/>
        <v>0</v>
      </c>
      <c r="Z2264" s="47">
        <f t="shared" si="333"/>
        <v>149</v>
      </c>
      <c r="AA2264" s="47" t="str">
        <f t="shared" si="334"/>
        <v/>
      </c>
    </row>
    <row r="2265" spans="1:246" s="66" customFormat="1" ht="14.25" customHeight="1" x14ac:dyDescent="0.4">
      <c r="A2265" s="34" t="e">
        <f>_xlfn.CONCAT(D2265,E2265,G2265,#REF!)</f>
        <v>#REF!</v>
      </c>
      <c r="B2265" s="40">
        <v>1382</v>
      </c>
      <c r="C2265" s="40">
        <v>2114</v>
      </c>
      <c r="D2265" s="40">
        <v>149</v>
      </c>
      <c r="E2265" s="41" t="s">
        <v>7520</v>
      </c>
      <c r="F2265" s="42" t="s">
        <v>3230</v>
      </c>
      <c r="G2265" s="41" t="s">
        <v>3176</v>
      </c>
      <c r="H2265" s="41" t="s">
        <v>3225</v>
      </c>
      <c r="I2265" s="41" t="s">
        <v>3231</v>
      </c>
      <c r="J2265" s="43">
        <v>100</v>
      </c>
      <c r="K2265" s="44">
        <v>6.3</v>
      </c>
      <c r="L2265" s="45">
        <v>1000</v>
      </c>
      <c r="M2265" s="45">
        <v>6300</v>
      </c>
      <c r="N2265" s="46">
        <v>20</v>
      </c>
      <c r="O2265" s="46">
        <v>0</v>
      </c>
      <c r="P2265" s="46">
        <v>0</v>
      </c>
      <c r="Q2265" s="46">
        <v>0</v>
      </c>
      <c r="R2265" s="46">
        <f t="shared" si="327"/>
        <v>20</v>
      </c>
      <c r="S2265" s="85"/>
      <c r="T2265" s="47">
        <f t="shared" si="328"/>
        <v>0</v>
      </c>
      <c r="U2265" s="47" t="str" cm="1">
        <f t="array" aca="1" ref="U2265" ca="1">IF(S2265="", "×", IF(LEFT(S2265,2)="項番", COUNTIFS($D$2:$D$4001, INDIRECT("D" &amp; ROW()-1), $U$2:$U$4001, "〇"), "〇"))</f>
        <v>×</v>
      </c>
      <c r="V2265" s="47" t="str">
        <f t="shared" si="329"/>
        <v>×</v>
      </c>
      <c r="W2265" s="47" t="str">
        <f t="shared" si="330"/>
        <v>×</v>
      </c>
      <c r="X2265" s="48" t="str">
        <f t="shared" ca="1" si="331"/>
        <v/>
      </c>
      <c r="Y2265" s="47">
        <f t="shared" ca="1" si="332"/>
        <v>0</v>
      </c>
      <c r="Z2265" s="47">
        <f t="shared" si="333"/>
        <v>149</v>
      </c>
      <c r="AA2265" s="47" t="str">
        <f t="shared" si="334"/>
        <v/>
      </c>
      <c r="AB2265" s="65"/>
      <c r="AC2265" s="65"/>
      <c r="AD2265" s="65"/>
      <c r="AE2265" s="65"/>
      <c r="AF2265" s="65"/>
      <c r="AG2265" s="65"/>
      <c r="AH2265" s="65"/>
      <c r="AI2265" s="65"/>
      <c r="AJ2265" s="65"/>
      <c r="AK2265" s="65"/>
      <c r="AL2265" s="65"/>
      <c r="AM2265" s="65"/>
      <c r="AN2265" s="65"/>
      <c r="AO2265" s="65"/>
      <c r="AP2265" s="65"/>
      <c r="AQ2265" s="65"/>
      <c r="AR2265" s="65"/>
      <c r="AS2265" s="65"/>
      <c r="AT2265" s="65"/>
      <c r="AU2265" s="65"/>
      <c r="AV2265" s="65"/>
      <c r="AW2265" s="65"/>
      <c r="AX2265" s="65"/>
      <c r="AY2265" s="65"/>
      <c r="AZ2265" s="65"/>
      <c r="BA2265" s="65"/>
      <c r="BB2265" s="65"/>
      <c r="BC2265" s="65"/>
      <c r="BD2265" s="65"/>
      <c r="BE2265" s="65"/>
      <c r="BF2265" s="65"/>
      <c r="BG2265" s="65"/>
      <c r="BH2265" s="65"/>
      <c r="BI2265" s="65"/>
      <c r="BJ2265" s="65"/>
      <c r="BK2265" s="65"/>
      <c r="BL2265" s="65"/>
      <c r="BM2265" s="65"/>
      <c r="BN2265" s="65"/>
      <c r="BO2265" s="65"/>
      <c r="BP2265" s="65"/>
      <c r="BQ2265" s="65"/>
      <c r="BR2265" s="65"/>
      <c r="BS2265" s="65"/>
      <c r="BT2265" s="65"/>
      <c r="BU2265" s="65"/>
      <c r="BV2265" s="65"/>
      <c r="BW2265" s="65"/>
      <c r="BX2265" s="65"/>
      <c r="BY2265" s="65"/>
      <c r="BZ2265" s="65"/>
      <c r="CA2265" s="65"/>
      <c r="CB2265" s="65"/>
      <c r="CC2265" s="65"/>
      <c r="CD2265" s="65"/>
      <c r="CE2265" s="65"/>
      <c r="CF2265" s="65"/>
      <c r="CG2265" s="65"/>
      <c r="CH2265" s="65"/>
      <c r="CI2265" s="65"/>
      <c r="CJ2265" s="65"/>
      <c r="CK2265" s="65"/>
      <c r="CL2265" s="65"/>
      <c r="CM2265" s="65"/>
      <c r="CN2265" s="65"/>
      <c r="CO2265" s="65"/>
      <c r="CP2265" s="65"/>
      <c r="CQ2265" s="65"/>
      <c r="CR2265" s="65"/>
      <c r="CS2265" s="65"/>
      <c r="CT2265" s="65"/>
      <c r="CU2265" s="65"/>
      <c r="CV2265" s="65"/>
      <c r="CW2265" s="65"/>
      <c r="CX2265" s="65"/>
      <c r="CY2265" s="65"/>
      <c r="CZ2265" s="65"/>
      <c r="DA2265" s="65"/>
      <c r="DB2265" s="65"/>
      <c r="DC2265" s="65"/>
      <c r="DD2265" s="65"/>
      <c r="DE2265" s="65"/>
      <c r="DF2265" s="65"/>
      <c r="DG2265" s="65"/>
      <c r="DH2265" s="65"/>
      <c r="DI2265" s="65"/>
      <c r="DJ2265" s="65"/>
      <c r="DK2265" s="65"/>
      <c r="DL2265" s="65"/>
      <c r="DM2265" s="65"/>
      <c r="DN2265" s="65"/>
      <c r="DO2265" s="65"/>
      <c r="DP2265" s="65"/>
      <c r="DQ2265" s="65"/>
      <c r="DR2265" s="65"/>
      <c r="DS2265" s="65"/>
      <c r="DT2265" s="65"/>
      <c r="DU2265" s="65"/>
      <c r="DV2265" s="65"/>
      <c r="DW2265" s="65"/>
      <c r="DX2265" s="65"/>
      <c r="DY2265" s="65"/>
      <c r="DZ2265" s="65"/>
      <c r="EA2265" s="65"/>
      <c r="EB2265" s="65"/>
      <c r="EC2265" s="65"/>
      <c r="ED2265" s="65"/>
      <c r="EE2265" s="65"/>
      <c r="EF2265" s="65"/>
      <c r="EG2265" s="65"/>
      <c r="EH2265" s="65"/>
      <c r="EI2265" s="65"/>
      <c r="EJ2265" s="65"/>
      <c r="EK2265" s="65"/>
      <c r="EL2265" s="65"/>
      <c r="EM2265" s="65"/>
      <c r="EN2265" s="65"/>
      <c r="EO2265" s="65"/>
      <c r="EP2265" s="65"/>
      <c r="EQ2265" s="65"/>
      <c r="ER2265" s="65"/>
      <c r="ES2265" s="65"/>
      <c r="ET2265" s="65"/>
      <c r="EU2265" s="65"/>
      <c r="EV2265" s="65"/>
      <c r="EW2265" s="65"/>
      <c r="EX2265" s="65"/>
      <c r="EY2265" s="65"/>
      <c r="EZ2265" s="65"/>
      <c r="FA2265" s="65"/>
      <c r="FB2265" s="65"/>
      <c r="FC2265" s="65"/>
      <c r="FD2265" s="65"/>
      <c r="FE2265" s="65"/>
      <c r="FF2265" s="65"/>
      <c r="FG2265" s="65"/>
      <c r="FH2265" s="65"/>
      <c r="FI2265" s="65"/>
      <c r="FJ2265" s="65"/>
      <c r="FK2265" s="65"/>
      <c r="FL2265" s="65"/>
      <c r="FM2265" s="65"/>
      <c r="FN2265" s="65"/>
      <c r="FO2265" s="65"/>
      <c r="FP2265" s="65"/>
      <c r="FQ2265" s="65"/>
      <c r="FR2265" s="65"/>
      <c r="FS2265" s="65"/>
      <c r="FT2265" s="65"/>
      <c r="FU2265" s="65"/>
      <c r="FV2265" s="65"/>
      <c r="FW2265" s="65"/>
      <c r="FX2265" s="65"/>
      <c r="FY2265" s="65"/>
      <c r="FZ2265" s="65"/>
      <c r="GA2265" s="65"/>
      <c r="GB2265" s="65"/>
      <c r="GC2265" s="65"/>
      <c r="GD2265" s="65"/>
      <c r="GE2265" s="65"/>
      <c r="GF2265" s="65"/>
      <c r="GG2265" s="65"/>
      <c r="GH2265" s="65"/>
      <c r="GI2265" s="65"/>
      <c r="GJ2265" s="65"/>
      <c r="GK2265" s="65"/>
      <c r="GL2265" s="65"/>
      <c r="GM2265" s="65"/>
      <c r="GN2265" s="65"/>
      <c r="GO2265" s="65"/>
      <c r="GP2265" s="65"/>
      <c r="GQ2265" s="65"/>
      <c r="GR2265" s="65"/>
      <c r="GS2265" s="65"/>
      <c r="GT2265" s="65"/>
      <c r="GU2265" s="65"/>
      <c r="GV2265" s="65"/>
      <c r="GW2265" s="65"/>
      <c r="GX2265" s="65"/>
      <c r="GY2265" s="65"/>
      <c r="GZ2265" s="65"/>
      <c r="HA2265" s="65"/>
      <c r="HB2265" s="65"/>
      <c r="HC2265" s="65"/>
      <c r="HD2265" s="65"/>
      <c r="HE2265" s="65"/>
      <c r="HF2265" s="65"/>
      <c r="HG2265" s="65"/>
      <c r="HH2265" s="65"/>
      <c r="HI2265" s="65"/>
      <c r="HJ2265" s="65"/>
      <c r="HK2265" s="65"/>
      <c r="HL2265" s="65"/>
      <c r="HM2265" s="65"/>
      <c r="HN2265" s="65"/>
      <c r="HO2265" s="65"/>
      <c r="HP2265" s="65"/>
      <c r="HQ2265" s="65"/>
      <c r="HR2265" s="65"/>
      <c r="HS2265" s="65"/>
      <c r="HT2265" s="65"/>
      <c r="HU2265" s="65"/>
      <c r="HV2265" s="65"/>
      <c r="HW2265" s="65"/>
      <c r="HX2265" s="65"/>
      <c r="HY2265" s="65"/>
      <c r="HZ2265" s="65"/>
      <c r="IA2265" s="65"/>
      <c r="IB2265" s="65"/>
      <c r="IC2265" s="65"/>
      <c r="ID2265" s="65"/>
      <c r="IE2265" s="65"/>
      <c r="IF2265" s="65"/>
      <c r="IG2265" s="65"/>
      <c r="IH2265" s="65"/>
      <c r="II2265" s="65"/>
      <c r="IJ2265" s="65"/>
      <c r="IK2265" s="65"/>
      <c r="IL2265" s="65"/>
    </row>
    <row r="2266" spans="1:246" s="17" customFormat="1" ht="14.25" customHeight="1" x14ac:dyDescent="0.4">
      <c r="A2266" s="34" t="e">
        <f>_xlfn.CONCAT(D2266,E2266,G2266,#REF!)</f>
        <v>#REF!</v>
      </c>
      <c r="B2266" s="40">
        <v>1386</v>
      </c>
      <c r="C2266" s="40">
        <v>2115</v>
      </c>
      <c r="D2266" s="40">
        <v>149</v>
      </c>
      <c r="E2266" s="41" t="s">
        <v>7520</v>
      </c>
      <c r="F2266" s="42" t="s">
        <v>3239</v>
      </c>
      <c r="G2266" s="41" t="s">
        <v>3176</v>
      </c>
      <c r="H2266" s="41" t="s">
        <v>3240</v>
      </c>
      <c r="I2266" s="41" t="s">
        <v>12</v>
      </c>
      <c r="J2266" s="43">
        <v>100</v>
      </c>
      <c r="K2266" s="44">
        <v>10.8</v>
      </c>
      <c r="L2266" s="45">
        <v>100</v>
      </c>
      <c r="M2266" s="45">
        <v>1080</v>
      </c>
      <c r="N2266" s="46">
        <v>0</v>
      </c>
      <c r="O2266" s="46">
        <v>0</v>
      </c>
      <c r="P2266" s="46">
        <v>0</v>
      </c>
      <c r="Q2266" s="46">
        <v>96</v>
      </c>
      <c r="R2266" s="46">
        <f t="shared" si="327"/>
        <v>96</v>
      </c>
      <c r="S2266" s="85"/>
      <c r="T2266" s="47">
        <f t="shared" si="328"/>
        <v>0</v>
      </c>
      <c r="U2266" s="47" t="str" cm="1">
        <f t="array" aca="1" ref="U2266" ca="1">IF(S2266="", "×", IF(LEFT(S2266,2)="項番", COUNTIFS($D$2:$D$4001, INDIRECT("D" &amp; ROW()-1), $U$2:$U$4001, "〇"), "〇"))</f>
        <v>×</v>
      </c>
      <c r="V2266" s="47" t="str">
        <f t="shared" si="329"/>
        <v>×</v>
      </c>
      <c r="W2266" s="47" t="str">
        <f t="shared" si="330"/>
        <v>×</v>
      </c>
      <c r="X2266" s="48" t="str">
        <f t="shared" ca="1" si="331"/>
        <v/>
      </c>
      <c r="Y2266" s="47">
        <f t="shared" ca="1" si="332"/>
        <v>0</v>
      </c>
      <c r="Z2266" s="47">
        <f t="shared" si="333"/>
        <v>149</v>
      </c>
      <c r="AA2266" s="47" t="str">
        <f t="shared" si="334"/>
        <v/>
      </c>
    </row>
    <row r="2267" spans="1:246" s="17" customFormat="1" ht="14.25" customHeight="1" x14ac:dyDescent="0.4">
      <c r="A2267" s="34" t="e">
        <f>_xlfn.CONCAT(D2267,E2267,G2267,#REF!)</f>
        <v>#REF!</v>
      </c>
      <c r="B2267" s="40">
        <v>1387</v>
      </c>
      <c r="C2267" s="40">
        <v>2116</v>
      </c>
      <c r="D2267" s="40">
        <v>149</v>
      </c>
      <c r="E2267" s="41" t="s">
        <v>7520</v>
      </c>
      <c r="F2267" s="42" t="s">
        <v>3241</v>
      </c>
      <c r="G2267" s="41" t="s">
        <v>3176</v>
      </c>
      <c r="H2267" s="41" t="s">
        <v>3240</v>
      </c>
      <c r="I2267" s="41" t="s">
        <v>275</v>
      </c>
      <c r="J2267" s="43">
        <v>1000</v>
      </c>
      <c r="K2267" s="44">
        <v>10.8</v>
      </c>
      <c r="L2267" s="45">
        <v>1000</v>
      </c>
      <c r="M2267" s="45">
        <v>10800</v>
      </c>
      <c r="N2267" s="46">
        <v>12</v>
      </c>
      <c r="O2267" s="46">
        <v>60</v>
      </c>
      <c r="P2267" s="46">
        <v>0</v>
      </c>
      <c r="Q2267" s="46">
        <v>0</v>
      </c>
      <c r="R2267" s="46">
        <f t="shared" si="327"/>
        <v>72</v>
      </c>
      <c r="S2267" s="85"/>
      <c r="T2267" s="47">
        <f t="shared" si="328"/>
        <v>0</v>
      </c>
      <c r="U2267" s="47" t="str" cm="1">
        <f t="array" aca="1" ref="U2267" ca="1">IF(S2267="", "×", IF(LEFT(S2267,2)="項番", COUNTIFS($D$2:$D$4001, INDIRECT("D" &amp; ROW()-1), $U$2:$U$4001, "〇"), "〇"))</f>
        <v>×</v>
      </c>
      <c r="V2267" s="47" t="str">
        <f t="shared" si="329"/>
        <v>×</v>
      </c>
      <c r="W2267" s="47" t="str">
        <f t="shared" si="330"/>
        <v>×</v>
      </c>
      <c r="X2267" s="48" t="str">
        <f t="shared" ca="1" si="331"/>
        <v/>
      </c>
      <c r="Y2267" s="47">
        <f t="shared" ca="1" si="332"/>
        <v>0</v>
      </c>
      <c r="Z2267" s="47">
        <f t="shared" si="333"/>
        <v>149</v>
      </c>
      <c r="AA2267" s="47" t="str">
        <f t="shared" si="334"/>
        <v/>
      </c>
    </row>
    <row r="2268" spans="1:246" ht="14.25" customHeight="1" x14ac:dyDescent="0.4">
      <c r="A2268" s="34" t="e">
        <f>_xlfn.CONCAT(D2268,E2268,G2268,#REF!)</f>
        <v>#REF!</v>
      </c>
      <c r="B2268" s="40">
        <v>1388</v>
      </c>
      <c r="C2268" s="40">
        <v>2117</v>
      </c>
      <c r="D2268" s="40">
        <v>149</v>
      </c>
      <c r="E2268" s="41" t="s">
        <v>7520</v>
      </c>
      <c r="F2268" s="42" t="s">
        <v>3242</v>
      </c>
      <c r="G2268" s="41" t="s">
        <v>3176</v>
      </c>
      <c r="H2268" s="41" t="s">
        <v>3243</v>
      </c>
      <c r="I2268" s="41" t="s">
        <v>12</v>
      </c>
      <c r="J2268" s="43">
        <v>100</v>
      </c>
      <c r="K2268" s="44">
        <v>10.8</v>
      </c>
      <c r="L2268" s="45">
        <v>100</v>
      </c>
      <c r="M2268" s="45">
        <v>1080</v>
      </c>
      <c r="N2268" s="46">
        <v>30</v>
      </c>
      <c r="O2268" s="46">
        <v>0</v>
      </c>
      <c r="P2268" s="46">
        <v>0</v>
      </c>
      <c r="Q2268" s="46">
        <v>0</v>
      </c>
      <c r="R2268" s="46">
        <f t="shared" si="327"/>
        <v>30</v>
      </c>
      <c r="S2268" s="85"/>
      <c r="T2268" s="47">
        <f t="shared" si="328"/>
        <v>0</v>
      </c>
      <c r="U2268" s="47" t="str" cm="1">
        <f t="array" aca="1" ref="U2268" ca="1">IF(S2268="", "×", IF(LEFT(S2268,2)="項番", COUNTIFS($D$2:$D$4001, INDIRECT("D" &amp; ROW()-1), $U$2:$U$4001, "〇"), "〇"))</f>
        <v>×</v>
      </c>
      <c r="V2268" s="47" t="str">
        <f t="shared" si="329"/>
        <v>×</v>
      </c>
      <c r="W2268" s="47" t="str">
        <f t="shared" si="330"/>
        <v>×</v>
      </c>
      <c r="X2268" s="48" t="str">
        <f t="shared" ca="1" si="331"/>
        <v/>
      </c>
      <c r="Y2268" s="47">
        <f t="shared" ca="1" si="332"/>
        <v>0</v>
      </c>
      <c r="Z2268" s="47">
        <f t="shared" si="333"/>
        <v>149</v>
      </c>
      <c r="AA2268" s="47" t="str">
        <f t="shared" si="334"/>
        <v/>
      </c>
    </row>
    <row r="2269" spans="1:246" s="17" customFormat="1" ht="14.25" customHeight="1" x14ac:dyDescent="0.4">
      <c r="A2269" s="34" t="e">
        <f>_xlfn.CONCAT(D2269,E2269,G2269,#REF!)</f>
        <v>#REF!</v>
      </c>
      <c r="B2269" s="40">
        <v>1389</v>
      </c>
      <c r="C2269" s="40">
        <v>2118</v>
      </c>
      <c r="D2269" s="40">
        <v>149</v>
      </c>
      <c r="E2269" s="41" t="s">
        <v>7520</v>
      </c>
      <c r="F2269" s="42" t="s">
        <v>3244</v>
      </c>
      <c r="G2269" s="41" t="s">
        <v>3176</v>
      </c>
      <c r="H2269" s="41" t="s">
        <v>3245</v>
      </c>
      <c r="I2269" s="41" t="s">
        <v>595</v>
      </c>
      <c r="J2269" s="43">
        <v>100</v>
      </c>
      <c r="K2269" s="44">
        <v>10.8</v>
      </c>
      <c r="L2269" s="45">
        <v>100</v>
      </c>
      <c r="M2269" s="45">
        <v>1080</v>
      </c>
      <c r="N2269" s="46">
        <v>40</v>
      </c>
      <c r="O2269" s="46">
        <v>0</v>
      </c>
      <c r="P2269" s="46">
        <v>0</v>
      </c>
      <c r="Q2269" s="46">
        <v>0</v>
      </c>
      <c r="R2269" s="46">
        <f t="shared" si="327"/>
        <v>40</v>
      </c>
      <c r="S2269" s="85"/>
      <c r="T2269" s="47">
        <f t="shared" si="328"/>
        <v>0</v>
      </c>
      <c r="U2269" s="47" t="str" cm="1">
        <f t="array" aca="1" ref="U2269" ca="1">IF(S2269="", "×", IF(LEFT(S2269,2)="項番", COUNTIFS($D$2:$D$4001, INDIRECT("D" &amp; ROW()-1), $U$2:$U$4001, "〇"), "〇"))</f>
        <v>×</v>
      </c>
      <c r="V2269" s="47" t="str">
        <f t="shared" si="329"/>
        <v>×</v>
      </c>
      <c r="W2269" s="47" t="str">
        <f t="shared" si="330"/>
        <v>×</v>
      </c>
      <c r="X2269" s="48" t="str">
        <f t="shared" ca="1" si="331"/>
        <v/>
      </c>
      <c r="Y2269" s="47">
        <f t="shared" ca="1" si="332"/>
        <v>0</v>
      </c>
      <c r="Z2269" s="47">
        <f t="shared" si="333"/>
        <v>149</v>
      </c>
      <c r="AA2269" s="47" t="str">
        <f t="shared" si="334"/>
        <v/>
      </c>
    </row>
    <row r="2270" spans="1:246" ht="14.25" customHeight="1" x14ac:dyDescent="0.4">
      <c r="A2270" s="34" t="e">
        <f>_xlfn.CONCAT(D2270,E2270,G2270,#REF!)</f>
        <v>#REF!</v>
      </c>
      <c r="B2270" s="40">
        <v>1390</v>
      </c>
      <c r="C2270" s="40">
        <v>2119</v>
      </c>
      <c r="D2270" s="40">
        <v>149</v>
      </c>
      <c r="E2270" s="41" t="s">
        <v>7520</v>
      </c>
      <c r="F2270" s="42" t="s">
        <v>3246</v>
      </c>
      <c r="G2270" s="41" t="s">
        <v>3176</v>
      </c>
      <c r="H2270" s="41" t="s">
        <v>3247</v>
      </c>
      <c r="I2270" s="41" t="s">
        <v>595</v>
      </c>
      <c r="J2270" s="43">
        <v>100</v>
      </c>
      <c r="K2270" s="44">
        <v>11.3</v>
      </c>
      <c r="L2270" s="45">
        <v>100</v>
      </c>
      <c r="M2270" s="45">
        <v>1130</v>
      </c>
      <c r="N2270" s="46">
        <v>50</v>
      </c>
      <c r="O2270" s="46">
        <v>0</v>
      </c>
      <c r="P2270" s="46">
        <v>0</v>
      </c>
      <c r="Q2270" s="46">
        <v>0</v>
      </c>
      <c r="R2270" s="46">
        <f t="shared" si="327"/>
        <v>50</v>
      </c>
      <c r="S2270" s="85"/>
      <c r="T2270" s="47">
        <f t="shared" si="328"/>
        <v>0</v>
      </c>
      <c r="U2270" s="47" t="str" cm="1">
        <f t="array" aca="1" ref="U2270" ca="1">IF(S2270="", "×", IF(LEFT(S2270,2)="項番", COUNTIFS($D$2:$D$4001, INDIRECT("D" &amp; ROW()-1), $U$2:$U$4001, "〇"), "〇"))</f>
        <v>×</v>
      </c>
      <c r="V2270" s="47" t="str">
        <f t="shared" si="329"/>
        <v>×</v>
      </c>
      <c r="W2270" s="47" t="str">
        <f t="shared" si="330"/>
        <v>×</v>
      </c>
      <c r="X2270" s="48" t="str">
        <f t="shared" ca="1" si="331"/>
        <v/>
      </c>
      <c r="Y2270" s="47">
        <f t="shared" ca="1" si="332"/>
        <v>0</v>
      </c>
      <c r="Z2270" s="47">
        <f t="shared" si="333"/>
        <v>149</v>
      </c>
      <c r="AA2270" s="47" t="str">
        <f t="shared" si="334"/>
        <v/>
      </c>
    </row>
    <row r="2271" spans="1:246" ht="14.25" customHeight="1" x14ac:dyDescent="0.4">
      <c r="A2271" s="34" t="e">
        <f>_xlfn.CONCAT(D2271,E2271,G2271,#REF!)</f>
        <v>#REF!</v>
      </c>
      <c r="B2271" s="40">
        <v>1391</v>
      </c>
      <c r="C2271" s="40">
        <v>2120</v>
      </c>
      <c r="D2271" s="40">
        <v>149</v>
      </c>
      <c r="E2271" s="41" t="s">
        <v>7520</v>
      </c>
      <c r="F2271" s="42" t="s">
        <v>3248</v>
      </c>
      <c r="G2271" s="41" t="s">
        <v>3176</v>
      </c>
      <c r="H2271" s="41" t="s">
        <v>3249</v>
      </c>
      <c r="I2271" s="41" t="s">
        <v>3250</v>
      </c>
      <c r="J2271" s="43">
        <v>100</v>
      </c>
      <c r="K2271" s="44">
        <v>31.3</v>
      </c>
      <c r="L2271" s="45">
        <v>100</v>
      </c>
      <c r="M2271" s="45">
        <v>3130</v>
      </c>
      <c r="N2271" s="46">
        <v>50</v>
      </c>
      <c r="O2271" s="46">
        <v>0</v>
      </c>
      <c r="P2271" s="46">
        <v>0</v>
      </c>
      <c r="Q2271" s="46">
        <v>0</v>
      </c>
      <c r="R2271" s="46">
        <f t="shared" si="327"/>
        <v>50</v>
      </c>
      <c r="S2271" s="85"/>
      <c r="T2271" s="47">
        <f t="shared" si="328"/>
        <v>0</v>
      </c>
      <c r="U2271" s="47" t="str" cm="1">
        <f t="array" aca="1" ref="U2271" ca="1">IF(S2271="", "×", IF(LEFT(S2271,2)="項番", COUNTIFS($D$2:$D$4001, INDIRECT("D" &amp; ROW()-1), $U$2:$U$4001, "〇"), "〇"))</f>
        <v>×</v>
      </c>
      <c r="V2271" s="47" t="str">
        <f t="shared" si="329"/>
        <v>×</v>
      </c>
      <c r="W2271" s="47" t="str">
        <f t="shared" si="330"/>
        <v>×</v>
      </c>
      <c r="X2271" s="48" t="str">
        <f t="shared" ca="1" si="331"/>
        <v/>
      </c>
      <c r="Y2271" s="47">
        <f t="shared" ca="1" si="332"/>
        <v>0</v>
      </c>
      <c r="Z2271" s="47">
        <f t="shared" si="333"/>
        <v>149</v>
      </c>
      <c r="AA2271" s="47" t="str">
        <f t="shared" si="334"/>
        <v/>
      </c>
    </row>
    <row r="2272" spans="1:246" s="17" customFormat="1" ht="14.25" customHeight="1" x14ac:dyDescent="0.4">
      <c r="A2272" s="34" t="e">
        <f>_xlfn.CONCAT(D2272,E2272,G2272,#REF!)</f>
        <v>#REF!</v>
      </c>
      <c r="B2272" s="40">
        <v>1392</v>
      </c>
      <c r="C2272" s="40">
        <v>2121</v>
      </c>
      <c r="D2272" s="40">
        <v>149</v>
      </c>
      <c r="E2272" s="41" t="s">
        <v>7520</v>
      </c>
      <c r="F2272" s="42" t="s">
        <v>3251</v>
      </c>
      <c r="G2272" s="41" t="s">
        <v>3176</v>
      </c>
      <c r="H2272" s="41" t="s">
        <v>3252</v>
      </c>
      <c r="I2272" s="41" t="s">
        <v>12</v>
      </c>
      <c r="J2272" s="43">
        <v>100</v>
      </c>
      <c r="K2272" s="44">
        <v>5.5</v>
      </c>
      <c r="L2272" s="45">
        <v>100</v>
      </c>
      <c r="M2272" s="45">
        <v>550</v>
      </c>
      <c r="N2272" s="46">
        <v>0</v>
      </c>
      <c r="O2272" s="46">
        <v>0</v>
      </c>
      <c r="P2272" s="46">
        <v>10</v>
      </c>
      <c r="Q2272" s="46">
        <v>0</v>
      </c>
      <c r="R2272" s="46">
        <f t="shared" si="327"/>
        <v>10</v>
      </c>
      <c r="S2272" s="85"/>
      <c r="T2272" s="47">
        <f t="shared" si="328"/>
        <v>0</v>
      </c>
      <c r="U2272" s="47" t="str" cm="1">
        <f t="array" aca="1" ref="U2272" ca="1">IF(S2272="", "×", IF(LEFT(S2272,2)="項番", COUNTIFS($D$2:$D$4001, INDIRECT("D" &amp; ROW()-1), $U$2:$U$4001, "〇"), "〇"))</f>
        <v>×</v>
      </c>
      <c r="V2272" s="47" t="str">
        <f t="shared" si="329"/>
        <v>×</v>
      </c>
      <c r="W2272" s="47" t="str">
        <f t="shared" si="330"/>
        <v>×</v>
      </c>
      <c r="X2272" s="48" t="str">
        <f t="shared" ca="1" si="331"/>
        <v/>
      </c>
      <c r="Y2272" s="47">
        <f t="shared" ca="1" si="332"/>
        <v>0</v>
      </c>
      <c r="Z2272" s="47">
        <f t="shared" si="333"/>
        <v>149</v>
      </c>
      <c r="AA2272" s="47" t="str">
        <f t="shared" si="334"/>
        <v/>
      </c>
    </row>
    <row r="2273" spans="1:246" s="66" customFormat="1" ht="14.25" customHeight="1" x14ac:dyDescent="0.4">
      <c r="A2273" s="34" t="e">
        <f>_xlfn.CONCAT(D2273,E2273,G2273,#REF!)</f>
        <v>#REF!</v>
      </c>
      <c r="B2273" s="40">
        <v>1393</v>
      </c>
      <c r="C2273" s="40">
        <v>2122</v>
      </c>
      <c r="D2273" s="40">
        <v>149</v>
      </c>
      <c r="E2273" s="41" t="s">
        <v>7520</v>
      </c>
      <c r="F2273" s="42" t="s">
        <v>3253</v>
      </c>
      <c r="G2273" s="41" t="s">
        <v>3176</v>
      </c>
      <c r="H2273" s="41" t="s">
        <v>3254</v>
      </c>
      <c r="I2273" s="41" t="s">
        <v>154</v>
      </c>
      <c r="J2273" s="43">
        <v>10</v>
      </c>
      <c r="K2273" s="44">
        <v>60.4</v>
      </c>
      <c r="L2273" s="45">
        <v>50</v>
      </c>
      <c r="M2273" s="45">
        <v>3020</v>
      </c>
      <c r="N2273" s="41">
        <v>0</v>
      </c>
      <c r="O2273" s="41">
        <v>0</v>
      </c>
      <c r="P2273" s="41">
        <v>4</v>
      </c>
      <c r="Q2273" s="41">
        <v>0</v>
      </c>
      <c r="R2273" s="46">
        <f t="shared" si="327"/>
        <v>4</v>
      </c>
      <c r="S2273" s="85"/>
      <c r="T2273" s="47">
        <f t="shared" si="328"/>
        <v>0</v>
      </c>
      <c r="U2273" s="47" t="str" cm="1">
        <f t="array" aca="1" ref="U2273" ca="1">IF(S2273="", "×", IF(LEFT(S2273,2)="項番", COUNTIFS($D$2:$D$4001, INDIRECT("D" &amp; ROW()-1), $U$2:$U$4001, "〇"), "〇"))</f>
        <v>×</v>
      </c>
      <c r="V2273" s="47" t="str">
        <f t="shared" si="329"/>
        <v>×</v>
      </c>
      <c r="W2273" s="47" t="str">
        <f t="shared" si="330"/>
        <v>×</v>
      </c>
      <c r="X2273" s="48" t="str">
        <f t="shared" ca="1" si="331"/>
        <v/>
      </c>
      <c r="Y2273" s="47">
        <f t="shared" ca="1" si="332"/>
        <v>0</v>
      </c>
      <c r="Z2273" s="47">
        <f t="shared" si="333"/>
        <v>149</v>
      </c>
      <c r="AA2273" s="47" t="str">
        <f t="shared" si="334"/>
        <v/>
      </c>
      <c r="AB2273" s="65"/>
      <c r="AC2273" s="65"/>
      <c r="AD2273" s="65"/>
      <c r="AE2273" s="65"/>
      <c r="AF2273" s="65"/>
      <c r="AG2273" s="65"/>
      <c r="AH2273" s="65"/>
      <c r="AI2273" s="65"/>
      <c r="AJ2273" s="65"/>
      <c r="AK2273" s="65"/>
      <c r="AL2273" s="65"/>
      <c r="AM2273" s="65"/>
      <c r="AN2273" s="65"/>
      <c r="AO2273" s="65"/>
      <c r="AP2273" s="65"/>
      <c r="AQ2273" s="65"/>
      <c r="AR2273" s="65"/>
      <c r="AS2273" s="65"/>
      <c r="AT2273" s="65"/>
      <c r="AU2273" s="65"/>
      <c r="AV2273" s="65"/>
      <c r="AW2273" s="65"/>
      <c r="AX2273" s="65"/>
      <c r="AY2273" s="65"/>
      <c r="AZ2273" s="65"/>
      <c r="BA2273" s="65"/>
      <c r="BB2273" s="65"/>
      <c r="BC2273" s="65"/>
      <c r="BD2273" s="65"/>
      <c r="BE2273" s="65"/>
      <c r="BF2273" s="65"/>
      <c r="BG2273" s="65"/>
      <c r="BH2273" s="65"/>
      <c r="BI2273" s="65"/>
      <c r="BJ2273" s="65"/>
      <c r="BK2273" s="65"/>
      <c r="BL2273" s="65"/>
      <c r="BM2273" s="65"/>
      <c r="BN2273" s="65"/>
      <c r="BO2273" s="65"/>
      <c r="BP2273" s="65"/>
      <c r="BQ2273" s="65"/>
      <c r="BR2273" s="65"/>
      <c r="BS2273" s="65"/>
      <c r="BT2273" s="65"/>
      <c r="BU2273" s="65"/>
      <c r="BV2273" s="65"/>
      <c r="BW2273" s="65"/>
      <c r="BX2273" s="65"/>
      <c r="BY2273" s="65"/>
      <c r="BZ2273" s="65"/>
      <c r="CA2273" s="65"/>
      <c r="CB2273" s="65"/>
      <c r="CC2273" s="65"/>
      <c r="CD2273" s="65"/>
      <c r="CE2273" s="65"/>
      <c r="CF2273" s="65"/>
      <c r="CG2273" s="65"/>
      <c r="CH2273" s="65"/>
      <c r="CI2273" s="65"/>
      <c r="CJ2273" s="65"/>
      <c r="CK2273" s="65"/>
      <c r="CL2273" s="65"/>
      <c r="CM2273" s="65"/>
      <c r="CN2273" s="65"/>
      <c r="CO2273" s="65"/>
      <c r="CP2273" s="65"/>
      <c r="CQ2273" s="65"/>
      <c r="CR2273" s="65"/>
      <c r="CS2273" s="65"/>
      <c r="CT2273" s="65"/>
      <c r="CU2273" s="65"/>
      <c r="CV2273" s="65"/>
      <c r="CW2273" s="65"/>
      <c r="CX2273" s="65"/>
      <c r="CY2273" s="65"/>
      <c r="CZ2273" s="65"/>
      <c r="DA2273" s="65"/>
      <c r="DB2273" s="65"/>
      <c r="DC2273" s="65"/>
      <c r="DD2273" s="65"/>
      <c r="DE2273" s="65"/>
      <c r="DF2273" s="65"/>
      <c r="DG2273" s="65"/>
      <c r="DH2273" s="65"/>
      <c r="DI2273" s="65"/>
      <c r="DJ2273" s="65"/>
      <c r="DK2273" s="65"/>
      <c r="DL2273" s="65"/>
      <c r="DM2273" s="65"/>
      <c r="DN2273" s="65"/>
      <c r="DO2273" s="65"/>
      <c r="DP2273" s="65"/>
      <c r="DQ2273" s="65"/>
      <c r="DR2273" s="65"/>
      <c r="DS2273" s="65"/>
      <c r="DT2273" s="65"/>
      <c r="DU2273" s="65"/>
      <c r="DV2273" s="65"/>
      <c r="DW2273" s="65"/>
      <c r="DX2273" s="65"/>
      <c r="DY2273" s="65"/>
      <c r="DZ2273" s="65"/>
      <c r="EA2273" s="65"/>
      <c r="EB2273" s="65"/>
      <c r="EC2273" s="65"/>
      <c r="ED2273" s="65"/>
      <c r="EE2273" s="65"/>
      <c r="EF2273" s="65"/>
      <c r="EG2273" s="65"/>
      <c r="EH2273" s="65"/>
      <c r="EI2273" s="65"/>
      <c r="EJ2273" s="65"/>
      <c r="EK2273" s="65"/>
      <c r="EL2273" s="65"/>
      <c r="EM2273" s="65"/>
      <c r="EN2273" s="65"/>
      <c r="EO2273" s="65"/>
      <c r="EP2273" s="65"/>
      <c r="EQ2273" s="65"/>
      <c r="ER2273" s="65"/>
      <c r="ES2273" s="65"/>
      <c r="ET2273" s="65"/>
      <c r="EU2273" s="65"/>
      <c r="EV2273" s="65"/>
      <c r="EW2273" s="65"/>
      <c r="EX2273" s="65"/>
      <c r="EY2273" s="65"/>
      <c r="EZ2273" s="65"/>
      <c r="FA2273" s="65"/>
      <c r="FB2273" s="65"/>
      <c r="FC2273" s="65"/>
      <c r="FD2273" s="65"/>
      <c r="FE2273" s="65"/>
      <c r="FF2273" s="65"/>
      <c r="FG2273" s="65"/>
      <c r="FH2273" s="65"/>
      <c r="FI2273" s="65"/>
      <c r="FJ2273" s="65"/>
      <c r="FK2273" s="65"/>
      <c r="FL2273" s="65"/>
      <c r="FM2273" s="65"/>
      <c r="FN2273" s="65"/>
      <c r="FO2273" s="65"/>
      <c r="FP2273" s="65"/>
      <c r="FQ2273" s="65"/>
      <c r="FR2273" s="65"/>
      <c r="FS2273" s="65"/>
      <c r="FT2273" s="65"/>
      <c r="FU2273" s="65"/>
      <c r="FV2273" s="65"/>
      <c r="FW2273" s="65"/>
      <c r="FX2273" s="65"/>
      <c r="FY2273" s="65"/>
      <c r="FZ2273" s="65"/>
      <c r="GA2273" s="65"/>
      <c r="GB2273" s="65"/>
      <c r="GC2273" s="65"/>
      <c r="GD2273" s="65"/>
      <c r="GE2273" s="65"/>
      <c r="GF2273" s="65"/>
      <c r="GG2273" s="65"/>
      <c r="GH2273" s="65"/>
      <c r="GI2273" s="65"/>
      <c r="GJ2273" s="65"/>
      <c r="GK2273" s="65"/>
      <c r="GL2273" s="65"/>
      <c r="GM2273" s="65"/>
      <c r="GN2273" s="65"/>
      <c r="GO2273" s="65"/>
      <c r="GP2273" s="65"/>
      <c r="GQ2273" s="65"/>
      <c r="GR2273" s="65"/>
      <c r="GS2273" s="65"/>
      <c r="GT2273" s="65"/>
      <c r="GU2273" s="65"/>
      <c r="GV2273" s="65"/>
      <c r="GW2273" s="65"/>
      <c r="GX2273" s="65"/>
      <c r="GY2273" s="65"/>
      <c r="GZ2273" s="65"/>
      <c r="HA2273" s="65"/>
      <c r="HB2273" s="65"/>
      <c r="HC2273" s="65"/>
      <c r="HD2273" s="65"/>
      <c r="HE2273" s="65"/>
      <c r="HF2273" s="65"/>
      <c r="HG2273" s="65"/>
      <c r="HH2273" s="65"/>
      <c r="HI2273" s="65"/>
      <c r="HJ2273" s="65"/>
      <c r="HK2273" s="65"/>
      <c r="HL2273" s="65"/>
      <c r="HM2273" s="65"/>
      <c r="HN2273" s="65"/>
      <c r="HO2273" s="65"/>
      <c r="HP2273" s="65"/>
      <c r="HQ2273" s="65"/>
      <c r="HR2273" s="65"/>
      <c r="HS2273" s="65"/>
      <c r="HT2273" s="65"/>
      <c r="HU2273" s="65"/>
      <c r="HV2273" s="65"/>
      <c r="HW2273" s="65"/>
      <c r="HX2273" s="65"/>
      <c r="HY2273" s="65"/>
      <c r="HZ2273" s="65"/>
      <c r="IA2273" s="65"/>
      <c r="IB2273" s="65"/>
      <c r="IC2273" s="65"/>
      <c r="ID2273" s="65"/>
      <c r="IE2273" s="65"/>
      <c r="IF2273" s="65"/>
      <c r="IG2273" s="65"/>
      <c r="IH2273" s="65"/>
      <c r="II2273" s="65"/>
      <c r="IJ2273" s="65"/>
      <c r="IK2273" s="65"/>
      <c r="IL2273" s="65"/>
    </row>
    <row r="2274" spans="1:246" ht="14.25" customHeight="1" x14ac:dyDescent="0.4">
      <c r="A2274" s="34" t="e">
        <f>_xlfn.CONCAT(D2274,E2274,G2274,#REF!)</f>
        <v>#REF!</v>
      </c>
      <c r="B2274" s="40">
        <v>1394</v>
      </c>
      <c r="C2274" s="40">
        <v>2123</v>
      </c>
      <c r="D2274" s="40">
        <v>149</v>
      </c>
      <c r="E2274" s="41" t="s">
        <v>7520</v>
      </c>
      <c r="F2274" s="42" t="s">
        <v>3255</v>
      </c>
      <c r="G2274" s="41" t="s">
        <v>3176</v>
      </c>
      <c r="H2274" s="41" t="s">
        <v>3256</v>
      </c>
      <c r="I2274" s="41" t="s">
        <v>1142</v>
      </c>
      <c r="J2274" s="43">
        <v>70</v>
      </c>
      <c r="K2274" s="44">
        <v>38.299999999999997</v>
      </c>
      <c r="L2274" s="45">
        <v>70</v>
      </c>
      <c r="M2274" s="45">
        <v>2681</v>
      </c>
      <c r="N2274" s="46">
        <v>0</v>
      </c>
      <c r="O2274" s="46">
        <v>0</v>
      </c>
      <c r="P2274" s="46">
        <v>3</v>
      </c>
      <c r="Q2274" s="46">
        <v>36</v>
      </c>
      <c r="R2274" s="46">
        <f t="shared" si="327"/>
        <v>39</v>
      </c>
      <c r="S2274" s="85"/>
      <c r="T2274" s="47">
        <f t="shared" si="328"/>
        <v>0</v>
      </c>
      <c r="U2274" s="47" t="str" cm="1">
        <f t="array" aca="1" ref="U2274" ca="1">IF(S2274="", "×", IF(LEFT(S2274,2)="項番", COUNTIFS($D$2:$D$4001, INDIRECT("D" &amp; ROW()-1), $U$2:$U$4001, "〇"), "〇"))</f>
        <v>×</v>
      </c>
      <c r="V2274" s="47" t="str">
        <f t="shared" si="329"/>
        <v>×</v>
      </c>
      <c r="W2274" s="47" t="str">
        <f t="shared" si="330"/>
        <v>×</v>
      </c>
      <c r="X2274" s="48" t="str">
        <f t="shared" ca="1" si="331"/>
        <v/>
      </c>
      <c r="Y2274" s="47">
        <f t="shared" ca="1" si="332"/>
        <v>0</v>
      </c>
      <c r="Z2274" s="47">
        <f t="shared" si="333"/>
        <v>149</v>
      </c>
      <c r="AA2274" s="47" t="str">
        <f t="shared" si="334"/>
        <v/>
      </c>
    </row>
    <row r="2275" spans="1:246" ht="14.25" customHeight="1" x14ac:dyDescent="0.4">
      <c r="A2275" s="34" t="e">
        <f>_xlfn.CONCAT(D2275,E2275,G2275,#REF!)</f>
        <v>#REF!</v>
      </c>
      <c r="B2275" s="40">
        <v>1395</v>
      </c>
      <c r="C2275" s="40">
        <v>2124</v>
      </c>
      <c r="D2275" s="40">
        <v>149</v>
      </c>
      <c r="E2275" s="41" t="s">
        <v>7520</v>
      </c>
      <c r="F2275" s="42" t="s">
        <v>3257</v>
      </c>
      <c r="G2275" s="41" t="s">
        <v>3176</v>
      </c>
      <c r="H2275" s="41" t="s">
        <v>3258</v>
      </c>
      <c r="I2275" s="41" t="s">
        <v>1142</v>
      </c>
      <c r="J2275" s="43">
        <v>70</v>
      </c>
      <c r="K2275" s="44">
        <v>43.5</v>
      </c>
      <c r="L2275" s="45">
        <v>70</v>
      </c>
      <c r="M2275" s="45">
        <v>3045</v>
      </c>
      <c r="N2275" s="46">
        <v>0</v>
      </c>
      <c r="O2275" s="46">
        <v>0</v>
      </c>
      <c r="P2275" s="46">
        <v>0</v>
      </c>
      <c r="Q2275" s="46">
        <v>48</v>
      </c>
      <c r="R2275" s="46">
        <f t="shared" si="327"/>
        <v>48</v>
      </c>
      <c r="S2275" s="85"/>
      <c r="T2275" s="47">
        <f t="shared" si="328"/>
        <v>0</v>
      </c>
      <c r="U2275" s="47" t="str" cm="1">
        <f t="array" aca="1" ref="U2275" ca="1">IF(S2275="", "×", IF(LEFT(S2275,2)="項番", COUNTIFS($D$2:$D$4001, INDIRECT("D" &amp; ROW()-1), $U$2:$U$4001, "〇"), "〇"))</f>
        <v>×</v>
      </c>
      <c r="V2275" s="47" t="str">
        <f t="shared" si="329"/>
        <v>×</v>
      </c>
      <c r="W2275" s="47" t="str">
        <f t="shared" si="330"/>
        <v>×</v>
      </c>
      <c r="X2275" s="48" t="str">
        <f t="shared" ca="1" si="331"/>
        <v/>
      </c>
      <c r="Y2275" s="47">
        <f t="shared" ca="1" si="332"/>
        <v>0</v>
      </c>
      <c r="Z2275" s="47">
        <f t="shared" si="333"/>
        <v>149</v>
      </c>
      <c r="AA2275" s="47" t="str">
        <f t="shared" si="334"/>
        <v/>
      </c>
    </row>
    <row r="2276" spans="1:246" ht="14.25" customHeight="1" x14ac:dyDescent="0.4">
      <c r="A2276" s="34" t="e">
        <f>_xlfn.CONCAT(D2276,E2276,G2276,#REF!)</f>
        <v>#REF!</v>
      </c>
      <c r="B2276" s="40">
        <v>1396</v>
      </c>
      <c r="C2276" s="40">
        <v>2125</v>
      </c>
      <c r="D2276" s="40">
        <v>149</v>
      </c>
      <c r="E2276" s="41" t="s">
        <v>7520</v>
      </c>
      <c r="F2276" s="42" t="s">
        <v>3259</v>
      </c>
      <c r="G2276" s="41" t="s">
        <v>3176</v>
      </c>
      <c r="H2276" s="41" t="s">
        <v>3260</v>
      </c>
      <c r="I2276" s="41" t="s">
        <v>1142</v>
      </c>
      <c r="J2276" s="43">
        <v>70</v>
      </c>
      <c r="K2276" s="44">
        <v>53.6</v>
      </c>
      <c r="L2276" s="45">
        <v>70</v>
      </c>
      <c r="M2276" s="45">
        <v>3752</v>
      </c>
      <c r="N2276" s="46">
        <v>0</v>
      </c>
      <c r="O2276" s="46">
        <v>0</v>
      </c>
      <c r="P2276" s="46">
        <v>0</v>
      </c>
      <c r="Q2276" s="46">
        <v>24</v>
      </c>
      <c r="R2276" s="46">
        <f t="shared" si="327"/>
        <v>24</v>
      </c>
      <c r="S2276" s="85"/>
      <c r="T2276" s="47">
        <f t="shared" si="328"/>
        <v>0</v>
      </c>
      <c r="U2276" s="47" t="str" cm="1">
        <f t="array" aca="1" ref="U2276" ca="1">IF(S2276="", "×", IF(LEFT(S2276,2)="項番", COUNTIFS($D$2:$D$4001, INDIRECT("D" &amp; ROW()-1), $U$2:$U$4001, "〇"), "〇"))</f>
        <v>×</v>
      </c>
      <c r="V2276" s="47" t="str">
        <f t="shared" si="329"/>
        <v>×</v>
      </c>
      <c r="W2276" s="47" t="str">
        <f t="shared" si="330"/>
        <v>×</v>
      </c>
      <c r="X2276" s="48" t="str">
        <f t="shared" ca="1" si="331"/>
        <v/>
      </c>
      <c r="Y2276" s="47">
        <f t="shared" ca="1" si="332"/>
        <v>0</v>
      </c>
      <c r="Z2276" s="47">
        <f t="shared" si="333"/>
        <v>149</v>
      </c>
      <c r="AA2276" s="47" t="str">
        <f t="shared" si="334"/>
        <v/>
      </c>
    </row>
    <row r="2277" spans="1:246" s="37" customFormat="1" ht="14.25" customHeight="1" x14ac:dyDescent="0.4">
      <c r="A2277" s="34" t="e">
        <f>_xlfn.CONCAT(D2277,E2277,G2277,#REF!)</f>
        <v>#REF!</v>
      </c>
      <c r="B2277" s="40">
        <v>1398</v>
      </c>
      <c r="C2277" s="40">
        <v>2126</v>
      </c>
      <c r="D2277" s="40">
        <v>149</v>
      </c>
      <c r="E2277" s="41" t="s">
        <v>7520</v>
      </c>
      <c r="F2277" s="42" t="s">
        <v>3262</v>
      </c>
      <c r="G2277" s="41" t="s">
        <v>3176</v>
      </c>
      <c r="H2277" s="41" t="s">
        <v>3263</v>
      </c>
      <c r="I2277" s="41" t="s">
        <v>3264</v>
      </c>
      <c r="J2277" s="43">
        <v>70</v>
      </c>
      <c r="K2277" s="44">
        <v>55.1</v>
      </c>
      <c r="L2277" s="45">
        <v>70</v>
      </c>
      <c r="M2277" s="45">
        <v>3857</v>
      </c>
      <c r="N2277" s="46">
        <v>0</v>
      </c>
      <c r="O2277" s="46">
        <v>0</v>
      </c>
      <c r="P2277" s="46">
        <v>0</v>
      </c>
      <c r="Q2277" s="46">
        <v>288</v>
      </c>
      <c r="R2277" s="46">
        <f t="shared" si="327"/>
        <v>288</v>
      </c>
      <c r="S2277" s="85"/>
      <c r="T2277" s="47">
        <f t="shared" si="328"/>
        <v>0</v>
      </c>
      <c r="U2277" s="47" t="str" cm="1">
        <f t="array" aca="1" ref="U2277" ca="1">IF(S2277="", "×", IF(LEFT(S2277,2)="項番", COUNTIFS($D$2:$D$4001, INDIRECT("D" &amp; ROW()-1), $U$2:$U$4001, "〇"), "〇"))</f>
        <v>×</v>
      </c>
      <c r="V2277" s="47" t="str">
        <f t="shared" si="329"/>
        <v>×</v>
      </c>
      <c r="W2277" s="47" t="str">
        <f t="shared" si="330"/>
        <v>×</v>
      </c>
      <c r="X2277" s="48" t="str">
        <f t="shared" ca="1" si="331"/>
        <v/>
      </c>
      <c r="Y2277" s="47">
        <f t="shared" ca="1" si="332"/>
        <v>0</v>
      </c>
      <c r="Z2277" s="47">
        <f t="shared" si="333"/>
        <v>149</v>
      </c>
      <c r="AA2277" s="47" t="str">
        <f t="shared" si="334"/>
        <v/>
      </c>
      <c r="AB2277" s="49"/>
      <c r="AC2277" s="49"/>
      <c r="AD2277" s="49"/>
      <c r="AE2277" s="49"/>
      <c r="AF2277" s="49"/>
      <c r="AG2277" s="49"/>
      <c r="AH2277" s="49"/>
      <c r="AI2277" s="49"/>
      <c r="AJ2277" s="49"/>
      <c r="AK2277" s="49"/>
      <c r="AL2277" s="49"/>
      <c r="AM2277" s="49"/>
      <c r="AN2277" s="49"/>
      <c r="AO2277" s="49"/>
      <c r="AP2277" s="49"/>
      <c r="AQ2277" s="49"/>
      <c r="AR2277" s="49"/>
      <c r="AS2277" s="49"/>
      <c r="AT2277" s="49"/>
      <c r="AU2277" s="49"/>
      <c r="AV2277" s="49"/>
      <c r="AW2277" s="49"/>
      <c r="AX2277" s="49"/>
      <c r="AY2277" s="49"/>
      <c r="AZ2277" s="49"/>
      <c r="BA2277" s="49"/>
      <c r="BB2277" s="49"/>
      <c r="BC2277" s="49"/>
      <c r="BD2277" s="49"/>
      <c r="BE2277" s="49"/>
      <c r="BF2277" s="49"/>
      <c r="BG2277" s="49"/>
      <c r="BH2277" s="49"/>
      <c r="BI2277" s="49"/>
      <c r="BJ2277" s="49"/>
      <c r="BK2277" s="49"/>
      <c r="BL2277" s="49"/>
      <c r="BM2277" s="49"/>
      <c r="BN2277" s="49"/>
      <c r="BO2277" s="49"/>
      <c r="BP2277" s="49"/>
      <c r="BQ2277" s="49"/>
      <c r="BR2277" s="49"/>
      <c r="BS2277" s="49"/>
      <c r="BT2277" s="49"/>
      <c r="BU2277" s="49"/>
      <c r="BV2277" s="49"/>
      <c r="BW2277" s="49"/>
      <c r="BX2277" s="49"/>
      <c r="BY2277" s="49"/>
      <c r="BZ2277" s="49"/>
      <c r="CA2277" s="49"/>
      <c r="CB2277" s="49"/>
      <c r="CC2277" s="49"/>
      <c r="CD2277" s="49"/>
      <c r="CE2277" s="49"/>
      <c r="CF2277" s="49"/>
      <c r="CG2277" s="49"/>
      <c r="CH2277" s="49"/>
      <c r="CI2277" s="49"/>
      <c r="CJ2277" s="49"/>
      <c r="CK2277" s="49"/>
      <c r="CL2277" s="49"/>
      <c r="CM2277" s="49"/>
      <c r="CN2277" s="49"/>
      <c r="CO2277" s="49"/>
      <c r="CP2277" s="49"/>
      <c r="CQ2277" s="49"/>
      <c r="CR2277" s="49"/>
      <c r="CS2277" s="49"/>
      <c r="CT2277" s="49"/>
      <c r="CU2277" s="49"/>
      <c r="CV2277" s="49"/>
      <c r="CW2277" s="49"/>
      <c r="CX2277" s="49"/>
      <c r="CY2277" s="49"/>
      <c r="CZ2277" s="49"/>
      <c r="DA2277" s="49"/>
      <c r="DB2277" s="49"/>
      <c r="DC2277" s="49"/>
      <c r="DD2277" s="49"/>
      <c r="DE2277" s="49"/>
      <c r="DF2277" s="49"/>
      <c r="DG2277" s="49"/>
      <c r="DH2277" s="49"/>
      <c r="DI2277" s="49"/>
      <c r="DJ2277" s="49"/>
      <c r="DK2277" s="49"/>
      <c r="DL2277" s="49"/>
      <c r="DM2277" s="49"/>
      <c r="DN2277" s="49"/>
      <c r="DO2277" s="49"/>
      <c r="DP2277" s="49"/>
      <c r="DQ2277" s="49"/>
      <c r="DR2277" s="49"/>
      <c r="DS2277" s="49"/>
      <c r="DT2277" s="49"/>
      <c r="DU2277" s="49"/>
      <c r="DV2277" s="49"/>
      <c r="DW2277" s="49"/>
      <c r="DX2277" s="49"/>
      <c r="DY2277" s="49"/>
      <c r="DZ2277" s="49"/>
      <c r="EA2277" s="49"/>
      <c r="EB2277" s="49"/>
      <c r="EC2277" s="49"/>
      <c r="ED2277" s="49"/>
      <c r="EE2277" s="49"/>
      <c r="EF2277" s="49"/>
      <c r="EG2277" s="49"/>
      <c r="EH2277" s="49"/>
      <c r="EI2277" s="49"/>
      <c r="EJ2277" s="49"/>
      <c r="EK2277" s="49"/>
      <c r="EL2277" s="49"/>
      <c r="EM2277" s="49"/>
      <c r="EN2277" s="49"/>
      <c r="EO2277" s="49"/>
      <c r="EP2277" s="49"/>
      <c r="EQ2277" s="49"/>
      <c r="ER2277" s="49"/>
      <c r="ES2277" s="49"/>
      <c r="ET2277" s="49"/>
      <c r="EU2277" s="49"/>
      <c r="EV2277" s="49"/>
      <c r="EW2277" s="49"/>
      <c r="EX2277" s="49"/>
      <c r="EY2277" s="49"/>
      <c r="EZ2277" s="49"/>
      <c r="FA2277" s="49"/>
      <c r="FB2277" s="49"/>
      <c r="FC2277" s="49"/>
      <c r="FD2277" s="49"/>
      <c r="FE2277" s="49"/>
      <c r="FF2277" s="49"/>
      <c r="FG2277" s="49"/>
      <c r="FH2277" s="49"/>
      <c r="FI2277" s="49"/>
      <c r="FJ2277" s="49"/>
      <c r="FK2277" s="49"/>
      <c r="FL2277" s="49"/>
      <c r="FM2277" s="49"/>
      <c r="FN2277" s="49"/>
      <c r="FO2277" s="49"/>
      <c r="FP2277" s="49"/>
      <c r="FQ2277" s="49"/>
      <c r="FR2277" s="49"/>
      <c r="FS2277" s="49"/>
      <c r="FT2277" s="49"/>
      <c r="FU2277" s="49"/>
      <c r="FV2277" s="49"/>
      <c r="FW2277" s="49"/>
      <c r="FX2277" s="49"/>
      <c r="FY2277" s="49"/>
      <c r="FZ2277" s="49"/>
      <c r="GA2277" s="49"/>
      <c r="GB2277" s="49"/>
      <c r="GC2277" s="49"/>
      <c r="GD2277" s="49"/>
      <c r="GE2277" s="49"/>
      <c r="GF2277" s="49"/>
      <c r="GG2277" s="49"/>
      <c r="GH2277" s="49"/>
      <c r="GI2277" s="49"/>
      <c r="GJ2277" s="49"/>
      <c r="GK2277" s="49"/>
      <c r="GL2277" s="49"/>
      <c r="GM2277" s="49"/>
      <c r="GN2277" s="49"/>
      <c r="GO2277" s="49"/>
      <c r="GP2277" s="49"/>
      <c r="GQ2277" s="49"/>
      <c r="GR2277" s="49"/>
      <c r="GS2277" s="49"/>
      <c r="GT2277" s="49"/>
      <c r="GU2277" s="49"/>
      <c r="GV2277" s="49"/>
      <c r="GW2277" s="49"/>
      <c r="GX2277" s="49"/>
      <c r="GY2277" s="49"/>
      <c r="GZ2277" s="49"/>
      <c r="HA2277" s="49"/>
      <c r="HB2277" s="49"/>
      <c r="HC2277" s="49"/>
      <c r="HD2277" s="49"/>
      <c r="HE2277" s="49"/>
      <c r="HF2277" s="49"/>
      <c r="HG2277" s="49"/>
      <c r="HH2277" s="49"/>
      <c r="HI2277" s="49"/>
      <c r="HJ2277" s="49"/>
      <c r="HK2277" s="49"/>
      <c r="HL2277" s="49"/>
      <c r="HM2277" s="49"/>
      <c r="HN2277" s="49"/>
      <c r="HO2277" s="49"/>
      <c r="HP2277" s="49"/>
      <c r="HQ2277" s="49"/>
      <c r="HR2277" s="49"/>
      <c r="HS2277" s="49"/>
      <c r="HT2277" s="49"/>
      <c r="HU2277" s="49"/>
      <c r="HV2277" s="49"/>
      <c r="HW2277" s="49"/>
      <c r="HX2277" s="49"/>
      <c r="HY2277" s="49"/>
      <c r="HZ2277" s="49"/>
      <c r="IA2277" s="49"/>
      <c r="IB2277" s="49"/>
      <c r="IC2277" s="49"/>
      <c r="ID2277" s="49"/>
      <c r="IE2277" s="49"/>
      <c r="IF2277" s="49"/>
      <c r="IG2277" s="49"/>
      <c r="IH2277" s="49"/>
      <c r="II2277" s="49"/>
      <c r="IJ2277" s="49"/>
      <c r="IK2277" s="49"/>
      <c r="IL2277" s="49"/>
    </row>
    <row r="2278" spans="1:246" ht="14.25" customHeight="1" x14ac:dyDescent="0.4">
      <c r="A2278" s="34" t="e">
        <f>_xlfn.CONCAT(D2278,E2278,G2278,#REF!)</f>
        <v>#REF!</v>
      </c>
      <c r="B2278" s="40">
        <v>1400</v>
      </c>
      <c r="C2278" s="40">
        <v>2127</v>
      </c>
      <c r="D2278" s="40">
        <v>149</v>
      </c>
      <c r="E2278" s="41" t="s">
        <v>7520</v>
      </c>
      <c r="F2278" s="42" t="s">
        <v>3266</v>
      </c>
      <c r="G2278" s="41" t="s">
        <v>3176</v>
      </c>
      <c r="H2278" s="41" t="s">
        <v>3267</v>
      </c>
      <c r="I2278" s="41" t="s">
        <v>3268</v>
      </c>
      <c r="J2278" s="43">
        <v>1</v>
      </c>
      <c r="K2278" s="44">
        <v>37.200000000000003</v>
      </c>
      <c r="L2278" s="45">
        <v>100</v>
      </c>
      <c r="M2278" s="45">
        <v>3720.0000000000005</v>
      </c>
      <c r="N2278" s="46">
        <v>0</v>
      </c>
      <c r="O2278" s="46">
        <v>0</v>
      </c>
      <c r="P2278" s="46">
        <v>1</v>
      </c>
      <c r="Q2278" s="46">
        <v>6</v>
      </c>
      <c r="R2278" s="46">
        <f t="shared" si="327"/>
        <v>7</v>
      </c>
      <c r="S2278" s="85"/>
      <c r="T2278" s="47">
        <f t="shared" si="328"/>
        <v>0</v>
      </c>
      <c r="U2278" s="47" t="str" cm="1">
        <f t="array" aca="1" ref="U2278" ca="1">IF(S2278="", "×", IF(LEFT(S2278,2)="項番", COUNTIFS($D$2:$D$4001, INDIRECT("D" &amp; ROW()-1), $U$2:$U$4001, "〇"), "〇"))</f>
        <v>×</v>
      </c>
      <c r="V2278" s="47" t="str">
        <f t="shared" si="329"/>
        <v>×</v>
      </c>
      <c r="W2278" s="47" t="str">
        <f t="shared" si="330"/>
        <v>×</v>
      </c>
      <c r="X2278" s="48" t="str">
        <f t="shared" ca="1" si="331"/>
        <v/>
      </c>
      <c r="Y2278" s="47">
        <f t="shared" ca="1" si="332"/>
        <v>0</v>
      </c>
      <c r="Z2278" s="47">
        <f t="shared" si="333"/>
        <v>149</v>
      </c>
      <c r="AA2278" s="47" t="str">
        <f t="shared" si="334"/>
        <v/>
      </c>
    </row>
    <row r="2279" spans="1:246" ht="14.25" customHeight="1" x14ac:dyDescent="0.4">
      <c r="A2279" s="34" t="e">
        <f>_xlfn.CONCAT(D2279,E2279,G2279,#REF!)</f>
        <v>#REF!</v>
      </c>
      <c r="B2279" s="40">
        <v>1401</v>
      </c>
      <c r="C2279" s="40">
        <v>2128</v>
      </c>
      <c r="D2279" s="40">
        <v>149</v>
      </c>
      <c r="E2279" s="41" t="s">
        <v>7520</v>
      </c>
      <c r="F2279" s="42" t="s">
        <v>3269</v>
      </c>
      <c r="G2279" s="41" t="s">
        <v>3176</v>
      </c>
      <c r="H2279" s="41" t="s">
        <v>3270</v>
      </c>
      <c r="I2279" s="41" t="s">
        <v>12</v>
      </c>
      <c r="J2279" s="43">
        <v>100</v>
      </c>
      <c r="K2279" s="44">
        <v>10.8</v>
      </c>
      <c r="L2279" s="45">
        <v>100</v>
      </c>
      <c r="M2279" s="45">
        <v>1080</v>
      </c>
      <c r="N2279" s="46">
        <v>0</v>
      </c>
      <c r="O2279" s="46">
        <v>0</v>
      </c>
      <c r="P2279" s="46">
        <v>0</v>
      </c>
      <c r="Q2279" s="46">
        <v>24</v>
      </c>
      <c r="R2279" s="46">
        <f t="shared" si="327"/>
        <v>24</v>
      </c>
      <c r="S2279" s="85"/>
      <c r="T2279" s="47">
        <f t="shared" si="328"/>
        <v>0</v>
      </c>
      <c r="U2279" s="47" t="str" cm="1">
        <f t="array" aca="1" ref="U2279" ca="1">IF(S2279="", "×", IF(LEFT(S2279,2)="項番", COUNTIFS($D$2:$D$4001, INDIRECT("D" &amp; ROW()-1), $U$2:$U$4001, "〇"), "〇"))</f>
        <v>×</v>
      </c>
      <c r="V2279" s="47" t="str">
        <f t="shared" si="329"/>
        <v>×</v>
      </c>
      <c r="W2279" s="47" t="str">
        <f t="shared" si="330"/>
        <v>×</v>
      </c>
      <c r="X2279" s="48" t="str">
        <f t="shared" ca="1" si="331"/>
        <v/>
      </c>
      <c r="Y2279" s="47">
        <f t="shared" ca="1" si="332"/>
        <v>0</v>
      </c>
      <c r="Z2279" s="47">
        <f t="shared" si="333"/>
        <v>149</v>
      </c>
      <c r="AA2279" s="47" t="str">
        <f t="shared" si="334"/>
        <v/>
      </c>
    </row>
    <row r="2280" spans="1:246" ht="14.25" customHeight="1" x14ac:dyDescent="0.4">
      <c r="A2280" s="34" t="e">
        <f>_xlfn.CONCAT(D2280,E2280,G2280,#REF!)</f>
        <v>#REF!</v>
      </c>
      <c r="B2280" s="40">
        <v>1402</v>
      </c>
      <c r="C2280" s="40">
        <v>2129</v>
      </c>
      <c r="D2280" s="40">
        <v>149</v>
      </c>
      <c r="E2280" s="41" t="s">
        <v>7520</v>
      </c>
      <c r="F2280" s="42" t="s">
        <v>3271</v>
      </c>
      <c r="G2280" s="41" t="s">
        <v>3176</v>
      </c>
      <c r="H2280" s="41" t="s">
        <v>3272</v>
      </c>
      <c r="I2280" s="41" t="s">
        <v>834</v>
      </c>
      <c r="J2280" s="43">
        <v>100</v>
      </c>
      <c r="K2280" s="44">
        <v>13.2</v>
      </c>
      <c r="L2280" s="45">
        <v>100</v>
      </c>
      <c r="M2280" s="45">
        <v>1320</v>
      </c>
      <c r="N2280" s="46">
        <v>10</v>
      </c>
      <c r="O2280" s="46">
        <v>0</v>
      </c>
      <c r="P2280" s="46">
        <v>0</v>
      </c>
      <c r="Q2280" s="46">
        <v>0</v>
      </c>
      <c r="R2280" s="46">
        <f t="shared" si="327"/>
        <v>10</v>
      </c>
      <c r="S2280" s="85"/>
      <c r="T2280" s="47">
        <f t="shared" si="328"/>
        <v>0</v>
      </c>
      <c r="U2280" s="47" t="str" cm="1">
        <f t="array" aca="1" ref="U2280" ca="1">IF(S2280="", "×", IF(LEFT(S2280,2)="項番", COUNTIFS($D$2:$D$4001, INDIRECT("D" &amp; ROW()-1), $U$2:$U$4001, "〇"), "〇"))</f>
        <v>×</v>
      </c>
      <c r="V2280" s="47" t="str">
        <f t="shared" si="329"/>
        <v>×</v>
      </c>
      <c r="W2280" s="47" t="str">
        <f t="shared" si="330"/>
        <v>×</v>
      </c>
      <c r="X2280" s="48" t="str">
        <f t="shared" ca="1" si="331"/>
        <v/>
      </c>
      <c r="Y2280" s="47">
        <f t="shared" ca="1" si="332"/>
        <v>0</v>
      </c>
      <c r="Z2280" s="47">
        <f t="shared" si="333"/>
        <v>149</v>
      </c>
      <c r="AA2280" s="47" t="str">
        <f t="shared" si="334"/>
        <v/>
      </c>
    </row>
    <row r="2281" spans="1:246" ht="14.25" customHeight="1" x14ac:dyDescent="0.4">
      <c r="A2281" s="34" t="e">
        <f>_xlfn.CONCAT(D2281,E2281,G2281,#REF!)</f>
        <v>#REF!</v>
      </c>
      <c r="B2281" s="40">
        <v>1403</v>
      </c>
      <c r="C2281" s="40">
        <v>2130</v>
      </c>
      <c r="D2281" s="40">
        <v>149</v>
      </c>
      <c r="E2281" s="41" t="s">
        <v>7520</v>
      </c>
      <c r="F2281" s="42" t="s">
        <v>3273</v>
      </c>
      <c r="G2281" s="41" t="s">
        <v>3176</v>
      </c>
      <c r="H2281" s="41" t="s">
        <v>3274</v>
      </c>
      <c r="I2281" s="41" t="s">
        <v>12</v>
      </c>
      <c r="J2281" s="43">
        <v>100</v>
      </c>
      <c r="K2281" s="44">
        <v>10.199999999999999</v>
      </c>
      <c r="L2281" s="45">
        <v>100</v>
      </c>
      <c r="M2281" s="45">
        <v>1019.9999999999999</v>
      </c>
      <c r="N2281" s="46">
        <v>0</v>
      </c>
      <c r="O2281" s="46">
        <v>0</v>
      </c>
      <c r="P2281" s="46">
        <v>0</v>
      </c>
      <c r="Q2281" s="46">
        <v>12</v>
      </c>
      <c r="R2281" s="46">
        <f t="shared" si="327"/>
        <v>12</v>
      </c>
      <c r="S2281" s="85"/>
      <c r="T2281" s="47">
        <f t="shared" si="328"/>
        <v>0</v>
      </c>
      <c r="U2281" s="47" t="str" cm="1">
        <f t="array" aca="1" ref="U2281" ca="1">IF(S2281="", "×", IF(LEFT(S2281,2)="項番", COUNTIFS($D$2:$D$4001, INDIRECT("D" &amp; ROW()-1), $U$2:$U$4001, "〇"), "〇"))</f>
        <v>×</v>
      </c>
      <c r="V2281" s="47" t="str">
        <f t="shared" si="329"/>
        <v>×</v>
      </c>
      <c r="W2281" s="47" t="str">
        <f t="shared" si="330"/>
        <v>×</v>
      </c>
      <c r="X2281" s="48" t="str">
        <f t="shared" ca="1" si="331"/>
        <v/>
      </c>
      <c r="Y2281" s="47">
        <f t="shared" ca="1" si="332"/>
        <v>0</v>
      </c>
      <c r="Z2281" s="47">
        <f t="shared" si="333"/>
        <v>149</v>
      </c>
      <c r="AA2281" s="47" t="str">
        <f t="shared" si="334"/>
        <v/>
      </c>
    </row>
    <row r="2282" spans="1:246" s="37" customFormat="1" ht="14.25" customHeight="1" x14ac:dyDescent="0.4">
      <c r="A2282" s="34" t="e">
        <f>_xlfn.CONCAT(D2282,E2282,G2282,#REF!)</f>
        <v>#REF!</v>
      </c>
      <c r="B2282" s="40">
        <v>1404</v>
      </c>
      <c r="C2282" s="40">
        <v>2131</v>
      </c>
      <c r="D2282" s="40">
        <v>149</v>
      </c>
      <c r="E2282" s="41" t="s">
        <v>7520</v>
      </c>
      <c r="F2282" s="42" t="s">
        <v>3275</v>
      </c>
      <c r="G2282" s="41" t="s">
        <v>3176</v>
      </c>
      <c r="H2282" s="41" t="s">
        <v>3276</v>
      </c>
      <c r="I2282" s="41" t="s">
        <v>12</v>
      </c>
      <c r="J2282" s="43">
        <v>100</v>
      </c>
      <c r="K2282" s="44">
        <v>16.100000000000001</v>
      </c>
      <c r="L2282" s="45">
        <v>100</v>
      </c>
      <c r="M2282" s="45">
        <v>1610.0000000000002</v>
      </c>
      <c r="N2282" s="46">
        <v>0</v>
      </c>
      <c r="O2282" s="46">
        <v>0</v>
      </c>
      <c r="P2282" s="46">
        <v>0</v>
      </c>
      <c r="Q2282" s="46">
        <v>24</v>
      </c>
      <c r="R2282" s="46">
        <f t="shared" si="327"/>
        <v>24</v>
      </c>
      <c r="S2282" s="85"/>
      <c r="T2282" s="47">
        <f t="shared" si="328"/>
        <v>0</v>
      </c>
      <c r="U2282" s="47" t="str" cm="1">
        <f t="array" aca="1" ref="U2282" ca="1">IF(S2282="", "×", IF(LEFT(S2282,2)="項番", COUNTIFS($D$2:$D$4001, INDIRECT("D" &amp; ROW()-1), $U$2:$U$4001, "〇"), "〇"))</f>
        <v>×</v>
      </c>
      <c r="V2282" s="47" t="str">
        <f t="shared" si="329"/>
        <v>×</v>
      </c>
      <c r="W2282" s="47" t="str">
        <f t="shared" si="330"/>
        <v>×</v>
      </c>
      <c r="X2282" s="48" t="str">
        <f t="shared" ca="1" si="331"/>
        <v/>
      </c>
      <c r="Y2282" s="47">
        <f t="shared" ca="1" si="332"/>
        <v>0</v>
      </c>
      <c r="Z2282" s="47">
        <f t="shared" si="333"/>
        <v>149</v>
      </c>
      <c r="AA2282" s="47" t="str">
        <f t="shared" si="334"/>
        <v/>
      </c>
      <c r="AB2282" s="49"/>
      <c r="AC2282" s="49"/>
      <c r="AD2282" s="49"/>
      <c r="AE2282" s="49"/>
      <c r="AF2282" s="49"/>
      <c r="AG2282" s="49"/>
      <c r="AH2282" s="49"/>
      <c r="AI2282" s="49"/>
      <c r="AJ2282" s="49"/>
      <c r="AK2282" s="49"/>
      <c r="AL2282" s="49"/>
      <c r="AM2282" s="49"/>
      <c r="AN2282" s="49"/>
      <c r="AO2282" s="49"/>
      <c r="AP2282" s="49"/>
      <c r="AQ2282" s="49"/>
      <c r="AR2282" s="49"/>
      <c r="AS2282" s="49"/>
      <c r="AT2282" s="49"/>
      <c r="AU2282" s="49"/>
      <c r="AV2282" s="49"/>
      <c r="AW2282" s="49"/>
      <c r="AX2282" s="49"/>
      <c r="AY2282" s="49"/>
      <c r="AZ2282" s="49"/>
      <c r="BA2282" s="49"/>
      <c r="BB2282" s="49"/>
      <c r="BC2282" s="49"/>
      <c r="BD2282" s="49"/>
      <c r="BE2282" s="49"/>
      <c r="BF2282" s="49"/>
      <c r="BG2282" s="49"/>
      <c r="BH2282" s="49"/>
      <c r="BI2282" s="49"/>
      <c r="BJ2282" s="49"/>
      <c r="BK2282" s="49"/>
      <c r="BL2282" s="49"/>
      <c r="BM2282" s="49"/>
      <c r="BN2282" s="49"/>
      <c r="BO2282" s="49"/>
      <c r="BP2282" s="49"/>
      <c r="BQ2282" s="49"/>
      <c r="BR2282" s="49"/>
      <c r="BS2282" s="49"/>
      <c r="BT2282" s="49"/>
      <c r="BU2282" s="49"/>
      <c r="BV2282" s="49"/>
      <c r="BW2282" s="49"/>
      <c r="BX2282" s="49"/>
      <c r="BY2282" s="49"/>
      <c r="BZ2282" s="49"/>
      <c r="CA2282" s="49"/>
      <c r="CB2282" s="49"/>
      <c r="CC2282" s="49"/>
      <c r="CD2282" s="49"/>
      <c r="CE2282" s="49"/>
      <c r="CF2282" s="49"/>
      <c r="CG2282" s="49"/>
      <c r="CH2282" s="49"/>
      <c r="CI2282" s="49"/>
      <c r="CJ2282" s="49"/>
      <c r="CK2282" s="49"/>
      <c r="CL2282" s="49"/>
      <c r="CM2282" s="49"/>
      <c r="CN2282" s="49"/>
      <c r="CO2282" s="49"/>
      <c r="CP2282" s="49"/>
      <c r="CQ2282" s="49"/>
      <c r="CR2282" s="49"/>
      <c r="CS2282" s="49"/>
      <c r="CT2282" s="49"/>
      <c r="CU2282" s="49"/>
      <c r="CV2282" s="49"/>
      <c r="CW2282" s="49"/>
      <c r="CX2282" s="49"/>
      <c r="CY2282" s="49"/>
      <c r="CZ2282" s="49"/>
      <c r="DA2282" s="49"/>
      <c r="DB2282" s="49"/>
      <c r="DC2282" s="49"/>
      <c r="DD2282" s="49"/>
      <c r="DE2282" s="49"/>
      <c r="DF2282" s="49"/>
      <c r="DG2282" s="49"/>
      <c r="DH2282" s="49"/>
      <c r="DI2282" s="49"/>
      <c r="DJ2282" s="49"/>
      <c r="DK2282" s="49"/>
      <c r="DL2282" s="49"/>
      <c r="DM2282" s="49"/>
      <c r="DN2282" s="49"/>
      <c r="DO2282" s="49"/>
      <c r="DP2282" s="49"/>
      <c r="DQ2282" s="49"/>
      <c r="DR2282" s="49"/>
      <c r="DS2282" s="49"/>
      <c r="DT2282" s="49"/>
      <c r="DU2282" s="49"/>
      <c r="DV2282" s="49"/>
      <c r="DW2282" s="49"/>
      <c r="DX2282" s="49"/>
      <c r="DY2282" s="49"/>
      <c r="DZ2282" s="49"/>
      <c r="EA2282" s="49"/>
      <c r="EB2282" s="49"/>
      <c r="EC2282" s="49"/>
      <c r="ED2282" s="49"/>
      <c r="EE2282" s="49"/>
      <c r="EF2282" s="49"/>
      <c r="EG2282" s="49"/>
      <c r="EH2282" s="49"/>
      <c r="EI2282" s="49"/>
      <c r="EJ2282" s="49"/>
      <c r="EK2282" s="49"/>
      <c r="EL2282" s="49"/>
      <c r="EM2282" s="49"/>
      <c r="EN2282" s="49"/>
      <c r="EO2282" s="49"/>
      <c r="EP2282" s="49"/>
      <c r="EQ2282" s="49"/>
      <c r="ER2282" s="49"/>
      <c r="ES2282" s="49"/>
      <c r="ET2282" s="49"/>
      <c r="EU2282" s="49"/>
      <c r="EV2282" s="49"/>
      <c r="EW2282" s="49"/>
      <c r="EX2282" s="49"/>
      <c r="EY2282" s="49"/>
      <c r="EZ2282" s="49"/>
      <c r="FA2282" s="49"/>
      <c r="FB2282" s="49"/>
      <c r="FC2282" s="49"/>
      <c r="FD2282" s="49"/>
      <c r="FE2282" s="49"/>
      <c r="FF2282" s="49"/>
      <c r="FG2282" s="49"/>
      <c r="FH2282" s="49"/>
      <c r="FI2282" s="49"/>
      <c r="FJ2282" s="49"/>
      <c r="FK2282" s="49"/>
      <c r="FL2282" s="49"/>
      <c r="FM2282" s="49"/>
      <c r="FN2282" s="49"/>
      <c r="FO2282" s="49"/>
      <c r="FP2282" s="49"/>
      <c r="FQ2282" s="49"/>
      <c r="FR2282" s="49"/>
      <c r="FS2282" s="49"/>
      <c r="FT2282" s="49"/>
      <c r="FU2282" s="49"/>
      <c r="FV2282" s="49"/>
      <c r="FW2282" s="49"/>
      <c r="FX2282" s="49"/>
      <c r="FY2282" s="49"/>
      <c r="FZ2282" s="49"/>
      <c r="GA2282" s="49"/>
      <c r="GB2282" s="49"/>
      <c r="GC2282" s="49"/>
      <c r="GD2282" s="49"/>
      <c r="GE2282" s="49"/>
      <c r="GF2282" s="49"/>
      <c r="GG2282" s="49"/>
      <c r="GH2282" s="49"/>
      <c r="GI2282" s="49"/>
      <c r="GJ2282" s="49"/>
      <c r="GK2282" s="49"/>
      <c r="GL2282" s="49"/>
      <c r="GM2282" s="49"/>
      <c r="GN2282" s="49"/>
      <c r="GO2282" s="49"/>
      <c r="GP2282" s="49"/>
      <c r="GQ2282" s="49"/>
      <c r="GR2282" s="49"/>
      <c r="GS2282" s="49"/>
      <c r="GT2282" s="49"/>
      <c r="GU2282" s="49"/>
      <c r="GV2282" s="49"/>
      <c r="GW2282" s="49"/>
      <c r="GX2282" s="49"/>
      <c r="GY2282" s="49"/>
      <c r="GZ2282" s="49"/>
      <c r="HA2282" s="49"/>
      <c r="HB2282" s="49"/>
      <c r="HC2282" s="49"/>
      <c r="HD2282" s="49"/>
      <c r="HE2282" s="49"/>
      <c r="HF2282" s="49"/>
      <c r="HG2282" s="49"/>
      <c r="HH2282" s="49"/>
      <c r="HI2282" s="49"/>
      <c r="HJ2282" s="49"/>
      <c r="HK2282" s="49"/>
      <c r="HL2282" s="49"/>
      <c r="HM2282" s="49"/>
      <c r="HN2282" s="49"/>
      <c r="HO2282" s="49"/>
      <c r="HP2282" s="49"/>
      <c r="HQ2282" s="49"/>
      <c r="HR2282" s="49"/>
      <c r="HS2282" s="49"/>
      <c r="HT2282" s="49"/>
      <c r="HU2282" s="49"/>
      <c r="HV2282" s="49"/>
      <c r="HW2282" s="49"/>
      <c r="HX2282" s="49"/>
      <c r="HY2282" s="49"/>
      <c r="HZ2282" s="49"/>
      <c r="IA2282" s="49"/>
      <c r="IB2282" s="49"/>
      <c r="IC2282" s="49"/>
      <c r="ID2282" s="49"/>
      <c r="IE2282" s="49"/>
      <c r="IF2282" s="49"/>
      <c r="IG2282" s="49"/>
      <c r="IH2282" s="49"/>
      <c r="II2282" s="49"/>
      <c r="IJ2282" s="49"/>
      <c r="IK2282" s="49"/>
      <c r="IL2282" s="49"/>
    </row>
    <row r="2283" spans="1:246" s="37" customFormat="1" ht="14.25" customHeight="1" x14ac:dyDescent="0.4">
      <c r="A2283" s="34" t="e">
        <f>_xlfn.CONCAT(D2283,E2283,G2283,#REF!)</f>
        <v>#REF!</v>
      </c>
      <c r="B2283" s="40">
        <v>1405</v>
      </c>
      <c r="C2283" s="40">
        <v>2132</v>
      </c>
      <c r="D2283" s="40">
        <v>149</v>
      </c>
      <c r="E2283" s="41" t="s">
        <v>7520</v>
      </c>
      <c r="F2283" s="42" t="s">
        <v>3277</v>
      </c>
      <c r="G2283" s="41" t="s">
        <v>3176</v>
      </c>
      <c r="H2283" s="41" t="s">
        <v>3278</v>
      </c>
      <c r="I2283" s="41" t="s">
        <v>12</v>
      </c>
      <c r="J2283" s="43">
        <v>100</v>
      </c>
      <c r="K2283" s="44">
        <v>28.2</v>
      </c>
      <c r="L2283" s="45">
        <v>100</v>
      </c>
      <c r="M2283" s="45">
        <v>2820</v>
      </c>
      <c r="N2283" s="46">
        <v>0</v>
      </c>
      <c r="O2283" s="46">
        <v>0</v>
      </c>
      <c r="P2283" s="46">
        <v>0</v>
      </c>
      <c r="Q2283" s="46">
        <v>2</v>
      </c>
      <c r="R2283" s="46">
        <f t="shared" si="327"/>
        <v>2</v>
      </c>
      <c r="S2283" s="85"/>
      <c r="T2283" s="47">
        <f t="shared" si="328"/>
        <v>0</v>
      </c>
      <c r="U2283" s="47" t="str" cm="1">
        <f t="array" aca="1" ref="U2283" ca="1">IF(S2283="", "×", IF(LEFT(S2283,2)="項番", COUNTIFS($D$2:$D$4001, INDIRECT("D" &amp; ROW()-1), $U$2:$U$4001, "〇"), "〇"))</f>
        <v>×</v>
      </c>
      <c r="V2283" s="47" t="str">
        <f t="shared" si="329"/>
        <v>×</v>
      </c>
      <c r="W2283" s="47" t="str">
        <f t="shared" si="330"/>
        <v>×</v>
      </c>
      <c r="X2283" s="48" t="str">
        <f t="shared" ca="1" si="331"/>
        <v/>
      </c>
      <c r="Y2283" s="47">
        <f t="shared" ca="1" si="332"/>
        <v>0</v>
      </c>
      <c r="Z2283" s="47">
        <f t="shared" si="333"/>
        <v>149</v>
      </c>
      <c r="AA2283" s="47" t="str">
        <f t="shared" si="334"/>
        <v/>
      </c>
      <c r="AB2283" s="49"/>
      <c r="AC2283" s="49"/>
      <c r="AD2283" s="49"/>
      <c r="AE2283" s="49"/>
      <c r="AF2283" s="49"/>
      <c r="AG2283" s="49"/>
      <c r="AH2283" s="49"/>
      <c r="AI2283" s="49"/>
      <c r="AJ2283" s="49"/>
      <c r="AK2283" s="49"/>
      <c r="AL2283" s="49"/>
      <c r="AM2283" s="49"/>
      <c r="AN2283" s="49"/>
      <c r="AO2283" s="49"/>
      <c r="AP2283" s="49"/>
      <c r="AQ2283" s="49"/>
      <c r="AR2283" s="49"/>
      <c r="AS2283" s="49"/>
      <c r="AT2283" s="49"/>
      <c r="AU2283" s="49"/>
      <c r="AV2283" s="49"/>
      <c r="AW2283" s="49"/>
      <c r="AX2283" s="49"/>
      <c r="AY2283" s="49"/>
      <c r="AZ2283" s="49"/>
      <c r="BA2283" s="49"/>
      <c r="BB2283" s="49"/>
      <c r="BC2283" s="49"/>
      <c r="BD2283" s="49"/>
      <c r="BE2283" s="49"/>
      <c r="BF2283" s="49"/>
      <c r="BG2283" s="49"/>
      <c r="BH2283" s="49"/>
      <c r="BI2283" s="49"/>
      <c r="BJ2283" s="49"/>
      <c r="BK2283" s="49"/>
      <c r="BL2283" s="49"/>
      <c r="BM2283" s="49"/>
      <c r="BN2283" s="49"/>
      <c r="BO2283" s="49"/>
      <c r="BP2283" s="49"/>
      <c r="BQ2283" s="49"/>
      <c r="BR2283" s="49"/>
      <c r="BS2283" s="49"/>
      <c r="BT2283" s="49"/>
      <c r="BU2283" s="49"/>
      <c r="BV2283" s="49"/>
      <c r="BW2283" s="49"/>
      <c r="BX2283" s="49"/>
      <c r="BY2283" s="49"/>
      <c r="BZ2283" s="49"/>
      <c r="CA2283" s="49"/>
      <c r="CB2283" s="49"/>
      <c r="CC2283" s="49"/>
      <c r="CD2283" s="49"/>
      <c r="CE2283" s="49"/>
      <c r="CF2283" s="49"/>
      <c r="CG2283" s="49"/>
      <c r="CH2283" s="49"/>
      <c r="CI2283" s="49"/>
      <c r="CJ2283" s="49"/>
      <c r="CK2283" s="49"/>
      <c r="CL2283" s="49"/>
      <c r="CM2283" s="49"/>
      <c r="CN2283" s="49"/>
      <c r="CO2283" s="49"/>
      <c r="CP2283" s="49"/>
      <c r="CQ2283" s="49"/>
      <c r="CR2283" s="49"/>
      <c r="CS2283" s="49"/>
      <c r="CT2283" s="49"/>
      <c r="CU2283" s="49"/>
      <c r="CV2283" s="49"/>
      <c r="CW2283" s="49"/>
      <c r="CX2283" s="49"/>
      <c r="CY2283" s="49"/>
      <c r="CZ2283" s="49"/>
      <c r="DA2283" s="49"/>
      <c r="DB2283" s="49"/>
      <c r="DC2283" s="49"/>
      <c r="DD2283" s="49"/>
      <c r="DE2283" s="49"/>
      <c r="DF2283" s="49"/>
      <c r="DG2283" s="49"/>
      <c r="DH2283" s="49"/>
      <c r="DI2283" s="49"/>
      <c r="DJ2283" s="49"/>
      <c r="DK2283" s="49"/>
      <c r="DL2283" s="49"/>
      <c r="DM2283" s="49"/>
      <c r="DN2283" s="49"/>
      <c r="DO2283" s="49"/>
      <c r="DP2283" s="49"/>
      <c r="DQ2283" s="49"/>
      <c r="DR2283" s="49"/>
      <c r="DS2283" s="49"/>
      <c r="DT2283" s="49"/>
      <c r="DU2283" s="49"/>
      <c r="DV2283" s="49"/>
      <c r="DW2283" s="49"/>
      <c r="DX2283" s="49"/>
      <c r="DY2283" s="49"/>
      <c r="DZ2283" s="49"/>
      <c r="EA2283" s="49"/>
      <c r="EB2283" s="49"/>
      <c r="EC2283" s="49"/>
      <c r="ED2283" s="49"/>
      <c r="EE2283" s="49"/>
      <c r="EF2283" s="49"/>
      <c r="EG2283" s="49"/>
      <c r="EH2283" s="49"/>
      <c r="EI2283" s="49"/>
      <c r="EJ2283" s="49"/>
      <c r="EK2283" s="49"/>
      <c r="EL2283" s="49"/>
      <c r="EM2283" s="49"/>
      <c r="EN2283" s="49"/>
      <c r="EO2283" s="49"/>
      <c r="EP2283" s="49"/>
      <c r="EQ2283" s="49"/>
      <c r="ER2283" s="49"/>
      <c r="ES2283" s="49"/>
      <c r="ET2283" s="49"/>
      <c r="EU2283" s="49"/>
      <c r="EV2283" s="49"/>
      <c r="EW2283" s="49"/>
      <c r="EX2283" s="49"/>
      <c r="EY2283" s="49"/>
      <c r="EZ2283" s="49"/>
      <c r="FA2283" s="49"/>
      <c r="FB2283" s="49"/>
      <c r="FC2283" s="49"/>
      <c r="FD2283" s="49"/>
      <c r="FE2283" s="49"/>
      <c r="FF2283" s="49"/>
      <c r="FG2283" s="49"/>
      <c r="FH2283" s="49"/>
      <c r="FI2283" s="49"/>
      <c r="FJ2283" s="49"/>
      <c r="FK2283" s="49"/>
      <c r="FL2283" s="49"/>
      <c r="FM2283" s="49"/>
      <c r="FN2283" s="49"/>
      <c r="FO2283" s="49"/>
      <c r="FP2283" s="49"/>
      <c r="FQ2283" s="49"/>
      <c r="FR2283" s="49"/>
      <c r="FS2283" s="49"/>
      <c r="FT2283" s="49"/>
      <c r="FU2283" s="49"/>
      <c r="FV2283" s="49"/>
      <c r="FW2283" s="49"/>
      <c r="FX2283" s="49"/>
      <c r="FY2283" s="49"/>
      <c r="FZ2283" s="49"/>
      <c r="GA2283" s="49"/>
      <c r="GB2283" s="49"/>
      <c r="GC2283" s="49"/>
      <c r="GD2283" s="49"/>
      <c r="GE2283" s="49"/>
      <c r="GF2283" s="49"/>
      <c r="GG2283" s="49"/>
      <c r="GH2283" s="49"/>
      <c r="GI2283" s="49"/>
      <c r="GJ2283" s="49"/>
      <c r="GK2283" s="49"/>
      <c r="GL2283" s="49"/>
      <c r="GM2283" s="49"/>
      <c r="GN2283" s="49"/>
      <c r="GO2283" s="49"/>
      <c r="GP2283" s="49"/>
      <c r="GQ2283" s="49"/>
      <c r="GR2283" s="49"/>
      <c r="GS2283" s="49"/>
      <c r="GT2283" s="49"/>
      <c r="GU2283" s="49"/>
      <c r="GV2283" s="49"/>
      <c r="GW2283" s="49"/>
      <c r="GX2283" s="49"/>
      <c r="GY2283" s="49"/>
      <c r="GZ2283" s="49"/>
      <c r="HA2283" s="49"/>
      <c r="HB2283" s="49"/>
      <c r="HC2283" s="49"/>
      <c r="HD2283" s="49"/>
      <c r="HE2283" s="49"/>
      <c r="HF2283" s="49"/>
      <c r="HG2283" s="49"/>
      <c r="HH2283" s="49"/>
      <c r="HI2283" s="49"/>
      <c r="HJ2283" s="49"/>
      <c r="HK2283" s="49"/>
      <c r="HL2283" s="49"/>
      <c r="HM2283" s="49"/>
      <c r="HN2283" s="49"/>
      <c r="HO2283" s="49"/>
      <c r="HP2283" s="49"/>
      <c r="HQ2283" s="49"/>
      <c r="HR2283" s="49"/>
      <c r="HS2283" s="49"/>
      <c r="HT2283" s="49"/>
      <c r="HU2283" s="49"/>
      <c r="HV2283" s="49"/>
      <c r="HW2283" s="49"/>
      <c r="HX2283" s="49"/>
      <c r="HY2283" s="49"/>
      <c r="HZ2283" s="49"/>
      <c r="IA2283" s="49"/>
      <c r="IB2283" s="49"/>
      <c r="IC2283" s="49"/>
      <c r="ID2283" s="49"/>
      <c r="IE2283" s="49"/>
      <c r="IF2283" s="49"/>
      <c r="IG2283" s="49"/>
      <c r="IH2283" s="49"/>
      <c r="II2283" s="49"/>
      <c r="IJ2283" s="49"/>
      <c r="IK2283" s="49"/>
      <c r="IL2283" s="49"/>
    </row>
    <row r="2284" spans="1:246" s="37" customFormat="1" ht="14.25" customHeight="1" x14ac:dyDescent="0.4">
      <c r="A2284" s="34" t="e">
        <f>_xlfn.CONCAT(D2284,E2284,G2284,#REF!)</f>
        <v>#REF!</v>
      </c>
      <c r="B2284" s="40">
        <v>1407</v>
      </c>
      <c r="C2284" s="40">
        <v>2133</v>
      </c>
      <c r="D2284" s="40">
        <v>149</v>
      </c>
      <c r="E2284" s="41" t="s">
        <v>7520</v>
      </c>
      <c r="F2284" s="42" t="s">
        <v>3281</v>
      </c>
      <c r="G2284" s="41" t="s">
        <v>3176</v>
      </c>
      <c r="H2284" s="41" t="s">
        <v>3282</v>
      </c>
      <c r="I2284" s="41" t="s">
        <v>266</v>
      </c>
      <c r="J2284" s="43">
        <v>100</v>
      </c>
      <c r="K2284" s="44">
        <v>18</v>
      </c>
      <c r="L2284" s="45">
        <v>100</v>
      </c>
      <c r="M2284" s="45">
        <v>1800</v>
      </c>
      <c r="N2284" s="46">
        <v>0</v>
      </c>
      <c r="O2284" s="46">
        <v>0</v>
      </c>
      <c r="P2284" s="46">
        <v>0</v>
      </c>
      <c r="Q2284" s="46">
        <v>2</v>
      </c>
      <c r="R2284" s="46">
        <f t="shared" si="327"/>
        <v>2</v>
      </c>
      <c r="S2284" s="85"/>
      <c r="T2284" s="47">
        <f t="shared" si="328"/>
        <v>0</v>
      </c>
      <c r="U2284" s="47" t="str" cm="1">
        <f t="array" aca="1" ref="U2284" ca="1">IF(S2284="", "×", IF(LEFT(S2284,2)="項番", COUNTIFS($D$2:$D$4001, INDIRECT("D" &amp; ROW()-1), $U$2:$U$4001, "〇"), "〇"))</f>
        <v>×</v>
      </c>
      <c r="V2284" s="47" t="str">
        <f t="shared" si="329"/>
        <v>×</v>
      </c>
      <c r="W2284" s="47" t="str">
        <f t="shared" si="330"/>
        <v>×</v>
      </c>
      <c r="X2284" s="48" t="str">
        <f t="shared" ca="1" si="331"/>
        <v/>
      </c>
      <c r="Y2284" s="47">
        <f t="shared" ca="1" si="332"/>
        <v>0</v>
      </c>
      <c r="Z2284" s="47">
        <f t="shared" si="333"/>
        <v>149</v>
      </c>
      <c r="AA2284" s="47" t="str">
        <f t="shared" si="334"/>
        <v/>
      </c>
      <c r="AB2284" s="49"/>
      <c r="AC2284" s="49"/>
      <c r="AD2284" s="49"/>
      <c r="AE2284" s="49"/>
      <c r="AF2284" s="49"/>
      <c r="AG2284" s="49"/>
      <c r="AH2284" s="49"/>
      <c r="AI2284" s="49"/>
      <c r="AJ2284" s="49"/>
      <c r="AK2284" s="49"/>
      <c r="AL2284" s="49"/>
      <c r="AM2284" s="49"/>
      <c r="AN2284" s="49"/>
      <c r="AO2284" s="49"/>
      <c r="AP2284" s="49"/>
      <c r="AQ2284" s="49"/>
      <c r="AR2284" s="49"/>
      <c r="AS2284" s="49"/>
      <c r="AT2284" s="49"/>
      <c r="AU2284" s="49"/>
      <c r="AV2284" s="49"/>
      <c r="AW2284" s="49"/>
      <c r="AX2284" s="49"/>
      <c r="AY2284" s="49"/>
      <c r="AZ2284" s="49"/>
      <c r="BA2284" s="49"/>
      <c r="BB2284" s="49"/>
      <c r="BC2284" s="49"/>
      <c r="BD2284" s="49"/>
      <c r="BE2284" s="49"/>
      <c r="BF2284" s="49"/>
      <c r="BG2284" s="49"/>
      <c r="BH2284" s="49"/>
      <c r="BI2284" s="49"/>
      <c r="BJ2284" s="49"/>
      <c r="BK2284" s="49"/>
      <c r="BL2284" s="49"/>
      <c r="BM2284" s="49"/>
      <c r="BN2284" s="49"/>
      <c r="BO2284" s="49"/>
      <c r="BP2284" s="49"/>
      <c r="BQ2284" s="49"/>
      <c r="BR2284" s="49"/>
      <c r="BS2284" s="49"/>
      <c r="BT2284" s="49"/>
      <c r="BU2284" s="49"/>
      <c r="BV2284" s="49"/>
      <c r="BW2284" s="49"/>
      <c r="BX2284" s="49"/>
      <c r="BY2284" s="49"/>
      <c r="BZ2284" s="49"/>
      <c r="CA2284" s="49"/>
      <c r="CB2284" s="49"/>
      <c r="CC2284" s="49"/>
      <c r="CD2284" s="49"/>
      <c r="CE2284" s="49"/>
      <c r="CF2284" s="49"/>
      <c r="CG2284" s="49"/>
      <c r="CH2284" s="49"/>
      <c r="CI2284" s="49"/>
      <c r="CJ2284" s="49"/>
      <c r="CK2284" s="49"/>
      <c r="CL2284" s="49"/>
      <c r="CM2284" s="49"/>
      <c r="CN2284" s="49"/>
      <c r="CO2284" s="49"/>
      <c r="CP2284" s="49"/>
      <c r="CQ2284" s="49"/>
      <c r="CR2284" s="49"/>
      <c r="CS2284" s="49"/>
      <c r="CT2284" s="49"/>
      <c r="CU2284" s="49"/>
      <c r="CV2284" s="49"/>
      <c r="CW2284" s="49"/>
      <c r="CX2284" s="49"/>
      <c r="CY2284" s="49"/>
      <c r="CZ2284" s="49"/>
      <c r="DA2284" s="49"/>
      <c r="DB2284" s="49"/>
      <c r="DC2284" s="49"/>
      <c r="DD2284" s="49"/>
      <c r="DE2284" s="49"/>
      <c r="DF2284" s="49"/>
      <c r="DG2284" s="49"/>
      <c r="DH2284" s="49"/>
      <c r="DI2284" s="49"/>
      <c r="DJ2284" s="49"/>
      <c r="DK2284" s="49"/>
      <c r="DL2284" s="49"/>
      <c r="DM2284" s="49"/>
      <c r="DN2284" s="49"/>
      <c r="DO2284" s="49"/>
      <c r="DP2284" s="49"/>
      <c r="DQ2284" s="49"/>
      <c r="DR2284" s="49"/>
      <c r="DS2284" s="49"/>
      <c r="DT2284" s="49"/>
      <c r="DU2284" s="49"/>
      <c r="DV2284" s="49"/>
      <c r="DW2284" s="49"/>
      <c r="DX2284" s="49"/>
      <c r="DY2284" s="49"/>
      <c r="DZ2284" s="49"/>
      <c r="EA2284" s="49"/>
      <c r="EB2284" s="49"/>
      <c r="EC2284" s="49"/>
      <c r="ED2284" s="49"/>
      <c r="EE2284" s="49"/>
      <c r="EF2284" s="49"/>
      <c r="EG2284" s="49"/>
      <c r="EH2284" s="49"/>
      <c r="EI2284" s="49"/>
      <c r="EJ2284" s="49"/>
      <c r="EK2284" s="49"/>
      <c r="EL2284" s="49"/>
      <c r="EM2284" s="49"/>
      <c r="EN2284" s="49"/>
      <c r="EO2284" s="49"/>
      <c r="EP2284" s="49"/>
      <c r="EQ2284" s="49"/>
      <c r="ER2284" s="49"/>
      <c r="ES2284" s="49"/>
      <c r="ET2284" s="49"/>
      <c r="EU2284" s="49"/>
      <c r="EV2284" s="49"/>
      <c r="EW2284" s="49"/>
      <c r="EX2284" s="49"/>
      <c r="EY2284" s="49"/>
      <c r="EZ2284" s="49"/>
      <c r="FA2284" s="49"/>
      <c r="FB2284" s="49"/>
      <c r="FC2284" s="49"/>
      <c r="FD2284" s="49"/>
      <c r="FE2284" s="49"/>
      <c r="FF2284" s="49"/>
      <c r="FG2284" s="49"/>
      <c r="FH2284" s="49"/>
      <c r="FI2284" s="49"/>
      <c r="FJ2284" s="49"/>
      <c r="FK2284" s="49"/>
      <c r="FL2284" s="49"/>
      <c r="FM2284" s="49"/>
      <c r="FN2284" s="49"/>
      <c r="FO2284" s="49"/>
      <c r="FP2284" s="49"/>
      <c r="FQ2284" s="49"/>
      <c r="FR2284" s="49"/>
      <c r="FS2284" s="49"/>
      <c r="FT2284" s="49"/>
      <c r="FU2284" s="49"/>
      <c r="FV2284" s="49"/>
      <c r="FW2284" s="49"/>
      <c r="FX2284" s="49"/>
      <c r="FY2284" s="49"/>
      <c r="FZ2284" s="49"/>
      <c r="GA2284" s="49"/>
      <c r="GB2284" s="49"/>
      <c r="GC2284" s="49"/>
      <c r="GD2284" s="49"/>
      <c r="GE2284" s="49"/>
      <c r="GF2284" s="49"/>
      <c r="GG2284" s="49"/>
      <c r="GH2284" s="49"/>
      <c r="GI2284" s="49"/>
      <c r="GJ2284" s="49"/>
      <c r="GK2284" s="49"/>
      <c r="GL2284" s="49"/>
      <c r="GM2284" s="49"/>
      <c r="GN2284" s="49"/>
      <c r="GO2284" s="49"/>
      <c r="GP2284" s="49"/>
      <c r="GQ2284" s="49"/>
      <c r="GR2284" s="49"/>
      <c r="GS2284" s="49"/>
      <c r="GT2284" s="49"/>
      <c r="GU2284" s="49"/>
      <c r="GV2284" s="49"/>
      <c r="GW2284" s="49"/>
      <c r="GX2284" s="49"/>
      <c r="GY2284" s="49"/>
      <c r="GZ2284" s="49"/>
      <c r="HA2284" s="49"/>
      <c r="HB2284" s="49"/>
      <c r="HC2284" s="49"/>
      <c r="HD2284" s="49"/>
      <c r="HE2284" s="49"/>
      <c r="HF2284" s="49"/>
      <c r="HG2284" s="49"/>
      <c r="HH2284" s="49"/>
      <c r="HI2284" s="49"/>
      <c r="HJ2284" s="49"/>
      <c r="HK2284" s="49"/>
      <c r="HL2284" s="49"/>
      <c r="HM2284" s="49"/>
      <c r="HN2284" s="49"/>
      <c r="HO2284" s="49"/>
      <c r="HP2284" s="49"/>
      <c r="HQ2284" s="49"/>
      <c r="HR2284" s="49"/>
      <c r="HS2284" s="49"/>
      <c r="HT2284" s="49"/>
      <c r="HU2284" s="49"/>
      <c r="HV2284" s="49"/>
      <c r="HW2284" s="49"/>
      <c r="HX2284" s="49"/>
      <c r="HY2284" s="49"/>
      <c r="HZ2284" s="49"/>
      <c r="IA2284" s="49"/>
      <c r="IB2284" s="49"/>
      <c r="IC2284" s="49"/>
      <c r="ID2284" s="49"/>
      <c r="IE2284" s="49"/>
      <c r="IF2284" s="49"/>
      <c r="IG2284" s="49"/>
      <c r="IH2284" s="49"/>
      <c r="II2284" s="49"/>
      <c r="IJ2284" s="49"/>
      <c r="IK2284" s="49"/>
      <c r="IL2284" s="49"/>
    </row>
    <row r="2285" spans="1:246" ht="14.25" customHeight="1" x14ac:dyDescent="0.4">
      <c r="A2285" s="34" t="e">
        <f>_xlfn.CONCAT(D2285,E2285,G2285,#REF!)</f>
        <v>#REF!</v>
      </c>
      <c r="B2285" s="40">
        <v>1408</v>
      </c>
      <c r="C2285" s="40">
        <v>2134</v>
      </c>
      <c r="D2285" s="40">
        <v>149</v>
      </c>
      <c r="E2285" s="41" t="s">
        <v>7520</v>
      </c>
      <c r="F2285" s="42" t="s">
        <v>3283</v>
      </c>
      <c r="G2285" s="41" t="s">
        <v>3176</v>
      </c>
      <c r="H2285" s="41" t="s">
        <v>3284</v>
      </c>
      <c r="I2285" s="41" t="s">
        <v>595</v>
      </c>
      <c r="J2285" s="43">
        <v>100</v>
      </c>
      <c r="K2285" s="44">
        <v>28.9</v>
      </c>
      <c r="L2285" s="45">
        <v>100</v>
      </c>
      <c r="M2285" s="45">
        <v>2890</v>
      </c>
      <c r="N2285" s="46">
        <v>4</v>
      </c>
      <c r="O2285" s="46">
        <v>4</v>
      </c>
      <c r="P2285" s="46">
        <v>0</v>
      </c>
      <c r="Q2285" s="46">
        <v>0</v>
      </c>
      <c r="R2285" s="46">
        <f t="shared" si="327"/>
        <v>8</v>
      </c>
      <c r="S2285" s="85"/>
      <c r="T2285" s="47">
        <f t="shared" si="328"/>
        <v>0</v>
      </c>
      <c r="U2285" s="47" t="str" cm="1">
        <f t="array" aca="1" ref="U2285" ca="1">IF(S2285="", "×", IF(LEFT(S2285,2)="項番", COUNTIFS($D$2:$D$4001, INDIRECT("D" &amp; ROW()-1), $U$2:$U$4001, "〇"), "〇"))</f>
        <v>×</v>
      </c>
      <c r="V2285" s="47" t="str">
        <f t="shared" si="329"/>
        <v>×</v>
      </c>
      <c r="W2285" s="47" t="str">
        <f t="shared" si="330"/>
        <v>×</v>
      </c>
      <c r="X2285" s="48" t="str">
        <f t="shared" ca="1" si="331"/>
        <v/>
      </c>
      <c r="Y2285" s="47">
        <f t="shared" ca="1" si="332"/>
        <v>0</v>
      </c>
      <c r="Z2285" s="47">
        <f t="shared" si="333"/>
        <v>149</v>
      </c>
      <c r="AA2285" s="47" t="str">
        <f t="shared" si="334"/>
        <v/>
      </c>
    </row>
    <row r="2286" spans="1:246" s="17" customFormat="1" ht="14.25" customHeight="1" x14ac:dyDescent="0.4">
      <c r="A2286" s="34" t="e">
        <f>_xlfn.CONCAT(D2286,E2286,G2286,#REF!)</f>
        <v>#REF!</v>
      </c>
      <c r="B2286" s="40">
        <v>1409</v>
      </c>
      <c r="C2286" s="40">
        <v>2135</v>
      </c>
      <c r="D2286" s="40">
        <v>149</v>
      </c>
      <c r="E2286" s="41" t="s">
        <v>7520</v>
      </c>
      <c r="F2286" s="42" t="s">
        <v>3285</v>
      </c>
      <c r="G2286" s="41" t="s">
        <v>3176</v>
      </c>
      <c r="H2286" s="41" t="s">
        <v>3286</v>
      </c>
      <c r="I2286" s="41" t="s">
        <v>3287</v>
      </c>
      <c r="J2286" s="43">
        <v>1</v>
      </c>
      <c r="K2286" s="44">
        <v>17935</v>
      </c>
      <c r="L2286" s="45">
        <v>1</v>
      </c>
      <c r="M2286" s="45">
        <v>17935</v>
      </c>
      <c r="N2286" s="46">
        <v>0</v>
      </c>
      <c r="O2286" s="46">
        <v>180</v>
      </c>
      <c r="P2286" s="46">
        <v>0</v>
      </c>
      <c r="Q2286" s="46">
        <v>0</v>
      </c>
      <c r="R2286" s="46">
        <f t="shared" si="327"/>
        <v>180</v>
      </c>
      <c r="S2286" s="85"/>
      <c r="T2286" s="47">
        <f t="shared" si="328"/>
        <v>0</v>
      </c>
      <c r="U2286" s="47" t="str" cm="1">
        <f t="array" aca="1" ref="U2286" ca="1">IF(S2286="", "×", IF(LEFT(S2286,2)="項番", COUNTIFS($D$2:$D$4001, INDIRECT("D" &amp; ROW()-1), $U$2:$U$4001, "〇"), "〇"))</f>
        <v>×</v>
      </c>
      <c r="V2286" s="47" t="str">
        <f t="shared" si="329"/>
        <v>×</v>
      </c>
      <c r="W2286" s="47" t="str">
        <f t="shared" si="330"/>
        <v>×</v>
      </c>
      <c r="X2286" s="48" t="str">
        <f t="shared" ca="1" si="331"/>
        <v/>
      </c>
      <c r="Y2286" s="47">
        <f t="shared" ca="1" si="332"/>
        <v>0</v>
      </c>
      <c r="Z2286" s="47">
        <f t="shared" si="333"/>
        <v>149</v>
      </c>
      <c r="AA2286" s="47" t="str">
        <f t="shared" si="334"/>
        <v/>
      </c>
    </row>
    <row r="2287" spans="1:246" s="17" customFormat="1" ht="14.25" customHeight="1" x14ac:dyDescent="0.4">
      <c r="A2287" s="34" t="e">
        <f>_xlfn.CONCAT(D2287,E2287,G2287,#REF!)</f>
        <v>#REF!</v>
      </c>
      <c r="B2287" s="40">
        <v>1410</v>
      </c>
      <c r="C2287" s="40">
        <v>2136</v>
      </c>
      <c r="D2287" s="40">
        <v>149</v>
      </c>
      <c r="E2287" s="41" t="s">
        <v>7520</v>
      </c>
      <c r="F2287" s="42" t="s">
        <v>3288</v>
      </c>
      <c r="G2287" s="41" t="s">
        <v>3176</v>
      </c>
      <c r="H2287" s="41" t="s">
        <v>3289</v>
      </c>
      <c r="I2287" s="41" t="s">
        <v>12</v>
      </c>
      <c r="J2287" s="43">
        <v>100</v>
      </c>
      <c r="K2287" s="44">
        <v>6.7</v>
      </c>
      <c r="L2287" s="45">
        <v>100</v>
      </c>
      <c r="M2287" s="45">
        <v>670</v>
      </c>
      <c r="N2287" s="46">
        <v>0</v>
      </c>
      <c r="O2287" s="46">
        <v>36</v>
      </c>
      <c r="P2287" s="46">
        <v>0</v>
      </c>
      <c r="Q2287" s="46">
        <v>0</v>
      </c>
      <c r="R2287" s="46">
        <f t="shared" si="327"/>
        <v>36</v>
      </c>
      <c r="S2287" s="85"/>
      <c r="T2287" s="47">
        <f t="shared" si="328"/>
        <v>0</v>
      </c>
      <c r="U2287" s="47" t="str" cm="1">
        <f t="array" aca="1" ref="U2287" ca="1">IF(S2287="", "×", IF(LEFT(S2287,2)="項番", COUNTIFS($D$2:$D$4001, INDIRECT("D" &amp; ROW()-1), $U$2:$U$4001, "〇"), "〇"))</f>
        <v>×</v>
      </c>
      <c r="V2287" s="47" t="str">
        <f t="shared" si="329"/>
        <v>×</v>
      </c>
      <c r="W2287" s="47" t="str">
        <f t="shared" si="330"/>
        <v>×</v>
      </c>
      <c r="X2287" s="48" t="str">
        <f t="shared" ca="1" si="331"/>
        <v/>
      </c>
      <c r="Y2287" s="47">
        <f t="shared" ca="1" si="332"/>
        <v>0</v>
      </c>
      <c r="Z2287" s="47">
        <f t="shared" si="333"/>
        <v>149</v>
      </c>
      <c r="AA2287" s="47" t="str">
        <f t="shared" si="334"/>
        <v/>
      </c>
    </row>
    <row r="2288" spans="1:246" s="17" customFormat="1" ht="14.25" customHeight="1" x14ac:dyDescent="0.4">
      <c r="A2288" s="34" t="e">
        <f>_xlfn.CONCAT(D2288,E2288,G2288,#REF!)</f>
        <v>#REF!</v>
      </c>
      <c r="B2288" s="40">
        <v>1411</v>
      </c>
      <c r="C2288" s="40">
        <v>2137</v>
      </c>
      <c r="D2288" s="40">
        <v>149</v>
      </c>
      <c r="E2288" s="41" t="s">
        <v>7520</v>
      </c>
      <c r="F2288" s="42" t="s">
        <v>3290</v>
      </c>
      <c r="G2288" s="41" t="s">
        <v>3176</v>
      </c>
      <c r="H2288" s="41" t="s">
        <v>3291</v>
      </c>
      <c r="I2288" s="41" t="s">
        <v>12</v>
      </c>
      <c r="J2288" s="43">
        <v>100</v>
      </c>
      <c r="K2288" s="44">
        <v>10.8</v>
      </c>
      <c r="L2288" s="45">
        <v>100</v>
      </c>
      <c r="M2288" s="45">
        <v>1080</v>
      </c>
      <c r="N2288" s="46">
        <v>66</v>
      </c>
      <c r="O2288" s="46">
        <v>36</v>
      </c>
      <c r="P2288" s="46">
        <v>0</v>
      </c>
      <c r="Q2288" s="46">
        <v>36</v>
      </c>
      <c r="R2288" s="46">
        <f t="shared" si="327"/>
        <v>138</v>
      </c>
      <c r="S2288" s="85"/>
      <c r="T2288" s="47">
        <f t="shared" si="328"/>
        <v>0</v>
      </c>
      <c r="U2288" s="47" t="str" cm="1">
        <f t="array" aca="1" ref="U2288" ca="1">IF(S2288="", "×", IF(LEFT(S2288,2)="項番", COUNTIFS($D$2:$D$4001, INDIRECT("D" &amp; ROW()-1), $U$2:$U$4001, "〇"), "〇"))</f>
        <v>×</v>
      </c>
      <c r="V2288" s="47" t="str">
        <f t="shared" si="329"/>
        <v>×</v>
      </c>
      <c r="W2288" s="47" t="str">
        <f t="shared" si="330"/>
        <v>×</v>
      </c>
      <c r="X2288" s="48" t="str">
        <f t="shared" ca="1" si="331"/>
        <v/>
      </c>
      <c r="Y2288" s="47">
        <f t="shared" ca="1" si="332"/>
        <v>0</v>
      </c>
      <c r="Z2288" s="47">
        <f t="shared" si="333"/>
        <v>149</v>
      </c>
      <c r="AA2288" s="47" t="str">
        <f t="shared" si="334"/>
        <v/>
      </c>
    </row>
    <row r="2289" spans="1:246" s="17" customFormat="1" ht="14.25" customHeight="1" x14ac:dyDescent="0.4">
      <c r="A2289" s="34" t="e">
        <f>_xlfn.CONCAT(D2289,E2289,G2289,#REF!)</f>
        <v>#REF!</v>
      </c>
      <c r="B2289" s="40">
        <v>1412</v>
      </c>
      <c r="C2289" s="40">
        <v>2138</v>
      </c>
      <c r="D2289" s="40">
        <v>149</v>
      </c>
      <c r="E2289" s="41" t="s">
        <v>7520</v>
      </c>
      <c r="F2289" s="42" t="s">
        <v>3292</v>
      </c>
      <c r="G2289" s="41" t="s">
        <v>3176</v>
      </c>
      <c r="H2289" s="41" t="s">
        <v>3293</v>
      </c>
      <c r="I2289" s="41" t="s">
        <v>579</v>
      </c>
      <c r="J2289" s="43">
        <v>100</v>
      </c>
      <c r="K2289" s="44">
        <v>27.7</v>
      </c>
      <c r="L2289" s="45">
        <v>100</v>
      </c>
      <c r="M2289" s="45">
        <v>2770</v>
      </c>
      <c r="N2289" s="46">
        <v>1</v>
      </c>
      <c r="O2289" s="46">
        <v>0</v>
      </c>
      <c r="P2289" s="46">
        <v>0</v>
      </c>
      <c r="Q2289" s="46">
        <v>0</v>
      </c>
      <c r="R2289" s="46">
        <f t="shared" si="327"/>
        <v>1</v>
      </c>
      <c r="S2289" s="85"/>
      <c r="T2289" s="47">
        <f t="shared" si="328"/>
        <v>0</v>
      </c>
      <c r="U2289" s="47" t="str" cm="1">
        <f t="array" aca="1" ref="U2289" ca="1">IF(S2289="", "×", IF(LEFT(S2289,2)="項番", COUNTIFS($D$2:$D$4001, INDIRECT("D" &amp; ROW()-1), $U$2:$U$4001, "〇"), "〇"))</f>
        <v>×</v>
      </c>
      <c r="V2289" s="47" t="str">
        <f t="shared" si="329"/>
        <v>×</v>
      </c>
      <c r="W2289" s="47" t="str">
        <f t="shared" si="330"/>
        <v>×</v>
      </c>
      <c r="X2289" s="48" t="str">
        <f t="shared" ca="1" si="331"/>
        <v/>
      </c>
      <c r="Y2289" s="47">
        <f t="shared" ca="1" si="332"/>
        <v>0</v>
      </c>
      <c r="Z2289" s="47">
        <f t="shared" si="333"/>
        <v>149</v>
      </c>
      <c r="AA2289" s="47" t="str">
        <f t="shared" si="334"/>
        <v/>
      </c>
    </row>
    <row r="2290" spans="1:246" s="17" customFormat="1" ht="14.25" customHeight="1" x14ac:dyDescent="0.4">
      <c r="A2290" s="34" t="e">
        <f>_xlfn.CONCAT(D2290,E2290,G2290,#REF!)</f>
        <v>#REF!</v>
      </c>
      <c r="B2290" s="40">
        <v>1413</v>
      </c>
      <c r="C2290" s="40">
        <v>2139</v>
      </c>
      <c r="D2290" s="40">
        <v>149</v>
      </c>
      <c r="E2290" s="41" t="s">
        <v>7520</v>
      </c>
      <c r="F2290" s="42" t="s">
        <v>3294</v>
      </c>
      <c r="G2290" s="41" t="s">
        <v>3176</v>
      </c>
      <c r="H2290" s="41" t="s">
        <v>3295</v>
      </c>
      <c r="I2290" s="41" t="s">
        <v>13</v>
      </c>
      <c r="J2290" s="43">
        <v>10</v>
      </c>
      <c r="K2290" s="44">
        <v>104</v>
      </c>
      <c r="L2290" s="45">
        <v>10</v>
      </c>
      <c r="M2290" s="45">
        <v>1040</v>
      </c>
      <c r="N2290" s="46">
        <v>0</v>
      </c>
      <c r="O2290" s="46">
        <v>0</v>
      </c>
      <c r="P2290" s="46">
        <v>0</v>
      </c>
      <c r="Q2290" s="46">
        <v>1</v>
      </c>
      <c r="R2290" s="46">
        <f t="shared" si="327"/>
        <v>1</v>
      </c>
      <c r="S2290" s="85"/>
      <c r="T2290" s="47">
        <f t="shared" si="328"/>
        <v>0</v>
      </c>
      <c r="U2290" s="47" t="str" cm="1">
        <f t="array" aca="1" ref="U2290" ca="1">IF(S2290="", "×", IF(LEFT(S2290,2)="項番", COUNTIFS($D$2:$D$4001, INDIRECT("D" &amp; ROW()-1), $U$2:$U$4001, "〇"), "〇"))</f>
        <v>×</v>
      </c>
      <c r="V2290" s="47" t="str">
        <f t="shared" si="329"/>
        <v>×</v>
      </c>
      <c r="W2290" s="47" t="str">
        <f t="shared" si="330"/>
        <v>×</v>
      </c>
      <c r="X2290" s="48" t="str">
        <f t="shared" ca="1" si="331"/>
        <v/>
      </c>
      <c r="Y2290" s="47">
        <f t="shared" ca="1" si="332"/>
        <v>0</v>
      </c>
      <c r="Z2290" s="47">
        <f t="shared" si="333"/>
        <v>149</v>
      </c>
      <c r="AA2290" s="47" t="str">
        <f t="shared" si="334"/>
        <v/>
      </c>
    </row>
    <row r="2291" spans="1:246" ht="14.25" customHeight="1" x14ac:dyDescent="0.4">
      <c r="A2291" s="34" t="e">
        <f>_xlfn.CONCAT(D2291,E2291,G2291,#REF!)</f>
        <v>#REF!</v>
      </c>
      <c r="B2291" s="40">
        <v>1414</v>
      </c>
      <c r="C2291" s="40">
        <v>2140</v>
      </c>
      <c r="D2291" s="40">
        <v>149</v>
      </c>
      <c r="E2291" s="41" t="s">
        <v>7520</v>
      </c>
      <c r="F2291" s="42" t="s">
        <v>3296</v>
      </c>
      <c r="G2291" s="41" t="s">
        <v>3176</v>
      </c>
      <c r="H2291" s="41" t="s">
        <v>3297</v>
      </c>
      <c r="I2291" s="41" t="s">
        <v>307</v>
      </c>
      <c r="J2291" s="43">
        <v>50</v>
      </c>
      <c r="K2291" s="44">
        <v>104</v>
      </c>
      <c r="L2291" s="45">
        <v>50</v>
      </c>
      <c r="M2291" s="45">
        <v>5200</v>
      </c>
      <c r="N2291" s="46">
        <v>0</v>
      </c>
      <c r="O2291" s="46">
        <v>240</v>
      </c>
      <c r="P2291" s="46">
        <v>90</v>
      </c>
      <c r="Q2291" s="46">
        <v>0</v>
      </c>
      <c r="R2291" s="46">
        <f t="shared" si="327"/>
        <v>330</v>
      </c>
      <c r="S2291" s="85"/>
      <c r="T2291" s="47">
        <f t="shared" si="328"/>
        <v>0</v>
      </c>
      <c r="U2291" s="47" t="str" cm="1">
        <f t="array" aca="1" ref="U2291" ca="1">IF(S2291="", "×", IF(LEFT(S2291,2)="項番", COUNTIFS($D$2:$D$4001, INDIRECT("D" &amp; ROW()-1), $U$2:$U$4001, "〇"), "〇"))</f>
        <v>×</v>
      </c>
      <c r="V2291" s="47" t="str">
        <f t="shared" si="329"/>
        <v>×</v>
      </c>
      <c r="W2291" s="47" t="str">
        <f t="shared" si="330"/>
        <v>×</v>
      </c>
      <c r="X2291" s="48" t="str">
        <f t="shared" ca="1" si="331"/>
        <v/>
      </c>
      <c r="Y2291" s="47">
        <f t="shared" ca="1" si="332"/>
        <v>0</v>
      </c>
      <c r="Z2291" s="47">
        <f t="shared" si="333"/>
        <v>149</v>
      </c>
      <c r="AA2291" s="47" t="str">
        <f t="shared" si="334"/>
        <v/>
      </c>
    </row>
    <row r="2292" spans="1:246" ht="14.25" customHeight="1" x14ac:dyDescent="0.4">
      <c r="A2292" s="34" t="e">
        <f>_xlfn.CONCAT(D2292,E2292,G2292,#REF!)</f>
        <v>#REF!</v>
      </c>
      <c r="B2292" s="40">
        <v>1415</v>
      </c>
      <c r="C2292" s="40">
        <v>2141</v>
      </c>
      <c r="D2292" s="40">
        <v>149</v>
      </c>
      <c r="E2292" s="41" t="s">
        <v>7520</v>
      </c>
      <c r="F2292" s="42" t="s">
        <v>3298</v>
      </c>
      <c r="G2292" s="41" t="s">
        <v>3176</v>
      </c>
      <c r="H2292" s="41" t="s">
        <v>3299</v>
      </c>
      <c r="I2292" s="41" t="s">
        <v>12</v>
      </c>
      <c r="J2292" s="43">
        <v>100</v>
      </c>
      <c r="K2292" s="44">
        <v>28.6</v>
      </c>
      <c r="L2292" s="45">
        <v>100</v>
      </c>
      <c r="M2292" s="45">
        <v>2860</v>
      </c>
      <c r="N2292" s="46">
        <v>0</v>
      </c>
      <c r="O2292" s="46">
        <v>0</v>
      </c>
      <c r="P2292" s="46">
        <v>6</v>
      </c>
      <c r="Q2292" s="46">
        <v>0</v>
      </c>
      <c r="R2292" s="46">
        <f t="shared" si="327"/>
        <v>6</v>
      </c>
      <c r="S2292" s="85"/>
      <c r="T2292" s="47">
        <f t="shared" si="328"/>
        <v>0</v>
      </c>
      <c r="U2292" s="47" t="str" cm="1">
        <f t="array" aca="1" ref="U2292" ca="1">IF(S2292="", "×", IF(LEFT(S2292,2)="項番", COUNTIFS($D$2:$D$4001, INDIRECT("D" &amp; ROW()-1), $U$2:$U$4001, "〇"), "〇"))</f>
        <v>×</v>
      </c>
      <c r="V2292" s="47" t="str">
        <f t="shared" si="329"/>
        <v>×</v>
      </c>
      <c r="W2292" s="47" t="str">
        <f t="shared" si="330"/>
        <v>×</v>
      </c>
      <c r="X2292" s="48" t="str">
        <f t="shared" ca="1" si="331"/>
        <v/>
      </c>
      <c r="Y2292" s="47">
        <f t="shared" ca="1" si="332"/>
        <v>0</v>
      </c>
      <c r="Z2292" s="47">
        <f t="shared" si="333"/>
        <v>149</v>
      </c>
      <c r="AA2292" s="47" t="str">
        <f t="shared" si="334"/>
        <v/>
      </c>
    </row>
    <row r="2293" spans="1:246" ht="14.25" customHeight="1" x14ac:dyDescent="0.4">
      <c r="A2293" s="34" t="e">
        <f>_xlfn.CONCAT(D2293,E2293,G2293,#REF!)</f>
        <v>#REF!</v>
      </c>
      <c r="B2293" s="40">
        <v>1416</v>
      </c>
      <c r="C2293" s="40">
        <v>2142</v>
      </c>
      <c r="D2293" s="40">
        <v>149</v>
      </c>
      <c r="E2293" s="41" t="s">
        <v>7520</v>
      </c>
      <c r="F2293" s="42" t="s">
        <v>3300</v>
      </c>
      <c r="G2293" s="41" t="s">
        <v>3176</v>
      </c>
      <c r="H2293" s="41" t="s">
        <v>3301</v>
      </c>
      <c r="I2293" s="41" t="s">
        <v>12</v>
      </c>
      <c r="J2293" s="43">
        <v>100</v>
      </c>
      <c r="K2293" s="44">
        <v>73</v>
      </c>
      <c r="L2293" s="45">
        <v>100</v>
      </c>
      <c r="M2293" s="45">
        <v>7300</v>
      </c>
      <c r="N2293" s="46">
        <v>0</v>
      </c>
      <c r="O2293" s="46">
        <v>0</v>
      </c>
      <c r="P2293" s="46">
        <v>0</v>
      </c>
      <c r="Q2293" s="46">
        <v>12</v>
      </c>
      <c r="R2293" s="46">
        <f t="shared" si="327"/>
        <v>12</v>
      </c>
      <c r="S2293" s="85"/>
      <c r="T2293" s="47">
        <f t="shared" si="328"/>
        <v>0</v>
      </c>
      <c r="U2293" s="47" t="str" cm="1">
        <f t="array" aca="1" ref="U2293" ca="1">IF(S2293="", "×", IF(LEFT(S2293,2)="項番", COUNTIFS($D$2:$D$4001, INDIRECT("D" &amp; ROW()-1), $U$2:$U$4001, "〇"), "〇"))</f>
        <v>×</v>
      </c>
      <c r="V2293" s="47" t="str">
        <f t="shared" si="329"/>
        <v>×</v>
      </c>
      <c r="W2293" s="47" t="str">
        <f t="shared" si="330"/>
        <v>×</v>
      </c>
      <c r="X2293" s="48" t="str">
        <f t="shared" ca="1" si="331"/>
        <v/>
      </c>
      <c r="Y2293" s="47">
        <f t="shared" ca="1" si="332"/>
        <v>0</v>
      </c>
      <c r="Z2293" s="47">
        <f t="shared" si="333"/>
        <v>149</v>
      </c>
      <c r="AA2293" s="47" t="str">
        <f t="shared" si="334"/>
        <v/>
      </c>
    </row>
    <row r="2294" spans="1:246" ht="14.25" customHeight="1" x14ac:dyDescent="0.4">
      <c r="A2294" s="34" t="e">
        <f>_xlfn.CONCAT(D2294,E2294,G2294,#REF!)</f>
        <v>#REF!</v>
      </c>
      <c r="B2294" s="40">
        <v>1417</v>
      </c>
      <c r="C2294" s="40">
        <v>2143</v>
      </c>
      <c r="D2294" s="40">
        <v>149</v>
      </c>
      <c r="E2294" s="41" t="s">
        <v>7520</v>
      </c>
      <c r="F2294" s="42" t="s">
        <v>3302</v>
      </c>
      <c r="G2294" s="41" t="s">
        <v>3176</v>
      </c>
      <c r="H2294" s="41" t="s">
        <v>3303</v>
      </c>
      <c r="I2294" s="41" t="s">
        <v>3304</v>
      </c>
      <c r="J2294" s="43">
        <v>1</v>
      </c>
      <c r="K2294" s="44">
        <v>7416</v>
      </c>
      <c r="L2294" s="45">
        <v>1</v>
      </c>
      <c r="M2294" s="45">
        <v>7416</v>
      </c>
      <c r="N2294" s="46">
        <v>0</v>
      </c>
      <c r="O2294" s="46">
        <v>360</v>
      </c>
      <c r="P2294" s="46">
        <v>0</v>
      </c>
      <c r="Q2294" s="46">
        <v>0</v>
      </c>
      <c r="R2294" s="46">
        <f t="shared" si="327"/>
        <v>360</v>
      </c>
      <c r="S2294" s="85"/>
      <c r="T2294" s="47">
        <f t="shared" si="328"/>
        <v>0</v>
      </c>
      <c r="U2294" s="47" t="str" cm="1">
        <f t="array" aca="1" ref="U2294" ca="1">IF(S2294="", "×", IF(LEFT(S2294,2)="項番", COUNTIFS($D$2:$D$4001, INDIRECT("D" &amp; ROW()-1), $U$2:$U$4001, "〇"), "〇"))</f>
        <v>×</v>
      </c>
      <c r="V2294" s="47" t="str">
        <f t="shared" si="329"/>
        <v>×</v>
      </c>
      <c r="W2294" s="47" t="str">
        <f t="shared" si="330"/>
        <v>×</v>
      </c>
      <c r="X2294" s="48" t="str">
        <f t="shared" ca="1" si="331"/>
        <v/>
      </c>
      <c r="Y2294" s="47">
        <f t="shared" ca="1" si="332"/>
        <v>0</v>
      </c>
      <c r="Z2294" s="47">
        <f t="shared" si="333"/>
        <v>149</v>
      </c>
      <c r="AA2294" s="47" t="str">
        <f t="shared" si="334"/>
        <v/>
      </c>
    </row>
    <row r="2295" spans="1:246" ht="14.25" customHeight="1" x14ac:dyDescent="0.4">
      <c r="A2295" s="34" t="e">
        <f>_xlfn.CONCAT(D2295,E2295,G2295,#REF!)</f>
        <v>#REF!</v>
      </c>
      <c r="B2295" s="40">
        <v>1418</v>
      </c>
      <c r="C2295" s="40">
        <v>2144</v>
      </c>
      <c r="D2295" s="40">
        <v>149</v>
      </c>
      <c r="E2295" s="41" t="s">
        <v>7520</v>
      </c>
      <c r="F2295" s="42" t="s">
        <v>3305</v>
      </c>
      <c r="G2295" s="41" t="s">
        <v>3176</v>
      </c>
      <c r="H2295" s="41" t="s">
        <v>3306</v>
      </c>
      <c r="I2295" s="41" t="s">
        <v>3307</v>
      </c>
      <c r="J2295" s="43">
        <v>1</v>
      </c>
      <c r="K2295" s="44">
        <v>23417</v>
      </c>
      <c r="L2295" s="45">
        <v>1</v>
      </c>
      <c r="M2295" s="45">
        <v>23417</v>
      </c>
      <c r="N2295" s="46">
        <v>0</v>
      </c>
      <c r="O2295" s="46">
        <v>180</v>
      </c>
      <c r="P2295" s="46">
        <v>10</v>
      </c>
      <c r="Q2295" s="46">
        <v>0</v>
      </c>
      <c r="R2295" s="46">
        <f t="shared" si="327"/>
        <v>190</v>
      </c>
      <c r="S2295" s="85"/>
      <c r="T2295" s="47">
        <f t="shared" si="328"/>
        <v>0</v>
      </c>
      <c r="U2295" s="47" t="str" cm="1">
        <f t="array" aca="1" ref="U2295" ca="1">IF(S2295="", "×", IF(LEFT(S2295,2)="項番", COUNTIFS($D$2:$D$4001, INDIRECT("D" &amp; ROW()-1), $U$2:$U$4001, "〇"), "〇"))</f>
        <v>×</v>
      </c>
      <c r="V2295" s="47" t="str">
        <f t="shared" si="329"/>
        <v>×</v>
      </c>
      <c r="W2295" s="47" t="str">
        <f t="shared" si="330"/>
        <v>×</v>
      </c>
      <c r="X2295" s="48" t="str">
        <f t="shared" ca="1" si="331"/>
        <v/>
      </c>
      <c r="Y2295" s="47">
        <f t="shared" ca="1" si="332"/>
        <v>0</v>
      </c>
      <c r="Z2295" s="47">
        <f t="shared" si="333"/>
        <v>149</v>
      </c>
      <c r="AA2295" s="47" t="str">
        <f t="shared" si="334"/>
        <v/>
      </c>
    </row>
    <row r="2296" spans="1:246" s="37" customFormat="1" ht="14.25" customHeight="1" x14ac:dyDescent="0.4">
      <c r="A2296" s="34" t="e">
        <f>_xlfn.CONCAT(D2296,E2296,G2296,#REF!)</f>
        <v>#REF!</v>
      </c>
      <c r="B2296" s="40">
        <v>1420</v>
      </c>
      <c r="C2296" s="40">
        <v>2145</v>
      </c>
      <c r="D2296" s="40">
        <v>149</v>
      </c>
      <c r="E2296" s="41" t="s">
        <v>7520</v>
      </c>
      <c r="F2296" s="42" t="s">
        <v>3310</v>
      </c>
      <c r="G2296" s="41" t="s">
        <v>3176</v>
      </c>
      <c r="H2296" s="41" t="s">
        <v>3311</v>
      </c>
      <c r="I2296" s="41" t="s">
        <v>168</v>
      </c>
      <c r="J2296" s="43">
        <v>1</v>
      </c>
      <c r="K2296" s="44">
        <v>24.4</v>
      </c>
      <c r="L2296" s="45">
        <v>100</v>
      </c>
      <c r="M2296" s="45">
        <v>2440</v>
      </c>
      <c r="N2296" s="46">
        <v>0</v>
      </c>
      <c r="O2296" s="46">
        <v>0</v>
      </c>
      <c r="P2296" s="46">
        <v>240</v>
      </c>
      <c r="Q2296" s="46">
        <v>0</v>
      </c>
      <c r="R2296" s="46">
        <f t="shared" ref="R2296:R2342" si="335">SUM(N2296:Q2296)</f>
        <v>240</v>
      </c>
      <c r="S2296" s="85"/>
      <c r="T2296" s="47">
        <f t="shared" si="328"/>
        <v>0</v>
      </c>
      <c r="U2296" s="47" t="str" cm="1">
        <f t="array" aca="1" ref="U2296" ca="1">IF(S2296="", "×", IF(LEFT(S2296,2)="項番", COUNTIFS($D$2:$D$4001, INDIRECT("D" &amp; ROW()-1), $U$2:$U$4001, "〇"), "〇"))</f>
        <v>×</v>
      </c>
      <c r="V2296" s="47" t="str">
        <f t="shared" si="329"/>
        <v>×</v>
      </c>
      <c r="W2296" s="47" t="str">
        <f t="shared" si="330"/>
        <v>×</v>
      </c>
      <c r="X2296" s="48" t="str">
        <f t="shared" ca="1" si="331"/>
        <v/>
      </c>
      <c r="Y2296" s="47">
        <f t="shared" ca="1" si="332"/>
        <v>0</v>
      </c>
      <c r="Z2296" s="47">
        <f t="shared" si="333"/>
        <v>149</v>
      </c>
      <c r="AA2296" s="47" t="str">
        <f t="shared" si="334"/>
        <v/>
      </c>
      <c r="AB2296" s="49"/>
      <c r="AC2296" s="49"/>
      <c r="AD2296" s="49"/>
      <c r="AE2296" s="49"/>
      <c r="AF2296" s="49"/>
      <c r="AG2296" s="49"/>
      <c r="AH2296" s="49"/>
      <c r="AI2296" s="49"/>
      <c r="AJ2296" s="49"/>
      <c r="AK2296" s="49"/>
      <c r="AL2296" s="49"/>
      <c r="AM2296" s="49"/>
      <c r="AN2296" s="49"/>
      <c r="AO2296" s="49"/>
      <c r="AP2296" s="49"/>
      <c r="AQ2296" s="49"/>
      <c r="AR2296" s="49"/>
      <c r="AS2296" s="49"/>
      <c r="AT2296" s="49"/>
      <c r="AU2296" s="49"/>
      <c r="AV2296" s="49"/>
      <c r="AW2296" s="49"/>
      <c r="AX2296" s="49"/>
      <c r="AY2296" s="49"/>
      <c r="AZ2296" s="49"/>
      <c r="BA2296" s="49"/>
      <c r="BB2296" s="49"/>
      <c r="BC2296" s="49"/>
      <c r="BD2296" s="49"/>
      <c r="BE2296" s="49"/>
      <c r="BF2296" s="49"/>
      <c r="BG2296" s="49"/>
      <c r="BH2296" s="49"/>
      <c r="BI2296" s="49"/>
      <c r="BJ2296" s="49"/>
      <c r="BK2296" s="49"/>
      <c r="BL2296" s="49"/>
      <c r="BM2296" s="49"/>
      <c r="BN2296" s="49"/>
      <c r="BO2296" s="49"/>
      <c r="BP2296" s="49"/>
      <c r="BQ2296" s="49"/>
      <c r="BR2296" s="49"/>
      <c r="BS2296" s="49"/>
      <c r="BT2296" s="49"/>
      <c r="BU2296" s="49"/>
      <c r="BV2296" s="49"/>
      <c r="BW2296" s="49"/>
      <c r="BX2296" s="49"/>
      <c r="BY2296" s="49"/>
      <c r="BZ2296" s="49"/>
      <c r="CA2296" s="49"/>
      <c r="CB2296" s="49"/>
      <c r="CC2296" s="49"/>
      <c r="CD2296" s="49"/>
      <c r="CE2296" s="49"/>
      <c r="CF2296" s="49"/>
      <c r="CG2296" s="49"/>
      <c r="CH2296" s="49"/>
      <c r="CI2296" s="49"/>
      <c r="CJ2296" s="49"/>
      <c r="CK2296" s="49"/>
      <c r="CL2296" s="49"/>
      <c r="CM2296" s="49"/>
      <c r="CN2296" s="49"/>
      <c r="CO2296" s="49"/>
      <c r="CP2296" s="49"/>
      <c r="CQ2296" s="49"/>
      <c r="CR2296" s="49"/>
      <c r="CS2296" s="49"/>
      <c r="CT2296" s="49"/>
      <c r="CU2296" s="49"/>
      <c r="CV2296" s="49"/>
      <c r="CW2296" s="49"/>
      <c r="CX2296" s="49"/>
      <c r="CY2296" s="49"/>
      <c r="CZ2296" s="49"/>
      <c r="DA2296" s="49"/>
      <c r="DB2296" s="49"/>
      <c r="DC2296" s="49"/>
      <c r="DD2296" s="49"/>
      <c r="DE2296" s="49"/>
      <c r="DF2296" s="49"/>
      <c r="DG2296" s="49"/>
      <c r="DH2296" s="49"/>
      <c r="DI2296" s="49"/>
      <c r="DJ2296" s="49"/>
      <c r="DK2296" s="49"/>
      <c r="DL2296" s="49"/>
      <c r="DM2296" s="49"/>
      <c r="DN2296" s="49"/>
      <c r="DO2296" s="49"/>
      <c r="DP2296" s="49"/>
      <c r="DQ2296" s="49"/>
      <c r="DR2296" s="49"/>
      <c r="DS2296" s="49"/>
      <c r="DT2296" s="49"/>
      <c r="DU2296" s="49"/>
      <c r="DV2296" s="49"/>
      <c r="DW2296" s="49"/>
      <c r="DX2296" s="49"/>
      <c r="DY2296" s="49"/>
      <c r="DZ2296" s="49"/>
      <c r="EA2296" s="49"/>
      <c r="EB2296" s="49"/>
      <c r="EC2296" s="49"/>
      <c r="ED2296" s="49"/>
      <c r="EE2296" s="49"/>
      <c r="EF2296" s="49"/>
      <c r="EG2296" s="49"/>
      <c r="EH2296" s="49"/>
      <c r="EI2296" s="49"/>
      <c r="EJ2296" s="49"/>
      <c r="EK2296" s="49"/>
      <c r="EL2296" s="49"/>
      <c r="EM2296" s="49"/>
      <c r="EN2296" s="49"/>
      <c r="EO2296" s="49"/>
      <c r="EP2296" s="49"/>
      <c r="EQ2296" s="49"/>
      <c r="ER2296" s="49"/>
      <c r="ES2296" s="49"/>
      <c r="ET2296" s="49"/>
      <c r="EU2296" s="49"/>
      <c r="EV2296" s="49"/>
      <c r="EW2296" s="49"/>
      <c r="EX2296" s="49"/>
      <c r="EY2296" s="49"/>
      <c r="EZ2296" s="49"/>
      <c r="FA2296" s="49"/>
      <c r="FB2296" s="49"/>
      <c r="FC2296" s="49"/>
      <c r="FD2296" s="49"/>
      <c r="FE2296" s="49"/>
      <c r="FF2296" s="49"/>
      <c r="FG2296" s="49"/>
      <c r="FH2296" s="49"/>
      <c r="FI2296" s="49"/>
      <c r="FJ2296" s="49"/>
      <c r="FK2296" s="49"/>
      <c r="FL2296" s="49"/>
      <c r="FM2296" s="49"/>
      <c r="FN2296" s="49"/>
      <c r="FO2296" s="49"/>
      <c r="FP2296" s="49"/>
      <c r="FQ2296" s="49"/>
      <c r="FR2296" s="49"/>
      <c r="FS2296" s="49"/>
      <c r="FT2296" s="49"/>
      <c r="FU2296" s="49"/>
      <c r="FV2296" s="49"/>
      <c r="FW2296" s="49"/>
      <c r="FX2296" s="49"/>
      <c r="FY2296" s="49"/>
      <c r="FZ2296" s="49"/>
      <c r="GA2296" s="49"/>
      <c r="GB2296" s="49"/>
      <c r="GC2296" s="49"/>
      <c r="GD2296" s="49"/>
      <c r="GE2296" s="49"/>
      <c r="GF2296" s="49"/>
      <c r="GG2296" s="49"/>
      <c r="GH2296" s="49"/>
      <c r="GI2296" s="49"/>
      <c r="GJ2296" s="49"/>
      <c r="GK2296" s="49"/>
      <c r="GL2296" s="49"/>
      <c r="GM2296" s="49"/>
      <c r="GN2296" s="49"/>
      <c r="GO2296" s="49"/>
      <c r="GP2296" s="49"/>
      <c r="GQ2296" s="49"/>
      <c r="GR2296" s="49"/>
      <c r="GS2296" s="49"/>
      <c r="GT2296" s="49"/>
      <c r="GU2296" s="49"/>
      <c r="GV2296" s="49"/>
      <c r="GW2296" s="49"/>
      <c r="GX2296" s="49"/>
      <c r="GY2296" s="49"/>
      <c r="GZ2296" s="49"/>
      <c r="HA2296" s="49"/>
      <c r="HB2296" s="49"/>
      <c r="HC2296" s="49"/>
      <c r="HD2296" s="49"/>
      <c r="HE2296" s="49"/>
      <c r="HF2296" s="49"/>
      <c r="HG2296" s="49"/>
      <c r="HH2296" s="49"/>
      <c r="HI2296" s="49"/>
      <c r="HJ2296" s="49"/>
      <c r="HK2296" s="49"/>
      <c r="HL2296" s="49"/>
      <c r="HM2296" s="49"/>
      <c r="HN2296" s="49"/>
      <c r="HO2296" s="49"/>
      <c r="HP2296" s="49"/>
      <c r="HQ2296" s="49"/>
      <c r="HR2296" s="49"/>
      <c r="HS2296" s="49"/>
      <c r="HT2296" s="49"/>
      <c r="HU2296" s="49"/>
      <c r="HV2296" s="49"/>
      <c r="HW2296" s="49"/>
      <c r="HX2296" s="49"/>
      <c r="HY2296" s="49"/>
      <c r="HZ2296" s="49"/>
      <c r="IA2296" s="49"/>
      <c r="IB2296" s="49"/>
      <c r="IC2296" s="49"/>
      <c r="ID2296" s="49"/>
      <c r="IE2296" s="49"/>
      <c r="IF2296" s="49"/>
      <c r="IG2296" s="49"/>
      <c r="IH2296" s="49"/>
      <c r="II2296" s="49"/>
      <c r="IJ2296" s="49"/>
      <c r="IK2296" s="49"/>
      <c r="IL2296" s="49"/>
    </row>
    <row r="2297" spans="1:246" s="66" customFormat="1" ht="14.25" customHeight="1" x14ac:dyDescent="0.4">
      <c r="A2297" s="34" t="e">
        <f>_xlfn.CONCAT(D2297,E2297,G2297,#REF!)</f>
        <v>#REF!</v>
      </c>
      <c r="B2297" s="40">
        <v>1421</v>
      </c>
      <c r="C2297" s="40">
        <v>2146</v>
      </c>
      <c r="D2297" s="40">
        <v>149</v>
      </c>
      <c r="E2297" s="41" t="s">
        <v>7520</v>
      </c>
      <c r="F2297" s="42" t="s">
        <v>3312</v>
      </c>
      <c r="G2297" s="41" t="s">
        <v>3176</v>
      </c>
      <c r="H2297" s="41" t="s">
        <v>3313</v>
      </c>
      <c r="I2297" s="41" t="s">
        <v>3314</v>
      </c>
      <c r="J2297" s="43">
        <v>100</v>
      </c>
      <c r="K2297" s="44">
        <v>16</v>
      </c>
      <c r="L2297" s="45">
        <v>100</v>
      </c>
      <c r="M2297" s="45">
        <v>1600</v>
      </c>
      <c r="N2297" s="46">
        <v>36</v>
      </c>
      <c r="O2297" s="46">
        <v>0</v>
      </c>
      <c r="P2297" s="46">
        <v>0</v>
      </c>
      <c r="Q2297" s="46">
        <v>0</v>
      </c>
      <c r="R2297" s="46">
        <f t="shared" si="335"/>
        <v>36</v>
      </c>
      <c r="S2297" s="85"/>
      <c r="T2297" s="47">
        <f t="shared" si="328"/>
        <v>0</v>
      </c>
      <c r="U2297" s="47" t="str" cm="1">
        <f t="array" aca="1" ref="U2297" ca="1">IF(S2297="", "×", IF(LEFT(S2297,2)="項番", COUNTIFS($D$2:$D$4001, INDIRECT("D" &amp; ROW()-1), $U$2:$U$4001, "〇"), "〇"))</f>
        <v>×</v>
      </c>
      <c r="V2297" s="47" t="str">
        <f t="shared" si="329"/>
        <v>×</v>
      </c>
      <c r="W2297" s="47" t="str">
        <f t="shared" si="330"/>
        <v>×</v>
      </c>
      <c r="X2297" s="48" t="str">
        <f t="shared" ca="1" si="331"/>
        <v/>
      </c>
      <c r="Y2297" s="47">
        <f t="shared" ca="1" si="332"/>
        <v>0</v>
      </c>
      <c r="Z2297" s="47">
        <f t="shared" si="333"/>
        <v>149</v>
      </c>
      <c r="AA2297" s="47" t="str">
        <f t="shared" si="334"/>
        <v/>
      </c>
      <c r="AB2297" s="65"/>
      <c r="AC2297" s="65"/>
      <c r="AD2297" s="65"/>
      <c r="AE2297" s="65"/>
      <c r="AF2297" s="65"/>
      <c r="AG2297" s="65"/>
      <c r="AH2297" s="65"/>
      <c r="AI2297" s="65"/>
      <c r="AJ2297" s="65"/>
      <c r="AK2297" s="65"/>
      <c r="AL2297" s="65"/>
      <c r="AM2297" s="65"/>
      <c r="AN2297" s="65"/>
      <c r="AO2297" s="65"/>
      <c r="AP2297" s="65"/>
      <c r="AQ2297" s="65"/>
      <c r="AR2297" s="65"/>
      <c r="AS2297" s="65"/>
      <c r="AT2297" s="65"/>
      <c r="AU2297" s="65"/>
      <c r="AV2297" s="65"/>
      <c r="AW2297" s="65"/>
      <c r="AX2297" s="65"/>
      <c r="AY2297" s="65"/>
      <c r="AZ2297" s="65"/>
      <c r="BA2297" s="65"/>
      <c r="BB2297" s="65"/>
      <c r="BC2297" s="65"/>
      <c r="BD2297" s="65"/>
      <c r="BE2297" s="65"/>
      <c r="BF2297" s="65"/>
      <c r="BG2297" s="65"/>
      <c r="BH2297" s="65"/>
      <c r="BI2297" s="65"/>
      <c r="BJ2297" s="65"/>
      <c r="BK2297" s="65"/>
      <c r="BL2297" s="65"/>
      <c r="BM2297" s="65"/>
      <c r="BN2297" s="65"/>
      <c r="BO2297" s="65"/>
      <c r="BP2297" s="65"/>
      <c r="BQ2297" s="65"/>
      <c r="BR2297" s="65"/>
      <c r="BS2297" s="65"/>
      <c r="BT2297" s="65"/>
      <c r="BU2297" s="65"/>
      <c r="BV2297" s="65"/>
      <c r="BW2297" s="65"/>
      <c r="BX2297" s="65"/>
      <c r="BY2297" s="65"/>
      <c r="BZ2297" s="65"/>
      <c r="CA2297" s="65"/>
      <c r="CB2297" s="65"/>
      <c r="CC2297" s="65"/>
      <c r="CD2297" s="65"/>
      <c r="CE2297" s="65"/>
      <c r="CF2297" s="65"/>
      <c r="CG2297" s="65"/>
      <c r="CH2297" s="65"/>
      <c r="CI2297" s="65"/>
      <c r="CJ2297" s="65"/>
      <c r="CK2297" s="65"/>
      <c r="CL2297" s="65"/>
      <c r="CM2297" s="65"/>
      <c r="CN2297" s="65"/>
      <c r="CO2297" s="65"/>
      <c r="CP2297" s="65"/>
      <c r="CQ2297" s="65"/>
      <c r="CR2297" s="65"/>
      <c r="CS2297" s="65"/>
      <c r="CT2297" s="65"/>
      <c r="CU2297" s="65"/>
      <c r="CV2297" s="65"/>
      <c r="CW2297" s="65"/>
      <c r="CX2297" s="65"/>
      <c r="CY2297" s="65"/>
      <c r="CZ2297" s="65"/>
      <c r="DA2297" s="65"/>
      <c r="DB2297" s="65"/>
      <c r="DC2297" s="65"/>
      <c r="DD2297" s="65"/>
      <c r="DE2297" s="65"/>
      <c r="DF2297" s="65"/>
      <c r="DG2297" s="65"/>
      <c r="DH2297" s="65"/>
      <c r="DI2297" s="65"/>
      <c r="DJ2297" s="65"/>
      <c r="DK2297" s="65"/>
      <c r="DL2297" s="65"/>
      <c r="DM2297" s="65"/>
      <c r="DN2297" s="65"/>
      <c r="DO2297" s="65"/>
      <c r="DP2297" s="65"/>
      <c r="DQ2297" s="65"/>
      <c r="DR2297" s="65"/>
      <c r="DS2297" s="65"/>
      <c r="DT2297" s="65"/>
      <c r="DU2297" s="65"/>
      <c r="DV2297" s="65"/>
      <c r="DW2297" s="65"/>
      <c r="DX2297" s="65"/>
      <c r="DY2297" s="65"/>
      <c r="DZ2297" s="65"/>
      <c r="EA2297" s="65"/>
      <c r="EB2297" s="65"/>
      <c r="EC2297" s="65"/>
      <c r="ED2297" s="65"/>
      <c r="EE2297" s="65"/>
      <c r="EF2297" s="65"/>
      <c r="EG2297" s="65"/>
      <c r="EH2297" s="65"/>
      <c r="EI2297" s="65"/>
      <c r="EJ2297" s="65"/>
      <c r="EK2297" s="65"/>
      <c r="EL2297" s="65"/>
      <c r="EM2297" s="65"/>
      <c r="EN2297" s="65"/>
      <c r="EO2297" s="65"/>
      <c r="EP2297" s="65"/>
      <c r="EQ2297" s="65"/>
      <c r="ER2297" s="65"/>
      <c r="ES2297" s="65"/>
      <c r="ET2297" s="65"/>
      <c r="EU2297" s="65"/>
      <c r="EV2297" s="65"/>
      <c r="EW2297" s="65"/>
      <c r="EX2297" s="65"/>
      <c r="EY2297" s="65"/>
      <c r="EZ2297" s="65"/>
      <c r="FA2297" s="65"/>
      <c r="FB2297" s="65"/>
      <c r="FC2297" s="65"/>
      <c r="FD2297" s="65"/>
      <c r="FE2297" s="65"/>
      <c r="FF2297" s="65"/>
      <c r="FG2297" s="65"/>
      <c r="FH2297" s="65"/>
      <c r="FI2297" s="65"/>
      <c r="FJ2297" s="65"/>
      <c r="FK2297" s="65"/>
      <c r="FL2297" s="65"/>
      <c r="FM2297" s="65"/>
      <c r="FN2297" s="65"/>
      <c r="FO2297" s="65"/>
      <c r="FP2297" s="65"/>
      <c r="FQ2297" s="65"/>
      <c r="FR2297" s="65"/>
      <c r="FS2297" s="65"/>
      <c r="FT2297" s="65"/>
      <c r="FU2297" s="65"/>
      <c r="FV2297" s="65"/>
      <c r="FW2297" s="65"/>
      <c r="FX2297" s="65"/>
      <c r="FY2297" s="65"/>
      <c r="FZ2297" s="65"/>
      <c r="GA2297" s="65"/>
      <c r="GB2297" s="65"/>
      <c r="GC2297" s="65"/>
      <c r="GD2297" s="65"/>
      <c r="GE2297" s="65"/>
      <c r="GF2297" s="65"/>
      <c r="GG2297" s="65"/>
      <c r="GH2297" s="65"/>
      <c r="GI2297" s="65"/>
      <c r="GJ2297" s="65"/>
      <c r="GK2297" s="65"/>
      <c r="GL2297" s="65"/>
      <c r="GM2297" s="65"/>
      <c r="GN2297" s="65"/>
      <c r="GO2297" s="65"/>
      <c r="GP2297" s="65"/>
      <c r="GQ2297" s="65"/>
      <c r="GR2297" s="65"/>
      <c r="GS2297" s="65"/>
      <c r="GT2297" s="65"/>
      <c r="GU2297" s="65"/>
      <c r="GV2297" s="65"/>
      <c r="GW2297" s="65"/>
      <c r="GX2297" s="65"/>
      <c r="GY2297" s="65"/>
      <c r="GZ2297" s="65"/>
      <c r="HA2297" s="65"/>
      <c r="HB2297" s="65"/>
      <c r="HC2297" s="65"/>
      <c r="HD2297" s="65"/>
      <c r="HE2297" s="65"/>
      <c r="HF2297" s="65"/>
      <c r="HG2297" s="65"/>
      <c r="HH2297" s="65"/>
      <c r="HI2297" s="65"/>
      <c r="HJ2297" s="65"/>
      <c r="HK2297" s="65"/>
      <c r="HL2297" s="65"/>
      <c r="HM2297" s="65"/>
      <c r="HN2297" s="65"/>
      <c r="HO2297" s="65"/>
      <c r="HP2297" s="65"/>
      <c r="HQ2297" s="65"/>
      <c r="HR2297" s="65"/>
      <c r="HS2297" s="65"/>
      <c r="HT2297" s="65"/>
      <c r="HU2297" s="65"/>
      <c r="HV2297" s="65"/>
      <c r="HW2297" s="65"/>
      <c r="HX2297" s="65"/>
      <c r="HY2297" s="65"/>
      <c r="HZ2297" s="65"/>
      <c r="IA2297" s="65"/>
      <c r="IB2297" s="65"/>
      <c r="IC2297" s="65"/>
      <c r="ID2297" s="65"/>
      <c r="IE2297" s="65"/>
      <c r="IF2297" s="65"/>
      <c r="IG2297" s="65"/>
      <c r="IH2297" s="65"/>
      <c r="II2297" s="65"/>
      <c r="IJ2297" s="65"/>
      <c r="IK2297" s="65"/>
      <c r="IL2297" s="65"/>
    </row>
    <row r="2298" spans="1:246" s="66" customFormat="1" ht="14.25" customHeight="1" x14ac:dyDescent="0.4">
      <c r="A2298" s="34" t="e">
        <f>_xlfn.CONCAT(D2298,E2298,G2298,#REF!)</f>
        <v>#REF!</v>
      </c>
      <c r="B2298" s="40">
        <v>1423</v>
      </c>
      <c r="C2298" s="40">
        <v>2147</v>
      </c>
      <c r="D2298" s="40">
        <v>149</v>
      </c>
      <c r="E2298" s="41" t="s">
        <v>7520</v>
      </c>
      <c r="F2298" s="42" t="s">
        <v>3317</v>
      </c>
      <c r="G2298" s="41" t="s">
        <v>3176</v>
      </c>
      <c r="H2298" s="41" t="s">
        <v>3318</v>
      </c>
      <c r="I2298" s="41" t="s">
        <v>12</v>
      </c>
      <c r="J2298" s="43">
        <v>100</v>
      </c>
      <c r="K2298" s="44">
        <v>6.3</v>
      </c>
      <c r="L2298" s="45">
        <v>100</v>
      </c>
      <c r="M2298" s="45">
        <v>630</v>
      </c>
      <c r="N2298" s="46">
        <v>0</v>
      </c>
      <c r="O2298" s="46">
        <v>0</v>
      </c>
      <c r="P2298" s="46">
        <v>1</v>
      </c>
      <c r="Q2298" s="46">
        <v>0</v>
      </c>
      <c r="R2298" s="46">
        <f t="shared" si="335"/>
        <v>1</v>
      </c>
      <c r="S2298" s="85"/>
      <c r="T2298" s="47">
        <f t="shared" si="328"/>
        <v>0</v>
      </c>
      <c r="U2298" s="47" t="str" cm="1">
        <f t="array" aca="1" ref="U2298" ca="1">IF(S2298="", "×", IF(LEFT(S2298,2)="項番", COUNTIFS($D$2:$D$4001, INDIRECT("D" &amp; ROW()-1), $U$2:$U$4001, "〇"), "〇"))</f>
        <v>×</v>
      </c>
      <c r="V2298" s="47" t="str">
        <f t="shared" si="329"/>
        <v>×</v>
      </c>
      <c r="W2298" s="47" t="str">
        <f t="shared" si="330"/>
        <v>×</v>
      </c>
      <c r="X2298" s="48" t="str">
        <f t="shared" ca="1" si="331"/>
        <v/>
      </c>
      <c r="Y2298" s="47">
        <f t="shared" ca="1" si="332"/>
        <v>0</v>
      </c>
      <c r="Z2298" s="47">
        <f t="shared" si="333"/>
        <v>149</v>
      </c>
      <c r="AA2298" s="47" t="str">
        <f t="shared" si="334"/>
        <v/>
      </c>
      <c r="AB2298" s="65"/>
      <c r="AC2298" s="65"/>
      <c r="AD2298" s="65"/>
      <c r="AE2298" s="65"/>
      <c r="AF2298" s="65"/>
      <c r="AG2298" s="65"/>
      <c r="AH2298" s="65"/>
      <c r="AI2298" s="65"/>
      <c r="AJ2298" s="65"/>
      <c r="AK2298" s="65"/>
      <c r="AL2298" s="65"/>
      <c r="AM2298" s="65"/>
      <c r="AN2298" s="65"/>
      <c r="AO2298" s="65"/>
      <c r="AP2298" s="65"/>
      <c r="AQ2298" s="65"/>
      <c r="AR2298" s="65"/>
      <c r="AS2298" s="65"/>
      <c r="AT2298" s="65"/>
      <c r="AU2298" s="65"/>
      <c r="AV2298" s="65"/>
      <c r="AW2298" s="65"/>
      <c r="AX2298" s="65"/>
      <c r="AY2298" s="65"/>
      <c r="AZ2298" s="65"/>
      <c r="BA2298" s="65"/>
      <c r="BB2298" s="65"/>
      <c r="BC2298" s="65"/>
      <c r="BD2298" s="65"/>
      <c r="BE2298" s="65"/>
      <c r="BF2298" s="65"/>
      <c r="BG2298" s="65"/>
      <c r="BH2298" s="65"/>
      <c r="BI2298" s="65"/>
      <c r="BJ2298" s="65"/>
      <c r="BK2298" s="65"/>
      <c r="BL2298" s="65"/>
      <c r="BM2298" s="65"/>
      <c r="BN2298" s="65"/>
      <c r="BO2298" s="65"/>
      <c r="BP2298" s="65"/>
      <c r="BQ2298" s="65"/>
      <c r="BR2298" s="65"/>
      <c r="BS2298" s="65"/>
      <c r="BT2298" s="65"/>
      <c r="BU2298" s="65"/>
      <c r="BV2298" s="65"/>
      <c r="BW2298" s="65"/>
      <c r="BX2298" s="65"/>
      <c r="BY2298" s="65"/>
      <c r="BZ2298" s="65"/>
      <c r="CA2298" s="65"/>
      <c r="CB2298" s="65"/>
      <c r="CC2298" s="65"/>
      <c r="CD2298" s="65"/>
      <c r="CE2298" s="65"/>
      <c r="CF2298" s="65"/>
      <c r="CG2298" s="65"/>
      <c r="CH2298" s="65"/>
      <c r="CI2298" s="65"/>
      <c r="CJ2298" s="65"/>
      <c r="CK2298" s="65"/>
      <c r="CL2298" s="65"/>
      <c r="CM2298" s="65"/>
      <c r="CN2298" s="65"/>
      <c r="CO2298" s="65"/>
      <c r="CP2298" s="65"/>
      <c r="CQ2298" s="65"/>
      <c r="CR2298" s="65"/>
      <c r="CS2298" s="65"/>
      <c r="CT2298" s="65"/>
      <c r="CU2298" s="65"/>
      <c r="CV2298" s="65"/>
      <c r="CW2298" s="65"/>
      <c r="CX2298" s="65"/>
      <c r="CY2298" s="65"/>
      <c r="CZ2298" s="65"/>
      <c r="DA2298" s="65"/>
      <c r="DB2298" s="65"/>
      <c r="DC2298" s="65"/>
      <c r="DD2298" s="65"/>
      <c r="DE2298" s="65"/>
      <c r="DF2298" s="65"/>
      <c r="DG2298" s="65"/>
      <c r="DH2298" s="65"/>
      <c r="DI2298" s="65"/>
      <c r="DJ2298" s="65"/>
      <c r="DK2298" s="65"/>
      <c r="DL2298" s="65"/>
      <c r="DM2298" s="65"/>
      <c r="DN2298" s="65"/>
      <c r="DO2298" s="65"/>
      <c r="DP2298" s="65"/>
      <c r="DQ2298" s="65"/>
      <c r="DR2298" s="65"/>
      <c r="DS2298" s="65"/>
      <c r="DT2298" s="65"/>
      <c r="DU2298" s="65"/>
      <c r="DV2298" s="65"/>
      <c r="DW2298" s="65"/>
      <c r="DX2298" s="65"/>
      <c r="DY2298" s="65"/>
      <c r="DZ2298" s="65"/>
      <c r="EA2298" s="65"/>
      <c r="EB2298" s="65"/>
      <c r="EC2298" s="65"/>
      <c r="ED2298" s="65"/>
      <c r="EE2298" s="65"/>
      <c r="EF2298" s="65"/>
      <c r="EG2298" s="65"/>
      <c r="EH2298" s="65"/>
      <c r="EI2298" s="65"/>
      <c r="EJ2298" s="65"/>
      <c r="EK2298" s="65"/>
      <c r="EL2298" s="65"/>
      <c r="EM2298" s="65"/>
      <c r="EN2298" s="65"/>
      <c r="EO2298" s="65"/>
      <c r="EP2298" s="65"/>
      <c r="EQ2298" s="65"/>
      <c r="ER2298" s="65"/>
      <c r="ES2298" s="65"/>
      <c r="ET2298" s="65"/>
      <c r="EU2298" s="65"/>
      <c r="EV2298" s="65"/>
      <c r="EW2298" s="65"/>
      <c r="EX2298" s="65"/>
      <c r="EY2298" s="65"/>
      <c r="EZ2298" s="65"/>
      <c r="FA2298" s="65"/>
      <c r="FB2298" s="65"/>
      <c r="FC2298" s="65"/>
      <c r="FD2298" s="65"/>
      <c r="FE2298" s="65"/>
      <c r="FF2298" s="65"/>
      <c r="FG2298" s="65"/>
      <c r="FH2298" s="65"/>
      <c r="FI2298" s="65"/>
      <c r="FJ2298" s="65"/>
      <c r="FK2298" s="65"/>
      <c r="FL2298" s="65"/>
      <c r="FM2298" s="65"/>
      <c r="FN2298" s="65"/>
      <c r="FO2298" s="65"/>
      <c r="FP2298" s="65"/>
      <c r="FQ2298" s="65"/>
      <c r="FR2298" s="65"/>
      <c r="FS2298" s="65"/>
      <c r="FT2298" s="65"/>
      <c r="FU2298" s="65"/>
      <c r="FV2298" s="65"/>
      <c r="FW2298" s="65"/>
      <c r="FX2298" s="65"/>
      <c r="FY2298" s="65"/>
      <c r="FZ2298" s="65"/>
      <c r="GA2298" s="65"/>
      <c r="GB2298" s="65"/>
      <c r="GC2298" s="65"/>
      <c r="GD2298" s="65"/>
      <c r="GE2298" s="65"/>
      <c r="GF2298" s="65"/>
      <c r="GG2298" s="65"/>
      <c r="GH2298" s="65"/>
      <c r="GI2298" s="65"/>
      <c r="GJ2298" s="65"/>
      <c r="GK2298" s="65"/>
      <c r="GL2298" s="65"/>
      <c r="GM2298" s="65"/>
      <c r="GN2298" s="65"/>
      <c r="GO2298" s="65"/>
      <c r="GP2298" s="65"/>
      <c r="GQ2298" s="65"/>
      <c r="GR2298" s="65"/>
      <c r="GS2298" s="65"/>
      <c r="GT2298" s="65"/>
      <c r="GU2298" s="65"/>
      <c r="GV2298" s="65"/>
      <c r="GW2298" s="65"/>
      <c r="GX2298" s="65"/>
      <c r="GY2298" s="65"/>
      <c r="GZ2298" s="65"/>
      <c r="HA2298" s="65"/>
      <c r="HB2298" s="65"/>
      <c r="HC2298" s="65"/>
      <c r="HD2298" s="65"/>
      <c r="HE2298" s="65"/>
      <c r="HF2298" s="65"/>
      <c r="HG2298" s="65"/>
      <c r="HH2298" s="65"/>
      <c r="HI2298" s="65"/>
      <c r="HJ2298" s="65"/>
      <c r="HK2298" s="65"/>
      <c r="HL2298" s="65"/>
      <c r="HM2298" s="65"/>
      <c r="HN2298" s="65"/>
      <c r="HO2298" s="65"/>
      <c r="HP2298" s="65"/>
      <c r="HQ2298" s="65"/>
      <c r="HR2298" s="65"/>
      <c r="HS2298" s="65"/>
      <c r="HT2298" s="65"/>
      <c r="HU2298" s="65"/>
      <c r="HV2298" s="65"/>
      <c r="HW2298" s="65"/>
      <c r="HX2298" s="65"/>
      <c r="HY2298" s="65"/>
      <c r="HZ2298" s="65"/>
      <c r="IA2298" s="65"/>
      <c r="IB2298" s="65"/>
      <c r="IC2298" s="65"/>
      <c r="ID2298" s="65"/>
      <c r="IE2298" s="65"/>
      <c r="IF2298" s="65"/>
      <c r="IG2298" s="65"/>
      <c r="IH2298" s="65"/>
      <c r="II2298" s="65"/>
      <c r="IJ2298" s="65"/>
      <c r="IK2298" s="65"/>
      <c r="IL2298" s="65"/>
    </row>
    <row r="2299" spans="1:246" s="66" customFormat="1" ht="14.25" customHeight="1" x14ac:dyDescent="0.4">
      <c r="A2299" s="34" t="e">
        <f>_xlfn.CONCAT(D2299,E2299,G2299,#REF!)</f>
        <v>#REF!</v>
      </c>
      <c r="B2299" s="40">
        <v>1424</v>
      </c>
      <c r="C2299" s="40">
        <v>2148</v>
      </c>
      <c r="D2299" s="40">
        <v>149</v>
      </c>
      <c r="E2299" s="41" t="s">
        <v>7520</v>
      </c>
      <c r="F2299" s="42" t="s">
        <v>3319</v>
      </c>
      <c r="G2299" s="41" t="s">
        <v>3176</v>
      </c>
      <c r="H2299" s="41" t="s">
        <v>3320</v>
      </c>
      <c r="I2299" s="41" t="s">
        <v>12</v>
      </c>
      <c r="J2299" s="43">
        <v>100</v>
      </c>
      <c r="K2299" s="44">
        <v>10.8</v>
      </c>
      <c r="L2299" s="45">
        <v>100</v>
      </c>
      <c r="M2299" s="45">
        <v>1080</v>
      </c>
      <c r="N2299" s="41">
        <v>0</v>
      </c>
      <c r="O2299" s="41">
        <v>0</v>
      </c>
      <c r="P2299" s="41">
        <v>0</v>
      </c>
      <c r="Q2299" s="41">
        <v>96</v>
      </c>
      <c r="R2299" s="46">
        <f t="shared" si="335"/>
        <v>96</v>
      </c>
      <c r="S2299" s="85"/>
      <c r="T2299" s="47">
        <f t="shared" si="328"/>
        <v>0</v>
      </c>
      <c r="U2299" s="47" t="str" cm="1">
        <f t="array" aca="1" ref="U2299" ca="1">IF(S2299="", "×", IF(LEFT(S2299,2)="項番", COUNTIFS($D$2:$D$4001, INDIRECT("D" &amp; ROW()-1), $U$2:$U$4001, "〇"), "〇"))</f>
        <v>×</v>
      </c>
      <c r="V2299" s="47" t="str">
        <f t="shared" si="329"/>
        <v>×</v>
      </c>
      <c r="W2299" s="47" t="str">
        <f t="shared" si="330"/>
        <v>×</v>
      </c>
      <c r="X2299" s="48" t="str">
        <f t="shared" ca="1" si="331"/>
        <v/>
      </c>
      <c r="Y2299" s="47">
        <f t="shared" ca="1" si="332"/>
        <v>0</v>
      </c>
      <c r="Z2299" s="47">
        <f t="shared" si="333"/>
        <v>149</v>
      </c>
      <c r="AA2299" s="47" t="str">
        <f t="shared" si="334"/>
        <v/>
      </c>
      <c r="AB2299" s="65"/>
      <c r="AC2299" s="65"/>
      <c r="AD2299" s="65"/>
      <c r="AE2299" s="65"/>
      <c r="AF2299" s="65"/>
      <c r="AG2299" s="65"/>
      <c r="AH2299" s="65"/>
      <c r="AI2299" s="65"/>
      <c r="AJ2299" s="65"/>
      <c r="AK2299" s="65"/>
      <c r="AL2299" s="65"/>
      <c r="AM2299" s="65"/>
      <c r="AN2299" s="65"/>
      <c r="AO2299" s="65"/>
      <c r="AP2299" s="65"/>
      <c r="AQ2299" s="65"/>
      <c r="AR2299" s="65"/>
      <c r="AS2299" s="65"/>
      <c r="AT2299" s="65"/>
      <c r="AU2299" s="65"/>
      <c r="AV2299" s="65"/>
      <c r="AW2299" s="65"/>
      <c r="AX2299" s="65"/>
      <c r="AY2299" s="65"/>
      <c r="AZ2299" s="65"/>
      <c r="BA2299" s="65"/>
      <c r="BB2299" s="65"/>
      <c r="BC2299" s="65"/>
      <c r="BD2299" s="65"/>
      <c r="BE2299" s="65"/>
      <c r="BF2299" s="65"/>
      <c r="BG2299" s="65"/>
      <c r="BH2299" s="65"/>
      <c r="BI2299" s="65"/>
      <c r="BJ2299" s="65"/>
      <c r="BK2299" s="65"/>
      <c r="BL2299" s="65"/>
      <c r="BM2299" s="65"/>
      <c r="BN2299" s="65"/>
      <c r="BO2299" s="65"/>
      <c r="BP2299" s="65"/>
      <c r="BQ2299" s="65"/>
      <c r="BR2299" s="65"/>
      <c r="BS2299" s="65"/>
      <c r="BT2299" s="65"/>
      <c r="BU2299" s="65"/>
      <c r="BV2299" s="65"/>
      <c r="BW2299" s="65"/>
      <c r="BX2299" s="65"/>
      <c r="BY2299" s="65"/>
      <c r="BZ2299" s="65"/>
      <c r="CA2299" s="65"/>
      <c r="CB2299" s="65"/>
      <c r="CC2299" s="65"/>
      <c r="CD2299" s="65"/>
      <c r="CE2299" s="65"/>
      <c r="CF2299" s="65"/>
      <c r="CG2299" s="65"/>
      <c r="CH2299" s="65"/>
      <c r="CI2299" s="65"/>
      <c r="CJ2299" s="65"/>
      <c r="CK2299" s="65"/>
      <c r="CL2299" s="65"/>
      <c r="CM2299" s="65"/>
      <c r="CN2299" s="65"/>
      <c r="CO2299" s="65"/>
      <c r="CP2299" s="65"/>
      <c r="CQ2299" s="65"/>
      <c r="CR2299" s="65"/>
      <c r="CS2299" s="65"/>
      <c r="CT2299" s="65"/>
      <c r="CU2299" s="65"/>
      <c r="CV2299" s="65"/>
      <c r="CW2299" s="65"/>
      <c r="CX2299" s="65"/>
      <c r="CY2299" s="65"/>
      <c r="CZ2299" s="65"/>
      <c r="DA2299" s="65"/>
      <c r="DB2299" s="65"/>
      <c r="DC2299" s="65"/>
      <c r="DD2299" s="65"/>
      <c r="DE2299" s="65"/>
      <c r="DF2299" s="65"/>
      <c r="DG2299" s="65"/>
      <c r="DH2299" s="65"/>
      <c r="DI2299" s="65"/>
      <c r="DJ2299" s="65"/>
      <c r="DK2299" s="65"/>
      <c r="DL2299" s="65"/>
      <c r="DM2299" s="65"/>
      <c r="DN2299" s="65"/>
      <c r="DO2299" s="65"/>
      <c r="DP2299" s="65"/>
      <c r="DQ2299" s="65"/>
      <c r="DR2299" s="65"/>
      <c r="DS2299" s="65"/>
      <c r="DT2299" s="65"/>
      <c r="DU2299" s="65"/>
      <c r="DV2299" s="65"/>
      <c r="DW2299" s="65"/>
      <c r="DX2299" s="65"/>
      <c r="DY2299" s="65"/>
      <c r="DZ2299" s="65"/>
      <c r="EA2299" s="65"/>
      <c r="EB2299" s="65"/>
      <c r="EC2299" s="65"/>
      <c r="ED2299" s="65"/>
      <c r="EE2299" s="65"/>
      <c r="EF2299" s="65"/>
      <c r="EG2299" s="65"/>
      <c r="EH2299" s="65"/>
      <c r="EI2299" s="65"/>
      <c r="EJ2299" s="65"/>
      <c r="EK2299" s="65"/>
      <c r="EL2299" s="65"/>
      <c r="EM2299" s="65"/>
      <c r="EN2299" s="65"/>
      <c r="EO2299" s="65"/>
      <c r="EP2299" s="65"/>
      <c r="EQ2299" s="65"/>
      <c r="ER2299" s="65"/>
      <c r="ES2299" s="65"/>
      <c r="ET2299" s="65"/>
      <c r="EU2299" s="65"/>
      <c r="EV2299" s="65"/>
      <c r="EW2299" s="65"/>
      <c r="EX2299" s="65"/>
      <c r="EY2299" s="65"/>
      <c r="EZ2299" s="65"/>
      <c r="FA2299" s="65"/>
      <c r="FB2299" s="65"/>
      <c r="FC2299" s="65"/>
      <c r="FD2299" s="65"/>
      <c r="FE2299" s="65"/>
      <c r="FF2299" s="65"/>
      <c r="FG2299" s="65"/>
      <c r="FH2299" s="65"/>
      <c r="FI2299" s="65"/>
      <c r="FJ2299" s="65"/>
      <c r="FK2299" s="65"/>
      <c r="FL2299" s="65"/>
      <c r="FM2299" s="65"/>
      <c r="FN2299" s="65"/>
      <c r="FO2299" s="65"/>
      <c r="FP2299" s="65"/>
      <c r="FQ2299" s="65"/>
      <c r="FR2299" s="65"/>
      <c r="FS2299" s="65"/>
      <c r="FT2299" s="65"/>
      <c r="FU2299" s="65"/>
      <c r="FV2299" s="65"/>
      <c r="FW2299" s="65"/>
      <c r="FX2299" s="65"/>
      <c r="FY2299" s="65"/>
      <c r="FZ2299" s="65"/>
      <c r="GA2299" s="65"/>
      <c r="GB2299" s="65"/>
      <c r="GC2299" s="65"/>
      <c r="GD2299" s="65"/>
      <c r="GE2299" s="65"/>
      <c r="GF2299" s="65"/>
      <c r="GG2299" s="65"/>
      <c r="GH2299" s="65"/>
      <c r="GI2299" s="65"/>
      <c r="GJ2299" s="65"/>
      <c r="GK2299" s="65"/>
      <c r="GL2299" s="65"/>
      <c r="GM2299" s="65"/>
      <c r="GN2299" s="65"/>
      <c r="GO2299" s="65"/>
      <c r="GP2299" s="65"/>
      <c r="GQ2299" s="65"/>
      <c r="GR2299" s="65"/>
      <c r="GS2299" s="65"/>
      <c r="GT2299" s="65"/>
      <c r="GU2299" s="65"/>
      <c r="GV2299" s="65"/>
      <c r="GW2299" s="65"/>
      <c r="GX2299" s="65"/>
      <c r="GY2299" s="65"/>
      <c r="GZ2299" s="65"/>
      <c r="HA2299" s="65"/>
      <c r="HB2299" s="65"/>
      <c r="HC2299" s="65"/>
      <c r="HD2299" s="65"/>
      <c r="HE2299" s="65"/>
      <c r="HF2299" s="65"/>
      <c r="HG2299" s="65"/>
      <c r="HH2299" s="65"/>
      <c r="HI2299" s="65"/>
      <c r="HJ2299" s="65"/>
      <c r="HK2299" s="65"/>
      <c r="HL2299" s="65"/>
      <c r="HM2299" s="65"/>
      <c r="HN2299" s="65"/>
      <c r="HO2299" s="65"/>
      <c r="HP2299" s="65"/>
      <c r="HQ2299" s="65"/>
      <c r="HR2299" s="65"/>
      <c r="HS2299" s="65"/>
      <c r="HT2299" s="65"/>
      <c r="HU2299" s="65"/>
      <c r="HV2299" s="65"/>
      <c r="HW2299" s="65"/>
      <c r="HX2299" s="65"/>
      <c r="HY2299" s="65"/>
      <c r="HZ2299" s="65"/>
      <c r="IA2299" s="65"/>
      <c r="IB2299" s="65"/>
      <c r="IC2299" s="65"/>
      <c r="ID2299" s="65"/>
      <c r="IE2299" s="65"/>
      <c r="IF2299" s="65"/>
      <c r="IG2299" s="65"/>
      <c r="IH2299" s="65"/>
      <c r="II2299" s="65"/>
      <c r="IJ2299" s="65"/>
      <c r="IK2299" s="65"/>
      <c r="IL2299" s="65"/>
    </row>
    <row r="2300" spans="1:246" s="66" customFormat="1" ht="14.25" customHeight="1" x14ac:dyDescent="0.4">
      <c r="A2300" s="34" t="e">
        <f>_xlfn.CONCAT(D2300,E2300,G2300,#REF!)</f>
        <v>#REF!</v>
      </c>
      <c r="B2300" s="40">
        <v>1425</v>
      </c>
      <c r="C2300" s="40">
        <v>2149</v>
      </c>
      <c r="D2300" s="40">
        <v>149</v>
      </c>
      <c r="E2300" s="41" t="s">
        <v>7520</v>
      </c>
      <c r="F2300" s="42" t="s">
        <v>3321</v>
      </c>
      <c r="G2300" s="41" t="s">
        <v>3176</v>
      </c>
      <c r="H2300" s="41" t="s">
        <v>3322</v>
      </c>
      <c r="I2300" s="41" t="s">
        <v>3323</v>
      </c>
      <c r="J2300" s="43">
        <v>10</v>
      </c>
      <c r="K2300" s="44">
        <v>69.8</v>
      </c>
      <c r="L2300" s="45">
        <v>50</v>
      </c>
      <c r="M2300" s="45">
        <v>3490</v>
      </c>
      <c r="N2300" s="46">
        <v>6</v>
      </c>
      <c r="O2300" s="46">
        <v>0</v>
      </c>
      <c r="P2300" s="46">
        <v>0</v>
      </c>
      <c r="Q2300" s="46">
        <v>0</v>
      </c>
      <c r="R2300" s="46">
        <f t="shared" si="335"/>
        <v>6</v>
      </c>
      <c r="S2300" s="85"/>
      <c r="T2300" s="47">
        <f t="shared" si="328"/>
        <v>0</v>
      </c>
      <c r="U2300" s="47" t="str" cm="1">
        <f t="array" aca="1" ref="U2300" ca="1">IF(S2300="", "×", IF(LEFT(S2300,2)="項番", COUNTIFS($D$2:$D$4001, INDIRECT("D" &amp; ROW()-1), $U$2:$U$4001, "〇"), "〇"))</f>
        <v>×</v>
      </c>
      <c r="V2300" s="47" t="str">
        <f t="shared" si="329"/>
        <v>×</v>
      </c>
      <c r="W2300" s="47" t="str">
        <f t="shared" si="330"/>
        <v>×</v>
      </c>
      <c r="X2300" s="48" t="str">
        <f t="shared" ca="1" si="331"/>
        <v/>
      </c>
      <c r="Y2300" s="47">
        <f t="shared" ca="1" si="332"/>
        <v>0</v>
      </c>
      <c r="Z2300" s="47">
        <f t="shared" si="333"/>
        <v>149</v>
      </c>
      <c r="AA2300" s="47" t="str">
        <f t="shared" si="334"/>
        <v/>
      </c>
      <c r="AB2300" s="65"/>
      <c r="AC2300" s="65"/>
      <c r="AD2300" s="65"/>
      <c r="AE2300" s="65"/>
      <c r="AF2300" s="65"/>
      <c r="AG2300" s="65"/>
      <c r="AH2300" s="65"/>
      <c r="AI2300" s="65"/>
      <c r="AJ2300" s="65"/>
      <c r="AK2300" s="65"/>
      <c r="AL2300" s="65"/>
      <c r="AM2300" s="65"/>
      <c r="AN2300" s="65"/>
      <c r="AO2300" s="65"/>
      <c r="AP2300" s="65"/>
      <c r="AQ2300" s="65"/>
      <c r="AR2300" s="65"/>
      <c r="AS2300" s="65"/>
      <c r="AT2300" s="65"/>
      <c r="AU2300" s="65"/>
      <c r="AV2300" s="65"/>
      <c r="AW2300" s="65"/>
      <c r="AX2300" s="65"/>
      <c r="AY2300" s="65"/>
      <c r="AZ2300" s="65"/>
      <c r="BA2300" s="65"/>
      <c r="BB2300" s="65"/>
      <c r="BC2300" s="65"/>
      <c r="BD2300" s="65"/>
      <c r="BE2300" s="65"/>
      <c r="BF2300" s="65"/>
      <c r="BG2300" s="65"/>
      <c r="BH2300" s="65"/>
      <c r="BI2300" s="65"/>
      <c r="BJ2300" s="65"/>
      <c r="BK2300" s="65"/>
      <c r="BL2300" s="65"/>
      <c r="BM2300" s="65"/>
      <c r="BN2300" s="65"/>
      <c r="BO2300" s="65"/>
      <c r="BP2300" s="65"/>
      <c r="BQ2300" s="65"/>
      <c r="BR2300" s="65"/>
      <c r="BS2300" s="65"/>
      <c r="BT2300" s="65"/>
      <c r="BU2300" s="65"/>
      <c r="BV2300" s="65"/>
      <c r="BW2300" s="65"/>
      <c r="BX2300" s="65"/>
      <c r="BY2300" s="65"/>
      <c r="BZ2300" s="65"/>
      <c r="CA2300" s="65"/>
      <c r="CB2300" s="65"/>
      <c r="CC2300" s="65"/>
      <c r="CD2300" s="65"/>
      <c r="CE2300" s="65"/>
      <c r="CF2300" s="65"/>
      <c r="CG2300" s="65"/>
      <c r="CH2300" s="65"/>
      <c r="CI2300" s="65"/>
      <c r="CJ2300" s="65"/>
      <c r="CK2300" s="65"/>
      <c r="CL2300" s="65"/>
      <c r="CM2300" s="65"/>
      <c r="CN2300" s="65"/>
      <c r="CO2300" s="65"/>
      <c r="CP2300" s="65"/>
      <c r="CQ2300" s="65"/>
      <c r="CR2300" s="65"/>
      <c r="CS2300" s="65"/>
      <c r="CT2300" s="65"/>
      <c r="CU2300" s="65"/>
      <c r="CV2300" s="65"/>
      <c r="CW2300" s="65"/>
      <c r="CX2300" s="65"/>
      <c r="CY2300" s="65"/>
      <c r="CZ2300" s="65"/>
      <c r="DA2300" s="65"/>
      <c r="DB2300" s="65"/>
      <c r="DC2300" s="65"/>
      <c r="DD2300" s="65"/>
      <c r="DE2300" s="65"/>
      <c r="DF2300" s="65"/>
      <c r="DG2300" s="65"/>
      <c r="DH2300" s="65"/>
      <c r="DI2300" s="65"/>
      <c r="DJ2300" s="65"/>
      <c r="DK2300" s="65"/>
      <c r="DL2300" s="65"/>
      <c r="DM2300" s="65"/>
      <c r="DN2300" s="65"/>
      <c r="DO2300" s="65"/>
      <c r="DP2300" s="65"/>
      <c r="DQ2300" s="65"/>
      <c r="DR2300" s="65"/>
      <c r="DS2300" s="65"/>
      <c r="DT2300" s="65"/>
      <c r="DU2300" s="65"/>
      <c r="DV2300" s="65"/>
      <c r="DW2300" s="65"/>
      <c r="DX2300" s="65"/>
      <c r="DY2300" s="65"/>
      <c r="DZ2300" s="65"/>
      <c r="EA2300" s="65"/>
      <c r="EB2300" s="65"/>
      <c r="EC2300" s="65"/>
      <c r="ED2300" s="65"/>
      <c r="EE2300" s="65"/>
      <c r="EF2300" s="65"/>
      <c r="EG2300" s="65"/>
      <c r="EH2300" s="65"/>
      <c r="EI2300" s="65"/>
      <c r="EJ2300" s="65"/>
      <c r="EK2300" s="65"/>
      <c r="EL2300" s="65"/>
      <c r="EM2300" s="65"/>
      <c r="EN2300" s="65"/>
      <c r="EO2300" s="65"/>
      <c r="EP2300" s="65"/>
      <c r="EQ2300" s="65"/>
      <c r="ER2300" s="65"/>
      <c r="ES2300" s="65"/>
      <c r="ET2300" s="65"/>
      <c r="EU2300" s="65"/>
      <c r="EV2300" s="65"/>
      <c r="EW2300" s="65"/>
      <c r="EX2300" s="65"/>
      <c r="EY2300" s="65"/>
      <c r="EZ2300" s="65"/>
      <c r="FA2300" s="65"/>
      <c r="FB2300" s="65"/>
      <c r="FC2300" s="65"/>
      <c r="FD2300" s="65"/>
      <c r="FE2300" s="65"/>
      <c r="FF2300" s="65"/>
      <c r="FG2300" s="65"/>
      <c r="FH2300" s="65"/>
      <c r="FI2300" s="65"/>
      <c r="FJ2300" s="65"/>
      <c r="FK2300" s="65"/>
      <c r="FL2300" s="65"/>
      <c r="FM2300" s="65"/>
      <c r="FN2300" s="65"/>
      <c r="FO2300" s="65"/>
      <c r="FP2300" s="65"/>
      <c r="FQ2300" s="65"/>
      <c r="FR2300" s="65"/>
      <c r="FS2300" s="65"/>
      <c r="FT2300" s="65"/>
      <c r="FU2300" s="65"/>
      <c r="FV2300" s="65"/>
      <c r="FW2300" s="65"/>
      <c r="FX2300" s="65"/>
      <c r="FY2300" s="65"/>
      <c r="FZ2300" s="65"/>
      <c r="GA2300" s="65"/>
      <c r="GB2300" s="65"/>
      <c r="GC2300" s="65"/>
      <c r="GD2300" s="65"/>
      <c r="GE2300" s="65"/>
      <c r="GF2300" s="65"/>
      <c r="GG2300" s="65"/>
      <c r="GH2300" s="65"/>
      <c r="GI2300" s="65"/>
      <c r="GJ2300" s="65"/>
      <c r="GK2300" s="65"/>
      <c r="GL2300" s="65"/>
      <c r="GM2300" s="65"/>
      <c r="GN2300" s="65"/>
      <c r="GO2300" s="65"/>
      <c r="GP2300" s="65"/>
      <c r="GQ2300" s="65"/>
      <c r="GR2300" s="65"/>
      <c r="GS2300" s="65"/>
      <c r="GT2300" s="65"/>
      <c r="GU2300" s="65"/>
      <c r="GV2300" s="65"/>
      <c r="GW2300" s="65"/>
      <c r="GX2300" s="65"/>
      <c r="GY2300" s="65"/>
      <c r="GZ2300" s="65"/>
      <c r="HA2300" s="65"/>
      <c r="HB2300" s="65"/>
      <c r="HC2300" s="65"/>
      <c r="HD2300" s="65"/>
      <c r="HE2300" s="65"/>
      <c r="HF2300" s="65"/>
      <c r="HG2300" s="65"/>
      <c r="HH2300" s="65"/>
      <c r="HI2300" s="65"/>
      <c r="HJ2300" s="65"/>
      <c r="HK2300" s="65"/>
      <c r="HL2300" s="65"/>
      <c r="HM2300" s="65"/>
      <c r="HN2300" s="65"/>
      <c r="HO2300" s="65"/>
      <c r="HP2300" s="65"/>
      <c r="HQ2300" s="65"/>
      <c r="HR2300" s="65"/>
      <c r="HS2300" s="65"/>
      <c r="HT2300" s="65"/>
      <c r="HU2300" s="65"/>
      <c r="HV2300" s="65"/>
      <c r="HW2300" s="65"/>
      <c r="HX2300" s="65"/>
      <c r="HY2300" s="65"/>
      <c r="HZ2300" s="65"/>
      <c r="IA2300" s="65"/>
      <c r="IB2300" s="65"/>
      <c r="IC2300" s="65"/>
      <c r="ID2300" s="65"/>
      <c r="IE2300" s="65"/>
      <c r="IF2300" s="65"/>
      <c r="IG2300" s="65"/>
      <c r="IH2300" s="65"/>
      <c r="II2300" s="65"/>
      <c r="IJ2300" s="65"/>
      <c r="IK2300" s="65"/>
      <c r="IL2300" s="65"/>
    </row>
    <row r="2301" spans="1:246" s="66" customFormat="1" ht="14.25" customHeight="1" x14ac:dyDescent="0.4">
      <c r="A2301" s="34" t="e">
        <f>_xlfn.CONCAT(D2301,E2301,G2301,#REF!)</f>
        <v>#REF!</v>
      </c>
      <c r="B2301" s="40">
        <v>1426</v>
      </c>
      <c r="C2301" s="40">
        <v>2150</v>
      </c>
      <c r="D2301" s="40">
        <v>149</v>
      </c>
      <c r="E2301" s="41" t="s">
        <v>7520</v>
      </c>
      <c r="F2301" s="42" t="s">
        <v>3324</v>
      </c>
      <c r="G2301" s="41" t="s">
        <v>3176</v>
      </c>
      <c r="H2301" s="41" t="s">
        <v>3325</v>
      </c>
      <c r="I2301" s="41" t="s">
        <v>3326</v>
      </c>
      <c r="J2301" s="43">
        <v>100</v>
      </c>
      <c r="K2301" s="44">
        <v>10.8</v>
      </c>
      <c r="L2301" s="45">
        <v>100</v>
      </c>
      <c r="M2301" s="45">
        <v>1080</v>
      </c>
      <c r="N2301" s="46">
        <v>0</v>
      </c>
      <c r="O2301" s="46">
        <v>0</v>
      </c>
      <c r="P2301" s="46">
        <v>0</v>
      </c>
      <c r="Q2301" s="46">
        <v>24</v>
      </c>
      <c r="R2301" s="46">
        <f t="shared" si="335"/>
        <v>24</v>
      </c>
      <c r="S2301" s="85"/>
      <c r="T2301" s="47">
        <f t="shared" si="328"/>
        <v>0</v>
      </c>
      <c r="U2301" s="47" t="str" cm="1">
        <f t="array" aca="1" ref="U2301" ca="1">IF(S2301="", "×", IF(LEFT(S2301,2)="項番", COUNTIFS($D$2:$D$4001, INDIRECT("D" &amp; ROW()-1), $U$2:$U$4001, "〇"), "〇"))</f>
        <v>×</v>
      </c>
      <c r="V2301" s="47" t="str">
        <f t="shared" si="329"/>
        <v>×</v>
      </c>
      <c r="W2301" s="47" t="str">
        <f t="shared" si="330"/>
        <v>×</v>
      </c>
      <c r="X2301" s="48" t="str">
        <f t="shared" ca="1" si="331"/>
        <v/>
      </c>
      <c r="Y2301" s="47">
        <f t="shared" ca="1" si="332"/>
        <v>0</v>
      </c>
      <c r="Z2301" s="47">
        <f t="shared" si="333"/>
        <v>149</v>
      </c>
      <c r="AA2301" s="47" t="str">
        <f t="shared" si="334"/>
        <v/>
      </c>
      <c r="AB2301" s="65"/>
      <c r="AC2301" s="65"/>
      <c r="AD2301" s="65"/>
      <c r="AE2301" s="65"/>
      <c r="AF2301" s="65"/>
      <c r="AG2301" s="65"/>
      <c r="AH2301" s="65"/>
      <c r="AI2301" s="65"/>
      <c r="AJ2301" s="65"/>
      <c r="AK2301" s="65"/>
      <c r="AL2301" s="65"/>
      <c r="AM2301" s="65"/>
      <c r="AN2301" s="65"/>
      <c r="AO2301" s="65"/>
      <c r="AP2301" s="65"/>
      <c r="AQ2301" s="65"/>
      <c r="AR2301" s="65"/>
      <c r="AS2301" s="65"/>
      <c r="AT2301" s="65"/>
      <c r="AU2301" s="65"/>
      <c r="AV2301" s="65"/>
      <c r="AW2301" s="65"/>
      <c r="AX2301" s="65"/>
      <c r="AY2301" s="65"/>
      <c r="AZ2301" s="65"/>
      <c r="BA2301" s="65"/>
      <c r="BB2301" s="65"/>
      <c r="BC2301" s="65"/>
      <c r="BD2301" s="65"/>
      <c r="BE2301" s="65"/>
      <c r="BF2301" s="65"/>
      <c r="BG2301" s="65"/>
      <c r="BH2301" s="65"/>
      <c r="BI2301" s="65"/>
      <c r="BJ2301" s="65"/>
      <c r="BK2301" s="65"/>
      <c r="BL2301" s="65"/>
      <c r="BM2301" s="65"/>
      <c r="BN2301" s="65"/>
      <c r="BO2301" s="65"/>
      <c r="BP2301" s="65"/>
      <c r="BQ2301" s="65"/>
      <c r="BR2301" s="65"/>
      <c r="BS2301" s="65"/>
      <c r="BT2301" s="65"/>
      <c r="BU2301" s="65"/>
      <c r="BV2301" s="65"/>
      <c r="BW2301" s="65"/>
      <c r="BX2301" s="65"/>
      <c r="BY2301" s="65"/>
      <c r="BZ2301" s="65"/>
      <c r="CA2301" s="65"/>
      <c r="CB2301" s="65"/>
      <c r="CC2301" s="65"/>
      <c r="CD2301" s="65"/>
      <c r="CE2301" s="65"/>
      <c r="CF2301" s="65"/>
      <c r="CG2301" s="65"/>
      <c r="CH2301" s="65"/>
      <c r="CI2301" s="65"/>
      <c r="CJ2301" s="65"/>
      <c r="CK2301" s="65"/>
      <c r="CL2301" s="65"/>
      <c r="CM2301" s="65"/>
      <c r="CN2301" s="65"/>
      <c r="CO2301" s="65"/>
      <c r="CP2301" s="65"/>
      <c r="CQ2301" s="65"/>
      <c r="CR2301" s="65"/>
      <c r="CS2301" s="65"/>
      <c r="CT2301" s="65"/>
      <c r="CU2301" s="65"/>
      <c r="CV2301" s="65"/>
      <c r="CW2301" s="65"/>
      <c r="CX2301" s="65"/>
      <c r="CY2301" s="65"/>
      <c r="CZ2301" s="65"/>
      <c r="DA2301" s="65"/>
      <c r="DB2301" s="65"/>
      <c r="DC2301" s="65"/>
      <c r="DD2301" s="65"/>
      <c r="DE2301" s="65"/>
      <c r="DF2301" s="65"/>
      <c r="DG2301" s="65"/>
      <c r="DH2301" s="65"/>
      <c r="DI2301" s="65"/>
      <c r="DJ2301" s="65"/>
      <c r="DK2301" s="65"/>
      <c r="DL2301" s="65"/>
      <c r="DM2301" s="65"/>
      <c r="DN2301" s="65"/>
      <c r="DO2301" s="65"/>
      <c r="DP2301" s="65"/>
      <c r="DQ2301" s="65"/>
      <c r="DR2301" s="65"/>
      <c r="DS2301" s="65"/>
      <c r="DT2301" s="65"/>
      <c r="DU2301" s="65"/>
      <c r="DV2301" s="65"/>
      <c r="DW2301" s="65"/>
      <c r="DX2301" s="65"/>
      <c r="DY2301" s="65"/>
      <c r="DZ2301" s="65"/>
      <c r="EA2301" s="65"/>
      <c r="EB2301" s="65"/>
      <c r="EC2301" s="65"/>
      <c r="ED2301" s="65"/>
      <c r="EE2301" s="65"/>
      <c r="EF2301" s="65"/>
      <c r="EG2301" s="65"/>
      <c r="EH2301" s="65"/>
      <c r="EI2301" s="65"/>
      <c r="EJ2301" s="65"/>
      <c r="EK2301" s="65"/>
      <c r="EL2301" s="65"/>
      <c r="EM2301" s="65"/>
      <c r="EN2301" s="65"/>
      <c r="EO2301" s="65"/>
      <c r="EP2301" s="65"/>
      <c r="EQ2301" s="65"/>
      <c r="ER2301" s="65"/>
      <c r="ES2301" s="65"/>
      <c r="ET2301" s="65"/>
      <c r="EU2301" s="65"/>
      <c r="EV2301" s="65"/>
      <c r="EW2301" s="65"/>
      <c r="EX2301" s="65"/>
      <c r="EY2301" s="65"/>
      <c r="EZ2301" s="65"/>
      <c r="FA2301" s="65"/>
      <c r="FB2301" s="65"/>
      <c r="FC2301" s="65"/>
      <c r="FD2301" s="65"/>
      <c r="FE2301" s="65"/>
      <c r="FF2301" s="65"/>
      <c r="FG2301" s="65"/>
      <c r="FH2301" s="65"/>
      <c r="FI2301" s="65"/>
      <c r="FJ2301" s="65"/>
      <c r="FK2301" s="65"/>
      <c r="FL2301" s="65"/>
      <c r="FM2301" s="65"/>
      <c r="FN2301" s="65"/>
      <c r="FO2301" s="65"/>
      <c r="FP2301" s="65"/>
      <c r="FQ2301" s="65"/>
      <c r="FR2301" s="65"/>
      <c r="FS2301" s="65"/>
      <c r="FT2301" s="65"/>
      <c r="FU2301" s="65"/>
      <c r="FV2301" s="65"/>
      <c r="FW2301" s="65"/>
      <c r="FX2301" s="65"/>
      <c r="FY2301" s="65"/>
      <c r="FZ2301" s="65"/>
      <c r="GA2301" s="65"/>
      <c r="GB2301" s="65"/>
      <c r="GC2301" s="65"/>
      <c r="GD2301" s="65"/>
      <c r="GE2301" s="65"/>
      <c r="GF2301" s="65"/>
      <c r="GG2301" s="65"/>
      <c r="GH2301" s="65"/>
      <c r="GI2301" s="65"/>
      <c r="GJ2301" s="65"/>
      <c r="GK2301" s="65"/>
      <c r="GL2301" s="65"/>
      <c r="GM2301" s="65"/>
      <c r="GN2301" s="65"/>
      <c r="GO2301" s="65"/>
      <c r="GP2301" s="65"/>
      <c r="GQ2301" s="65"/>
      <c r="GR2301" s="65"/>
      <c r="GS2301" s="65"/>
      <c r="GT2301" s="65"/>
      <c r="GU2301" s="65"/>
      <c r="GV2301" s="65"/>
      <c r="GW2301" s="65"/>
      <c r="GX2301" s="65"/>
      <c r="GY2301" s="65"/>
      <c r="GZ2301" s="65"/>
      <c r="HA2301" s="65"/>
      <c r="HB2301" s="65"/>
      <c r="HC2301" s="65"/>
      <c r="HD2301" s="65"/>
      <c r="HE2301" s="65"/>
      <c r="HF2301" s="65"/>
      <c r="HG2301" s="65"/>
      <c r="HH2301" s="65"/>
      <c r="HI2301" s="65"/>
      <c r="HJ2301" s="65"/>
      <c r="HK2301" s="65"/>
      <c r="HL2301" s="65"/>
      <c r="HM2301" s="65"/>
      <c r="HN2301" s="65"/>
      <c r="HO2301" s="65"/>
      <c r="HP2301" s="65"/>
      <c r="HQ2301" s="65"/>
      <c r="HR2301" s="65"/>
      <c r="HS2301" s="65"/>
      <c r="HT2301" s="65"/>
      <c r="HU2301" s="65"/>
      <c r="HV2301" s="65"/>
      <c r="HW2301" s="65"/>
      <c r="HX2301" s="65"/>
      <c r="HY2301" s="65"/>
      <c r="HZ2301" s="65"/>
      <c r="IA2301" s="65"/>
      <c r="IB2301" s="65"/>
      <c r="IC2301" s="65"/>
      <c r="ID2301" s="65"/>
      <c r="IE2301" s="65"/>
      <c r="IF2301" s="65"/>
      <c r="IG2301" s="65"/>
      <c r="IH2301" s="65"/>
      <c r="II2301" s="65"/>
      <c r="IJ2301" s="65"/>
      <c r="IK2301" s="65"/>
      <c r="IL2301" s="65"/>
    </row>
    <row r="2302" spans="1:246" s="66" customFormat="1" ht="14.25" customHeight="1" x14ac:dyDescent="0.4">
      <c r="A2302" s="34" t="e">
        <f>_xlfn.CONCAT(D2302,E2302,G2302,#REF!)</f>
        <v>#REF!</v>
      </c>
      <c r="B2302" s="40">
        <v>1427</v>
      </c>
      <c r="C2302" s="40">
        <v>2151</v>
      </c>
      <c r="D2302" s="40">
        <v>149</v>
      </c>
      <c r="E2302" s="41" t="s">
        <v>7520</v>
      </c>
      <c r="F2302" s="42" t="s">
        <v>3327</v>
      </c>
      <c r="G2302" s="41" t="s">
        <v>3176</v>
      </c>
      <c r="H2302" s="41" t="s">
        <v>3325</v>
      </c>
      <c r="I2302" s="41" t="s">
        <v>3328</v>
      </c>
      <c r="J2302" s="43">
        <v>1000</v>
      </c>
      <c r="K2302" s="44">
        <v>10.8</v>
      </c>
      <c r="L2302" s="45">
        <v>1000</v>
      </c>
      <c r="M2302" s="45">
        <v>10800</v>
      </c>
      <c r="N2302" s="41">
        <v>0</v>
      </c>
      <c r="O2302" s="41">
        <v>0</v>
      </c>
      <c r="P2302" s="41">
        <v>0</v>
      </c>
      <c r="Q2302" s="41">
        <v>12</v>
      </c>
      <c r="R2302" s="46">
        <f t="shared" si="335"/>
        <v>12</v>
      </c>
      <c r="S2302" s="85"/>
      <c r="T2302" s="47">
        <f t="shared" si="328"/>
        <v>0</v>
      </c>
      <c r="U2302" s="47" t="str" cm="1">
        <f t="array" aca="1" ref="U2302" ca="1">IF(S2302="", "×", IF(LEFT(S2302,2)="項番", COUNTIFS($D$2:$D$4001, INDIRECT("D" &amp; ROW()-1), $U$2:$U$4001, "〇"), "〇"))</f>
        <v>×</v>
      </c>
      <c r="V2302" s="47" t="str">
        <f t="shared" si="329"/>
        <v>×</v>
      </c>
      <c r="W2302" s="47" t="str">
        <f t="shared" si="330"/>
        <v>×</v>
      </c>
      <c r="X2302" s="48" t="str">
        <f t="shared" ca="1" si="331"/>
        <v/>
      </c>
      <c r="Y2302" s="47">
        <f t="shared" ca="1" si="332"/>
        <v>0</v>
      </c>
      <c r="Z2302" s="47">
        <f t="shared" si="333"/>
        <v>149</v>
      </c>
      <c r="AA2302" s="47" t="str">
        <f t="shared" si="334"/>
        <v/>
      </c>
      <c r="AB2302" s="65"/>
      <c r="AC2302" s="65"/>
      <c r="AD2302" s="65"/>
      <c r="AE2302" s="65"/>
      <c r="AF2302" s="65"/>
      <c r="AG2302" s="65"/>
      <c r="AH2302" s="65"/>
      <c r="AI2302" s="65"/>
      <c r="AJ2302" s="65"/>
      <c r="AK2302" s="65"/>
      <c r="AL2302" s="65"/>
      <c r="AM2302" s="65"/>
      <c r="AN2302" s="65"/>
      <c r="AO2302" s="65"/>
      <c r="AP2302" s="65"/>
      <c r="AQ2302" s="65"/>
      <c r="AR2302" s="65"/>
      <c r="AS2302" s="65"/>
      <c r="AT2302" s="65"/>
      <c r="AU2302" s="65"/>
      <c r="AV2302" s="65"/>
      <c r="AW2302" s="65"/>
      <c r="AX2302" s="65"/>
      <c r="AY2302" s="65"/>
      <c r="AZ2302" s="65"/>
      <c r="BA2302" s="65"/>
      <c r="BB2302" s="65"/>
      <c r="BC2302" s="65"/>
      <c r="BD2302" s="65"/>
      <c r="BE2302" s="65"/>
      <c r="BF2302" s="65"/>
      <c r="BG2302" s="65"/>
      <c r="BH2302" s="65"/>
      <c r="BI2302" s="65"/>
      <c r="BJ2302" s="65"/>
      <c r="BK2302" s="65"/>
      <c r="BL2302" s="65"/>
      <c r="BM2302" s="65"/>
      <c r="BN2302" s="65"/>
      <c r="BO2302" s="65"/>
      <c r="BP2302" s="65"/>
      <c r="BQ2302" s="65"/>
      <c r="BR2302" s="65"/>
      <c r="BS2302" s="65"/>
      <c r="BT2302" s="65"/>
      <c r="BU2302" s="65"/>
      <c r="BV2302" s="65"/>
      <c r="BW2302" s="65"/>
      <c r="BX2302" s="65"/>
      <c r="BY2302" s="65"/>
      <c r="BZ2302" s="65"/>
      <c r="CA2302" s="65"/>
      <c r="CB2302" s="65"/>
      <c r="CC2302" s="65"/>
      <c r="CD2302" s="65"/>
      <c r="CE2302" s="65"/>
      <c r="CF2302" s="65"/>
      <c r="CG2302" s="65"/>
      <c r="CH2302" s="65"/>
      <c r="CI2302" s="65"/>
      <c r="CJ2302" s="65"/>
      <c r="CK2302" s="65"/>
      <c r="CL2302" s="65"/>
      <c r="CM2302" s="65"/>
      <c r="CN2302" s="65"/>
      <c r="CO2302" s="65"/>
      <c r="CP2302" s="65"/>
      <c r="CQ2302" s="65"/>
      <c r="CR2302" s="65"/>
      <c r="CS2302" s="65"/>
      <c r="CT2302" s="65"/>
      <c r="CU2302" s="65"/>
      <c r="CV2302" s="65"/>
      <c r="CW2302" s="65"/>
      <c r="CX2302" s="65"/>
      <c r="CY2302" s="65"/>
      <c r="CZ2302" s="65"/>
      <c r="DA2302" s="65"/>
      <c r="DB2302" s="65"/>
      <c r="DC2302" s="65"/>
      <c r="DD2302" s="65"/>
      <c r="DE2302" s="65"/>
      <c r="DF2302" s="65"/>
      <c r="DG2302" s="65"/>
      <c r="DH2302" s="65"/>
      <c r="DI2302" s="65"/>
      <c r="DJ2302" s="65"/>
      <c r="DK2302" s="65"/>
      <c r="DL2302" s="65"/>
      <c r="DM2302" s="65"/>
      <c r="DN2302" s="65"/>
      <c r="DO2302" s="65"/>
      <c r="DP2302" s="65"/>
      <c r="DQ2302" s="65"/>
      <c r="DR2302" s="65"/>
      <c r="DS2302" s="65"/>
      <c r="DT2302" s="65"/>
      <c r="DU2302" s="65"/>
      <c r="DV2302" s="65"/>
      <c r="DW2302" s="65"/>
      <c r="DX2302" s="65"/>
      <c r="DY2302" s="65"/>
      <c r="DZ2302" s="65"/>
      <c r="EA2302" s="65"/>
      <c r="EB2302" s="65"/>
      <c r="EC2302" s="65"/>
      <c r="ED2302" s="65"/>
      <c r="EE2302" s="65"/>
      <c r="EF2302" s="65"/>
      <c r="EG2302" s="65"/>
      <c r="EH2302" s="65"/>
      <c r="EI2302" s="65"/>
      <c r="EJ2302" s="65"/>
      <c r="EK2302" s="65"/>
      <c r="EL2302" s="65"/>
      <c r="EM2302" s="65"/>
      <c r="EN2302" s="65"/>
      <c r="EO2302" s="65"/>
      <c r="EP2302" s="65"/>
      <c r="EQ2302" s="65"/>
      <c r="ER2302" s="65"/>
      <c r="ES2302" s="65"/>
      <c r="ET2302" s="65"/>
      <c r="EU2302" s="65"/>
      <c r="EV2302" s="65"/>
      <c r="EW2302" s="65"/>
      <c r="EX2302" s="65"/>
      <c r="EY2302" s="65"/>
      <c r="EZ2302" s="65"/>
      <c r="FA2302" s="65"/>
      <c r="FB2302" s="65"/>
      <c r="FC2302" s="65"/>
      <c r="FD2302" s="65"/>
      <c r="FE2302" s="65"/>
      <c r="FF2302" s="65"/>
      <c r="FG2302" s="65"/>
      <c r="FH2302" s="65"/>
      <c r="FI2302" s="65"/>
      <c r="FJ2302" s="65"/>
      <c r="FK2302" s="65"/>
      <c r="FL2302" s="65"/>
      <c r="FM2302" s="65"/>
      <c r="FN2302" s="65"/>
      <c r="FO2302" s="65"/>
      <c r="FP2302" s="65"/>
      <c r="FQ2302" s="65"/>
      <c r="FR2302" s="65"/>
      <c r="FS2302" s="65"/>
      <c r="FT2302" s="65"/>
      <c r="FU2302" s="65"/>
      <c r="FV2302" s="65"/>
      <c r="FW2302" s="65"/>
      <c r="FX2302" s="65"/>
      <c r="FY2302" s="65"/>
      <c r="FZ2302" s="65"/>
      <c r="GA2302" s="65"/>
      <c r="GB2302" s="65"/>
      <c r="GC2302" s="65"/>
      <c r="GD2302" s="65"/>
      <c r="GE2302" s="65"/>
      <c r="GF2302" s="65"/>
      <c r="GG2302" s="65"/>
      <c r="GH2302" s="65"/>
      <c r="GI2302" s="65"/>
      <c r="GJ2302" s="65"/>
      <c r="GK2302" s="65"/>
      <c r="GL2302" s="65"/>
      <c r="GM2302" s="65"/>
      <c r="GN2302" s="65"/>
      <c r="GO2302" s="65"/>
      <c r="GP2302" s="65"/>
      <c r="GQ2302" s="65"/>
      <c r="GR2302" s="65"/>
      <c r="GS2302" s="65"/>
      <c r="GT2302" s="65"/>
      <c r="GU2302" s="65"/>
      <c r="GV2302" s="65"/>
      <c r="GW2302" s="65"/>
      <c r="GX2302" s="65"/>
      <c r="GY2302" s="65"/>
      <c r="GZ2302" s="65"/>
      <c r="HA2302" s="65"/>
      <c r="HB2302" s="65"/>
      <c r="HC2302" s="65"/>
      <c r="HD2302" s="65"/>
      <c r="HE2302" s="65"/>
      <c r="HF2302" s="65"/>
      <c r="HG2302" s="65"/>
      <c r="HH2302" s="65"/>
      <c r="HI2302" s="65"/>
      <c r="HJ2302" s="65"/>
      <c r="HK2302" s="65"/>
      <c r="HL2302" s="65"/>
      <c r="HM2302" s="65"/>
      <c r="HN2302" s="65"/>
      <c r="HO2302" s="65"/>
      <c r="HP2302" s="65"/>
      <c r="HQ2302" s="65"/>
      <c r="HR2302" s="65"/>
      <c r="HS2302" s="65"/>
      <c r="HT2302" s="65"/>
      <c r="HU2302" s="65"/>
      <c r="HV2302" s="65"/>
      <c r="HW2302" s="65"/>
      <c r="HX2302" s="65"/>
      <c r="HY2302" s="65"/>
      <c r="HZ2302" s="65"/>
      <c r="IA2302" s="65"/>
      <c r="IB2302" s="65"/>
      <c r="IC2302" s="65"/>
      <c r="ID2302" s="65"/>
      <c r="IE2302" s="65"/>
      <c r="IF2302" s="65"/>
      <c r="IG2302" s="65"/>
      <c r="IH2302" s="65"/>
      <c r="II2302" s="65"/>
      <c r="IJ2302" s="65"/>
      <c r="IK2302" s="65"/>
      <c r="IL2302" s="65"/>
    </row>
    <row r="2303" spans="1:246" s="66" customFormat="1" ht="14.25" customHeight="1" x14ac:dyDescent="0.4">
      <c r="A2303" s="34" t="e">
        <f>_xlfn.CONCAT(D2303,E2303,G2303,#REF!)</f>
        <v>#REF!</v>
      </c>
      <c r="B2303" s="40">
        <v>1430</v>
      </c>
      <c r="C2303" s="40">
        <v>2152</v>
      </c>
      <c r="D2303" s="40">
        <v>149</v>
      </c>
      <c r="E2303" s="41" t="s">
        <v>7520</v>
      </c>
      <c r="F2303" s="42" t="s">
        <v>3333</v>
      </c>
      <c r="G2303" s="41" t="s">
        <v>3176</v>
      </c>
      <c r="H2303" s="41" t="s">
        <v>3334</v>
      </c>
      <c r="I2303" s="41" t="s">
        <v>879</v>
      </c>
      <c r="J2303" s="43">
        <v>1000</v>
      </c>
      <c r="K2303" s="44">
        <v>5.5</v>
      </c>
      <c r="L2303" s="45">
        <v>1000</v>
      </c>
      <c r="M2303" s="45">
        <v>5500</v>
      </c>
      <c r="N2303" s="46">
        <v>0</v>
      </c>
      <c r="O2303" s="46">
        <v>0</v>
      </c>
      <c r="P2303" s="46">
        <v>0</v>
      </c>
      <c r="Q2303" s="46">
        <v>24</v>
      </c>
      <c r="R2303" s="46">
        <f t="shared" si="335"/>
        <v>24</v>
      </c>
      <c r="S2303" s="85"/>
      <c r="T2303" s="47">
        <f t="shared" si="328"/>
        <v>0</v>
      </c>
      <c r="U2303" s="47" t="str" cm="1">
        <f t="array" aca="1" ref="U2303" ca="1">IF(S2303="", "×", IF(LEFT(S2303,2)="項番", COUNTIFS($D$2:$D$4001, INDIRECT("D" &amp; ROW()-1), $U$2:$U$4001, "〇"), "〇"))</f>
        <v>×</v>
      </c>
      <c r="V2303" s="47" t="str">
        <f t="shared" si="329"/>
        <v>×</v>
      </c>
      <c r="W2303" s="47" t="str">
        <f t="shared" si="330"/>
        <v>×</v>
      </c>
      <c r="X2303" s="48" t="str">
        <f t="shared" ca="1" si="331"/>
        <v/>
      </c>
      <c r="Y2303" s="47">
        <f t="shared" ca="1" si="332"/>
        <v>0</v>
      </c>
      <c r="Z2303" s="47">
        <f t="shared" si="333"/>
        <v>149</v>
      </c>
      <c r="AA2303" s="47" t="str">
        <f t="shared" si="334"/>
        <v/>
      </c>
      <c r="AB2303" s="65"/>
      <c r="AC2303" s="65"/>
      <c r="AD2303" s="65"/>
      <c r="AE2303" s="65"/>
      <c r="AF2303" s="65"/>
      <c r="AG2303" s="65"/>
      <c r="AH2303" s="65"/>
      <c r="AI2303" s="65"/>
      <c r="AJ2303" s="65"/>
      <c r="AK2303" s="65"/>
      <c r="AL2303" s="65"/>
      <c r="AM2303" s="65"/>
      <c r="AN2303" s="65"/>
      <c r="AO2303" s="65"/>
      <c r="AP2303" s="65"/>
      <c r="AQ2303" s="65"/>
      <c r="AR2303" s="65"/>
      <c r="AS2303" s="65"/>
      <c r="AT2303" s="65"/>
      <c r="AU2303" s="65"/>
      <c r="AV2303" s="65"/>
      <c r="AW2303" s="65"/>
      <c r="AX2303" s="65"/>
      <c r="AY2303" s="65"/>
      <c r="AZ2303" s="65"/>
      <c r="BA2303" s="65"/>
      <c r="BB2303" s="65"/>
      <c r="BC2303" s="65"/>
      <c r="BD2303" s="65"/>
      <c r="BE2303" s="65"/>
      <c r="BF2303" s="65"/>
      <c r="BG2303" s="65"/>
      <c r="BH2303" s="65"/>
      <c r="BI2303" s="65"/>
      <c r="BJ2303" s="65"/>
      <c r="BK2303" s="65"/>
      <c r="BL2303" s="65"/>
      <c r="BM2303" s="65"/>
      <c r="BN2303" s="65"/>
      <c r="BO2303" s="65"/>
      <c r="BP2303" s="65"/>
      <c r="BQ2303" s="65"/>
      <c r="BR2303" s="65"/>
      <c r="BS2303" s="65"/>
      <c r="BT2303" s="65"/>
      <c r="BU2303" s="65"/>
      <c r="BV2303" s="65"/>
      <c r="BW2303" s="65"/>
      <c r="BX2303" s="65"/>
      <c r="BY2303" s="65"/>
      <c r="BZ2303" s="65"/>
      <c r="CA2303" s="65"/>
      <c r="CB2303" s="65"/>
      <c r="CC2303" s="65"/>
      <c r="CD2303" s="65"/>
      <c r="CE2303" s="65"/>
      <c r="CF2303" s="65"/>
      <c r="CG2303" s="65"/>
      <c r="CH2303" s="65"/>
      <c r="CI2303" s="65"/>
      <c r="CJ2303" s="65"/>
      <c r="CK2303" s="65"/>
      <c r="CL2303" s="65"/>
      <c r="CM2303" s="65"/>
      <c r="CN2303" s="65"/>
      <c r="CO2303" s="65"/>
      <c r="CP2303" s="65"/>
      <c r="CQ2303" s="65"/>
      <c r="CR2303" s="65"/>
      <c r="CS2303" s="65"/>
      <c r="CT2303" s="65"/>
      <c r="CU2303" s="65"/>
      <c r="CV2303" s="65"/>
      <c r="CW2303" s="65"/>
      <c r="CX2303" s="65"/>
      <c r="CY2303" s="65"/>
      <c r="CZ2303" s="65"/>
      <c r="DA2303" s="65"/>
      <c r="DB2303" s="65"/>
      <c r="DC2303" s="65"/>
      <c r="DD2303" s="65"/>
      <c r="DE2303" s="65"/>
      <c r="DF2303" s="65"/>
      <c r="DG2303" s="65"/>
      <c r="DH2303" s="65"/>
      <c r="DI2303" s="65"/>
      <c r="DJ2303" s="65"/>
      <c r="DK2303" s="65"/>
      <c r="DL2303" s="65"/>
      <c r="DM2303" s="65"/>
      <c r="DN2303" s="65"/>
      <c r="DO2303" s="65"/>
      <c r="DP2303" s="65"/>
      <c r="DQ2303" s="65"/>
      <c r="DR2303" s="65"/>
      <c r="DS2303" s="65"/>
      <c r="DT2303" s="65"/>
      <c r="DU2303" s="65"/>
      <c r="DV2303" s="65"/>
      <c r="DW2303" s="65"/>
      <c r="DX2303" s="65"/>
      <c r="DY2303" s="65"/>
      <c r="DZ2303" s="65"/>
      <c r="EA2303" s="65"/>
      <c r="EB2303" s="65"/>
      <c r="EC2303" s="65"/>
      <c r="ED2303" s="65"/>
      <c r="EE2303" s="65"/>
      <c r="EF2303" s="65"/>
      <c r="EG2303" s="65"/>
      <c r="EH2303" s="65"/>
      <c r="EI2303" s="65"/>
      <c r="EJ2303" s="65"/>
      <c r="EK2303" s="65"/>
      <c r="EL2303" s="65"/>
      <c r="EM2303" s="65"/>
      <c r="EN2303" s="65"/>
      <c r="EO2303" s="65"/>
      <c r="EP2303" s="65"/>
      <c r="EQ2303" s="65"/>
      <c r="ER2303" s="65"/>
      <c r="ES2303" s="65"/>
      <c r="ET2303" s="65"/>
      <c r="EU2303" s="65"/>
      <c r="EV2303" s="65"/>
      <c r="EW2303" s="65"/>
      <c r="EX2303" s="65"/>
      <c r="EY2303" s="65"/>
      <c r="EZ2303" s="65"/>
      <c r="FA2303" s="65"/>
      <c r="FB2303" s="65"/>
      <c r="FC2303" s="65"/>
      <c r="FD2303" s="65"/>
      <c r="FE2303" s="65"/>
      <c r="FF2303" s="65"/>
      <c r="FG2303" s="65"/>
      <c r="FH2303" s="65"/>
      <c r="FI2303" s="65"/>
      <c r="FJ2303" s="65"/>
      <c r="FK2303" s="65"/>
      <c r="FL2303" s="65"/>
      <c r="FM2303" s="65"/>
      <c r="FN2303" s="65"/>
      <c r="FO2303" s="65"/>
      <c r="FP2303" s="65"/>
      <c r="FQ2303" s="65"/>
      <c r="FR2303" s="65"/>
      <c r="FS2303" s="65"/>
      <c r="FT2303" s="65"/>
      <c r="FU2303" s="65"/>
      <c r="FV2303" s="65"/>
      <c r="FW2303" s="65"/>
      <c r="FX2303" s="65"/>
      <c r="FY2303" s="65"/>
      <c r="FZ2303" s="65"/>
      <c r="GA2303" s="65"/>
      <c r="GB2303" s="65"/>
      <c r="GC2303" s="65"/>
      <c r="GD2303" s="65"/>
      <c r="GE2303" s="65"/>
      <c r="GF2303" s="65"/>
      <c r="GG2303" s="65"/>
      <c r="GH2303" s="65"/>
      <c r="GI2303" s="65"/>
      <c r="GJ2303" s="65"/>
      <c r="GK2303" s="65"/>
      <c r="GL2303" s="65"/>
      <c r="GM2303" s="65"/>
      <c r="GN2303" s="65"/>
      <c r="GO2303" s="65"/>
      <c r="GP2303" s="65"/>
      <c r="GQ2303" s="65"/>
      <c r="GR2303" s="65"/>
      <c r="GS2303" s="65"/>
      <c r="GT2303" s="65"/>
      <c r="GU2303" s="65"/>
      <c r="GV2303" s="65"/>
      <c r="GW2303" s="65"/>
      <c r="GX2303" s="65"/>
      <c r="GY2303" s="65"/>
      <c r="GZ2303" s="65"/>
      <c r="HA2303" s="65"/>
      <c r="HB2303" s="65"/>
      <c r="HC2303" s="65"/>
      <c r="HD2303" s="65"/>
      <c r="HE2303" s="65"/>
      <c r="HF2303" s="65"/>
      <c r="HG2303" s="65"/>
      <c r="HH2303" s="65"/>
      <c r="HI2303" s="65"/>
      <c r="HJ2303" s="65"/>
      <c r="HK2303" s="65"/>
      <c r="HL2303" s="65"/>
      <c r="HM2303" s="65"/>
      <c r="HN2303" s="65"/>
      <c r="HO2303" s="65"/>
      <c r="HP2303" s="65"/>
      <c r="HQ2303" s="65"/>
      <c r="HR2303" s="65"/>
      <c r="HS2303" s="65"/>
      <c r="HT2303" s="65"/>
      <c r="HU2303" s="65"/>
      <c r="HV2303" s="65"/>
      <c r="HW2303" s="65"/>
      <c r="HX2303" s="65"/>
      <c r="HY2303" s="65"/>
      <c r="HZ2303" s="65"/>
      <c r="IA2303" s="65"/>
      <c r="IB2303" s="65"/>
      <c r="IC2303" s="65"/>
      <c r="ID2303" s="65"/>
      <c r="IE2303" s="65"/>
      <c r="IF2303" s="65"/>
      <c r="IG2303" s="65"/>
      <c r="IH2303" s="65"/>
      <c r="II2303" s="65"/>
      <c r="IJ2303" s="65"/>
      <c r="IK2303" s="65"/>
      <c r="IL2303" s="65"/>
    </row>
    <row r="2304" spans="1:246" s="66" customFormat="1" ht="14.25" customHeight="1" x14ac:dyDescent="0.4">
      <c r="A2304" s="34" t="e">
        <f>_xlfn.CONCAT(D2304,E2304,G2304,#REF!)</f>
        <v>#REF!</v>
      </c>
      <c r="B2304" s="40">
        <v>1431</v>
      </c>
      <c r="C2304" s="40">
        <v>2153</v>
      </c>
      <c r="D2304" s="40">
        <v>149</v>
      </c>
      <c r="E2304" s="41" t="s">
        <v>7520</v>
      </c>
      <c r="F2304" s="42" t="s">
        <v>3335</v>
      </c>
      <c r="G2304" s="41" t="s">
        <v>3176</v>
      </c>
      <c r="H2304" s="41" t="s">
        <v>3334</v>
      </c>
      <c r="I2304" s="41" t="s">
        <v>275</v>
      </c>
      <c r="J2304" s="43">
        <v>1000</v>
      </c>
      <c r="K2304" s="44">
        <v>5.5</v>
      </c>
      <c r="L2304" s="45">
        <v>1000</v>
      </c>
      <c r="M2304" s="45">
        <v>5500</v>
      </c>
      <c r="N2304" s="46">
        <v>12</v>
      </c>
      <c r="O2304" s="46">
        <v>54</v>
      </c>
      <c r="P2304" s="46">
        <v>0</v>
      </c>
      <c r="Q2304" s="46">
        <v>6</v>
      </c>
      <c r="R2304" s="46">
        <f t="shared" si="335"/>
        <v>72</v>
      </c>
      <c r="S2304" s="85"/>
      <c r="T2304" s="47">
        <f t="shared" si="328"/>
        <v>0</v>
      </c>
      <c r="U2304" s="47" t="str" cm="1">
        <f t="array" aca="1" ref="U2304" ca="1">IF(S2304="", "×", IF(LEFT(S2304,2)="項番", COUNTIFS($D$2:$D$4001, INDIRECT("D" &amp; ROW()-1), $U$2:$U$4001, "〇"), "〇"))</f>
        <v>×</v>
      </c>
      <c r="V2304" s="47" t="str">
        <f t="shared" si="329"/>
        <v>×</v>
      </c>
      <c r="W2304" s="47" t="str">
        <f t="shared" si="330"/>
        <v>×</v>
      </c>
      <c r="X2304" s="48" t="str">
        <f t="shared" ca="1" si="331"/>
        <v/>
      </c>
      <c r="Y2304" s="47">
        <f t="shared" ca="1" si="332"/>
        <v>0</v>
      </c>
      <c r="Z2304" s="47">
        <f t="shared" si="333"/>
        <v>149</v>
      </c>
      <c r="AA2304" s="47" t="str">
        <f t="shared" si="334"/>
        <v/>
      </c>
      <c r="AB2304" s="65"/>
      <c r="AC2304" s="65"/>
      <c r="AD2304" s="65"/>
      <c r="AE2304" s="65"/>
      <c r="AF2304" s="65"/>
      <c r="AG2304" s="65"/>
      <c r="AH2304" s="65"/>
      <c r="AI2304" s="65"/>
      <c r="AJ2304" s="65"/>
      <c r="AK2304" s="65"/>
      <c r="AL2304" s="65"/>
      <c r="AM2304" s="65"/>
      <c r="AN2304" s="65"/>
      <c r="AO2304" s="65"/>
      <c r="AP2304" s="65"/>
      <c r="AQ2304" s="65"/>
      <c r="AR2304" s="65"/>
      <c r="AS2304" s="65"/>
      <c r="AT2304" s="65"/>
      <c r="AU2304" s="65"/>
      <c r="AV2304" s="65"/>
      <c r="AW2304" s="65"/>
      <c r="AX2304" s="65"/>
      <c r="AY2304" s="65"/>
      <c r="AZ2304" s="65"/>
      <c r="BA2304" s="65"/>
      <c r="BB2304" s="65"/>
      <c r="BC2304" s="65"/>
      <c r="BD2304" s="65"/>
      <c r="BE2304" s="65"/>
      <c r="BF2304" s="65"/>
      <c r="BG2304" s="65"/>
      <c r="BH2304" s="65"/>
      <c r="BI2304" s="65"/>
      <c r="BJ2304" s="65"/>
      <c r="BK2304" s="65"/>
      <c r="BL2304" s="65"/>
      <c r="BM2304" s="65"/>
      <c r="BN2304" s="65"/>
      <c r="BO2304" s="65"/>
      <c r="BP2304" s="65"/>
      <c r="BQ2304" s="65"/>
      <c r="BR2304" s="65"/>
      <c r="BS2304" s="65"/>
      <c r="BT2304" s="65"/>
      <c r="BU2304" s="65"/>
      <c r="BV2304" s="65"/>
      <c r="BW2304" s="65"/>
      <c r="BX2304" s="65"/>
      <c r="BY2304" s="65"/>
      <c r="BZ2304" s="65"/>
      <c r="CA2304" s="65"/>
      <c r="CB2304" s="65"/>
      <c r="CC2304" s="65"/>
      <c r="CD2304" s="65"/>
      <c r="CE2304" s="65"/>
      <c r="CF2304" s="65"/>
      <c r="CG2304" s="65"/>
      <c r="CH2304" s="65"/>
      <c r="CI2304" s="65"/>
      <c r="CJ2304" s="65"/>
      <c r="CK2304" s="65"/>
      <c r="CL2304" s="65"/>
      <c r="CM2304" s="65"/>
      <c r="CN2304" s="65"/>
      <c r="CO2304" s="65"/>
      <c r="CP2304" s="65"/>
      <c r="CQ2304" s="65"/>
      <c r="CR2304" s="65"/>
      <c r="CS2304" s="65"/>
      <c r="CT2304" s="65"/>
      <c r="CU2304" s="65"/>
      <c r="CV2304" s="65"/>
      <c r="CW2304" s="65"/>
      <c r="CX2304" s="65"/>
      <c r="CY2304" s="65"/>
      <c r="CZ2304" s="65"/>
      <c r="DA2304" s="65"/>
      <c r="DB2304" s="65"/>
      <c r="DC2304" s="65"/>
      <c r="DD2304" s="65"/>
      <c r="DE2304" s="65"/>
      <c r="DF2304" s="65"/>
      <c r="DG2304" s="65"/>
      <c r="DH2304" s="65"/>
      <c r="DI2304" s="65"/>
      <c r="DJ2304" s="65"/>
      <c r="DK2304" s="65"/>
      <c r="DL2304" s="65"/>
      <c r="DM2304" s="65"/>
      <c r="DN2304" s="65"/>
      <c r="DO2304" s="65"/>
      <c r="DP2304" s="65"/>
      <c r="DQ2304" s="65"/>
      <c r="DR2304" s="65"/>
      <c r="DS2304" s="65"/>
      <c r="DT2304" s="65"/>
      <c r="DU2304" s="65"/>
      <c r="DV2304" s="65"/>
      <c r="DW2304" s="65"/>
      <c r="DX2304" s="65"/>
      <c r="DY2304" s="65"/>
      <c r="DZ2304" s="65"/>
      <c r="EA2304" s="65"/>
      <c r="EB2304" s="65"/>
      <c r="EC2304" s="65"/>
      <c r="ED2304" s="65"/>
      <c r="EE2304" s="65"/>
      <c r="EF2304" s="65"/>
      <c r="EG2304" s="65"/>
      <c r="EH2304" s="65"/>
      <c r="EI2304" s="65"/>
      <c r="EJ2304" s="65"/>
      <c r="EK2304" s="65"/>
      <c r="EL2304" s="65"/>
      <c r="EM2304" s="65"/>
      <c r="EN2304" s="65"/>
      <c r="EO2304" s="65"/>
      <c r="EP2304" s="65"/>
      <c r="EQ2304" s="65"/>
      <c r="ER2304" s="65"/>
      <c r="ES2304" s="65"/>
      <c r="ET2304" s="65"/>
      <c r="EU2304" s="65"/>
      <c r="EV2304" s="65"/>
      <c r="EW2304" s="65"/>
      <c r="EX2304" s="65"/>
      <c r="EY2304" s="65"/>
      <c r="EZ2304" s="65"/>
      <c r="FA2304" s="65"/>
      <c r="FB2304" s="65"/>
      <c r="FC2304" s="65"/>
      <c r="FD2304" s="65"/>
      <c r="FE2304" s="65"/>
      <c r="FF2304" s="65"/>
      <c r="FG2304" s="65"/>
      <c r="FH2304" s="65"/>
      <c r="FI2304" s="65"/>
      <c r="FJ2304" s="65"/>
      <c r="FK2304" s="65"/>
      <c r="FL2304" s="65"/>
      <c r="FM2304" s="65"/>
      <c r="FN2304" s="65"/>
      <c r="FO2304" s="65"/>
      <c r="FP2304" s="65"/>
      <c r="FQ2304" s="65"/>
      <c r="FR2304" s="65"/>
      <c r="FS2304" s="65"/>
      <c r="FT2304" s="65"/>
      <c r="FU2304" s="65"/>
      <c r="FV2304" s="65"/>
      <c r="FW2304" s="65"/>
      <c r="FX2304" s="65"/>
      <c r="FY2304" s="65"/>
      <c r="FZ2304" s="65"/>
      <c r="GA2304" s="65"/>
      <c r="GB2304" s="65"/>
      <c r="GC2304" s="65"/>
      <c r="GD2304" s="65"/>
      <c r="GE2304" s="65"/>
      <c r="GF2304" s="65"/>
      <c r="GG2304" s="65"/>
      <c r="GH2304" s="65"/>
      <c r="GI2304" s="65"/>
      <c r="GJ2304" s="65"/>
      <c r="GK2304" s="65"/>
      <c r="GL2304" s="65"/>
      <c r="GM2304" s="65"/>
      <c r="GN2304" s="65"/>
      <c r="GO2304" s="65"/>
      <c r="GP2304" s="65"/>
      <c r="GQ2304" s="65"/>
      <c r="GR2304" s="65"/>
      <c r="GS2304" s="65"/>
      <c r="GT2304" s="65"/>
      <c r="GU2304" s="65"/>
      <c r="GV2304" s="65"/>
      <c r="GW2304" s="65"/>
      <c r="GX2304" s="65"/>
      <c r="GY2304" s="65"/>
      <c r="GZ2304" s="65"/>
      <c r="HA2304" s="65"/>
      <c r="HB2304" s="65"/>
      <c r="HC2304" s="65"/>
      <c r="HD2304" s="65"/>
      <c r="HE2304" s="65"/>
      <c r="HF2304" s="65"/>
      <c r="HG2304" s="65"/>
      <c r="HH2304" s="65"/>
      <c r="HI2304" s="65"/>
      <c r="HJ2304" s="65"/>
      <c r="HK2304" s="65"/>
      <c r="HL2304" s="65"/>
      <c r="HM2304" s="65"/>
      <c r="HN2304" s="65"/>
      <c r="HO2304" s="65"/>
      <c r="HP2304" s="65"/>
      <c r="HQ2304" s="65"/>
      <c r="HR2304" s="65"/>
      <c r="HS2304" s="65"/>
      <c r="HT2304" s="65"/>
      <c r="HU2304" s="65"/>
      <c r="HV2304" s="65"/>
      <c r="HW2304" s="65"/>
      <c r="HX2304" s="65"/>
      <c r="HY2304" s="65"/>
      <c r="HZ2304" s="65"/>
      <c r="IA2304" s="65"/>
      <c r="IB2304" s="65"/>
      <c r="IC2304" s="65"/>
      <c r="ID2304" s="65"/>
      <c r="IE2304" s="65"/>
      <c r="IF2304" s="65"/>
      <c r="IG2304" s="65"/>
      <c r="IH2304" s="65"/>
      <c r="II2304" s="65"/>
      <c r="IJ2304" s="65"/>
      <c r="IK2304" s="65"/>
      <c r="IL2304" s="65"/>
    </row>
    <row r="2305" spans="1:246" s="66" customFormat="1" ht="14.25" customHeight="1" x14ac:dyDescent="0.4">
      <c r="A2305" s="34" t="e">
        <f>_xlfn.CONCAT(D2305,E2305,G2305,#REF!)</f>
        <v>#REF!</v>
      </c>
      <c r="B2305" s="40">
        <v>1433</v>
      </c>
      <c r="C2305" s="40">
        <v>2154</v>
      </c>
      <c r="D2305" s="40">
        <v>149</v>
      </c>
      <c r="E2305" s="41" t="s">
        <v>7520</v>
      </c>
      <c r="F2305" s="42" t="s">
        <v>3339</v>
      </c>
      <c r="G2305" s="41" t="s">
        <v>3176</v>
      </c>
      <c r="H2305" s="41" t="s">
        <v>3340</v>
      </c>
      <c r="I2305" s="41" t="s">
        <v>14</v>
      </c>
      <c r="J2305" s="43">
        <v>10</v>
      </c>
      <c r="K2305" s="44">
        <v>239</v>
      </c>
      <c r="L2305" s="45">
        <v>10</v>
      </c>
      <c r="M2305" s="45">
        <v>2390</v>
      </c>
      <c r="N2305" s="46">
        <v>1</v>
      </c>
      <c r="O2305" s="46">
        <v>240</v>
      </c>
      <c r="P2305" s="46">
        <v>0</v>
      </c>
      <c r="Q2305" s="46">
        <v>0</v>
      </c>
      <c r="R2305" s="46">
        <f t="shared" si="335"/>
        <v>241</v>
      </c>
      <c r="S2305" s="85"/>
      <c r="T2305" s="47">
        <f t="shared" si="328"/>
        <v>0</v>
      </c>
      <c r="U2305" s="47" t="str" cm="1">
        <f t="array" aca="1" ref="U2305" ca="1">IF(S2305="", "×", IF(LEFT(S2305,2)="項番", COUNTIFS($D$2:$D$4001, INDIRECT("D" &amp; ROW()-1), $U$2:$U$4001, "〇"), "〇"))</f>
        <v>×</v>
      </c>
      <c r="V2305" s="47" t="str">
        <f t="shared" si="329"/>
        <v>×</v>
      </c>
      <c r="W2305" s="47" t="str">
        <f t="shared" si="330"/>
        <v>×</v>
      </c>
      <c r="X2305" s="48" t="str">
        <f t="shared" ca="1" si="331"/>
        <v/>
      </c>
      <c r="Y2305" s="47">
        <f t="shared" ca="1" si="332"/>
        <v>0</v>
      </c>
      <c r="Z2305" s="47">
        <f t="shared" si="333"/>
        <v>149</v>
      </c>
      <c r="AA2305" s="47" t="str">
        <f t="shared" si="334"/>
        <v/>
      </c>
      <c r="AB2305" s="65"/>
      <c r="AC2305" s="65"/>
      <c r="AD2305" s="65"/>
      <c r="AE2305" s="65"/>
      <c r="AF2305" s="65"/>
      <c r="AG2305" s="65"/>
      <c r="AH2305" s="65"/>
      <c r="AI2305" s="65"/>
      <c r="AJ2305" s="65"/>
      <c r="AK2305" s="65"/>
      <c r="AL2305" s="65"/>
      <c r="AM2305" s="65"/>
      <c r="AN2305" s="65"/>
      <c r="AO2305" s="65"/>
      <c r="AP2305" s="65"/>
      <c r="AQ2305" s="65"/>
      <c r="AR2305" s="65"/>
      <c r="AS2305" s="65"/>
      <c r="AT2305" s="65"/>
      <c r="AU2305" s="65"/>
      <c r="AV2305" s="65"/>
      <c r="AW2305" s="65"/>
      <c r="AX2305" s="65"/>
      <c r="AY2305" s="65"/>
      <c r="AZ2305" s="65"/>
      <c r="BA2305" s="65"/>
      <c r="BB2305" s="65"/>
      <c r="BC2305" s="65"/>
      <c r="BD2305" s="65"/>
      <c r="BE2305" s="65"/>
      <c r="BF2305" s="65"/>
      <c r="BG2305" s="65"/>
      <c r="BH2305" s="65"/>
      <c r="BI2305" s="65"/>
      <c r="BJ2305" s="65"/>
      <c r="BK2305" s="65"/>
      <c r="BL2305" s="65"/>
      <c r="BM2305" s="65"/>
      <c r="BN2305" s="65"/>
      <c r="BO2305" s="65"/>
      <c r="BP2305" s="65"/>
      <c r="BQ2305" s="65"/>
      <c r="BR2305" s="65"/>
      <c r="BS2305" s="65"/>
      <c r="BT2305" s="65"/>
      <c r="BU2305" s="65"/>
      <c r="BV2305" s="65"/>
      <c r="BW2305" s="65"/>
      <c r="BX2305" s="65"/>
      <c r="BY2305" s="65"/>
      <c r="BZ2305" s="65"/>
      <c r="CA2305" s="65"/>
      <c r="CB2305" s="65"/>
      <c r="CC2305" s="65"/>
      <c r="CD2305" s="65"/>
      <c r="CE2305" s="65"/>
      <c r="CF2305" s="65"/>
      <c r="CG2305" s="65"/>
      <c r="CH2305" s="65"/>
      <c r="CI2305" s="65"/>
      <c r="CJ2305" s="65"/>
      <c r="CK2305" s="65"/>
      <c r="CL2305" s="65"/>
      <c r="CM2305" s="65"/>
      <c r="CN2305" s="65"/>
      <c r="CO2305" s="65"/>
      <c r="CP2305" s="65"/>
      <c r="CQ2305" s="65"/>
      <c r="CR2305" s="65"/>
      <c r="CS2305" s="65"/>
      <c r="CT2305" s="65"/>
      <c r="CU2305" s="65"/>
      <c r="CV2305" s="65"/>
      <c r="CW2305" s="65"/>
      <c r="CX2305" s="65"/>
      <c r="CY2305" s="65"/>
      <c r="CZ2305" s="65"/>
      <c r="DA2305" s="65"/>
      <c r="DB2305" s="65"/>
      <c r="DC2305" s="65"/>
      <c r="DD2305" s="65"/>
      <c r="DE2305" s="65"/>
      <c r="DF2305" s="65"/>
      <c r="DG2305" s="65"/>
      <c r="DH2305" s="65"/>
      <c r="DI2305" s="65"/>
      <c r="DJ2305" s="65"/>
      <c r="DK2305" s="65"/>
      <c r="DL2305" s="65"/>
      <c r="DM2305" s="65"/>
      <c r="DN2305" s="65"/>
      <c r="DO2305" s="65"/>
      <c r="DP2305" s="65"/>
      <c r="DQ2305" s="65"/>
      <c r="DR2305" s="65"/>
      <c r="DS2305" s="65"/>
      <c r="DT2305" s="65"/>
      <c r="DU2305" s="65"/>
      <c r="DV2305" s="65"/>
      <c r="DW2305" s="65"/>
      <c r="DX2305" s="65"/>
      <c r="DY2305" s="65"/>
      <c r="DZ2305" s="65"/>
      <c r="EA2305" s="65"/>
      <c r="EB2305" s="65"/>
      <c r="EC2305" s="65"/>
      <c r="ED2305" s="65"/>
      <c r="EE2305" s="65"/>
      <c r="EF2305" s="65"/>
      <c r="EG2305" s="65"/>
      <c r="EH2305" s="65"/>
      <c r="EI2305" s="65"/>
      <c r="EJ2305" s="65"/>
      <c r="EK2305" s="65"/>
      <c r="EL2305" s="65"/>
      <c r="EM2305" s="65"/>
      <c r="EN2305" s="65"/>
      <c r="EO2305" s="65"/>
      <c r="EP2305" s="65"/>
      <c r="EQ2305" s="65"/>
      <c r="ER2305" s="65"/>
      <c r="ES2305" s="65"/>
      <c r="ET2305" s="65"/>
      <c r="EU2305" s="65"/>
      <c r="EV2305" s="65"/>
      <c r="EW2305" s="65"/>
      <c r="EX2305" s="65"/>
      <c r="EY2305" s="65"/>
      <c r="EZ2305" s="65"/>
      <c r="FA2305" s="65"/>
      <c r="FB2305" s="65"/>
      <c r="FC2305" s="65"/>
      <c r="FD2305" s="65"/>
      <c r="FE2305" s="65"/>
      <c r="FF2305" s="65"/>
      <c r="FG2305" s="65"/>
      <c r="FH2305" s="65"/>
      <c r="FI2305" s="65"/>
      <c r="FJ2305" s="65"/>
      <c r="FK2305" s="65"/>
      <c r="FL2305" s="65"/>
      <c r="FM2305" s="65"/>
      <c r="FN2305" s="65"/>
      <c r="FO2305" s="65"/>
      <c r="FP2305" s="65"/>
      <c r="FQ2305" s="65"/>
      <c r="FR2305" s="65"/>
      <c r="FS2305" s="65"/>
      <c r="FT2305" s="65"/>
      <c r="FU2305" s="65"/>
      <c r="FV2305" s="65"/>
      <c r="FW2305" s="65"/>
      <c r="FX2305" s="65"/>
      <c r="FY2305" s="65"/>
      <c r="FZ2305" s="65"/>
      <c r="GA2305" s="65"/>
      <c r="GB2305" s="65"/>
      <c r="GC2305" s="65"/>
      <c r="GD2305" s="65"/>
      <c r="GE2305" s="65"/>
      <c r="GF2305" s="65"/>
      <c r="GG2305" s="65"/>
      <c r="GH2305" s="65"/>
      <c r="GI2305" s="65"/>
      <c r="GJ2305" s="65"/>
      <c r="GK2305" s="65"/>
      <c r="GL2305" s="65"/>
      <c r="GM2305" s="65"/>
      <c r="GN2305" s="65"/>
      <c r="GO2305" s="65"/>
      <c r="GP2305" s="65"/>
      <c r="GQ2305" s="65"/>
      <c r="GR2305" s="65"/>
      <c r="GS2305" s="65"/>
      <c r="GT2305" s="65"/>
      <c r="GU2305" s="65"/>
      <c r="GV2305" s="65"/>
      <c r="GW2305" s="65"/>
      <c r="GX2305" s="65"/>
      <c r="GY2305" s="65"/>
      <c r="GZ2305" s="65"/>
      <c r="HA2305" s="65"/>
      <c r="HB2305" s="65"/>
      <c r="HC2305" s="65"/>
      <c r="HD2305" s="65"/>
      <c r="HE2305" s="65"/>
      <c r="HF2305" s="65"/>
      <c r="HG2305" s="65"/>
      <c r="HH2305" s="65"/>
      <c r="HI2305" s="65"/>
      <c r="HJ2305" s="65"/>
      <c r="HK2305" s="65"/>
      <c r="HL2305" s="65"/>
      <c r="HM2305" s="65"/>
      <c r="HN2305" s="65"/>
      <c r="HO2305" s="65"/>
      <c r="HP2305" s="65"/>
      <c r="HQ2305" s="65"/>
      <c r="HR2305" s="65"/>
      <c r="HS2305" s="65"/>
      <c r="HT2305" s="65"/>
      <c r="HU2305" s="65"/>
      <c r="HV2305" s="65"/>
      <c r="HW2305" s="65"/>
      <c r="HX2305" s="65"/>
      <c r="HY2305" s="65"/>
      <c r="HZ2305" s="65"/>
      <c r="IA2305" s="65"/>
      <c r="IB2305" s="65"/>
      <c r="IC2305" s="65"/>
      <c r="ID2305" s="65"/>
      <c r="IE2305" s="65"/>
      <c r="IF2305" s="65"/>
      <c r="IG2305" s="65"/>
      <c r="IH2305" s="65"/>
      <c r="II2305" s="65"/>
      <c r="IJ2305" s="65"/>
      <c r="IK2305" s="65"/>
      <c r="IL2305" s="65"/>
    </row>
    <row r="2306" spans="1:246" s="37" customFormat="1" ht="14.25" customHeight="1" x14ac:dyDescent="0.4">
      <c r="A2306" s="34" t="e">
        <f>_xlfn.CONCAT(D2306,E2306,G2306,#REF!)</f>
        <v>#REF!</v>
      </c>
      <c r="B2306" s="40">
        <v>1434</v>
      </c>
      <c r="C2306" s="40">
        <v>2155</v>
      </c>
      <c r="D2306" s="40">
        <v>149</v>
      </c>
      <c r="E2306" s="41" t="s">
        <v>7520</v>
      </c>
      <c r="F2306" s="42" t="s">
        <v>3341</v>
      </c>
      <c r="G2306" s="41" t="s">
        <v>3176</v>
      </c>
      <c r="H2306" s="41" t="s">
        <v>3342</v>
      </c>
      <c r="I2306" s="41" t="s">
        <v>593</v>
      </c>
      <c r="J2306" s="43">
        <v>5</v>
      </c>
      <c r="K2306" s="44">
        <v>567</v>
      </c>
      <c r="L2306" s="45">
        <v>5</v>
      </c>
      <c r="M2306" s="45">
        <v>2835</v>
      </c>
      <c r="N2306" s="46">
        <v>1</v>
      </c>
      <c r="O2306" s="46">
        <v>2280</v>
      </c>
      <c r="P2306" s="46">
        <v>0</v>
      </c>
      <c r="Q2306" s="46">
        <v>0</v>
      </c>
      <c r="R2306" s="46">
        <f t="shared" si="335"/>
        <v>2281</v>
      </c>
      <c r="S2306" s="85"/>
      <c r="T2306" s="47">
        <f t="shared" si="328"/>
        <v>0</v>
      </c>
      <c r="U2306" s="47" t="str" cm="1">
        <f t="array" aca="1" ref="U2306" ca="1">IF(S2306="", "×", IF(LEFT(S2306,2)="項番", COUNTIFS($D$2:$D$4001, INDIRECT("D" &amp; ROW()-1), $U$2:$U$4001, "〇"), "〇"))</f>
        <v>×</v>
      </c>
      <c r="V2306" s="47" t="str">
        <f t="shared" si="329"/>
        <v>×</v>
      </c>
      <c r="W2306" s="47" t="str">
        <f t="shared" si="330"/>
        <v>×</v>
      </c>
      <c r="X2306" s="48" t="str">
        <f t="shared" ca="1" si="331"/>
        <v/>
      </c>
      <c r="Y2306" s="47">
        <f t="shared" ca="1" si="332"/>
        <v>0</v>
      </c>
      <c r="Z2306" s="47">
        <f t="shared" si="333"/>
        <v>149</v>
      </c>
      <c r="AA2306" s="47" t="str">
        <f t="shared" si="334"/>
        <v/>
      </c>
      <c r="AB2306" s="49"/>
      <c r="AC2306" s="49"/>
      <c r="AD2306" s="49"/>
      <c r="AE2306" s="49"/>
      <c r="AF2306" s="49"/>
      <c r="AG2306" s="49"/>
      <c r="AH2306" s="49"/>
      <c r="AI2306" s="49"/>
      <c r="AJ2306" s="49"/>
      <c r="AK2306" s="49"/>
      <c r="AL2306" s="49"/>
      <c r="AM2306" s="49"/>
      <c r="AN2306" s="49"/>
      <c r="AO2306" s="49"/>
      <c r="AP2306" s="49"/>
      <c r="AQ2306" s="49"/>
      <c r="AR2306" s="49"/>
      <c r="AS2306" s="49"/>
      <c r="AT2306" s="49"/>
      <c r="AU2306" s="49"/>
      <c r="AV2306" s="49"/>
      <c r="AW2306" s="49"/>
      <c r="AX2306" s="49"/>
      <c r="AY2306" s="49"/>
      <c r="AZ2306" s="49"/>
      <c r="BA2306" s="49"/>
      <c r="BB2306" s="49"/>
      <c r="BC2306" s="49"/>
      <c r="BD2306" s="49"/>
      <c r="BE2306" s="49"/>
      <c r="BF2306" s="49"/>
      <c r="BG2306" s="49"/>
      <c r="BH2306" s="49"/>
      <c r="BI2306" s="49"/>
      <c r="BJ2306" s="49"/>
      <c r="BK2306" s="49"/>
      <c r="BL2306" s="49"/>
      <c r="BM2306" s="49"/>
      <c r="BN2306" s="49"/>
      <c r="BO2306" s="49"/>
      <c r="BP2306" s="49"/>
      <c r="BQ2306" s="49"/>
      <c r="BR2306" s="49"/>
      <c r="BS2306" s="49"/>
      <c r="BT2306" s="49"/>
      <c r="BU2306" s="49"/>
      <c r="BV2306" s="49"/>
      <c r="BW2306" s="49"/>
      <c r="BX2306" s="49"/>
      <c r="BY2306" s="49"/>
      <c r="BZ2306" s="49"/>
      <c r="CA2306" s="49"/>
      <c r="CB2306" s="49"/>
      <c r="CC2306" s="49"/>
      <c r="CD2306" s="49"/>
      <c r="CE2306" s="49"/>
      <c r="CF2306" s="49"/>
      <c r="CG2306" s="49"/>
      <c r="CH2306" s="49"/>
      <c r="CI2306" s="49"/>
      <c r="CJ2306" s="49"/>
      <c r="CK2306" s="49"/>
      <c r="CL2306" s="49"/>
      <c r="CM2306" s="49"/>
      <c r="CN2306" s="49"/>
      <c r="CO2306" s="49"/>
      <c r="CP2306" s="49"/>
      <c r="CQ2306" s="49"/>
      <c r="CR2306" s="49"/>
      <c r="CS2306" s="49"/>
      <c r="CT2306" s="49"/>
      <c r="CU2306" s="49"/>
      <c r="CV2306" s="49"/>
      <c r="CW2306" s="49"/>
      <c r="CX2306" s="49"/>
      <c r="CY2306" s="49"/>
      <c r="CZ2306" s="49"/>
      <c r="DA2306" s="49"/>
      <c r="DB2306" s="49"/>
      <c r="DC2306" s="49"/>
      <c r="DD2306" s="49"/>
      <c r="DE2306" s="49"/>
      <c r="DF2306" s="49"/>
      <c r="DG2306" s="49"/>
      <c r="DH2306" s="49"/>
      <c r="DI2306" s="49"/>
      <c r="DJ2306" s="49"/>
      <c r="DK2306" s="49"/>
      <c r="DL2306" s="49"/>
      <c r="DM2306" s="49"/>
      <c r="DN2306" s="49"/>
      <c r="DO2306" s="49"/>
      <c r="DP2306" s="49"/>
      <c r="DQ2306" s="49"/>
      <c r="DR2306" s="49"/>
      <c r="DS2306" s="49"/>
      <c r="DT2306" s="49"/>
      <c r="DU2306" s="49"/>
      <c r="DV2306" s="49"/>
      <c r="DW2306" s="49"/>
      <c r="DX2306" s="49"/>
      <c r="DY2306" s="49"/>
      <c r="DZ2306" s="49"/>
      <c r="EA2306" s="49"/>
      <c r="EB2306" s="49"/>
      <c r="EC2306" s="49"/>
      <c r="ED2306" s="49"/>
      <c r="EE2306" s="49"/>
      <c r="EF2306" s="49"/>
      <c r="EG2306" s="49"/>
      <c r="EH2306" s="49"/>
      <c r="EI2306" s="49"/>
      <c r="EJ2306" s="49"/>
      <c r="EK2306" s="49"/>
      <c r="EL2306" s="49"/>
      <c r="EM2306" s="49"/>
      <c r="EN2306" s="49"/>
      <c r="EO2306" s="49"/>
      <c r="EP2306" s="49"/>
      <c r="EQ2306" s="49"/>
      <c r="ER2306" s="49"/>
      <c r="ES2306" s="49"/>
      <c r="ET2306" s="49"/>
      <c r="EU2306" s="49"/>
      <c r="EV2306" s="49"/>
      <c r="EW2306" s="49"/>
      <c r="EX2306" s="49"/>
      <c r="EY2306" s="49"/>
      <c r="EZ2306" s="49"/>
      <c r="FA2306" s="49"/>
      <c r="FB2306" s="49"/>
      <c r="FC2306" s="49"/>
      <c r="FD2306" s="49"/>
      <c r="FE2306" s="49"/>
      <c r="FF2306" s="49"/>
      <c r="FG2306" s="49"/>
      <c r="FH2306" s="49"/>
      <c r="FI2306" s="49"/>
      <c r="FJ2306" s="49"/>
      <c r="FK2306" s="49"/>
      <c r="FL2306" s="49"/>
      <c r="FM2306" s="49"/>
      <c r="FN2306" s="49"/>
      <c r="FO2306" s="49"/>
      <c r="FP2306" s="49"/>
      <c r="FQ2306" s="49"/>
      <c r="FR2306" s="49"/>
      <c r="FS2306" s="49"/>
      <c r="FT2306" s="49"/>
      <c r="FU2306" s="49"/>
      <c r="FV2306" s="49"/>
      <c r="FW2306" s="49"/>
      <c r="FX2306" s="49"/>
      <c r="FY2306" s="49"/>
      <c r="FZ2306" s="49"/>
      <c r="GA2306" s="49"/>
      <c r="GB2306" s="49"/>
      <c r="GC2306" s="49"/>
      <c r="GD2306" s="49"/>
      <c r="GE2306" s="49"/>
      <c r="GF2306" s="49"/>
      <c r="GG2306" s="49"/>
      <c r="GH2306" s="49"/>
      <c r="GI2306" s="49"/>
      <c r="GJ2306" s="49"/>
      <c r="GK2306" s="49"/>
      <c r="GL2306" s="49"/>
      <c r="GM2306" s="49"/>
      <c r="GN2306" s="49"/>
      <c r="GO2306" s="49"/>
      <c r="GP2306" s="49"/>
      <c r="GQ2306" s="49"/>
      <c r="GR2306" s="49"/>
      <c r="GS2306" s="49"/>
      <c r="GT2306" s="49"/>
      <c r="GU2306" s="49"/>
      <c r="GV2306" s="49"/>
      <c r="GW2306" s="49"/>
      <c r="GX2306" s="49"/>
      <c r="GY2306" s="49"/>
      <c r="GZ2306" s="49"/>
      <c r="HA2306" s="49"/>
      <c r="HB2306" s="49"/>
      <c r="HC2306" s="49"/>
      <c r="HD2306" s="49"/>
      <c r="HE2306" s="49"/>
      <c r="HF2306" s="49"/>
      <c r="HG2306" s="49"/>
      <c r="HH2306" s="49"/>
      <c r="HI2306" s="49"/>
      <c r="HJ2306" s="49"/>
      <c r="HK2306" s="49"/>
      <c r="HL2306" s="49"/>
      <c r="HM2306" s="49"/>
      <c r="HN2306" s="49"/>
      <c r="HO2306" s="49"/>
      <c r="HP2306" s="49"/>
      <c r="HQ2306" s="49"/>
      <c r="HR2306" s="49"/>
      <c r="HS2306" s="49"/>
      <c r="HT2306" s="49"/>
      <c r="HU2306" s="49"/>
      <c r="HV2306" s="49"/>
      <c r="HW2306" s="49"/>
      <c r="HX2306" s="49"/>
      <c r="HY2306" s="49"/>
      <c r="HZ2306" s="49"/>
      <c r="IA2306" s="49"/>
      <c r="IB2306" s="49"/>
      <c r="IC2306" s="49"/>
      <c r="ID2306" s="49"/>
      <c r="IE2306" s="49"/>
      <c r="IF2306" s="49"/>
      <c r="IG2306" s="49"/>
      <c r="IH2306" s="49"/>
      <c r="II2306" s="49"/>
      <c r="IJ2306" s="49"/>
      <c r="IK2306" s="49"/>
      <c r="IL2306" s="49"/>
    </row>
    <row r="2307" spans="1:246" s="37" customFormat="1" ht="14.25" customHeight="1" x14ac:dyDescent="0.4">
      <c r="A2307" s="34" t="e">
        <f>_xlfn.CONCAT(D2307,E2307,G2307,#REF!)</f>
        <v>#REF!</v>
      </c>
      <c r="B2307" s="40">
        <v>1435</v>
      </c>
      <c r="C2307" s="40">
        <v>2156</v>
      </c>
      <c r="D2307" s="40">
        <v>149</v>
      </c>
      <c r="E2307" s="41" t="s">
        <v>7520</v>
      </c>
      <c r="F2307" s="42" t="s">
        <v>3343</v>
      </c>
      <c r="G2307" s="41" t="s">
        <v>3176</v>
      </c>
      <c r="H2307" s="41" t="s">
        <v>3344</v>
      </c>
      <c r="I2307" s="41" t="s">
        <v>12</v>
      </c>
      <c r="J2307" s="43">
        <v>100</v>
      </c>
      <c r="K2307" s="44">
        <v>10.8</v>
      </c>
      <c r="L2307" s="45">
        <v>100</v>
      </c>
      <c r="M2307" s="45">
        <v>1080</v>
      </c>
      <c r="N2307" s="46">
        <v>33</v>
      </c>
      <c r="O2307" s="46">
        <v>0</v>
      </c>
      <c r="P2307" s="46">
        <v>0</v>
      </c>
      <c r="Q2307" s="46">
        <v>0</v>
      </c>
      <c r="R2307" s="46">
        <f t="shared" si="335"/>
        <v>33</v>
      </c>
      <c r="S2307" s="85"/>
      <c r="T2307" s="47">
        <f t="shared" si="328"/>
        <v>0</v>
      </c>
      <c r="U2307" s="47" t="str" cm="1">
        <f t="array" aca="1" ref="U2307" ca="1">IF(S2307="", "×", IF(LEFT(S2307,2)="項番", COUNTIFS($D$2:$D$4001, INDIRECT("D" &amp; ROW()-1), $U$2:$U$4001, "〇"), "〇"))</f>
        <v>×</v>
      </c>
      <c r="V2307" s="47" t="str">
        <f t="shared" si="329"/>
        <v>×</v>
      </c>
      <c r="W2307" s="47" t="str">
        <f t="shared" si="330"/>
        <v>×</v>
      </c>
      <c r="X2307" s="48" t="str">
        <f t="shared" ca="1" si="331"/>
        <v/>
      </c>
      <c r="Y2307" s="47">
        <f t="shared" ca="1" si="332"/>
        <v>0</v>
      </c>
      <c r="Z2307" s="47">
        <f t="shared" si="333"/>
        <v>149</v>
      </c>
      <c r="AA2307" s="47" t="str">
        <f t="shared" si="334"/>
        <v/>
      </c>
      <c r="AB2307" s="49"/>
      <c r="AC2307" s="49"/>
      <c r="AD2307" s="49"/>
      <c r="AE2307" s="49"/>
      <c r="AF2307" s="49"/>
      <c r="AG2307" s="49"/>
      <c r="AH2307" s="49"/>
      <c r="AI2307" s="49"/>
      <c r="AJ2307" s="49"/>
      <c r="AK2307" s="49"/>
      <c r="AL2307" s="49"/>
      <c r="AM2307" s="49"/>
      <c r="AN2307" s="49"/>
      <c r="AO2307" s="49"/>
      <c r="AP2307" s="49"/>
      <c r="AQ2307" s="49"/>
      <c r="AR2307" s="49"/>
      <c r="AS2307" s="49"/>
      <c r="AT2307" s="49"/>
      <c r="AU2307" s="49"/>
      <c r="AV2307" s="49"/>
      <c r="AW2307" s="49"/>
      <c r="AX2307" s="49"/>
      <c r="AY2307" s="49"/>
      <c r="AZ2307" s="49"/>
      <c r="BA2307" s="49"/>
      <c r="BB2307" s="49"/>
      <c r="BC2307" s="49"/>
      <c r="BD2307" s="49"/>
      <c r="BE2307" s="49"/>
      <c r="BF2307" s="49"/>
      <c r="BG2307" s="49"/>
      <c r="BH2307" s="49"/>
      <c r="BI2307" s="49"/>
      <c r="BJ2307" s="49"/>
      <c r="BK2307" s="49"/>
      <c r="BL2307" s="49"/>
      <c r="BM2307" s="49"/>
      <c r="BN2307" s="49"/>
      <c r="BO2307" s="49"/>
      <c r="BP2307" s="49"/>
      <c r="BQ2307" s="49"/>
      <c r="BR2307" s="49"/>
      <c r="BS2307" s="49"/>
      <c r="BT2307" s="49"/>
      <c r="BU2307" s="49"/>
      <c r="BV2307" s="49"/>
      <c r="BW2307" s="49"/>
      <c r="BX2307" s="49"/>
      <c r="BY2307" s="49"/>
      <c r="BZ2307" s="49"/>
      <c r="CA2307" s="49"/>
      <c r="CB2307" s="49"/>
      <c r="CC2307" s="49"/>
      <c r="CD2307" s="49"/>
      <c r="CE2307" s="49"/>
      <c r="CF2307" s="49"/>
      <c r="CG2307" s="49"/>
      <c r="CH2307" s="49"/>
      <c r="CI2307" s="49"/>
      <c r="CJ2307" s="49"/>
      <c r="CK2307" s="49"/>
      <c r="CL2307" s="49"/>
      <c r="CM2307" s="49"/>
      <c r="CN2307" s="49"/>
      <c r="CO2307" s="49"/>
      <c r="CP2307" s="49"/>
      <c r="CQ2307" s="49"/>
      <c r="CR2307" s="49"/>
      <c r="CS2307" s="49"/>
      <c r="CT2307" s="49"/>
      <c r="CU2307" s="49"/>
      <c r="CV2307" s="49"/>
      <c r="CW2307" s="49"/>
      <c r="CX2307" s="49"/>
      <c r="CY2307" s="49"/>
      <c r="CZ2307" s="49"/>
      <c r="DA2307" s="49"/>
      <c r="DB2307" s="49"/>
      <c r="DC2307" s="49"/>
      <c r="DD2307" s="49"/>
      <c r="DE2307" s="49"/>
      <c r="DF2307" s="49"/>
      <c r="DG2307" s="49"/>
      <c r="DH2307" s="49"/>
      <c r="DI2307" s="49"/>
      <c r="DJ2307" s="49"/>
      <c r="DK2307" s="49"/>
      <c r="DL2307" s="49"/>
      <c r="DM2307" s="49"/>
      <c r="DN2307" s="49"/>
      <c r="DO2307" s="49"/>
      <c r="DP2307" s="49"/>
      <c r="DQ2307" s="49"/>
      <c r="DR2307" s="49"/>
      <c r="DS2307" s="49"/>
      <c r="DT2307" s="49"/>
      <c r="DU2307" s="49"/>
      <c r="DV2307" s="49"/>
      <c r="DW2307" s="49"/>
      <c r="DX2307" s="49"/>
      <c r="DY2307" s="49"/>
      <c r="DZ2307" s="49"/>
      <c r="EA2307" s="49"/>
      <c r="EB2307" s="49"/>
      <c r="EC2307" s="49"/>
      <c r="ED2307" s="49"/>
      <c r="EE2307" s="49"/>
      <c r="EF2307" s="49"/>
      <c r="EG2307" s="49"/>
      <c r="EH2307" s="49"/>
      <c r="EI2307" s="49"/>
      <c r="EJ2307" s="49"/>
      <c r="EK2307" s="49"/>
      <c r="EL2307" s="49"/>
      <c r="EM2307" s="49"/>
      <c r="EN2307" s="49"/>
      <c r="EO2307" s="49"/>
      <c r="EP2307" s="49"/>
      <c r="EQ2307" s="49"/>
      <c r="ER2307" s="49"/>
      <c r="ES2307" s="49"/>
      <c r="ET2307" s="49"/>
      <c r="EU2307" s="49"/>
      <c r="EV2307" s="49"/>
      <c r="EW2307" s="49"/>
      <c r="EX2307" s="49"/>
      <c r="EY2307" s="49"/>
      <c r="EZ2307" s="49"/>
      <c r="FA2307" s="49"/>
      <c r="FB2307" s="49"/>
      <c r="FC2307" s="49"/>
      <c r="FD2307" s="49"/>
      <c r="FE2307" s="49"/>
      <c r="FF2307" s="49"/>
      <c r="FG2307" s="49"/>
      <c r="FH2307" s="49"/>
      <c r="FI2307" s="49"/>
      <c r="FJ2307" s="49"/>
      <c r="FK2307" s="49"/>
      <c r="FL2307" s="49"/>
      <c r="FM2307" s="49"/>
      <c r="FN2307" s="49"/>
      <c r="FO2307" s="49"/>
      <c r="FP2307" s="49"/>
      <c r="FQ2307" s="49"/>
      <c r="FR2307" s="49"/>
      <c r="FS2307" s="49"/>
      <c r="FT2307" s="49"/>
      <c r="FU2307" s="49"/>
      <c r="FV2307" s="49"/>
      <c r="FW2307" s="49"/>
      <c r="FX2307" s="49"/>
      <c r="FY2307" s="49"/>
      <c r="FZ2307" s="49"/>
      <c r="GA2307" s="49"/>
      <c r="GB2307" s="49"/>
      <c r="GC2307" s="49"/>
      <c r="GD2307" s="49"/>
      <c r="GE2307" s="49"/>
      <c r="GF2307" s="49"/>
      <c r="GG2307" s="49"/>
      <c r="GH2307" s="49"/>
      <c r="GI2307" s="49"/>
      <c r="GJ2307" s="49"/>
      <c r="GK2307" s="49"/>
      <c r="GL2307" s="49"/>
      <c r="GM2307" s="49"/>
      <c r="GN2307" s="49"/>
      <c r="GO2307" s="49"/>
      <c r="GP2307" s="49"/>
      <c r="GQ2307" s="49"/>
      <c r="GR2307" s="49"/>
      <c r="GS2307" s="49"/>
      <c r="GT2307" s="49"/>
      <c r="GU2307" s="49"/>
      <c r="GV2307" s="49"/>
      <c r="GW2307" s="49"/>
      <c r="GX2307" s="49"/>
      <c r="GY2307" s="49"/>
      <c r="GZ2307" s="49"/>
      <c r="HA2307" s="49"/>
      <c r="HB2307" s="49"/>
      <c r="HC2307" s="49"/>
      <c r="HD2307" s="49"/>
      <c r="HE2307" s="49"/>
      <c r="HF2307" s="49"/>
      <c r="HG2307" s="49"/>
      <c r="HH2307" s="49"/>
      <c r="HI2307" s="49"/>
      <c r="HJ2307" s="49"/>
      <c r="HK2307" s="49"/>
      <c r="HL2307" s="49"/>
      <c r="HM2307" s="49"/>
      <c r="HN2307" s="49"/>
      <c r="HO2307" s="49"/>
      <c r="HP2307" s="49"/>
      <c r="HQ2307" s="49"/>
      <c r="HR2307" s="49"/>
      <c r="HS2307" s="49"/>
      <c r="HT2307" s="49"/>
      <c r="HU2307" s="49"/>
      <c r="HV2307" s="49"/>
      <c r="HW2307" s="49"/>
      <c r="HX2307" s="49"/>
      <c r="HY2307" s="49"/>
      <c r="HZ2307" s="49"/>
      <c r="IA2307" s="49"/>
      <c r="IB2307" s="49"/>
      <c r="IC2307" s="49"/>
      <c r="ID2307" s="49"/>
      <c r="IE2307" s="49"/>
      <c r="IF2307" s="49"/>
      <c r="IG2307" s="49"/>
      <c r="IH2307" s="49"/>
      <c r="II2307" s="49"/>
      <c r="IJ2307" s="49"/>
      <c r="IK2307" s="49"/>
      <c r="IL2307" s="49"/>
    </row>
    <row r="2308" spans="1:246" s="37" customFormat="1" ht="14.25" customHeight="1" x14ac:dyDescent="0.4">
      <c r="A2308" s="34" t="e">
        <f>_xlfn.CONCAT(D2308,E2308,G2308,#REF!)</f>
        <v>#REF!</v>
      </c>
      <c r="B2308" s="40">
        <v>1436</v>
      </c>
      <c r="C2308" s="40">
        <v>2157</v>
      </c>
      <c r="D2308" s="40">
        <v>149</v>
      </c>
      <c r="E2308" s="41" t="s">
        <v>7520</v>
      </c>
      <c r="F2308" s="42" t="s">
        <v>3345</v>
      </c>
      <c r="G2308" s="41" t="s">
        <v>3176</v>
      </c>
      <c r="H2308" s="41" t="s">
        <v>3346</v>
      </c>
      <c r="I2308" s="41" t="s">
        <v>12</v>
      </c>
      <c r="J2308" s="43">
        <v>100</v>
      </c>
      <c r="K2308" s="44">
        <v>10.8</v>
      </c>
      <c r="L2308" s="45">
        <v>100</v>
      </c>
      <c r="M2308" s="45">
        <v>1080</v>
      </c>
      <c r="N2308" s="46">
        <v>42</v>
      </c>
      <c r="O2308" s="46">
        <v>0</v>
      </c>
      <c r="P2308" s="46">
        <v>0</v>
      </c>
      <c r="Q2308" s="46">
        <v>0</v>
      </c>
      <c r="R2308" s="46">
        <f t="shared" si="335"/>
        <v>42</v>
      </c>
      <c r="S2308" s="85"/>
      <c r="T2308" s="47">
        <f t="shared" si="328"/>
        <v>0</v>
      </c>
      <c r="U2308" s="47" t="str" cm="1">
        <f t="array" aca="1" ref="U2308" ca="1">IF(S2308="", "×", IF(LEFT(S2308,2)="項番", COUNTIFS($D$2:$D$4001, INDIRECT("D" &amp; ROW()-1), $U$2:$U$4001, "〇"), "〇"))</f>
        <v>×</v>
      </c>
      <c r="V2308" s="47" t="str">
        <f t="shared" si="329"/>
        <v>×</v>
      </c>
      <c r="W2308" s="47" t="str">
        <f t="shared" si="330"/>
        <v>×</v>
      </c>
      <c r="X2308" s="48" t="str">
        <f t="shared" ca="1" si="331"/>
        <v/>
      </c>
      <c r="Y2308" s="47">
        <f t="shared" ca="1" si="332"/>
        <v>0</v>
      </c>
      <c r="Z2308" s="47">
        <f t="shared" si="333"/>
        <v>149</v>
      </c>
      <c r="AA2308" s="47" t="str">
        <f t="shared" si="334"/>
        <v/>
      </c>
      <c r="AB2308" s="49"/>
      <c r="AC2308" s="49"/>
      <c r="AD2308" s="49"/>
      <c r="AE2308" s="49"/>
      <c r="AF2308" s="49"/>
      <c r="AG2308" s="49"/>
      <c r="AH2308" s="49"/>
      <c r="AI2308" s="49"/>
      <c r="AJ2308" s="49"/>
      <c r="AK2308" s="49"/>
      <c r="AL2308" s="49"/>
      <c r="AM2308" s="49"/>
      <c r="AN2308" s="49"/>
      <c r="AO2308" s="49"/>
      <c r="AP2308" s="49"/>
      <c r="AQ2308" s="49"/>
      <c r="AR2308" s="49"/>
      <c r="AS2308" s="49"/>
      <c r="AT2308" s="49"/>
      <c r="AU2308" s="49"/>
      <c r="AV2308" s="49"/>
      <c r="AW2308" s="49"/>
      <c r="AX2308" s="49"/>
      <c r="AY2308" s="49"/>
      <c r="AZ2308" s="49"/>
      <c r="BA2308" s="49"/>
      <c r="BB2308" s="49"/>
      <c r="BC2308" s="49"/>
      <c r="BD2308" s="49"/>
      <c r="BE2308" s="49"/>
      <c r="BF2308" s="49"/>
      <c r="BG2308" s="49"/>
      <c r="BH2308" s="49"/>
      <c r="BI2308" s="49"/>
      <c r="BJ2308" s="49"/>
      <c r="BK2308" s="49"/>
      <c r="BL2308" s="49"/>
      <c r="BM2308" s="49"/>
      <c r="BN2308" s="49"/>
      <c r="BO2308" s="49"/>
      <c r="BP2308" s="49"/>
      <c r="BQ2308" s="49"/>
      <c r="BR2308" s="49"/>
      <c r="BS2308" s="49"/>
      <c r="BT2308" s="49"/>
      <c r="BU2308" s="49"/>
      <c r="BV2308" s="49"/>
      <c r="BW2308" s="49"/>
      <c r="BX2308" s="49"/>
      <c r="BY2308" s="49"/>
      <c r="BZ2308" s="49"/>
      <c r="CA2308" s="49"/>
      <c r="CB2308" s="49"/>
      <c r="CC2308" s="49"/>
      <c r="CD2308" s="49"/>
      <c r="CE2308" s="49"/>
      <c r="CF2308" s="49"/>
      <c r="CG2308" s="49"/>
      <c r="CH2308" s="49"/>
      <c r="CI2308" s="49"/>
      <c r="CJ2308" s="49"/>
      <c r="CK2308" s="49"/>
      <c r="CL2308" s="49"/>
      <c r="CM2308" s="49"/>
      <c r="CN2308" s="49"/>
      <c r="CO2308" s="49"/>
      <c r="CP2308" s="49"/>
      <c r="CQ2308" s="49"/>
      <c r="CR2308" s="49"/>
      <c r="CS2308" s="49"/>
      <c r="CT2308" s="49"/>
      <c r="CU2308" s="49"/>
      <c r="CV2308" s="49"/>
      <c r="CW2308" s="49"/>
      <c r="CX2308" s="49"/>
      <c r="CY2308" s="49"/>
      <c r="CZ2308" s="49"/>
      <c r="DA2308" s="49"/>
      <c r="DB2308" s="49"/>
      <c r="DC2308" s="49"/>
      <c r="DD2308" s="49"/>
      <c r="DE2308" s="49"/>
      <c r="DF2308" s="49"/>
      <c r="DG2308" s="49"/>
      <c r="DH2308" s="49"/>
      <c r="DI2308" s="49"/>
      <c r="DJ2308" s="49"/>
      <c r="DK2308" s="49"/>
      <c r="DL2308" s="49"/>
      <c r="DM2308" s="49"/>
      <c r="DN2308" s="49"/>
      <c r="DO2308" s="49"/>
      <c r="DP2308" s="49"/>
      <c r="DQ2308" s="49"/>
      <c r="DR2308" s="49"/>
      <c r="DS2308" s="49"/>
      <c r="DT2308" s="49"/>
      <c r="DU2308" s="49"/>
      <c r="DV2308" s="49"/>
      <c r="DW2308" s="49"/>
      <c r="DX2308" s="49"/>
      <c r="DY2308" s="49"/>
      <c r="DZ2308" s="49"/>
      <c r="EA2308" s="49"/>
      <c r="EB2308" s="49"/>
      <c r="EC2308" s="49"/>
      <c r="ED2308" s="49"/>
      <c r="EE2308" s="49"/>
      <c r="EF2308" s="49"/>
      <c r="EG2308" s="49"/>
      <c r="EH2308" s="49"/>
      <c r="EI2308" s="49"/>
      <c r="EJ2308" s="49"/>
      <c r="EK2308" s="49"/>
      <c r="EL2308" s="49"/>
      <c r="EM2308" s="49"/>
      <c r="EN2308" s="49"/>
      <c r="EO2308" s="49"/>
      <c r="EP2308" s="49"/>
      <c r="EQ2308" s="49"/>
      <c r="ER2308" s="49"/>
      <c r="ES2308" s="49"/>
      <c r="ET2308" s="49"/>
      <c r="EU2308" s="49"/>
      <c r="EV2308" s="49"/>
      <c r="EW2308" s="49"/>
      <c r="EX2308" s="49"/>
      <c r="EY2308" s="49"/>
      <c r="EZ2308" s="49"/>
      <c r="FA2308" s="49"/>
      <c r="FB2308" s="49"/>
      <c r="FC2308" s="49"/>
      <c r="FD2308" s="49"/>
      <c r="FE2308" s="49"/>
      <c r="FF2308" s="49"/>
      <c r="FG2308" s="49"/>
      <c r="FH2308" s="49"/>
      <c r="FI2308" s="49"/>
      <c r="FJ2308" s="49"/>
      <c r="FK2308" s="49"/>
      <c r="FL2308" s="49"/>
      <c r="FM2308" s="49"/>
      <c r="FN2308" s="49"/>
      <c r="FO2308" s="49"/>
      <c r="FP2308" s="49"/>
      <c r="FQ2308" s="49"/>
      <c r="FR2308" s="49"/>
      <c r="FS2308" s="49"/>
      <c r="FT2308" s="49"/>
      <c r="FU2308" s="49"/>
      <c r="FV2308" s="49"/>
      <c r="FW2308" s="49"/>
      <c r="FX2308" s="49"/>
      <c r="FY2308" s="49"/>
      <c r="FZ2308" s="49"/>
      <c r="GA2308" s="49"/>
      <c r="GB2308" s="49"/>
      <c r="GC2308" s="49"/>
      <c r="GD2308" s="49"/>
      <c r="GE2308" s="49"/>
      <c r="GF2308" s="49"/>
      <c r="GG2308" s="49"/>
      <c r="GH2308" s="49"/>
      <c r="GI2308" s="49"/>
      <c r="GJ2308" s="49"/>
      <c r="GK2308" s="49"/>
      <c r="GL2308" s="49"/>
      <c r="GM2308" s="49"/>
      <c r="GN2308" s="49"/>
      <c r="GO2308" s="49"/>
      <c r="GP2308" s="49"/>
      <c r="GQ2308" s="49"/>
      <c r="GR2308" s="49"/>
      <c r="GS2308" s="49"/>
      <c r="GT2308" s="49"/>
      <c r="GU2308" s="49"/>
      <c r="GV2308" s="49"/>
      <c r="GW2308" s="49"/>
      <c r="GX2308" s="49"/>
      <c r="GY2308" s="49"/>
      <c r="GZ2308" s="49"/>
      <c r="HA2308" s="49"/>
      <c r="HB2308" s="49"/>
      <c r="HC2308" s="49"/>
      <c r="HD2308" s="49"/>
      <c r="HE2308" s="49"/>
      <c r="HF2308" s="49"/>
      <c r="HG2308" s="49"/>
      <c r="HH2308" s="49"/>
      <c r="HI2308" s="49"/>
      <c r="HJ2308" s="49"/>
      <c r="HK2308" s="49"/>
      <c r="HL2308" s="49"/>
      <c r="HM2308" s="49"/>
      <c r="HN2308" s="49"/>
      <c r="HO2308" s="49"/>
      <c r="HP2308" s="49"/>
      <c r="HQ2308" s="49"/>
      <c r="HR2308" s="49"/>
      <c r="HS2308" s="49"/>
      <c r="HT2308" s="49"/>
      <c r="HU2308" s="49"/>
      <c r="HV2308" s="49"/>
      <c r="HW2308" s="49"/>
      <c r="HX2308" s="49"/>
      <c r="HY2308" s="49"/>
      <c r="HZ2308" s="49"/>
      <c r="IA2308" s="49"/>
      <c r="IB2308" s="49"/>
      <c r="IC2308" s="49"/>
      <c r="ID2308" s="49"/>
      <c r="IE2308" s="49"/>
      <c r="IF2308" s="49"/>
      <c r="IG2308" s="49"/>
      <c r="IH2308" s="49"/>
      <c r="II2308" s="49"/>
      <c r="IJ2308" s="49"/>
      <c r="IK2308" s="49"/>
      <c r="IL2308" s="49"/>
    </row>
    <row r="2309" spans="1:246" s="37" customFormat="1" ht="14.25" customHeight="1" x14ac:dyDescent="0.4">
      <c r="A2309" s="34" t="e">
        <f>_xlfn.CONCAT(D2309,E2309,G2309,#REF!)</f>
        <v>#REF!</v>
      </c>
      <c r="B2309" s="40">
        <v>1437</v>
      </c>
      <c r="C2309" s="40">
        <v>2158</v>
      </c>
      <c r="D2309" s="40">
        <v>149</v>
      </c>
      <c r="E2309" s="41" t="s">
        <v>7520</v>
      </c>
      <c r="F2309" s="42" t="s">
        <v>3347</v>
      </c>
      <c r="G2309" s="41" t="s">
        <v>3176</v>
      </c>
      <c r="H2309" s="41" t="s">
        <v>3348</v>
      </c>
      <c r="I2309" s="41" t="s">
        <v>12</v>
      </c>
      <c r="J2309" s="43">
        <v>100</v>
      </c>
      <c r="K2309" s="44">
        <v>10.8</v>
      </c>
      <c r="L2309" s="45">
        <v>100</v>
      </c>
      <c r="M2309" s="45">
        <v>1080</v>
      </c>
      <c r="N2309" s="46">
        <v>0</v>
      </c>
      <c r="O2309" s="46">
        <v>0</v>
      </c>
      <c r="P2309" s="46">
        <v>1</v>
      </c>
      <c r="Q2309" s="46">
        <v>0</v>
      </c>
      <c r="R2309" s="46">
        <f t="shared" si="335"/>
        <v>1</v>
      </c>
      <c r="S2309" s="85"/>
      <c r="T2309" s="47">
        <f t="shared" ref="T2309:T2372" si="336">IF(C2309="",SUMIF(D:D,D2308,T:T),R2309*S2309)</f>
        <v>0</v>
      </c>
      <c r="U2309" s="47" t="str" cm="1">
        <f t="array" aca="1" ref="U2309" ca="1">IF(S2309="", "×", IF(LEFT(S2309,2)="項番", COUNTIFS($D$2:$D$4001, INDIRECT("D" &amp; ROW()-1), $U$2:$U$4001, "〇"), "〇"))</f>
        <v>×</v>
      </c>
      <c r="V2309" s="47" t="str">
        <f t="shared" ref="V2309:V2372" si="337">IF(LEFT(S2309,2)="項番","",IF(S2309&gt;=1,"〇","×"))</f>
        <v>×</v>
      </c>
      <c r="W2309" s="47" t="str">
        <f t="shared" ref="W2309:W2372" si="338">IF(LEFT(S2309,2)="項番","",IF(ISNUMBER(S2309),IF(INT(S2309)=S2309,"〇","×"),"×"))</f>
        <v>×</v>
      </c>
      <c r="X2309" s="48" t="str">
        <f t="shared" ref="X2309:X2372" ca="1" si="339">IF(LEFT(S2309,2)="項番",IF(U2309=0,"",IF(COUNTIF(D:D,Z2309)=U2309,"","この項番で見積単価（税別）が入力されていない品目があります")),IF(U2309="〇",IF(OR(V2309="×",W2309="×"),"←見積単価（税別）欄には、1以上の整数を入力してください",""),""))</f>
        <v/>
      </c>
      <c r="Y2309" s="47">
        <f t="shared" ref="Y2309:Y2372" ca="1" si="340">IF(X2309="",0,1)</f>
        <v>0</v>
      </c>
      <c r="Z2309" s="47">
        <f t="shared" ref="Z2309:Z2372" si="341">IF(D2309="",D2308,D2309)</f>
        <v>149</v>
      </c>
      <c r="AA2309" s="47" t="str">
        <f t="shared" ref="AA2309:AA2372" si="342">IF(C2309&lt;&gt;"","","【注意】：項番集計行（項番〇計）は、一つ上のNOにする)")</f>
        <v/>
      </c>
      <c r="AB2309" s="49"/>
      <c r="AC2309" s="49"/>
      <c r="AD2309" s="49"/>
      <c r="AE2309" s="49"/>
      <c r="AF2309" s="49"/>
      <c r="AG2309" s="49"/>
      <c r="AH2309" s="49"/>
      <c r="AI2309" s="49"/>
      <c r="AJ2309" s="49"/>
      <c r="AK2309" s="49"/>
      <c r="AL2309" s="49"/>
      <c r="AM2309" s="49"/>
      <c r="AN2309" s="49"/>
      <c r="AO2309" s="49"/>
      <c r="AP2309" s="49"/>
      <c r="AQ2309" s="49"/>
      <c r="AR2309" s="49"/>
      <c r="AS2309" s="49"/>
      <c r="AT2309" s="49"/>
      <c r="AU2309" s="49"/>
      <c r="AV2309" s="49"/>
      <c r="AW2309" s="49"/>
      <c r="AX2309" s="49"/>
      <c r="AY2309" s="49"/>
      <c r="AZ2309" s="49"/>
      <c r="BA2309" s="49"/>
      <c r="BB2309" s="49"/>
      <c r="BC2309" s="49"/>
      <c r="BD2309" s="49"/>
      <c r="BE2309" s="49"/>
      <c r="BF2309" s="49"/>
      <c r="BG2309" s="49"/>
      <c r="BH2309" s="49"/>
      <c r="BI2309" s="49"/>
      <c r="BJ2309" s="49"/>
      <c r="BK2309" s="49"/>
      <c r="BL2309" s="49"/>
      <c r="BM2309" s="49"/>
      <c r="BN2309" s="49"/>
      <c r="BO2309" s="49"/>
      <c r="BP2309" s="49"/>
      <c r="BQ2309" s="49"/>
      <c r="BR2309" s="49"/>
      <c r="BS2309" s="49"/>
      <c r="BT2309" s="49"/>
      <c r="BU2309" s="49"/>
      <c r="BV2309" s="49"/>
      <c r="BW2309" s="49"/>
      <c r="BX2309" s="49"/>
      <c r="BY2309" s="49"/>
      <c r="BZ2309" s="49"/>
      <c r="CA2309" s="49"/>
      <c r="CB2309" s="49"/>
      <c r="CC2309" s="49"/>
      <c r="CD2309" s="49"/>
      <c r="CE2309" s="49"/>
      <c r="CF2309" s="49"/>
      <c r="CG2309" s="49"/>
      <c r="CH2309" s="49"/>
      <c r="CI2309" s="49"/>
      <c r="CJ2309" s="49"/>
      <c r="CK2309" s="49"/>
      <c r="CL2309" s="49"/>
      <c r="CM2309" s="49"/>
      <c r="CN2309" s="49"/>
      <c r="CO2309" s="49"/>
      <c r="CP2309" s="49"/>
      <c r="CQ2309" s="49"/>
      <c r="CR2309" s="49"/>
      <c r="CS2309" s="49"/>
      <c r="CT2309" s="49"/>
      <c r="CU2309" s="49"/>
      <c r="CV2309" s="49"/>
      <c r="CW2309" s="49"/>
      <c r="CX2309" s="49"/>
      <c r="CY2309" s="49"/>
      <c r="CZ2309" s="49"/>
      <c r="DA2309" s="49"/>
      <c r="DB2309" s="49"/>
      <c r="DC2309" s="49"/>
      <c r="DD2309" s="49"/>
      <c r="DE2309" s="49"/>
      <c r="DF2309" s="49"/>
      <c r="DG2309" s="49"/>
      <c r="DH2309" s="49"/>
      <c r="DI2309" s="49"/>
      <c r="DJ2309" s="49"/>
      <c r="DK2309" s="49"/>
      <c r="DL2309" s="49"/>
      <c r="DM2309" s="49"/>
      <c r="DN2309" s="49"/>
      <c r="DO2309" s="49"/>
      <c r="DP2309" s="49"/>
      <c r="DQ2309" s="49"/>
      <c r="DR2309" s="49"/>
      <c r="DS2309" s="49"/>
      <c r="DT2309" s="49"/>
      <c r="DU2309" s="49"/>
      <c r="DV2309" s="49"/>
      <c r="DW2309" s="49"/>
      <c r="DX2309" s="49"/>
      <c r="DY2309" s="49"/>
      <c r="DZ2309" s="49"/>
      <c r="EA2309" s="49"/>
      <c r="EB2309" s="49"/>
      <c r="EC2309" s="49"/>
      <c r="ED2309" s="49"/>
      <c r="EE2309" s="49"/>
      <c r="EF2309" s="49"/>
      <c r="EG2309" s="49"/>
      <c r="EH2309" s="49"/>
      <c r="EI2309" s="49"/>
      <c r="EJ2309" s="49"/>
      <c r="EK2309" s="49"/>
      <c r="EL2309" s="49"/>
      <c r="EM2309" s="49"/>
      <c r="EN2309" s="49"/>
      <c r="EO2309" s="49"/>
      <c r="EP2309" s="49"/>
      <c r="EQ2309" s="49"/>
      <c r="ER2309" s="49"/>
      <c r="ES2309" s="49"/>
      <c r="ET2309" s="49"/>
      <c r="EU2309" s="49"/>
      <c r="EV2309" s="49"/>
      <c r="EW2309" s="49"/>
      <c r="EX2309" s="49"/>
      <c r="EY2309" s="49"/>
      <c r="EZ2309" s="49"/>
      <c r="FA2309" s="49"/>
      <c r="FB2309" s="49"/>
      <c r="FC2309" s="49"/>
      <c r="FD2309" s="49"/>
      <c r="FE2309" s="49"/>
      <c r="FF2309" s="49"/>
      <c r="FG2309" s="49"/>
      <c r="FH2309" s="49"/>
      <c r="FI2309" s="49"/>
      <c r="FJ2309" s="49"/>
      <c r="FK2309" s="49"/>
      <c r="FL2309" s="49"/>
      <c r="FM2309" s="49"/>
      <c r="FN2309" s="49"/>
      <c r="FO2309" s="49"/>
      <c r="FP2309" s="49"/>
      <c r="FQ2309" s="49"/>
      <c r="FR2309" s="49"/>
      <c r="FS2309" s="49"/>
      <c r="FT2309" s="49"/>
      <c r="FU2309" s="49"/>
      <c r="FV2309" s="49"/>
      <c r="FW2309" s="49"/>
      <c r="FX2309" s="49"/>
      <c r="FY2309" s="49"/>
      <c r="FZ2309" s="49"/>
      <c r="GA2309" s="49"/>
      <c r="GB2309" s="49"/>
      <c r="GC2309" s="49"/>
      <c r="GD2309" s="49"/>
      <c r="GE2309" s="49"/>
      <c r="GF2309" s="49"/>
      <c r="GG2309" s="49"/>
      <c r="GH2309" s="49"/>
      <c r="GI2309" s="49"/>
      <c r="GJ2309" s="49"/>
      <c r="GK2309" s="49"/>
      <c r="GL2309" s="49"/>
      <c r="GM2309" s="49"/>
      <c r="GN2309" s="49"/>
      <c r="GO2309" s="49"/>
      <c r="GP2309" s="49"/>
      <c r="GQ2309" s="49"/>
      <c r="GR2309" s="49"/>
      <c r="GS2309" s="49"/>
      <c r="GT2309" s="49"/>
      <c r="GU2309" s="49"/>
      <c r="GV2309" s="49"/>
      <c r="GW2309" s="49"/>
      <c r="GX2309" s="49"/>
      <c r="GY2309" s="49"/>
      <c r="GZ2309" s="49"/>
      <c r="HA2309" s="49"/>
      <c r="HB2309" s="49"/>
      <c r="HC2309" s="49"/>
      <c r="HD2309" s="49"/>
      <c r="HE2309" s="49"/>
      <c r="HF2309" s="49"/>
      <c r="HG2309" s="49"/>
      <c r="HH2309" s="49"/>
      <c r="HI2309" s="49"/>
      <c r="HJ2309" s="49"/>
      <c r="HK2309" s="49"/>
      <c r="HL2309" s="49"/>
      <c r="HM2309" s="49"/>
      <c r="HN2309" s="49"/>
      <c r="HO2309" s="49"/>
      <c r="HP2309" s="49"/>
      <c r="HQ2309" s="49"/>
      <c r="HR2309" s="49"/>
      <c r="HS2309" s="49"/>
      <c r="HT2309" s="49"/>
      <c r="HU2309" s="49"/>
      <c r="HV2309" s="49"/>
      <c r="HW2309" s="49"/>
      <c r="HX2309" s="49"/>
      <c r="HY2309" s="49"/>
      <c r="HZ2309" s="49"/>
      <c r="IA2309" s="49"/>
      <c r="IB2309" s="49"/>
      <c r="IC2309" s="49"/>
      <c r="ID2309" s="49"/>
      <c r="IE2309" s="49"/>
      <c r="IF2309" s="49"/>
      <c r="IG2309" s="49"/>
      <c r="IH2309" s="49"/>
      <c r="II2309" s="49"/>
      <c r="IJ2309" s="49"/>
      <c r="IK2309" s="49"/>
      <c r="IL2309" s="49"/>
    </row>
    <row r="2310" spans="1:246" s="37" customFormat="1" ht="14.25" customHeight="1" x14ac:dyDescent="0.4">
      <c r="A2310" s="34" t="e">
        <f>_xlfn.CONCAT(D2310,E2310,G2310,#REF!)</f>
        <v>#REF!</v>
      </c>
      <c r="B2310" s="40">
        <v>1438</v>
      </c>
      <c r="C2310" s="40">
        <v>2159</v>
      </c>
      <c r="D2310" s="40">
        <v>149</v>
      </c>
      <c r="E2310" s="41" t="s">
        <v>7520</v>
      </c>
      <c r="F2310" s="42" t="s">
        <v>3349</v>
      </c>
      <c r="G2310" s="41" t="s">
        <v>3176</v>
      </c>
      <c r="H2310" s="41" t="s">
        <v>3350</v>
      </c>
      <c r="I2310" s="41" t="s">
        <v>12</v>
      </c>
      <c r="J2310" s="43">
        <v>100</v>
      </c>
      <c r="K2310" s="44">
        <v>6.3</v>
      </c>
      <c r="L2310" s="45">
        <v>100</v>
      </c>
      <c r="M2310" s="45">
        <v>630</v>
      </c>
      <c r="N2310" s="46">
        <v>0</v>
      </c>
      <c r="O2310" s="46">
        <v>0</v>
      </c>
      <c r="P2310" s="46">
        <v>0</v>
      </c>
      <c r="Q2310" s="46">
        <v>12</v>
      </c>
      <c r="R2310" s="46">
        <f t="shared" si="335"/>
        <v>12</v>
      </c>
      <c r="S2310" s="85"/>
      <c r="T2310" s="47">
        <f t="shared" si="336"/>
        <v>0</v>
      </c>
      <c r="U2310" s="47" t="str" cm="1">
        <f t="array" aca="1" ref="U2310" ca="1">IF(S2310="", "×", IF(LEFT(S2310,2)="項番", COUNTIFS($D$2:$D$4001, INDIRECT("D" &amp; ROW()-1), $U$2:$U$4001, "〇"), "〇"))</f>
        <v>×</v>
      </c>
      <c r="V2310" s="47" t="str">
        <f t="shared" si="337"/>
        <v>×</v>
      </c>
      <c r="W2310" s="47" t="str">
        <f t="shared" si="338"/>
        <v>×</v>
      </c>
      <c r="X2310" s="48" t="str">
        <f t="shared" ca="1" si="339"/>
        <v/>
      </c>
      <c r="Y2310" s="47">
        <f t="shared" ca="1" si="340"/>
        <v>0</v>
      </c>
      <c r="Z2310" s="47">
        <f t="shared" si="341"/>
        <v>149</v>
      </c>
      <c r="AA2310" s="47" t="str">
        <f t="shared" si="342"/>
        <v/>
      </c>
      <c r="AB2310" s="49"/>
      <c r="AC2310" s="49"/>
      <c r="AD2310" s="49"/>
      <c r="AE2310" s="49"/>
      <c r="AF2310" s="49"/>
      <c r="AG2310" s="49"/>
      <c r="AH2310" s="49"/>
      <c r="AI2310" s="49"/>
      <c r="AJ2310" s="49"/>
      <c r="AK2310" s="49"/>
      <c r="AL2310" s="49"/>
      <c r="AM2310" s="49"/>
      <c r="AN2310" s="49"/>
      <c r="AO2310" s="49"/>
      <c r="AP2310" s="49"/>
      <c r="AQ2310" s="49"/>
      <c r="AR2310" s="49"/>
      <c r="AS2310" s="49"/>
      <c r="AT2310" s="49"/>
      <c r="AU2310" s="49"/>
      <c r="AV2310" s="49"/>
      <c r="AW2310" s="49"/>
      <c r="AX2310" s="49"/>
      <c r="AY2310" s="49"/>
      <c r="AZ2310" s="49"/>
      <c r="BA2310" s="49"/>
      <c r="BB2310" s="49"/>
      <c r="BC2310" s="49"/>
      <c r="BD2310" s="49"/>
      <c r="BE2310" s="49"/>
      <c r="BF2310" s="49"/>
      <c r="BG2310" s="49"/>
      <c r="BH2310" s="49"/>
      <c r="BI2310" s="49"/>
      <c r="BJ2310" s="49"/>
      <c r="BK2310" s="49"/>
      <c r="BL2310" s="49"/>
      <c r="BM2310" s="49"/>
      <c r="BN2310" s="49"/>
      <c r="BO2310" s="49"/>
      <c r="BP2310" s="49"/>
      <c r="BQ2310" s="49"/>
      <c r="BR2310" s="49"/>
      <c r="BS2310" s="49"/>
      <c r="BT2310" s="49"/>
      <c r="BU2310" s="49"/>
      <c r="BV2310" s="49"/>
      <c r="BW2310" s="49"/>
      <c r="BX2310" s="49"/>
      <c r="BY2310" s="49"/>
      <c r="BZ2310" s="49"/>
      <c r="CA2310" s="49"/>
      <c r="CB2310" s="49"/>
      <c r="CC2310" s="49"/>
      <c r="CD2310" s="49"/>
      <c r="CE2310" s="49"/>
      <c r="CF2310" s="49"/>
      <c r="CG2310" s="49"/>
      <c r="CH2310" s="49"/>
      <c r="CI2310" s="49"/>
      <c r="CJ2310" s="49"/>
      <c r="CK2310" s="49"/>
      <c r="CL2310" s="49"/>
      <c r="CM2310" s="49"/>
      <c r="CN2310" s="49"/>
      <c r="CO2310" s="49"/>
      <c r="CP2310" s="49"/>
      <c r="CQ2310" s="49"/>
      <c r="CR2310" s="49"/>
      <c r="CS2310" s="49"/>
      <c r="CT2310" s="49"/>
      <c r="CU2310" s="49"/>
      <c r="CV2310" s="49"/>
      <c r="CW2310" s="49"/>
      <c r="CX2310" s="49"/>
      <c r="CY2310" s="49"/>
      <c r="CZ2310" s="49"/>
      <c r="DA2310" s="49"/>
      <c r="DB2310" s="49"/>
      <c r="DC2310" s="49"/>
      <c r="DD2310" s="49"/>
      <c r="DE2310" s="49"/>
      <c r="DF2310" s="49"/>
      <c r="DG2310" s="49"/>
      <c r="DH2310" s="49"/>
      <c r="DI2310" s="49"/>
      <c r="DJ2310" s="49"/>
      <c r="DK2310" s="49"/>
      <c r="DL2310" s="49"/>
      <c r="DM2310" s="49"/>
      <c r="DN2310" s="49"/>
      <c r="DO2310" s="49"/>
      <c r="DP2310" s="49"/>
      <c r="DQ2310" s="49"/>
      <c r="DR2310" s="49"/>
      <c r="DS2310" s="49"/>
      <c r="DT2310" s="49"/>
      <c r="DU2310" s="49"/>
      <c r="DV2310" s="49"/>
      <c r="DW2310" s="49"/>
      <c r="DX2310" s="49"/>
      <c r="DY2310" s="49"/>
      <c r="DZ2310" s="49"/>
      <c r="EA2310" s="49"/>
      <c r="EB2310" s="49"/>
      <c r="EC2310" s="49"/>
      <c r="ED2310" s="49"/>
      <c r="EE2310" s="49"/>
      <c r="EF2310" s="49"/>
      <c r="EG2310" s="49"/>
      <c r="EH2310" s="49"/>
      <c r="EI2310" s="49"/>
      <c r="EJ2310" s="49"/>
      <c r="EK2310" s="49"/>
      <c r="EL2310" s="49"/>
      <c r="EM2310" s="49"/>
      <c r="EN2310" s="49"/>
      <c r="EO2310" s="49"/>
      <c r="EP2310" s="49"/>
      <c r="EQ2310" s="49"/>
      <c r="ER2310" s="49"/>
      <c r="ES2310" s="49"/>
      <c r="ET2310" s="49"/>
      <c r="EU2310" s="49"/>
      <c r="EV2310" s="49"/>
      <c r="EW2310" s="49"/>
      <c r="EX2310" s="49"/>
      <c r="EY2310" s="49"/>
      <c r="EZ2310" s="49"/>
      <c r="FA2310" s="49"/>
      <c r="FB2310" s="49"/>
      <c r="FC2310" s="49"/>
      <c r="FD2310" s="49"/>
      <c r="FE2310" s="49"/>
      <c r="FF2310" s="49"/>
      <c r="FG2310" s="49"/>
      <c r="FH2310" s="49"/>
      <c r="FI2310" s="49"/>
      <c r="FJ2310" s="49"/>
      <c r="FK2310" s="49"/>
      <c r="FL2310" s="49"/>
      <c r="FM2310" s="49"/>
      <c r="FN2310" s="49"/>
      <c r="FO2310" s="49"/>
      <c r="FP2310" s="49"/>
      <c r="FQ2310" s="49"/>
      <c r="FR2310" s="49"/>
      <c r="FS2310" s="49"/>
      <c r="FT2310" s="49"/>
      <c r="FU2310" s="49"/>
      <c r="FV2310" s="49"/>
      <c r="FW2310" s="49"/>
      <c r="FX2310" s="49"/>
      <c r="FY2310" s="49"/>
      <c r="FZ2310" s="49"/>
      <c r="GA2310" s="49"/>
      <c r="GB2310" s="49"/>
      <c r="GC2310" s="49"/>
      <c r="GD2310" s="49"/>
      <c r="GE2310" s="49"/>
      <c r="GF2310" s="49"/>
      <c r="GG2310" s="49"/>
      <c r="GH2310" s="49"/>
      <c r="GI2310" s="49"/>
      <c r="GJ2310" s="49"/>
      <c r="GK2310" s="49"/>
      <c r="GL2310" s="49"/>
      <c r="GM2310" s="49"/>
      <c r="GN2310" s="49"/>
      <c r="GO2310" s="49"/>
      <c r="GP2310" s="49"/>
      <c r="GQ2310" s="49"/>
      <c r="GR2310" s="49"/>
      <c r="GS2310" s="49"/>
      <c r="GT2310" s="49"/>
      <c r="GU2310" s="49"/>
      <c r="GV2310" s="49"/>
      <c r="GW2310" s="49"/>
      <c r="GX2310" s="49"/>
      <c r="GY2310" s="49"/>
      <c r="GZ2310" s="49"/>
      <c r="HA2310" s="49"/>
      <c r="HB2310" s="49"/>
      <c r="HC2310" s="49"/>
      <c r="HD2310" s="49"/>
      <c r="HE2310" s="49"/>
      <c r="HF2310" s="49"/>
      <c r="HG2310" s="49"/>
      <c r="HH2310" s="49"/>
      <c r="HI2310" s="49"/>
      <c r="HJ2310" s="49"/>
      <c r="HK2310" s="49"/>
      <c r="HL2310" s="49"/>
      <c r="HM2310" s="49"/>
      <c r="HN2310" s="49"/>
      <c r="HO2310" s="49"/>
      <c r="HP2310" s="49"/>
      <c r="HQ2310" s="49"/>
      <c r="HR2310" s="49"/>
      <c r="HS2310" s="49"/>
      <c r="HT2310" s="49"/>
      <c r="HU2310" s="49"/>
      <c r="HV2310" s="49"/>
      <c r="HW2310" s="49"/>
      <c r="HX2310" s="49"/>
      <c r="HY2310" s="49"/>
      <c r="HZ2310" s="49"/>
      <c r="IA2310" s="49"/>
      <c r="IB2310" s="49"/>
      <c r="IC2310" s="49"/>
      <c r="ID2310" s="49"/>
      <c r="IE2310" s="49"/>
      <c r="IF2310" s="49"/>
      <c r="IG2310" s="49"/>
      <c r="IH2310" s="49"/>
      <c r="II2310" s="49"/>
      <c r="IJ2310" s="49"/>
      <c r="IK2310" s="49"/>
      <c r="IL2310" s="49"/>
    </row>
    <row r="2311" spans="1:246" s="17" customFormat="1" ht="14.25" customHeight="1" x14ac:dyDescent="0.4">
      <c r="A2311" s="34" t="e">
        <f>_xlfn.CONCAT(D2311,E2311,G2311,#REF!)</f>
        <v>#REF!</v>
      </c>
      <c r="B2311" s="40">
        <v>1439</v>
      </c>
      <c r="C2311" s="40">
        <v>2160</v>
      </c>
      <c r="D2311" s="40">
        <v>149</v>
      </c>
      <c r="E2311" s="41" t="s">
        <v>7520</v>
      </c>
      <c r="F2311" s="42" t="s">
        <v>3351</v>
      </c>
      <c r="G2311" s="41" t="s">
        <v>3176</v>
      </c>
      <c r="H2311" s="41" t="s">
        <v>3352</v>
      </c>
      <c r="I2311" s="41" t="s">
        <v>12</v>
      </c>
      <c r="J2311" s="43">
        <v>100</v>
      </c>
      <c r="K2311" s="44">
        <v>7.1</v>
      </c>
      <c r="L2311" s="45">
        <v>100</v>
      </c>
      <c r="M2311" s="45">
        <v>710</v>
      </c>
      <c r="N2311" s="46">
        <v>3</v>
      </c>
      <c r="O2311" s="46">
        <v>0</v>
      </c>
      <c r="P2311" s="46">
        <v>0</v>
      </c>
      <c r="Q2311" s="46">
        <v>12</v>
      </c>
      <c r="R2311" s="46">
        <f t="shared" si="335"/>
        <v>15</v>
      </c>
      <c r="S2311" s="85"/>
      <c r="T2311" s="47">
        <f t="shared" si="336"/>
        <v>0</v>
      </c>
      <c r="U2311" s="47" t="str" cm="1">
        <f t="array" aca="1" ref="U2311" ca="1">IF(S2311="", "×", IF(LEFT(S2311,2)="項番", COUNTIFS($D$2:$D$4001, INDIRECT("D" &amp; ROW()-1), $U$2:$U$4001, "〇"), "〇"))</f>
        <v>×</v>
      </c>
      <c r="V2311" s="47" t="str">
        <f t="shared" si="337"/>
        <v>×</v>
      </c>
      <c r="W2311" s="47" t="str">
        <f t="shared" si="338"/>
        <v>×</v>
      </c>
      <c r="X2311" s="48" t="str">
        <f t="shared" ca="1" si="339"/>
        <v/>
      </c>
      <c r="Y2311" s="47">
        <f t="shared" ca="1" si="340"/>
        <v>0</v>
      </c>
      <c r="Z2311" s="47">
        <f t="shared" si="341"/>
        <v>149</v>
      </c>
      <c r="AA2311" s="47" t="str">
        <f t="shared" si="342"/>
        <v/>
      </c>
    </row>
    <row r="2312" spans="1:246" s="17" customFormat="1" ht="14.25" customHeight="1" x14ac:dyDescent="0.4">
      <c r="A2312" s="34" t="e">
        <f>_xlfn.CONCAT(D2312,E2312,G2312,#REF!)</f>
        <v>#REF!</v>
      </c>
      <c r="B2312" s="40">
        <v>1440</v>
      </c>
      <c r="C2312" s="40">
        <v>2161</v>
      </c>
      <c r="D2312" s="40">
        <v>149</v>
      </c>
      <c r="E2312" s="41" t="s">
        <v>7520</v>
      </c>
      <c r="F2312" s="42" t="s">
        <v>3353</v>
      </c>
      <c r="G2312" s="41" t="s">
        <v>3176</v>
      </c>
      <c r="H2312" s="41" t="s">
        <v>3352</v>
      </c>
      <c r="I2312" s="41" t="s">
        <v>3354</v>
      </c>
      <c r="J2312" s="43">
        <v>100</v>
      </c>
      <c r="K2312" s="44">
        <v>7.1</v>
      </c>
      <c r="L2312" s="45">
        <v>100</v>
      </c>
      <c r="M2312" s="45">
        <v>710</v>
      </c>
      <c r="N2312" s="46">
        <v>0</v>
      </c>
      <c r="O2312" s="46">
        <v>0</v>
      </c>
      <c r="P2312" s="46">
        <v>0</v>
      </c>
      <c r="Q2312" s="46">
        <v>48</v>
      </c>
      <c r="R2312" s="46">
        <f t="shared" si="335"/>
        <v>48</v>
      </c>
      <c r="S2312" s="85"/>
      <c r="T2312" s="47">
        <f t="shared" si="336"/>
        <v>0</v>
      </c>
      <c r="U2312" s="47" t="str" cm="1">
        <f t="array" aca="1" ref="U2312" ca="1">IF(S2312="", "×", IF(LEFT(S2312,2)="項番", COUNTIFS($D$2:$D$4001, INDIRECT("D" &amp; ROW()-1), $U$2:$U$4001, "〇"), "〇"))</f>
        <v>×</v>
      </c>
      <c r="V2312" s="47" t="str">
        <f t="shared" si="337"/>
        <v>×</v>
      </c>
      <c r="W2312" s="47" t="str">
        <f t="shared" si="338"/>
        <v>×</v>
      </c>
      <c r="X2312" s="48" t="str">
        <f t="shared" ca="1" si="339"/>
        <v/>
      </c>
      <c r="Y2312" s="47">
        <f t="shared" ca="1" si="340"/>
        <v>0</v>
      </c>
      <c r="Z2312" s="47">
        <f t="shared" si="341"/>
        <v>149</v>
      </c>
      <c r="AA2312" s="47" t="str">
        <f t="shared" si="342"/>
        <v/>
      </c>
    </row>
    <row r="2313" spans="1:246" s="17" customFormat="1" ht="14.25" customHeight="1" x14ac:dyDescent="0.4">
      <c r="A2313" s="34" t="e">
        <f>_xlfn.CONCAT(D2313,E2313,G2313,#REF!)</f>
        <v>#REF!</v>
      </c>
      <c r="B2313" s="40">
        <v>1441</v>
      </c>
      <c r="C2313" s="40">
        <v>2162</v>
      </c>
      <c r="D2313" s="40">
        <v>149</v>
      </c>
      <c r="E2313" s="41" t="s">
        <v>7520</v>
      </c>
      <c r="F2313" s="42" t="s">
        <v>3355</v>
      </c>
      <c r="G2313" s="41" t="s">
        <v>3176</v>
      </c>
      <c r="H2313" s="41" t="s">
        <v>3356</v>
      </c>
      <c r="I2313" s="41" t="s">
        <v>1127</v>
      </c>
      <c r="J2313" s="43">
        <v>100</v>
      </c>
      <c r="K2313" s="44">
        <v>14.3</v>
      </c>
      <c r="L2313" s="45">
        <v>100</v>
      </c>
      <c r="M2313" s="45">
        <v>1430</v>
      </c>
      <c r="N2313" s="46">
        <v>0</v>
      </c>
      <c r="O2313" s="46">
        <v>0</v>
      </c>
      <c r="P2313" s="46">
        <v>0</v>
      </c>
      <c r="Q2313" s="46">
        <v>24</v>
      </c>
      <c r="R2313" s="46">
        <f t="shared" si="335"/>
        <v>24</v>
      </c>
      <c r="S2313" s="85"/>
      <c r="T2313" s="47">
        <f t="shared" si="336"/>
        <v>0</v>
      </c>
      <c r="U2313" s="47" t="str" cm="1">
        <f t="array" aca="1" ref="U2313" ca="1">IF(S2313="", "×", IF(LEFT(S2313,2)="項番", COUNTIFS($D$2:$D$4001, INDIRECT("D" &amp; ROW()-1), $U$2:$U$4001, "〇"), "〇"))</f>
        <v>×</v>
      </c>
      <c r="V2313" s="47" t="str">
        <f t="shared" si="337"/>
        <v>×</v>
      </c>
      <c r="W2313" s="47" t="str">
        <f t="shared" si="338"/>
        <v>×</v>
      </c>
      <c r="X2313" s="48" t="str">
        <f t="shared" ca="1" si="339"/>
        <v/>
      </c>
      <c r="Y2313" s="47">
        <f t="shared" ca="1" si="340"/>
        <v>0</v>
      </c>
      <c r="Z2313" s="47">
        <f t="shared" si="341"/>
        <v>149</v>
      </c>
      <c r="AA2313" s="47" t="str">
        <f t="shared" si="342"/>
        <v/>
      </c>
    </row>
    <row r="2314" spans="1:246" s="17" customFormat="1" ht="14.25" customHeight="1" x14ac:dyDescent="0.4">
      <c r="A2314" s="34" t="e">
        <f>_xlfn.CONCAT(D2314,E2314,G2314,#REF!)</f>
        <v>#REF!</v>
      </c>
      <c r="B2314" s="40">
        <v>1442</v>
      </c>
      <c r="C2314" s="40">
        <v>2163</v>
      </c>
      <c r="D2314" s="40">
        <v>149</v>
      </c>
      <c r="E2314" s="41" t="s">
        <v>7520</v>
      </c>
      <c r="F2314" s="42" t="s">
        <v>3357</v>
      </c>
      <c r="G2314" s="41" t="s">
        <v>3176</v>
      </c>
      <c r="H2314" s="41" t="s">
        <v>3356</v>
      </c>
      <c r="I2314" s="41" t="s">
        <v>3358</v>
      </c>
      <c r="J2314" s="43">
        <v>300</v>
      </c>
      <c r="K2314" s="44">
        <v>14.3</v>
      </c>
      <c r="L2314" s="45">
        <v>300</v>
      </c>
      <c r="M2314" s="45">
        <v>4290</v>
      </c>
      <c r="N2314" s="46">
        <v>0</v>
      </c>
      <c r="O2314" s="46">
        <v>0</v>
      </c>
      <c r="P2314" s="46">
        <v>0</v>
      </c>
      <c r="Q2314" s="46">
        <v>32</v>
      </c>
      <c r="R2314" s="46">
        <f t="shared" si="335"/>
        <v>32</v>
      </c>
      <c r="S2314" s="85"/>
      <c r="T2314" s="47">
        <f t="shared" si="336"/>
        <v>0</v>
      </c>
      <c r="U2314" s="47" t="str" cm="1">
        <f t="array" aca="1" ref="U2314" ca="1">IF(S2314="", "×", IF(LEFT(S2314,2)="項番", COUNTIFS($D$2:$D$4001, INDIRECT("D" &amp; ROW()-1), $U$2:$U$4001, "〇"), "〇"))</f>
        <v>×</v>
      </c>
      <c r="V2314" s="47" t="str">
        <f t="shared" si="337"/>
        <v>×</v>
      </c>
      <c r="W2314" s="47" t="str">
        <f t="shared" si="338"/>
        <v>×</v>
      </c>
      <c r="X2314" s="48" t="str">
        <f t="shared" ca="1" si="339"/>
        <v/>
      </c>
      <c r="Y2314" s="47">
        <f t="shared" ca="1" si="340"/>
        <v>0</v>
      </c>
      <c r="Z2314" s="47">
        <f t="shared" si="341"/>
        <v>149</v>
      </c>
      <c r="AA2314" s="47" t="str">
        <f t="shared" si="342"/>
        <v/>
      </c>
    </row>
    <row r="2315" spans="1:246" s="17" customFormat="1" ht="14.25" customHeight="1" x14ac:dyDescent="0.4">
      <c r="A2315" s="34" t="e">
        <f>_xlfn.CONCAT(D2315,E2315,G2315,#REF!)</f>
        <v>#REF!</v>
      </c>
      <c r="B2315" s="40">
        <v>1443</v>
      </c>
      <c r="C2315" s="40">
        <v>2164</v>
      </c>
      <c r="D2315" s="40">
        <v>149</v>
      </c>
      <c r="E2315" s="41" t="s">
        <v>7520</v>
      </c>
      <c r="F2315" s="42" t="s">
        <v>3359</v>
      </c>
      <c r="G2315" s="41" t="s">
        <v>3176</v>
      </c>
      <c r="H2315" s="41" t="s">
        <v>3360</v>
      </c>
      <c r="I2315" s="41" t="s">
        <v>1127</v>
      </c>
      <c r="J2315" s="43">
        <v>100</v>
      </c>
      <c r="K2315" s="44">
        <v>27.1</v>
      </c>
      <c r="L2315" s="45">
        <v>100</v>
      </c>
      <c r="M2315" s="45">
        <v>2710</v>
      </c>
      <c r="N2315" s="46">
        <v>0</v>
      </c>
      <c r="O2315" s="46">
        <v>0</v>
      </c>
      <c r="P2315" s="46">
        <v>0</v>
      </c>
      <c r="Q2315" s="46">
        <v>48</v>
      </c>
      <c r="R2315" s="46">
        <f t="shared" si="335"/>
        <v>48</v>
      </c>
      <c r="S2315" s="85"/>
      <c r="T2315" s="47">
        <f t="shared" si="336"/>
        <v>0</v>
      </c>
      <c r="U2315" s="47" t="str" cm="1">
        <f t="array" aca="1" ref="U2315" ca="1">IF(S2315="", "×", IF(LEFT(S2315,2)="項番", COUNTIFS($D$2:$D$4001, INDIRECT("D" &amp; ROW()-1), $U$2:$U$4001, "〇"), "〇"))</f>
        <v>×</v>
      </c>
      <c r="V2315" s="47" t="str">
        <f t="shared" si="337"/>
        <v>×</v>
      </c>
      <c r="W2315" s="47" t="str">
        <f t="shared" si="338"/>
        <v>×</v>
      </c>
      <c r="X2315" s="48" t="str">
        <f t="shared" ca="1" si="339"/>
        <v/>
      </c>
      <c r="Y2315" s="47">
        <f t="shared" ca="1" si="340"/>
        <v>0</v>
      </c>
      <c r="Z2315" s="47">
        <f t="shared" si="341"/>
        <v>149</v>
      </c>
      <c r="AA2315" s="47" t="str">
        <f t="shared" si="342"/>
        <v/>
      </c>
    </row>
    <row r="2316" spans="1:246" s="17" customFormat="1" ht="14.25" customHeight="1" x14ac:dyDescent="0.4">
      <c r="A2316" s="34" t="e">
        <f>_xlfn.CONCAT(D2316,E2316,G2316,#REF!)</f>
        <v>#REF!</v>
      </c>
      <c r="B2316" s="40">
        <v>1444</v>
      </c>
      <c r="C2316" s="40">
        <v>2165</v>
      </c>
      <c r="D2316" s="40">
        <v>149</v>
      </c>
      <c r="E2316" s="41" t="s">
        <v>7520</v>
      </c>
      <c r="F2316" s="42" t="s">
        <v>3361</v>
      </c>
      <c r="G2316" s="41" t="s">
        <v>3176</v>
      </c>
      <c r="H2316" s="41" t="s">
        <v>3360</v>
      </c>
      <c r="I2316" s="41" t="s">
        <v>3358</v>
      </c>
      <c r="J2316" s="43">
        <v>300</v>
      </c>
      <c r="K2316" s="44">
        <v>27.1</v>
      </c>
      <c r="L2316" s="45">
        <v>300</v>
      </c>
      <c r="M2316" s="45">
        <v>8130</v>
      </c>
      <c r="N2316" s="46">
        <v>0</v>
      </c>
      <c r="O2316" s="46">
        <v>0</v>
      </c>
      <c r="P2316" s="46">
        <v>0</v>
      </c>
      <c r="Q2316" s="46">
        <v>96</v>
      </c>
      <c r="R2316" s="46">
        <f t="shared" si="335"/>
        <v>96</v>
      </c>
      <c r="S2316" s="85"/>
      <c r="T2316" s="47">
        <f t="shared" si="336"/>
        <v>0</v>
      </c>
      <c r="U2316" s="47" t="str" cm="1">
        <f t="array" aca="1" ref="U2316" ca="1">IF(S2316="", "×", IF(LEFT(S2316,2)="項番", COUNTIFS($D$2:$D$4001, INDIRECT("D" &amp; ROW()-1), $U$2:$U$4001, "〇"), "〇"))</f>
        <v>×</v>
      </c>
      <c r="V2316" s="47" t="str">
        <f t="shared" si="337"/>
        <v>×</v>
      </c>
      <c r="W2316" s="47" t="str">
        <f t="shared" si="338"/>
        <v>×</v>
      </c>
      <c r="X2316" s="48" t="str">
        <f t="shared" ca="1" si="339"/>
        <v/>
      </c>
      <c r="Y2316" s="47">
        <f t="shared" ca="1" si="340"/>
        <v>0</v>
      </c>
      <c r="Z2316" s="47">
        <f t="shared" si="341"/>
        <v>149</v>
      </c>
      <c r="AA2316" s="47" t="str">
        <f t="shared" si="342"/>
        <v/>
      </c>
    </row>
    <row r="2317" spans="1:246" s="17" customFormat="1" ht="14.25" customHeight="1" x14ac:dyDescent="0.4">
      <c r="A2317" s="34" t="e">
        <f>_xlfn.CONCAT(D2317,E2317,G2317,#REF!)</f>
        <v>#REF!</v>
      </c>
      <c r="B2317" s="40">
        <v>1445</v>
      </c>
      <c r="C2317" s="40">
        <v>2166</v>
      </c>
      <c r="D2317" s="40">
        <v>149</v>
      </c>
      <c r="E2317" s="41" t="s">
        <v>7520</v>
      </c>
      <c r="F2317" s="42" t="s">
        <v>3362</v>
      </c>
      <c r="G2317" s="41" t="s">
        <v>3176</v>
      </c>
      <c r="H2317" s="41" t="s">
        <v>3363</v>
      </c>
      <c r="I2317" s="41" t="s">
        <v>2707</v>
      </c>
      <c r="J2317" s="43">
        <v>100</v>
      </c>
      <c r="K2317" s="44">
        <v>10.8</v>
      </c>
      <c r="L2317" s="45">
        <v>100</v>
      </c>
      <c r="M2317" s="45">
        <v>1080</v>
      </c>
      <c r="N2317" s="46">
        <v>100</v>
      </c>
      <c r="O2317" s="46">
        <v>6</v>
      </c>
      <c r="P2317" s="46">
        <v>0</v>
      </c>
      <c r="Q2317" s="46">
        <v>0</v>
      </c>
      <c r="R2317" s="46">
        <f t="shared" si="335"/>
        <v>106</v>
      </c>
      <c r="S2317" s="85"/>
      <c r="T2317" s="47">
        <f t="shared" si="336"/>
        <v>0</v>
      </c>
      <c r="U2317" s="47" t="str" cm="1">
        <f t="array" aca="1" ref="U2317" ca="1">IF(S2317="", "×", IF(LEFT(S2317,2)="項番", COUNTIFS($D$2:$D$4001, INDIRECT("D" &amp; ROW()-1), $U$2:$U$4001, "〇"), "〇"))</f>
        <v>×</v>
      </c>
      <c r="V2317" s="47" t="str">
        <f t="shared" si="337"/>
        <v>×</v>
      </c>
      <c r="W2317" s="47" t="str">
        <f t="shared" si="338"/>
        <v>×</v>
      </c>
      <c r="X2317" s="48" t="str">
        <f t="shared" ca="1" si="339"/>
        <v/>
      </c>
      <c r="Y2317" s="47">
        <f t="shared" ca="1" si="340"/>
        <v>0</v>
      </c>
      <c r="Z2317" s="47">
        <f t="shared" si="341"/>
        <v>149</v>
      </c>
      <c r="AA2317" s="47" t="str">
        <f t="shared" si="342"/>
        <v/>
      </c>
    </row>
    <row r="2318" spans="1:246" s="17" customFormat="1" ht="14.25" customHeight="1" x14ac:dyDescent="0.4">
      <c r="A2318" s="34" t="e">
        <f>_xlfn.CONCAT(D2318,E2318,G2318,#REF!)</f>
        <v>#REF!</v>
      </c>
      <c r="B2318" s="40">
        <v>1447</v>
      </c>
      <c r="C2318" s="40">
        <v>2167</v>
      </c>
      <c r="D2318" s="40">
        <v>149</v>
      </c>
      <c r="E2318" s="41" t="s">
        <v>7520</v>
      </c>
      <c r="F2318" s="42" t="s">
        <v>3366</v>
      </c>
      <c r="G2318" s="41" t="s">
        <v>3176</v>
      </c>
      <c r="H2318" s="41" t="s">
        <v>3367</v>
      </c>
      <c r="I2318" s="41" t="s">
        <v>3368</v>
      </c>
      <c r="J2318" s="43">
        <v>100</v>
      </c>
      <c r="K2318" s="44">
        <v>10.8</v>
      </c>
      <c r="L2318" s="45">
        <v>100</v>
      </c>
      <c r="M2318" s="45">
        <v>1080</v>
      </c>
      <c r="N2318" s="46">
        <v>0</v>
      </c>
      <c r="O2318" s="46">
        <v>30</v>
      </c>
      <c r="P2318" s="46">
        <v>0</v>
      </c>
      <c r="Q2318" s="46">
        <v>0</v>
      </c>
      <c r="R2318" s="46">
        <f t="shared" si="335"/>
        <v>30</v>
      </c>
      <c r="S2318" s="85"/>
      <c r="T2318" s="47">
        <f t="shared" si="336"/>
        <v>0</v>
      </c>
      <c r="U2318" s="47" t="str" cm="1">
        <f t="array" aca="1" ref="U2318" ca="1">IF(S2318="", "×", IF(LEFT(S2318,2)="項番", COUNTIFS($D$2:$D$4001, INDIRECT("D" &amp; ROW()-1), $U$2:$U$4001, "〇"), "〇"))</f>
        <v>×</v>
      </c>
      <c r="V2318" s="47" t="str">
        <f t="shared" si="337"/>
        <v>×</v>
      </c>
      <c r="W2318" s="47" t="str">
        <f t="shared" si="338"/>
        <v>×</v>
      </c>
      <c r="X2318" s="48" t="str">
        <f t="shared" ca="1" si="339"/>
        <v/>
      </c>
      <c r="Y2318" s="47">
        <f t="shared" ca="1" si="340"/>
        <v>0</v>
      </c>
      <c r="Z2318" s="47">
        <f t="shared" si="341"/>
        <v>149</v>
      </c>
      <c r="AA2318" s="47" t="str">
        <f t="shared" si="342"/>
        <v/>
      </c>
    </row>
    <row r="2319" spans="1:246" s="17" customFormat="1" ht="14.25" customHeight="1" x14ac:dyDescent="0.4">
      <c r="A2319" s="34" t="e">
        <f>_xlfn.CONCAT(D2319,E2319,G2319,#REF!)</f>
        <v>#REF!</v>
      </c>
      <c r="B2319" s="40">
        <v>1448</v>
      </c>
      <c r="C2319" s="40">
        <v>2168</v>
      </c>
      <c r="D2319" s="40">
        <v>149</v>
      </c>
      <c r="E2319" s="41" t="s">
        <v>7520</v>
      </c>
      <c r="F2319" s="42" t="s">
        <v>3369</v>
      </c>
      <c r="G2319" s="41" t="s">
        <v>3176</v>
      </c>
      <c r="H2319" s="41" t="s">
        <v>3370</v>
      </c>
      <c r="I2319" s="41" t="s">
        <v>12</v>
      </c>
      <c r="J2319" s="43">
        <v>100</v>
      </c>
      <c r="K2319" s="44">
        <v>10.8</v>
      </c>
      <c r="L2319" s="45">
        <v>100</v>
      </c>
      <c r="M2319" s="45">
        <v>1080</v>
      </c>
      <c r="N2319" s="46">
        <v>0</v>
      </c>
      <c r="O2319" s="46">
        <v>0</v>
      </c>
      <c r="P2319" s="46">
        <v>70</v>
      </c>
      <c r="Q2319" s="46">
        <v>96</v>
      </c>
      <c r="R2319" s="46">
        <f t="shared" si="335"/>
        <v>166</v>
      </c>
      <c r="S2319" s="85"/>
      <c r="T2319" s="47">
        <f t="shared" si="336"/>
        <v>0</v>
      </c>
      <c r="U2319" s="47" t="str" cm="1">
        <f t="array" aca="1" ref="U2319" ca="1">IF(S2319="", "×", IF(LEFT(S2319,2)="項番", COUNTIFS($D$2:$D$4001, INDIRECT("D" &amp; ROW()-1), $U$2:$U$4001, "〇"), "〇"))</f>
        <v>×</v>
      </c>
      <c r="V2319" s="47" t="str">
        <f t="shared" si="337"/>
        <v>×</v>
      </c>
      <c r="W2319" s="47" t="str">
        <f t="shared" si="338"/>
        <v>×</v>
      </c>
      <c r="X2319" s="48" t="str">
        <f t="shared" ca="1" si="339"/>
        <v/>
      </c>
      <c r="Y2319" s="47">
        <f t="shared" ca="1" si="340"/>
        <v>0</v>
      </c>
      <c r="Z2319" s="47">
        <f t="shared" si="341"/>
        <v>149</v>
      </c>
      <c r="AA2319" s="47" t="str">
        <f t="shared" si="342"/>
        <v/>
      </c>
    </row>
    <row r="2320" spans="1:246" s="17" customFormat="1" ht="14.25" customHeight="1" x14ac:dyDescent="0.4">
      <c r="A2320" s="34" t="e">
        <f>_xlfn.CONCAT(D2320,E2320,G2320,#REF!)</f>
        <v>#REF!</v>
      </c>
      <c r="B2320" s="40">
        <v>1450</v>
      </c>
      <c r="C2320" s="40">
        <v>2169</v>
      </c>
      <c r="D2320" s="40">
        <v>149</v>
      </c>
      <c r="E2320" s="41" t="s">
        <v>7520</v>
      </c>
      <c r="F2320" s="42" t="s">
        <v>3374</v>
      </c>
      <c r="G2320" s="41" t="s">
        <v>3176</v>
      </c>
      <c r="H2320" s="41" t="s">
        <v>3375</v>
      </c>
      <c r="I2320" s="41" t="s">
        <v>3376</v>
      </c>
      <c r="J2320" s="43">
        <v>56</v>
      </c>
      <c r="K2320" s="44">
        <v>37.799999999999997</v>
      </c>
      <c r="L2320" s="45">
        <v>56</v>
      </c>
      <c r="M2320" s="45">
        <v>2116.7999999999997</v>
      </c>
      <c r="N2320" s="46">
        <v>16</v>
      </c>
      <c r="O2320" s="46">
        <v>0</v>
      </c>
      <c r="P2320" s="46">
        <v>0</v>
      </c>
      <c r="Q2320" s="46">
        <v>0</v>
      </c>
      <c r="R2320" s="46">
        <f t="shared" si="335"/>
        <v>16</v>
      </c>
      <c r="S2320" s="85"/>
      <c r="T2320" s="47">
        <f t="shared" si="336"/>
        <v>0</v>
      </c>
      <c r="U2320" s="47" t="str" cm="1">
        <f t="array" aca="1" ref="U2320" ca="1">IF(S2320="", "×", IF(LEFT(S2320,2)="項番", COUNTIFS($D$2:$D$4001, INDIRECT("D" &amp; ROW()-1), $U$2:$U$4001, "〇"), "〇"))</f>
        <v>×</v>
      </c>
      <c r="V2320" s="47" t="str">
        <f t="shared" si="337"/>
        <v>×</v>
      </c>
      <c r="W2320" s="47" t="str">
        <f t="shared" si="338"/>
        <v>×</v>
      </c>
      <c r="X2320" s="48" t="str">
        <f t="shared" ca="1" si="339"/>
        <v/>
      </c>
      <c r="Y2320" s="47">
        <f t="shared" ca="1" si="340"/>
        <v>0</v>
      </c>
      <c r="Z2320" s="47">
        <f t="shared" si="341"/>
        <v>149</v>
      </c>
      <c r="AA2320" s="47" t="str">
        <f t="shared" si="342"/>
        <v/>
      </c>
    </row>
    <row r="2321" spans="1:246" s="17" customFormat="1" ht="14.25" customHeight="1" x14ac:dyDescent="0.4">
      <c r="A2321" s="34" t="e">
        <f>_xlfn.CONCAT(D2321,E2321,G2321,#REF!)</f>
        <v>#REF!</v>
      </c>
      <c r="B2321" s="40">
        <v>1453</v>
      </c>
      <c r="C2321" s="40">
        <v>2170</v>
      </c>
      <c r="D2321" s="40">
        <v>149</v>
      </c>
      <c r="E2321" s="41" t="s">
        <v>7520</v>
      </c>
      <c r="F2321" s="42" t="s">
        <v>3383</v>
      </c>
      <c r="G2321" s="41" t="s">
        <v>3176</v>
      </c>
      <c r="H2321" s="41" t="s">
        <v>3384</v>
      </c>
      <c r="I2321" s="41" t="s">
        <v>3385</v>
      </c>
      <c r="J2321" s="43">
        <v>140</v>
      </c>
      <c r="K2321" s="44">
        <v>6.3</v>
      </c>
      <c r="L2321" s="45">
        <v>140</v>
      </c>
      <c r="M2321" s="45">
        <v>882</v>
      </c>
      <c r="N2321" s="46">
        <v>0</v>
      </c>
      <c r="O2321" s="46">
        <v>0</v>
      </c>
      <c r="P2321" s="46">
        <v>14</v>
      </c>
      <c r="Q2321" s="46">
        <v>0</v>
      </c>
      <c r="R2321" s="46">
        <f t="shared" si="335"/>
        <v>14</v>
      </c>
      <c r="S2321" s="85"/>
      <c r="T2321" s="47">
        <f t="shared" si="336"/>
        <v>0</v>
      </c>
      <c r="U2321" s="47" t="str" cm="1">
        <f t="array" aca="1" ref="U2321" ca="1">IF(S2321="", "×", IF(LEFT(S2321,2)="項番", COUNTIFS($D$2:$D$4001, INDIRECT("D" &amp; ROW()-1), $U$2:$U$4001, "〇"), "〇"))</f>
        <v>×</v>
      </c>
      <c r="V2321" s="47" t="str">
        <f t="shared" si="337"/>
        <v>×</v>
      </c>
      <c r="W2321" s="47" t="str">
        <f t="shared" si="338"/>
        <v>×</v>
      </c>
      <c r="X2321" s="48" t="str">
        <f t="shared" ca="1" si="339"/>
        <v/>
      </c>
      <c r="Y2321" s="47">
        <f t="shared" ca="1" si="340"/>
        <v>0</v>
      </c>
      <c r="Z2321" s="47">
        <f t="shared" si="341"/>
        <v>149</v>
      </c>
      <c r="AA2321" s="47" t="str">
        <f t="shared" si="342"/>
        <v/>
      </c>
    </row>
    <row r="2322" spans="1:246" s="17" customFormat="1" ht="14.25" customHeight="1" x14ac:dyDescent="0.4">
      <c r="A2322" s="34" t="e">
        <f>_xlfn.CONCAT(D2322,E2322,G2322,#REF!)</f>
        <v>#REF!</v>
      </c>
      <c r="B2322" s="40">
        <v>1454</v>
      </c>
      <c r="C2322" s="40">
        <v>2171</v>
      </c>
      <c r="D2322" s="40">
        <v>149</v>
      </c>
      <c r="E2322" s="41" t="s">
        <v>7520</v>
      </c>
      <c r="F2322" s="42" t="s">
        <v>3386</v>
      </c>
      <c r="G2322" s="41" t="s">
        <v>3176</v>
      </c>
      <c r="H2322" s="41" t="s">
        <v>3387</v>
      </c>
      <c r="I2322" s="41" t="s">
        <v>3385</v>
      </c>
      <c r="J2322" s="43">
        <v>140</v>
      </c>
      <c r="K2322" s="44">
        <v>6.3</v>
      </c>
      <c r="L2322" s="45">
        <v>140</v>
      </c>
      <c r="M2322" s="45">
        <v>882</v>
      </c>
      <c r="N2322" s="46">
        <v>0</v>
      </c>
      <c r="O2322" s="46">
        <v>0</v>
      </c>
      <c r="P2322" s="46">
        <v>10</v>
      </c>
      <c r="Q2322" s="46">
        <v>0</v>
      </c>
      <c r="R2322" s="46">
        <f t="shared" si="335"/>
        <v>10</v>
      </c>
      <c r="S2322" s="85"/>
      <c r="T2322" s="47">
        <f t="shared" si="336"/>
        <v>0</v>
      </c>
      <c r="U2322" s="47" t="str" cm="1">
        <f t="array" aca="1" ref="U2322" ca="1">IF(S2322="", "×", IF(LEFT(S2322,2)="項番", COUNTIFS($D$2:$D$4001, INDIRECT("D" &amp; ROW()-1), $U$2:$U$4001, "〇"), "〇"))</f>
        <v>×</v>
      </c>
      <c r="V2322" s="47" t="str">
        <f t="shared" si="337"/>
        <v>×</v>
      </c>
      <c r="W2322" s="47" t="str">
        <f t="shared" si="338"/>
        <v>×</v>
      </c>
      <c r="X2322" s="48" t="str">
        <f t="shared" ca="1" si="339"/>
        <v/>
      </c>
      <c r="Y2322" s="47">
        <f t="shared" ca="1" si="340"/>
        <v>0</v>
      </c>
      <c r="Z2322" s="47">
        <f t="shared" si="341"/>
        <v>149</v>
      </c>
      <c r="AA2322" s="47" t="str">
        <f t="shared" si="342"/>
        <v/>
      </c>
    </row>
    <row r="2323" spans="1:246" s="17" customFormat="1" ht="14.25" customHeight="1" x14ac:dyDescent="0.4">
      <c r="A2323" s="34" t="e">
        <f>_xlfn.CONCAT(D2323,E2323,G2323,#REF!)</f>
        <v>#REF!</v>
      </c>
      <c r="B2323" s="40">
        <v>1455</v>
      </c>
      <c r="C2323" s="40">
        <v>2172</v>
      </c>
      <c r="D2323" s="40">
        <v>149</v>
      </c>
      <c r="E2323" s="41" t="s">
        <v>7520</v>
      </c>
      <c r="F2323" s="42" t="s">
        <v>3388</v>
      </c>
      <c r="G2323" s="41" t="s">
        <v>3176</v>
      </c>
      <c r="H2323" s="41" t="s">
        <v>3389</v>
      </c>
      <c r="I2323" s="41" t="s">
        <v>3390</v>
      </c>
      <c r="J2323" s="43">
        <v>140</v>
      </c>
      <c r="K2323" s="44">
        <v>10.4</v>
      </c>
      <c r="L2323" s="45">
        <v>140</v>
      </c>
      <c r="M2323" s="45">
        <v>1456</v>
      </c>
      <c r="N2323" s="46">
        <v>0</v>
      </c>
      <c r="O2323" s="46">
        <v>0</v>
      </c>
      <c r="P2323" s="46">
        <v>5</v>
      </c>
      <c r="Q2323" s="46">
        <v>12</v>
      </c>
      <c r="R2323" s="46">
        <f t="shared" si="335"/>
        <v>17</v>
      </c>
      <c r="S2323" s="85"/>
      <c r="T2323" s="47">
        <f t="shared" si="336"/>
        <v>0</v>
      </c>
      <c r="U2323" s="47" t="str" cm="1">
        <f t="array" aca="1" ref="U2323" ca="1">IF(S2323="", "×", IF(LEFT(S2323,2)="項番", COUNTIFS($D$2:$D$4001, INDIRECT("D" &amp; ROW()-1), $U$2:$U$4001, "〇"), "〇"))</f>
        <v>×</v>
      </c>
      <c r="V2323" s="47" t="str">
        <f t="shared" si="337"/>
        <v>×</v>
      </c>
      <c r="W2323" s="47" t="str">
        <f t="shared" si="338"/>
        <v>×</v>
      </c>
      <c r="X2323" s="48" t="str">
        <f t="shared" ca="1" si="339"/>
        <v/>
      </c>
      <c r="Y2323" s="47">
        <f t="shared" ca="1" si="340"/>
        <v>0</v>
      </c>
      <c r="Z2323" s="47">
        <f t="shared" si="341"/>
        <v>149</v>
      </c>
      <c r="AA2323" s="47" t="str">
        <f t="shared" si="342"/>
        <v/>
      </c>
    </row>
    <row r="2324" spans="1:246" s="17" customFormat="1" ht="14.25" customHeight="1" x14ac:dyDescent="0.4">
      <c r="A2324" s="34" t="e">
        <f>_xlfn.CONCAT(D2324,E2324,G2324,#REF!)</f>
        <v>#REF!</v>
      </c>
      <c r="B2324" s="40">
        <v>1456</v>
      </c>
      <c r="C2324" s="40">
        <v>2173</v>
      </c>
      <c r="D2324" s="40">
        <v>149</v>
      </c>
      <c r="E2324" s="41" t="s">
        <v>7520</v>
      </c>
      <c r="F2324" s="42" t="s">
        <v>3391</v>
      </c>
      <c r="G2324" s="41" t="s">
        <v>3176</v>
      </c>
      <c r="H2324" s="41" t="s">
        <v>3389</v>
      </c>
      <c r="I2324" s="41" t="s">
        <v>3392</v>
      </c>
      <c r="J2324" s="43">
        <v>100</v>
      </c>
      <c r="K2324" s="44">
        <v>10.4</v>
      </c>
      <c r="L2324" s="45">
        <v>100</v>
      </c>
      <c r="M2324" s="45">
        <v>1040</v>
      </c>
      <c r="N2324" s="46">
        <v>0</v>
      </c>
      <c r="O2324" s="46">
        <v>0</v>
      </c>
      <c r="P2324" s="46">
        <v>0</v>
      </c>
      <c r="Q2324" s="46">
        <v>48</v>
      </c>
      <c r="R2324" s="46">
        <f t="shared" si="335"/>
        <v>48</v>
      </c>
      <c r="S2324" s="85"/>
      <c r="T2324" s="47">
        <f t="shared" si="336"/>
        <v>0</v>
      </c>
      <c r="U2324" s="47" t="str" cm="1">
        <f t="array" aca="1" ref="U2324" ca="1">IF(S2324="", "×", IF(LEFT(S2324,2)="項番", COUNTIFS($D$2:$D$4001, INDIRECT("D" &amp; ROW()-1), $U$2:$U$4001, "〇"), "〇"))</f>
        <v>×</v>
      </c>
      <c r="V2324" s="47" t="str">
        <f t="shared" si="337"/>
        <v>×</v>
      </c>
      <c r="W2324" s="47" t="str">
        <f t="shared" si="338"/>
        <v>×</v>
      </c>
      <c r="X2324" s="48" t="str">
        <f t="shared" ca="1" si="339"/>
        <v/>
      </c>
      <c r="Y2324" s="47">
        <f t="shared" ca="1" si="340"/>
        <v>0</v>
      </c>
      <c r="Z2324" s="47">
        <f t="shared" si="341"/>
        <v>149</v>
      </c>
      <c r="AA2324" s="47" t="str">
        <f t="shared" si="342"/>
        <v/>
      </c>
    </row>
    <row r="2325" spans="1:246" s="17" customFormat="1" ht="14.25" customHeight="1" x14ac:dyDescent="0.4">
      <c r="A2325" s="34" t="e">
        <f>_xlfn.CONCAT(D2325,E2325,G2325,#REF!)</f>
        <v>#REF!</v>
      </c>
      <c r="B2325" s="40">
        <v>1457</v>
      </c>
      <c r="C2325" s="40">
        <v>2174</v>
      </c>
      <c r="D2325" s="40">
        <v>149</v>
      </c>
      <c r="E2325" s="41" t="s">
        <v>7520</v>
      </c>
      <c r="F2325" s="42" t="s">
        <v>3393</v>
      </c>
      <c r="G2325" s="41" t="s">
        <v>3176</v>
      </c>
      <c r="H2325" s="41" t="s">
        <v>3394</v>
      </c>
      <c r="I2325" s="41" t="s">
        <v>3390</v>
      </c>
      <c r="J2325" s="43">
        <v>140</v>
      </c>
      <c r="K2325" s="44">
        <v>25.3</v>
      </c>
      <c r="L2325" s="45">
        <v>140</v>
      </c>
      <c r="M2325" s="45">
        <v>3542</v>
      </c>
      <c r="N2325" s="46">
        <v>0</v>
      </c>
      <c r="O2325" s="46">
        <v>0</v>
      </c>
      <c r="P2325" s="46">
        <v>2</v>
      </c>
      <c r="Q2325" s="46">
        <v>12</v>
      </c>
      <c r="R2325" s="46">
        <f t="shared" si="335"/>
        <v>14</v>
      </c>
      <c r="S2325" s="85"/>
      <c r="T2325" s="47">
        <f t="shared" si="336"/>
        <v>0</v>
      </c>
      <c r="U2325" s="47" t="str" cm="1">
        <f t="array" aca="1" ref="U2325" ca="1">IF(S2325="", "×", IF(LEFT(S2325,2)="項番", COUNTIFS($D$2:$D$4001, INDIRECT("D" &amp; ROW()-1), $U$2:$U$4001, "〇"), "〇"))</f>
        <v>×</v>
      </c>
      <c r="V2325" s="47" t="str">
        <f t="shared" si="337"/>
        <v>×</v>
      </c>
      <c r="W2325" s="47" t="str">
        <f t="shared" si="338"/>
        <v>×</v>
      </c>
      <c r="X2325" s="48" t="str">
        <f t="shared" ca="1" si="339"/>
        <v/>
      </c>
      <c r="Y2325" s="47">
        <f t="shared" ca="1" si="340"/>
        <v>0</v>
      </c>
      <c r="Z2325" s="47">
        <f t="shared" si="341"/>
        <v>149</v>
      </c>
      <c r="AA2325" s="47" t="str">
        <f t="shared" si="342"/>
        <v/>
      </c>
    </row>
    <row r="2326" spans="1:246" s="17" customFormat="1" ht="14.25" customHeight="1" x14ac:dyDescent="0.4">
      <c r="A2326" s="34" t="e">
        <f>_xlfn.CONCAT(D2326,E2326,G2326,#REF!)</f>
        <v>#REF!</v>
      </c>
      <c r="B2326" s="40">
        <v>1458</v>
      </c>
      <c r="C2326" s="40">
        <v>2175</v>
      </c>
      <c r="D2326" s="40">
        <v>149</v>
      </c>
      <c r="E2326" s="41" t="s">
        <v>7520</v>
      </c>
      <c r="F2326" s="42" t="s">
        <v>3395</v>
      </c>
      <c r="G2326" s="41" t="s">
        <v>3176</v>
      </c>
      <c r="H2326" s="41" t="s">
        <v>3394</v>
      </c>
      <c r="I2326" s="41" t="s">
        <v>3392</v>
      </c>
      <c r="J2326" s="43">
        <v>100</v>
      </c>
      <c r="K2326" s="44">
        <v>25.3</v>
      </c>
      <c r="L2326" s="45">
        <v>100</v>
      </c>
      <c r="M2326" s="45">
        <v>2530</v>
      </c>
      <c r="N2326" s="46">
        <v>0</v>
      </c>
      <c r="O2326" s="46">
        <v>0</v>
      </c>
      <c r="P2326" s="46">
        <v>0</v>
      </c>
      <c r="Q2326" s="46">
        <v>12</v>
      </c>
      <c r="R2326" s="46">
        <f t="shared" si="335"/>
        <v>12</v>
      </c>
      <c r="S2326" s="85"/>
      <c r="T2326" s="47">
        <f t="shared" si="336"/>
        <v>0</v>
      </c>
      <c r="U2326" s="47" t="str" cm="1">
        <f t="array" aca="1" ref="U2326" ca="1">IF(S2326="", "×", IF(LEFT(S2326,2)="項番", COUNTIFS($D$2:$D$4001, INDIRECT("D" &amp; ROW()-1), $U$2:$U$4001, "〇"), "〇"))</f>
        <v>×</v>
      </c>
      <c r="V2326" s="47" t="str">
        <f t="shared" si="337"/>
        <v>×</v>
      </c>
      <c r="W2326" s="47" t="str">
        <f t="shared" si="338"/>
        <v>×</v>
      </c>
      <c r="X2326" s="48" t="str">
        <f t="shared" ca="1" si="339"/>
        <v/>
      </c>
      <c r="Y2326" s="47">
        <f t="shared" ca="1" si="340"/>
        <v>0</v>
      </c>
      <c r="Z2326" s="47">
        <f t="shared" si="341"/>
        <v>149</v>
      </c>
      <c r="AA2326" s="47" t="str">
        <f t="shared" si="342"/>
        <v/>
      </c>
    </row>
    <row r="2327" spans="1:246" s="17" customFormat="1" ht="14.25" customHeight="1" x14ac:dyDescent="0.4">
      <c r="A2327" s="34" t="e">
        <f>_xlfn.CONCAT(D2327,E2327,G2327,#REF!)</f>
        <v>#REF!</v>
      </c>
      <c r="B2327" s="40">
        <v>1459</v>
      </c>
      <c r="C2327" s="40">
        <v>2176</v>
      </c>
      <c r="D2327" s="40">
        <v>149</v>
      </c>
      <c r="E2327" s="41" t="s">
        <v>7520</v>
      </c>
      <c r="F2327" s="42" t="s">
        <v>3396</v>
      </c>
      <c r="G2327" s="41" t="s">
        <v>3176</v>
      </c>
      <c r="H2327" s="41" t="s">
        <v>3397</v>
      </c>
      <c r="I2327" s="41" t="s">
        <v>12</v>
      </c>
      <c r="J2327" s="43">
        <v>100</v>
      </c>
      <c r="K2327" s="44">
        <v>10.8</v>
      </c>
      <c r="L2327" s="45">
        <v>100</v>
      </c>
      <c r="M2327" s="45">
        <v>1080</v>
      </c>
      <c r="N2327" s="46">
        <v>0</v>
      </c>
      <c r="O2327" s="46">
        <v>0</v>
      </c>
      <c r="P2327" s="46">
        <v>32</v>
      </c>
      <c r="Q2327" s="46">
        <v>12</v>
      </c>
      <c r="R2327" s="46">
        <f t="shared" si="335"/>
        <v>44</v>
      </c>
      <c r="S2327" s="85"/>
      <c r="T2327" s="47">
        <f t="shared" si="336"/>
        <v>0</v>
      </c>
      <c r="U2327" s="47" t="str" cm="1">
        <f t="array" aca="1" ref="U2327" ca="1">IF(S2327="", "×", IF(LEFT(S2327,2)="項番", COUNTIFS($D$2:$D$4001, INDIRECT("D" &amp; ROW()-1), $U$2:$U$4001, "〇"), "〇"))</f>
        <v>×</v>
      </c>
      <c r="V2327" s="47" t="str">
        <f t="shared" si="337"/>
        <v>×</v>
      </c>
      <c r="W2327" s="47" t="str">
        <f t="shared" si="338"/>
        <v>×</v>
      </c>
      <c r="X2327" s="48" t="str">
        <f t="shared" ca="1" si="339"/>
        <v/>
      </c>
      <c r="Y2327" s="47">
        <f t="shared" ca="1" si="340"/>
        <v>0</v>
      </c>
      <c r="Z2327" s="47">
        <f t="shared" si="341"/>
        <v>149</v>
      </c>
      <c r="AA2327" s="47" t="str">
        <f t="shared" si="342"/>
        <v/>
      </c>
    </row>
    <row r="2328" spans="1:246" s="17" customFormat="1" ht="14.25" customHeight="1" x14ac:dyDescent="0.4">
      <c r="A2328" s="34" t="e">
        <f>_xlfn.CONCAT(D2328,E2328,G2328,#REF!)</f>
        <v>#REF!</v>
      </c>
      <c r="B2328" s="40">
        <v>1460</v>
      </c>
      <c r="C2328" s="40">
        <v>2177</v>
      </c>
      <c r="D2328" s="40">
        <v>149</v>
      </c>
      <c r="E2328" s="41" t="s">
        <v>7520</v>
      </c>
      <c r="F2328" s="42" t="s">
        <v>3398</v>
      </c>
      <c r="G2328" s="41" t="s">
        <v>3176</v>
      </c>
      <c r="H2328" s="41" t="s">
        <v>3397</v>
      </c>
      <c r="I2328" s="41" t="s">
        <v>3399</v>
      </c>
      <c r="J2328" s="43">
        <v>300</v>
      </c>
      <c r="K2328" s="44">
        <v>10.8</v>
      </c>
      <c r="L2328" s="45">
        <v>300</v>
      </c>
      <c r="M2328" s="45">
        <v>3240</v>
      </c>
      <c r="N2328" s="46">
        <v>0</v>
      </c>
      <c r="O2328" s="46">
        <v>0</v>
      </c>
      <c r="P2328" s="46">
        <v>0</v>
      </c>
      <c r="Q2328" s="46">
        <v>24</v>
      </c>
      <c r="R2328" s="46">
        <f t="shared" si="335"/>
        <v>24</v>
      </c>
      <c r="S2328" s="85"/>
      <c r="T2328" s="47">
        <f t="shared" si="336"/>
        <v>0</v>
      </c>
      <c r="U2328" s="47" t="str" cm="1">
        <f t="array" aca="1" ref="U2328" ca="1">IF(S2328="", "×", IF(LEFT(S2328,2)="項番", COUNTIFS($D$2:$D$4001, INDIRECT("D" &amp; ROW()-1), $U$2:$U$4001, "〇"), "〇"))</f>
        <v>×</v>
      </c>
      <c r="V2328" s="47" t="str">
        <f t="shared" si="337"/>
        <v>×</v>
      </c>
      <c r="W2328" s="47" t="str">
        <f t="shared" si="338"/>
        <v>×</v>
      </c>
      <c r="X2328" s="48" t="str">
        <f t="shared" ca="1" si="339"/>
        <v/>
      </c>
      <c r="Y2328" s="47">
        <f t="shared" ca="1" si="340"/>
        <v>0</v>
      </c>
      <c r="Z2328" s="47">
        <f t="shared" si="341"/>
        <v>149</v>
      </c>
      <c r="AA2328" s="47" t="str">
        <f t="shared" si="342"/>
        <v/>
      </c>
    </row>
    <row r="2329" spans="1:246" s="17" customFormat="1" ht="14.25" customHeight="1" x14ac:dyDescent="0.4">
      <c r="A2329" s="34" t="e">
        <f>_xlfn.CONCAT(D2329,E2329,G2329,#REF!)</f>
        <v>#REF!</v>
      </c>
      <c r="B2329" s="40">
        <v>1461</v>
      </c>
      <c r="C2329" s="40">
        <v>2178</v>
      </c>
      <c r="D2329" s="40">
        <v>149</v>
      </c>
      <c r="E2329" s="41" t="s">
        <v>7520</v>
      </c>
      <c r="F2329" s="42" t="s">
        <v>3400</v>
      </c>
      <c r="G2329" s="41" t="s">
        <v>3176</v>
      </c>
      <c r="H2329" s="41" t="s">
        <v>3401</v>
      </c>
      <c r="I2329" s="41" t="s">
        <v>3402</v>
      </c>
      <c r="J2329" s="43">
        <v>1000</v>
      </c>
      <c r="K2329" s="44">
        <v>12</v>
      </c>
      <c r="L2329" s="45">
        <v>1000</v>
      </c>
      <c r="M2329" s="45">
        <v>12000</v>
      </c>
      <c r="N2329" s="46">
        <v>0</v>
      </c>
      <c r="O2329" s="46">
        <v>0</v>
      </c>
      <c r="P2329" s="46">
        <v>5</v>
      </c>
      <c r="Q2329" s="46">
        <v>0</v>
      </c>
      <c r="R2329" s="46">
        <f t="shared" si="335"/>
        <v>5</v>
      </c>
      <c r="S2329" s="85"/>
      <c r="T2329" s="47">
        <f t="shared" si="336"/>
        <v>0</v>
      </c>
      <c r="U2329" s="47" t="str" cm="1">
        <f t="array" aca="1" ref="U2329" ca="1">IF(S2329="", "×", IF(LEFT(S2329,2)="項番", COUNTIFS($D$2:$D$4001, INDIRECT("D" &amp; ROW()-1), $U$2:$U$4001, "〇"), "〇"))</f>
        <v>×</v>
      </c>
      <c r="V2329" s="47" t="str">
        <f t="shared" si="337"/>
        <v>×</v>
      </c>
      <c r="W2329" s="47" t="str">
        <f t="shared" si="338"/>
        <v>×</v>
      </c>
      <c r="X2329" s="48" t="str">
        <f t="shared" ca="1" si="339"/>
        <v/>
      </c>
      <c r="Y2329" s="47">
        <f t="shared" ca="1" si="340"/>
        <v>0</v>
      </c>
      <c r="Z2329" s="47">
        <f t="shared" si="341"/>
        <v>149</v>
      </c>
      <c r="AA2329" s="47" t="str">
        <f t="shared" si="342"/>
        <v/>
      </c>
    </row>
    <row r="2330" spans="1:246" ht="14.25" customHeight="1" x14ac:dyDescent="0.4">
      <c r="A2330" s="34" t="e">
        <f>_xlfn.CONCAT(D2330,E2330,G2330,#REF!)</f>
        <v>#REF!</v>
      </c>
      <c r="B2330" s="40">
        <v>1462</v>
      </c>
      <c r="C2330" s="40">
        <v>2179</v>
      </c>
      <c r="D2330" s="40">
        <v>149</v>
      </c>
      <c r="E2330" s="41" t="s">
        <v>7520</v>
      </c>
      <c r="F2330" s="42" t="s">
        <v>3403</v>
      </c>
      <c r="G2330" s="41" t="s">
        <v>3176</v>
      </c>
      <c r="H2330" s="41" t="s">
        <v>3404</v>
      </c>
      <c r="I2330" s="41" t="s">
        <v>3405</v>
      </c>
      <c r="J2330" s="43">
        <v>5</v>
      </c>
      <c r="K2330" s="44">
        <v>368</v>
      </c>
      <c r="L2330" s="45">
        <v>5</v>
      </c>
      <c r="M2330" s="45">
        <v>1840</v>
      </c>
      <c r="N2330" s="46">
        <v>0</v>
      </c>
      <c r="O2330" s="46">
        <v>0</v>
      </c>
      <c r="P2330" s="46">
        <v>600</v>
      </c>
      <c r="Q2330" s="46">
        <v>0</v>
      </c>
      <c r="R2330" s="46">
        <f t="shared" si="335"/>
        <v>600</v>
      </c>
      <c r="S2330" s="85"/>
      <c r="T2330" s="47">
        <f t="shared" si="336"/>
        <v>0</v>
      </c>
      <c r="U2330" s="47" t="str" cm="1">
        <f t="array" aca="1" ref="U2330" ca="1">IF(S2330="", "×", IF(LEFT(S2330,2)="項番", COUNTIFS($D$2:$D$4001, INDIRECT("D" &amp; ROW()-1), $U$2:$U$4001, "〇"), "〇"))</f>
        <v>×</v>
      </c>
      <c r="V2330" s="47" t="str">
        <f t="shared" si="337"/>
        <v>×</v>
      </c>
      <c r="W2330" s="47" t="str">
        <f t="shared" si="338"/>
        <v>×</v>
      </c>
      <c r="X2330" s="48" t="str">
        <f t="shared" ca="1" si="339"/>
        <v/>
      </c>
      <c r="Y2330" s="47">
        <f t="shared" ca="1" si="340"/>
        <v>0</v>
      </c>
      <c r="Z2330" s="47">
        <f t="shared" si="341"/>
        <v>149</v>
      </c>
      <c r="AA2330" s="47" t="str">
        <f t="shared" si="342"/>
        <v/>
      </c>
    </row>
    <row r="2331" spans="1:246" ht="14.25" customHeight="1" x14ac:dyDescent="0.4">
      <c r="A2331" s="34" t="e">
        <f>_xlfn.CONCAT(D2331,E2331,G2331,#REF!)</f>
        <v>#REF!</v>
      </c>
      <c r="B2331" s="40">
        <v>1463</v>
      </c>
      <c r="C2331" s="40">
        <v>2180</v>
      </c>
      <c r="D2331" s="40">
        <v>149</v>
      </c>
      <c r="E2331" s="41" t="s">
        <v>7520</v>
      </c>
      <c r="F2331" s="42" t="s">
        <v>3406</v>
      </c>
      <c r="G2331" s="41" t="s">
        <v>3176</v>
      </c>
      <c r="H2331" s="41" t="s">
        <v>3407</v>
      </c>
      <c r="I2331" s="41" t="s">
        <v>3408</v>
      </c>
      <c r="J2331" s="43">
        <v>5</v>
      </c>
      <c r="K2331" s="44">
        <v>1128</v>
      </c>
      <c r="L2331" s="45">
        <v>5</v>
      </c>
      <c r="M2331" s="45">
        <v>5640</v>
      </c>
      <c r="N2331" s="46">
        <v>0</v>
      </c>
      <c r="O2331" s="46">
        <v>6</v>
      </c>
      <c r="P2331" s="46">
        <v>0</v>
      </c>
      <c r="Q2331" s="46">
        <v>0</v>
      </c>
      <c r="R2331" s="46">
        <f t="shared" si="335"/>
        <v>6</v>
      </c>
      <c r="S2331" s="85"/>
      <c r="T2331" s="47">
        <f t="shared" si="336"/>
        <v>0</v>
      </c>
      <c r="U2331" s="47" t="str" cm="1">
        <f t="array" aca="1" ref="U2331" ca="1">IF(S2331="", "×", IF(LEFT(S2331,2)="項番", COUNTIFS($D$2:$D$4001, INDIRECT("D" &amp; ROW()-1), $U$2:$U$4001, "〇"), "〇"))</f>
        <v>×</v>
      </c>
      <c r="V2331" s="47" t="str">
        <f t="shared" si="337"/>
        <v>×</v>
      </c>
      <c r="W2331" s="47" t="str">
        <f t="shared" si="338"/>
        <v>×</v>
      </c>
      <c r="X2331" s="48" t="str">
        <f t="shared" ca="1" si="339"/>
        <v/>
      </c>
      <c r="Y2331" s="47">
        <f t="shared" ca="1" si="340"/>
        <v>0</v>
      </c>
      <c r="Z2331" s="47">
        <f t="shared" si="341"/>
        <v>149</v>
      </c>
      <c r="AA2331" s="47" t="str">
        <f t="shared" si="342"/>
        <v/>
      </c>
    </row>
    <row r="2332" spans="1:246" ht="14.25" customHeight="1" x14ac:dyDescent="0.4">
      <c r="A2332" s="34" t="e">
        <f>_xlfn.CONCAT(D2332,E2332,G2332,#REF!)</f>
        <v>#REF!</v>
      </c>
      <c r="B2332" s="40">
        <v>1465</v>
      </c>
      <c r="C2332" s="40">
        <v>2181</v>
      </c>
      <c r="D2332" s="40">
        <v>149</v>
      </c>
      <c r="E2332" s="41" t="s">
        <v>7520</v>
      </c>
      <c r="F2332" s="42" t="s">
        <v>3412</v>
      </c>
      <c r="G2332" s="41" t="s">
        <v>3176</v>
      </c>
      <c r="H2332" s="41" t="s">
        <v>3413</v>
      </c>
      <c r="I2332" s="41" t="s">
        <v>1043</v>
      </c>
      <c r="J2332" s="43">
        <v>100</v>
      </c>
      <c r="K2332" s="44">
        <v>12.9</v>
      </c>
      <c r="L2332" s="45">
        <v>100</v>
      </c>
      <c r="M2332" s="45">
        <v>1290</v>
      </c>
      <c r="N2332" s="46">
        <v>8</v>
      </c>
      <c r="O2332" s="46">
        <v>0</v>
      </c>
      <c r="P2332" s="46">
        <v>0</v>
      </c>
      <c r="Q2332" s="46">
        <v>0</v>
      </c>
      <c r="R2332" s="46">
        <f t="shared" si="335"/>
        <v>8</v>
      </c>
      <c r="S2332" s="85"/>
      <c r="T2332" s="47">
        <f t="shared" si="336"/>
        <v>0</v>
      </c>
      <c r="U2332" s="47" t="str" cm="1">
        <f t="array" aca="1" ref="U2332" ca="1">IF(S2332="", "×", IF(LEFT(S2332,2)="項番", COUNTIFS($D$2:$D$4001, INDIRECT("D" &amp; ROW()-1), $U$2:$U$4001, "〇"), "〇"))</f>
        <v>×</v>
      </c>
      <c r="V2332" s="47" t="str">
        <f t="shared" si="337"/>
        <v>×</v>
      </c>
      <c r="W2332" s="47" t="str">
        <f t="shared" si="338"/>
        <v>×</v>
      </c>
      <c r="X2332" s="48" t="str">
        <f t="shared" ca="1" si="339"/>
        <v/>
      </c>
      <c r="Y2332" s="47">
        <f t="shared" ca="1" si="340"/>
        <v>0</v>
      </c>
      <c r="Z2332" s="47">
        <f t="shared" si="341"/>
        <v>149</v>
      </c>
      <c r="AA2332" s="47" t="str">
        <f t="shared" si="342"/>
        <v/>
      </c>
    </row>
    <row r="2333" spans="1:246" ht="14.25" customHeight="1" x14ac:dyDescent="0.4">
      <c r="A2333" s="34" t="e">
        <f>_xlfn.CONCAT(D2333,E2333,G2333,#REF!)</f>
        <v>#REF!</v>
      </c>
      <c r="B2333" s="40">
        <v>1466</v>
      </c>
      <c r="C2333" s="40">
        <v>2182</v>
      </c>
      <c r="D2333" s="40">
        <v>149</v>
      </c>
      <c r="E2333" s="41" t="s">
        <v>7520</v>
      </c>
      <c r="F2333" s="42" t="s">
        <v>3414</v>
      </c>
      <c r="G2333" s="41" t="s">
        <v>3176</v>
      </c>
      <c r="H2333" s="41" t="s">
        <v>3415</v>
      </c>
      <c r="I2333" s="41" t="s">
        <v>13</v>
      </c>
      <c r="J2333" s="43">
        <v>10</v>
      </c>
      <c r="K2333" s="44">
        <v>104</v>
      </c>
      <c r="L2333" s="45">
        <v>10</v>
      </c>
      <c r="M2333" s="45">
        <v>1040</v>
      </c>
      <c r="N2333" s="46">
        <v>12</v>
      </c>
      <c r="O2333" s="46">
        <v>0</v>
      </c>
      <c r="P2333" s="46">
        <v>0</v>
      </c>
      <c r="Q2333" s="46">
        <v>0</v>
      </c>
      <c r="R2333" s="46">
        <f t="shared" si="335"/>
        <v>12</v>
      </c>
      <c r="S2333" s="85"/>
      <c r="T2333" s="47">
        <f t="shared" si="336"/>
        <v>0</v>
      </c>
      <c r="U2333" s="47" t="str" cm="1">
        <f t="array" aca="1" ref="U2333" ca="1">IF(S2333="", "×", IF(LEFT(S2333,2)="項番", COUNTIFS($D$2:$D$4001, INDIRECT("D" &amp; ROW()-1), $U$2:$U$4001, "〇"), "〇"))</f>
        <v>×</v>
      </c>
      <c r="V2333" s="47" t="str">
        <f t="shared" si="337"/>
        <v>×</v>
      </c>
      <c r="W2333" s="47" t="str">
        <f t="shared" si="338"/>
        <v>×</v>
      </c>
      <c r="X2333" s="48" t="str">
        <f t="shared" ca="1" si="339"/>
        <v/>
      </c>
      <c r="Y2333" s="47">
        <f t="shared" ca="1" si="340"/>
        <v>0</v>
      </c>
      <c r="Z2333" s="47">
        <f t="shared" si="341"/>
        <v>149</v>
      </c>
      <c r="AA2333" s="47" t="str">
        <f t="shared" si="342"/>
        <v/>
      </c>
    </row>
    <row r="2334" spans="1:246" s="37" customFormat="1" ht="14.25" customHeight="1" x14ac:dyDescent="0.4">
      <c r="A2334" s="34" t="e">
        <f>_xlfn.CONCAT(D2334,E2334,G2334,#REF!)</f>
        <v>#REF!</v>
      </c>
      <c r="B2334" s="40">
        <v>1467</v>
      </c>
      <c r="C2334" s="40">
        <v>2183</v>
      </c>
      <c r="D2334" s="40">
        <v>149</v>
      </c>
      <c r="E2334" s="41" t="s">
        <v>7520</v>
      </c>
      <c r="F2334" s="42" t="s">
        <v>3416</v>
      </c>
      <c r="G2334" s="41" t="s">
        <v>3176</v>
      </c>
      <c r="H2334" s="41" t="s">
        <v>3417</v>
      </c>
      <c r="I2334" s="41" t="s">
        <v>12</v>
      </c>
      <c r="J2334" s="43">
        <v>100</v>
      </c>
      <c r="K2334" s="44">
        <v>10.8</v>
      </c>
      <c r="L2334" s="45">
        <v>100</v>
      </c>
      <c r="M2334" s="45">
        <v>1080</v>
      </c>
      <c r="N2334" s="46">
        <v>0</v>
      </c>
      <c r="O2334" s="46">
        <v>0</v>
      </c>
      <c r="P2334" s="46">
        <v>0</v>
      </c>
      <c r="Q2334" s="46">
        <v>2</v>
      </c>
      <c r="R2334" s="46">
        <f t="shared" si="335"/>
        <v>2</v>
      </c>
      <c r="S2334" s="85"/>
      <c r="T2334" s="47">
        <f t="shared" si="336"/>
        <v>0</v>
      </c>
      <c r="U2334" s="47" t="str" cm="1">
        <f t="array" aca="1" ref="U2334" ca="1">IF(S2334="", "×", IF(LEFT(S2334,2)="項番", COUNTIFS($D$2:$D$4001, INDIRECT("D" &amp; ROW()-1), $U$2:$U$4001, "〇"), "〇"))</f>
        <v>×</v>
      </c>
      <c r="V2334" s="47" t="str">
        <f t="shared" si="337"/>
        <v>×</v>
      </c>
      <c r="W2334" s="47" t="str">
        <f t="shared" si="338"/>
        <v>×</v>
      </c>
      <c r="X2334" s="48" t="str">
        <f t="shared" ca="1" si="339"/>
        <v/>
      </c>
      <c r="Y2334" s="47">
        <f t="shared" ca="1" si="340"/>
        <v>0</v>
      </c>
      <c r="Z2334" s="47">
        <f t="shared" si="341"/>
        <v>149</v>
      </c>
      <c r="AA2334" s="47" t="str">
        <f t="shared" si="342"/>
        <v/>
      </c>
      <c r="AB2334" s="49"/>
      <c r="AC2334" s="49"/>
      <c r="AD2334" s="49"/>
      <c r="AE2334" s="49"/>
      <c r="AF2334" s="49"/>
      <c r="AG2334" s="49"/>
      <c r="AH2334" s="49"/>
      <c r="AI2334" s="49"/>
      <c r="AJ2334" s="49"/>
      <c r="AK2334" s="49"/>
      <c r="AL2334" s="49"/>
      <c r="AM2334" s="49"/>
      <c r="AN2334" s="49"/>
      <c r="AO2334" s="49"/>
      <c r="AP2334" s="49"/>
      <c r="AQ2334" s="49"/>
      <c r="AR2334" s="49"/>
      <c r="AS2334" s="49"/>
      <c r="AT2334" s="49"/>
      <c r="AU2334" s="49"/>
      <c r="AV2334" s="49"/>
      <c r="AW2334" s="49"/>
      <c r="AX2334" s="49"/>
      <c r="AY2334" s="49"/>
      <c r="AZ2334" s="49"/>
      <c r="BA2334" s="49"/>
      <c r="BB2334" s="49"/>
      <c r="BC2334" s="49"/>
      <c r="BD2334" s="49"/>
      <c r="BE2334" s="49"/>
      <c r="BF2334" s="49"/>
      <c r="BG2334" s="49"/>
      <c r="BH2334" s="49"/>
      <c r="BI2334" s="49"/>
      <c r="BJ2334" s="49"/>
      <c r="BK2334" s="49"/>
      <c r="BL2334" s="49"/>
      <c r="BM2334" s="49"/>
      <c r="BN2334" s="49"/>
      <c r="BO2334" s="49"/>
      <c r="BP2334" s="49"/>
      <c r="BQ2334" s="49"/>
      <c r="BR2334" s="49"/>
      <c r="BS2334" s="49"/>
      <c r="BT2334" s="49"/>
      <c r="BU2334" s="49"/>
      <c r="BV2334" s="49"/>
      <c r="BW2334" s="49"/>
      <c r="BX2334" s="49"/>
      <c r="BY2334" s="49"/>
      <c r="BZ2334" s="49"/>
      <c r="CA2334" s="49"/>
      <c r="CB2334" s="49"/>
      <c r="CC2334" s="49"/>
      <c r="CD2334" s="49"/>
      <c r="CE2334" s="49"/>
      <c r="CF2334" s="49"/>
      <c r="CG2334" s="49"/>
      <c r="CH2334" s="49"/>
      <c r="CI2334" s="49"/>
      <c r="CJ2334" s="49"/>
      <c r="CK2334" s="49"/>
      <c r="CL2334" s="49"/>
      <c r="CM2334" s="49"/>
      <c r="CN2334" s="49"/>
      <c r="CO2334" s="49"/>
      <c r="CP2334" s="49"/>
      <c r="CQ2334" s="49"/>
      <c r="CR2334" s="49"/>
      <c r="CS2334" s="49"/>
      <c r="CT2334" s="49"/>
      <c r="CU2334" s="49"/>
      <c r="CV2334" s="49"/>
      <c r="CW2334" s="49"/>
      <c r="CX2334" s="49"/>
      <c r="CY2334" s="49"/>
      <c r="CZ2334" s="49"/>
      <c r="DA2334" s="49"/>
      <c r="DB2334" s="49"/>
      <c r="DC2334" s="49"/>
      <c r="DD2334" s="49"/>
      <c r="DE2334" s="49"/>
      <c r="DF2334" s="49"/>
      <c r="DG2334" s="49"/>
      <c r="DH2334" s="49"/>
      <c r="DI2334" s="49"/>
      <c r="DJ2334" s="49"/>
      <c r="DK2334" s="49"/>
      <c r="DL2334" s="49"/>
      <c r="DM2334" s="49"/>
      <c r="DN2334" s="49"/>
      <c r="DO2334" s="49"/>
      <c r="DP2334" s="49"/>
      <c r="DQ2334" s="49"/>
      <c r="DR2334" s="49"/>
      <c r="DS2334" s="49"/>
      <c r="DT2334" s="49"/>
      <c r="DU2334" s="49"/>
      <c r="DV2334" s="49"/>
      <c r="DW2334" s="49"/>
      <c r="DX2334" s="49"/>
      <c r="DY2334" s="49"/>
      <c r="DZ2334" s="49"/>
      <c r="EA2334" s="49"/>
      <c r="EB2334" s="49"/>
      <c r="EC2334" s="49"/>
      <c r="ED2334" s="49"/>
      <c r="EE2334" s="49"/>
      <c r="EF2334" s="49"/>
      <c r="EG2334" s="49"/>
      <c r="EH2334" s="49"/>
      <c r="EI2334" s="49"/>
      <c r="EJ2334" s="49"/>
      <c r="EK2334" s="49"/>
      <c r="EL2334" s="49"/>
      <c r="EM2334" s="49"/>
      <c r="EN2334" s="49"/>
      <c r="EO2334" s="49"/>
      <c r="EP2334" s="49"/>
      <c r="EQ2334" s="49"/>
      <c r="ER2334" s="49"/>
      <c r="ES2334" s="49"/>
      <c r="ET2334" s="49"/>
      <c r="EU2334" s="49"/>
      <c r="EV2334" s="49"/>
      <c r="EW2334" s="49"/>
      <c r="EX2334" s="49"/>
      <c r="EY2334" s="49"/>
      <c r="EZ2334" s="49"/>
      <c r="FA2334" s="49"/>
      <c r="FB2334" s="49"/>
      <c r="FC2334" s="49"/>
      <c r="FD2334" s="49"/>
      <c r="FE2334" s="49"/>
      <c r="FF2334" s="49"/>
      <c r="FG2334" s="49"/>
      <c r="FH2334" s="49"/>
      <c r="FI2334" s="49"/>
      <c r="FJ2334" s="49"/>
      <c r="FK2334" s="49"/>
      <c r="FL2334" s="49"/>
      <c r="FM2334" s="49"/>
      <c r="FN2334" s="49"/>
      <c r="FO2334" s="49"/>
      <c r="FP2334" s="49"/>
      <c r="FQ2334" s="49"/>
      <c r="FR2334" s="49"/>
      <c r="FS2334" s="49"/>
      <c r="FT2334" s="49"/>
      <c r="FU2334" s="49"/>
      <c r="FV2334" s="49"/>
      <c r="FW2334" s="49"/>
      <c r="FX2334" s="49"/>
      <c r="FY2334" s="49"/>
      <c r="FZ2334" s="49"/>
      <c r="GA2334" s="49"/>
      <c r="GB2334" s="49"/>
      <c r="GC2334" s="49"/>
      <c r="GD2334" s="49"/>
      <c r="GE2334" s="49"/>
      <c r="GF2334" s="49"/>
      <c r="GG2334" s="49"/>
      <c r="GH2334" s="49"/>
      <c r="GI2334" s="49"/>
      <c r="GJ2334" s="49"/>
      <c r="GK2334" s="49"/>
      <c r="GL2334" s="49"/>
      <c r="GM2334" s="49"/>
      <c r="GN2334" s="49"/>
      <c r="GO2334" s="49"/>
      <c r="GP2334" s="49"/>
      <c r="GQ2334" s="49"/>
      <c r="GR2334" s="49"/>
      <c r="GS2334" s="49"/>
      <c r="GT2334" s="49"/>
      <c r="GU2334" s="49"/>
      <c r="GV2334" s="49"/>
      <c r="GW2334" s="49"/>
      <c r="GX2334" s="49"/>
      <c r="GY2334" s="49"/>
      <c r="GZ2334" s="49"/>
      <c r="HA2334" s="49"/>
      <c r="HB2334" s="49"/>
      <c r="HC2334" s="49"/>
      <c r="HD2334" s="49"/>
      <c r="HE2334" s="49"/>
      <c r="HF2334" s="49"/>
      <c r="HG2334" s="49"/>
      <c r="HH2334" s="49"/>
      <c r="HI2334" s="49"/>
      <c r="HJ2334" s="49"/>
      <c r="HK2334" s="49"/>
      <c r="HL2334" s="49"/>
      <c r="HM2334" s="49"/>
      <c r="HN2334" s="49"/>
      <c r="HO2334" s="49"/>
      <c r="HP2334" s="49"/>
      <c r="HQ2334" s="49"/>
      <c r="HR2334" s="49"/>
      <c r="HS2334" s="49"/>
      <c r="HT2334" s="49"/>
      <c r="HU2334" s="49"/>
      <c r="HV2334" s="49"/>
      <c r="HW2334" s="49"/>
      <c r="HX2334" s="49"/>
      <c r="HY2334" s="49"/>
      <c r="HZ2334" s="49"/>
      <c r="IA2334" s="49"/>
      <c r="IB2334" s="49"/>
      <c r="IC2334" s="49"/>
      <c r="ID2334" s="49"/>
      <c r="IE2334" s="49"/>
      <c r="IF2334" s="49"/>
      <c r="IG2334" s="49"/>
      <c r="IH2334" s="49"/>
      <c r="II2334" s="49"/>
      <c r="IJ2334" s="49"/>
      <c r="IK2334" s="49"/>
      <c r="IL2334" s="49"/>
    </row>
    <row r="2335" spans="1:246" s="37" customFormat="1" ht="14.25" customHeight="1" x14ac:dyDescent="0.4">
      <c r="A2335" s="34" t="e">
        <f>_xlfn.CONCAT(D2335,E2335,G2335,#REF!)</f>
        <v>#REF!</v>
      </c>
      <c r="B2335" s="40">
        <v>1469</v>
      </c>
      <c r="C2335" s="40">
        <v>2184</v>
      </c>
      <c r="D2335" s="40">
        <v>149</v>
      </c>
      <c r="E2335" s="41" t="s">
        <v>7520</v>
      </c>
      <c r="F2335" s="42" t="s">
        <v>3421</v>
      </c>
      <c r="G2335" s="41" t="s">
        <v>3176</v>
      </c>
      <c r="H2335" s="41" t="s">
        <v>3422</v>
      </c>
      <c r="I2335" s="41" t="s">
        <v>12</v>
      </c>
      <c r="J2335" s="43">
        <v>100</v>
      </c>
      <c r="K2335" s="44">
        <v>10.8</v>
      </c>
      <c r="L2335" s="45">
        <v>100</v>
      </c>
      <c r="M2335" s="45">
        <v>1080</v>
      </c>
      <c r="N2335" s="46">
        <v>0</v>
      </c>
      <c r="O2335" s="46">
        <v>4</v>
      </c>
      <c r="P2335" s="46">
        <v>0</v>
      </c>
      <c r="Q2335" s="46">
        <v>12</v>
      </c>
      <c r="R2335" s="46">
        <f t="shared" si="335"/>
        <v>16</v>
      </c>
      <c r="S2335" s="85"/>
      <c r="T2335" s="47">
        <f t="shared" si="336"/>
        <v>0</v>
      </c>
      <c r="U2335" s="47" t="str" cm="1">
        <f t="array" aca="1" ref="U2335" ca="1">IF(S2335="", "×", IF(LEFT(S2335,2)="項番", COUNTIFS($D$2:$D$4001, INDIRECT("D" &amp; ROW()-1), $U$2:$U$4001, "〇"), "〇"))</f>
        <v>×</v>
      </c>
      <c r="V2335" s="47" t="str">
        <f t="shared" si="337"/>
        <v>×</v>
      </c>
      <c r="W2335" s="47" t="str">
        <f t="shared" si="338"/>
        <v>×</v>
      </c>
      <c r="X2335" s="48" t="str">
        <f t="shared" ca="1" si="339"/>
        <v/>
      </c>
      <c r="Y2335" s="47">
        <f t="shared" ca="1" si="340"/>
        <v>0</v>
      </c>
      <c r="Z2335" s="47">
        <f t="shared" si="341"/>
        <v>149</v>
      </c>
      <c r="AA2335" s="47" t="str">
        <f t="shared" si="342"/>
        <v/>
      </c>
      <c r="AB2335" s="49"/>
      <c r="AC2335" s="49"/>
      <c r="AD2335" s="49"/>
      <c r="AE2335" s="49"/>
      <c r="AF2335" s="49"/>
      <c r="AG2335" s="49"/>
      <c r="AH2335" s="49"/>
      <c r="AI2335" s="49"/>
      <c r="AJ2335" s="49"/>
      <c r="AK2335" s="49"/>
      <c r="AL2335" s="49"/>
      <c r="AM2335" s="49"/>
      <c r="AN2335" s="49"/>
      <c r="AO2335" s="49"/>
      <c r="AP2335" s="49"/>
      <c r="AQ2335" s="49"/>
      <c r="AR2335" s="49"/>
      <c r="AS2335" s="49"/>
      <c r="AT2335" s="49"/>
      <c r="AU2335" s="49"/>
      <c r="AV2335" s="49"/>
      <c r="AW2335" s="49"/>
      <c r="AX2335" s="49"/>
      <c r="AY2335" s="49"/>
      <c r="AZ2335" s="49"/>
      <c r="BA2335" s="49"/>
      <c r="BB2335" s="49"/>
      <c r="BC2335" s="49"/>
      <c r="BD2335" s="49"/>
      <c r="BE2335" s="49"/>
      <c r="BF2335" s="49"/>
      <c r="BG2335" s="49"/>
      <c r="BH2335" s="49"/>
      <c r="BI2335" s="49"/>
      <c r="BJ2335" s="49"/>
      <c r="BK2335" s="49"/>
      <c r="BL2335" s="49"/>
      <c r="BM2335" s="49"/>
      <c r="BN2335" s="49"/>
      <c r="BO2335" s="49"/>
      <c r="BP2335" s="49"/>
      <c r="BQ2335" s="49"/>
      <c r="BR2335" s="49"/>
      <c r="BS2335" s="49"/>
      <c r="BT2335" s="49"/>
      <c r="BU2335" s="49"/>
      <c r="BV2335" s="49"/>
      <c r="BW2335" s="49"/>
      <c r="BX2335" s="49"/>
      <c r="BY2335" s="49"/>
      <c r="BZ2335" s="49"/>
      <c r="CA2335" s="49"/>
      <c r="CB2335" s="49"/>
      <c r="CC2335" s="49"/>
      <c r="CD2335" s="49"/>
      <c r="CE2335" s="49"/>
      <c r="CF2335" s="49"/>
      <c r="CG2335" s="49"/>
      <c r="CH2335" s="49"/>
      <c r="CI2335" s="49"/>
      <c r="CJ2335" s="49"/>
      <c r="CK2335" s="49"/>
      <c r="CL2335" s="49"/>
      <c r="CM2335" s="49"/>
      <c r="CN2335" s="49"/>
      <c r="CO2335" s="49"/>
      <c r="CP2335" s="49"/>
      <c r="CQ2335" s="49"/>
      <c r="CR2335" s="49"/>
      <c r="CS2335" s="49"/>
      <c r="CT2335" s="49"/>
      <c r="CU2335" s="49"/>
      <c r="CV2335" s="49"/>
      <c r="CW2335" s="49"/>
      <c r="CX2335" s="49"/>
      <c r="CY2335" s="49"/>
      <c r="CZ2335" s="49"/>
      <c r="DA2335" s="49"/>
      <c r="DB2335" s="49"/>
      <c r="DC2335" s="49"/>
      <c r="DD2335" s="49"/>
      <c r="DE2335" s="49"/>
      <c r="DF2335" s="49"/>
      <c r="DG2335" s="49"/>
      <c r="DH2335" s="49"/>
      <c r="DI2335" s="49"/>
      <c r="DJ2335" s="49"/>
      <c r="DK2335" s="49"/>
      <c r="DL2335" s="49"/>
      <c r="DM2335" s="49"/>
      <c r="DN2335" s="49"/>
      <c r="DO2335" s="49"/>
      <c r="DP2335" s="49"/>
      <c r="DQ2335" s="49"/>
      <c r="DR2335" s="49"/>
      <c r="DS2335" s="49"/>
      <c r="DT2335" s="49"/>
      <c r="DU2335" s="49"/>
      <c r="DV2335" s="49"/>
      <c r="DW2335" s="49"/>
      <c r="DX2335" s="49"/>
      <c r="DY2335" s="49"/>
      <c r="DZ2335" s="49"/>
      <c r="EA2335" s="49"/>
      <c r="EB2335" s="49"/>
      <c r="EC2335" s="49"/>
      <c r="ED2335" s="49"/>
      <c r="EE2335" s="49"/>
      <c r="EF2335" s="49"/>
      <c r="EG2335" s="49"/>
      <c r="EH2335" s="49"/>
      <c r="EI2335" s="49"/>
      <c r="EJ2335" s="49"/>
      <c r="EK2335" s="49"/>
      <c r="EL2335" s="49"/>
      <c r="EM2335" s="49"/>
      <c r="EN2335" s="49"/>
      <c r="EO2335" s="49"/>
      <c r="EP2335" s="49"/>
      <c r="EQ2335" s="49"/>
      <c r="ER2335" s="49"/>
      <c r="ES2335" s="49"/>
      <c r="ET2335" s="49"/>
      <c r="EU2335" s="49"/>
      <c r="EV2335" s="49"/>
      <c r="EW2335" s="49"/>
      <c r="EX2335" s="49"/>
      <c r="EY2335" s="49"/>
      <c r="EZ2335" s="49"/>
      <c r="FA2335" s="49"/>
      <c r="FB2335" s="49"/>
      <c r="FC2335" s="49"/>
      <c r="FD2335" s="49"/>
      <c r="FE2335" s="49"/>
      <c r="FF2335" s="49"/>
      <c r="FG2335" s="49"/>
      <c r="FH2335" s="49"/>
      <c r="FI2335" s="49"/>
      <c r="FJ2335" s="49"/>
      <c r="FK2335" s="49"/>
      <c r="FL2335" s="49"/>
      <c r="FM2335" s="49"/>
      <c r="FN2335" s="49"/>
      <c r="FO2335" s="49"/>
      <c r="FP2335" s="49"/>
      <c r="FQ2335" s="49"/>
      <c r="FR2335" s="49"/>
      <c r="FS2335" s="49"/>
      <c r="FT2335" s="49"/>
      <c r="FU2335" s="49"/>
      <c r="FV2335" s="49"/>
      <c r="FW2335" s="49"/>
      <c r="FX2335" s="49"/>
      <c r="FY2335" s="49"/>
      <c r="FZ2335" s="49"/>
      <c r="GA2335" s="49"/>
      <c r="GB2335" s="49"/>
      <c r="GC2335" s="49"/>
      <c r="GD2335" s="49"/>
      <c r="GE2335" s="49"/>
      <c r="GF2335" s="49"/>
      <c r="GG2335" s="49"/>
      <c r="GH2335" s="49"/>
      <c r="GI2335" s="49"/>
      <c r="GJ2335" s="49"/>
      <c r="GK2335" s="49"/>
      <c r="GL2335" s="49"/>
      <c r="GM2335" s="49"/>
      <c r="GN2335" s="49"/>
      <c r="GO2335" s="49"/>
      <c r="GP2335" s="49"/>
      <c r="GQ2335" s="49"/>
      <c r="GR2335" s="49"/>
      <c r="GS2335" s="49"/>
      <c r="GT2335" s="49"/>
      <c r="GU2335" s="49"/>
      <c r="GV2335" s="49"/>
      <c r="GW2335" s="49"/>
      <c r="GX2335" s="49"/>
      <c r="GY2335" s="49"/>
      <c r="GZ2335" s="49"/>
      <c r="HA2335" s="49"/>
      <c r="HB2335" s="49"/>
      <c r="HC2335" s="49"/>
      <c r="HD2335" s="49"/>
      <c r="HE2335" s="49"/>
      <c r="HF2335" s="49"/>
      <c r="HG2335" s="49"/>
      <c r="HH2335" s="49"/>
      <c r="HI2335" s="49"/>
      <c r="HJ2335" s="49"/>
      <c r="HK2335" s="49"/>
      <c r="HL2335" s="49"/>
      <c r="HM2335" s="49"/>
      <c r="HN2335" s="49"/>
      <c r="HO2335" s="49"/>
      <c r="HP2335" s="49"/>
      <c r="HQ2335" s="49"/>
      <c r="HR2335" s="49"/>
      <c r="HS2335" s="49"/>
      <c r="HT2335" s="49"/>
      <c r="HU2335" s="49"/>
      <c r="HV2335" s="49"/>
      <c r="HW2335" s="49"/>
      <c r="HX2335" s="49"/>
      <c r="HY2335" s="49"/>
      <c r="HZ2335" s="49"/>
      <c r="IA2335" s="49"/>
      <c r="IB2335" s="49"/>
      <c r="IC2335" s="49"/>
      <c r="ID2335" s="49"/>
      <c r="IE2335" s="49"/>
      <c r="IF2335" s="49"/>
      <c r="IG2335" s="49"/>
      <c r="IH2335" s="49"/>
      <c r="II2335" s="49"/>
      <c r="IJ2335" s="49"/>
      <c r="IK2335" s="49"/>
      <c r="IL2335" s="49"/>
    </row>
    <row r="2336" spans="1:246" s="37" customFormat="1" ht="14.25" customHeight="1" x14ac:dyDescent="0.4">
      <c r="A2336" s="34" t="e">
        <f>_xlfn.CONCAT(D2336,E2336,G2336,#REF!)</f>
        <v>#REF!</v>
      </c>
      <c r="B2336" s="40">
        <v>1470</v>
      </c>
      <c r="C2336" s="40">
        <v>2185</v>
      </c>
      <c r="D2336" s="40">
        <v>149</v>
      </c>
      <c r="E2336" s="41" t="s">
        <v>7520</v>
      </c>
      <c r="F2336" s="42" t="s">
        <v>3423</v>
      </c>
      <c r="G2336" s="41" t="s">
        <v>3176</v>
      </c>
      <c r="H2336" s="41" t="s">
        <v>3422</v>
      </c>
      <c r="I2336" s="41" t="s">
        <v>3399</v>
      </c>
      <c r="J2336" s="43">
        <v>300</v>
      </c>
      <c r="K2336" s="44">
        <v>10.8</v>
      </c>
      <c r="L2336" s="45">
        <v>300</v>
      </c>
      <c r="M2336" s="45">
        <v>3240</v>
      </c>
      <c r="N2336" s="46">
        <v>0</v>
      </c>
      <c r="O2336" s="46">
        <v>0</v>
      </c>
      <c r="P2336" s="46">
        <v>0</v>
      </c>
      <c r="Q2336" s="46">
        <v>120</v>
      </c>
      <c r="R2336" s="46">
        <f t="shared" si="335"/>
        <v>120</v>
      </c>
      <c r="S2336" s="85"/>
      <c r="T2336" s="47">
        <f t="shared" si="336"/>
        <v>0</v>
      </c>
      <c r="U2336" s="47" t="str" cm="1">
        <f t="array" aca="1" ref="U2336" ca="1">IF(S2336="", "×", IF(LEFT(S2336,2)="項番", COUNTIFS($D$2:$D$4001, INDIRECT("D" &amp; ROW()-1), $U$2:$U$4001, "〇"), "〇"))</f>
        <v>×</v>
      </c>
      <c r="V2336" s="47" t="str">
        <f t="shared" si="337"/>
        <v>×</v>
      </c>
      <c r="W2336" s="47" t="str">
        <f t="shared" si="338"/>
        <v>×</v>
      </c>
      <c r="X2336" s="48" t="str">
        <f t="shared" ca="1" si="339"/>
        <v/>
      </c>
      <c r="Y2336" s="47">
        <f t="shared" ca="1" si="340"/>
        <v>0</v>
      </c>
      <c r="Z2336" s="47">
        <f t="shared" si="341"/>
        <v>149</v>
      </c>
      <c r="AA2336" s="47" t="str">
        <f t="shared" si="342"/>
        <v/>
      </c>
      <c r="AB2336" s="49"/>
      <c r="AC2336" s="49"/>
      <c r="AD2336" s="49"/>
      <c r="AE2336" s="49"/>
      <c r="AF2336" s="49"/>
      <c r="AG2336" s="49"/>
      <c r="AH2336" s="49"/>
      <c r="AI2336" s="49"/>
      <c r="AJ2336" s="49"/>
      <c r="AK2336" s="49"/>
      <c r="AL2336" s="49"/>
      <c r="AM2336" s="49"/>
      <c r="AN2336" s="49"/>
      <c r="AO2336" s="49"/>
      <c r="AP2336" s="49"/>
      <c r="AQ2336" s="49"/>
      <c r="AR2336" s="49"/>
      <c r="AS2336" s="49"/>
      <c r="AT2336" s="49"/>
      <c r="AU2336" s="49"/>
      <c r="AV2336" s="49"/>
      <c r="AW2336" s="49"/>
      <c r="AX2336" s="49"/>
      <c r="AY2336" s="49"/>
      <c r="AZ2336" s="49"/>
      <c r="BA2336" s="49"/>
      <c r="BB2336" s="49"/>
      <c r="BC2336" s="49"/>
      <c r="BD2336" s="49"/>
      <c r="BE2336" s="49"/>
      <c r="BF2336" s="49"/>
      <c r="BG2336" s="49"/>
      <c r="BH2336" s="49"/>
      <c r="BI2336" s="49"/>
      <c r="BJ2336" s="49"/>
      <c r="BK2336" s="49"/>
      <c r="BL2336" s="49"/>
      <c r="BM2336" s="49"/>
      <c r="BN2336" s="49"/>
      <c r="BO2336" s="49"/>
      <c r="BP2336" s="49"/>
      <c r="BQ2336" s="49"/>
      <c r="BR2336" s="49"/>
      <c r="BS2336" s="49"/>
      <c r="BT2336" s="49"/>
      <c r="BU2336" s="49"/>
      <c r="BV2336" s="49"/>
      <c r="BW2336" s="49"/>
      <c r="BX2336" s="49"/>
      <c r="BY2336" s="49"/>
      <c r="BZ2336" s="49"/>
      <c r="CA2336" s="49"/>
      <c r="CB2336" s="49"/>
      <c r="CC2336" s="49"/>
      <c r="CD2336" s="49"/>
      <c r="CE2336" s="49"/>
      <c r="CF2336" s="49"/>
      <c r="CG2336" s="49"/>
      <c r="CH2336" s="49"/>
      <c r="CI2336" s="49"/>
      <c r="CJ2336" s="49"/>
      <c r="CK2336" s="49"/>
      <c r="CL2336" s="49"/>
      <c r="CM2336" s="49"/>
      <c r="CN2336" s="49"/>
      <c r="CO2336" s="49"/>
      <c r="CP2336" s="49"/>
      <c r="CQ2336" s="49"/>
      <c r="CR2336" s="49"/>
      <c r="CS2336" s="49"/>
      <c r="CT2336" s="49"/>
      <c r="CU2336" s="49"/>
      <c r="CV2336" s="49"/>
      <c r="CW2336" s="49"/>
      <c r="CX2336" s="49"/>
      <c r="CY2336" s="49"/>
      <c r="CZ2336" s="49"/>
      <c r="DA2336" s="49"/>
      <c r="DB2336" s="49"/>
      <c r="DC2336" s="49"/>
      <c r="DD2336" s="49"/>
      <c r="DE2336" s="49"/>
      <c r="DF2336" s="49"/>
      <c r="DG2336" s="49"/>
      <c r="DH2336" s="49"/>
      <c r="DI2336" s="49"/>
      <c r="DJ2336" s="49"/>
      <c r="DK2336" s="49"/>
      <c r="DL2336" s="49"/>
      <c r="DM2336" s="49"/>
      <c r="DN2336" s="49"/>
      <c r="DO2336" s="49"/>
      <c r="DP2336" s="49"/>
      <c r="DQ2336" s="49"/>
      <c r="DR2336" s="49"/>
      <c r="DS2336" s="49"/>
      <c r="DT2336" s="49"/>
      <c r="DU2336" s="49"/>
      <c r="DV2336" s="49"/>
      <c r="DW2336" s="49"/>
      <c r="DX2336" s="49"/>
      <c r="DY2336" s="49"/>
      <c r="DZ2336" s="49"/>
      <c r="EA2336" s="49"/>
      <c r="EB2336" s="49"/>
      <c r="EC2336" s="49"/>
      <c r="ED2336" s="49"/>
      <c r="EE2336" s="49"/>
      <c r="EF2336" s="49"/>
      <c r="EG2336" s="49"/>
      <c r="EH2336" s="49"/>
      <c r="EI2336" s="49"/>
      <c r="EJ2336" s="49"/>
      <c r="EK2336" s="49"/>
      <c r="EL2336" s="49"/>
      <c r="EM2336" s="49"/>
      <c r="EN2336" s="49"/>
      <c r="EO2336" s="49"/>
      <c r="EP2336" s="49"/>
      <c r="EQ2336" s="49"/>
      <c r="ER2336" s="49"/>
      <c r="ES2336" s="49"/>
      <c r="ET2336" s="49"/>
      <c r="EU2336" s="49"/>
      <c r="EV2336" s="49"/>
      <c r="EW2336" s="49"/>
      <c r="EX2336" s="49"/>
      <c r="EY2336" s="49"/>
      <c r="EZ2336" s="49"/>
      <c r="FA2336" s="49"/>
      <c r="FB2336" s="49"/>
      <c r="FC2336" s="49"/>
      <c r="FD2336" s="49"/>
      <c r="FE2336" s="49"/>
      <c r="FF2336" s="49"/>
      <c r="FG2336" s="49"/>
      <c r="FH2336" s="49"/>
      <c r="FI2336" s="49"/>
      <c r="FJ2336" s="49"/>
      <c r="FK2336" s="49"/>
      <c r="FL2336" s="49"/>
      <c r="FM2336" s="49"/>
      <c r="FN2336" s="49"/>
      <c r="FO2336" s="49"/>
      <c r="FP2336" s="49"/>
      <c r="FQ2336" s="49"/>
      <c r="FR2336" s="49"/>
      <c r="FS2336" s="49"/>
      <c r="FT2336" s="49"/>
      <c r="FU2336" s="49"/>
      <c r="FV2336" s="49"/>
      <c r="FW2336" s="49"/>
      <c r="FX2336" s="49"/>
      <c r="FY2336" s="49"/>
      <c r="FZ2336" s="49"/>
      <c r="GA2336" s="49"/>
      <c r="GB2336" s="49"/>
      <c r="GC2336" s="49"/>
      <c r="GD2336" s="49"/>
      <c r="GE2336" s="49"/>
      <c r="GF2336" s="49"/>
      <c r="GG2336" s="49"/>
      <c r="GH2336" s="49"/>
      <c r="GI2336" s="49"/>
      <c r="GJ2336" s="49"/>
      <c r="GK2336" s="49"/>
      <c r="GL2336" s="49"/>
      <c r="GM2336" s="49"/>
      <c r="GN2336" s="49"/>
      <c r="GO2336" s="49"/>
      <c r="GP2336" s="49"/>
      <c r="GQ2336" s="49"/>
      <c r="GR2336" s="49"/>
      <c r="GS2336" s="49"/>
      <c r="GT2336" s="49"/>
      <c r="GU2336" s="49"/>
      <c r="GV2336" s="49"/>
      <c r="GW2336" s="49"/>
      <c r="GX2336" s="49"/>
      <c r="GY2336" s="49"/>
      <c r="GZ2336" s="49"/>
      <c r="HA2336" s="49"/>
      <c r="HB2336" s="49"/>
      <c r="HC2336" s="49"/>
      <c r="HD2336" s="49"/>
      <c r="HE2336" s="49"/>
      <c r="HF2336" s="49"/>
      <c r="HG2336" s="49"/>
      <c r="HH2336" s="49"/>
      <c r="HI2336" s="49"/>
      <c r="HJ2336" s="49"/>
      <c r="HK2336" s="49"/>
      <c r="HL2336" s="49"/>
      <c r="HM2336" s="49"/>
      <c r="HN2336" s="49"/>
      <c r="HO2336" s="49"/>
      <c r="HP2336" s="49"/>
      <c r="HQ2336" s="49"/>
      <c r="HR2336" s="49"/>
      <c r="HS2336" s="49"/>
      <c r="HT2336" s="49"/>
      <c r="HU2336" s="49"/>
      <c r="HV2336" s="49"/>
      <c r="HW2336" s="49"/>
      <c r="HX2336" s="49"/>
      <c r="HY2336" s="49"/>
      <c r="HZ2336" s="49"/>
      <c r="IA2336" s="49"/>
      <c r="IB2336" s="49"/>
      <c r="IC2336" s="49"/>
      <c r="ID2336" s="49"/>
      <c r="IE2336" s="49"/>
      <c r="IF2336" s="49"/>
      <c r="IG2336" s="49"/>
      <c r="IH2336" s="49"/>
      <c r="II2336" s="49"/>
      <c r="IJ2336" s="49"/>
      <c r="IK2336" s="49"/>
      <c r="IL2336" s="49"/>
    </row>
    <row r="2337" spans="1:246" s="37" customFormat="1" ht="14.25" customHeight="1" x14ac:dyDescent="0.4">
      <c r="A2337" s="34" t="e">
        <f>_xlfn.CONCAT(D2337,E2337,G2337,#REF!)</f>
        <v>#REF!</v>
      </c>
      <c r="B2337" s="40">
        <v>1471</v>
      </c>
      <c r="C2337" s="40">
        <v>2186</v>
      </c>
      <c r="D2337" s="40">
        <v>149</v>
      </c>
      <c r="E2337" s="41" t="s">
        <v>7520</v>
      </c>
      <c r="F2337" s="42" t="s">
        <v>3424</v>
      </c>
      <c r="G2337" s="41" t="s">
        <v>3176</v>
      </c>
      <c r="H2337" s="41" t="s">
        <v>3425</v>
      </c>
      <c r="I2337" s="41" t="s">
        <v>12</v>
      </c>
      <c r="J2337" s="43">
        <v>100</v>
      </c>
      <c r="K2337" s="44">
        <v>10.8</v>
      </c>
      <c r="L2337" s="45">
        <v>100</v>
      </c>
      <c r="M2337" s="45">
        <v>1080</v>
      </c>
      <c r="N2337" s="46">
        <v>26</v>
      </c>
      <c r="O2337" s="46">
        <v>0</v>
      </c>
      <c r="P2337" s="46">
        <v>2</v>
      </c>
      <c r="Q2337" s="46">
        <v>0</v>
      </c>
      <c r="R2337" s="46">
        <f t="shared" si="335"/>
        <v>28</v>
      </c>
      <c r="S2337" s="85"/>
      <c r="T2337" s="47">
        <f t="shared" si="336"/>
        <v>0</v>
      </c>
      <c r="U2337" s="47" t="str" cm="1">
        <f t="array" aca="1" ref="U2337" ca="1">IF(S2337="", "×", IF(LEFT(S2337,2)="項番", COUNTIFS($D$2:$D$4001, INDIRECT("D" &amp; ROW()-1), $U$2:$U$4001, "〇"), "〇"))</f>
        <v>×</v>
      </c>
      <c r="V2337" s="47" t="str">
        <f t="shared" si="337"/>
        <v>×</v>
      </c>
      <c r="W2337" s="47" t="str">
        <f t="shared" si="338"/>
        <v>×</v>
      </c>
      <c r="X2337" s="48" t="str">
        <f t="shared" ca="1" si="339"/>
        <v/>
      </c>
      <c r="Y2337" s="47">
        <f t="shared" ca="1" si="340"/>
        <v>0</v>
      </c>
      <c r="Z2337" s="47">
        <f t="shared" si="341"/>
        <v>149</v>
      </c>
      <c r="AA2337" s="47" t="str">
        <f t="shared" si="342"/>
        <v/>
      </c>
      <c r="AB2337" s="49"/>
      <c r="AC2337" s="49"/>
      <c r="AD2337" s="49"/>
      <c r="AE2337" s="49"/>
      <c r="AF2337" s="49"/>
      <c r="AG2337" s="49"/>
      <c r="AH2337" s="49"/>
      <c r="AI2337" s="49"/>
      <c r="AJ2337" s="49"/>
      <c r="AK2337" s="49"/>
      <c r="AL2337" s="49"/>
      <c r="AM2337" s="49"/>
      <c r="AN2337" s="49"/>
      <c r="AO2337" s="49"/>
      <c r="AP2337" s="49"/>
      <c r="AQ2337" s="49"/>
      <c r="AR2337" s="49"/>
      <c r="AS2337" s="49"/>
      <c r="AT2337" s="49"/>
      <c r="AU2337" s="49"/>
      <c r="AV2337" s="49"/>
      <c r="AW2337" s="49"/>
      <c r="AX2337" s="49"/>
      <c r="AY2337" s="49"/>
      <c r="AZ2337" s="49"/>
      <c r="BA2337" s="49"/>
      <c r="BB2337" s="49"/>
      <c r="BC2337" s="49"/>
      <c r="BD2337" s="49"/>
      <c r="BE2337" s="49"/>
      <c r="BF2337" s="49"/>
      <c r="BG2337" s="49"/>
      <c r="BH2337" s="49"/>
      <c r="BI2337" s="49"/>
      <c r="BJ2337" s="49"/>
      <c r="BK2337" s="49"/>
      <c r="BL2337" s="49"/>
      <c r="BM2337" s="49"/>
      <c r="BN2337" s="49"/>
      <c r="BO2337" s="49"/>
      <c r="BP2337" s="49"/>
      <c r="BQ2337" s="49"/>
      <c r="BR2337" s="49"/>
      <c r="BS2337" s="49"/>
      <c r="BT2337" s="49"/>
      <c r="BU2337" s="49"/>
      <c r="BV2337" s="49"/>
      <c r="BW2337" s="49"/>
      <c r="BX2337" s="49"/>
      <c r="BY2337" s="49"/>
      <c r="BZ2337" s="49"/>
      <c r="CA2337" s="49"/>
      <c r="CB2337" s="49"/>
      <c r="CC2337" s="49"/>
      <c r="CD2337" s="49"/>
      <c r="CE2337" s="49"/>
      <c r="CF2337" s="49"/>
      <c r="CG2337" s="49"/>
      <c r="CH2337" s="49"/>
      <c r="CI2337" s="49"/>
      <c r="CJ2337" s="49"/>
      <c r="CK2337" s="49"/>
      <c r="CL2337" s="49"/>
      <c r="CM2337" s="49"/>
      <c r="CN2337" s="49"/>
      <c r="CO2337" s="49"/>
      <c r="CP2337" s="49"/>
      <c r="CQ2337" s="49"/>
      <c r="CR2337" s="49"/>
      <c r="CS2337" s="49"/>
      <c r="CT2337" s="49"/>
      <c r="CU2337" s="49"/>
      <c r="CV2337" s="49"/>
      <c r="CW2337" s="49"/>
      <c r="CX2337" s="49"/>
      <c r="CY2337" s="49"/>
      <c r="CZ2337" s="49"/>
      <c r="DA2337" s="49"/>
      <c r="DB2337" s="49"/>
      <c r="DC2337" s="49"/>
      <c r="DD2337" s="49"/>
      <c r="DE2337" s="49"/>
      <c r="DF2337" s="49"/>
      <c r="DG2337" s="49"/>
      <c r="DH2337" s="49"/>
      <c r="DI2337" s="49"/>
      <c r="DJ2337" s="49"/>
      <c r="DK2337" s="49"/>
      <c r="DL2337" s="49"/>
      <c r="DM2337" s="49"/>
      <c r="DN2337" s="49"/>
      <c r="DO2337" s="49"/>
      <c r="DP2337" s="49"/>
      <c r="DQ2337" s="49"/>
      <c r="DR2337" s="49"/>
      <c r="DS2337" s="49"/>
      <c r="DT2337" s="49"/>
      <c r="DU2337" s="49"/>
      <c r="DV2337" s="49"/>
      <c r="DW2337" s="49"/>
      <c r="DX2337" s="49"/>
      <c r="DY2337" s="49"/>
      <c r="DZ2337" s="49"/>
      <c r="EA2337" s="49"/>
      <c r="EB2337" s="49"/>
      <c r="EC2337" s="49"/>
      <c r="ED2337" s="49"/>
      <c r="EE2337" s="49"/>
      <c r="EF2337" s="49"/>
      <c r="EG2337" s="49"/>
      <c r="EH2337" s="49"/>
      <c r="EI2337" s="49"/>
      <c r="EJ2337" s="49"/>
      <c r="EK2337" s="49"/>
      <c r="EL2337" s="49"/>
      <c r="EM2337" s="49"/>
      <c r="EN2337" s="49"/>
      <c r="EO2337" s="49"/>
      <c r="EP2337" s="49"/>
      <c r="EQ2337" s="49"/>
      <c r="ER2337" s="49"/>
      <c r="ES2337" s="49"/>
      <c r="ET2337" s="49"/>
      <c r="EU2337" s="49"/>
      <c r="EV2337" s="49"/>
      <c r="EW2337" s="49"/>
      <c r="EX2337" s="49"/>
      <c r="EY2337" s="49"/>
      <c r="EZ2337" s="49"/>
      <c r="FA2337" s="49"/>
      <c r="FB2337" s="49"/>
      <c r="FC2337" s="49"/>
      <c r="FD2337" s="49"/>
      <c r="FE2337" s="49"/>
      <c r="FF2337" s="49"/>
      <c r="FG2337" s="49"/>
      <c r="FH2337" s="49"/>
      <c r="FI2337" s="49"/>
      <c r="FJ2337" s="49"/>
      <c r="FK2337" s="49"/>
      <c r="FL2337" s="49"/>
      <c r="FM2337" s="49"/>
      <c r="FN2337" s="49"/>
      <c r="FO2337" s="49"/>
      <c r="FP2337" s="49"/>
      <c r="FQ2337" s="49"/>
      <c r="FR2337" s="49"/>
      <c r="FS2337" s="49"/>
      <c r="FT2337" s="49"/>
      <c r="FU2337" s="49"/>
      <c r="FV2337" s="49"/>
      <c r="FW2337" s="49"/>
      <c r="FX2337" s="49"/>
      <c r="FY2337" s="49"/>
      <c r="FZ2337" s="49"/>
      <c r="GA2337" s="49"/>
      <c r="GB2337" s="49"/>
      <c r="GC2337" s="49"/>
      <c r="GD2337" s="49"/>
      <c r="GE2337" s="49"/>
      <c r="GF2337" s="49"/>
      <c r="GG2337" s="49"/>
      <c r="GH2337" s="49"/>
      <c r="GI2337" s="49"/>
      <c r="GJ2337" s="49"/>
      <c r="GK2337" s="49"/>
      <c r="GL2337" s="49"/>
      <c r="GM2337" s="49"/>
      <c r="GN2337" s="49"/>
      <c r="GO2337" s="49"/>
      <c r="GP2337" s="49"/>
      <c r="GQ2337" s="49"/>
      <c r="GR2337" s="49"/>
      <c r="GS2337" s="49"/>
      <c r="GT2337" s="49"/>
      <c r="GU2337" s="49"/>
      <c r="GV2337" s="49"/>
      <c r="GW2337" s="49"/>
      <c r="GX2337" s="49"/>
      <c r="GY2337" s="49"/>
      <c r="GZ2337" s="49"/>
      <c r="HA2337" s="49"/>
      <c r="HB2337" s="49"/>
      <c r="HC2337" s="49"/>
      <c r="HD2337" s="49"/>
      <c r="HE2337" s="49"/>
      <c r="HF2337" s="49"/>
      <c r="HG2337" s="49"/>
      <c r="HH2337" s="49"/>
      <c r="HI2337" s="49"/>
      <c r="HJ2337" s="49"/>
      <c r="HK2337" s="49"/>
      <c r="HL2337" s="49"/>
      <c r="HM2337" s="49"/>
      <c r="HN2337" s="49"/>
      <c r="HO2337" s="49"/>
      <c r="HP2337" s="49"/>
      <c r="HQ2337" s="49"/>
      <c r="HR2337" s="49"/>
      <c r="HS2337" s="49"/>
      <c r="HT2337" s="49"/>
      <c r="HU2337" s="49"/>
      <c r="HV2337" s="49"/>
      <c r="HW2337" s="49"/>
      <c r="HX2337" s="49"/>
      <c r="HY2337" s="49"/>
      <c r="HZ2337" s="49"/>
      <c r="IA2337" s="49"/>
      <c r="IB2337" s="49"/>
      <c r="IC2337" s="49"/>
      <c r="ID2337" s="49"/>
      <c r="IE2337" s="49"/>
      <c r="IF2337" s="49"/>
      <c r="IG2337" s="49"/>
      <c r="IH2337" s="49"/>
      <c r="II2337" s="49"/>
      <c r="IJ2337" s="49"/>
      <c r="IK2337" s="49"/>
      <c r="IL2337" s="49"/>
    </row>
    <row r="2338" spans="1:246" s="37" customFormat="1" ht="14.25" customHeight="1" x14ac:dyDescent="0.4">
      <c r="A2338" s="34" t="e">
        <f>_xlfn.CONCAT(D2338,E2338,G2338,#REF!)</f>
        <v>#REF!</v>
      </c>
      <c r="B2338" s="40">
        <v>1473</v>
      </c>
      <c r="C2338" s="40">
        <v>2187</v>
      </c>
      <c r="D2338" s="40">
        <v>149</v>
      </c>
      <c r="E2338" s="41" t="s">
        <v>7520</v>
      </c>
      <c r="F2338" s="42" t="s">
        <v>3428</v>
      </c>
      <c r="G2338" s="41" t="s">
        <v>3176</v>
      </c>
      <c r="H2338" s="41" t="s">
        <v>3429</v>
      </c>
      <c r="I2338" s="41" t="s">
        <v>3430</v>
      </c>
      <c r="J2338" s="43">
        <v>10</v>
      </c>
      <c r="K2338" s="44">
        <v>17</v>
      </c>
      <c r="L2338" s="45">
        <v>100</v>
      </c>
      <c r="M2338" s="45">
        <v>1700</v>
      </c>
      <c r="N2338" s="46">
        <v>1</v>
      </c>
      <c r="O2338" s="46">
        <v>0</v>
      </c>
      <c r="P2338" s="46">
        <v>0</v>
      </c>
      <c r="Q2338" s="46">
        <v>0</v>
      </c>
      <c r="R2338" s="46">
        <f t="shared" si="335"/>
        <v>1</v>
      </c>
      <c r="S2338" s="85"/>
      <c r="T2338" s="47">
        <f t="shared" si="336"/>
        <v>0</v>
      </c>
      <c r="U2338" s="47" t="str" cm="1">
        <f t="array" aca="1" ref="U2338" ca="1">IF(S2338="", "×", IF(LEFT(S2338,2)="項番", COUNTIFS($D$2:$D$4001, INDIRECT("D" &amp; ROW()-1), $U$2:$U$4001, "〇"), "〇"))</f>
        <v>×</v>
      </c>
      <c r="V2338" s="47" t="str">
        <f t="shared" si="337"/>
        <v>×</v>
      </c>
      <c r="W2338" s="47" t="str">
        <f t="shared" si="338"/>
        <v>×</v>
      </c>
      <c r="X2338" s="48" t="str">
        <f t="shared" ca="1" si="339"/>
        <v/>
      </c>
      <c r="Y2338" s="47">
        <f t="shared" ca="1" si="340"/>
        <v>0</v>
      </c>
      <c r="Z2338" s="47">
        <f t="shared" si="341"/>
        <v>149</v>
      </c>
      <c r="AA2338" s="47" t="str">
        <f t="shared" si="342"/>
        <v/>
      </c>
      <c r="AB2338" s="49"/>
      <c r="AC2338" s="49"/>
      <c r="AD2338" s="49"/>
      <c r="AE2338" s="49"/>
      <c r="AF2338" s="49"/>
      <c r="AG2338" s="49"/>
      <c r="AH2338" s="49"/>
      <c r="AI2338" s="49"/>
      <c r="AJ2338" s="49"/>
      <c r="AK2338" s="49"/>
      <c r="AL2338" s="49"/>
      <c r="AM2338" s="49"/>
      <c r="AN2338" s="49"/>
      <c r="AO2338" s="49"/>
      <c r="AP2338" s="49"/>
      <c r="AQ2338" s="49"/>
      <c r="AR2338" s="49"/>
      <c r="AS2338" s="49"/>
      <c r="AT2338" s="49"/>
      <c r="AU2338" s="49"/>
      <c r="AV2338" s="49"/>
      <c r="AW2338" s="49"/>
      <c r="AX2338" s="49"/>
      <c r="AY2338" s="49"/>
      <c r="AZ2338" s="49"/>
      <c r="BA2338" s="49"/>
      <c r="BB2338" s="49"/>
      <c r="BC2338" s="49"/>
      <c r="BD2338" s="49"/>
      <c r="BE2338" s="49"/>
      <c r="BF2338" s="49"/>
      <c r="BG2338" s="49"/>
      <c r="BH2338" s="49"/>
      <c r="BI2338" s="49"/>
      <c r="BJ2338" s="49"/>
      <c r="BK2338" s="49"/>
      <c r="BL2338" s="49"/>
      <c r="BM2338" s="49"/>
      <c r="BN2338" s="49"/>
      <c r="BO2338" s="49"/>
      <c r="BP2338" s="49"/>
      <c r="BQ2338" s="49"/>
      <c r="BR2338" s="49"/>
      <c r="BS2338" s="49"/>
      <c r="BT2338" s="49"/>
      <c r="BU2338" s="49"/>
      <c r="BV2338" s="49"/>
      <c r="BW2338" s="49"/>
      <c r="BX2338" s="49"/>
      <c r="BY2338" s="49"/>
      <c r="BZ2338" s="49"/>
      <c r="CA2338" s="49"/>
      <c r="CB2338" s="49"/>
      <c r="CC2338" s="49"/>
      <c r="CD2338" s="49"/>
      <c r="CE2338" s="49"/>
      <c r="CF2338" s="49"/>
      <c r="CG2338" s="49"/>
      <c r="CH2338" s="49"/>
      <c r="CI2338" s="49"/>
      <c r="CJ2338" s="49"/>
      <c r="CK2338" s="49"/>
      <c r="CL2338" s="49"/>
      <c r="CM2338" s="49"/>
      <c r="CN2338" s="49"/>
      <c r="CO2338" s="49"/>
      <c r="CP2338" s="49"/>
      <c r="CQ2338" s="49"/>
      <c r="CR2338" s="49"/>
      <c r="CS2338" s="49"/>
      <c r="CT2338" s="49"/>
      <c r="CU2338" s="49"/>
      <c r="CV2338" s="49"/>
      <c r="CW2338" s="49"/>
      <c r="CX2338" s="49"/>
      <c r="CY2338" s="49"/>
      <c r="CZ2338" s="49"/>
      <c r="DA2338" s="49"/>
      <c r="DB2338" s="49"/>
      <c r="DC2338" s="49"/>
      <c r="DD2338" s="49"/>
      <c r="DE2338" s="49"/>
      <c r="DF2338" s="49"/>
      <c r="DG2338" s="49"/>
      <c r="DH2338" s="49"/>
      <c r="DI2338" s="49"/>
      <c r="DJ2338" s="49"/>
      <c r="DK2338" s="49"/>
      <c r="DL2338" s="49"/>
      <c r="DM2338" s="49"/>
      <c r="DN2338" s="49"/>
      <c r="DO2338" s="49"/>
      <c r="DP2338" s="49"/>
      <c r="DQ2338" s="49"/>
      <c r="DR2338" s="49"/>
      <c r="DS2338" s="49"/>
      <c r="DT2338" s="49"/>
      <c r="DU2338" s="49"/>
      <c r="DV2338" s="49"/>
      <c r="DW2338" s="49"/>
      <c r="DX2338" s="49"/>
      <c r="DY2338" s="49"/>
      <c r="DZ2338" s="49"/>
      <c r="EA2338" s="49"/>
      <c r="EB2338" s="49"/>
      <c r="EC2338" s="49"/>
      <c r="ED2338" s="49"/>
      <c r="EE2338" s="49"/>
      <c r="EF2338" s="49"/>
      <c r="EG2338" s="49"/>
      <c r="EH2338" s="49"/>
      <c r="EI2338" s="49"/>
      <c r="EJ2338" s="49"/>
      <c r="EK2338" s="49"/>
      <c r="EL2338" s="49"/>
      <c r="EM2338" s="49"/>
      <c r="EN2338" s="49"/>
      <c r="EO2338" s="49"/>
      <c r="EP2338" s="49"/>
      <c r="EQ2338" s="49"/>
      <c r="ER2338" s="49"/>
      <c r="ES2338" s="49"/>
      <c r="ET2338" s="49"/>
      <c r="EU2338" s="49"/>
      <c r="EV2338" s="49"/>
      <c r="EW2338" s="49"/>
      <c r="EX2338" s="49"/>
      <c r="EY2338" s="49"/>
      <c r="EZ2338" s="49"/>
      <c r="FA2338" s="49"/>
      <c r="FB2338" s="49"/>
      <c r="FC2338" s="49"/>
      <c r="FD2338" s="49"/>
      <c r="FE2338" s="49"/>
      <c r="FF2338" s="49"/>
      <c r="FG2338" s="49"/>
      <c r="FH2338" s="49"/>
      <c r="FI2338" s="49"/>
      <c r="FJ2338" s="49"/>
      <c r="FK2338" s="49"/>
      <c r="FL2338" s="49"/>
      <c r="FM2338" s="49"/>
      <c r="FN2338" s="49"/>
      <c r="FO2338" s="49"/>
      <c r="FP2338" s="49"/>
      <c r="FQ2338" s="49"/>
      <c r="FR2338" s="49"/>
      <c r="FS2338" s="49"/>
      <c r="FT2338" s="49"/>
      <c r="FU2338" s="49"/>
      <c r="FV2338" s="49"/>
      <c r="FW2338" s="49"/>
      <c r="FX2338" s="49"/>
      <c r="FY2338" s="49"/>
      <c r="FZ2338" s="49"/>
      <c r="GA2338" s="49"/>
      <c r="GB2338" s="49"/>
      <c r="GC2338" s="49"/>
      <c r="GD2338" s="49"/>
      <c r="GE2338" s="49"/>
      <c r="GF2338" s="49"/>
      <c r="GG2338" s="49"/>
      <c r="GH2338" s="49"/>
      <c r="GI2338" s="49"/>
      <c r="GJ2338" s="49"/>
      <c r="GK2338" s="49"/>
      <c r="GL2338" s="49"/>
      <c r="GM2338" s="49"/>
      <c r="GN2338" s="49"/>
      <c r="GO2338" s="49"/>
      <c r="GP2338" s="49"/>
      <c r="GQ2338" s="49"/>
      <c r="GR2338" s="49"/>
      <c r="GS2338" s="49"/>
      <c r="GT2338" s="49"/>
      <c r="GU2338" s="49"/>
      <c r="GV2338" s="49"/>
      <c r="GW2338" s="49"/>
      <c r="GX2338" s="49"/>
      <c r="GY2338" s="49"/>
      <c r="GZ2338" s="49"/>
      <c r="HA2338" s="49"/>
      <c r="HB2338" s="49"/>
      <c r="HC2338" s="49"/>
      <c r="HD2338" s="49"/>
      <c r="HE2338" s="49"/>
      <c r="HF2338" s="49"/>
      <c r="HG2338" s="49"/>
      <c r="HH2338" s="49"/>
      <c r="HI2338" s="49"/>
      <c r="HJ2338" s="49"/>
      <c r="HK2338" s="49"/>
      <c r="HL2338" s="49"/>
      <c r="HM2338" s="49"/>
      <c r="HN2338" s="49"/>
      <c r="HO2338" s="49"/>
      <c r="HP2338" s="49"/>
      <c r="HQ2338" s="49"/>
      <c r="HR2338" s="49"/>
      <c r="HS2338" s="49"/>
      <c r="HT2338" s="49"/>
      <c r="HU2338" s="49"/>
      <c r="HV2338" s="49"/>
      <c r="HW2338" s="49"/>
      <c r="HX2338" s="49"/>
      <c r="HY2338" s="49"/>
      <c r="HZ2338" s="49"/>
      <c r="IA2338" s="49"/>
      <c r="IB2338" s="49"/>
      <c r="IC2338" s="49"/>
      <c r="ID2338" s="49"/>
      <c r="IE2338" s="49"/>
      <c r="IF2338" s="49"/>
      <c r="IG2338" s="49"/>
      <c r="IH2338" s="49"/>
      <c r="II2338" s="49"/>
      <c r="IJ2338" s="49"/>
      <c r="IK2338" s="49"/>
      <c r="IL2338" s="49"/>
    </row>
    <row r="2339" spans="1:246" ht="14.25" customHeight="1" x14ac:dyDescent="0.4">
      <c r="A2339" s="34" t="e">
        <f>_xlfn.CONCAT(D2339,E2339,G2339,#REF!)</f>
        <v>#REF!</v>
      </c>
      <c r="B2339" s="40">
        <v>1474</v>
      </c>
      <c r="C2339" s="40">
        <v>2188</v>
      </c>
      <c r="D2339" s="40">
        <v>149</v>
      </c>
      <c r="E2339" s="41" t="s">
        <v>7520</v>
      </c>
      <c r="F2339" s="42" t="s">
        <v>3431</v>
      </c>
      <c r="G2339" s="41" t="s">
        <v>3176</v>
      </c>
      <c r="H2339" s="41" t="s">
        <v>3432</v>
      </c>
      <c r="I2339" s="41" t="s">
        <v>3433</v>
      </c>
      <c r="J2339" s="43">
        <v>100</v>
      </c>
      <c r="K2339" s="44">
        <v>10.8</v>
      </c>
      <c r="L2339" s="45">
        <v>100</v>
      </c>
      <c r="M2339" s="45">
        <v>1080</v>
      </c>
      <c r="N2339" s="46">
        <v>0</v>
      </c>
      <c r="O2339" s="46">
        <v>0</v>
      </c>
      <c r="P2339" s="46">
        <v>75</v>
      </c>
      <c r="Q2339" s="46">
        <v>0</v>
      </c>
      <c r="R2339" s="46">
        <f t="shared" si="335"/>
        <v>75</v>
      </c>
      <c r="S2339" s="85"/>
      <c r="T2339" s="47">
        <f t="shared" si="336"/>
        <v>0</v>
      </c>
      <c r="U2339" s="47" t="str" cm="1">
        <f t="array" aca="1" ref="U2339" ca="1">IF(S2339="", "×", IF(LEFT(S2339,2)="項番", COUNTIFS($D$2:$D$4001, INDIRECT("D" &amp; ROW()-1), $U$2:$U$4001, "〇"), "〇"))</f>
        <v>×</v>
      </c>
      <c r="V2339" s="47" t="str">
        <f t="shared" si="337"/>
        <v>×</v>
      </c>
      <c r="W2339" s="47" t="str">
        <f t="shared" si="338"/>
        <v>×</v>
      </c>
      <c r="X2339" s="48" t="str">
        <f t="shared" ca="1" si="339"/>
        <v/>
      </c>
      <c r="Y2339" s="47">
        <f t="shared" ca="1" si="340"/>
        <v>0</v>
      </c>
      <c r="Z2339" s="47">
        <f t="shared" si="341"/>
        <v>149</v>
      </c>
      <c r="AA2339" s="47" t="str">
        <f t="shared" si="342"/>
        <v/>
      </c>
    </row>
    <row r="2340" spans="1:246" s="37" customFormat="1" ht="14.25" customHeight="1" x14ac:dyDescent="0.4">
      <c r="A2340" s="34" t="e">
        <f>_xlfn.CONCAT(D2340,E2340,G2340,#REF!)</f>
        <v>#REF!</v>
      </c>
      <c r="B2340" s="40">
        <v>1475</v>
      </c>
      <c r="C2340" s="40">
        <v>2189</v>
      </c>
      <c r="D2340" s="40">
        <v>149</v>
      </c>
      <c r="E2340" s="41" t="s">
        <v>7520</v>
      </c>
      <c r="F2340" s="42" t="s">
        <v>3434</v>
      </c>
      <c r="G2340" s="41" t="s">
        <v>3176</v>
      </c>
      <c r="H2340" s="41" t="s">
        <v>3435</v>
      </c>
      <c r="I2340" s="41" t="s">
        <v>3436</v>
      </c>
      <c r="J2340" s="43">
        <v>100</v>
      </c>
      <c r="K2340" s="44">
        <v>10.8</v>
      </c>
      <c r="L2340" s="45">
        <v>100</v>
      </c>
      <c r="M2340" s="45">
        <v>1080</v>
      </c>
      <c r="N2340" s="46">
        <v>10</v>
      </c>
      <c r="O2340" s="46">
        <v>0</v>
      </c>
      <c r="P2340" s="46">
        <v>0</v>
      </c>
      <c r="Q2340" s="46">
        <v>0</v>
      </c>
      <c r="R2340" s="46">
        <f t="shared" si="335"/>
        <v>10</v>
      </c>
      <c r="S2340" s="85"/>
      <c r="T2340" s="47">
        <f t="shared" si="336"/>
        <v>0</v>
      </c>
      <c r="U2340" s="47" t="str" cm="1">
        <f t="array" aca="1" ref="U2340" ca="1">IF(S2340="", "×", IF(LEFT(S2340,2)="項番", COUNTIFS($D$2:$D$4001, INDIRECT("D" &amp; ROW()-1), $U$2:$U$4001, "〇"), "〇"))</f>
        <v>×</v>
      </c>
      <c r="V2340" s="47" t="str">
        <f t="shared" si="337"/>
        <v>×</v>
      </c>
      <c r="W2340" s="47" t="str">
        <f t="shared" si="338"/>
        <v>×</v>
      </c>
      <c r="X2340" s="48" t="str">
        <f t="shared" ca="1" si="339"/>
        <v/>
      </c>
      <c r="Y2340" s="47">
        <f t="shared" ca="1" si="340"/>
        <v>0</v>
      </c>
      <c r="Z2340" s="47">
        <f t="shared" si="341"/>
        <v>149</v>
      </c>
      <c r="AA2340" s="47" t="str">
        <f t="shared" si="342"/>
        <v/>
      </c>
      <c r="AB2340" s="49"/>
      <c r="AC2340" s="49"/>
      <c r="AD2340" s="49"/>
      <c r="AE2340" s="49"/>
      <c r="AF2340" s="49"/>
      <c r="AG2340" s="49"/>
      <c r="AH2340" s="49"/>
      <c r="AI2340" s="49"/>
      <c r="AJ2340" s="49"/>
      <c r="AK2340" s="49"/>
      <c r="AL2340" s="49"/>
      <c r="AM2340" s="49"/>
      <c r="AN2340" s="49"/>
      <c r="AO2340" s="49"/>
      <c r="AP2340" s="49"/>
      <c r="AQ2340" s="49"/>
      <c r="AR2340" s="49"/>
      <c r="AS2340" s="49"/>
      <c r="AT2340" s="49"/>
      <c r="AU2340" s="49"/>
      <c r="AV2340" s="49"/>
      <c r="AW2340" s="49"/>
      <c r="AX2340" s="49"/>
      <c r="AY2340" s="49"/>
      <c r="AZ2340" s="49"/>
      <c r="BA2340" s="49"/>
      <c r="BB2340" s="49"/>
      <c r="BC2340" s="49"/>
      <c r="BD2340" s="49"/>
      <c r="BE2340" s="49"/>
      <c r="BF2340" s="49"/>
      <c r="BG2340" s="49"/>
      <c r="BH2340" s="49"/>
      <c r="BI2340" s="49"/>
      <c r="BJ2340" s="49"/>
      <c r="BK2340" s="49"/>
      <c r="BL2340" s="49"/>
      <c r="BM2340" s="49"/>
      <c r="BN2340" s="49"/>
      <c r="BO2340" s="49"/>
      <c r="BP2340" s="49"/>
      <c r="BQ2340" s="49"/>
      <c r="BR2340" s="49"/>
      <c r="BS2340" s="49"/>
      <c r="BT2340" s="49"/>
      <c r="BU2340" s="49"/>
      <c r="BV2340" s="49"/>
      <c r="BW2340" s="49"/>
      <c r="BX2340" s="49"/>
      <c r="BY2340" s="49"/>
      <c r="BZ2340" s="49"/>
      <c r="CA2340" s="49"/>
      <c r="CB2340" s="49"/>
      <c r="CC2340" s="49"/>
      <c r="CD2340" s="49"/>
      <c r="CE2340" s="49"/>
      <c r="CF2340" s="49"/>
      <c r="CG2340" s="49"/>
      <c r="CH2340" s="49"/>
      <c r="CI2340" s="49"/>
      <c r="CJ2340" s="49"/>
      <c r="CK2340" s="49"/>
      <c r="CL2340" s="49"/>
      <c r="CM2340" s="49"/>
      <c r="CN2340" s="49"/>
      <c r="CO2340" s="49"/>
      <c r="CP2340" s="49"/>
      <c r="CQ2340" s="49"/>
      <c r="CR2340" s="49"/>
      <c r="CS2340" s="49"/>
      <c r="CT2340" s="49"/>
      <c r="CU2340" s="49"/>
      <c r="CV2340" s="49"/>
      <c r="CW2340" s="49"/>
      <c r="CX2340" s="49"/>
      <c r="CY2340" s="49"/>
      <c r="CZ2340" s="49"/>
      <c r="DA2340" s="49"/>
      <c r="DB2340" s="49"/>
      <c r="DC2340" s="49"/>
      <c r="DD2340" s="49"/>
      <c r="DE2340" s="49"/>
      <c r="DF2340" s="49"/>
      <c r="DG2340" s="49"/>
      <c r="DH2340" s="49"/>
      <c r="DI2340" s="49"/>
      <c r="DJ2340" s="49"/>
      <c r="DK2340" s="49"/>
      <c r="DL2340" s="49"/>
      <c r="DM2340" s="49"/>
      <c r="DN2340" s="49"/>
      <c r="DO2340" s="49"/>
      <c r="DP2340" s="49"/>
      <c r="DQ2340" s="49"/>
      <c r="DR2340" s="49"/>
      <c r="DS2340" s="49"/>
      <c r="DT2340" s="49"/>
      <c r="DU2340" s="49"/>
      <c r="DV2340" s="49"/>
      <c r="DW2340" s="49"/>
      <c r="DX2340" s="49"/>
      <c r="DY2340" s="49"/>
      <c r="DZ2340" s="49"/>
      <c r="EA2340" s="49"/>
      <c r="EB2340" s="49"/>
      <c r="EC2340" s="49"/>
      <c r="ED2340" s="49"/>
      <c r="EE2340" s="49"/>
      <c r="EF2340" s="49"/>
      <c r="EG2340" s="49"/>
      <c r="EH2340" s="49"/>
      <c r="EI2340" s="49"/>
      <c r="EJ2340" s="49"/>
      <c r="EK2340" s="49"/>
      <c r="EL2340" s="49"/>
      <c r="EM2340" s="49"/>
      <c r="EN2340" s="49"/>
      <c r="EO2340" s="49"/>
      <c r="EP2340" s="49"/>
      <c r="EQ2340" s="49"/>
      <c r="ER2340" s="49"/>
      <c r="ES2340" s="49"/>
      <c r="ET2340" s="49"/>
      <c r="EU2340" s="49"/>
      <c r="EV2340" s="49"/>
      <c r="EW2340" s="49"/>
      <c r="EX2340" s="49"/>
      <c r="EY2340" s="49"/>
      <c r="EZ2340" s="49"/>
      <c r="FA2340" s="49"/>
      <c r="FB2340" s="49"/>
      <c r="FC2340" s="49"/>
      <c r="FD2340" s="49"/>
      <c r="FE2340" s="49"/>
      <c r="FF2340" s="49"/>
      <c r="FG2340" s="49"/>
      <c r="FH2340" s="49"/>
      <c r="FI2340" s="49"/>
      <c r="FJ2340" s="49"/>
      <c r="FK2340" s="49"/>
      <c r="FL2340" s="49"/>
      <c r="FM2340" s="49"/>
      <c r="FN2340" s="49"/>
      <c r="FO2340" s="49"/>
      <c r="FP2340" s="49"/>
      <c r="FQ2340" s="49"/>
      <c r="FR2340" s="49"/>
      <c r="FS2340" s="49"/>
      <c r="FT2340" s="49"/>
      <c r="FU2340" s="49"/>
      <c r="FV2340" s="49"/>
      <c r="FW2340" s="49"/>
      <c r="FX2340" s="49"/>
      <c r="FY2340" s="49"/>
      <c r="FZ2340" s="49"/>
      <c r="GA2340" s="49"/>
      <c r="GB2340" s="49"/>
      <c r="GC2340" s="49"/>
      <c r="GD2340" s="49"/>
      <c r="GE2340" s="49"/>
      <c r="GF2340" s="49"/>
      <c r="GG2340" s="49"/>
      <c r="GH2340" s="49"/>
      <c r="GI2340" s="49"/>
      <c r="GJ2340" s="49"/>
      <c r="GK2340" s="49"/>
      <c r="GL2340" s="49"/>
      <c r="GM2340" s="49"/>
      <c r="GN2340" s="49"/>
      <c r="GO2340" s="49"/>
      <c r="GP2340" s="49"/>
      <c r="GQ2340" s="49"/>
      <c r="GR2340" s="49"/>
      <c r="GS2340" s="49"/>
      <c r="GT2340" s="49"/>
      <c r="GU2340" s="49"/>
      <c r="GV2340" s="49"/>
      <c r="GW2340" s="49"/>
      <c r="GX2340" s="49"/>
      <c r="GY2340" s="49"/>
      <c r="GZ2340" s="49"/>
      <c r="HA2340" s="49"/>
      <c r="HB2340" s="49"/>
      <c r="HC2340" s="49"/>
      <c r="HD2340" s="49"/>
      <c r="HE2340" s="49"/>
      <c r="HF2340" s="49"/>
      <c r="HG2340" s="49"/>
      <c r="HH2340" s="49"/>
      <c r="HI2340" s="49"/>
      <c r="HJ2340" s="49"/>
      <c r="HK2340" s="49"/>
      <c r="HL2340" s="49"/>
      <c r="HM2340" s="49"/>
      <c r="HN2340" s="49"/>
      <c r="HO2340" s="49"/>
      <c r="HP2340" s="49"/>
      <c r="HQ2340" s="49"/>
      <c r="HR2340" s="49"/>
      <c r="HS2340" s="49"/>
      <c r="HT2340" s="49"/>
      <c r="HU2340" s="49"/>
      <c r="HV2340" s="49"/>
      <c r="HW2340" s="49"/>
      <c r="HX2340" s="49"/>
      <c r="HY2340" s="49"/>
      <c r="HZ2340" s="49"/>
      <c r="IA2340" s="49"/>
      <c r="IB2340" s="49"/>
      <c r="IC2340" s="49"/>
      <c r="ID2340" s="49"/>
      <c r="IE2340" s="49"/>
      <c r="IF2340" s="49"/>
      <c r="IG2340" s="49"/>
      <c r="IH2340" s="49"/>
      <c r="II2340" s="49"/>
      <c r="IJ2340" s="49"/>
      <c r="IK2340" s="49"/>
      <c r="IL2340" s="49"/>
    </row>
    <row r="2341" spans="1:246" s="37" customFormat="1" ht="14.25" customHeight="1" x14ac:dyDescent="0.4">
      <c r="A2341" s="34" t="e">
        <f>_xlfn.CONCAT(D2341,E2341,G2341,#REF!)</f>
        <v>#REF!</v>
      </c>
      <c r="B2341" s="40">
        <v>1476</v>
      </c>
      <c r="C2341" s="40">
        <v>2190</v>
      </c>
      <c r="D2341" s="40">
        <v>149</v>
      </c>
      <c r="E2341" s="41" t="s">
        <v>7520</v>
      </c>
      <c r="F2341" s="42" t="s">
        <v>3437</v>
      </c>
      <c r="G2341" s="41" t="s">
        <v>3176</v>
      </c>
      <c r="H2341" s="41" t="s">
        <v>3438</v>
      </c>
      <c r="I2341" s="41" t="s">
        <v>3439</v>
      </c>
      <c r="J2341" s="43">
        <v>100</v>
      </c>
      <c r="K2341" s="44">
        <v>17.899999999999999</v>
      </c>
      <c r="L2341" s="45">
        <v>100</v>
      </c>
      <c r="M2341" s="45">
        <v>1790</v>
      </c>
      <c r="N2341" s="46">
        <v>0</v>
      </c>
      <c r="O2341" s="46">
        <v>2</v>
      </c>
      <c r="P2341" s="46">
        <v>0</v>
      </c>
      <c r="Q2341" s="46">
        <v>0</v>
      </c>
      <c r="R2341" s="46">
        <f t="shared" si="335"/>
        <v>2</v>
      </c>
      <c r="S2341" s="85"/>
      <c r="T2341" s="47">
        <f t="shared" si="336"/>
        <v>0</v>
      </c>
      <c r="U2341" s="47" t="str" cm="1">
        <f t="array" aca="1" ref="U2341" ca="1">IF(S2341="", "×", IF(LEFT(S2341,2)="項番", COUNTIFS($D$2:$D$4001, INDIRECT("D" &amp; ROW()-1), $U$2:$U$4001, "〇"), "〇"))</f>
        <v>×</v>
      </c>
      <c r="V2341" s="47" t="str">
        <f t="shared" si="337"/>
        <v>×</v>
      </c>
      <c r="W2341" s="47" t="str">
        <f t="shared" si="338"/>
        <v>×</v>
      </c>
      <c r="X2341" s="48" t="str">
        <f t="shared" ca="1" si="339"/>
        <v/>
      </c>
      <c r="Y2341" s="47">
        <f t="shared" ca="1" si="340"/>
        <v>0</v>
      </c>
      <c r="Z2341" s="47">
        <f t="shared" si="341"/>
        <v>149</v>
      </c>
      <c r="AA2341" s="47" t="str">
        <f t="shared" si="342"/>
        <v/>
      </c>
      <c r="AB2341" s="49"/>
      <c r="AC2341" s="49"/>
      <c r="AD2341" s="49"/>
      <c r="AE2341" s="49"/>
      <c r="AF2341" s="49"/>
      <c r="AG2341" s="49"/>
      <c r="AH2341" s="49"/>
      <c r="AI2341" s="49"/>
      <c r="AJ2341" s="49"/>
      <c r="AK2341" s="49"/>
      <c r="AL2341" s="49"/>
      <c r="AM2341" s="49"/>
      <c r="AN2341" s="49"/>
      <c r="AO2341" s="49"/>
      <c r="AP2341" s="49"/>
      <c r="AQ2341" s="49"/>
      <c r="AR2341" s="49"/>
      <c r="AS2341" s="49"/>
      <c r="AT2341" s="49"/>
      <c r="AU2341" s="49"/>
      <c r="AV2341" s="49"/>
      <c r="AW2341" s="49"/>
      <c r="AX2341" s="49"/>
      <c r="AY2341" s="49"/>
      <c r="AZ2341" s="49"/>
      <c r="BA2341" s="49"/>
      <c r="BB2341" s="49"/>
      <c r="BC2341" s="49"/>
      <c r="BD2341" s="49"/>
      <c r="BE2341" s="49"/>
      <c r="BF2341" s="49"/>
      <c r="BG2341" s="49"/>
      <c r="BH2341" s="49"/>
      <c r="BI2341" s="49"/>
      <c r="BJ2341" s="49"/>
      <c r="BK2341" s="49"/>
      <c r="BL2341" s="49"/>
      <c r="BM2341" s="49"/>
      <c r="BN2341" s="49"/>
      <c r="BO2341" s="49"/>
      <c r="BP2341" s="49"/>
      <c r="BQ2341" s="49"/>
      <c r="BR2341" s="49"/>
      <c r="BS2341" s="49"/>
      <c r="BT2341" s="49"/>
      <c r="BU2341" s="49"/>
      <c r="BV2341" s="49"/>
      <c r="BW2341" s="49"/>
      <c r="BX2341" s="49"/>
      <c r="BY2341" s="49"/>
      <c r="BZ2341" s="49"/>
      <c r="CA2341" s="49"/>
      <c r="CB2341" s="49"/>
      <c r="CC2341" s="49"/>
      <c r="CD2341" s="49"/>
      <c r="CE2341" s="49"/>
      <c r="CF2341" s="49"/>
      <c r="CG2341" s="49"/>
      <c r="CH2341" s="49"/>
      <c r="CI2341" s="49"/>
      <c r="CJ2341" s="49"/>
      <c r="CK2341" s="49"/>
      <c r="CL2341" s="49"/>
      <c r="CM2341" s="49"/>
      <c r="CN2341" s="49"/>
      <c r="CO2341" s="49"/>
      <c r="CP2341" s="49"/>
      <c r="CQ2341" s="49"/>
      <c r="CR2341" s="49"/>
      <c r="CS2341" s="49"/>
      <c r="CT2341" s="49"/>
      <c r="CU2341" s="49"/>
      <c r="CV2341" s="49"/>
      <c r="CW2341" s="49"/>
      <c r="CX2341" s="49"/>
      <c r="CY2341" s="49"/>
      <c r="CZ2341" s="49"/>
      <c r="DA2341" s="49"/>
      <c r="DB2341" s="49"/>
      <c r="DC2341" s="49"/>
      <c r="DD2341" s="49"/>
      <c r="DE2341" s="49"/>
      <c r="DF2341" s="49"/>
      <c r="DG2341" s="49"/>
      <c r="DH2341" s="49"/>
      <c r="DI2341" s="49"/>
      <c r="DJ2341" s="49"/>
      <c r="DK2341" s="49"/>
      <c r="DL2341" s="49"/>
      <c r="DM2341" s="49"/>
      <c r="DN2341" s="49"/>
      <c r="DO2341" s="49"/>
      <c r="DP2341" s="49"/>
      <c r="DQ2341" s="49"/>
      <c r="DR2341" s="49"/>
      <c r="DS2341" s="49"/>
      <c r="DT2341" s="49"/>
      <c r="DU2341" s="49"/>
      <c r="DV2341" s="49"/>
      <c r="DW2341" s="49"/>
      <c r="DX2341" s="49"/>
      <c r="DY2341" s="49"/>
      <c r="DZ2341" s="49"/>
      <c r="EA2341" s="49"/>
      <c r="EB2341" s="49"/>
      <c r="EC2341" s="49"/>
      <c r="ED2341" s="49"/>
      <c r="EE2341" s="49"/>
      <c r="EF2341" s="49"/>
      <c r="EG2341" s="49"/>
      <c r="EH2341" s="49"/>
      <c r="EI2341" s="49"/>
      <c r="EJ2341" s="49"/>
      <c r="EK2341" s="49"/>
      <c r="EL2341" s="49"/>
      <c r="EM2341" s="49"/>
      <c r="EN2341" s="49"/>
      <c r="EO2341" s="49"/>
      <c r="EP2341" s="49"/>
      <c r="EQ2341" s="49"/>
      <c r="ER2341" s="49"/>
      <c r="ES2341" s="49"/>
      <c r="ET2341" s="49"/>
      <c r="EU2341" s="49"/>
      <c r="EV2341" s="49"/>
      <c r="EW2341" s="49"/>
      <c r="EX2341" s="49"/>
      <c r="EY2341" s="49"/>
      <c r="EZ2341" s="49"/>
      <c r="FA2341" s="49"/>
      <c r="FB2341" s="49"/>
      <c r="FC2341" s="49"/>
      <c r="FD2341" s="49"/>
      <c r="FE2341" s="49"/>
      <c r="FF2341" s="49"/>
      <c r="FG2341" s="49"/>
      <c r="FH2341" s="49"/>
      <c r="FI2341" s="49"/>
      <c r="FJ2341" s="49"/>
      <c r="FK2341" s="49"/>
      <c r="FL2341" s="49"/>
      <c r="FM2341" s="49"/>
      <c r="FN2341" s="49"/>
      <c r="FO2341" s="49"/>
      <c r="FP2341" s="49"/>
      <c r="FQ2341" s="49"/>
      <c r="FR2341" s="49"/>
      <c r="FS2341" s="49"/>
      <c r="FT2341" s="49"/>
      <c r="FU2341" s="49"/>
      <c r="FV2341" s="49"/>
      <c r="FW2341" s="49"/>
      <c r="FX2341" s="49"/>
      <c r="FY2341" s="49"/>
      <c r="FZ2341" s="49"/>
      <c r="GA2341" s="49"/>
      <c r="GB2341" s="49"/>
      <c r="GC2341" s="49"/>
      <c r="GD2341" s="49"/>
      <c r="GE2341" s="49"/>
      <c r="GF2341" s="49"/>
      <c r="GG2341" s="49"/>
      <c r="GH2341" s="49"/>
      <c r="GI2341" s="49"/>
      <c r="GJ2341" s="49"/>
      <c r="GK2341" s="49"/>
      <c r="GL2341" s="49"/>
      <c r="GM2341" s="49"/>
      <c r="GN2341" s="49"/>
      <c r="GO2341" s="49"/>
      <c r="GP2341" s="49"/>
      <c r="GQ2341" s="49"/>
      <c r="GR2341" s="49"/>
      <c r="GS2341" s="49"/>
      <c r="GT2341" s="49"/>
      <c r="GU2341" s="49"/>
      <c r="GV2341" s="49"/>
      <c r="GW2341" s="49"/>
      <c r="GX2341" s="49"/>
      <c r="GY2341" s="49"/>
      <c r="GZ2341" s="49"/>
      <c r="HA2341" s="49"/>
      <c r="HB2341" s="49"/>
      <c r="HC2341" s="49"/>
      <c r="HD2341" s="49"/>
      <c r="HE2341" s="49"/>
      <c r="HF2341" s="49"/>
      <c r="HG2341" s="49"/>
      <c r="HH2341" s="49"/>
      <c r="HI2341" s="49"/>
      <c r="HJ2341" s="49"/>
      <c r="HK2341" s="49"/>
      <c r="HL2341" s="49"/>
      <c r="HM2341" s="49"/>
      <c r="HN2341" s="49"/>
      <c r="HO2341" s="49"/>
      <c r="HP2341" s="49"/>
      <c r="HQ2341" s="49"/>
      <c r="HR2341" s="49"/>
      <c r="HS2341" s="49"/>
      <c r="HT2341" s="49"/>
      <c r="HU2341" s="49"/>
      <c r="HV2341" s="49"/>
      <c r="HW2341" s="49"/>
      <c r="HX2341" s="49"/>
      <c r="HY2341" s="49"/>
      <c r="HZ2341" s="49"/>
      <c r="IA2341" s="49"/>
      <c r="IB2341" s="49"/>
      <c r="IC2341" s="49"/>
      <c r="ID2341" s="49"/>
      <c r="IE2341" s="49"/>
      <c r="IF2341" s="49"/>
      <c r="IG2341" s="49"/>
      <c r="IH2341" s="49"/>
      <c r="II2341" s="49"/>
      <c r="IJ2341" s="49"/>
      <c r="IK2341" s="49"/>
      <c r="IL2341" s="49"/>
    </row>
    <row r="2342" spans="1:246" ht="14.25" customHeight="1" x14ac:dyDescent="0.4">
      <c r="A2342" s="34" t="e">
        <f>_xlfn.CONCAT(D2342,E2342,G2342,#REF!)</f>
        <v>#REF!</v>
      </c>
      <c r="B2342" s="40">
        <v>1477</v>
      </c>
      <c r="C2342" s="40">
        <v>2191</v>
      </c>
      <c r="D2342" s="40">
        <v>149</v>
      </c>
      <c r="E2342" s="41" t="s">
        <v>7520</v>
      </c>
      <c r="F2342" s="42" t="s">
        <v>3440</v>
      </c>
      <c r="G2342" s="41" t="s">
        <v>3176</v>
      </c>
      <c r="H2342" s="41" t="s">
        <v>3441</v>
      </c>
      <c r="I2342" s="41" t="s">
        <v>12</v>
      </c>
      <c r="J2342" s="43">
        <v>100</v>
      </c>
      <c r="K2342" s="44">
        <v>14.8</v>
      </c>
      <c r="L2342" s="45">
        <v>100</v>
      </c>
      <c r="M2342" s="45">
        <v>1480</v>
      </c>
      <c r="N2342" s="46">
        <v>2</v>
      </c>
      <c r="O2342" s="46">
        <v>0</v>
      </c>
      <c r="P2342" s="46">
        <v>0</v>
      </c>
      <c r="Q2342" s="46">
        <v>0</v>
      </c>
      <c r="R2342" s="46">
        <f t="shared" si="335"/>
        <v>2</v>
      </c>
      <c r="S2342" s="85"/>
      <c r="T2342" s="47">
        <f t="shared" si="336"/>
        <v>0</v>
      </c>
      <c r="U2342" s="47" t="str" cm="1">
        <f t="array" aca="1" ref="U2342" ca="1">IF(S2342="", "×", IF(LEFT(S2342,2)="項番", COUNTIFS($D$2:$D$4001, INDIRECT("D" &amp; ROW()-1), $U$2:$U$4001, "〇"), "〇"))</f>
        <v>×</v>
      </c>
      <c r="V2342" s="47" t="str">
        <f t="shared" si="337"/>
        <v>×</v>
      </c>
      <c r="W2342" s="47" t="str">
        <f t="shared" si="338"/>
        <v>×</v>
      </c>
      <c r="X2342" s="48" t="str">
        <f t="shared" ca="1" si="339"/>
        <v/>
      </c>
      <c r="Y2342" s="47">
        <f t="shared" ca="1" si="340"/>
        <v>0</v>
      </c>
      <c r="Z2342" s="47">
        <f t="shared" si="341"/>
        <v>149</v>
      </c>
      <c r="AA2342" s="47" t="str">
        <f t="shared" si="342"/>
        <v/>
      </c>
    </row>
    <row r="2343" spans="1:246" s="71" customFormat="1" ht="14.25" customHeight="1" x14ac:dyDescent="0.4">
      <c r="A2343" s="50" t="e">
        <f>_xlfn.CONCAT(D2343,E2343,G2343,#REF!)</f>
        <v>#REF!</v>
      </c>
      <c r="B2343" s="51"/>
      <c r="C2343" s="51" t="s">
        <v>125</v>
      </c>
      <c r="D2343" s="51" t="s">
        <v>125</v>
      </c>
      <c r="E2343" s="52"/>
      <c r="F2343" s="53"/>
      <c r="G2343" s="52"/>
      <c r="H2343" s="52"/>
      <c r="I2343" s="52"/>
      <c r="J2343" s="54"/>
      <c r="K2343" s="55"/>
      <c r="L2343" s="56"/>
      <c r="M2343" s="56"/>
      <c r="N2343" s="57"/>
      <c r="O2343" s="57"/>
      <c r="P2343" s="57"/>
      <c r="Q2343" s="57"/>
      <c r="R2343" s="57"/>
      <c r="S2343" s="86" t="s">
        <v>7786</v>
      </c>
      <c r="T2343" s="58">
        <f t="shared" si="336"/>
        <v>0</v>
      </c>
      <c r="U2343" s="58" cm="1">
        <f t="array" aca="1" ref="U2343" ca="1">IF(S2343="", "×", IF(LEFT(S2343,2)="項番", COUNTIFS($D$2:$D$4001, INDIRECT("D" &amp; ROW()-1), $U$2:$U$4001, "〇"), "〇"))</f>
        <v>0</v>
      </c>
      <c r="V2343" s="58" t="str">
        <f t="shared" si="337"/>
        <v/>
      </c>
      <c r="W2343" s="58" t="str">
        <f t="shared" si="338"/>
        <v/>
      </c>
      <c r="X2343" s="59" t="str">
        <f t="shared" ca="1" si="339"/>
        <v/>
      </c>
      <c r="Y2343" s="58">
        <f t="shared" ca="1" si="340"/>
        <v>0</v>
      </c>
      <c r="Z2343" s="58">
        <f t="shared" si="341"/>
        <v>149</v>
      </c>
      <c r="AA2343" s="58" t="str">
        <f t="shared" si="342"/>
        <v>【注意】：項番集計行（項番〇計）は、一つ上のNOにする)</v>
      </c>
      <c r="AB2343" s="60"/>
      <c r="AC2343" s="60"/>
      <c r="AD2343" s="60"/>
      <c r="AE2343" s="60"/>
      <c r="AF2343" s="60"/>
      <c r="AG2343" s="60"/>
      <c r="AH2343" s="60"/>
      <c r="AI2343" s="60"/>
      <c r="AJ2343" s="60"/>
      <c r="AK2343" s="60"/>
      <c r="AL2343" s="60"/>
      <c r="AM2343" s="60"/>
      <c r="AN2343" s="60"/>
      <c r="AO2343" s="60"/>
      <c r="AP2343" s="60"/>
      <c r="AQ2343" s="60"/>
      <c r="AR2343" s="60"/>
      <c r="AS2343" s="60"/>
      <c r="AT2343" s="60"/>
      <c r="AU2343" s="60"/>
      <c r="AV2343" s="60"/>
      <c r="AW2343" s="60"/>
      <c r="AX2343" s="60"/>
      <c r="AY2343" s="60"/>
      <c r="AZ2343" s="60"/>
      <c r="BA2343" s="60"/>
      <c r="BB2343" s="60"/>
      <c r="BC2343" s="60"/>
      <c r="BD2343" s="60"/>
      <c r="BE2343" s="60"/>
      <c r="BF2343" s="60"/>
      <c r="BG2343" s="60"/>
      <c r="BH2343" s="60"/>
      <c r="BI2343" s="60"/>
      <c r="BJ2343" s="60"/>
      <c r="BK2343" s="60"/>
      <c r="BL2343" s="60"/>
      <c r="BM2343" s="60"/>
      <c r="BN2343" s="60"/>
      <c r="BO2343" s="60"/>
      <c r="BP2343" s="60"/>
      <c r="BQ2343" s="60"/>
      <c r="BR2343" s="60"/>
      <c r="BS2343" s="60"/>
      <c r="BT2343" s="60"/>
      <c r="BU2343" s="60"/>
      <c r="BV2343" s="60"/>
      <c r="BW2343" s="60"/>
      <c r="BX2343" s="60"/>
      <c r="BY2343" s="60"/>
      <c r="BZ2343" s="60"/>
      <c r="CA2343" s="60"/>
      <c r="CB2343" s="60"/>
      <c r="CC2343" s="60"/>
      <c r="CD2343" s="60"/>
      <c r="CE2343" s="60"/>
      <c r="CF2343" s="60"/>
      <c r="CG2343" s="60"/>
      <c r="CH2343" s="60"/>
      <c r="CI2343" s="60"/>
      <c r="CJ2343" s="60"/>
      <c r="CK2343" s="60"/>
      <c r="CL2343" s="60"/>
      <c r="CM2343" s="60"/>
      <c r="CN2343" s="60"/>
      <c r="CO2343" s="60"/>
      <c r="CP2343" s="60"/>
      <c r="CQ2343" s="60"/>
      <c r="CR2343" s="60"/>
      <c r="CS2343" s="60"/>
      <c r="CT2343" s="60"/>
      <c r="CU2343" s="60"/>
      <c r="CV2343" s="60"/>
      <c r="CW2343" s="60"/>
      <c r="CX2343" s="60"/>
      <c r="CY2343" s="60"/>
      <c r="CZ2343" s="60"/>
      <c r="DA2343" s="60"/>
      <c r="DB2343" s="60"/>
      <c r="DC2343" s="60"/>
      <c r="DD2343" s="60"/>
      <c r="DE2343" s="60"/>
      <c r="DF2343" s="60"/>
      <c r="DG2343" s="60"/>
      <c r="DH2343" s="60"/>
      <c r="DI2343" s="60"/>
      <c r="DJ2343" s="60"/>
      <c r="DK2343" s="60"/>
      <c r="DL2343" s="60"/>
      <c r="DM2343" s="60"/>
      <c r="DN2343" s="60"/>
      <c r="DO2343" s="60"/>
      <c r="DP2343" s="60"/>
      <c r="DQ2343" s="60"/>
      <c r="DR2343" s="60"/>
      <c r="DS2343" s="60"/>
      <c r="DT2343" s="60"/>
      <c r="DU2343" s="60"/>
      <c r="DV2343" s="60"/>
      <c r="DW2343" s="60"/>
      <c r="DX2343" s="60"/>
      <c r="DY2343" s="60"/>
      <c r="DZ2343" s="60"/>
      <c r="EA2343" s="60"/>
      <c r="EB2343" s="60"/>
      <c r="EC2343" s="60"/>
      <c r="ED2343" s="60"/>
      <c r="EE2343" s="60"/>
      <c r="EF2343" s="60"/>
      <c r="EG2343" s="60"/>
      <c r="EH2343" s="60"/>
      <c r="EI2343" s="60"/>
      <c r="EJ2343" s="60"/>
      <c r="EK2343" s="60"/>
      <c r="EL2343" s="60"/>
      <c r="EM2343" s="60"/>
      <c r="EN2343" s="60"/>
      <c r="EO2343" s="60"/>
      <c r="EP2343" s="60"/>
      <c r="EQ2343" s="60"/>
      <c r="ER2343" s="60"/>
      <c r="ES2343" s="60"/>
      <c r="ET2343" s="60"/>
      <c r="EU2343" s="60"/>
      <c r="EV2343" s="60"/>
      <c r="EW2343" s="60"/>
      <c r="EX2343" s="60"/>
      <c r="EY2343" s="60"/>
      <c r="EZ2343" s="60"/>
      <c r="FA2343" s="60"/>
      <c r="FB2343" s="60"/>
      <c r="FC2343" s="60"/>
      <c r="FD2343" s="60"/>
      <c r="FE2343" s="60"/>
      <c r="FF2343" s="60"/>
      <c r="FG2343" s="60"/>
      <c r="FH2343" s="60"/>
      <c r="FI2343" s="60"/>
      <c r="FJ2343" s="60"/>
      <c r="FK2343" s="60"/>
      <c r="FL2343" s="60"/>
      <c r="FM2343" s="60"/>
      <c r="FN2343" s="60"/>
      <c r="FO2343" s="60"/>
      <c r="FP2343" s="60"/>
      <c r="FQ2343" s="60"/>
      <c r="FR2343" s="60"/>
      <c r="FS2343" s="60"/>
      <c r="FT2343" s="60"/>
      <c r="FU2343" s="60"/>
      <c r="FV2343" s="60"/>
      <c r="FW2343" s="60"/>
      <c r="FX2343" s="60"/>
      <c r="FY2343" s="60"/>
      <c r="FZ2343" s="60"/>
      <c r="GA2343" s="60"/>
      <c r="GB2343" s="60"/>
      <c r="GC2343" s="60"/>
      <c r="GD2343" s="60"/>
      <c r="GE2343" s="60"/>
      <c r="GF2343" s="60"/>
      <c r="GG2343" s="60"/>
      <c r="GH2343" s="60"/>
      <c r="GI2343" s="60"/>
      <c r="GJ2343" s="60"/>
      <c r="GK2343" s="60"/>
      <c r="GL2343" s="60"/>
      <c r="GM2343" s="60"/>
      <c r="GN2343" s="60"/>
      <c r="GO2343" s="60"/>
      <c r="GP2343" s="60"/>
      <c r="GQ2343" s="60"/>
      <c r="GR2343" s="60"/>
      <c r="GS2343" s="60"/>
      <c r="GT2343" s="60"/>
      <c r="GU2343" s="60"/>
      <c r="GV2343" s="60"/>
      <c r="GW2343" s="60"/>
      <c r="GX2343" s="60"/>
      <c r="GY2343" s="60"/>
      <c r="GZ2343" s="60"/>
      <c r="HA2343" s="60"/>
      <c r="HB2343" s="60"/>
      <c r="HC2343" s="60"/>
      <c r="HD2343" s="60"/>
      <c r="HE2343" s="60"/>
      <c r="HF2343" s="60"/>
      <c r="HG2343" s="60"/>
      <c r="HH2343" s="60"/>
      <c r="HI2343" s="60"/>
      <c r="HJ2343" s="60"/>
      <c r="HK2343" s="60"/>
      <c r="HL2343" s="60"/>
      <c r="HM2343" s="60"/>
      <c r="HN2343" s="60"/>
      <c r="HO2343" s="60"/>
      <c r="HP2343" s="60"/>
      <c r="HQ2343" s="60"/>
      <c r="HR2343" s="60"/>
      <c r="HS2343" s="60"/>
      <c r="HT2343" s="60"/>
      <c r="HU2343" s="60"/>
      <c r="HV2343" s="60"/>
      <c r="HW2343" s="60"/>
      <c r="HX2343" s="60"/>
      <c r="HY2343" s="60"/>
      <c r="HZ2343" s="60"/>
      <c r="IA2343" s="60"/>
      <c r="IB2343" s="60"/>
      <c r="IC2343" s="60"/>
      <c r="ID2343" s="60"/>
      <c r="IE2343" s="60"/>
      <c r="IF2343" s="60"/>
      <c r="IG2343" s="60"/>
      <c r="IH2343" s="60"/>
      <c r="II2343" s="60"/>
      <c r="IJ2343" s="60"/>
      <c r="IK2343" s="60"/>
      <c r="IL2343" s="60"/>
    </row>
    <row r="2344" spans="1:246" s="17" customFormat="1" ht="14.25" customHeight="1" x14ac:dyDescent="0.4">
      <c r="A2344" s="34" t="e">
        <f>_xlfn.CONCAT(D2344,E2344,G2344,#REF!)</f>
        <v>#REF!</v>
      </c>
      <c r="B2344" s="40">
        <v>2350</v>
      </c>
      <c r="C2344" s="40">
        <v>2192</v>
      </c>
      <c r="D2344" s="40">
        <v>150</v>
      </c>
      <c r="E2344" s="41" t="s">
        <v>7520</v>
      </c>
      <c r="F2344" s="42" t="s">
        <v>5376</v>
      </c>
      <c r="G2344" s="41" t="s">
        <v>5374</v>
      </c>
      <c r="H2344" s="41" t="s">
        <v>5377</v>
      </c>
      <c r="I2344" s="41" t="s">
        <v>12</v>
      </c>
      <c r="J2344" s="43">
        <v>100</v>
      </c>
      <c r="K2344" s="44">
        <v>10.8</v>
      </c>
      <c r="L2344" s="45">
        <v>100</v>
      </c>
      <c r="M2344" s="45">
        <v>1080</v>
      </c>
      <c r="N2344" s="46">
        <v>18</v>
      </c>
      <c r="O2344" s="46">
        <v>0</v>
      </c>
      <c r="P2344" s="46">
        <v>0</v>
      </c>
      <c r="Q2344" s="46">
        <v>0</v>
      </c>
      <c r="R2344" s="46">
        <f t="shared" ref="R2344:R2388" si="343">SUM(N2344:Q2344)</f>
        <v>18</v>
      </c>
      <c r="S2344" s="85"/>
      <c r="T2344" s="47">
        <f t="shared" si="336"/>
        <v>0</v>
      </c>
      <c r="U2344" s="47" t="str" cm="1">
        <f t="array" aca="1" ref="U2344" ca="1">IF(S2344="", "×", IF(LEFT(S2344,2)="項番", COUNTIFS($D$2:$D$4001, INDIRECT("D" &amp; ROW()-1), $U$2:$U$4001, "〇"), "〇"))</f>
        <v>×</v>
      </c>
      <c r="V2344" s="47" t="str">
        <f t="shared" si="337"/>
        <v>×</v>
      </c>
      <c r="W2344" s="47" t="str">
        <f t="shared" si="338"/>
        <v>×</v>
      </c>
      <c r="X2344" s="48" t="str">
        <f t="shared" ca="1" si="339"/>
        <v/>
      </c>
      <c r="Y2344" s="47">
        <f t="shared" ca="1" si="340"/>
        <v>0</v>
      </c>
      <c r="Z2344" s="47">
        <f t="shared" si="341"/>
        <v>150</v>
      </c>
      <c r="AA2344" s="47" t="str">
        <f t="shared" si="342"/>
        <v/>
      </c>
    </row>
    <row r="2345" spans="1:246" s="17" customFormat="1" ht="14.25" customHeight="1" x14ac:dyDescent="0.4">
      <c r="A2345" s="34" t="e">
        <f>_xlfn.CONCAT(D2345,E2345,G2345,#REF!)</f>
        <v>#REF!</v>
      </c>
      <c r="B2345" s="40">
        <v>2351</v>
      </c>
      <c r="C2345" s="40">
        <v>2193</v>
      </c>
      <c r="D2345" s="40">
        <v>150</v>
      </c>
      <c r="E2345" s="41" t="s">
        <v>7520</v>
      </c>
      <c r="F2345" s="42" t="s">
        <v>5378</v>
      </c>
      <c r="G2345" s="41" t="s">
        <v>5374</v>
      </c>
      <c r="H2345" s="41" t="s">
        <v>5379</v>
      </c>
      <c r="I2345" s="41" t="s">
        <v>5380</v>
      </c>
      <c r="J2345" s="43">
        <v>84</v>
      </c>
      <c r="K2345" s="44">
        <v>29.4</v>
      </c>
      <c r="L2345" s="45">
        <v>84</v>
      </c>
      <c r="M2345" s="45">
        <v>2469.6</v>
      </c>
      <c r="N2345" s="46">
        <v>0</v>
      </c>
      <c r="O2345" s="46">
        <v>0</v>
      </c>
      <c r="P2345" s="46">
        <v>0</v>
      </c>
      <c r="Q2345" s="46">
        <v>2</v>
      </c>
      <c r="R2345" s="46">
        <f t="shared" si="343"/>
        <v>2</v>
      </c>
      <c r="S2345" s="85"/>
      <c r="T2345" s="47">
        <f t="shared" si="336"/>
        <v>0</v>
      </c>
      <c r="U2345" s="47" t="str" cm="1">
        <f t="array" aca="1" ref="U2345" ca="1">IF(S2345="", "×", IF(LEFT(S2345,2)="項番", COUNTIFS($D$2:$D$4001, INDIRECT("D" &amp; ROW()-1), $U$2:$U$4001, "〇"), "〇"))</f>
        <v>×</v>
      </c>
      <c r="V2345" s="47" t="str">
        <f t="shared" si="337"/>
        <v>×</v>
      </c>
      <c r="W2345" s="47" t="str">
        <f t="shared" si="338"/>
        <v>×</v>
      </c>
      <c r="X2345" s="48" t="str">
        <f t="shared" ca="1" si="339"/>
        <v/>
      </c>
      <c r="Y2345" s="47">
        <f t="shared" ca="1" si="340"/>
        <v>0</v>
      </c>
      <c r="Z2345" s="47">
        <f t="shared" si="341"/>
        <v>150</v>
      </c>
      <c r="AA2345" s="47" t="str">
        <f t="shared" si="342"/>
        <v/>
      </c>
    </row>
    <row r="2346" spans="1:246" s="17" customFormat="1" ht="14.25" customHeight="1" x14ac:dyDescent="0.4">
      <c r="A2346" s="34" t="e">
        <f>_xlfn.CONCAT(D2346,E2346,G2346,#REF!)</f>
        <v>#REF!</v>
      </c>
      <c r="B2346" s="40">
        <v>2352</v>
      </c>
      <c r="C2346" s="40">
        <v>2194</v>
      </c>
      <c r="D2346" s="40">
        <v>150</v>
      </c>
      <c r="E2346" s="41" t="s">
        <v>7520</v>
      </c>
      <c r="F2346" s="42" t="s">
        <v>5381</v>
      </c>
      <c r="G2346" s="41" t="s">
        <v>5374</v>
      </c>
      <c r="H2346" s="41" t="s">
        <v>5382</v>
      </c>
      <c r="I2346" s="41" t="s">
        <v>4553</v>
      </c>
      <c r="J2346" s="43">
        <v>84</v>
      </c>
      <c r="K2346" s="44">
        <v>41.2</v>
      </c>
      <c r="L2346" s="45">
        <v>84</v>
      </c>
      <c r="M2346" s="45">
        <v>3460.8</v>
      </c>
      <c r="N2346" s="46">
        <v>0</v>
      </c>
      <c r="O2346" s="46">
        <v>12</v>
      </c>
      <c r="P2346" s="46">
        <v>0</v>
      </c>
      <c r="Q2346" s="46">
        <v>0</v>
      </c>
      <c r="R2346" s="46">
        <f t="shared" si="343"/>
        <v>12</v>
      </c>
      <c r="S2346" s="85"/>
      <c r="T2346" s="47">
        <f t="shared" si="336"/>
        <v>0</v>
      </c>
      <c r="U2346" s="47" t="str" cm="1">
        <f t="array" aca="1" ref="U2346" ca="1">IF(S2346="", "×", IF(LEFT(S2346,2)="項番", COUNTIFS($D$2:$D$4001, INDIRECT("D" &amp; ROW()-1), $U$2:$U$4001, "〇"), "〇"))</f>
        <v>×</v>
      </c>
      <c r="V2346" s="47" t="str">
        <f t="shared" si="337"/>
        <v>×</v>
      </c>
      <c r="W2346" s="47" t="str">
        <f t="shared" si="338"/>
        <v>×</v>
      </c>
      <c r="X2346" s="48" t="str">
        <f t="shared" ca="1" si="339"/>
        <v/>
      </c>
      <c r="Y2346" s="47">
        <f t="shared" ca="1" si="340"/>
        <v>0</v>
      </c>
      <c r="Z2346" s="47">
        <f t="shared" si="341"/>
        <v>150</v>
      </c>
      <c r="AA2346" s="47" t="str">
        <f t="shared" si="342"/>
        <v/>
      </c>
    </row>
    <row r="2347" spans="1:246" s="17" customFormat="1" ht="14.25" customHeight="1" x14ac:dyDescent="0.4">
      <c r="A2347" s="34" t="e">
        <f>_xlfn.CONCAT(D2347,E2347,G2347,#REF!)</f>
        <v>#REF!</v>
      </c>
      <c r="B2347" s="40">
        <v>2353</v>
      </c>
      <c r="C2347" s="40">
        <v>2195</v>
      </c>
      <c r="D2347" s="40">
        <v>150</v>
      </c>
      <c r="E2347" s="41" t="s">
        <v>7520</v>
      </c>
      <c r="F2347" s="42" t="s">
        <v>5383</v>
      </c>
      <c r="G2347" s="41" t="s">
        <v>5374</v>
      </c>
      <c r="H2347" s="41" t="s">
        <v>5384</v>
      </c>
      <c r="I2347" s="41" t="s">
        <v>12</v>
      </c>
      <c r="J2347" s="43">
        <v>100</v>
      </c>
      <c r="K2347" s="44">
        <v>6.3</v>
      </c>
      <c r="L2347" s="45">
        <v>100</v>
      </c>
      <c r="M2347" s="45">
        <v>630</v>
      </c>
      <c r="N2347" s="46">
        <v>0</v>
      </c>
      <c r="O2347" s="46">
        <v>12</v>
      </c>
      <c r="P2347" s="46">
        <v>18</v>
      </c>
      <c r="Q2347" s="46">
        <v>24</v>
      </c>
      <c r="R2347" s="46">
        <f t="shared" si="343"/>
        <v>54</v>
      </c>
      <c r="S2347" s="85"/>
      <c r="T2347" s="47">
        <f t="shared" si="336"/>
        <v>0</v>
      </c>
      <c r="U2347" s="47" t="str" cm="1">
        <f t="array" aca="1" ref="U2347" ca="1">IF(S2347="", "×", IF(LEFT(S2347,2)="項番", COUNTIFS($D$2:$D$4001, INDIRECT("D" &amp; ROW()-1), $U$2:$U$4001, "〇"), "〇"))</f>
        <v>×</v>
      </c>
      <c r="V2347" s="47" t="str">
        <f t="shared" si="337"/>
        <v>×</v>
      </c>
      <c r="W2347" s="47" t="str">
        <f t="shared" si="338"/>
        <v>×</v>
      </c>
      <c r="X2347" s="48" t="str">
        <f t="shared" ca="1" si="339"/>
        <v/>
      </c>
      <c r="Y2347" s="47">
        <f t="shared" ca="1" si="340"/>
        <v>0</v>
      </c>
      <c r="Z2347" s="47">
        <f t="shared" si="341"/>
        <v>150</v>
      </c>
      <c r="AA2347" s="47" t="str">
        <f t="shared" si="342"/>
        <v/>
      </c>
    </row>
    <row r="2348" spans="1:246" ht="14.25" customHeight="1" x14ac:dyDescent="0.4">
      <c r="A2348" s="34" t="e">
        <f>_xlfn.CONCAT(D2348,E2348,G2348,#REF!)</f>
        <v>#REF!</v>
      </c>
      <c r="B2348" s="40">
        <v>2354</v>
      </c>
      <c r="C2348" s="40">
        <v>2196</v>
      </c>
      <c r="D2348" s="40">
        <v>150</v>
      </c>
      <c r="E2348" s="41" t="s">
        <v>7520</v>
      </c>
      <c r="F2348" s="42" t="s">
        <v>5385</v>
      </c>
      <c r="G2348" s="41" t="s">
        <v>5374</v>
      </c>
      <c r="H2348" s="41" t="s">
        <v>5386</v>
      </c>
      <c r="I2348" s="41" t="s">
        <v>206</v>
      </c>
      <c r="J2348" s="43">
        <v>1</v>
      </c>
      <c r="K2348" s="44">
        <v>8.9</v>
      </c>
      <c r="L2348" s="45">
        <v>100</v>
      </c>
      <c r="M2348" s="45">
        <v>890</v>
      </c>
      <c r="N2348" s="46">
        <v>0</v>
      </c>
      <c r="O2348" s="46">
        <v>0</v>
      </c>
      <c r="P2348" s="46">
        <v>44</v>
      </c>
      <c r="Q2348" s="46">
        <v>0</v>
      </c>
      <c r="R2348" s="46">
        <f t="shared" si="343"/>
        <v>44</v>
      </c>
      <c r="S2348" s="85"/>
      <c r="T2348" s="47">
        <f t="shared" si="336"/>
        <v>0</v>
      </c>
      <c r="U2348" s="47" t="str" cm="1">
        <f t="array" aca="1" ref="U2348" ca="1">IF(S2348="", "×", IF(LEFT(S2348,2)="項番", COUNTIFS($D$2:$D$4001, INDIRECT("D" &amp; ROW()-1), $U$2:$U$4001, "〇"), "〇"))</f>
        <v>×</v>
      </c>
      <c r="V2348" s="47" t="str">
        <f t="shared" si="337"/>
        <v>×</v>
      </c>
      <c r="W2348" s="47" t="str">
        <f t="shared" si="338"/>
        <v>×</v>
      </c>
      <c r="X2348" s="48" t="str">
        <f t="shared" ca="1" si="339"/>
        <v/>
      </c>
      <c r="Y2348" s="47">
        <f t="shared" ca="1" si="340"/>
        <v>0</v>
      </c>
      <c r="Z2348" s="47">
        <f t="shared" si="341"/>
        <v>150</v>
      </c>
      <c r="AA2348" s="47" t="str">
        <f t="shared" si="342"/>
        <v/>
      </c>
    </row>
    <row r="2349" spans="1:246" ht="14.25" customHeight="1" x14ac:dyDescent="0.4">
      <c r="A2349" s="34" t="e">
        <f>_xlfn.CONCAT(D2349,E2349,G2349,#REF!)</f>
        <v>#REF!</v>
      </c>
      <c r="B2349" s="40">
        <v>2355</v>
      </c>
      <c r="C2349" s="40">
        <v>2197</v>
      </c>
      <c r="D2349" s="40">
        <v>150</v>
      </c>
      <c r="E2349" s="41" t="s">
        <v>7520</v>
      </c>
      <c r="F2349" s="42" t="s">
        <v>5387</v>
      </c>
      <c r="G2349" s="41" t="s">
        <v>5374</v>
      </c>
      <c r="H2349" s="41" t="s">
        <v>5388</v>
      </c>
      <c r="I2349" s="41" t="s">
        <v>12</v>
      </c>
      <c r="J2349" s="43">
        <v>100</v>
      </c>
      <c r="K2349" s="44">
        <v>10.8</v>
      </c>
      <c r="L2349" s="45">
        <v>100</v>
      </c>
      <c r="M2349" s="45">
        <v>1080</v>
      </c>
      <c r="N2349" s="46">
        <v>4</v>
      </c>
      <c r="O2349" s="46">
        <v>0</v>
      </c>
      <c r="P2349" s="46">
        <v>0</v>
      </c>
      <c r="Q2349" s="46">
        <v>0</v>
      </c>
      <c r="R2349" s="46">
        <f t="shared" si="343"/>
        <v>4</v>
      </c>
      <c r="S2349" s="85"/>
      <c r="T2349" s="47">
        <f t="shared" si="336"/>
        <v>0</v>
      </c>
      <c r="U2349" s="47" t="str" cm="1">
        <f t="array" aca="1" ref="U2349" ca="1">IF(S2349="", "×", IF(LEFT(S2349,2)="項番", COUNTIFS($D$2:$D$4001, INDIRECT("D" &amp; ROW()-1), $U$2:$U$4001, "〇"), "〇"))</f>
        <v>×</v>
      </c>
      <c r="V2349" s="47" t="str">
        <f t="shared" si="337"/>
        <v>×</v>
      </c>
      <c r="W2349" s="47" t="str">
        <f t="shared" si="338"/>
        <v>×</v>
      </c>
      <c r="X2349" s="48" t="str">
        <f t="shared" ca="1" si="339"/>
        <v/>
      </c>
      <c r="Y2349" s="47">
        <f t="shared" ca="1" si="340"/>
        <v>0</v>
      </c>
      <c r="Z2349" s="47">
        <f t="shared" si="341"/>
        <v>150</v>
      </c>
      <c r="AA2349" s="47" t="str">
        <f t="shared" si="342"/>
        <v/>
      </c>
    </row>
    <row r="2350" spans="1:246" ht="14.25" customHeight="1" x14ac:dyDescent="0.4">
      <c r="A2350" s="34" t="e">
        <f>_xlfn.CONCAT(D2350,E2350,G2350,#REF!)</f>
        <v>#REF!</v>
      </c>
      <c r="B2350" s="40">
        <v>2356</v>
      </c>
      <c r="C2350" s="40">
        <v>2198</v>
      </c>
      <c r="D2350" s="40">
        <v>150</v>
      </c>
      <c r="E2350" s="41" t="s">
        <v>7520</v>
      </c>
      <c r="F2350" s="42" t="s">
        <v>5389</v>
      </c>
      <c r="G2350" s="41" t="s">
        <v>5374</v>
      </c>
      <c r="H2350" s="41" t="s">
        <v>5390</v>
      </c>
      <c r="I2350" s="41" t="s">
        <v>12</v>
      </c>
      <c r="J2350" s="43">
        <v>100</v>
      </c>
      <c r="K2350" s="44">
        <v>14.9</v>
      </c>
      <c r="L2350" s="45">
        <v>100</v>
      </c>
      <c r="M2350" s="45">
        <v>1490</v>
      </c>
      <c r="N2350" s="46">
        <v>5</v>
      </c>
      <c r="O2350" s="46">
        <v>0</v>
      </c>
      <c r="P2350" s="46">
        <v>0</v>
      </c>
      <c r="Q2350" s="46">
        <v>0</v>
      </c>
      <c r="R2350" s="46">
        <f t="shared" si="343"/>
        <v>5</v>
      </c>
      <c r="S2350" s="85"/>
      <c r="T2350" s="47">
        <f t="shared" si="336"/>
        <v>0</v>
      </c>
      <c r="U2350" s="47" t="str" cm="1">
        <f t="array" aca="1" ref="U2350" ca="1">IF(S2350="", "×", IF(LEFT(S2350,2)="項番", COUNTIFS($D$2:$D$4001, INDIRECT("D" &amp; ROW()-1), $U$2:$U$4001, "〇"), "〇"))</f>
        <v>×</v>
      </c>
      <c r="V2350" s="47" t="str">
        <f t="shared" si="337"/>
        <v>×</v>
      </c>
      <c r="W2350" s="47" t="str">
        <f t="shared" si="338"/>
        <v>×</v>
      </c>
      <c r="X2350" s="48" t="str">
        <f t="shared" ca="1" si="339"/>
        <v/>
      </c>
      <c r="Y2350" s="47">
        <f t="shared" ca="1" si="340"/>
        <v>0</v>
      </c>
      <c r="Z2350" s="47">
        <f t="shared" si="341"/>
        <v>150</v>
      </c>
      <c r="AA2350" s="47" t="str">
        <f t="shared" si="342"/>
        <v/>
      </c>
    </row>
    <row r="2351" spans="1:246" ht="14.25" customHeight="1" x14ac:dyDescent="0.4">
      <c r="A2351" s="34" t="e">
        <f>_xlfn.CONCAT(D2351,E2351,G2351,#REF!)</f>
        <v>#REF!</v>
      </c>
      <c r="B2351" s="40">
        <v>2357</v>
      </c>
      <c r="C2351" s="40">
        <v>2199</v>
      </c>
      <c r="D2351" s="40">
        <v>150</v>
      </c>
      <c r="E2351" s="41" t="s">
        <v>7520</v>
      </c>
      <c r="F2351" s="42" t="s">
        <v>5391</v>
      </c>
      <c r="G2351" s="41" t="s">
        <v>5374</v>
      </c>
      <c r="H2351" s="41" t="s">
        <v>5392</v>
      </c>
      <c r="I2351" s="41" t="s">
        <v>143</v>
      </c>
      <c r="J2351" s="43">
        <v>1</v>
      </c>
      <c r="K2351" s="44">
        <v>983</v>
      </c>
      <c r="L2351" s="45">
        <v>1</v>
      </c>
      <c r="M2351" s="45">
        <v>983</v>
      </c>
      <c r="N2351" s="46">
        <v>100</v>
      </c>
      <c r="O2351" s="46">
        <v>3600</v>
      </c>
      <c r="P2351" s="46">
        <v>0</v>
      </c>
      <c r="Q2351" s="46">
        <v>0</v>
      </c>
      <c r="R2351" s="46">
        <f t="shared" si="343"/>
        <v>3700</v>
      </c>
      <c r="S2351" s="85"/>
      <c r="T2351" s="47">
        <f t="shared" si="336"/>
        <v>0</v>
      </c>
      <c r="U2351" s="47" t="str" cm="1">
        <f t="array" aca="1" ref="U2351" ca="1">IF(S2351="", "×", IF(LEFT(S2351,2)="項番", COUNTIFS($D$2:$D$4001, INDIRECT("D" &amp; ROW()-1), $U$2:$U$4001, "〇"), "〇"))</f>
        <v>×</v>
      </c>
      <c r="V2351" s="47" t="str">
        <f t="shared" si="337"/>
        <v>×</v>
      </c>
      <c r="W2351" s="47" t="str">
        <f t="shared" si="338"/>
        <v>×</v>
      </c>
      <c r="X2351" s="48" t="str">
        <f t="shared" ca="1" si="339"/>
        <v/>
      </c>
      <c r="Y2351" s="47">
        <f t="shared" ca="1" si="340"/>
        <v>0</v>
      </c>
      <c r="Z2351" s="47">
        <f t="shared" si="341"/>
        <v>150</v>
      </c>
      <c r="AA2351" s="47" t="str">
        <f t="shared" si="342"/>
        <v/>
      </c>
    </row>
    <row r="2352" spans="1:246" ht="14.25" customHeight="1" x14ac:dyDescent="0.4">
      <c r="A2352" s="34" t="e">
        <f>_xlfn.CONCAT(D2352,E2352,G2352,#REF!)</f>
        <v>#REF!</v>
      </c>
      <c r="B2352" s="40">
        <v>2358</v>
      </c>
      <c r="C2352" s="40">
        <v>2200</v>
      </c>
      <c r="D2352" s="40">
        <v>150</v>
      </c>
      <c r="E2352" s="41" t="s">
        <v>7520</v>
      </c>
      <c r="F2352" s="42" t="s">
        <v>5393</v>
      </c>
      <c r="G2352" s="41" t="s">
        <v>5374</v>
      </c>
      <c r="H2352" s="41" t="s">
        <v>5394</v>
      </c>
      <c r="I2352" s="41" t="s">
        <v>143</v>
      </c>
      <c r="J2352" s="43">
        <v>1</v>
      </c>
      <c r="K2352" s="44">
        <v>2167</v>
      </c>
      <c r="L2352" s="45">
        <v>1</v>
      </c>
      <c r="M2352" s="45">
        <v>2167</v>
      </c>
      <c r="N2352" s="46">
        <v>0</v>
      </c>
      <c r="O2352" s="46">
        <v>2</v>
      </c>
      <c r="P2352" s="46">
        <v>0</v>
      </c>
      <c r="Q2352" s="46">
        <v>0</v>
      </c>
      <c r="R2352" s="46">
        <f t="shared" si="343"/>
        <v>2</v>
      </c>
      <c r="S2352" s="85"/>
      <c r="T2352" s="47">
        <f t="shared" si="336"/>
        <v>0</v>
      </c>
      <c r="U2352" s="47" t="str" cm="1">
        <f t="array" aca="1" ref="U2352" ca="1">IF(S2352="", "×", IF(LEFT(S2352,2)="項番", COUNTIFS($D$2:$D$4001, INDIRECT("D" &amp; ROW()-1), $U$2:$U$4001, "〇"), "〇"))</f>
        <v>×</v>
      </c>
      <c r="V2352" s="47" t="str">
        <f t="shared" si="337"/>
        <v>×</v>
      </c>
      <c r="W2352" s="47" t="str">
        <f t="shared" si="338"/>
        <v>×</v>
      </c>
      <c r="X2352" s="48" t="str">
        <f t="shared" ca="1" si="339"/>
        <v/>
      </c>
      <c r="Y2352" s="47">
        <f t="shared" ca="1" si="340"/>
        <v>0</v>
      </c>
      <c r="Z2352" s="47">
        <f t="shared" si="341"/>
        <v>150</v>
      </c>
      <c r="AA2352" s="47" t="str">
        <f t="shared" si="342"/>
        <v/>
      </c>
    </row>
    <row r="2353" spans="1:246" s="37" customFormat="1" ht="14.25" customHeight="1" x14ac:dyDescent="0.4">
      <c r="A2353" s="34" t="e">
        <f>_xlfn.CONCAT(D2353,E2353,G2353,#REF!)</f>
        <v>#REF!</v>
      </c>
      <c r="B2353" s="40">
        <v>2359</v>
      </c>
      <c r="C2353" s="40">
        <v>2201</v>
      </c>
      <c r="D2353" s="40">
        <v>150</v>
      </c>
      <c r="E2353" s="41" t="s">
        <v>7520</v>
      </c>
      <c r="F2353" s="42" t="s">
        <v>5395</v>
      </c>
      <c r="G2353" s="41" t="s">
        <v>5374</v>
      </c>
      <c r="H2353" s="41" t="s">
        <v>5396</v>
      </c>
      <c r="I2353" s="41" t="s">
        <v>143</v>
      </c>
      <c r="J2353" s="43">
        <v>1</v>
      </c>
      <c r="K2353" s="44">
        <v>3363</v>
      </c>
      <c r="L2353" s="45">
        <v>1</v>
      </c>
      <c r="M2353" s="45">
        <v>3363</v>
      </c>
      <c r="N2353" s="46">
        <v>120</v>
      </c>
      <c r="O2353" s="46">
        <v>1500</v>
      </c>
      <c r="P2353" s="46">
        <v>0</v>
      </c>
      <c r="Q2353" s="46">
        <v>0</v>
      </c>
      <c r="R2353" s="46">
        <f t="shared" si="343"/>
        <v>1620</v>
      </c>
      <c r="S2353" s="85"/>
      <c r="T2353" s="47">
        <f t="shared" si="336"/>
        <v>0</v>
      </c>
      <c r="U2353" s="47" t="str" cm="1">
        <f t="array" aca="1" ref="U2353" ca="1">IF(S2353="", "×", IF(LEFT(S2353,2)="項番", COUNTIFS($D$2:$D$4001, INDIRECT("D" &amp; ROW()-1), $U$2:$U$4001, "〇"), "〇"))</f>
        <v>×</v>
      </c>
      <c r="V2353" s="47" t="str">
        <f t="shared" si="337"/>
        <v>×</v>
      </c>
      <c r="W2353" s="47" t="str">
        <f t="shared" si="338"/>
        <v>×</v>
      </c>
      <c r="X2353" s="48" t="str">
        <f t="shared" ca="1" si="339"/>
        <v/>
      </c>
      <c r="Y2353" s="47">
        <f t="shared" ca="1" si="340"/>
        <v>0</v>
      </c>
      <c r="Z2353" s="47">
        <f t="shared" si="341"/>
        <v>150</v>
      </c>
      <c r="AA2353" s="47" t="str">
        <f t="shared" si="342"/>
        <v/>
      </c>
      <c r="AB2353" s="49"/>
      <c r="AC2353" s="49"/>
      <c r="AD2353" s="49"/>
      <c r="AE2353" s="49"/>
      <c r="AF2353" s="49"/>
      <c r="AG2353" s="49"/>
      <c r="AH2353" s="49"/>
      <c r="AI2353" s="49"/>
      <c r="AJ2353" s="49"/>
      <c r="AK2353" s="49"/>
      <c r="AL2353" s="49"/>
      <c r="AM2353" s="49"/>
      <c r="AN2353" s="49"/>
      <c r="AO2353" s="49"/>
      <c r="AP2353" s="49"/>
      <c r="AQ2353" s="49"/>
      <c r="AR2353" s="49"/>
      <c r="AS2353" s="49"/>
      <c r="AT2353" s="49"/>
      <c r="AU2353" s="49"/>
      <c r="AV2353" s="49"/>
      <c r="AW2353" s="49"/>
      <c r="AX2353" s="49"/>
      <c r="AY2353" s="49"/>
      <c r="AZ2353" s="49"/>
      <c r="BA2353" s="49"/>
      <c r="BB2353" s="49"/>
      <c r="BC2353" s="49"/>
      <c r="BD2353" s="49"/>
      <c r="BE2353" s="49"/>
      <c r="BF2353" s="49"/>
      <c r="BG2353" s="49"/>
      <c r="BH2353" s="49"/>
      <c r="BI2353" s="49"/>
      <c r="BJ2353" s="49"/>
      <c r="BK2353" s="49"/>
      <c r="BL2353" s="49"/>
      <c r="BM2353" s="49"/>
      <c r="BN2353" s="49"/>
      <c r="BO2353" s="49"/>
      <c r="BP2353" s="49"/>
      <c r="BQ2353" s="49"/>
      <c r="BR2353" s="49"/>
      <c r="BS2353" s="49"/>
      <c r="BT2353" s="49"/>
      <c r="BU2353" s="49"/>
      <c r="BV2353" s="49"/>
      <c r="BW2353" s="49"/>
      <c r="BX2353" s="49"/>
      <c r="BY2353" s="49"/>
      <c r="BZ2353" s="49"/>
      <c r="CA2353" s="49"/>
      <c r="CB2353" s="49"/>
      <c r="CC2353" s="49"/>
      <c r="CD2353" s="49"/>
      <c r="CE2353" s="49"/>
      <c r="CF2353" s="49"/>
      <c r="CG2353" s="49"/>
      <c r="CH2353" s="49"/>
      <c r="CI2353" s="49"/>
      <c r="CJ2353" s="49"/>
      <c r="CK2353" s="49"/>
      <c r="CL2353" s="49"/>
      <c r="CM2353" s="49"/>
      <c r="CN2353" s="49"/>
      <c r="CO2353" s="49"/>
      <c r="CP2353" s="49"/>
      <c r="CQ2353" s="49"/>
      <c r="CR2353" s="49"/>
      <c r="CS2353" s="49"/>
      <c r="CT2353" s="49"/>
      <c r="CU2353" s="49"/>
      <c r="CV2353" s="49"/>
      <c r="CW2353" s="49"/>
      <c r="CX2353" s="49"/>
      <c r="CY2353" s="49"/>
      <c r="CZ2353" s="49"/>
      <c r="DA2353" s="49"/>
      <c r="DB2353" s="49"/>
      <c r="DC2353" s="49"/>
      <c r="DD2353" s="49"/>
      <c r="DE2353" s="49"/>
      <c r="DF2353" s="49"/>
      <c r="DG2353" s="49"/>
      <c r="DH2353" s="49"/>
      <c r="DI2353" s="49"/>
      <c r="DJ2353" s="49"/>
      <c r="DK2353" s="49"/>
      <c r="DL2353" s="49"/>
      <c r="DM2353" s="49"/>
      <c r="DN2353" s="49"/>
      <c r="DO2353" s="49"/>
      <c r="DP2353" s="49"/>
      <c r="DQ2353" s="49"/>
      <c r="DR2353" s="49"/>
      <c r="DS2353" s="49"/>
      <c r="DT2353" s="49"/>
      <c r="DU2353" s="49"/>
      <c r="DV2353" s="49"/>
      <c r="DW2353" s="49"/>
      <c r="DX2353" s="49"/>
      <c r="DY2353" s="49"/>
      <c r="DZ2353" s="49"/>
      <c r="EA2353" s="49"/>
      <c r="EB2353" s="49"/>
      <c r="EC2353" s="49"/>
      <c r="ED2353" s="49"/>
      <c r="EE2353" s="49"/>
      <c r="EF2353" s="49"/>
      <c r="EG2353" s="49"/>
      <c r="EH2353" s="49"/>
      <c r="EI2353" s="49"/>
      <c r="EJ2353" s="49"/>
      <c r="EK2353" s="49"/>
      <c r="EL2353" s="49"/>
      <c r="EM2353" s="49"/>
      <c r="EN2353" s="49"/>
      <c r="EO2353" s="49"/>
      <c r="EP2353" s="49"/>
      <c r="EQ2353" s="49"/>
      <c r="ER2353" s="49"/>
      <c r="ES2353" s="49"/>
      <c r="ET2353" s="49"/>
      <c r="EU2353" s="49"/>
      <c r="EV2353" s="49"/>
      <c r="EW2353" s="49"/>
      <c r="EX2353" s="49"/>
      <c r="EY2353" s="49"/>
      <c r="EZ2353" s="49"/>
      <c r="FA2353" s="49"/>
      <c r="FB2353" s="49"/>
      <c r="FC2353" s="49"/>
      <c r="FD2353" s="49"/>
      <c r="FE2353" s="49"/>
      <c r="FF2353" s="49"/>
      <c r="FG2353" s="49"/>
      <c r="FH2353" s="49"/>
      <c r="FI2353" s="49"/>
      <c r="FJ2353" s="49"/>
      <c r="FK2353" s="49"/>
      <c r="FL2353" s="49"/>
      <c r="FM2353" s="49"/>
      <c r="FN2353" s="49"/>
      <c r="FO2353" s="49"/>
      <c r="FP2353" s="49"/>
      <c r="FQ2353" s="49"/>
      <c r="FR2353" s="49"/>
      <c r="FS2353" s="49"/>
      <c r="FT2353" s="49"/>
      <c r="FU2353" s="49"/>
      <c r="FV2353" s="49"/>
      <c r="FW2353" s="49"/>
      <c r="FX2353" s="49"/>
      <c r="FY2353" s="49"/>
      <c r="FZ2353" s="49"/>
      <c r="GA2353" s="49"/>
      <c r="GB2353" s="49"/>
      <c r="GC2353" s="49"/>
      <c r="GD2353" s="49"/>
      <c r="GE2353" s="49"/>
      <c r="GF2353" s="49"/>
      <c r="GG2353" s="49"/>
      <c r="GH2353" s="49"/>
      <c r="GI2353" s="49"/>
      <c r="GJ2353" s="49"/>
      <c r="GK2353" s="49"/>
      <c r="GL2353" s="49"/>
      <c r="GM2353" s="49"/>
      <c r="GN2353" s="49"/>
      <c r="GO2353" s="49"/>
      <c r="GP2353" s="49"/>
      <c r="GQ2353" s="49"/>
      <c r="GR2353" s="49"/>
      <c r="GS2353" s="49"/>
      <c r="GT2353" s="49"/>
      <c r="GU2353" s="49"/>
      <c r="GV2353" s="49"/>
      <c r="GW2353" s="49"/>
      <c r="GX2353" s="49"/>
      <c r="GY2353" s="49"/>
      <c r="GZ2353" s="49"/>
      <c r="HA2353" s="49"/>
      <c r="HB2353" s="49"/>
      <c r="HC2353" s="49"/>
      <c r="HD2353" s="49"/>
      <c r="HE2353" s="49"/>
      <c r="HF2353" s="49"/>
      <c r="HG2353" s="49"/>
      <c r="HH2353" s="49"/>
      <c r="HI2353" s="49"/>
      <c r="HJ2353" s="49"/>
      <c r="HK2353" s="49"/>
      <c r="HL2353" s="49"/>
      <c r="HM2353" s="49"/>
      <c r="HN2353" s="49"/>
      <c r="HO2353" s="49"/>
      <c r="HP2353" s="49"/>
      <c r="HQ2353" s="49"/>
      <c r="HR2353" s="49"/>
      <c r="HS2353" s="49"/>
      <c r="HT2353" s="49"/>
      <c r="HU2353" s="49"/>
      <c r="HV2353" s="49"/>
      <c r="HW2353" s="49"/>
      <c r="HX2353" s="49"/>
      <c r="HY2353" s="49"/>
      <c r="HZ2353" s="49"/>
      <c r="IA2353" s="49"/>
      <c r="IB2353" s="49"/>
      <c r="IC2353" s="49"/>
      <c r="ID2353" s="49"/>
      <c r="IE2353" s="49"/>
      <c r="IF2353" s="49"/>
      <c r="IG2353" s="49"/>
      <c r="IH2353" s="49"/>
      <c r="II2353" s="49"/>
      <c r="IJ2353" s="49"/>
      <c r="IK2353" s="49"/>
      <c r="IL2353" s="49"/>
    </row>
    <row r="2354" spans="1:246" s="37" customFormat="1" ht="14.25" customHeight="1" x14ac:dyDescent="0.4">
      <c r="A2354" s="34" t="e">
        <f>_xlfn.CONCAT(D2354,E2354,G2354,#REF!)</f>
        <v>#REF!</v>
      </c>
      <c r="B2354" s="40">
        <v>2361</v>
      </c>
      <c r="C2354" s="40">
        <v>2202</v>
      </c>
      <c r="D2354" s="40">
        <v>150</v>
      </c>
      <c r="E2354" s="41" t="s">
        <v>7520</v>
      </c>
      <c r="F2354" s="42" t="s">
        <v>5399</v>
      </c>
      <c r="G2354" s="41" t="s">
        <v>5374</v>
      </c>
      <c r="H2354" s="41" t="s">
        <v>5400</v>
      </c>
      <c r="I2354" s="41" t="s">
        <v>5401</v>
      </c>
      <c r="J2354" s="43">
        <v>1000</v>
      </c>
      <c r="K2354" s="44">
        <v>6.3</v>
      </c>
      <c r="L2354" s="45">
        <v>1000</v>
      </c>
      <c r="M2354" s="45">
        <v>6300</v>
      </c>
      <c r="N2354" s="46">
        <v>0</v>
      </c>
      <c r="O2354" s="46">
        <v>1</v>
      </c>
      <c r="P2354" s="46">
        <v>0</v>
      </c>
      <c r="Q2354" s="46">
        <v>0</v>
      </c>
      <c r="R2354" s="46">
        <f t="shared" si="343"/>
        <v>1</v>
      </c>
      <c r="S2354" s="85"/>
      <c r="T2354" s="47">
        <f t="shared" si="336"/>
        <v>0</v>
      </c>
      <c r="U2354" s="47" t="str" cm="1">
        <f t="array" aca="1" ref="U2354" ca="1">IF(S2354="", "×", IF(LEFT(S2354,2)="項番", COUNTIFS($D$2:$D$4001, INDIRECT("D" &amp; ROW()-1), $U$2:$U$4001, "〇"), "〇"))</f>
        <v>×</v>
      </c>
      <c r="V2354" s="47" t="str">
        <f t="shared" si="337"/>
        <v>×</v>
      </c>
      <c r="W2354" s="47" t="str">
        <f t="shared" si="338"/>
        <v>×</v>
      </c>
      <c r="X2354" s="48" t="str">
        <f t="shared" ca="1" si="339"/>
        <v/>
      </c>
      <c r="Y2354" s="47">
        <f t="shared" ca="1" si="340"/>
        <v>0</v>
      </c>
      <c r="Z2354" s="47">
        <f t="shared" si="341"/>
        <v>150</v>
      </c>
      <c r="AA2354" s="47" t="str">
        <f t="shared" si="342"/>
        <v/>
      </c>
      <c r="AB2354" s="49"/>
      <c r="AC2354" s="49"/>
      <c r="AD2354" s="49"/>
      <c r="AE2354" s="49"/>
      <c r="AF2354" s="49"/>
      <c r="AG2354" s="49"/>
      <c r="AH2354" s="49"/>
      <c r="AI2354" s="49"/>
      <c r="AJ2354" s="49"/>
      <c r="AK2354" s="49"/>
      <c r="AL2354" s="49"/>
      <c r="AM2354" s="49"/>
      <c r="AN2354" s="49"/>
      <c r="AO2354" s="49"/>
      <c r="AP2354" s="49"/>
      <c r="AQ2354" s="49"/>
      <c r="AR2354" s="49"/>
      <c r="AS2354" s="49"/>
      <c r="AT2354" s="49"/>
      <c r="AU2354" s="49"/>
      <c r="AV2354" s="49"/>
      <c r="AW2354" s="49"/>
      <c r="AX2354" s="49"/>
      <c r="AY2354" s="49"/>
      <c r="AZ2354" s="49"/>
      <c r="BA2354" s="49"/>
      <c r="BB2354" s="49"/>
      <c r="BC2354" s="49"/>
      <c r="BD2354" s="49"/>
      <c r="BE2354" s="49"/>
      <c r="BF2354" s="49"/>
      <c r="BG2354" s="49"/>
      <c r="BH2354" s="49"/>
      <c r="BI2354" s="49"/>
      <c r="BJ2354" s="49"/>
      <c r="BK2354" s="49"/>
      <c r="BL2354" s="49"/>
      <c r="BM2354" s="49"/>
      <c r="BN2354" s="49"/>
      <c r="BO2354" s="49"/>
      <c r="BP2354" s="49"/>
      <c r="BQ2354" s="49"/>
      <c r="BR2354" s="49"/>
      <c r="BS2354" s="49"/>
      <c r="BT2354" s="49"/>
      <c r="BU2354" s="49"/>
      <c r="BV2354" s="49"/>
      <c r="BW2354" s="49"/>
      <c r="BX2354" s="49"/>
      <c r="BY2354" s="49"/>
      <c r="BZ2354" s="49"/>
      <c r="CA2354" s="49"/>
      <c r="CB2354" s="49"/>
      <c r="CC2354" s="49"/>
      <c r="CD2354" s="49"/>
      <c r="CE2354" s="49"/>
      <c r="CF2354" s="49"/>
      <c r="CG2354" s="49"/>
      <c r="CH2354" s="49"/>
      <c r="CI2354" s="49"/>
      <c r="CJ2354" s="49"/>
      <c r="CK2354" s="49"/>
      <c r="CL2354" s="49"/>
      <c r="CM2354" s="49"/>
      <c r="CN2354" s="49"/>
      <c r="CO2354" s="49"/>
      <c r="CP2354" s="49"/>
      <c r="CQ2354" s="49"/>
      <c r="CR2354" s="49"/>
      <c r="CS2354" s="49"/>
      <c r="CT2354" s="49"/>
      <c r="CU2354" s="49"/>
      <c r="CV2354" s="49"/>
      <c r="CW2354" s="49"/>
      <c r="CX2354" s="49"/>
      <c r="CY2354" s="49"/>
      <c r="CZ2354" s="49"/>
      <c r="DA2354" s="49"/>
      <c r="DB2354" s="49"/>
      <c r="DC2354" s="49"/>
      <c r="DD2354" s="49"/>
      <c r="DE2354" s="49"/>
      <c r="DF2354" s="49"/>
      <c r="DG2354" s="49"/>
      <c r="DH2354" s="49"/>
      <c r="DI2354" s="49"/>
      <c r="DJ2354" s="49"/>
      <c r="DK2354" s="49"/>
      <c r="DL2354" s="49"/>
      <c r="DM2354" s="49"/>
      <c r="DN2354" s="49"/>
      <c r="DO2354" s="49"/>
      <c r="DP2354" s="49"/>
      <c r="DQ2354" s="49"/>
      <c r="DR2354" s="49"/>
      <c r="DS2354" s="49"/>
      <c r="DT2354" s="49"/>
      <c r="DU2354" s="49"/>
      <c r="DV2354" s="49"/>
      <c r="DW2354" s="49"/>
      <c r="DX2354" s="49"/>
      <c r="DY2354" s="49"/>
      <c r="DZ2354" s="49"/>
      <c r="EA2354" s="49"/>
      <c r="EB2354" s="49"/>
      <c r="EC2354" s="49"/>
      <c r="ED2354" s="49"/>
      <c r="EE2354" s="49"/>
      <c r="EF2354" s="49"/>
      <c r="EG2354" s="49"/>
      <c r="EH2354" s="49"/>
      <c r="EI2354" s="49"/>
      <c r="EJ2354" s="49"/>
      <c r="EK2354" s="49"/>
      <c r="EL2354" s="49"/>
      <c r="EM2354" s="49"/>
      <c r="EN2354" s="49"/>
      <c r="EO2354" s="49"/>
      <c r="EP2354" s="49"/>
      <c r="EQ2354" s="49"/>
      <c r="ER2354" s="49"/>
      <c r="ES2354" s="49"/>
      <c r="ET2354" s="49"/>
      <c r="EU2354" s="49"/>
      <c r="EV2354" s="49"/>
      <c r="EW2354" s="49"/>
      <c r="EX2354" s="49"/>
      <c r="EY2354" s="49"/>
      <c r="EZ2354" s="49"/>
      <c r="FA2354" s="49"/>
      <c r="FB2354" s="49"/>
      <c r="FC2354" s="49"/>
      <c r="FD2354" s="49"/>
      <c r="FE2354" s="49"/>
      <c r="FF2354" s="49"/>
      <c r="FG2354" s="49"/>
      <c r="FH2354" s="49"/>
      <c r="FI2354" s="49"/>
      <c r="FJ2354" s="49"/>
      <c r="FK2354" s="49"/>
      <c r="FL2354" s="49"/>
      <c r="FM2354" s="49"/>
      <c r="FN2354" s="49"/>
      <c r="FO2354" s="49"/>
      <c r="FP2354" s="49"/>
      <c r="FQ2354" s="49"/>
      <c r="FR2354" s="49"/>
      <c r="FS2354" s="49"/>
      <c r="FT2354" s="49"/>
      <c r="FU2354" s="49"/>
      <c r="FV2354" s="49"/>
      <c r="FW2354" s="49"/>
      <c r="FX2354" s="49"/>
      <c r="FY2354" s="49"/>
      <c r="FZ2354" s="49"/>
      <c r="GA2354" s="49"/>
      <c r="GB2354" s="49"/>
      <c r="GC2354" s="49"/>
      <c r="GD2354" s="49"/>
      <c r="GE2354" s="49"/>
      <c r="GF2354" s="49"/>
      <c r="GG2354" s="49"/>
      <c r="GH2354" s="49"/>
      <c r="GI2354" s="49"/>
      <c r="GJ2354" s="49"/>
      <c r="GK2354" s="49"/>
      <c r="GL2354" s="49"/>
      <c r="GM2354" s="49"/>
      <c r="GN2354" s="49"/>
      <c r="GO2354" s="49"/>
      <c r="GP2354" s="49"/>
      <c r="GQ2354" s="49"/>
      <c r="GR2354" s="49"/>
      <c r="GS2354" s="49"/>
      <c r="GT2354" s="49"/>
      <c r="GU2354" s="49"/>
      <c r="GV2354" s="49"/>
      <c r="GW2354" s="49"/>
      <c r="GX2354" s="49"/>
      <c r="GY2354" s="49"/>
      <c r="GZ2354" s="49"/>
      <c r="HA2354" s="49"/>
      <c r="HB2354" s="49"/>
      <c r="HC2354" s="49"/>
      <c r="HD2354" s="49"/>
      <c r="HE2354" s="49"/>
      <c r="HF2354" s="49"/>
      <c r="HG2354" s="49"/>
      <c r="HH2354" s="49"/>
      <c r="HI2354" s="49"/>
      <c r="HJ2354" s="49"/>
      <c r="HK2354" s="49"/>
      <c r="HL2354" s="49"/>
      <c r="HM2354" s="49"/>
      <c r="HN2354" s="49"/>
      <c r="HO2354" s="49"/>
      <c r="HP2354" s="49"/>
      <c r="HQ2354" s="49"/>
      <c r="HR2354" s="49"/>
      <c r="HS2354" s="49"/>
      <c r="HT2354" s="49"/>
      <c r="HU2354" s="49"/>
      <c r="HV2354" s="49"/>
      <c r="HW2354" s="49"/>
      <c r="HX2354" s="49"/>
      <c r="HY2354" s="49"/>
      <c r="HZ2354" s="49"/>
      <c r="IA2354" s="49"/>
      <c r="IB2354" s="49"/>
      <c r="IC2354" s="49"/>
      <c r="ID2354" s="49"/>
      <c r="IE2354" s="49"/>
      <c r="IF2354" s="49"/>
      <c r="IG2354" s="49"/>
      <c r="IH2354" s="49"/>
      <c r="II2354" s="49"/>
      <c r="IJ2354" s="49"/>
      <c r="IK2354" s="49"/>
      <c r="IL2354" s="49"/>
    </row>
    <row r="2355" spans="1:246" s="37" customFormat="1" ht="14.25" customHeight="1" x14ac:dyDescent="0.4">
      <c r="A2355" s="34" t="e">
        <f>_xlfn.CONCAT(D2355,E2355,G2355,#REF!)</f>
        <v>#REF!</v>
      </c>
      <c r="B2355" s="40">
        <v>2363</v>
      </c>
      <c r="C2355" s="40">
        <v>2203</v>
      </c>
      <c r="D2355" s="40">
        <v>150</v>
      </c>
      <c r="E2355" s="41" t="s">
        <v>7520</v>
      </c>
      <c r="F2355" s="42" t="s">
        <v>5404</v>
      </c>
      <c r="G2355" s="41" t="s">
        <v>5374</v>
      </c>
      <c r="H2355" s="41" t="s">
        <v>5405</v>
      </c>
      <c r="I2355" s="41" t="s">
        <v>12</v>
      </c>
      <c r="J2355" s="43">
        <v>100</v>
      </c>
      <c r="K2355" s="44">
        <v>10.8</v>
      </c>
      <c r="L2355" s="45">
        <v>100</v>
      </c>
      <c r="M2355" s="45">
        <v>1080</v>
      </c>
      <c r="N2355" s="46">
        <v>0</v>
      </c>
      <c r="O2355" s="46">
        <v>0</v>
      </c>
      <c r="P2355" s="46">
        <v>0</v>
      </c>
      <c r="Q2355" s="46">
        <v>24</v>
      </c>
      <c r="R2355" s="46">
        <f t="shared" si="343"/>
        <v>24</v>
      </c>
      <c r="S2355" s="85"/>
      <c r="T2355" s="47">
        <f t="shared" si="336"/>
        <v>0</v>
      </c>
      <c r="U2355" s="47" t="str" cm="1">
        <f t="array" aca="1" ref="U2355" ca="1">IF(S2355="", "×", IF(LEFT(S2355,2)="項番", COUNTIFS($D$2:$D$4001, INDIRECT("D" &amp; ROW()-1), $U$2:$U$4001, "〇"), "〇"))</f>
        <v>×</v>
      </c>
      <c r="V2355" s="47" t="str">
        <f t="shared" si="337"/>
        <v>×</v>
      </c>
      <c r="W2355" s="47" t="str">
        <f t="shared" si="338"/>
        <v>×</v>
      </c>
      <c r="X2355" s="48" t="str">
        <f t="shared" ca="1" si="339"/>
        <v/>
      </c>
      <c r="Y2355" s="47">
        <f t="shared" ca="1" si="340"/>
        <v>0</v>
      </c>
      <c r="Z2355" s="47">
        <f t="shared" si="341"/>
        <v>150</v>
      </c>
      <c r="AA2355" s="47" t="str">
        <f t="shared" si="342"/>
        <v/>
      </c>
      <c r="AB2355" s="49"/>
      <c r="AC2355" s="49"/>
      <c r="AD2355" s="49"/>
      <c r="AE2355" s="49"/>
      <c r="AF2355" s="49"/>
      <c r="AG2355" s="49"/>
      <c r="AH2355" s="49"/>
      <c r="AI2355" s="49"/>
      <c r="AJ2355" s="49"/>
      <c r="AK2355" s="49"/>
      <c r="AL2355" s="49"/>
      <c r="AM2355" s="49"/>
      <c r="AN2355" s="49"/>
      <c r="AO2355" s="49"/>
      <c r="AP2355" s="49"/>
      <c r="AQ2355" s="49"/>
      <c r="AR2355" s="49"/>
      <c r="AS2355" s="49"/>
      <c r="AT2355" s="49"/>
      <c r="AU2355" s="49"/>
      <c r="AV2355" s="49"/>
      <c r="AW2355" s="49"/>
      <c r="AX2355" s="49"/>
      <c r="AY2355" s="49"/>
      <c r="AZ2355" s="49"/>
      <c r="BA2355" s="49"/>
      <c r="BB2355" s="49"/>
      <c r="BC2355" s="49"/>
      <c r="BD2355" s="49"/>
      <c r="BE2355" s="49"/>
      <c r="BF2355" s="49"/>
      <c r="BG2355" s="49"/>
      <c r="BH2355" s="49"/>
      <c r="BI2355" s="49"/>
      <c r="BJ2355" s="49"/>
      <c r="BK2355" s="49"/>
      <c r="BL2355" s="49"/>
      <c r="BM2355" s="49"/>
      <c r="BN2355" s="49"/>
      <c r="BO2355" s="49"/>
      <c r="BP2355" s="49"/>
      <c r="BQ2355" s="49"/>
      <c r="BR2355" s="49"/>
      <c r="BS2355" s="49"/>
      <c r="BT2355" s="49"/>
      <c r="BU2355" s="49"/>
      <c r="BV2355" s="49"/>
      <c r="BW2355" s="49"/>
      <c r="BX2355" s="49"/>
      <c r="BY2355" s="49"/>
      <c r="BZ2355" s="49"/>
      <c r="CA2355" s="49"/>
      <c r="CB2355" s="49"/>
      <c r="CC2355" s="49"/>
      <c r="CD2355" s="49"/>
      <c r="CE2355" s="49"/>
      <c r="CF2355" s="49"/>
      <c r="CG2355" s="49"/>
      <c r="CH2355" s="49"/>
      <c r="CI2355" s="49"/>
      <c r="CJ2355" s="49"/>
      <c r="CK2355" s="49"/>
      <c r="CL2355" s="49"/>
      <c r="CM2355" s="49"/>
      <c r="CN2355" s="49"/>
      <c r="CO2355" s="49"/>
      <c r="CP2355" s="49"/>
      <c r="CQ2355" s="49"/>
      <c r="CR2355" s="49"/>
      <c r="CS2355" s="49"/>
      <c r="CT2355" s="49"/>
      <c r="CU2355" s="49"/>
      <c r="CV2355" s="49"/>
      <c r="CW2355" s="49"/>
      <c r="CX2355" s="49"/>
      <c r="CY2355" s="49"/>
      <c r="CZ2355" s="49"/>
      <c r="DA2355" s="49"/>
      <c r="DB2355" s="49"/>
      <c r="DC2355" s="49"/>
      <c r="DD2355" s="49"/>
      <c r="DE2355" s="49"/>
      <c r="DF2355" s="49"/>
      <c r="DG2355" s="49"/>
      <c r="DH2355" s="49"/>
      <c r="DI2355" s="49"/>
      <c r="DJ2355" s="49"/>
      <c r="DK2355" s="49"/>
      <c r="DL2355" s="49"/>
      <c r="DM2355" s="49"/>
      <c r="DN2355" s="49"/>
      <c r="DO2355" s="49"/>
      <c r="DP2355" s="49"/>
      <c r="DQ2355" s="49"/>
      <c r="DR2355" s="49"/>
      <c r="DS2355" s="49"/>
      <c r="DT2355" s="49"/>
      <c r="DU2355" s="49"/>
      <c r="DV2355" s="49"/>
      <c r="DW2355" s="49"/>
      <c r="DX2355" s="49"/>
      <c r="DY2355" s="49"/>
      <c r="DZ2355" s="49"/>
      <c r="EA2355" s="49"/>
      <c r="EB2355" s="49"/>
      <c r="EC2355" s="49"/>
      <c r="ED2355" s="49"/>
      <c r="EE2355" s="49"/>
      <c r="EF2355" s="49"/>
      <c r="EG2355" s="49"/>
      <c r="EH2355" s="49"/>
      <c r="EI2355" s="49"/>
      <c r="EJ2355" s="49"/>
      <c r="EK2355" s="49"/>
      <c r="EL2355" s="49"/>
      <c r="EM2355" s="49"/>
      <c r="EN2355" s="49"/>
      <c r="EO2355" s="49"/>
      <c r="EP2355" s="49"/>
      <c r="EQ2355" s="49"/>
      <c r="ER2355" s="49"/>
      <c r="ES2355" s="49"/>
      <c r="ET2355" s="49"/>
      <c r="EU2355" s="49"/>
      <c r="EV2355" s="49"/>
      <c r="EW2355" s="49"/>
      <c r="EX2355" s="49"/>
      <c r="EY2355" s="49"/>
      <c r="EZ2355" s="49"/>
      <c r="FA2355" s="49"/>
      <c r="FB2355" s="49"/>
      <c r="FC2355" s="49"/>
      <c r="FD2355" s="49"/>
      <c r="FE2355" s="49"/>
      <c r="FF2355" s="49"/>
      <c r="FG2355" s="49"/>
      <c r="FH2355" s="49"/>
      <c r="FI2355" s="49"/>
      <c r="FJ2355" s="49"/>
      <c r="FK2355" s="49"/>
      <c r="FL2355" s="49"/>
      <c r="FM2355" s="49"/>
      <c r="FN2355" s="49"/>
      <c r="FO2355" s="49"/>
      <c r="FP2355" s="49"/>
      <c r="FQ2355" s="49"/>
      <c r="FR2355" s="49"/>
      <c r="FS2355" s="49"/>
      <c r="FT2355" s="49"/>
      <c r="FU2355" s="49"/>
      <c r="FV2355" s="49"/>
      <c r="FW2355" s="49"/>
      <c r="FX2355" s="49"/>
      <c r="FY2355" s="49"/>
      <c r="FZ2355" s="49"/>
      <c r="GA2355" s="49"/>
      <c r="GB2355" s="49"/>
      <c r="GC2355" s="49"/>
      <c r="GD2355" s="49"/>
      <c r="GE2355" s="49"/>
      <c r="GF2355" s="49"/>
      <c r="GG2355" s="49"/>
      <c r="GH2355" s="49"/>
      <c r="GI2355" s="49"/>
      <c r="GJ2355" s="49"/>
      <c r="GK2355" s="49"/>
      <c r="GL2355" s="49"/>
      <c r="GM2355" s="49"/>
      <c r="GN2355" s="49"/>
      <c r="GO2355" s="49"/>
      <c r="GP2355" s="49"/>
      <c r="GQ2355" s="49"/>
      <c r="GR2355" s="49"/>
      <c r="GS2355" s="49"/>
      <c r="GT2355" s="49"/>
      <c r="GU2355" s="49"/>
      <c r="GV2355" s="49"/>
      <c r="GW2355" s="49"/>
      <c r="GX2355" s="49"/>
      <c r="GY2355" s="49"/>
      <c r="GZ2355" s="49"/>
      <c r="HA2355" s="49"/>
      <c r="HB2355" s="49"/>
      <c r="HC2355" s="49"/>
      <c r="HD2355" s="49"/>
      <c r="HE2355" s="49"/>
      <c r="HF2355" s="49"/>
      <c r="HG2355" s="49"/>
      <c r="HH2355" s="49"/>
      <c r="HI2355" s="49"/>
      <c r="HJ2355" s="49"/>
      <c r="HK2355" s="49"/>
      <c r="HL2355" s="49"/>
      <c r="HM2355" s="49"/>
      <c r="HN2355" s="49"/>
      <c r="HO2355" s="49"/>
      <c r="HP2355" s="49"/>
      <c r="HQ2355" s="49"/>
      <c r="HR2355" s="49"/>
      <c r="HS2355" s="49"/>
      <c r="HT2355" s="49"/>
      <c r="HU2355" s="49"/>
      <c r="HV2355" s="49"/>
      <c r="HW2355" s="49"/>
      <c r="HX2355" s="49"/>
      <c r="HY2355" s="49"/>
      <c r="HZ2355" s="49"/>
      <c r="IA2355" s="49"/>
      <c r="IB2355" s="49"/>
      <c r="IC2355" s="49"/>
      <c r="ID2355" s="49"/>
      <c r="IE2355" s="49"/>
      <c r="IF2355" s="49"/>
      <c r="IG2355" s="49"/>
      <c r="IH2355" s="49"/>
      <c r="II2355" s="49"/>
      <c r="IJ2355" s="49"/>
      <c r="IK2355" s="49"/>
      <c r="IL2355" s="49"/>
    </row>
    <row r="2356" spans="1:246" s="37" customFormat="1" ht="14.25" customHeight="1" x14ac:dyDescent="0.4">
      <c r="A2356" s="34" t="e">
        <f>_xlfn.CONCAT(D2356,E2356,G2356,#REF!)</f>
        <v>#REF!</v>
      </c>
      <c r="B2356" s="40">
        <v>2364</v>
      </c>
      <c r="C2356" s="40">
        <v>2204</v>
      </c>
      <c r="D2356" s="40">
        <v>150</v>
      </c>
      <c r="E2356" s="41" t="s">
        <v>7520</v>
      </c>
      <c r="F2356" s="42" t="s">
        <v>5406</v>
      </c>
      <c r="G2356" s="41" t="s">
        <v>5374</v>
      </c>
      <c r="H2356" s="41" t="s">
        <v>5407</v>
      </c>
      <c r="I2356" s="41" t="s">
        <v>12</v>
      </c>
      <c r="J2356" s="43">
        <v>100</v>
      </c>
      <c r="K2356" s="44">
        <v>10.8</v>
      </c>
      <c r="L2356" s="45">
        <v>100</v>
      </c>
      <c r="M2356" s="45">
        <v>1080</v>
      </c>
      <c r="N2356" s="46">
        <v>0</v>
      </c>
      <c r="O2356" s="46">
        <v>20</v>
      </c>
      <c r="P2356" s="46">
        <v>0</v>
      </c>
      <c r="Q2356" s="46">
        <v>0</v>
      </c>
      <c r="R2356" s="46">
        <f t="shared" si="343"/>
        <v>20</v>
      </c>
      <c r="S2356" s="85"/>
      <c r="T2356" s="47">
        <f t="shared" si="336"/>
        <v>0</v>
      </c>
      <c r="U2356" s="47" t="str" cm="1">
        <f t="array" aca="1" ref="U2356" ca="1">IF(S2356="", "×", IF(LEFT(S2356,2)="項番", COUNTIFS($D$2:$D$4001, INDIRECT("D" &amp; ROW()-1), $U$2:$U$4001, "〇"), "〇"))</f>
        <v>×</v>
      </c>
      <c r="V2356" s="47" t="str">
        <f t="shared" si="337"/>
        <v>×</v>
      </c>
      <c r="W2356" s="47" t="str">
        <f t="shared" si="338"/>
        <v>×</v>
      </c>
      <c r="X2356" s="48" t="str">
        <f t="shared" ca="1" si="339"/>
        <v/>
      </c>
      <c r="Y2356" s="47">
        <f t="shared" ca="1" si="340"/>
        <v>0</v>
      </c>
      <c r="Z2356" s="47">
        <f t="shared" si="341"/>
        <v>150</v>
      </c>
      <c r="AA2356" s="47" t="str">
        <f t="shared" si="342"/>
        <v/>
      </c>
      <c r="AB2356" s="49"/>
      <c r="AC2356" s="49"/>
      <c r="AD2356" s="49"/>
      <c r="AE2356" s="49"/>
      <c r="AF2356" s="49"/>
      <c r="AG2356" s="49"/>
      <c r="AH2356" s="49"/>
      <c r="AI2356" s="49"/>
      <c r="AJ2356" s="49"/>
      <c r="AK2356" s="49"/>
      <c r="AL2356" s="49"/>
      <c r="AM2356" s="49"/>
      <c r="AN2356" s="49"/>
      <c r="AO2356" s="49"/>
      <c r="AP2356" s="49"/>
      <c r="AQ2356" s="49"/>
      <c r="AR2356" s="49"/>
      <c r="AS2356" s="49"/>
      <c r="AT2356" s="49"/>
      <c r="AU2356" s="49"/>
      <c r="AV2356" s="49"/>
      <c r="AW2356" s="49"/>
      <c r="AX2356" s="49"/>
      <c r="AY2356" s="49"/>
      <c r="AZ2356" s="49"/>
      <c r="BA2356" s="49"/>
      <c r="BB2356" s="49"/>
      <c r="BC2356" s="49"/>
      <c r="BD2356" s="49"/>
      <c r="BE2356" s="49"/>
      <c r="BF2356" s="49"/>
      <c r="BG2356" s="49"/>
      <c r="BH2356" s="49"/>
      <c r="BI2356" s="49"/>
      <c r="BJ2356" s="49"/>
      <c r="BK2356" s="49"/>
      <c r="BL2356" s="49"/>
      <c r="BM2356" s="49"/>
      <c r="BN2356" s="49"/>
      <c r="BO2356" s="49"/>
      <c r="BP2356" s="49"/>
      <c r="BQ2356" s="49"/>
      <c r="BR2356" s="49"/>
      <c r="BS2356" s="49"/>
      <c r="BT2356" s="49"/>
      <c r="BU2356" s="49"/>
      <c r="BV2356" s="49"/>
      <c r="BW2356" s="49"/>
      <c r="BX2356" s="49"/>
      <c r="BY2356" s="49"/>
      <c r="BZ2356" s="49"/>
      <c r="CA2356" s="49"/>
      <c r="CB2356" s="49"/>
      <c r="CC2356" s="49"/>
      <c r="CD2356" s="49"/>
      <c r="CE2356" s="49"/>
      <c r="CF2356" s="49"/>
      <c r="CG2356" s="49"/>
      <c r="CH2356" s="49"/>
      <c r="CI2356" s="49"/>
      <c r="CJ2356" s="49"/>
      <c r="CK2356" s="49"/>
      <c r="CL2356" s="49"/>
      <c r="CM2356" s="49"/>
      <c r="CN2356" s="49"/>
      <c r="CO2356" s="49"/>
      <c r="CP2356" s="49"/>
      <c r="CQ2356" s="49"/>
      <c r="CR2356" s="49"/>
      <c r="CS2356" s="49"/>
      <c r="CT2356" s="49"/>
      <c r="CU2356" s="49"/>
      <c r="CV2356" s="49"/>
      <c r="CW2356" s="49"/>
      <c r="CX2356" s="49"/>
      <c r="CY2356" s="49"/>
      <c r="CZ2356" s="49"/>
      <c r="DA2356" s="49"/>
      <c r="DB2356" s="49"/>
      <c r="DC2356" s="49"/>
      <c r="DD2356" s="49"/>
      <c r="DE2356" s="49"/>
      <c r="DF2356" s="49"/>
      <c r="DG2356" s="49"/>
      <c r="DH2356" s="49"/>
      <c r="DI2356" s="49"/>
      <c r="DJ2356" s="49"/>
      <c r="DK2356" s="49"/>
      <c r="DL2356" s="49"/>
      <c r="DM2356" s="49"/>
      <c r="DN2356" s="49"/>
      <c r="DO2356" s="49"/>
      <c r="DP2356" s="49"/>
      <c r="DQ2356" s="49"/>
      <c r="DR2356" s="49"/>
      <c r="DS2356" s="49"/>
      <c r="DT2356" s="49"/>
      <c r="DU2356" s="49"/>
      <c r="DV2356" s="49"/>
      <c r="DW2356" s="49"/>
      <c r="DX2356" s="49"/>
      <c r="DY2356" s="49"/>
      <c r="DZ2356" s="49"/>
      <c r="EA2356" s="49"/>
      <c r="EB2356" s="49"/>
      <c r="EC2356" s="49"/>
      <c r="ED2356" s="49"/>
      <c r="EE2356" s="49"/>
      <c r="EF2356" s="49"/>
      <c r="EG2356" s="49"/>
      <c r="EH2356" s="49"/>
      <c r="EI2356" s="49"/>
      <c r="EJ2356" s="49"/>
      <c r="EK2356" s="49"/>
      <c r="EL2356" s="49"/>
      <c r="EM2356" s="49"/>
      <c r="EN2356" s="49"/>
      <c r="EO2356" s="49"/>
      <c r="EP2356" s="49"/>
      <c r="EQ2356" s="49"/>
      <c r="ER2356" s="49"/>
      <c r="ES2356" s="49"/>
      <c r="ET2356" s="49"/>
      <c r="EU2356" s="49"/>
      <c r="EV2356" s="49"/>
      <c r="EW2356" s="49"/>
      <c r="EX2356" s="49"/>
      <c r="EY2356" s="49"/>
      <c r="EZ2356" s="49"/>
      <c r="FA2356" s="49"/>
      <c r="FB2356" s="49"/>
      <c r="FC2356" s="49"/>
      <c r="FD2356" s="49"/>
      <c r="FE2356" s="49"/>
      <c r="FF2356" s="49"/>
      <c r="FG2356" s="49"/>
      <c r="FH2356" s="49"/>
      <c r="FI2356" s="49"/>
      <c r="FJ2356" s="49"/>
      <c r="FK2356" s="49"/>
      <c r="FL2356" s="49"/>
      <c r="FM2356" s="49"/>
      <c r="FN2356" s="49"/>
      <c r="FO2356" s="49"/>
      <c r="FP2356" s="49"/>
      <c r="FQ2356" s="49"/>
      <c r="FR2356" s="49"/>
      <c r="FS2356" s="49"/>
      <c r="FT2356" s="49"/>
      <c r="FU2356" s="49"/>
      <c r="FV2356" s="49"/>
      <c r="FW2356" s="49"/>
      <c r="FX2356" s="49"/>
      <c r="FY2356" s="49"/>
      <c r="FZ2356" s="49"/>
      <c r="GA2356" s="49"/>
      <c r="GB2356" s="49"/>
      <c r="GC2356" s="49"/>
      <c r="GD2356" s="49"/>
      <c r="GE2356" s="49"/>
      <c r="GF2356" s="49"/>
      <c r="GG2356" s="49"/>
      <c r="GH2356" s="49"/>
      <c r="GI2356" s="49"/>
      <c r="GJ2356" s="49"/>
      <c r="GK2356" s="49"/>
      <c r="GL2356" s="49"/>
      <c r="GM2356" s="49"/>
      <c r="GN2356" s="49"/>
      <c r="GO2356" s="49"/>
      <c r="GP2356" s="49"/>
      <c r="GQ2356" s="49"/>
      <c r="GR2356" s="49"/>
      <c r="GS2356" s="49"/>
      <c r="GT2356" s="49"/>
      <c r="GU2356" s="49"/>
      <c r="GV2356" s="49"/>
      <c r="GW2356" s="49"/>
      <c r="GX2356" s="49"/>
      <c r="GY2356" s="49"/>
      <c r="GZ2356" s="49"/>
      <c r="HA2356" s="49"/>
      <c r="HB2356" s="49"/>
      <c r="HC2356" s="49"/>
      <c r="HD2356" s="49"/>
      <c r="HE2356" s="49"/>
      <c r="HF2356" s="49"/>
      <c r="HG2356" s="49"/>
      <c r="HH2356" s="49"/>
      <c r="HI2356" s="49"/>
      <c r="HJ2356" s="49"/>
      <c r="HK2356" s="49"/>
      <c r="HL2356" s="49"/>
      <c r="HM2356" s="49"/>
      <c r="HN2356" s="49"/>
      <c r="HO2356" s="49"/>
      <c r="HP2356" s="49"/>
      <c r="HQ2356" s="49"/>
      <c r="HR2356" s="49"/>
      <c r="HS2356" s="49"/>
      <c r="HT2356" s="49"/>
      <c r="HU2356" s="49"/>
      <c r="HV2356" s="49"/>
      <c r="HW2356" s="49"/>
      <c r="HX2356" s="49"/>
      <c r="HY2356" s="49"/>
      <c r="HZ2356" s="49"/>
      <c r="IA2356" s="49"/>
      <c r="IB2356" s="49"/>
      <c r="IC2356" s="49"/>
      <c r="ID2356" s="49"/>
      <c r="IE2356" s="49"/>
      <c r="IF2356" s="49"/>
      <c r="IG2356" s="49"/>
      <c r="IH2356" s="49"/>
      <c r="II2356" s="49"/>
      <c r="IJ2356" s="49"/>
      <c r="IK2356" s="49"/>
      <c r="IL2356" s="49"/>
    </row>
    <row r="2357" spans="1:246" s="37" customFormat="1" ht="14.25" customHeight="1" x14ac:dyDescent="0.4">
      <c r="A2357" s="34" t="e">
        <f>_xlfn.CONCAT(D2357,E2357,G2357,#REF!)</f>
        <v>#REF!</v>
      </c>
      <c r="B2357" s="40">
        <v>2365</v>
      </c>
      <c r="C2357" s="40">
        <v>2205</v>
      </c>
      <c r="D2357" s="40">
        <v>150</v>
      </c>
      <c r="E2357" s="41" t="s">
        <v>7520</v>
      </c>
      <c r="F2357" s="42" t="s">
        <v>5408</v>
      </c>
      <c r="G2357" s="41" t="s">
        <v>5374</v>
      </c>
      <c r="H2357" s="41" t="s">
        <v>5409</v>
      </c>
      <c r="I2357" s="41" t="s">
        <v>3187</v>
      </c>
      <c r="J2357" s="43">
        <v>100</v>
      </c>
      <c r="K2357" s="44">
        <v>10.8</v>
      </c>
      <c r="L2357" s="45">
        <v>100</v>
      </c>
      <c r="M2357" s="45">
        <v>1080</v>
      </c>
      <c r="N2357" s="46">
        <v>0</v>
      </c>
      <c r="O2357" s="46">
        <v>10</v>
      </c>
      <c r="P2357" s="46">
        <v>0</v>
      </c>
      <c r="Q2357" s="46">
        <v>0</v>
      </c>
      <c r="R2357" s="46">
        <f t="shared" si="343"/>
        <v>10</v>
      </c>
      <c r="S2357" s="85"/>
      <c r="T2357" s="47">
        <f t="shared" si="336"/>
        <v>0</v>
      </c>
      <c r="U2357" s="47" t="str" cm="1">
        <f t="array" aca="1" ref="U2357" ca="1">IF(S2357="", "×", IF(LEFT(S2357,2)="項番", COUNTIFS($D$2:$D$4001, INDIRECT("D" &amp; ROW()-1), $U$2:$U$4001, "〇"), "〇"))</f>
        <v>×</v>
      </c>
      <c r="V2357" s="47" t="str">
        <f t="shared" si="337"/>
        <v>×</v>
      </c>
      <c r="W2357" s="47" t="str">
        <f t="shared" si="338"/>
        <v>×</v>
      </c>
      <c r="X2357" s="48" t="str">
        <f t="shared" ca="1" si="339"/>
        <v/>
      </c>
      <c r="Y2357" s="47">
        <f t="shared" ca="1" si="340"/>
        <v>0</v>
      </c>
      <c r="Z2357" s="47">
        <f t="shared" si="341"/>
        <v>150</v>
      </c>
      <c r="AA2357" s="47" t="str">
        <f t="shared" si="342"/>
        <v/>
      </c>
      <c r="AB2357" s="49"/>
      <c r="AC2357" s="49"/>
      <c r="AD2357" s="49"/>
      <c r="AE2357" s="49"/>
      <c r="AF2357" s="49"/>
      <c r="AG2357" s="49"/>
      <c r="AH2357" s="49"/>
      <c r="AI2357" s="49"/>
      <c r="AJ2357" s="49"/>
      <c r="AK2357" s="49"/>
      <c r="AL2357" s="49"/>
      <c r="AM2357" s="49"/>
      <c r="AN2357" s="49"/>
      <c r="AO2357" s="49"/>
      <c r="AP2357" s="49"/>
      <c r="AQ2357" s="49"/>
      <c r="AR2357" s="49"/>
      <c r="AS2357" s="49"/>
      <c r="AT2357" s="49"/>
      <c r="AU2357" s="49"/>
      <c r="AV2357" s="49"/>
      <c r="AW2357" s="49"/>
      <c r="AX2357" s="49"/>
      <c r="AY2357" s="49"/>
      <c r="AZ2357" s="49"/>
      <c r="BA2357" s="49"/>
      <c r="BB2357" s="49"/>
      <c r="BC2357" s="49"/>
      <c r="BD2357" s="49"/>
      <c r="BE2357" s="49"/>
      <c r="BF2357" s="49"/>
      <c r="BG2357" s="49"/>
      <c r="BH2357" s="49"/>
      <c r="BI2357" s="49"/>
      <c r="BJ2357" s="49"/>
      <c r="BK2357" s="49"/>
      <c r="BL2357" s="49"/>
      <c r="BM2357" s="49"/>
      <c r="BN2357" s="49"/>
      <c r="BO2357" s="49"/>
      <c r="BP2357" s="49"/>
      <c r="BQ2357" s="49"/>
      <c r="BR2357" s="49"/>
      <c r="BS2357" s="49"/>
      <c r="BT2357" s="49"/>
      <c r="BU2357" s="49"/>
      <c r="BV2357" s="49"/>
      <c r="BW2357" s="49"/>
      <c r="BX2357" s="49"/>
      <c r="BY2357" s="49"/>
      <c r="BZ2357" s="49"/>
      <c r="CA2357" s="49"/>
      <c r="CB2357" s="49"/>
      <c r="CC2357" s="49"/>
      <c r="CD2357" s="49"/>
      <c r="CE2357" s="49"/>
      <c r="CF2357" s="49"/>
      <c r="CG2357" s="49"/>
      <c r="CH2357" s="49"/>
      <c r="CI2357" s="49"/>
      <c r="CJ2357" s="49"/>
      <c r="CK2357" s="49"/>
      <c r="CL2357" s="49"/>
      <c r="CM2357" s="49"/>
      <c r="CN2357" s="49"/>
      <c r="CO2357" s="49"/>
      <c r="CP2357" s="49"/>
      <c r="CQ2357" s="49"/>
      <c r="CR2357" s="49"/>
      <c r="CS2357" s="49"/>
      <c r="CT2357" s="49"/>
      <c r="CU2357" s="49"/>
      <c r="CV2357" s="49"/>
      <c r="CW2357" s="49"/>
      <c r="CX2357" s="49"/>
      <c r="CY2357" s="49"/>
      <c r="CZ2357" s="49"/>
      <c r="DA2357" s="49"/>
      <c r="DB2357" s="49"/>
      <c r="DC2357" s="49"/>
      <c r="DD2357" s="49"/>
      <c r="DE2357" s="49"/>
      <c r="DF2357" s="49"/>
      <c r="DG2357" s="49"/>
      <c r="DH2357" s="49"/>
      <c r="DI2357" s="49"/>
      <c r="DJ2357" s="49"/>
      <c r="DK2357" s="49"/>
      <c r="DL2357" s="49"/>
      <c r="DM2357" s="49"/>
      <c r="DN2357" s="49"/>
      <c r="DO2357" s="49"/>
      <c r="DP2357" s="49"/>
      <c r="DQ2357" s="49"/>
      <c r="DR2357" s="49"/>
      <c r="DS2357" s="49"/>
      <c r="DT2357" s="49"/>
      <c r="DU2357" s="49"/>
      <c r="DV2357" s="49"/>
      <c r="DW2357" s="49"/>
      <c r="DX2357" s="49"/>
      <c r="DY2357" s="49"/>
      <c r="DZ2357" s="49"/>
      <c r="EA2357" s="49"/>
      <c r="EB2357" s="49"/>
      <c r="EC2357" s="49"/>
      <c r="ED2357" s="49"/>
      <c r="EE2357" s="49"/>
      <c r="EF2357" s="49"/>
      <c r="EG2357" s="49"/>
      <c r="EH2357" s="49"/>
      <c r="EI2357" s="49"/>
      <c r="EJ2357" s="49"/>
      <c r="EK2357" s="49"/>
      <c r="EL2357" s="49"/>
      <c r="EM2357" s="49"/>
      <c r="EN2357" s="49"/>
      <c r="EO2357" s="49"/>
      <c r="EP2357" s="49"/>
      <c r="EQ2357" s="49"/>
      <c r="ER2357" s="49"/>
      <c r="ES2357" s="49"/>
      <c r="ET2357" s="49"/>
      <c r="EU2357" s="49"/>
      <c r="EV2357" s="49"/>
      <c r="EW2357" s="49"/>
      <c r="EX2357" s="49"/>
      <c r="EY2357" s="49"/>
      <c r="EZ2357" s="49"/>
      <c r="FA2357" s="49"/>
      <c r="FB2357" s="49"/>
      <c r="FC2357" s="49"/>
      <c r="FD2357" s="49"/>
      <c r="FE2357" s="49"/>
      <c r="FF2357" s="49"/>
      <c r="FG2357" s="49"/>
      <c r="FH2357" s="49"/>
      <c r="FI2357" s="49"/>
      <c r="FJ2357" s="49"/>
      <c r="FK2357" s="49"/>
      <c r="FL2357" s="49"/>
      <c r="FM2357" s="49"/>
      <c r="FN2357" s="49"/>
      <c r="FO2357" s="49"/>
      <c r="FP2357" s="49"/>
      <c r="FQ2357" s="49"/>
      <c r="FR2357" s="49"/>
      <c r="FS2357" s="49"/>
      <c r="FT2357" s="49"/>
      <c r="FU2357" s="49"/>
      <c r="FV2357" s="49"/>
      <c r="FW2357" s="49"/>
      <c r="FX2357" s="49"/>
      <c r="FY2357" s="49"/>
      <c r="FZ2357" s="49"/>
      <c r="GA2357" s="49"/>
      <c r="GB2357" s="49"/>
      <c r="GC2357" s="49"/>
      <c r="GD2357" s="49"/>
      <c r="GE2357" s="49"/>
      <c r="GF2357" s="49"/>
      <c r="GG2357" s="49"/>
      <c r="GH2357" s="49"/>
      <c r="GI2357" s="49"/>
      <c r="GJ2357" s="49"/>
      <c r="GK2357" s="49"/>
      <c r="GL2357" s="49"/>
      <c r="GM2357" s="49"/>
      <c r="GN2357" s="49"/>
      <c r="GO2357" s="49"/>
      <c r="GP2357" s="49"/>
      <c r="GQ2357" s="49"/>
      <c r="GR2357" s="49"/>
      <c r="GS2357" s="49"/>
      <c r="GT2357" s="49"/>
      <c r="GU2357" s="49"/>
      <c r="GV2357" s="49"/>
      <c r="GW2357" s="49"/>
      <c r="GX2357" s="49"/>
      <c r="GY2357" s="49"/>
      <c r="GZ2357" s="49"/>
      <c r="HA2357" s="49"/>
      <c r="HB2357" s="49"/>
      <c r="HC2357" s="49"/>
      <c r="HD2357" s="49"/>
      <c r="HE2357" s="49"/>
      <c r="HF2357" s="49"/>
      <c r="HG2357" s="49"/>
      <c r="HH2357" s="49"/>
      <c r="HI2357" s="49"/>
      <c r="HJ2357" s="49"/>
      <c r="HK2357" s="49"/>
      <c r="HL2357" s="49"/>
      <c r="HM2357" s="49"/>
      <c r="HN2357" s="49"/>
      <c r="HO2357" s="49"/>
      <c r="HP2357" s="49"/>
      <c r="HQ2357" s="49"/>
      <c r="HR2357" s="49"/>
      <c r="HS2357" s="49"/>
      <c r="HT2357" s="49"/>
      <c r="HU2357" s="49"/>
      <c r="HV2357" s="49"/>
      <c r="HW2357" s="49"/>
      <c r="HX2357" s="49"/>
      <c r="HY2357" s="49"/>
      <c r="HZ2357" s="49"/>
      <c r="IA2357" s="49"/>
      <c r="IB2357" s="49"/>
      <c r="IC2357" s="49"/>
      <c r="ID2357" s="49"/>
      <c r="IE2357" s="49"/>
      <c r="IF2357" s="49"/>
      <c r="IG2357" s="49"/>
      <c r="IH2357" s="49"/>
      <c r="II2357" s="49"/>
      <c r="IJ2357" s="49"/>
      <c r="IK2357" s="49"/>
      <c r="IL2357" s="49"/>
    </row>
    <row r="2358" spans="1:246" s="37" customFormat="1" ht="14.25" customHeight="1" x14ac:dyDescent="0.4">
      <c r="A2358" s="34" t="e">
        <f>_xlfn.CONCAT(D2358,E2358,G2358,#REF!)</f>
        <v>#REF!</v>
      </c>
      <c r="B2358" s="40">
        <v>2370</v>
      </c>
      <c r="C2358" s="40">
        <v>2206</v>
      </c>
      <c r="D2358" s="40">
        <v>150</v>
      </c>
      <c r="E2358" s="41" t="s">
        <v>7520</v>
      </c>
      <c r="F2358" s="42" t="s">
        <v>5415</v>
      </c>
      <c r="G2358" s="41" t="s">
        <v>5374</v>
      </c>
      <c r="H2358" s="41" t="s">
        <v>5416</v>
      </c>
      <c r="I2358" s="41" t="s">
        <v>12</v>
      </c>
      <c r="J2358" s="43">
        <v>100</v>
      </c>
      <c r="K2358" s="44">
        <v>16.3</v>
      </c>
      <c r="L2358" s="45">
        <v>100</v>
      </c>
      <c r="M2358" s="45">
        <v>1630</v>
      </c>
      <c r="N2358" s="46">
        <v>0</v>
      </c>
      <c r="O2358" s="46">
        <v>0</v>
      </c>
      <c r="P2358" s="46">
        <v>0</v>
      </c>
      <c r="Q2358" s="46">
        <v>12</v>
      </c>
      <c r="R2358" s="46">
        <f t="shared" si="343"/>
        <v>12</v>
      </c>
      <c r="S2358" s="85"/>
      <c r="T2358" s="47">
        <f t="shared" si="336"/>
        <v>0</v>
      </c>
      <c r="U2358" s="47" t="str" cm="1">
        <f t="array" aca="1" ref="U2358" ca="1">IF(S2358="", "×", IF(LEFT(S2358,2)="項番", COUNTIFS($D$2:$D$4001, INDIRECT("D" &amp; ROW()-1), $U$2:$U$4001, "〇"), "〇"))</f>
        <v>×</v>
      </c>
      <c r="V2358" s="47" t="str">
        <f t="shared" si="337"/>
        <v>×</v>
      </c>
      <c r="W2358" s="47" t="str">
        <f t="shared" si="338"/>
        <v>×</v>
      </c>
      <c r="X2358" s="48" t="str">
        <f t="shared" ca="1" si="339"/>
        <v/>
      </c>
      <c r="Y2358" s="47">
        <f t="shared" ca="1" si="340"/>
        <v>0</v>
      </c>
      <c r="Z2358" s="47">
        <f t="shared" si="341"/>
        <v>150</v>
      </c>
      <c r="AA2358" s="47" t="str">
        <f t="shared" si="342"/>
        <v/>
      </c>
      <c r="AB2358" s="49"/>
      <c r="AC2358" s="49"/>
      <c r="AD2358" s="49"/>
      <c r="AE2358" s="49"/>
      <c r="AF2358" s="49"/>
      <c r="AG2358" s="49"/>
      <c r="AH2358" s="49"/>
      <c r="AI2358" s="49"/>
      <c r="AJ2358" s="49"/>
      <c r="AK2358" s="49"/>
      <c r="AL2358" s="49"/>
      <c r="AM2358" s="49"/>
      <c r="AN2358" s="49"/>
      <c r="AO2358" s="49"/>
      <c r="AP2358" s="49"/>
      <c r="AQ2358" s="49"/>
      <c r="AR2358" s="49"/>
      <c r="AS2358" s="49"/>
      <c r="AT2358" s="49"/>
      <c r="AU2358" s="49"/>
      <c r="AV2358" s="49"/>
      <c r="AW2358" s="49"/>
      <c r="AX2358" s="49"/>
      <c r="AY2358" s="49"/>
      <c r="AZ2358" s="49"/>
      <c r="BA2358" s="49"/>
      <c r="BB2358" s="49"/>
      <c r="BC2358" s="49"/>
      <c r="BD2358" s="49"/>
      <c r="BE2358" s="49"/>
      <c r="BF2358" s="49"/>
      <c r="BG2358" s="49"/>
      <c r="BH2358" s="49"/>
      <c r="BI2358" s="49"/>
      <c r="BJ2358" s="49"/>
      <c r="BK2358" s="49"/>
      <c r="BL2358" s="49"/>
      <c r="BM2358" s="49"/>
      <c r="BN2358" s="49"/>
      <c r="BO2358" s="49"/>
      <c r="BP2358" s="49"/>
      <c r="BQ2358" s="49"/>
      <c r="BR2358" s="49"/>
      <c r="BS2358" s="49"/>
      <c r="BT2358" s="49"/>
      <c r="BU2358" s="49"/>
      <c r="BV2358" s="49"/>
      <c r="BW2358" s="49"/>
      <c r="BX2358" s="49"/>
      <c r="BY2358" s="49"/>
      <c r="BZ2358" s="49"/>
      <c r="CA2358" s="49"/>
      <c r="CB2358" s="49"/>
      <c r="CC2358" s="49"/>
      <c r="CD2358" s="49"/>
      <c r="CE2358" s="49"/>
      <c r="CF2358" s="49"/>
      <c r="CG2358" s="49"/>
      <c r="CH2358" s="49"/>
      <c r="CI2358" s="49"/>
      <c r="CJ2358" s="49"/>
      <c r="CK2358" s="49"/>
      <c r="CL2358" s="49"/>
      <c r="CM2358" s="49"/>
      <c r="CN2358" s="49"/>
      <c r="CO2358" s="49"/>
      <c r="CP2358" s="49"/>
      <c r="CQ2358" s="49"/>
      <c r="CR2358" s="49"/>
      <c r="CS2358" s="49"/>
      <c r="CT2358" s="49"/>
      <c r="CU2358" s="49"/>
      <c r="CV2358" s="49"/>
      <c r="CW2358" s="49"/>
      <c r="CX2358" s="49"/>
      <c r="CY2358" s="49"/>
      <c r="CZ2358" s="49"/>
      <c r="DA2358" s="49"/>
      <c r="DB2358" s="49"/>
      <c r="DC2358" s="49"/>
      <c r="DD2358" s="49"/>
      <c r="DE2358" s="49"/>
      <c r="DF2358" s="49"/>
      <c r="DG2358" s="49"/>
      <c r="DH2358" s="49"/>
      <c r="DI2358" s="49"/>
      <c r="DJ2358" s="49"/>
      <c r="DK2358" s="49"/>
      <c r="DL2358" s="49"/>
      <c r="DM2358" s="49"/>
      <c r="DN2358" s="49"/>
      <c r="DO2358" s="49"/>
      <c r="DP2358" s="49"/>
      <c r="DQ2358" s="49"/>
      <c r="DR2358" s="49"/>
      <c r="DS2358" s="49"/>
      <c r="DT2358" s="49"/>
      <c r="DU2358" s="49"/>
      <c r="DV2358" s="49"/>
      <c r="DW2358" s="49"/>
      <c r="DX2358" s="49"/>
      <c r="DY2358" s="49"/>
      <c r="DZ2358" s="49"/>
      <c r="EA2358" s="49"/>
      <c r="EB2358" s="49"/>
      <c r="EC2358" s="49"/>
      <c r="ED2358" s="49"/>
      <c r="EE2358" s="49"/>
      <c r="EF2358" s="49"/>
      <c r="EG2358" s="49"/>
      <c r="EH2358" s="49"/>
      <c r="EI2358" s="49"/>
      <c r="EJ2358" s="49"/>
      <c r="EK2358" s="49"/>
      <c r="EL2358" s="49"/>
      <c r="EM2358" s="49"/>
      <c r="EN2358" s="49"/>
      <c r="EO2358" s="49"/>
      <c r="EP2358" s="49"/>
      <c r="EQ2358" s="49"/>
      <c r="ER2358" s="49"/>
      <c r="ES2358" s="49"/>
      <c r="ET2358" s="49"/>
      <c r="EU2358" s="49"/>
      <c r="EV2358" s="49"/>
      <c r="EW2358" s="49"/>
      <c r="EX2358" s="49"/>
      <c r="EY2358" s="49"/>
      <c r="EZ2358" s="49"/>
      <c r="FA2358" s="49"/>
      <c r="FB2358" s="49"/>
      <c r="FC2358" s="49"/>
      <c r="FD2358" s="49"/>
      <c r="FE2358" s="49"/>
      <c r="FF2358" s="49"/>
      <c r="FG2358" s="49"/>
      <c r="FH2358" s="49"/>
      <c r="FI2358" s="49"/>
      <c r="FJ2358" s="49"/>
      <c r="FK2358" s="49"/>
      <c r="FL2358" s="49"/>
      <c r="FM2358" s="49"/>
      <c r="FN2358" s="49"/>
      <c r="FO2358" s="49"/>
      <c r="FP2358" s="49"/>
      <c r="FQ2358" s="49"/>
      <c r="FR2358" s="49"/>
      <c r="FS2358" s="49"/>
      <c r="FT2358" s="49"/>
      <c r="FU2358" s="49"/>
      <c r="FV2358" s="49"/>
      <c r="FW2358" s="49"/>
      <c r="FX2358" s="49"/>
      <c r="FY2358" s="49"/>
      <c r="FZ2358" s="49"/>
      <c r="GA2358" s="49"/>
      <c r="GB2358" s="49"/>
      <c r="GC2358" s="49"/>
      <c r="GD2358" s="49"/>
      <c r="GE2358" s="49"/>
      <c r="GF2358" s="49"/>
      <c r="GG2358" s="49"/>
      <c r="GH2358" s="49"/>
      <c r="GI2358" s="49"/>
      <c r="GJ2358" s="49"/>
      <c r="GK2358" s="49"/>
      <c r="GL2358" s="49"/>
      <c r="GM2358" s="49"/>
      <c r="GN2358" s="49"/>
      <c r="GO2358" s="49"/>
      <c r="GP2358" s="49"/>
      <c r="GQ2358" s="49"/>
      <c r="GR2358" s="49"/>
      <c r="GS2358" s="49"/>
      <c r="GT2358" s="49"/>
      <c r="GU2358" s="49"/>
      <c r="GV2358" s="49"/>
      <c r="GW2358" s="49"/>
      <c r="GX2358" s="49"/>
      <c r="GY2358" s="49"/>
      <c r="GZ2358" s="49"/>
      <c r="HA2358" s="49"/>
      <c r="HB2358" s="49"/>
      <c r="HC2358" s="49"/>
      <c r="HD2358" s="49"/>
      <c r="HE2358" s="49"/>
      <c r="HF2358" s="49"/>
      <c r="HG2358" s="49"/>
      <c r="HH2358" s="49"/>
      <c r="HI2358" s="49"/>
      <c r="HJ2358" s="49"/>
      <c r="HK2358" s="49"/>
      <c r="HL2358" s="49"/>
      <c r="HM2358" s="49"/>
      <c r="HN2358" s="49"/>
      <c r="HO2358" s="49"/>
      <c r="HP2358" s="49"/>
      <c r="HQ2358" s="49"/>
      <c r="HR2358" s="49"/>
      <c r="HS2358" s="49"/>
      <c r="HT2358" s="49"/>
      <c r="HU2358" s="49"/>
      <c r="HV2358" s="49"/>
      <c r="HW2358" s="49"/>
      <c r="HX2358" s="49"/>
      <c r="HY2358" s="49"/>
      <c r="HZ2358" s="49"/>
      <c r="IA2358" s="49"/>
      <c r="IB2358" s="49"/>
      <c r="IC2358" s="49"/>
      <c r="ID2358" s="49"/>
      <c r="IE2358" s="49"/>
      <c r="IF2358" s="49"/>
      <c r="IG2358" s="49"/>
      <c r="IH2358" s="49"/>
      <c r="II2358" s="49"/>
      <c r="IJ2358" s="49"/>
      <c r="IK2358" s="49"/>
      <c r="IL2358" s="49"/>
    </row>
    <row r="2359" spans="1:246" s="37" customFormat="1" ht="14.25" customHeight="1" x14ac:dyDescent="0.4">
      <c r="A2359" s="34" t="e">
        <f>_xlfn.CONCAT(D2359,E2359,G2359,#REF!)</f>
        <v>#REF!</v>
      </c>
      <c r="B2359" s="40">
        <v>2371</v>
      </c>
      <c r="C2359" s="40">
        <v>2207</v>
      </c>
      <c r="D2359" s="40">
        <v>150</v>
      </c>
      <c r="E2359" s="41" t="s">
        <v>7520</v>
      </c>
      <c r="F2359" s="42" t="s">
        <v>5417</v>
      </c>
      <c r="G2359" s="41" t="s">
        <v>5374</v>
      </c>
      <c r="H2359" s="41" t="s">
        <v>5418</v>
      </c>
      <c r="I2359" s="41" t="s">
        <v>143</v>
      </c>
      <c r="J2359" s="43">
        <v>1</v>
      </c>
      <c r="K2359" s="44">
        <v>3964</v>
      </c>
      <c r="L2359" s="45">
        <v>1</v>
      </c>
      <c r="M2359" s="45">
        <v>3964</v>
      </c>
      <c r="N2359" s="46">
        <v>0</v>
      </c>
      <c r="O2359" s="46">
        <v>120</v>
      </c>
      <c r="P2359" s="46">
        <v>0</v>
      </c>
      <c r="Q2359" s="46">
        <v>0</v>
      </c>
      <c r="R2359" s="46">
        <f t="shared" si="343"/>
        <v>120</v>
      </c>
      <c r="S2359" s="85"/>
      <c r="T2359" s="47">
        <f t="shared" si="336"/>
        <v>0</v>
      </c>
      <c r="U2359" s="47" t="str" cm="1">
        <f t="array" aca="1" ref="U2359" ca="1">IF(S2359="", "×", IF(LEFT(S2359,2)="項番", COUNTIFS($D$2:$D$4001, INDIRECT("D" &amp; ROW()-1), $U$2:$U$4001, "〇"), "〇"))</f>
        <v>×</v>
      </c>
      <c r="V2359" s="47" t="str">
        <f t="shared" si="337"/>
        <v>×</v>
      </c>
      <c r="W2359" s="47" t="str">
        <f t="shared" si="338"/>
        <v>×</v>
      </c>
      <c r="X2359" s="48" t="str">
        <f t="shared" ca="1" si="339"/>
        <v/>
      </c>
      <c r="Y2359" s="47">
        <f t="shared" ca="1" si="340"/>
        <v>0</v>
      </c>
      <c r="Z2359" s="47">
        <f t="shared" si="341"/>
        <v>150</v>
      </c>
      <c r="AA2359" s="47" t="str">
        <f t="shared" si="342"/>
        <v/>
      </c>
      <c r="AB2359" s="49"/>
      <c r="AC2359" s="49"/>
      <c r="AD2359" s="49"/>
      <c r="AE2359" s="49"/>
      <c r="AF2359" s="49"/>
      <c r="AG2359" s="49"/>
      <c r="AH2359" s="49"/>
      <c r="AI2359" s="49"/>
      <c r="AJ2359" s="49"/>
      <c r="AK2359" s="49"/>
      <c r="AL2359" s="49"/>
      <c r="AM2359" s="49"/>
      <c r="AN2359" s="49"/>
      <c r="AO2359" s="49"/>
      <c r="AP2359" s="49"/>
      <c r="AQ2359" s="49"/>
      <c r="AR2359" s="49"/>
      <c r="AS2359" s="49"/>
      <c r="AT2359" s="49"/>
      <c r="AU2359" s="49"/>
      <c r="AV2359" s="49"/>
      <c r="AW2359" s="49"/>
      <c r="AX2359" s="49"/>
      <c r="AY2359" s="49"/>
      <c r="AZ2359" s="49"/>
      <c r="BA2359" s="49"/>
      <c r="BB2359" s="49"/>
      <c r="BC2359" s="49"/>
      <c r="BD2359" s="49"/>
      <c r="BE2359" s="49"/>
      <c r="BF2359" s="49"/>
      <c r="BG2359" s="49"/>
      <c r="BH2359" s="49"/>
      <c r="BI2359" s="49"/>
      <c r="BJ2359" s="49"/>
      <c r="BK2359" s="49"/>
      <c r="BL2359" s="49"/>
      <c r="BM2359" s="49"/>
      <c r="BN2359" s="49"/>
      <c r="BO2359" s="49"/>
      <c r="BP2359" s="49"/>
      <c r="BQ2359" s="49"/>
      <c r="BR2359" s="49"/>
      <c r="BS2359" s="49"/>
      <c r="BT2359" s="49"/>
      <c r="BU2359" s="49"/>
      <c r="BV2359" s="49"/>
      <c r="BW2359" s="49"/>
      <c r="BX2359" s="49"/>
      <c r="BY2359" s="49"/>
      <c r="BZ2359" s="49"/>
      <c r="CA2359" s="49"/>
      <c r="CB2359" s="49"/>
      <c r="CC2359" s="49"/>
      <c r="CD2359" s="49"/>
      <c r="CE2359" s="49"/>
      <c r="CF2359" s="49"/>
      <c r="CG2359" s="49"/>
      <c r="CH2359" s="49"/>
      <c r="CI2359" s="49"/>
      <c r="CJ2359" s="49"/>
      <c r="CK2359" s="49"/>
      <c r="CL2359" s="49"/>
      <c r="CM2359" s="49"/>
      <c r="CN2359" s="49"/>
      <c r="CO2359" s="49"/>
      <c r="CP2359" s="49"/>
      <c r="CQ2359" s="49"/>
      <c r="CR2359" s="49"/>
      <c r="CS2359" s="49"/>
      <c r="CT2359" s="49"/>
      <c r="CU2359" s="49"/>
      <c r="CV2359" s="49"/>
      <c r="CW2359" s="49"/>
      <c r="CX2359" s="49"/>
      <c r="CY2359" s="49"/>
      <c r="CZ2359" s="49"/>
      <c r="DA2359" s="49"/>
      <c r="DB2359" s="49"/>
      <c r="DC2359" s="49"/>
      <c r="DD2359" s="49"/>
      <c r="DE2359" s="49"/>
      <c r="DF2359" s="49"/>
      <c r="DG2359" s="49"/>
      <c r="DH2359" s="49"/>
      <c r="DI2359" s="49"/>
      <c r="DJ2359" s="49"/>
      <c r="DK2359" s="49"/>
      <c r="DL2359" s="49"/>
      <c r="DM2359" s="49"/>
      <c r="DN2359" s="49"/>
      <c r="DO2359" s="49"/>
      <c r="DP2359" s="49"/>
      <c r="DQ2359" s="49"/>
      <c r="DR2359" s="49"/>
      <c r="DS2359" s="49"/>
      <c r="DT2359" s="49"/>
      <c r="DU2359" s="49"/>
      <c r="DV2359" s="49"/>
      <c r="DW2359" s="49"/>
      <c r="DX2359" s="49"/>
      <c r="DY2359" s="49"/>
      <c r="DZ2359" s="49"/>
      <c r="EA2359" s="49"/>
      <c r="EB2359" s="49"/>
      <c r="EC2359" s="49"/>
      <c r="ED2359" s="49"/>
      <c r="EE2359" s="49"/>
      <c r="EF2359" s="49"/>
      <c r="EG2359" s="49"/>
      <c r="EH2359" s="49"/>
      <c r="EI2359" s="49"/>
      <c r="EJ2359" s="49"/>
      <c r="EK2359" s="49"/>
      <c r="EL2359" s="49"/>
      <c r="EM2359" s="49"/>
      <c r="EN2359" s="49"/>
      <c r="EO2359" s="49"/>
      <c r="EP2359" s="49"/>
      <c r="EQ2359" s="49"/>
      <c r="ER2359" s="49"/>
      <c r="ES2359" s="49"/>
      <c r="ET2359" s="49"/>
      <c r="EU2359" s="49"/>
      <c r="EV2359" s="49"/>
      <c r="EW2359" s="49"/>
      <c r="EX2359" s="49"/>
      <c r="EY2359" s="49"/>
      <c r="EZ2359" s="49"/>
      <c r="FA2359" s="49"/>
      <c r="FB2359" s="49"/>
      <c r="FC2359" s="49"/>
      <c r="FD2359" s="49"/>
      <c r="FE2359" s="49"/>
      <c r="FF2359" s="49"/>
      <c r="FG2359" s="49"/>
      <c r="FH2359" s="49"/>
      <c r="FI2359" s="49"/>
      <c r="FJ2359" s="49"/>
      <c r="FK2359" s="49"/>
      <c r="FL2359" s="49"/>
      <c r="FM2359" s="49"/>
      <c r="FN2359" s="49"/>
      <c r="FO2359" s="49"/>
      <c r="FP2359" s="49"/>
      <c r="FQ2359" s="49"/>
      <c r="FR2359" s="49"/>
      <c r="FS2359" s="49"/>
      <c r="FT2359" s="49"/>
      <c r="FU2359" s="49"/>
      <c r="FV2359" s="49"/>
      <c r="FW2359" s="49"/>
      <c r="FX2359" s="49"/>
      <c r="FY2359" s="49"/>
      <c r="FZ2359" s="49"/>
      <c r="GA2359" s="49"/>
      <c r="GB2359" s="49"/>
      <c r="GC2359" s="49"/>
      <c r="GD2359" s="49"/>
      <c r="GE2359" s="49"/>
      <c r="GF2359" s="49"/>
      <c r="GG2359" s="49"/>
      <c r="GH2359" s="49"/>
      <c r="GI2359" s="49"/>
      <c r="GJ2359" s="49"/>
      <c r="GK2359" s="49"/>
      <c r="GL2359" s="49"/>
      <c r="GM2359" s="49"/>
      <c r="GN2359" s="49"/>
      <c r="GO2359" s="49"/>
      <c r="GP2359" s="49"/>
      <c r="GQ2359" s="49"/>
      <c r="GR2359" s="49"/>
      <c r="GS2359" s="49"/>
      <c r="GT2359" s="49"/>
      <c r="GU2359" s="49"/>
      <c r="GV2359" s="49"/>
      <c r="GW2359" s="49"/>
      <c r="GX2359" s="49"/>
      <c r="GY2359" s="49"/>
      <c r="GZ2359" s="49"/>
      <c r="HA2359" s="49"/>
      <c r="HB2359" s="49"/>
      <c r="HC2359" s="49"/>
      <c r="HD2359" s="49"/>
      <c r="HE2359" s="49"/>
      <c r="HF2359" s="49"/>
      <c r="HG2359" s="49"/>
      <c r="HH2359" s="49"/>
      <c r="HI2359" s="49"/>
      <c r="HJ2359" s="49"/>
      <c r="HK2359" s="49"/>
      <c r="HL2359" s="49"/>
      <c r="HM2359" s="49"/>
      <c r="HN2359" s="49"/>
      <c r="HO2359" s="49"/>
      <c r="HP2359" s="49"/>
      <c r="HQ2359" s="49"/>
      <c r="HR2359" s="49"/>
      <c r="HS2359" s="49"/>
      <c r="HT2359" s="49"/>
      <c r="HU2359" s="49"/>
      <c r="HV2359" s="49"/>
      <c r="HW2359" s="49"/>
      <c r="HX2359" s="49"/>
      <c r="HY2359" s="49"/>
      <c r="HZ2359" s="49"/>
      <c r="IA2359" s="49"/>
      <c r="IB2359" s="49"/>
      <c r="IC2359" s="49"/>
      <c r="ID2359" s="49"/>
      <c r="IE2359" s="49"/>
      <c r="IF2359" s="49"/>
      <c r="IG2359" s="49"/>
      <c r="IH2359" s="49"/>
      <c r="II2359" s="49"/>
      <c r="IJ2359" s="49"/>
      <c r="IK2359" s="49"/>
      <c r="IL2359" s="49"/>
    </row>
    <row r="2360" spans="1:246" s="37" customFormat="1" ht="14.25" customHeight="1" x14ac:dyDescent="0.4">
      <c r="A2360" s="34" t="e">
        <f>_xlfn.CONCAT(D2360,E2360,G2360,#REF!)</f>
        <v>#REF!</v>
      </c>
      <c r="B2360" s="40">
        <v>2372</v>
      </c>
      <c r="C2360" s="40">
        <v>2208</v>
      </c>
      <c r="D2360" s="40">
        <v>150</v>
      </c>
      <c r="E2360" s="41" t="s">
        <v>7520</v>
      </c>
      <c r="F2360" s="42" t="s">
        <v>5419</v>
      </c>
      <c r="G2360" s="41" t="s">
        <v>5374</v>
      </c>
      <c r="H2360" s="41" t="s">
        <v>5420</v>
      </c>
      <c r="I2360" s="41" t="s">
        <v>143</v>
      </c>
      <c r="J2360" s="43">
        <v>1</v>
      </c>
      <c r="K2360" s="44">
        <v>16573</v>
      </c>
      <c r="L2360" s="45">
        <v>1</v>
      </c>
      <c r="M2360" s="45">
        <v>16573</v>
      </c>
      <c r="N2360" s="46">
        <v>0</v>
      </c>
      <c r="O2360" s="46">
        <v>24</v>
      </c>
      <c r="P2360" s="46">
        <v>0</v>
      </c>
      <c r="Q2360" s="46">
        <v>0</v>
      </c>
      <c r="R2360" s="46">
        <f t="shared" si="343"/>
        <v>24</v>
      </c>
      <c r="S2360" s="85"/>
      <c r="T2360" s="47">
        <f t="shared" si="336"/>
        <v>0</v>
      </c>
      <c r="U2360" s="47" t="str" cm="1">
        <f t="array" aca="1" ref="U2360" ca="1">IF(S2360="", "×", IF(LEFT(S2360,2)="項番", COUNTIFS($D$2:$D$4001, INDIRECT("D" &amp; ROW()-1), $U$2:$U$4001, "〇"), "〇"))</f>
        <v>×</v>
      </c>
      <c r="V2360" s="47" t="str">
        <f t="shared" si="337"/>
        <v>×</v>
      </c>
      <c r="W2360" s="47" t="str">
        <f t="shared" si="338"/>
        <v>×</v>
      </c>
      <c r="X2360" s="48" t="str">
        <f t="shared" ca="1" si="339"/>
        <v/>
      </c>
      <c r="Y2360" s="47">
        <f t="shared" ca="1" si="340"/>
        <v>0</v>
      </c>
      <c r="Z2360" s="47">
        <f t="shared" si="341"/>
        <v>150</v>
      </c>
      <c r="AA2360" s="47" t="str">
        <f t="shared" si="342"/>
        <v/>
      </c>
      <c r="AB2360" s="49"/>
      <c r="AC2360" s="49"/>
      <c r="AD2360" s="49"/>
      <c r="AE2360" s="49"/>
      <c r="AF2360" s="49"/>
      <c r="AG2360" s="49"/>
      <c r="AH2360" s="49"/>
      <c r="AI2360" s="49"/>
      <c r="AJ2360" s="49"/>
      <c r="AK2360" s="49"/>
      <c r="AL2360" s="49"/>
      <c r="AM2360" s="49"/>
      <c r="AN2360" s="49"/>
      <c r="AO2360" s="49"/>
      <c r="AP2360" s="49"/>
      <c r="AQ2360" s="49"/>
      <c r="AR2360" s="49"/>
      <c r="AS2360" s="49"/>
      <c r="AT2360" s="49"/>
      <c r="AU2360" s="49"/>
      <c r="AV2360" s="49"/>
      <c r="AW2360" s="49"/>
      <c r="AX2360" s="49"/>
      <c r="AY2360" s="49"/>
      <c r="AZ2360" s="49"/>
      <c r="BA2360" s="49"/>
      <c r="BB2360" s="49"/>
      <c r="BC2360" s="49"/>
      <c r="BD2360" s="49"/>
      <c r="BE2360" s="49"/>
      <c r="BF2360" s="49"/>
      <c r="BG2360" s="49"/>
      <c r="BH2360" s="49"/>
      <c r="BI2360" s="49"/>
      <c r="BJ2360" s="49"/>
      <c r="BK2360" s="49"/>
      <c r="BL2360" s="49"/>
      <c r="BM2360" s="49"/>
      <c r="BN2360" s="49"/>
      <c r="BO2360" s="49"/>
      <c r="BP2360" s="49"/>
      <c r="BQ2360" s="49"/>
      <c r="BR2360" s="49"/>
      <c r="BS2360" s="49"/>
      <c r="BT2360" s="49"/>
      <c r="BU2360" s="49"/>
      <c r="BV2360" s="49"/>
      <c r="BW2360" s="49"/>
      <c r="BX2360" s="49"/>
      <c r="BY2360" s="49"/>
      <c r="BZ2360" s="49"/>
      <c r="CA2360" s="49"/>
      <c r="CB2360" s="49"/>
      <c r="CC2360" s="49"/>
      <c r="CD2360" s="49"/>
      <c r="CE2360" s="49"/>
      <c r="CF2360" s="49"/>
      <c r="CG2360" s="49"/>
      <c r="CH2360" s="49"/>
      <c r="CI2360" s="49"/>
      <c r="CJ2360" s="49"/>
      <c r="CK2360" s="49"/>
      <c r="CL2360" s="49"/>
      <c r="CM2360" s="49"/>
      <c r="CN2360" s="49"/>
      <c r="CO2360" s="49"/>
      <c r="CP2360" s="49"/>
      <c r="CQ2360" s="49"/>
      <c r="CR2360" s="49"/>
      <c r="CS2360" s="49"/>
      <c r="CT2360" s="49"/>
      <c r="CU2360" s="49"/>
      <c r="CV2360" s="49"/>
      <c r="CW2360" s="49"/>
      <c r="CX2360" s="49"/>
      <c r="CY2360" s="49"/>
      <c r="CZ2360" s="49"/>
      <c r="DA2360" s="49"/>
      <c r="DB2360" s="49"/>
      <c r="DC2360" s="49"/>
      <c r="DD2360" s="49"/>
      <c r="DE2360" s="49"/>
      <c r="DF2360" s="49"/>
      <c r="DG2360" s="49"/>
      <c r="DH2360" s="49"/>
      <c r="DI2360" s="49"/>
      <c r="DJ2360" s="49"/>
      <c r="DK2360" s="49"/>
      <c r="DL2360" s="49"/>
      <c r="DM2360" s="49"/>
      <c r="DN2360" s="49"/>
      <c r="DO2360" s="49"/>
      <c r="DP2360" s="49"/>
      <c r="DQ2360" s="49"/>
      <c r="DR2360" s="49"/>
      <c r="DS2360" s="49"/>
      <c r="DT2360" s="49"/>
      <c r="DU2360" s="49"/>
      <c r="DV2360" s="49"/>
      <c r="DW2360" s="49"/>
      <c r="DX2360" s="49"/>
      <c r="DY2360" s="49"/>
      <c r="DZ2360" s="49"/>
      <c r="EA2360" s="49"/>
      <c r="EB2360" s="49"/>
      <c r="EC2360" s="49"/>
      <c r="ED2360" s="49"/>
      <c r="EE2360" s="49"/>
      <c r="EF2360" s="49"/>
      <c r="EG2360" s="49"/>
      <c r="EH2360" s="49"/>
      <c r="EI2360" s="49"/>
      <c r="EJ2360" s="49"/>
      <c r="EK2360" s="49"/>
      <c r="EL2360" s="49"/>
      <c r="EM2360" s="49"/>
      <c r="EN2360" s="49"/>
      <c r="EO2360" s="49"/>
      <c r="EP2360" s="49"/>
      <c r="EQ2360" s="49"/>
      <c r="ER2360" s="49"/>
      <c r="ES2360" s="49"/>
      <c r="ET2360" s="49"/>
      <c r="EU2360" s="49"/>
      <c r="EV2360" s="49"/>
      <c r="EW2360" s="49"/>
      <c r="EX2360" s="49"/>
      <c r="EY2360" s="49"/>
      <c r="EZ2360" s="49"/>
      <c r="FA2360" s="49"/>
      <c r="FB2360" s="49"/>
      <c r="FC2360" s="49"/>
      <c r="FD2360" s="49"/>
      <c r="FE2360" s="49"/>
      <c r="FF2360" s="49"/>
      <c r="FG2360" s="49"/>
      <c r="FH2360" s="49"/>
      <c r="FI2360" s="49"/>
      <c r="FJ2360" s="49"/>
      <c r="FK2360" s="49"/>
      <c r="FL2360" s="49"/>
      <c r="FM2360" s="49"/>
      <c r="FN2360" s="49"/>
      <c r="FO2360" s="49"/>
      <c r="FP2360" s="49"/>
      <c r="FQ2360" s="49"/>
      <c r="FR2360" s="49"/>
      <c r="FS2360" s="49"/>
      <c r="FT2360" s="49"/>
      <c r="FU2360" s="49"/>
      <c r="FV2360" s="49"/>
      <c r="FW2360" s="49"/>
      <c r="FX2360" s="49"/>
      <c r="FY2360" s="49"/>
      <c r="FZ2360" s="49"/>
      <c r="GA2360" s="49"/>
      <c r="GB2360" s="49"/>
      <c r="GC2360" s="49"/>
      <c r="GD2360" s="49"/>
      <c r="GE2360" s="49"/>
      <c r="GF2360" s="49"/>
      <c r="GG2360" s="49"/>
      <c r="GH2360" s="49"/>
      <c r="GI2360" s="49"/>
      <c r="GJ2360" s="49"/>
      <c r="GK2360" s="49"/>
      <c r="GL2360" s="49"/>
      <c r="GM2360" s="49"/>
      <c r="GN2360" s="49"/>
      <c r="GO2360" s="49"/>
      <c r="GP2360" s="49"/>
      <c r="GQ2360" s="49"/>
      <c r="GR2360" s="49"/>
      <c r="GS2360" s="49"/>
      <c r="GT2360" s="49"/>
      <c r="GU2360" s="49"/>
      <c r="GV2360" s="49"/>
      <c r="GW2360" s="49"/>
      <c r="GX2360" s="49"/>
      <c r="GY2360" s="49"/>
      <c r="GZ2360" s="49"/>
      <c r="HA2360" s="49"/>
      <c r="HB2360" s="49"/>
      <c r="HC2360" s="49"/>
      <c r="HD2360" s="49"/>
      <c r="HE2360" s="49"/>
      <c r="HF2360" s="49"/>
      <c r="HG2360" s="49"/>
      <c r="HH2360" s="49"/>
      <c r="HI2360" s="49"/>
      <c r="HJ2360" s="49"/>
      <c r="HK2360" s="49"/>
      <c r="HL2360" s="49"/>
      <c r="HM2360" s="49"/>
      <c r="HN2360" s="49"/>
      <c r="HO2360" s="49"/>
      <c r="HP2360" s="49"/>
      <c r="HQ2360" s="49"/>
      <c r="HR2360" s="49"/>
      <c r="HS2360" s="49"/>
      <c r="HT2360" s="49"/>
      <c r="HU2360" s="49"/>
      <c r="HV2360" s="49"/>
      <c r="HW2360" s="49"/>
      <c r="HX2360" s="49"/>
      <c r="HY2360" s="49"/>
      <c r="HZ2360" s="49"/>
      <c r="IA2360" s="49"/>
      <c r="IB2360" s="49"/>
      <c r="IC2360" s="49"/>
      <c r="ID2360" s="49"/>
      <c r="IE2360" s="49"/>
      <c r="IF2360" s="49"/>
      <c r="IG2360" s="49"/>
      <c r="IH2360" s="49"/>
      <c r="II2360" s="49"/>
      <c r="IJ2360" s="49"/>
      <c r="IK2360" s="49"/>
      <c r="IL2360" s="49"/>
    </row>
    <row r="2361" spans="1:246" s="17" customFormat="1" ht="14.25" customHeight="1" x14ac:dyDescent="0.4">
      <c r="A2361" s="34" t="e">
        <f>_xlfn.CONCAT(D2361,E2361,G2361,#REF!)</f>
        <v>#REF!</v>
      </c>
      <c r="B2361" s="40">
        <v>2373</v>
      </c>
      <c r="C2361" s="40">
        <v>2209</v>
      </c>
      <c r="D2361" s="40">
        <v>150</v>
      </c>
      <c r="E2361" s="41" t="s">
        <v>7520</v>
      </c>
      <c r="F2361" s="42" t="s">
        <v>5421</v>
      </c>
      <c r="G2361" s="41" t="s">
        <v>5374</v>
      </c>
      <c r="H2361" s="41" t="s">
        <v>5422</v>
      </c>
      <c r="I2361" s="41" t="s">
        <v>143</v>
      </c>
      <c r="J2361" s="43">
        <v>1</v>
      </c>
      <c r="K2361" s="44">
        <v>36602</v>
      </c>
      <c r="L2361" s="45">
        <v>1</v>
      </c>
      <c r="M2361" s="45">
        <v>36602</v>
      </c>
      <c r="N2361" s="46">
        <v>0</v>
      </c>
      <c r="O2361" s="46">
        <v>50</v>
      </c>
      <c r="P2361" s="46">
        <v>0</v>
      </c>
      <c r="Q2361" s="46">
        <v>0</v>
      </c>
      <c r="R2361" s="46">
        <f t="shared" si="343"/>
        <v>50</v>
      </c>
      <c r="S2361" s="85"/>
      <c r="T2361" s="47">
        <f t="shared" si="336"/>
        <v>0</v>
      </c>
      <c r="U2361" s="47" t="str" cm="1">
        <f t="array" aca="1" ref="U2361" ca="1">IF(S2361="", "×", IF(LEFT(S2361,2)="項番", COUNTIFS($D$2:$D$4001, INDIRECT("D" &amp; ROW()-1), $U$2:$U$4001, "〇"), "〇"))</f>
        <v>×</v>
      </c>
      <c r="V2361" s="47" t="str">
        <f t="shared" si="337"/>
        <v>×</v>
      </c>
      <c r="W2361" s="47" t="str">
        <f t="shared" si="338"/>
        <v>×</v>
      </c>
      <c r="X2361" s="48" t="str">
        <f t="shared" ca="1" si="339"/>
        <v/>
      </c>
      <c r="Y2361" s="47">
        <f t="shared" ca="1" si="340"/>
        <v>0</v>
      </c>
      <c r="Z2361" s="47">
        <f t="shared" si="341"/>
        <v>150</v>
      </c>
      <c r="AA2361" s="47" t="str">
        <f t="shared" si="342"/>
        <v/>
      </c>
    </row>
    <row r="2362" spans="1:246" s="17" customFormat="1" ht="14.25" customHeight="1" x14ac:dyDescent="0.4">
      <c r="A2362" s="34" t="e">
        <f>_xlfn.CONCAT(D2362,E2362,G2362,#REF!)</f>
        <v>#REF!</v>
      </c>
      <c r="B2362" s="40">
        <v>2374</v>
      </c>
      <c r="C2362" s="40">
        <v>2210</v>
      </c>
      <c r="D2362" s="40">
        <v>150</v>
      </c>
      <c r="E2362" s="41" t="s">
        <v>7520</v>
      </c>
      <c r="F2362" s="42" t="s">
        <v>5423</v>
      </c>
      <c r="G2362" s="41" t="s">
        <v>5374</v>
      </c>
      <c r="H2362" s="41" t="s">
        <v>5424</v>
      </c>
      <c r="I2362" s="41" t="s">
        <v>5425</v>
      </c>
      <c r="J2362" s="43">
        <v>10</v>
      </c>
      <c r="K2362" s="44">
        <v>1227</v>
      </c>
      <c r="L2362" s="45">
        <v>10</v>
      </c>
      <c r="M2362" s="45">
        <v>12270</v>
      </c>
      <c r="N2362" s="46">
        <v>0</v>
      </c>
      <c r="O2362" s="46">
        <v>0</v>
      </c>
      <c r="P2362" s="46">
        <v>8</v>
      </c>
      <c r="Q2362" s="46">
        <v>0</v>
      </c>
      <c r="R2362" s="46">
        <f t="shared" si="343"/>
        <v>8</v>
      </c>
      <c r="S2362" s="85"/>
      <c r="T2362" s="47">
        <f t="shared" si="336"/>
        <v>0</v>
      </c>
      <c r="U2362" s="47" t="str" cm="1">
        <f t="array" aca="1" ref="U2362" ca="1">IF(S2362="", "×", IF(LEFT(S2362,2)="項番", COUNTIFS($D$2:$D$4001, INDIRECT("D" &amp; ROW()-1), $U$2:$U$4001, "〇"), "〇"))</f>
        <v>×</v>
      </c>
      <c r="V2362" s="47" t="str">
        <f t="shared" si="337"/>
        <v>×</v>
      </c>
      <c r="W2362" s="47" t="str">
        <f t="shared" si="338"/>
        <v>×</v>
      </c>
      <c r="X2362" s="48" t="str">
        <f t="shared" ca="1" si="339"/>
        <v/>
      </c>
      <c r="Y2362" s="47">
        <f t="shared" ca="1" si="340"/>
        <v>0</v>
      </c>
      <c r="Z2362" s="47">
        <f t="shared" si="341"/>
        <v>150</v>
      </c>
      <c r="AA2362" s="47" t="str">
        <f t="shared" si="342"/>
        <v/>
      </c>
    </row>
    <row r="2363" spans="1:246" s="17" customFormat="1" ht="14.25" customHeight="1" x14ac:dyDescent="0.4">
      <c r="A2363" s="34" t="e">
        <f>_xlfn.CONCAT(D2363,E2363,G2363,#REF!)</f>
        <v>#REF!</v>
      </c>
      <c r="B2363" s="40">
        <v>2375</v>
      </c>
      <c r="C2363" s="40">
        <v>2211</v>
      </c>
      <c r="D2363" s="40">
        <v>150</v>
      </c>
      <c r="E2363" s="41" t="s">
        <v>7520</v>
      </c>
      <c r="F2363" s="42" t="s">
        <v>5426</v>
      </c>
      <c r="G2363" s="41" t="s">
        <v>5374</v>
      </c>
      <c r="H2363" s="41" t="s">
        <v>5427</v>
      </c>
      <c r="I2363" s="41" t="s">
        <v>14</v>
      </c>
      <c r="J2363" s="43">
        <v>10</v>
      </c>
      <c r="K2363" s="44">
        <v>339</v>
      </c>
      <c r="L2363" s="45">
        <v>10</v>
      </c>
      <c r="M2363" s="45">
        <v>3390</v>
      </c>
      <c r="N2363" s="46">
        <v>300</v>
      </c>
      <c r="O2363" s="46">
        <v>420</v>
      </c>
      <c r="P2363" s="46">
        <v>120</v>
      </c>
      <c r="Q2363" s="46">
        <v>2</v>
      </c>
      <c r="R2363" s="46">
        <f t="shared" si="343"/>
        <v>842</v>
      </c>
      <c r="S2363" s="85"/>
      <c r="T2363" s="47">
        <f t="shared" si="336"/>
        <v>0</v>
      </c>
      <c r="U2363" s="47" t="str" cm="1">
        <f t="array" aca="1" ref="U2363" ca="1">IF(S2363="", "×", IF(LEFT(S2363,2)="項番", COUNTIFS($D$2:$D$4001, INDIRECT("D" &amp; ROW()-1), $U$2:$U$4001, "〇"), "〇"))</f>
        <v>×</v>
      </c>
      <c r="V2363" s="47" t="str">
        <f t="shared" si="337"/>
        <v>×</v>
      </c>
      <c r="W2363" s="47" t="str">
        <f t="shared" si="338"/>
        <v>×</v>
      </c>
      <c r="X2363" s="48" t="str">
        <f t="shared" ca="1" si="339"/>
        <v/>
      </c>
      <c r="Y2363" s="47">
        <f t="shared" ca="1" si="340"/>
        <v>0</v>
      </c>
      <c r="Z2363" s="47">
        <f t="shared" si="341"/>
        <v>150</v>
      </c>
      <c r="AA2363" s="47" t="str">
        <f t="shared" si="342"/>
        <v/>
      </c>
    </row>
    <row r="2364" spans="1:246" s="17" customFormat="1" ht="14.25" customHeight="1" x14ac:dyDescent="0.4">
      <c r="A2364" s="34" t="e">
        <f>_xlfn.CONCAT(D2364,E2364,G2364,#REF!)</f>
        <v>#REF!</v>
      </c>
      <c r="B2364" s="40">
        <v>2376</v>
      </c>
      <c r="C2364" s="40">
        <v>2212</v>
      </c>
      <c r="D2364" s="40">
        <v>150</v>
      </c>
      <c r="E2364" s="41" t="s">
        <v>7520</v>
      </c>
      <c r="F2364" s="42" t="s">
        <v>5428</v>
      </c>
      <c r="G2364" s="41" t="s">
        <v>5374</v>
      </c>
      <c r="H2364" s="41" t="s">
        <v>5429</v>
      </c>
      <c r="I2364" s="41" t="s">
        <v>14</v>
      </c>
      <c r="J2364" s="43">
        <v>10</v>
      </c>
      <c r="K2364" s="44">
        <v>495</v>
      </c>
      <c r="L2364" s="45">
        <v>10</v>
      </c>
      <c r="M2364" s="45">
        <v>4950</v>
      </c>
      <c r="N2364" s="46">
        <v>12</v>
      </c>
      <c r="O2364" s="46">
        <v>20</v>
      </c>
      <c r="P2364" s="46">
        <v>300</v>
      </c>
      <c r="Q2364" s="46">
        <v>6</v>
      </c>
      <c r="R2364" s="46">
        <f t="shared" si="343"/>
        <v>338</v>
      </c>
      <c r="S2364" s="85"/>
      <c r="T2364" s="47">
        <f t="shared" si="336"/>
        <v>0</v>
      </c>
      <c r="U2364" s="47" t="str" cm="1">
        <f t="array" aca="1" ref="U2364" ca="1">IF(S2364="", "×", IF(LEFT(S2364,2)="項番", COUNTIFS($D$2:$D$4001, INDIRECT("D" &amp; ROW()-1), $U$2:$U$4001, "〇"), "〇"))</f>
        <v>×</v>
      </c>
      <c r="V2364" s="47" t="str">
        <f t="shared" si="337"/>
        <v>×</v>
      </c>
      <c r="W2364" s="47" t="str">
        <f t="shared" si="338"/>
        <v>×</v>
      </c>
      <c r="X2364" s="48" t="str">
        <f t="shared" ca="1" si="339"/>
        <v/>
      </c>
      <c r="Y2364" s="47">
        <f t="shared" ca="1" si="340"/>
        <v>0</v>
      </c>
      <c r="Z2364" s="47">
        <f t="shared" si="341"/>
        <v>150</v>
      </c>
      <c r="AA2364" s="47" t="str">
        <f t="shared" si="342"/>
        <v/>
      </c>
    </row>
    <row r="2365" spans="1:246" s="17" customFormat="1" ht="14.25" customHeight="1" x14ac:dyDescent="0.4">
      <c r="A2365" s="34" t="e">
        <f>_xlfn.CONCAT(D2365,E2365,G2365,#REF!)</f>
        <v>#REF!</v>
      </c>
      <c r="B2365" s="40">
        <v>2384</v>
      </c>
      <c r="C2365" s="40">
        <v>2213</v>
      </c>
      <c r="D2365" s="40">
        <v>150</v>
      </c>
      <c r="E2365" s="41" t="s">
        <v>7520</v>
      </c>
      <c r="F2365" s="42" t="s">
        <v>5445</v>
      </c>
      <c r="G2365" s="41" t="s">
        <v>5374</v>
      </c>
      <c r="H2365" s="41" t="s">
        <v>5446</v>
      </c>
      <c r="I2365" s="41" t="s">
        <v>12</v>
      </c>
      <c r="J2365" s="43">
        <v>100</v>
      </c>
      <c r="K2365" s="44">
        <v>11.5</v>
      </c>
      <c r="L2365" s="45">
        <v>100</v>
      </c>
      <c r="M2365" s="45">
        <v>1150</v>
      </c>
      <c r="N2365" s="46">
        <v>0</v>
      </c>
      <c r="O2365" s="46">
        <v>0</v>
      </c>
      <c r="P2365" s="46">
        <v>0</v>
      </c>
      <c r="Q2365" s="46">
        <v>2</v>
      </c>
      <c r="R2365" s="46">
        <f t="shared" si="343"/>
        <v>2</v>
      </c>
      <c r="S2365" s="85"/>
      <c r="T2365" s="47">
        <f t="shared" si="336"/>
        <v>0</v>
      </c>
      <c r="U2365" s="47" t="str" cm="1">
        <f t="array" aca="1" ref="U2365" ca="1">IF(S2365="", "×", IF(LEFT(S2365,2)="項番", COUNTIFS($D$2:$D$4001, INDIRECT("D" &amp; ROW()-1), $U$2:$U$4001, "〇"), "〇"))</f>
        <v>×</v>
      </c>
      <c r="V2365" s="47" t="str">
        <f t="shared" si="337"/>
        <v>×</v>
      </c>
      <c r="W2365" s="47" t="str">
        <f t="shared" si="338"/>
        <v>×</v>
      </c>
      <c r="X2365" s="48" t="str">
        <f t="shared" ca="1" si="339"/>
        <v/>
      </c>
      <c r="Y2365" s="47">
        <f t="shared" ca="1" si="340"/>
        <v>0</v>
      </c>
      <c r="Z2365" s="47">
        <f t="shared" si="341"/>
        <v>150</v>
      </c>
      <c r="AA2365" s="47" t="str">
        <f t="shared" si="342"/>
        <v/>
      </c>
    </row>
    <row r="2366" spans="1:246" s="17" customFormat="1" ht="14.25" customHeight="1" x14ac:dyDescent="0.4">
      <c r="A2366" s="34" t="e">
        <f>_xlfn.CONCAT(D2366,E2366,G2366,#REF!)</f>
        <v>#REF!</v>
      </c>
      <c r="B2366" s="40">
        <v>2385</v>
      </c>
      <c r="C2366" s="40">
        <v>2214</v>
      </c>
      <c r="D2366" s="40">
        <v>150</v>
      </c>
      <c r="E2366" s="41" t="s">
        <v>7520</v>
      </c>
      <c r="F2366" s="42" t="s">
        <v>5447</v>
      </c>
      <c r="G2366" s="41" t="s">
        <v>5374</v>
      </c>
      <c r="H2366" s="41" t="s">
        <v>5448</v>
      </c>
      <c r="I2366" s="41" t="s">
        <v>143</v>
      </c>
      <c r="J2366" s="43">
        <v>1</v>
      </c>
      <c r="K2366" s="44">
        <v>3610</v>
      </c>
      <c r="L2366" s="45">
        <v>1</v>
      </c>
      <c r="M2366" s="45">
        <v>3610</v>
      </c>
      <c r="N2366" s="46">
        <v>0</v>
      </c>
      <c r="O2366" s="46">
        <v>12</v>
      </c>
      <c r="P2366" s="46">
        <v>10</v>
      </c>
      <c r="Q2366" s="46">
        <v>0</v>
      </c>
      <c r="R2366" s="46">
        <f t="shared" si="343"/>
        <v>22</v>
      </c>
      <c r="S2366" s="85"/>
      <c r="T2366" s="47">
        <f t="shared" si="336"/>
        <v>0</v>
      </c>
      <c r="U2366" s="47" t="str" cm="1">
        <f t="array" aca="1" ref="U2366" ca="1">IF(S2366="", "×", IF(LEFT(S2366,2)="項番", COUNTIFS($D$2:$D$4001, INDIRECT("D" &amp; ROW()-1), $U$2:$U$4001, "〇"), "〇"))</f>
        <v>×</v>
      </c>
      <c r="V2366" s="47" t="str">
        <f t="shared" si="337"/>
        <v>×</v>
      </c>
      <c r="W2366" s="47" t="str">
        <f t="shared" si="338"/>
        <v>×</v>
      </c>
      <c r="X2366" s="48" t="str">
        <f t="shared" ca="1" si="339"/>
        <v/>
      </c>
      <c r="Y2366" s="47">
        <f t="shared" ca="1" si="340"/>
        <v>0</v>
      </c>
      <c r="Z2366" s="47">
        <f t="shared" si="341"/>
        <v>150</v>
      </c>
      <c r="AA2366" s="47" t="str">
        <f t="shared" si="342"/>
        <v/>
      </c>
    </row>
    <row r="2367" spans="1:246" s="17" customFormat="1" ht="14.25" customHeight="1" x14ac:dyDescent="0.4">
      <c r="A2367" s="34" t="e">
        <f>_xlfn.CONCAT(D2367,E2367,G2367,#REF!)</f>
        <v>#REF!</v>
      </c>
      <c r="B2367" s="40">
        <v>2387</v>
      </c>
      <c r="C2367" s="40">
        <v>2215</v>
      </c>
      <c r="D2367" s="40">
        <v>150</v>
      </c>
      <c r="E2367" s="41" t="s">
        <v>7520</v>
      </c>
      <c r="F2367" s="42" t="s">
        <v>5451</v>
      </c>
      <c r="G2367" s="41" t="s">
        <v>5374</v>
      </c>
      <c r="H2367" s="41" t="s">
        <v>5452</v>
      </c>
      <c r="I2367" s="41" t="s">
        <v>13</v>
      </c>
      <c r="J2367" s="43">
        <v>10</v>
      </c>
      <c r="K2367" s="44">
        <v>127</v>
      </c>
      <c r="L2367" s="45">
        <v>10</v>
      </c>
      <c r="M2367" s="45">
        <v>1270</v>
      </c>
      <c r="N2367" s="46">
        <v>0</v>
      </c>
      <c r="O2367" s="46">
        <v>0</v>
      </c>
      <c r="P2367" s="46">
        <v>14</v>
      </c>
      <c r="Q2367" s="46">
        <v>0</v>
      </c>
      <c r="R2367" s="46">
        <f t="shared" si="343"/>
        <v>14</v>
      </c>
      <c r="S2367" s="85"/>
      <c r="T2367" s="47">
        <f t="shared" si="336"/>
        <v>0</v>
      </c>
      <c r="U2367" s="47" t="str" cm="1">
        <f t="array" aca="1" ref="U2367" ca="1">IF(S2367="", "×", IF(LEFT(S2367,2)="項番", COUNTIFS($D$2:$D$4001, INDIRECT("D" &amp; ROW()-1), $U$2:$U$4001, "〇"), "〇"))</f>
        <v>×</v>
      </c>
      <c r="V2367" s="47" t="str">
        <f t="shared" si="337"/>
        <v>×</v>
      </c>
      <c r="W2367" s="47" t="str">
        <f t="shared" si="338"/>
        <v>×</v>
      </c>
      <c r="X2367" s="48" t="str">
        <f t="shared" ca="1" si="339"/>
        <v/>
      </c>
      <c r="Y2367" s="47">
        <f t="shared" ca="1" si="340"/>
        <v>0</v>
      </c>
      <c r="Z2367" s="47">
        <f t="shared" si="341"/>
        <v>150</v>
      </c>
      <c r="AA2367" s="47" t="str">
        <f t="shared" si="342"/>
        <v/>
      </c>
    </row>
    <row r="2368" spans="1:246" s="17" customFormat="1" ht="14.25" customHeight="1" x14ac:dyDescent="0.4">
      <c r="A2368" s="34" t="e">
        <f>_xlfn.CONCAT(D2368,E2368,G2368,#REF!)</f>
        <v>#REF!</v>
      </c>
      <c r="B2368" s="40">
        <v>2388</v>
      </c>
      <c r="C2368" s="40">
        <v>2216</v>
      </c>
      <c r="D2368" s="40">
        <v>150</v>
      </c>
      <c r="E2368" s="41" t="s">
        <v>7520</v>
      </c>
      <c r="F2368" s="42" t="s">
        <v>5453</v>
      </c>
      <c r="G2368" s="41" t="s">
        <v>5374</v>
      </c>
      <c r="H2368" s="41" t="s">
        <v>5452</v>
      </c>
      <c r="I2368" s="41" t="s">
        <v>307</v>
      </c>
      <c r="J2368" s="43">
        <v>50</v>
      </c>
      <c r="K2368" s="44">
        <v>127</v>
      </c>
      <c r="L2368" s="45">
        <v>50</v>
      </c>
      <c r="M2368" s="45">
        <v>6350</v>
      </c>
      <c r="N2368" s="46">
        <v>22</v>
      </c>
      <c r="O2368" s="46">
        <v>24</v>
      </c>
      <c r="P2368" s="46">
        <v>0</v>
      </c>
      <c r="Q2368" s="46">
        <v>0</v>
      </c>
      <c r="R2368" s="46">
        <f t="shared" si="343"/>
        <v>46</v>
      </c>
      <c r="S2368" s="85"/>
      <c r="T2368" s="47">
        <f t="shared" si="336"/>
        <v>0</v>
      </c>
      <c r="U2368" s="47" t="str" cm="1">
        <f t="array" aca="1" ref="U2368" ca="1">IF(S2368="", "×", IF(LEFT(S2368,2)="項番", COUNTIFS($D$2:$D$4001, INDIRECT("D" &amp; ROW()-1), $U$2:$U$4001, "〇"), "〇"))</f>
        <v>×</v>
      </c>
      <c r="V2368" s="47" t="str">
        <f t="shared" si="337"/>
        <v>×</v>
      </c>
      <c r="W2368" s="47" t="str">
        <f t="shared" si="338"/>
        <v>×</v>
      </c>
      <c r="X2368" s="48" t="str">
        <f t="shared" ca="1" si="339"/>
        <v/>
      </c>
      <c r="Y2368" s="47">
        <f t="shared" ca="1" si="340"/>
        <v>0</v>
      </c>
      <c r="Z2368" s="47">
        <f t="shared" si="341"/>
        <v>150</v>
      </c>
      <c r="AA2368" s="47" t="str">
        <f t="shared" si="342"/>
        <v/>
      </c>
    </row>
    <row r="2369" spans="1:246" s="17" customFormat="1" ht="14.25" customHeight="1" x14ac:dyDescent="0.4">
      <c r="A2369" s="34" t="e">
        <f>_xlfn.CONCAT(D2369,E2369,G2369,#REF!)</f>
        <v>#REF!</v>
      </c>
      <c r="B2369" s="40">
        <v>2389</v>
      </c>
      <c r="C2369" s="40">
        <v>2217</v>
      </c>
      <c r="D2369" s="40">
        <v>150</v>
      </c>
      <c r="E2369" s="41" t="s">
        <v>7520</v>
      </c>
      <c r="F2369" s="42" t="s">
        <v>5454</v>
      </c>
      <c r="G2369" s="41" t="s">
        <v>5374</v>
      </c>
      <c r="H2369" s="41" t="s">
        <v>5455</v>
      </c>
      <c r="I2369" s="41" t="s">
        <v>5456</v>
      </c>
      <c r="J2369" s="43">
        <v>100</v>
      </c>
      <c r="K2369" s="44">
        <v>110.4</v>
      </c>
      <c r="L2369" s="45">
        <v>100</v>
      </c>
      <c r="M2369" s="45">
        <v>11040</v>
      </c>
      <c r="N2369" s="46">
        <v>10</v>
      </c>
      <c r="O2369" s="46">
        <v>2</v>
      </c>
      <c r="P2369" s="46">
        <v>0</v>
      </c>
      <c r="Q2369" s="46">
        <v>0</v>
      </c>
      <c r="R2369" s="46">
        <f t="shared" si="343"/>
        <v>12</v>
      </c>
      <c r="S2369" s="85"/>
      <c r="T2369" s="47">
        <f t="shared" si="336"/>
        <v>0</v>
      </c>
      <c r="U2369" s="47" t="str" cm="1">
        <f t="array" aca="1" ref="U2369" ca="1">IF(S2369="", "×", IF(LEFT(S2369,2)="項番", COUNTIFS($D$2:$D$4001, INDIRECT("D" &amp; ROW()-1), $U$2:$U$4001, "〇"), "〇"))</f>
        <v>×</v>
      </c>
      <c r="V2369" s="47" t="str">
        <f t="shared" si="337"/>
        <v>×</v>
      </c>
      <c r="W2369" s="47" t="str">
        <f t="shared" si="338"/>
        <v>×</v>
      </c>
      <c r="X2369" s="48" t="str">
        <f t="shared" ca="1" si="339"/>
        <v/>
      </c>
      <c r="Y2369" s="47">
        <f t="shared" ca="1" si="340"/>
        <v>0</v>
      </c>
      <c r="Z2369" s="47">
        <f t="shared" si="341"/>
        <v>150</v>
      </c>
      <c r="AA2369" s="47" t="str">
        <f t="shared" si="342"/>
        <v/>
      </c>
    </row>
    <row r="2370" spans="1:246" s="17" customFormat="1" ht="14.25" customHeight="1" x14ac:dyDescent="0.4">
      <c r="A2370" s="34" t="e">
        <f>_xlfn.CONCAT(D2370,E2370,G2370,#REF!)</f>
        <v>#REF!</v>
      </c>
      <c r="B2370" s="40">
        <v>2390</v>
      </c>
      <c r="C2370" s="40">
        <v>2218</v>
      </c>
      <c r="D2370" s="40">
        <v>150</v>
      </c>
      <c r="E2370" s="41" t="s">
        <v>7520</v>
      </c>
      <c r="F2370" s="42" t="s">
        <v>5457</v>
      </c>
      <c r="G2370" s="41" t="s">
        <v>5374</v>
      </c>
      <c r="H2370" s="41" t="s">
        <v>5458</v>
      </c>
      <c r="I2370" s="41" t="s">
        <v>14</v>
      </c>
      <c r="J2370" s="43">
        <v>10</v>
      </c>
      <c r="K2370" s="44">
        <v>336</v>
      </c>
      <c r="L2370" s="45">
        <v>10</v>
      </c>
      <c r="M2370" s="45">
        <v>3360</v>
      </c>
      <c r="N2370" s="46">
        <v>0</v>
      </c>
      <c r="O2370" s="46">
        <v>0</v>
      </c>
      <c r="P2370" s="46">
        <v>20</v>
      </c>
      <c r="Q2370" s="46">
        <v>0</v>
      </c>
      <c r="R2370" s="46">
        <f t="shared" si="343"/>
        <v>20</v>
      </c>
      <c r="S2370" s="85"/>
      <c r="T2370" s="47">
        <f t="shared" si="336"/>
        <v>0</v>
      </c>
      <c r="U2370" s="47" t="str" cm="1">
        <f t="array" aca="1" ref="U2370" ca="1">IF(S2370="", "×", IF(LEFT(S2370,2)="項番", COUNTIFS($D$2:$D$4001, INDIRECT("D" &amp; ROW()-1), $U$2:$U$4001, "〇"), "〇"))</f>
        <v>×</v>
      </c>
      <c r="V2370" s="47" t="str">
        <f t="shared" si="337"/>
        <v>×</v>
      </c>
      <c r="W2370" s="47" t="str">
        <f t="shared" si="338"/>
        <v>×</v>
      </c>
      <c r="X2370" s="48" t="str">
        <f t="shared" ca="1" si="339"/>
        <v/>
      </c>
      <c r="Y2370" s="47">
        <f t="shared" ca="1" si="340"/>
        <v>0</v>
      </c>
      <c r="Z2370" s="47">
        <f t="shared" si="341"/>
        <v>150</v>
      </c>
      <c r="AA2370" s="47" t="str">
        <f t="shared" si="342"/>
        <v/>
      </c>
    </row>
    <row r="2371" spans="1:246" s="17" customFormat="1" ht="14.25" customHeight="1" x14ac:dyDescent="0.4">
      <c r="A2371" s="34" t="e">
        <f>_xlfn.CONCAT(D2371,E2371,G2371,#REF!)</f>
        <v>#REF!</v>
      </c>
      <c r="B2371" s="40">
        <v>2391</v>
      </c>
      <c r="C2371" s="40">
        <v>2219</v>
      </c>
      <c r="D2371" s="40">
        <v>150</v>
      </c>
      <c r="E2371" s="41" t="s">
        <v>7520</v>
      </c>
      <c r="F2371" s="42" t="s">
        <v>5459</v>
      </c>
      <c r="G2371" s="41" t="s">
        <v>5374</v>
      </c>
      <c r="H2371" s="41" t="s">
        <v>5460</v>
      </c>
      <c r="I2371" s="41" t="s">
        <v>14</v>
      </c>
      <c r="J2371" s="43">
        <v>10</v>
      </c>
      <c r="K2371" s="44">
        <v>715</v>
      </c>
      <c r="L2371" s="45">
        <v>10</v>
      </c>
      <c r="M2371" s="45">
        <v>7150</v>
      </c>
      <c r="N2371" s="46">
        <v>0</v>
      </c>
      <c r="O2371" s="46">
        <v>15</v>
      </c>
      <c r="P2371" s="46">
        <v>10</v>
      </c>
      <c r="Q2371" s="46">
        <v>0</v>
      </c>
      <c r="R2371" s="46">
        <f t="shared" si="343"/>
        <v>25</v>
      </c>
      <c r="S2371" s="85"/>
      <c r="T2371" s="47">
        <f t="shared" si="336"/>
        <v>0</v>
      </c>
      <c r="U2371" s="47" t="str" cm="1">
        <f t="array" aca="1" ref="U2371" ca="1">IF(S2371="", "×", IF(LEFT(S2371,2)="項番", COUNTIFS($D$2:$D$4001, INDIRECT("D" &amp; ROW()-1), $U$2:$U$4001, "〇"), "〇"))</f>
        <v>×</v>
      </c>
      <c r="V2371" s="47" t="str">
        <f t="shared" si="337"/>
        <v>×</v>
      </c>
      <c r="W2371" s="47" t="str">
        <f t="shared" si="338"/>
        <v>×</v>
      </c>
      <c r="X2371" s="48" t="str">
        <f t="shared" ca="1" si="339"/>
        <v/>
      </c>
      <c r="Y2371" s="47">
        <f t="shared" ca="1" si="340"/>
        <v>0</v>
      </c>
      <c r="Z2371" s="47">
        <f t="shared" si="341"/>
        <v>150</v>
      </c>
      <c r="AA2371" s="47" t="str">
        <f t="shared" si="342"/>
        <v/>
      </c>
    </row>
    <row r="2372" spans="1:246" s="37" customFormat="1" ht="14.25" customHeight="1" x14ac:dyDescent="0.4">
      <c r="A2372" s="34" t="e">
        <f>_xlfn.CONCAT(D2372,E2372,G2372,#REF!)</f>
        <v>#REF!</v>
      </c>
      <c r="B2372" s="40">
        <v>2392</v>
      </c>
      <c r="C2372" s="40">
        <v>2220</v>
      </c>
      <c r="D2372" s="40">
        <v>150</v>
      </c>
      <c r="E2372" s="41" t="s">
        <v>7520</v>
      </c>
      <c r="F2372" s="42" t="s">
        <v>5461</v>
      </c>
      <c r="G2372" s="41" t="s">
        <v>5374</v>
      </c>
      <c r="H2372" s="41" t="s">
        <v>5462</v>
      </c>
      <c r="I2372" s="41" t="s">
        <v>12</v>
      </c>
      <c r="J2372" s="43">
        <v>100</v>
      </c>
      <c r="K2372" s="44">
        <v>10.8</v>
      </c>
      <c r="L2372" s="45">
        <v>100</v>
      </c>
      <c r="M2372" s="45">
        <v>1080</v>
      </c>
      <c r="N2372" s="46">
        <v>0</v>
      </c>
      <c r="O2372" s="46">
        <v>6</v>
      </c>
      <c r="P2372" s="46">
        <v>0</v>
      </c>
      <c r="Q2372" s="46">
        <v>0</v>
      </c>
      <c r="R2372" s="46">
        <f t="shared" si="343"/>
        <v>6</v>
      </c>
      <c r="S2372" s="85"/>
      <c r="T2372" s="47">
        <f t="shared" si="336"/>
        <v>0</v>
      </c>
      <c r="U2372" s="47" t="str" cm="1">
        <f t="array" aca="1" ref="U2372" ca="1">IF(S2372="", "×", IF(LEFT(S2372,2)="項番", COUNTIFS($D$2:$D$4001, INDIRECT("D" &amp; ROW()-1), $U$2:$U$4001, "〇"), "〇"))</f>
        <v>×</v>
      </c>
      <c r="V2372" s="47" t="str">
        <f t="shared" si="337"/>
        <v>×</v>
      </c>
      <c r="W2372" s="47" t="str">
        <f t="shared" si="338"/>
        <v>×</v>
      </c>
      <c r="X2372" s="48" t="str">
        <f t="shared" ca="1" si="339"/>
        <v/>
      </c>
      <c r="Y2372" s="47">
        <f t="shared" ca="1" si="340"/>
        <v>0</v>
      </c>
      <c r="Z2372" s="47">
        <f t="shared" si="341"/>
        <v>150</v>
      </c>
      <c r="AA2372" s="47" t="str">
        <f t="shared" si="342"/>
        <v/>
      </c>
      <c r="AB2372" s="49"/>
      <c r="AC2372" s="49"/>
      <c r="AD2372" s="49"/>
      <c r="AE2372" s="49"/>
      <c r="AF2372" s="49"/>
      <c r="AG2372" s="49"/>
      <c r="AH2372" s="49"/>
      <c r="AI2372" s="49"/>
      <c r="AJ2372" s="49"/>
      <c r="AK2372" s="49"/>
      <c r="AL2372" s="49"/>
      <c r="AM2372" s="49"/>
      <c r="AN2372" s="49"/>
      <c r="AO2372" s="49"/>
      <c r="AP2372" s="49"/>
      <c r="AQ2372" s="49"/>
      <c r="AR2372" s="49"/>
      <c r="AS2372" s="49"/>
      <c r="AT2372" s="49"/>
      <c r="AU2372" s="49"/>
      <c r="AV2372" s="49"/>
      <c r="AW2372" s="49"/>
      <c r="AX2372" s="49"/>
      <c r="AY2372" s="49"/>
      <c r="AZ2372" s="49"/>
      <c r="BA2372" s="49"/>
      <c r="BB2372" s="49"/>
      <c r="BC2372" s="49"/>
      <c r="BD2372" s="49"/>
      <c r="BE2372" s="49"/>
      <c r="BF2372" s="49"/>
      <c r="BG2372" s="49"/>
      <c r="BH2372" s="49"/>
      <c r="BI2372" s="49"/>
      <c r="BJ2372" s="49"/>
      <c r="BK2372" s="49"/>
      <c r="BL2372" s="49"/>
      <c r="BM2372" s="49"/>
      <c r="BN2372" s="49"/>
      <c r="BO2372" s="49"/>
      <c r="BP2372" s="49"/>
      <c r="BQ2372" s="49"/>
      <c r="BR2372" s="49"/>
      <c r="BS2372" s="49"/>
      <c r="BT2372" s="49"/>
      <c r="BU2372" s="49"/>
      <c r="BV2372" s="49"/>
      <c r="BW2372" s="49"/>
      <c r="BX2372" s="49"/>
      <c r="BY2372" s="49"/>
      <c r="BZ2372" s="49"/>
      <c r="CA2372" s="49"/>
      <c r="CB2372" s="49"/>
      <c r="CC2372" s="49"/>
      <c r="CD2372" s="49"/>
      <c r="CE2372" s="49"/>
      <c r="CF2372" s="49"/>
      <c r="CG2372" s="49"/>
      <c r="CH2372" s="49"/>
      <c r="CI2372" s="49"/>
      <c r="CJ2372" s="49"/>
      <c r="CK2372" s="49"/>
      <c r="CL2372" s="49"/>
      <c r="CM2372" s="49"/>
      <c r="CN2372" s="49"/>
      <c r="CO2372" s="49"/>
      <c r="CP2372" s="49"/>
      <c r="CQ2372" s="49"/>
      <c r="CR2372" s="49"/>
      <c r="CS2372" s="49"/>
      <c r="CT2372" s="49"/>
      <c r="CU2372" s="49"/>
      <c r="CV2372" s="49"/>
      <c r="CW2372" s="49"/>
      <c r="CX2372" s="49"/>
      <c r="CY2372" s="49"/>
      <c r="CZ2372" s="49"/>
      <c r="DA2372" s="49"/>
      <c r="DB2372" s="49"/>
      <c r="DC2372" s="49"/>
      <c r="DD2372" s="49"/>
      <c r="DE2372" s="49"/>
      <c r="DF2372" s="49"/>
      <c r="DG2372" s="49"/>
      <c r="DH2372" s="49"/>
      <c r="DI2372" s="49"/>
      <c r="DJ2372" s="49"/>
      <c r="DK2372" s="49"/>
      <c r="DL2372" s="49"/>
      <c r="DM2372" s="49"/>
      <c r="DN2372" s="49"/>
      <c r="DO2372" s="49"/>
      <c r="DP2372" s="49"/>
      <c r="DQ2372" s="49"/>
      <c r="DR2372" s="49"/>
      <c r="DS2372" s="49"/>
      <c r="DT2372" s="49"/>
      <c r="DU2372" s="49"/>
      <c r="DV2372" s="49"/>
      <c r="DW2372" s="49"/>
      <c r="DX2372" s="49"/>
      <c r="DY2372" s="49"/>
      <c r="DZ2372" s="49"/>
      <c r="EA2372" s="49"/>
      <c r="EB2372" s="49"/>
      <c r="EC2372" s="49"/>
      <c r="ED2372" s="49"/>
      <c r="EE2372" s="49"/>
      <c r="EF2372" s="49"/>
      <c r="EG2372" s="49"/>
      <c r="EH2372" s="49"/>
      <c r="EI2372" s="49"/>
      <c r="EJ2372" s="49"/>
      <c r="EK2372" s="49"/>
      <c r="EL2372" s="49"/>
      <c r="EM2372" s="49"/>
      <c r="EN2372" s="49"/>
      <c r="EO2372" s="49"/>
      <c r="EP2372" s="49"/>
      <c r="EQ2372" s="49"/>
      <c r="ER2372" s="49"/>
      <c r="ES2372" s="49"/>
      <c r="ET2372" s="49"/>
      <c r="EU2372" s="49"/>
      <c r="EV2372" s="49"/>
      <c r="EW2372" s="49"/>
      <c r="EX2372" s="49"/>
      <c r="EY2372" s="49"/>
      <c r="EZ2372" s="49"/>
      <c r="FA2372" s="49"/>
      <c r="FB2372" s="49"/>
      <c r="FC2372" s="49"/>
      <c r="FD2372" s="49"/>
      <c r="FE2372" s="49"/>
      <c r="FF2372" s="49"/>
      <c r="FG2372" s="49"/>
      <c r="FH2372" s="49"/>
      <c r="FI2372" s="49"/>
      <c r="FJ2372" s="49"/>
      <c r="FK2372" s="49"/>
      <c r="FL2372" s="49"/>
      <c r="FM2372" s="49"/>
      <c r="FN2372" s="49"/>
      <c r="FO2372" s="49"/>
      <c r="FP2372" s="49"/>
      <c r="FQ2372" s="49"/>
      <c r="FR2372" s="49"/>
      <c r="FS2372" s="49"/>
      <c r="FT2372" s="49"/>
      <c r="FU2372" s="49"/>
      <c r="FV2372" s="49"/>
      <c r="FW2372" s="49"/>
      <c r="FX2372" s="49"/>
      <c r="FY2372" s="49"/>
      <c r="FZ2372" s="49"/>
      <c r="GA2372" s="49"/>
      <c r="GB2372" s="49"/>
      <c r="GC2372" s="49"/>
      <c r="GD2372" s="49"/>
      <c r="GE2372" s="49"/>
      <c r="GF2372" s="49"/>
      <c r="GG2372" s="49"/>
      <c r="GH2372" s="49"/>
      <c r="GI2372" s="49"/>
      <c r="GJ2372" s="49"/>
      <c r="GK2372" s="49"/>
      <c r="GL2372" s="49"/>
      <c r="GM2372" s="49"/>
      <c r="GN2372" s="49"/>
      <c r="GO2372" s="49"/>
      <c r="GP2372" s="49"/>
      <c r="GQ2372" s="49"/>
      <c r="GR2372" s="49"/>
      <c r="GS2372" s="49"/>
      <c r="GT2372" s="49"/>
      <c r="GU2372" s="49"/>
      <c r="GV2372" s="49"/>
      <c r="GW2372" s="49"/>
      <c r="GX2372" s="49"/>
      <c r="GY2372" s="49"/>
      <c r="GZ2372" s="49"/>
      <c r="HA2372" s="49"/>
      <c r="HB2372" s="49"/>
      <c r="HC2372" s="49"/>
      <c r="HD2372" s="49"/>
      <c r="HE2372" s="49"/>
      <c r="HF2372" s="49"/>
      <c r="HG2372" s="49"/>
      <c r="HH2372" s="49"/>
      <c r="HI2372" s="49"/>
      <c r="HJ2372" s="49"/>
      <c r="HK2372" s="49"/>
      <c r="HL2372" s="49"/>
      <c r="HM2372" s="49"/>
      <c r="HN2372" s="49"/>
      <c r="HO2372" s="49"/>
      <c r="HP2372" s="49"/>
      <c r="HQ2372" s="49"/>
      <c r="HR2372" s="49"/>
      <c r="HS2372" s="49"/>
      <c r="HT2372" s="49"/>
      <c r="HU2372" s="49"/>
      <c r="HV2372" s="49"/>
      <c r="HW2372" s="49"/>
      <c r="HX2372" s="49"/>
      <c r="HY2372" s="49"/>
      <c r="HZ2372" s="49"/>
      <c r="IA2372" s="49"/>
      <c r="IB2372" s="49"/>
      <c r="IC2372" s="49"/>
      <c r="ID2372" s="49"/>
      <c r="IE2372" s="49"/>
      <c r="IF2372" s="49"/>
      <c r="IG2372" s="49"/>
      <c r="IH2372" s="49"/>
      <c r="II2372" s="49"/>
      <c r="IJ2372" s="49"/>
      <c r="IK2372" s="49"/>
      <c r="IL2372" s="49"/>
    </row>
    <row r="2373" spans="1:246" s="17" customFormat="1" ht="14.25" customHeight="1" x14ac:dyDescent="0.4">
      <c r="A2373" s="34" t="e">
        <f>_xlfn.CONCAT(D2373,E2373,G2373,#REF!)</f>
        <v>#REF!</v>
      </c>
      <c r="B2373" s="40">
        <v>2394</v>
      </c>
      <c r="C2373" s="40">
        <v>2221</v>
      </c>
      <c r="D2373" s="40">
        <v>150</v>
      </c>
      <c r="E2373" s="41" t="s">
        <v>7520</v>
      </c>
      <c r="F2373" s="42" t="s">
        <v>5463</v>
      </c>
      <c r="G2373" s="41" t="s">
        <v>5374</v>
      </c>
      <c r="H2373" s="41" t="s">
        <v>5464</v>
      </c>
      <c r="I2373" s="41" t="s">
        <v>4262</v>
      </c>
      <c r="J2373" s="43">
        <v>1</v>
      </c>
      <c r="K2373" s="44">
        <v>6.9</v>
      </c>
      <c r="L2373" s="45">
        <v>500</v>
      </c>
      <c r="M2373" s="45">
        <v>3450</v>
      </c>
      <c r="N2373" s="46">
        <v>0</v>
      </c>
      <c r="O2373" s="46">
        <v>0</v>
      </c>
      <c r="P2373" s="46">
        <v>1</v>
      </c>
      <c r="Q2373" s="46">
        <v>0</v>
      </c>
      <c r="R2373" s="46">
        <f t="shared" si="343"/>
        <v>1</v>
      </c>
      <c r="S2373" s="85"/>
      <c r="T2373" s="47">
        <f t="shared" ref="T2373:T2436" si="344">IF(C2373="",SUMIF(D:D,D2372,T:T),R2373*S2373)</f>
        <v>0</v>
      </c>
      <c r="U2373" s="47" t="str" cm="1">
        <f t="array" aca="1" ref="U2373" ca="1">IF(S2373="", "×", IF(LEFT(S2373,2)="項番", COUNTIFS($D$2:$D$4001, INDIRECT("D" &amp; ROW()-1), $U$2:$U$4001, "〇"), "〇"))</f>
        <v>×</v>
      </c>
      <c r="V2373" s="47" t="str">
        <f t="shared" ref="V2373:V2436" si="345">IF(LEFT(S2373,2)="項番","",IF(S2373&gt;=1,"〇","×"))</f>
        <v>×</v>
      </c>
      <c r="W2373" s="47" t="str">
        <f t="shared" ref="W2373:W2436" si="346">IF(LEFT(S2373,2)="項番","",IF(ISNUMBER(S2373),IF(INT(S2373)=S2373,"〇","×"),"×"))</f>
        <v>×</v>
      </c>
      <c r="X2373" s="48" t="str">
        <f t="shared" ref="X2373:X2436" ca="1" si="347">IF(LEFT(S2373,2)="項番",IF(U2373=0,"",IF(COUNTIF(D:D,Z2373)=U2373,"","この項番で見積単価（税別）が入力されていない品目があります")),IF(U2373="〇",IF(OR(V2373="×",W2373="×"),"←見積単価（税別）欄には、1以上の整数を入力してください",""),""))</f>
        <v/>
      </c>
      <c r="Y2373" s="47">
        <f t="shared" ref="Y2373:Y2436" ca="1" si="348">IF(X2373="",0,1)</f>
        <v>0</v>
      </c>
      <c r="Z2373" s="47">
        <f t="shared" ref="Z2373:Z2436" si="349">IF(D2373="",D2372,D2373)</f>
        <v>150</v>
      </c>
      <c r="AA2373" s="47" t="str">
        <f t="shared" ref="AA2373:AA2436" si="350">IF(C2373&lt;&gt;"","","【注意】：項番集計行（項番〇計）は、一つ上のNOにする)")</f>
        <v/>
      </c>
    </row>
    <row r="2374" spans="1:246" s="17" customFormat="1" ht="14.25" customHeight="1" x14ac:dyDescent="0.4">
      <c r="A2374" s="34" t="e">
        <f>_xlfn.CONCAT(D2374,E2374,G2374,#REF!)</f>
        <v>#REF!</v>
      </c>
      <c r="B2374" s="40">
        <v>2395</v>
      </c>
      <c r="C2374" s="40">
        <v>2222</v>
      </c>
      <c r="D2374" s="40">
        <v>150</v>
      </c>
      <c r="E2374" s="41" t="s">
        <v>7520</v>
      </c>
      <c r="F2374" s="42" t="s">
        <v>5465</v>
      </c>
      <c r="G2374" s="41" t="s">
        <v>5374</v>
      </c>
      <c r="H2374" s="41" t="s">
        <v>5466</v>
      </c>
      <c r="I2374" s="41" t="s">
        <v>5467</v>
      </c>
      <c r="J2374" s="43">
        <v>210</v>
      </c>
      <c r="K2374" s="44">
        <v>6.9</v>
      </c>
      <c r="L2374" s="45">
        <v>210</v>
      </c>
      <c r="M2374" s="45">
        <v>1449</v>
      </c>
      <c r="N2374" s="46">
        <v>0</v>
      </c>
      <c r="O2374" s="46">
        <v>0</v>
      </c>
      <c r="P2374" s="46">
        <v>0</v>
      </c>
      <c r="Q2374" s="46">
        <v>2</v>
      </c>
      <c r="R2374" s="46">
        <f t="shared" si="343"/>
        <v>2</v>
      </c>
      <c r="S2374" s="85"/>
      <c r="T2374" s="47">
        <f t="shared" si="344"/>
        <v>0</v>
      </c>
      <c r="U2374" s="47" t="str" cm="1">
        <f t="array" aca="1" ref="U2374" ca="1">IF(S2374="", "×", IF(LEFT(S2374,2)="項番", COUNTIFS($D$2:$D$4001, INDIRECT("D" &amp; ROW()-1), $U$2:$U$4001, "〇"), "〇"))</f>
        <v>×</v>
      </c>
      <c r="V2374" s="47" t="str">
        <f t="shared" si="345"/>
        <v>×</v>
      </c>
      <c r="W2374" s="47" t="str">
        <f t="shared" si="346"/>
        <v>×</v>
      </c>
      <c r="X2374" s="48" t="str">
        <f t="shared" ca="1" si="347"/>
        <v/>
      </c>
      <c r="Y2374" s="47">
        <f t="shared" ca="1" si="348"/>
        <v>0</v>
      </c>
      <c r="Z2374" s="47">
        <f t="shared" si="349"/>
        <v>150</v>
      </c>
      <c r="AA2374" s="47" t="str">
        <f t="shared" si="350"/>
        <v/>
      </c>
    </row>
    <row r="2375" spans="1:246" s="17" customFormat="1" ht="14.25" customHeight="1" x14ac:dyDescent="0.4">
      <c r="A2375" s="34" t="e">
        <f>_xlfn.CONCAT(D2375,E2375,G2375,#REF!)</f>
        <v>#REF!</v>
      </c>
      <c r="B2375" s="40">
        <v>2396</v>
      </c>
      <c r="C2375" s="40">
        <v>2223</v>
      </c>
      <c r="D2375" s="40">
        <v>150</v>
      </c>
      <c r="E2375" s="41" t="s">
        <v>7520</v>
      </c>
      <c r="F2375" s="42" t="s">
        <v>5468</v>
      </c>
      <c r="G2375" s="41" t="s">
        <v>5374</v>
      </c>
      <c r="H2375" s="41" t="s">
        <v>5469</v>
      </c>
      <c r="I2375" s="41" t="s">
        <v>12</v>
      </c>
      <c r="J2375" s="43">
        <v>100</v>
      </c>
      <c r="K2375" s="44">
        <v>6.3</v>
      </c>
      <c r="L2375" s="45">
        <v>100</v>
      </c>
      <c r="M2375" s="45">
        <v>630</v>
      </c>
      <c r="N2375" s="41">
        <v>0</v>
      </c>
      <c r="O2375" s="41">
        <v>0</v>
      </c>
      <c r="P2375" s="41">
        <v>100</v>
      </c>
      <c r="Q2375" s="41">
        <v>0</v>
      </c>
      <c r="R2375" s="46">
        <f t="shared" si="343"/>
        <v>100</v>
      </c>
      <c r="S2375" s="85"/>
      <c r="T2375" s="47">
        <f t="shared" si="344"/>
        <v>0</v>
      </c>
      <c r="U2375" s="47" t="str" cm="1">
        <f t="array" aca="1" ref="U2375" ca="1">IF(S2375="", "×", IF(LEFT(S2375,2)="項番", COUNTIFS($D$2:$D$4001, INDIRECT("D" &amp; ROW()-1), $U$2:$U$4001, "〇"), "〇"))</f>
        <v>×</v>
      </c>
      <c r="V2375" s="47" t="str">
        <f t="shared" si="345"/>
        <v>×</v>
      </c>
      <c r="W2375" s="47" t="str">
        <f t="shared" si="346"/>
        <v>×</v>
      </c>
      <c r="X2375" s="48" t="str">
        <f t="shared" ca="1" si="347"/>
        <v/>
      </c>
      <c r="Y2375" s="47">
        <f t="shared" ca="1" si="348"/>
        <v>0</v>
      </c>
      <c r="Z2375" s="47">
        <f t="shared" si="349"/>
        <v>150</v>
      </c>
      <c r="AA2375" s="47" t="str">
        <f t="shared" si="350"/>
        <v/>
      </c>
    </row>
    <row r="2376" spans="1:246" s="17" customFormat="1" ht="14.25" customHeight="1" x14ac:dyDescent="0.4">
      <c r="A2376" s="34" t="e">
        <f>_xlfn.CONCAT(D2376,E2376,G2376,#REF!)</f>
        <v>#REF!</v>
      </c>
      <c r="B2376" s="40">
        <v>2397</v>
      </c>
      <c r="C2376" s="40">
        <v>2224</v>
      </c>
      <c r="D2376" s="40">
        <v>150</v>
      </c>
      <c r="E2376" s="41" t="s">
        <v>7520</v>
      </c>
      <c r="F2376" s="42" t="s">
        <v>5470</v>
      </c>
      <c r="G2376" s="41" t="s">
        <v>5374</v>
      </c>
      <c r="H2376" s="41" t="s">
        <v>5471</v>
      </c>
      <c r="I2376" s="41" t="s">
        <v>12</v>
      </c>
      <c r="J2376" s="43">
        <v>100</v>
      </c>
      <c r="K2376" s="44">
        <v>6.3</v>
      </c>
      <c r="L2376" s="45">
        <v>100</v>
      </c>
      <c r="M2376" s="45">
        <v>630</v>
      </c>
      <c r="N2376" s="46">
        <v>0</v>
      </c>
      <c r="O2376" s="46">
        <v>0</v>
      </c>
      <c r="P2376" s="46">
        <v>0</v>
      </c>
      <c r="Q2376" s="46">
        <v>24</v>
      </c>
      <c r="R2376" s="46">
        <f t="shared" si="343"/>
        <v>24</v>
      </c>
      <c r="S2376" s="85"/>
      <c r="T2376" s="47">
        <f t="shared" si="344"/>
        <v>0</v>
      </c>
      <c r="U2376" s="47" t="str" cm="1">
        <f t="array" aca="1" ref="U2376" ca="1">IF(S2376="", "×", IF(LEFT(S2376,2)="項番", COUNTIFS($D$2:$D$4001, INDIRECT("D" &amp; ROW()-1), $U$2:$U$4001, "〇"), "〇"))</f>
        <v>×</v>
      </c>
      <c r="V2376" s="47" t="str">
        <f t="shared" si="345"/>
        <v>×</v>
      </c>
      <c r="W2376" s="47" t="str">
        <f t="shared" si="346"/>
        <v>×</v>
      </c>
      <c r="X2376" s="48" t="str">
        <f t="shared" ca="1" si="347"/>
        <v/>
      </c>
      <c r="Y2376" s="47">
        <f t="shared" ca="1" si="348"/>
        <v>0</v>
      </c>
      <c r="Z2376" s="47">
        <f t="shared" si="349"/>
        <v>150</v>
      </c>
      <c r="AA2376" s="47" t="str">
        <f t="shared" si="350"/>
        <v/>
      </c>
    </row>
    <row r="2377" spans="1:246" s="17" customFormat="1" ht="14.25" customHeight="1" x14ac:dyDescent="0.4">
      <c r="A2377" s="34" t="e">
        <f>_xlfn.CONCAT(D2377,E2377,G2377,#REF!)</f>
        <v>#REF!</v>
      </c>
      <c r="B2377" s="40">
        <v>2398</v>
      </c>
      <c r="C2377" s="40">
        <v>2225</v>
      </c>
      <c r="D2377" s="40">
        <v>150</v>
      </c>
      <c r="E2377" s="41" t="s">
        <v>7520</v>
      </c>
      <c r="F2377" s="42" t="s">
        <v>5472</v>
      </c>
      <c r="G2377" s="41" t="s">
        <v>5374</v>
      </c>
      <c r="H2377" s="41" t="s">
        <v>5473</v>
      </c>
      <c r="I2377" s="41" t="s">
        <v>2273</v>
      </c>
      <c r="J2377" s="43">
        <v>50</v>
      </c>
      <c r="K2377" s="44">
        <v>21.6</v>
      </c>
      <c r="L2377" s="45">
        <v>50</v>
      </c>
      <c r="M2377" s="45">
        <v>1080</v>
      </c>
      <c r="N2377" s="46">
        <v>1</v>
      </c>
      <c r="O2377" s="46">
        <v>0</v>
      </c>
      <c r="P2377" s="46">
        <v>1</v>
      </c>
      <c r="Q2377" s="46">
        <v>0</v>
      </c>
      <c r="R2377" s="46">
        <f t="shared" si="343"/>
        <v>2</v>
      </c>
      <c r="S2377" s="85"/>
      <c r="T2377" s="47">
        <f t="shared" si="344"/>
        <v>0</v>
      </c>
      <c r="U2377" s="47" t="str" cm="1">
        <f t="array" aca="1" ref="U2377" ca="1">IF(S2377="", "×", IF(LEFT(S2377,2)="項番", COUNTIFS($D$2:$D$4001, INDIRECT("D" &amp; ROW()-1), $U$2:$U$4001, "〇"), "〇"))</f>
        <v>×</v>
      </c>
      <c r="V2377" s="47" t="str">
        <f t="shared" si="345"/>
        <v>×</v>
      </c>
      <c r="W2377" s="47" t="str">
        <f t="shared" si="346"/>
        <v>×</v>
      </c>
      <c r="X2377" s="48" t="str">
        <f t="shared" ca="1" si="347"/>
        <v/>
      </c>
      <c r="Y2377" s="47">
        <f t="shared" ca="1" si="348"/>
        <v>0</v>
      </c>
      <c r="Z2377" s="47">
        <f t="shared" si="349"/>
        <v>150</v>
      </c>
      <c r="AA2377" s="47" t="str">
        <f t="shared" si="350"/>
        <v/>
      </c>
    </row>
    <row r="2378" spans="1:246" s="17" customFormat="1" ht="14.25" customHeight="1" x14ac:dyDescent="0.4">
      <c r="A2378" s="34" t="e">
        <f>_xlfn.CONCAT(D2378,E2378,G2378,#REF!)</f>
        <v>#REF!</v>
      </c>
      <c r="B2378" s="40">
        <v>2399</v>
      </c>
      <c r="C2378" s="40">
        <v>2226</v>
      </c>
      <c r="D2378" s="40">
        <v>150</v>
      </c>
      <c r="E2378" s="41" t="s">
        <v>7520</v>
      </c>
      <c r="F2378" s="42" t="s">
        <v>5474</v>
      </c>
      <c r="G2378" s="41" t="s">
        <v>5374</v>
      </c>
      <c r="H2378" s="41" t="s">
        <v>5475</v>
      </c>
      <c r="I2378" s="41" t="s">
        <v>2273</v>
      </c>
      <c r="J2378" s="43">
        <v>50</v>
      </c>
      <c r="K2378" s="44">
        <v>21.6</v>
      </c>
      <c r="L2378" s="45">
        <v>50</v>
      </c>
      <c r="M2378" s="45">
        <v>1080</v>
      </c>
      <c r="N2378" s="46">
        <v>2</v>
      </c>
      <c r="O2378" s="46">
        <v>6</v>
      </c>
      <c r="P2378" s="46">
        <v>1</v>
      </c>
      <c r="Q2378" s="46">
        <v>6</v>
      </c>
      <c r="R2378" s="46">
        <f t="shared" si="343"/>
        <v>15</v>
      </c>
      <c r="S2378" s="85"/>
      <c r="T2378" s="47">
        <f t="shared" si="344"/>
        <v>0</v>
      </c>
      <c r="U2378" s="47" t="str" cm="1">
        <f t="array" aca="1" ref="U2378" ca="1">IF(S2378="", "×", IF(LEFT(S2378,2)="項番", COUNTIFS($D$2:$D$4001, INDIRECT("D" &amp; ROW()-1), $U$2:$U$4001, "〇"), "〇"))</f>
        <v>×</v>
      </c>
      <c r="V2378" s="47" t="str">
        <f t="shared" si="345"/>
        <v>×</v>
      </c>
      <c r="W2378" s="47" t="str">
        <f t="shared" si="346"/>
        <v>×</v>
      </c>
      <c r="X2378" s="48" t="str">
        <f t="shared" ca="1" si="347"/>
        <v/>
      </c>
      <c r="Y2378" s="47">
        <f t="shared" ca="1" si="348"/>
        <v>0</v>
      </c>
      <c r="Z2378" s="47">
        <f t="shared" si="349"/>
        <v>150</v>
      </c>
      <c r="AA2378" s="47" t="str">
        <f t="shared" si="350"/>
        <v/>
      </c>
    </row>
    <row r="2379" spans="1:246" s="17" customFormat="1" ht="14.25" customHeight="1" x14ac:dyDescent="0.4">
      <c r="A2379" s="34" t="e">
        <f>_xlfn.CONCAT(D2379,E2379,G2379,#REF!)</f>
        <v>#REF!</v>
      </c>
      <c r="B2379" s="40">
        <v>2400</v>
      </c>
      <c r="C2379" s="40">
        <v>2227</v>
      </c>
      <c r="D2379" s="40">
        <v>150</v>
      </c>
      <c r="E2379" s="41" t="s">
        <v>7520</v>
      </c>
      <c r="F2379" s="42" t="s">
        <v>5476</v>
      </c>
      <c r="G2379" s="41" t="s">
        <v>5374</v>
      </c>
      <c r="H2379" s="41" t="s">
        <v>5477</v>
      </c>
      <c r="I2379" s="41" t="s">
        <v>2273</v>
      </c>
      <c r="J2379" s="43">
        <v>50</v>
      </c>
      <c r="K2379" s="44">
        <v>21.6</v>
      </c>
      <c r="L2379" s="45">
        <v>50</v>
      </c>
      <c r="M2379" s="45">
        <v>1080</v>
      </c>
      <c r="N2379" s="46">
        <v>0</v>
      </c>
      <c r="O2379" s="46">
        <v>2</v>
      </c>
      <c r="P2379" s="46">
        <v>1</v>
      </c>
      <c r="Q2379" s="46">
        <v>0</v>
      </c>
      <c r="R2379" s="46">
        <f t="shared" si="343"/>
        <v>3</v>
      </c>
      <c r="S2379" s="85"/>
      <c r="T2379" s="47">
        <f t="shared" si="344"/>
        <v>0</v>
      </c>
      <c r="U2379" s="47" t="str" cm="1">
        <f t="array" aca="1" ref="U2379" ca="1">IF(S2379="", "×", IF(LEFT(S2379,2)="項番", COUNTIFS($D$2:$D$4001, INDIRECT("D" &amp; ROW()-1), $U$2:$U$4001, "〇"), "〇"))</f>
        <v>×</v>
      </c>
      <c r="V2379" s="47" t="str">
        <f t="shared" si="345"/>
        <v>×</v>
      </c>
      <c r="W2379" s="47" t="str">
        <f t="shared" si="346"/>
        <v>×</v>
      </c>
      <c r="X2379" s="48" t="str">
        <f t="shared" ca="1" si="347"/>
        <v/>
      </c>
      <c r="Y2379" s="47">
        <f t="shared" ca="1" si="348"/>
        <v>0</v>
      </c>
      <c r="Z2379" s="47">
        <f t="shared" si="349"/>
        <v>150</v>
      </c>
      <c r="AA2379" s="47" t="str">
        <f t="shared" si="350"/>
        <v/>
      </c>
    </row>
    <row r="2380" spans="1:246" s="17" customFormat="1" ht="14.25" customHeight="1" x14ac:dyDescent="0.4">
      <c r="A2380" s="34" t="e">
        <f>_xlfn.CONCAT(D2380,E2380,G2380,#REF!)</f>
        <v>#REF!</v>
      </c>
      <c r="B2380" s="40">
        <v>2401</v>
      </c>
      <c r="C2380" s="40">
        <v>2228</v>
      </c>
      <c r="D2380" s="40">
        <v>150</v>
      </c>
      <c r="E2380" s="41" t="s">
        <v>7520</v>
      </c>
      <c r="F2380" s="42" t="s">
        <v>5478</v>
      </c>
      <c r="G2380" s="41" t="s">
        <v>5374</v>
      </c>
      <c r="H2380" s="41" t="s">
        <v>5479</v>
      </c>
      <c r="I2380" s="41" t="s">
        <v>12</v>
      </c>
      <c r="J2380" s="43">
        <v>100</v>
      </c>
      <c r="K2380" s="44">
        <v>10.5</v>
      </c>
      <c r="L2380" s="45">
        <v>100</v>
      </c>
      <c r="M2380" s="45">
        <v>1050</v>
      </c>
      <c r="N2380" s="46">
        <v>0</v>
      </c>
      <c r="O2380" s="46">
        <v>0</v>
      </c>
      <c r="P2380" s="46">
        <v>0</v>
      </c>
      <c r="Q2380" s="46">
        <v>60</v>
      </c>
      <c r="R2380" s="46">
        <f t="shared" si="343"/>
        <v>60</v>
      </c>
      <c r="S2380" s="85"/>
      <c r="T2380" s="47">
        <f t="shared" si="344"/>
        <v>0</v>
      </c>
      <c r="U2380" s="47" t="str" cm="1">
        <f t="array" aca="1" ref="U2380" ca="1">IF(S2380="", "×", IF(LEFT(S2380,2)="項番", COUNTIFS($D$2:$D$4001, INDIRECT("D" &amp; ROW()-1), $U$2:$U$4001, "〇"), "〇"))</f>
        <v>×</v>
      </c>
      <c r="V2380" s="47" t="str">
        <f t="shared" si="345"/>
        <v>×</v>
      </c>
      <c r="W2380" s="47" t="str">
        <f t="shared" si="346"/>
        <v>×</v>
      </c>
      <c r="X2380" s="48" t="str">
        <f t="shared" ca="1" si="347"/>
        <v/>
      </c>
      <c r="Y2380" s="47">
        <f t="shared" ca="1" si="348"/>
        <v>0</v>
      </c>
      <c r="Z2380" s="47">
        <f t="shared" si="349"/>
        <v>150</v>
      </c>
      <c r="AA2380" s="47" t="str">
        <f t="shared" si="350"/>
        <v/>
      </c>
    </row>
    <row r="2381" spans="1:246" s="17" customFormat="1" ht="14.25" customHeight="1" x14ac:dyDescent="0.4">
      <c r="A2381" s="34" t="e">
        <f>_xlfn.CONCAT(D2381,E2381,G2381,#REF!)</f>
        <v>#REF!</v>
      </c>
      <c r="B2381" s="40">
        <v>2402</v>
      </c>
      <c r="C2381" s="40">
        <v>2229</v>
      </c>
      <c r="D2381" s="40">
        <v>150</v>
      </c>
      <c r="E2381" s="41" t="s">
        <v>7520</v>
      </c>
      <c r="F2381" s="42" t="s">
        <v>5480</v>
      </c>
      <c r="G2381" s="41" t="s">
        <v>5374</v>
      </c>
      <c r="H2381" s="41" t="s">
        <v>5479</v>
      </c>
      <c r="I2381" s="41" t="s">
        <v>275</v>
      </c>
      <c r="J2381" s="43">
        <v>1000</v>
      </c>
      <c r="K2381" s="44">
        <v>10.5</v>
      </c>
      <c r="L2381" s="45">
        <v>1000</v>
      </c>
      <c r="M2381" s="45">
        <v>10500</v>
      </c>
      <c r="N2381" s="46">
        <v>26</v>
      </c>
      <c r="O2381" s="46">
        <v>12</v>
      </c>
      <c r="P2381" s="46">
        <v>0</v>
      </c>
      <c r="Q2381" s="46">
        <v>0</v>
      </c>
      <c r="R2381" s="46">
        <f t="shared" si="343"/>
        <v>38</v>
      </c>
      <c r="S2381" s="85"/>
      <c r="T2381" s="47">
        <f t="shared" si="344"/>
        <v>0</v>
      </c>
      <c r="U2381" s="47" t="str" cm="1">
        <f t="array" aca="1" ref="U2381" ca="1">IF(S2381="", "×", IF(LEFT(S2381,2)="項番", COUNTIFS($D$2:$D$4001, INDIRECT("D" &amp; ROW()-1), $U$2:$U$4001, "〇"), "〇"))</f>
        <v>×</v>
      </c>
      <c r="V2381" s="47" t="str">
        <f t="shared" si="345"/>
        <v>×</v>
      </c>
      <c r="W2381" s="47" t="str">
        <f t="shared" si="346"/>
        <v>×</v>
      </c>
      <c r="X2381" s="48" t="str">
        <f t="shared" ca="1" si="347"/>
        <v/>
      </c>
      <c r="Y2381" s="47">
        <f t="shared" ca="1" si="348"/>
        <v>0</v>
      </c>
      <c r="Z2381" s="47">
        <f t="shared" si="349"/>
        <v>150</v>
      </c>
      <c r="AA2381" s="47" t="str">
        <f t="shared" si="350"/>
        <v/>
      </c>
    </row>
    <row r="2382" spans="1:246" s="17" customFormat="1" ht="14.25" customHeight="1" x14ac:dyDescent="0.4">
      <c r="A2382" s="34" t="e">
        <f>_xlfn.CONCAT(D2382,E2382,G2382,#REF!)</f>
        <v>#REF!</v>
      </c>
      <c r="B2382" s="40">
        <v>2403</v>
      </c>
      <c r="C2382" s="40">
        <v>2230</v>
      </c>
      <c r="D2382" s="40">
        <v>150</v>
      </c>
      <c r="E2382" s="41" t="s">
        <v>7520</v>
      </c>
      <c r="F2382" s="42" t="s">
        <v>5481</v>
      </c>
      <c r="G2382" s="41" t="s">
        <v>5374</v>
      </c>
      <c r="H2382" s="41" t="s">
        <v>5482</v>
      </c>
      <c r="I2382" s="41" t="s">
        <v>14</v>
      </c>
      <c r="J2382" s="43">
        <v>10</v>
      </c>
      <c r="K2382" s="44">
        <v>407</v>
      </c>
      <c r="L2382" s="45">
        <v>10</v>
      </c>
      <c r="M2382" s="45">
        <v>4070</v>
      </c>
      <c r="N2382" s="41">
        <v>0</v>
      </c>
      <c r="O2382" s="41">
        <v>0</v>
      </c>
      <c r="P2382" s="41">
        <v>240</v>
      </c>
      <c r="Q2382" s="41">
        <v>0</v>
      </c>
      <c r="R2382" s="46">
        <f t="shared" si="343"/>
        <v>240</v>
      </c>
      <c r="S2382" s="85"/>
      <c r="T2382" s="47">
        <f t="shared" si="344"/>
        <v>0</v>
      </c>
      <c r="U2382" s="47" t="str" cm="1">
        <f t="array" aca="1" ref="U2382" ca="1">IF(S2382="", "×", IF(LEFT(S2382,2)="項番", COUNTIFS($D$2:$D$4001, INDIRECT("D" &amp; ROW()-1), $U$2:$U$4001, "〇"), "〇"))</f>
        <v>×</v>
      </c>
      <c r="V2382" s="47" t="str">
        <f t="shared" si="345"/>
        <v>×</v>
      </c>
      <c r="W2382" s="47" t="str">
        <f t="shared" si="346"/>
        <v>×</v>
      </c>
      <c r="X2382" s="48" t="str">
        <f t="shared" ca="1" si="347"/>
        <v/>
      </c>
      <c r="Y2382" s="47">
        <f t="shared" ca="1" si="348"/>
        <v>0</v>
      </c>
      <c r="Z2382" s="47">
        <f t="shared" si="349"/>
        <v>150</v>
      </c>
      <c r="AA2382" s="47" t="str">
        <f t="shared" si="350"/>
        <v/>
      </c>
    </row>
    <row r="2383" spans="1:246" s="17" customFormat="1" ht="14.25" customHeight="1" x14ac:dyDescent="0.4">
      <c r="A2383" s="34" t="e">
        <f>_xlfn.CONCAT(D2383,E2383,G2383,#REF!)</f>
        <v>#REF!</v>
      </c>
      <c r="B2383" s="40">
        <v>2404</v>
      </c>
      <c r="C2383" s="40">
        <v>2231</v>
      </c>
      <c r="D2383" s="40">
        <v>150</v>
      </c>
      <c r="E2383" s="41" t="s">
        <v>7520</v>
      </c>
      <c r="F2383" s="42" t="s">
        <v>5483</v>
      </c>
      <c r="G2383" s="41" t="s">
        <v>5374</v>
      </c>
      <c r="H2383" s="41" t="s">
        <v>5484</v>
      </c>
      <c r="I2383" s="41" t="s">
        <v>14</v>
      </c>
      <c r="J2383" s="43">
        <v>10</v>
      </c>
      <c r="K2383" s="44">
        <v>525</v>
      </c>
      <c r="L2383" s="45">
        <v>10</v>
      </c>
      <c r="M2383" s="45">
        <v>5250</v>
      </c>
      <c r="N2383" s="46">
        <v>0</v>
      </c>
      <c r="O2383" s="46">
        <v>0</v>
      </c>
      <c r="P2383" s="46">
        <v>200</v>
      </c>
      <c r="Q2383" s="46">
        <v>0</v>
      </c>
      <c r="R2383" s="46">
        <f t="shared" si="343"/>
        <v>200</v>
      </c>
      <c r="S2383" s="85"/>
      <c r="T2383" s="47">
        <f t="shared" si="344"/>
        <v>0</v>
      </c>
      <c r="U2383" s="47" t="str" cm="1">
        <f t="array" aca="1" ref="U2383" ca="1">IF(S2383="", "×", IF(LEFT(S2383,2)="項番", COUNTIFS($D$2:$D$4001, INDIRECT("D" &amp; ROW()-1), $U$2:$U$4001, "〇"), "〇"))</f>
        <v>×</v>
      </c>
      <c r="V2383" s="47" t="str">
        <f t="shared" si="345"/>
        <v>×</v>
      </c>
      <c r="W2383" s="47" t="str">
        <f t="shared" si="346"/>
        <v>×</v>
      </c>
      <c r="X2383" s="48" t="str">
        <f t="shared" ca="1" si="347"/>
        <v/>
      </c>
      <c r="Y2383" s="47">
        <f t="shared" ca="1" si="348"/>
        <v>0</v>
      </c>
      <c r="Z2383" s="47">
        <f t="shared" si="349"/>
        <v>150</v>
      </c>
      <c r="AA2383" s="47" t="str">
        <f t="shared" si="350"/>
        <v/>
      </c>
    </row>
    <row r="2384" spans="1:246" s="17" customFormat="1" ht="14.25" customHeight="1" x14ac:dyDescent="0.4">
      <c r="A2384" s="34" t="e">
        <f>_xlfn.CONCAT(D2384,E2384,G2384,#REF!)</f>
        <v>#REF!</v>
      </c>
      <c r="B2384" s="40">
        <v>2405</v>
      </c>
      <c r="C2384" s="40">
        <v>2232</v>
      </c>
      <c r="D2384" s="40">
        <v>150</v>
      </c>
      <c r="E2384" s="41" t="s">
        <v>7520</v>
      </c>
      <c r="F2384" s="42" t="s">
        <v>5485</v>
      </c>
      <c r="G2384" s="41" t="s">
        <v>5374</v>
      </c>
      <c r="H2384" s="41" t="s">
        <v>5486</v>
      </c>
      <c r="I2384" s="41" t="s">
        <v>307</v>
      </c>
      <c r="J2384" s="43">
        <v>50</v>
      </c>
      <c r="K2384" s="44">
        <v>63</v>
      </c>
      <c r="L2384" s="45">
        <v>50</v>
      </c>
      <c r="M2384" s="45">
        <v>3150</v>
      </c>
      <c r="N2384" s="46">
        <v>50</v>
      </c>
      <c r="O2384" s="46">
        <v>0</v>
      </c>
      <c r="P2384" s="46">
        <v>0</v>
      </c>
      <c r="Q2384" s="46">
        <v>0</v>
      </c>
      <c r="R2384" s="46">
        <f t="shared" si="343"/>
        <v>50</v>
      </c>
      <c r="S2384" s="85"/>
      <c r="T2384" s="47">
        <f t="shared" si="344"/>
        <v>0</v>
      </c>
      <c r="U2384" s="47" t="str" cm="1">
        <f t="array" aca="1" ref="U2384" ca="1">IF(S2384="", "×", IF(LEFT(S2384,2)="項番", COUNTIFS($D$2:$D$4001, INDIRECT("D" &amp; ROW()-1), $U$2:$U$4001, "〇"), "〇"))</f>
        <v>×</v>
      </c>
      <c r="V2384" s="47" t="str">
        <f t="shared" si="345"/>
        <v>×</v>
      </c>
      <c r="W2384" s="47" t="str">
        <f t="shared" si="346"/>
        <v>×</v>
      </c>
      <c r="X2384" s="48" t="str">
        <f t="shared" ca="1" si="347"/>
        <v/>
      </c>
      <c r="Y2384" s="47">
        <f t="shared" ca="1" si="348"/>
        <v>0</v>
      </c>
      <c r="Z2384" s="47">
        <f t="shared" si="349"/>
        <v>150</v>
      </c>
      <c r="AA2384" s="47" t="str">
        <f t="shared" si="350"/>
        <v/>
      </c>
    </row>
    <row r="2385" spans="1:246" s="17" customFormat="1" ht="14.25" customHeight="1" x14ac:dyDescent="0.4">
      <c r="A2385" s="34" t="e">
        <f>_xlfn.CONCAT(D2385,E2385,G2385,#REF!)</f>
        <v>#REF!</v>
      </c>
      <c r="B2385" s="40">
        <v>2406</v>
      </c>
      <c r="C2385" s="40">
        <v>2233</v>
      </c>
      <c r="D2385" s="40">
        <v>150</v>
      </c>
      <c r="E2385" s="41" t="s">
        <v>7520</v>
      </c>
      <c r="F2385" s="42" t="s">
        <v>5487</v>
      </c>
      <c r="G2385" s="41" t="s">
        <v>5374</v>
      </c>
      <c r="H2385" s="41" t="s">
        <v>5488</v>
      </c>
      <c r="I2385" s="41" t="s">
        <v>5489</v>
      </c>
      <c r="J2385" s="43">
        <v>10</v>
      </c>
      <c r="K2385" s="44">
        <v>291</v>
      </c>
      <c r="L2385" s="45">
        <v>10</v>
      </c>
      <c r="M2385" s="45">
        <v>2910</v>
      </c>
      <c r="N2385" s="46">
        <v>34</v>
      </c>
      <c r="O2385" s="46">
        <v>12</v>
      </c>
      <c r="P2385" s="46">
        <v>120</v>
      </c>
      <c r="Q2385" s="46">
        <v>0</v>
      </c>
      <c r="R2385" s="46">
        <f t="shared" si="343"/>
        <v>166</v>
      </c>
      <c r="S2385" s="85"/>
      <c r="T2385" s="47">
        <f t="shared" si="344"/>
        <v>0</v>
      </c>
      <c r="U2385" s="47" t="str" cm="1">
        <f t="array" aca="1" ref="U2385" ca="1">IF(S2385="", "×", IF(LEFT(S2385,2)="項番", COUNTIFS($D$2:$D$4001, INDIRECT("D" &amp; ROW()-1), $U$2:$U$4001, "〇"), "〇"))</f>
        <v>×</v>
      </c>
      <c r="V2385" s="47" t="str">
        <f t="shared" si="345"/>
        <v>×</v>
      </c>
      <c r="W2385" s="47" t="str">
        <f t="shared" si="346"/>
        <v>×</v>
      </c>
      <c r="X2385" s="48" t="str">
        <f t="shared" ca="1" si="347"/>
        <v/>
      </c>
      <c r="Y2385" s="47">
        <f t="shared" ca="1" si="348"/>
        <v>0</v>
      </c>
      <c r="Z2385" s="47">
        <f t="shared" si="349"/>
        <v>150</v>
      </c>
      <c r="AA2385" s="47" t="str">
        <f t="shared" si="350"/>
        <v/>
      </c>
    </row>
    <row r="2386" spans="1:246" s="17" customFormat="1" ht="14.25" customHeight="1" x14ac:dyDescent="0.4">
      <c r="A2386" s="34" t="e">
        <f>_xlfn.CONCAT(D2386,E2386,G2386,#REF!)</f>
        <v>#REF!</v>
      </c>
      <c r="B2386" s="40">
        <v>2407</v>
      </c>
      <c r="C2386" s="40">
        <v>2234</v>
      </c>
      <c r="D2386" s="40">
        <v>150</v>
      </c>
      <c r="E2386" s="41" t="s">
        <v>7520</v>
      </c>
      <c r="F2386" s="42" t="s">
        <v>5490</v>
      </c>
      <c r="G2386" s="41" t="s">
        <v>5374</v>
      </c>
      <c r="H2386" s="41" t="s">
        <v>5491</v>
      </c>
      <c r="I2386" s="41" t="s">
        <v>14</v>
      </c>
      <c r="J2386" s="43">
        <v>10</v>
      </c>
      <c r="K2386" s="44">
        <v>350</v>
      </c>
      <c r="L2386" s="45">
        <v>10</v>
      </c>
      <c r="M2386" s="45">
        <v>3500</v>
      </c>
      <c r="N2386" s="46">
        <v>0</v>
      </c>
      <c r="O2386" s="46">
        <v>25</v>
      </c>
      <c r="P2386" s="46">
        <v>0</v>
      </c>
      <c r="Q2386" s="46">
        <v>0</v>
      </c>
      <c r="R2386" s="46">
        <f t="shared" si="343"/>
        <v>25</v>
      </c>
      <c r="S2386" s="85"/>
      <c r="T2386" s="47">
        <f t="shared" si="344"/>
        <v>0</v>
      </c>
      <c r="U2386" s="47" t="str" cm="1">
        <f t="array" aca="1" ref="U2386" ca="1">IF(S2386="", "×", IF(LEFT(S2386,2)="項番", COUNTIFS($D$2:$D$4001, INDIRECT("D" &amp; ROW()-1), $U$2:$U$4001, "〇"), "〇"))</f>
        <v>×</v>
      </c>
      <c r="V2386" s="47" t="str">
        <f t="shared" si="345"/>
        <v>×</v>
      </c>
      <c r="W2386" s="47" t="str">
        <f t="shared" si="346"/>
        <v>×</v>
      </c>
      <c r="X2386" s="48" t="str">
        <f t="shared" ca="1" si="347"/>
        <v/>
      </c>
      <c r="Y2386" s="47">
        <f t="shared" ca="1" si="348"/>
        <v>0</v>
      </c>
      <c r="Z2386" s="47">
        <f t="shared" si="349"/>
        <v>150</v>
      </c>
      <c r="AA2386" s="47" t="str">
        <f t="shared" si="350"/>
        <v/>
      </c>
    </row>
    <row r="2387" spans="1:246" ht="14.25" customHeight="1" x14ac:dyDescent="0.4">
      <c r="A2387" s="34" t="e">
        <f>_xlfn.CONCAT(D2387,E2387,G2387,#REF!)</f>
        <v>#REF!</v>
      </c>
      <c r="B2387" s="40">
        <v>2408</v>
      </c>
      <c r="C2387" s="40">
        <v>2235</v>
      </c>
      <c r="D2387" s="40">
        <v>150</v>
      </c>
      <c r="E2387" s="41" t="s">
        <v>7520</v>
      </c>
      <c r="F2387" s="42" t="s">
        <v>5492</v>
      </c>
      <c r="G2387" s="41" t="s">
        <v>5374</v>
      </c>
      <c r="H2387" s="41" t="s">
        <v>5493</v>
      </c>
      <c r="I2387" s="41" t="s">
        <v>206</v>
      </c>
      <c r="J2387" s="43">
        <v>1</v>
      </c>
      <c r="K2387" s="44">
        <v>19.600000000000001</v>
      </c>
      <c r="L2387" s="45">
        <v>100</v>
      </c>
      <c r="M2387" s="45">
        <v>1960.0000000000002</v>
      </c>
      <c r="N2387" s="41">
        <v>0</v>
      </c>
      <c r="O2387" s="41">
        <v>0</v>
      </c>
      <c r="P2387" s="41">
        <v>4</v>
      </c>
      <c r="Q2387" s="41">
        <v>0</v>
      </c>
      <c r="R2387" s="46">
        <f t="shared" si="343"/>
        <v>4</v>
      </c>
      <c r="S2387" s="85"/>
      <c r="T2387" s="47">
        <f t="shared" si="344"/>
        <v>0</v>
      </c>
      <c r="U2387" s="47" t="str" cm="1">
        <f t="array" aca="1" ref="U2387" ca="1">IF(S2387="", "×", IF(LEFT(S2387,2)="項番", COUNTIFS($D$2:$D$4001, INDIRECT("D" &amp; ROW()-1), $U$2:$U$4001, "〇"), "〇"))</f>
        <v>×</v>
      </c>
      <c r="V2387" s="47" t="str">
        <f t="shared" si="345"/>
        <v>×</v>
      </c>
      <c r="W2387" s="47" t="str">
        <f t="shared" si="346"/>
        <v>×</v>
      </c>
      <c r="X2387" s="48" t="str">
        <f t="shared" ca="1" si="347"/>
        <v/>
      </c>
      <c r="Y2387" s="47">
        <f t="shared" ca="1" si="348"/>
        <v>0</v>
      </c>
      <c r="Z2387" s="47">
        <f t="shared" si="349"/>
        <v>150</v>
      </c>
      <c r="AA2387" s="47" t="str">
        <f t="shared" si="350"/>
        <v/>
      </c>
    </row>
    <row r="2388" spans="1:246" s="17" customFormat="1" ht="14.25" customHeight="1" x14ac:dyDescent="0.4">
      <c r="A2388" s="34" t="e">
        <f>_xlfn.CONCAT(D2388,E2388,G2388,#REF!)</f>
        <v>#REF!</v>
      </c>
      <c r="B2388" s="40">
        <v>2409</v>
      </c>
      <c r="C2388" s="40">
        <v>2236</v>
      </c>
      <c r="D2388" s="40">
        <v>150</v>
      </c>
      <c r="E2388" s="41" t="s">
        <v>7520</v>
      </c>
      <c r="F2388" s="42" t="s">
        <v>5494</v>
      </c>
      <c r="G2388" s="41" t="s">
        <v>5374</v>
      </c>
      <c r="H2388" s="41" t="s">
        <v>5495</v>
      </c>
      <c r="I2388" s="41" t="s">
        <v>14</v>
      </c>
      <c r="J2388" s="43">
        <v>10</v>
      </c>
      <c r="K2388" s="44">
        <v>422</v>
      </c>
      <c r="L2388" s="45">
        <v>10</v>
      </c>
      <c r="M2388" s="45">
        <v>4220</v>
      </c>
      <c r="N2388" s="46">
        <v>460</v>
      </c>
      <c r="O2388" s="46">
        <v>360</v>
      </c>
      <c r="P2388" s="46">
        <v>0</v>
      </c>
      <c r="Q2388" s="46">
        <v>0</v>
      </c>
      <c r="R2388" s="46">
        <f t="shared" si="343"/>
        <v>820</v>
      </c>
      <c r="S2388" s="85"/>
      <c r="T2388" s="47">
        <f t="shared" si="344"/>
        <v>0</v>
      </c>
      <c r="U2388" s="47" t="str" cm="1">
        <f t="array" aca="1" ref="U2388" ca="1">IF(S2388="", "×", IF(LEFT(S2388,2)="項番", COUNTIFS($D$2:$D$4001, INDIRECT("D" &amp; ROW()-1), $U$2:$U$4001, "〇"), "〇"))</f>
        <v>×</v>
      </c>
      <c r="V2388" s="47" t="str">
        <f t="shared" si="345"/>
        <v>×</v>
      </c>
      <c r="W2388" s="47" t="str">
        <f t="shared" si="346"/>
        <v>×</v>
      </c>
      <c r="X2388" s="48" t="str">
        <f t="shared" ca="1" si="347"/>
        <v/>
      </c>
      <c r="Y2388" s="47">
        <f t="shared" ca="1" si="348"/>
        <v>0</v>
      </c>
      <c r="Z2388" s="47">
        <f t="shared" si="349"/>
        <v>150</v>
      </c>
      <c r="AA2388" s="47" t="str">
        <f t="shared" si="350"/>
        <v/>
      </c>
    </row>
    <row r="2389" spans="1:246" s="17" customFormat="1" ht="14.25" customHeight="1" x14ac:dyDescent="0.4">
      <c r="A2389" s="34" t="e">
        <f>_xlfn.CONCAT(D2389,E2389,G2389,#REF!)</f>
        <v>#REF!</v>
      </c>
      <c r="B2389" s="40">
        <v>2410</v>
      </c>
      <c r="C2389" s="40">
        <v>2237</v>
      </c>
      <c r="D2389" s="40">
        <v>150</v>
      </c>
      <c r="E2389" s="41" t="s">
        <v>7520</v>
      </c>
      <c r="F2389" s="42" t="s">
        <v>5496</v>
      </c>
      <c r="G2389" s="41" t="s">
        <v>5374</v>
      </c>
      <c r="H2389" s="41" t="s">
        <v>5497</v>
      </c>
      <c r="I2389" s="41" t="s">
        <v>1224</v>
      </c>
      <c r="J2389" s="43">
        <v>100</v>
      </c>
      <c r="K2389" s="44">
        <v>95.6</v>
      </c>
      <c r="L2389" s="45">
        <v>100</v>
      </c>
      <c r="M2389" s="45">
        <v>9560</v>
      </c>
      <c r="N2389" s="46">
        <v>0</v>
      </c>
      <c r="O2389" s="46">
        <v>0</v>
      </c>
      <c r="P2389" s="46">
        <v>120</v>
      </c>
      <c r="Q2389" s="46">
        <v>0</v>
      </c>
      <c r="R2389" s="46">
        <f t="shared" ref="R2389:R2451" si="351">SUM(N2389:Q2389)</f>
        <v>120</v>
      </c>
      <c r="S2389" s="85"/>
      <c r="T2389" s="47">
        <f t="shared" si="344"/>
        <v>0</v>
      </c>
      <c r="U2389" s="47" t="str" cm="1">
        <f t="array" aca="1" ref="U2389" ca="1">IF(S2389="", "×", IF(LEFT(S2389,2)="項番", COUNTIFS($D$2:$D$4001, INDIRECT("D" &amp; ROW()-1), $U$2:$U$4001, "〇"), "〇"))</f>
        <v>×</v>
      </c>
      <c r="V2389" s="47" t="str">
        <f t="shared" si="345"/>
        <v>×</v>
      </c>
      <c r="W2389" s="47" t="str">
        <f t="shared" si="346"/>
        <v>×</v>
      </c>
      <c r="X2389" s="48" t="str">
        <f t="shared" ca="1" si="347"/>
        <v/>
      </c>
      <c r="Y2389" s="47">
        <f t="shared" ca="1" si="348"/>
        <v>0</v>
      </c>
      <c r="Z2389" s="47">
        <f t="shared" si="349"/>
        <v>150</v>
      </c>
      <c r="AA2389" s="47" t="str">
        <f t="shared" si="350"/>
        <v/>
      </c>
    </row>
    <row r="2390" spans="1:246" s="17" customFormat="1" ht="14.25" customHeight="1" x14ac:dyDescent="0.4">
      <c r="A2390" s="34" t="e">
        <f>_xlfn.CONCAT(D2390,E2390,G2390,#REF!)</f>
        <v>#REF!</v>
      </c>
      <c r="B2390" s="40">
        <v>2411</v>
      </c>
      <c r="C2390" s="40">
        <v>2238</v>
      </c>
      <c r="D2390" s="40">
        <v>150</v>
      </c>
      <c r="E2390" s="41" t="s">
        <v>7520</v>
      </c>
      <c r="F2390" s="42" t="s">
        <v>5498</v>
      </c>
      <c r="G2390" s="41" t="s">
        <v>5374</v>
      </c>
      <c r="H2390" s="41" t="s">
        <v>5499</v>
      </c>
      <c r="I2390" s="41" t="s">
        <v>5500</v>
      </c>
      <c r="J2390" s="43">
        <v>10</v>
      </c>
      <c r="K2390" s="44">
        <v>474</v>
      </c>
      <c r="L2390" s="45">
        <v>10</v>
      </c>
      <c r="M2390" s="45">
        <v>4740</v>
      </c>
      <c r="N2390" s="46">
        <v>0</v>
      </c>
      <c r="O2390" s="46">
        <v>0</v>
      </c>
      <c r="P2390" s="46">
        <v>800</v>
      </c>
      <c r="Q2390" s="46">
        <v>0</v>
      </c>
      <c r="R2390" s="46">
        <f t="shared" si="351"/>
        <v>800</v>
      </c>
      <c r="S2390" s="85"/>
      <c r="T2390" s="47">
        <f t="shared" si="344"/>
        <v>0</v>
      </c>
      <c r="U2390" s="47" t="str" cm="1">
        <f t="array" aca="1" ref="U2390" ca="1">IF(S2390="", "×", IF(LEFT(S2390,2)="項番", COUNTIFS($D$2:$D$4001, INDIRECT("D" &amp; ROW()-1), $U$2:$U$4001, "〇"), "〇"))</f>
        <v>×</v>
      </c>
      <c r="V2390" s="47" t="str">
        <f t="shared" si="345"/>
        <v>×</v>
      </c>
      <c r="W2390" s="47" t="str">
        <f t="shared" si="346"/>
        <v>×</v>
      </c>
      <c r="X2390" s="48" t="str">
        <f t="shared" ca="1" si="347"/>
        <v/>
      </c>
      <c r="Y2390" s="47">
        <f t="shared" ca="1" si="348"/>
        <v>0</v>
      </c>
      <c r="Z2390" s="47">
        <f t="shared" si="349"/>
        <v>150</v>
      </c>
      <c r="AA2390" s="47" t="str">
        <f t="shared" si="350"/>
        <v/>
      </c>
    </row>
    <row r="2391" spans="1:246" ht="14.25" customHeight="1" x14ac:dyDescent="0.4">
      <c r="A2391" s="34" t="e">
        <f>_xlfn.CONCAT(D2391,E2391,G2391,#REF!)</f>
        <v>#REF!</v>
      </c>
      <c r="B2391" s="40">
        <v>2412</v>
      </c>
      <c r="C2391" s="40">
        <v>2239</v>
      </c>
      <c r="D2391" s="40">
        <v>150</v>
      </c>
      <c r="E2391" s="41" t="s">
        <v>7520</v>
      </c>
      <c r="F2391" s="42" t="s">
        <v>5501</v>
      </c>
      <c r="G2391" s="41" t="s">
        <v>5374</v>
      </c>
      <c r="H2391" s="41" t="s">
        <v>5502</v>
      </c>
      <c r="I2391" s="41" t="s">
        <v>5503</v>
      </c>
      <c r="J2391" s="43">
        <v>10</v>
      </c>
      <c r="K2391" s="44">
        <v>346</v>
      </c>
      <c r="L2391" s="45">
        <v>10</v>
      </c>
      <c r="M2391" s="45">
        <v>3460</v>
      </c>
      <c r="N2391" s="46">
        <v>0</v>
      </c>
      <c r="O2391" s="46">
        <v>0</v>
      </c>
      <c r="P2391" s="46">
        <v>360</v>
      </c>
      <c r="Q2391" s="46">
        <v>0</v>
      </c>
      <c r="R2391" s="46">
        <f t="shared" si="351"/>
        <v>360</v>
      </c>
      <c r="S2391" s="85"/>
      <c r="T2391" s="47">
        <f t="shared" si="344"/>
        <v>0</v>
      </c>
      <c r="U2391" s="47" t="str" cm="1">
        <f t="array" aca="1" ref="U2391" ca="1">IF(S2391="", "×", IF(LEFT(S2391,2)="項番", COUNTIFS($D$2:$D$4001, INDIRECT("D" &amp; ROW()-1), $U$2:$U$4001, "〇"), "〇"))</f>
        <v>×</v>
      </c>
      <c r="V2391" s="47" t="str">
        <f t="shared" si="345"/>
        <v>×</v>
      </c>
      <c r="W2391" s="47" t="str">
        <f t="shared" si="346"/>
        <v>×</v>
      </c>
      <c r="X2391" s="48" t="str">
        <f t="shared" ca="1" si="347"/>
        <v/>
      </c>
      <c r="Y2391" s="47">
        <f t="shared" ca="1" si="348"/>
        <v>0</v>
      </c>
      <c r="Z2391" s="47">
        <f t="shared" si="349"/>
        <v>150</v>
      </c>
      <c r="AA2391" s="47" t="str">
        <f t="shared" si="350"/>
        <v/>
      </c>
    </row>
    <row r="2392" spans="1:246" ht="14.25" customHeight="1" x14ac:dyDescent="0.4">
      <c r="A2392" s="34" t="e">
        <f>_xlfn.CONCAT(D2392,E2392,G2392,#REF!)</f>
        <v>#REF!</v>
      </c>
      <c r="B2392" s="40">
        <v>2413</v>
      </c>
      <c r="C2392" s="40">
        <v>2240</v>
      </c>
      <c r="D2392" s="40">
        <v>150</v>
      </c>
      <c r="E2392" s="41" t="s">
        <v>7520</v>
      </c>
      <c r="F2392" s="42" t="s">
        <v>5504</v>
      </c>
      <c r="G2392" s="41" t="s">
        <v>5374</v>
      </c>
      <c r="H2392" s="41" t="s">
        <v>5505</v>
      </c>
      <c r="I2392" s="41" t="s">
        <v>13</v>
      </c>
      <c r="J2392" s="43">
        <v>10</v>
      </c>
      <c r="K2392" s="44">
        <v>104</v>
      </c>
      <c r="L2392" s="45">
        <v>10</v>
      </c>
      <c r="M2392" s="45">
        <v>1040</v>
      </c>
      <c r="N2392" s="46">
        <v>4</v>
      </c>
      <c r="O2392" s="46">
        <v>0</v>
      </c>
      <c r="P2392" s="46">
        <v>84</v>
      </c>
      <c r="Q2392" s="46">
        <v>0</v>
      </c>
      <c r="R2392" s="46">
        <f t="shared" si="351"/>
        <v>88</v>
      </c>
      <c r="S2392" s="85"/>
      <c r="T2392" s="47">
        <f t="shared" si="344"/>
        <v>0</v>
      </c>
      <c r="U2392" s="47" t="str" cm="1">
        <f t="array" aca="1" ref="U2392" ca="1">IF(S2392="", "×", IF(LEFT(S2392,2)="項番", COUNTIFS($D$2:$D$4001, INDIRECT("D" &amp; ROW()-1), $U$2:$U$4001, "〇"), "〇"))</f>
        <v>×</v>
      </c>
      <c r="V2392" s="47" t="str">
        <f t="shared" si="345"/>
        <v>×</v>
      </c>
      <c r="W2392" s="47" t="str">
        <f t="shared" si="346"/>
        <v>×</v>
      </c>
      <c r="X2392" s="48" t="str">
        <f t="shared" ca="1" si="347"/>
        <v/>
      </c>
      <c r="Y2392" s="47">
        <f t="shared" ca="1" si="348"/>
        <v>0</v>
      </c>
      <c r="Z2392" s="47">
        <f t="shared" si="349"/>
        <v>150</v>
      </c>
      <c r="AA2392" s="47" t="str">
        <f t="shared" si="350"/>
        <v/>
      </c>
    </row>
    <row r="2393" spans="1:246" ht="14.25" customHeight="1" x14ac:dyDescent="0.4">
      <c r="A2393" s="34" t="e">
        <f>_xlfn.CONCAT(D2393,E2393,G2393,#REF!)</f>
        <v>#REF!</v>
      </c>
      <c r="B2393" s="40">
        <v>2414</v>
      </c>
      <c r="C2393" s="40">
        <v>2241</v>
      </c>
      <c r="D2393" s="40">
        <v>150</v>
      </c>
      <c r="E2393" s="41" t="s">
        <v>7520</v>
      </c>
      <c r="F2393" s="42" t="s">
        <v>5506</v>
      </c>
      <c r="G2393" s="41" t="s">
        <v>5374</v>
      </c>
      <c r="H2393" s="41" t="s">
        <v>5507</v>
      </c>
      <c r="I2393" s="41" t="s">
        <v>307</v>
      </c>
      <c r="J2393" s="43">
        <v>50</v>
      </c>
      <c r="K2393" s="44">
        <v>109</v>
      </c>
      <c r="L2393" s="45">
        <v>50</v>
      </c>
      <c r="M2393" s="45">
        <v>5450</v>
      </c>
      <c r="N2393" s="46">
        <v>10</v>
      </c>
      <c r="O2393" s="46">
        <v>0</v>
      </c>
      <c r="P2393" s="46">
        <v>32</v>
      </c>
      <c r="Q2393" s="46">
        <v>0</v>
      </c>
      <c r="R2393" s="46">
        <f t="shared" si="351"/>
        <v>42</v>
      </c>
      <c r="S2393" s="85"/>
      <c r="T2393" s="47">
        <f t="shared" si="344"/>
        <v>0</v>
      </c>
      <c r="U2393" s="47" t="str" cm="1">
        <f t="array" aca="1" ref="U2393" ca="1">IF(S2393="", "×", IF(LEFT(S2393,2)="項番", COUNTIFS($D$2:$D$4001, INDIRECT("D" &amp; ROW()-1), $U$2:$U$4001, "〇"), "〇"))</f>
        <v>×</v>
      </c>
      <c r="V2393" s="47" t="str">
        <f t="shared" si="345"/>
        <v>×</v>
      </c>
      <c r="W2393" s="47" t="str">
        <f t="shared" si="346"/>
        <v>×</v>
      </c>
      <c r="X2393" s="48" t="str">
        <f t="shared" ca="1" si="347"/>
        <v/>
      </c>
      <c r="Y2393" s="47">
        <f t="shared" ca="1" si="348"/>
        <v>0</v>
      </c>
      <c r="Z2393" s="47">
        <f t="shared" si="349"/>
        <v>150</v>
      </c>
      <c r="AA2393" s="47" t="str">
        <f t="shared" si="350"/>
        <v/>
      </c>
    </row>
    <row r="2394" spans="1:246" ht="14.25" customHeight="1" x14ac:dyDescent="0.4">
      <c r="A2394" s="34" t="e">
        <f>_xlfn.CONCAT(D2394,E2394,G2394,#REF!)</f>
        <v>#REF!</v>
      </c>
      <c r="B2394" s="40">
        <v>2415</v>
      </c>
      <c r="C2394" s="40">
        <v>2242</v>
      </c>
      <c r="D2394" s="40">
        <v>150</v>
      </c>
      <c r="E2394" s="41" t="s">
        <v>7520</v>
      </c>
      <c r="F2394" s="42" t="s">
        <v>5508</v>
      </c>
      <c r="G2394" s="41" t="s">
        <v>5374</v>
      </c>
      <c r="H2394" s="41" t="s">
        <v>5509</v>
      </c>
      <c r="I2394" s="41" t="s">
        <v>13</v>
      </c>
      <c r="J2394" s="43">
        <v>10</v>
      </c>
      <c r="K2394" s="44">
        <v>104</v>
      </c>
      <c r="L2394" s="45">
        <v>10</v>
      </c>
      <c r="M2394" s="45">
        <v>1040</v>
      </c>
      <c r="N2394" s="46">
        <v>82</v>
      </c>
      <c r="O2394" s="46">
        <v>296</v>
      </c>
      <c r="P2394" s="46">
        <v>32</v>
      </c>
      <c r="Q2394" s="46">
        <v>0</v>
      </c>
      <c r="R2394" s="46">
        <f t="shared" si="351"/>
        <v>410</v>
      </c>
      <c r="S2394" s="85"/>
      <c r="T2394" s="47">
        <f t="shared" si="344"/>
        <v>0</v>
      </c>
      <c r="U2394" s="47" t="str" cm="1">
        <f t="array" aca="1" ref="U2394" ca="1">IF(S2394="", "×", IF(LEFT(S2394,2)="項番", COUNTIFS($D$2:$D$4001, INDIRECT("D" &amp; ROW()-1), $U$2:$U$4001, "〇"), "〇"))</f>
        <v>×</v>
      </c>
      <c r="V2394" s="47" t="str">
        <f t="shared" si="345"/>
        <v>×</v>
      </c>
      <c r="W2394" s="47" t="str">
        <f t="shared" si="346"/>
        <v>×</v>
      </c>
      <c r="X2394" s="48" t="str">
        <f t="shared" ca="1" si="347"/>
        <v/>
      </c>
      <c r="Y2394" s="47">
        <f t="shared" ca="1" si="348"/>
        <v>0</v>
      </c>
      <c r="Z2394" s="47">
        <f t="shared" si="349"/>
        <v>150</v>
      </c>
      <c r="AA2394" s="47" t="str">
        <f t="shared" si="350"/>
        <v/>
      </c>
    </row>
    <row r="2395" spans="1:246" ht="14.25" customHeight="1" x14ac:dyDescent="0.4">
      <c r="A2395" s="34" t="e">
        <f>_xlfn.CONCAT(D2395,E2395,G2395,#REF!)</f>
        <v>#REF!</v>
      </c>
      <c r="B2395" s="40">
        <v>2416</v>
      </c>
      <c r="C2395" s="40">
        <v>2243</v>
      </c>
      <c r="D2395" s="40">
        <v>150</v>
      </c>
      <c r="E2395" s="41" t="s">
        <v>7520</v>
      </c>
      <c r="F2395" s="42" t="s">
        <v>5510</v>
      </c>
      <c r="G2395" s="41" t="s">
        <v>5374</v>
      </c>
      <c r="H2395" s="41" t="s">
        <v>5511</v>
      </c>
      <c r="I2395" s="41" t="s">
        <v>307</v>
      </c>
      <c r="J2395" s="43">
        <v>50</v>
      </c>
      <c r="K2395" s="44">
        <v>125</v>
      </c>
      <c r="L2395" s="45">
        <v>50</v>
      </c>
      <c r="M2395" s="45">
        <v>6250</v>
      </c>
      <c r="N2395" s="46">
        <v>0</v>
      </c>
      <c r="O2395" s="46">
        <v>26</v>
      </c>
      <c r="P2395" s="46">
        <v>28</v>
      </c>
      <c r="Q2395" s="46">
        <v>0</v>
      </c>
      <c r="R2395" s="46">
        <f t="shared" si="351"/>
        <v>54</v>
      </c>
      <c r="S2395" s="85"/>
      <c r="T2395" s="47">
        <f t="shared" si="344"/>
        <v>0</v>
      </c>
      <c r="U2395" s="47" t="str" cm="1">
        <f t="array" aca="1" ref="U2395" ca="1">IF(S2395="", "×", IF(LEFT(S2395,2)="項番", COUNTIFS($D$2:$D$4001, INDIRECT("D" &amp; ROW()-1), $U$2:$U$4001, "〇"), "〇"))</f>
        <v>×</v>
      </c>
      <c r="V2395" s="47" t="str">
        <f t="shared" si="345"/>
        <v>×</v>
      </c>
      <c r="W2395" s="47" t="str">
        <f t="shared" si="346"/>
        <v>×</v>
      </c>
      <c r="X2395" s="48" t="str">
        <f t="shared" ca="1" si="347"/>
        <v/>
      </c>
      <c r="Y2395" s="47">
        <f t="shared" ca="1" si="348"/>
        <v>0</v>
      </c>
      <c r="Z2395" s="47">
        <f t="shared" si="349"/>
        <v>150</v>
      </c>
      <c r="AA2395" s="47" t="str">
        <f t="shared" si="350"/>
        <v/>
      </c>
    </row>
    <row r="2396" spans="1:246" ht="14.25" customHeight="1" x14ac:dyDescent="0.4">
      <c r="A2396" s="34" t="e">
        <f>_xlfn.CONCAT(D2396,E2396,G2396,#REF!)</f>
        <v>#REF!</v>
      </c>
      <c r="B2396" s="40">
        <v>2417</v>
      </c>
      <c r="C2396" s="40">
        <v>2244</v>
      </c>
      <c r="D2396" s="40">
        <v>150</v>
      </c>
      <c r="E2396" s="41" t="s">
        <v>7520</v>
      </c>
      <c r="F2396" s="42" t="s">
        <v>5512</v>
      </c>
      <c r="G2396" s="41" t="s">
        <v>5374</v>
      </c>
      <c r="H2396" s="41" t="s">
        <v>5513</v>
      </c>
      <c r="I2396" s="41" t="s">
        <v>13</v>
      </c>
      <c r="J2396" s="43">
        <v>10</v>
      </c>
      <c r="K2396" s="44">
        <v>347</v>
      </c>
      <c r="L2396" s="45">
        <v>10</v>
      </c>
      <c r="M2396" s="45">
        <v>3470</v>
      </c>
      <c r="N2396" s="46">
        <v>0</v>
      </c>
      <c r="O2396" s="46">
        <v>0</v>
      </c>
      <c r="P2396" s="46">
        <v>120</v>
      </c>
      <c r="Q2396" s="46">
        <v>0</v>
      </c>
      <c r="R2396" s="46">
        <f t="shared" si="351"/>
        <v>120</v>
      </c>
      <c r="S2396" s="85"/>
      <c r="T2396" s="47">
        <f t="shared" si="344"/>
        <v>0</v>
      </c>
      <c r="U2396" s="47" t="str" cm="1">
        <f t="array" aca="1" ref="U2396" ca="1">IF(S2396="", "×", IF(LEFT(S2396,2)="項番", COUNTIFS($D$2:$D$4001, INDIRECT("D" &amp; ROW()-1), $U$2:$U$4001, "〇"), "〇"))</f>
        <v>×</v>
      </c>
      <c r="V2396" s="47" t="str">
        <f t="shared" si="345"/>
        <v>×</v>
      </c>
      <c r="W2396" s="47" t="str">
        <f t="shared" si="346"/>
        <v>×</v>
      </c>
      <c r="X2396" s="48" t="str">
        <f t="shared" ca="1" si="347"/>
        <v/>
      </c>
      <c r="Y2396" s="47">
        <f t="shared" ca="1" si="348"/>
        <v>0</v>
      </c>
      <c r="Z2396" s="47">
        <f t="shared" si="349"/>
        <v>150</v>
      </c>
      <c r="AA2396" s="47" t="str">
        <f t="shared" si="350"/>
        <v/>
      </c>
    </row>
    <row r="2397" spans="1:246" s="37" customFormat="1" ht="14.25" customHeight="1" x14ac:dyDescent="0.4">
      <c r="A2397" s="34" t="e">
        <f>_xlfn.CONCAT(D2397,E2397,G2397,#REF!)</f>
        <v>#REF!</v>
      </c>
      <c r="B2397" s="40">
        <v>2418</v>
      </c>
      <c r="C2397" s="40">
        <v>2245</v>
      </c>
      <c r="D2397" s="40">
        <v>150</v>
      </c>
      <c r="E2397" s="41" t="s">
        <v>7520</v>
      </c>
      <c r="F2397" s="42" t="s">
        <v>5514</v>
      </c>
      <c r="G2397" s="41" t="s">
        <v>5374</v>
      </c>
      <c r="H2397" s="41" t="s">
        <v>5515</v>
      </c>
      <c r="I2397" s="41" t="s">
        <v>657</v>
      </c>
      <c r="J2397" s="43">
        <v>500</v>
      </c>
      <c r="K2397" s="44">
        <v>6.3</v>
      </c>
      <c r="L2397" s="45">
        <v>500</v>
      </c>
      <c r="M2397" s="45">
        <v>3150</v>
      </c>
      <c r="N2397" s="46">
        <v>8</v>
      </c>
      <c r="O2397" s="46">
        <v>0</v>
      </c>
      <c r="P2397" s="46">
        <v>10</v>
      </c>
      <c r="Q2397" s="46">
        <v>0</v>
      </c>
      <c r="R2397" s="46">
        <f t="shared" si="351"/>
        <v>18</v>
      </c>
      <c r="S2397" s="85"/>
      <c r="T2397" s="47">
        <f t="shared" si="344"/>
        <v>0</v>
      </c>
      <c r="U2397" s="47" t="str" cm="1">
        <f t="array" aca="1" ref="U2397" ca="1">IF(S2397="", "×", IF(LEFT(S2397,2)="項番", COUNTIFS($D$2:$D$4001, INDIRECT("D" &amp; ROW()-1), $U$2:$U$4001, "〇"), "〇"))</f>
        <v>×</v>
      </c>
      <c r="V2397" s="47" t="str">
        <f t="shared" si="345"/>
        <v>×</v>
      </c>
      <c r="W2397" s="47" t="str">
        <f t="shared" si="346"/>
        <v>×</v>
      </c>
      <c r="X2397" s="48" t="str">
        <f t="shared" ca="1" si="347"/>
        <v/>
      </c>
      <c r="Y2397" s="47">
        <f t="shared" ca="1" si="348"/>
        <v>0</v>
      </c>
      <c r="Z2397" s="47">
        <f t="shared" si="349"/>
        <v>150</v>
      </c>
      <c r="AA2397" s="47" t="str">
        <f t="shared" si="350"/>
        <v/>
      </c>
      <c r="AB2397" s="49"/>
      <c r="AC2397" s="49"/>
      <c r="AD2397" s="49"/>
      <c r="AE2397" s="49"/>
      <c r="AF2397" s="49"/>
      <c r="AG2397" s="49"/>
      <c r="AH2397" s="49"/>
      <c r="AI2397" s="49"/>
      <c r="AJ2397" s="49"/>
      <c r="AK2397" s="49"/>
      <c r="AL2397" s="49"/>
      <c r="AM2397" s="49"/>
      <c r="AN2397" s="49"/>
      <c r="AO2397" s="49"/>
      <c r="AP2397" s="49"/>
      <c r="AQ2397" s="49"/>
      <c r="AR2397" s="49"/>
      <c r="AS2397" s="49"/>
      <c r="AT2397" s="49"/>
      <c r="AU2397" s="49"/>
      <c r="AV2397" s="49"/>
      <c r="AW2397" s="49"/>
      <c r="AX2397" s="49"/>
      <c r="AY2397" s="49"/>
      <c r="AZ2397" s="49"/>
      <c r="BA2397" s="49"/>
      <c r="BB2397" s="49"/>
      <c r="BC2397" s="49"/>
      <c r="BD2397" s="49"/>
      <c r="BE2397" s="49"/>
      <c r="BF2397" s="49"/>
      <c r="BG2397" s="49"/>
      <c r="BH2397" s="49"/>
      <c r="BI2397" s="49"/>
      <c r="BJ2397" s="49"/>
      <c r="BK2397" s="49"/>
      <c r="BL2397" s="49"/>
      <c r="BM2397" s="49"/>
      <c r="BN2397" s="49"/>
      <c r="BO2397" s="49"/>
      <c r="BP2397" s="49"/>
      <c r="BQ2397" s="49"/>
      <c r="BR2397" s="49"/>
      <c r="BS2397" s="49"/>
      <c r="BT2397" s="49"/>
      <c r="BU2397" s="49"/>
      <c r="BV2397" s="49"/>
      <c r="BW2397" s="49"/>
      <c r="BX2397" s="49"/>
      <c r="BY2397" s="49"/>
      <c r="BZ2397" s="49"/>
      <c r="CA2397" s="49"/>
      <c r="CB2397" s="49"/>
      <c r="CC2397" s="49"/>
      <c r="CD2397" s="49"/>
      <c r="CE2397" s="49"/>
      <c r="CF2397" s="49"/>
      <c r="CG2397" s="49"/>
      <c r="CH2397" s="49"/>
      <c r="CI2397" s="49"/>
      <c r="CJ2397" s="49"/>
      <c r="CK2397" s="49"/>
      <c r="CL2397" s="49"/>
      <c r="CM2397" s="49"/>
      <c r="CN2397" s="49"/>
      <c r="CO2397" s="49"/>
      <c r="CP2397" s="49"/>
      <c r="CQ2397" s="49"/>
      <c r="CR2397" s="49"/>
      <c r="CS2397" s="49"/>
      <c r="CT2397" s="49"/>
      <c r="CU2397" s="49"/>
      <c r="CV2397" s="49"/>
      <c r="CW2397" s="49"/>
      <c r="CX2397" s="49"/>
      <c r="CY2397" s="49"/>
      <c r="CZ2397" s="49"/>
      <c r="DA2397" s="49"/>
      <c r="DB2397" s="49"/>
      <c r="DC2397" s="49"/>
      <c r="DD2397" s="49"/>
      <c r="DE2397" s="49"/>
      <c r="DF2397" s="49"/>
      <c r="DG2397" s="49"/>
      <c r="DH2397" s="49"/>
      <c r="DI2397" s="49"/>
      <c r="DJ2397" s="49"/>
      <c r="DK2397" s="49"/>
      <c r="DL2397" s="49"/>
      <c r="DM2397" s="49"/>
      <c r="DN2397" s="49"/>
      <c r="DO2397" s="49"/>
      <c r="DP2397" s="49"/>
      <c r="DQ2397" s="49"/>
      <c r="DR2397" s="49"/>
      <c r="DS2397" s="49"/>
      <c r="DT2397" s="49"/>
      <c r="DU2397" s="49"/>
      <c r="DV2397" s="49"/>
      <c r="DW2397" s="49"/>
      <c r="DX2397" s="49"/>
      <c r="DY2397" s="49"/>
      <c r="DZ2397" s="49"/>
      <c r="EA2397" s="49"/>
      <c r="EB2397" s="49"/>
      <c r="EC2397" s="49"/>
      <c r="ED2397" s="49"/>
      <c r="EE2397" s="49"/>
      <c r="EF2397" s="49"/>
      <c r="EG2397" s="49"/>
      <c r="EH2397" s="49"/>
      <c r="EI2397" s="49"/>
      <c r="EJ2397" s="49"/>
      <c r="EK2397" s="49"/>
      <c r="EL2397" s="49"/>
      <c r="EM2397" s="49"/>
      <c r="EN2397" s="49"/>
      <c r="EO2397" s="49"/>
      <c r="EP2397" s="49"/>
      <c r="EQ2397" s="49"/>
      <c r="ER2397" s="49"/>
      <c r="ES2397" s="49"/>
      <c r="ET2397" s="49"/>
      <c r="EU2397" s="49"/>
      <c r="EV2397" s="49"/>
      <c r="EW2397" s="49"/>
      <c r="EX2397" s="49"/>
      <c r="EY2397" s="49"/>
      <c r="EZ2397" s="49"/>
      <c r="FA2397" s="49"/>
      <c r="FB2397" s="49"/>
      <c r="FC2397" s="49"/>
      <c r="FD2397" s="49"/>
      <c r="FE2397" s="49"/>
      <c r="FF2397" s="49"/>
      <c r="FG2397" s="49"/>
      <c r="FH2397" s="49"/>
      <c r="FI2397" s="49"/>
      <c r="FJ2397" s="49"/>
      <c r="FK2397" s="49"/>
      <c r="FL2397" s="49"/>
      <c r="FM2397" s="49"/>
      <c r="FN2397" s="49"/>
      <c r="FO2397" s="49"/>
      <c r="FP2397" s="49"/>
      <c r="FQ2397" s="49"/>
      <c r="FR2397" s="49"/>
      <c r="FS2397" s="49"/>
      <c r="FT2397" s="49"/>
      <c r="FU2397" s="49"/>
      <c r="FV2397" s="49"/>
      <c r="FW2397" s="49"/>
      <c r="FX2397" s="49"/>
      <c r="FY2397" s="49"/>
      <c r="FZ2397" s="49"/>
      <c r="GA2397" s="49"/>
      <c r="GB2397" s="49"/>
      <c r="GC2397" s="49"/>
      <c r="GD2397" s="49"/>
      <c r="GE2397" s="49"/>
      <c r="GF2397" s="49"/>
      <c r="GG2397" s="49"/>
      <c r="GH2397" s="49"/>
      <c r="GI2397" s="49"/>
      <c r="GJ2397" s="49"/>
      <c r="GK2397" s="49"/>
      <c r="GL2397" s="49"/>
      <c r="GM2397" s="49"/>
      <c r="GN2397" s="49"/>
      <c r="GO2397" s="49"/>
      <c r="GP2397" s="49"/>
      <c r="GQ2397" s="49"/>
      <c r="GR2397" s="49"/>
      <c r="GS2397" s="49"/>
      <c r="GT2397" s="49"/>
      <c r="GU2397" s="49"/>
      <c r="GV2397" s="49"/>
      <c r="GW2397" s="49"/>
      <c r="GX2397" s="49"/>
      <c r="GY2397" s="49"/>
      <c r="GZ2397" s="49"/>
      <c r="HA2397" s="49"/>
      <c r="HB2397" s="49"/>
      <c r="HC2397" s="49"/>
      <c r="HD2397" s="49"/>
      <c r="HE2397" s="49"/>
      <c r="HF2397" s="49"/>
      <c r="HG2397" s="49"/>
      <c r="HH2397" s="49"/>
      <c r="HI2397" s="49"/>
      <c r="HJ2397" s="49"/>
      <c r="HK2397" s="49"/>
      <c r="HL2397" s="49"/>
      <c r="HM2397" s="49"/>
      <c r="HN2397" s="49"/>
      <c r="HO2397" s="49"/>
      <c r="HP2397" s="49"/>
      <c r="HQ2397" s="49"/>
      <c r="HR2397" s="49"/>
      <c r="HS2397" s="49"/>
      <c r="HT2397" s="49"/>
      <c r="HU2397" s="49"/>
      <c r="HV2397" s="49"/>
      <c r="HW2397" s="49"/>
      <c r="HX2397" s="49"/>
      <c r="HY2397" s="49"/>
      <c r="HZ2397" s="49"/>
      <c r="IA2397" s="49"/>
      <c r="IB2397" s="49"/>
      <c r="IC2397" s="49"/>
      <c r="ID2397" s="49"/>
      <c r="IE2397" s="49"/>
      <c r="IF2397" s="49"/>
      <c r="IG2397" s="49"/>
      <c r="IH2397" s="49"/>
      <c r="II2397" s="49"/>
      <c r="IJ2397" s="49"/>
      <c r="IK2397" s="49"/>
      <c r="IL2397" s="49"/>
    </row>
    <row r="2398" spans="1:246" ht="14.25" customHeight="1" x14ac:dyDescent="0.4">
      <c r="A2398" s="34" t="e">
        <f>_xlfn.CONCAT(D2398,E2398,G2398,#REF!)</f>
        <v>#REF!</v>
      </c>
      <c r="B2398" s="40">
        <v>2419</v>
      </c>
      <c r="C2398" s="40">
        <v>2246</v>
      </c>
      <c r="D2398" s="40">
        <v>150</v>
      </c>
      <c r="E2398" s="41" t="s">
        <v>7520</v>
      </c>
      <c r="F2398" s="42" t="s">
        <v>5516</v>
      </c>
      <c r="G2398" s="41" t="s">
        <v>5374</v>
      </c>
      <c r="H2398" s="41" t="s">
        <v>5515</v>
      </c>
      <c r="I2398" s="41" t="s">
        <v>12</v>
      </c>
      <c r="J2398" s="43">
        <v>100</v>
      </c>
      <c r="K2398" s="44">
        <v>6.3</v>
      </c>
      <c r="L2398" s="45">
        <v>100</v>
      </c>
      <c r="M2398" s="45">
        <v>630</v>
      </c>
      <c r="N2398" s="46">
        <v>0</v>
      </c>
      <c r="O2398" s="46">
        <v>74</v>
      </c>
      <c r="P2398" s="46">
        <v>0</v>
      </c>
      <c r="Q2398" s="46">
        <v>0</v>
      </c>
      <c r="R2398" s="46">
        <f t="shared" si="351"/>
        <v>74</v>
      </c>
      <c r="S2398" s="85"/>
      <c r="T2398" s="47">
        <f t="shared" si="344"/>
        <v>0</v>
      </c>
      <c r="U2398" s="47" t="str" cm="1">
        <f t="array" aca="1" ref="U2398" ca="1">IF(S2398="", "×", IF(LEFT(S2398,2)="項番", COUNTIFS($D$2:$D$4001, INDIRECT("D" &amp; ROW()-1), $U$2:$U$4001, "〇"), "〇"))</f>
        <v>×</v>
      </c>
      <c r="V2398" s="47" t="str">
        <f t="shared" si="345"/>
        <v>×</v>
      </c>
      <c r="W2398" s="47" t="str">
        <f t="shared" si="346"/>
        <v>×</v>
      </c>
      <c r="X2398" s="48" t="str">
        <f t="shared" ca="1" si="347"/>
        <v/>
      </c>
      <c r="Y2398" s="47">
        <f t="shared" ca="1" si="348"/>
        <v>0</v>
      </c>
      <c r="Z2398" s="47">
        <f t="shared" si="349"/>
        <v>150</v>
      </c>
      <c r="AA2398" s="47" t="str">
        <f t="shared" si="350"/>
        <v/>
      </c>
    </row>
    <row r="2399" spans="1:246" s="37" customFormat="1" ht="14.25" customHeight="1" x14ac:dyDescent="0.4">
      <c r="A2399" s="34" t="e">
        <f>_xlfn.CONCAT(D2399,E2399,G2399,#REF!)</f>
        <v>#REF!</v>
      </c>
      <c r="B2399" s="40">
        <v>2420</v>
      </c>
      <c r="C2399" s="40">
        <v>2247</v>
      </c>
      <c r="D2399" s="40">
        <v>150</v>
      </c>
      <c r="E2399" s="41" t="s">
        <v>7520</v>
      </c>
      <c r="F2399" s="42" t="s">
        <v>5517</v>
      </c>
      <c r="G2399" s="41" t="s">
        <v>5374</v>
      </c>
      <c r="H2399" s="41" t="s">
        <v>5518</v>
      </c>
      <c r="I2399" s="41" t="s">
        <v>14</v>
      </c>
      <c r="J2399" s="43">
        <v>10</v>
      </c>
      <c r="K2399" s="44">
        <v>406</v>
      </c>
      <c r="L2399" s="45">
        <v>10</v>
      </c>
      <c r="M2399" s="45">
        <v>4060</v>
      </c>
      <c r="N2399" s="46">
        <v>0</v>
      </c>
      <c r="O2399" s="46">
        <v>172</v>
      </c>
      <c r="P2399" s="46">
        <v>2</v>
      </c>
      <c r="Q2399" s="46">
        <v>0</v>
      </c>
      <c r="R2399" s="46">
        <f t="shared" si="351"/>
        <v>174</v>
      </c>
      <c r="S2399" s="85"/>
      <c r="T2399" s="47">
        <f t="shared" si="344"/>
        <v>0</v>
      </c>
      <c r="U2399" s="47" t="str" cm="1">
        <f t="array" aca="1" ref="U2399" ca="1">IF(S2399="", "×", IF(LEFT(S2399,2)="項番", COUNTIFS($D$2:$D$4001, INDIRECT("D" &amp; ROW()-1), $U$2:$U$4001, "〇"), "〇"))</f>
        <v>×</v>
      </c>
      <c r="V2399" s="47" t="str">
        <f t="shared" si="345"/>
        <v>×</v>
      </c>
      <c r="W2399" s="47" t="str">
        <f t="shared" si="346"/>
        <v>×</v>
      </c>
      <c r="X2399" s="48" t="str">
        <f t="shared" ca="1" si="347"/>
        <v/>
      </c>
      <c r="Y2399" s="47">
        <f t="shared" ca="1" si="348"/>
        <v>0</v>
      </c>
      <c r="Z2399" s="47">
        <f t="shared" si="349"/>
        <v>150</v>
      </c>
      <c r="AA2399" s="47" t="str">
        <f t="shared" si="350"/>
        <v/>
      </c>
      <c r="AB2399" s="49"/>
      <c r="AC2399" s="49"/>
      <c r="AD2399" s="49"/>
      <c r="AE2399" s="49"/>
      <c r="AF2399" s="49"/>
      <c r="AG2399" s="49"/>
      <c r="AH2399" s="49"/>
      <c r="AI2399" s="49"/>
      <c r="AJ2399" s="49"/>
      <c r="AK2399" s="49"/>
      <c r="AL2399" s="49"/>
      <c r="AM2399" s="49"/>
      <c r="AN2399" s="49"/>
      <c r="AO2399" s="49"/>
      <c r="AP2399" s="49"/>
      <c r="AQ2399" s="49"/>
      <c r="AR2399" s="49"/>
      <c r="AS2399" s="49"/>
      <c r="AT2399" s="49"/>
      <c r="AU2399" s="49"/>
      <c r="AV2399" s="49"/>
      <c r="AW2399" s="49"/>
      <c r="AX2399" s="49"/>
      <c r="AY2399" s="49"/>
      <c r="AZ2399" s="49"/>
      <c r="BA2399" s="49"/>
      <c r="BB2399" s="49"/>
      <c r="BC2399" s="49"/>
      <c r="BD2399" s="49"/>
      <c r="BE2399" s="49"/>
      <c r="BF2399" s="49"/>
      <c r="BG2399" s="49"/>
      <c r="BH2399" s="49"/>
      <c r="BI2399" s="49"/>
      <c r="BJ2399" s="49"/>
      <c r="BK2399" s="49"/>
      <c r="BL2399" s="49"/>
      <c r="BM2399" s="49"/>
      <c r="BN2399" s="49"/>
      <c r="BO2399" s="49"/>
      <c r="BP2399" s="49"/>
      <c r="BQ2399" s="49"/>
      <c r="BR2399" s="49"/>
      <c r="BS2399" s="49"/>
      <c r="BT2399" s="49"/>
      <c r="BU2399" s="49"/>
      <c r="BV2399" s="49"/>
      <c r="BW2399" s="49"/>
      <c r="BX2399" s="49"/>
      <c r="BY2399" s="49"/>
      <c r="BZ2399" s="49"/>
      <c r="CA2399" s="49"/>
      <c r="CB2399" s="49"/>
      <c r="CC2399" s="49"/>
      <c r="CD2399" s="49"/>
      <c r="CE2399" s="49"/>
      <c r="CF2399" s="49"/>
      <c r="CG2399" s="49"/>
      <c r="CH2399" s="49"/>
      <c r="CI2399" s="49"/>
      <c r="CJ2399" s="49"/>
      <c r="CK2399" s="49"/>
      <c r="CL2399" s="49"/>
      <c r="CM2399" s="49"/>
      <c r="CN2399" s="49"/>
      <c r="CO2399" s="49"/>
      <c r="CP2399" s="49"/>
      <c r="CQ2399" s="49"/>
      <c r="CR2399" s="49"/>
      <c r="CS2399" s="49"/>
      <c r="CT2399" s="49"/>
      <c r="CU2399" s="49"/>
      <c r="CV2399" s="49"/>
      <c r="CW2399" s="49"/>
      <c r="CX2399" s="49"/>
      <c r="CY2399" s="49"/>
      <c r="CZ2399" s="49"/>
      <c r="DA2399" s="49"/>
      <c r="DB2399" s="49"/>
      <c r="DC2399" s="49"/>
      <c r="DD2399" s="49"/>
      <c r="DE2399" s="49"/>
      <c r="DF2399" s="49"/>
      <c r="DG2399" s="49"/>
      <c r="DH2399" s="49"/>
      <c r="DI2399" s="49"/>
      <c r="DJ2399" s="49"/>
      <c r="DK2399" s="49"/>
      <c r="DL2399" s="49"/>
      <c r="DM2399" s="49"/>
      <c r="DN2399" s="49"/>
      <c r="DO2399" s="49"/>
      <c r="DP2399" s="49"/>
      <c r="DQ2399" s="49"/>
      <c r="DR2399" s="49"/>
      <c r="DS2399" s="49"/>
      <c r="DT2399" s="49"/>
      <c r="DU2399" s="49"/>
      <c r="DV2399" s="49"/>
      <c r="DW2399" s="49"/>
      <c r="DX2399" s="49"/>
      <c r="DY2399" s="49"/>
      <c r="DZ2399" s="49"/>
      <c r="EA2399" s="49"/>
      <c r="EB2399" s="49"/>
      <c r="EC2399" s="49"/>
      <c r="ED2399" s="49"/>
      <c r="EE2399" s="49"/>
      <c r="EF2399" s="49"/>
      <c r="EG2399" s="49"/>
      <c r="EH2399" s="49"/>
      <c r="EI2399" s="49"/>
      <c r="EJ2399" s="49"/>
      <c r="EK2399" s="49"/>
      <c r="EL2399" s="49"/>
      <c r="EM2399" s="49"/>
      <c r="EN2399" s="49"/>
      <c r="EO2399" s="49"/>
      <c r="EP2399" s="49"/>
      <c r="EQ2399" s="49"/>
      <c r="ER2399" s="49"/>
      <c r="ES2399" s="49"/>
      <c r="ET2399" s="49"/>
      <c r="EU2399" s="49"/>
      <c r="EV2399" s="49"/>
      <c r="EW2399" s="49"/>
      <c r="EX2399" s="49"/>
      <c r="EY2399" s="49"/>
      <c r="EZ2399" s="49"/>
      <c r="FA2399" s="49"/>
      <c r="FB2399" s="49"/>
      <c r="FC2399" s="49"/>
      <c r="FD2399" s="49"/>
      <c r="FE2399" s="49"/>
      <c r="FF2399" s="49"/>
      <c r="FG2399" s="49"/>
      <c r="FH2399" s="49"/>
      <c r="FI2399" s="49"/>
      <c r="FJ2399" s="49"/>
      <c r="FK2399" s="49"/>
      <c r="FL2399" s="49"/>
      <c r="FM2399" s="49"/>
      <c r="FN2399" s="49"/>
      <c r="FO2399" s="49"/>
      <c r="FP2399" s="49"/>
      <c r="FQ2399" s="49"/>
      <c r="FR2399" s="49"/>
      <c r="FS2399" s="49"/>
      <c r="FT2399" s="49"/>
      <c r="FU2399" s="49"/>
      <c r="FV2399" s="49"/>
      <c r="FW2399" s="49"/>
      <c r="FX2399" s="49"/>
      <c r="FY2399" s="49"/>
      <c r="FZ2399" s="49"/>
      <c r="GA2399" s="49"/>
      <c r="GB2399" s="49"/>
      <c r="GC2399" s="49"/>
      <c r="GD2399" s="49"/>
      <c r="GE2399" s="49"/>
      <c r="GF2399" s="49"/>
      <c r="GG2399" s="49"/>
      <c r="GH2399" s="49"/>
      <c r="GI2399" s="49"/>
      <c r="GJ2399" s="49"/>
      <c r="GK2399" s="49"/>
      <c r="GL2399" s="49"/>
      <c r="GM2399" s="49"/>
      <c r="GN2399" s="49"/>
      <c r="GO2399" s="49"/>
      <c r="GP2399" s="49"/>
      <c r="GQ2399" s="49"/>
      <c r="GR2399" s="49"/>
      <c r="GS2399" s="49"/>
      <c r="GT2399" s="49"/>
      <c r="GU2399" s="49"/>
      <c r="GV2399" s="49"/>
      <c r="GW2399" s="49"/>
      <c r="GX2399" s="49"/>
      <c r="GY2399" s="49"/>
      <c r="GZ2399" s="49"/>
      <c r="HA2399" s="49"/>
      <c r="HB2399" s="49"/>
      <c r="HC2399" s="49"/>
      <c r="HD2399" s="49"/>
      <c r="HE2399" s="49"/>
      <c r="HF2399" s="49"/>
      <c r="HG2399" s="49"/>
      <c r="HH2399" s="49"/>
      <c r="HI2399" s="49"/>
      <c r="HJ2399" s="49"/>
      <c r="HK2399" s="49"/>
      <c r="HL2399" s="49"/>
      <c r="HM2399" s="49"/>
      <c r="HN2399" s="49"/>
      <c r="HO2399" s="49"/>
      <c r="HP2399" s="49"/>
      <c r="HQ2399" s="49"/>
      <c r="HR2399" s="49"/>
      <c r="HS2399" s="49"/>
      <c r="HT2399" s="49"/>
      <c r="HU2399" s="49"/>
      <c r="HV2399" s="49"/>
      <c r="HW2399" s="49"/>
      <c r="HX2399" s="49"/>
      <c r="HY2399" s="49"/>
      <c r="HZ2399" s="49"/>
      <c r="IA2399" s="49"/>
      <c r="IB2399" s="49"/>
      <c r="IC2399" s="49"/>
      <c r="ID2399" s="49"/>
      <c r="IE2399" s="49"/>
      <c r="IF2399" s="49"/>
      <c r="IG2399" s="49"/>
      <c r="IH2399" s="49"/>
      <c r="II2399" s="49"/>
      <c r="IJ2399" s="49"/>
      <c r="IK2399" s="49"/>
      <c r="IL2399" s="49"/>
    </row>
    <row r="2400" spans="1:246" s="37" customFormat="1" ht="14.25" customHeight="1" x14ac:dyDescent="0.4">
      <c r="A2400" s="34" t="e">
        <f>_xlfn.CONCAT(D2400,E2400,G2400,#REF!)</f>
        <v>#REF!</v>
      </c>
      <c r="B2400" s="40">
        <v>2421</v>
      </c>
      <c r="C2400" s="40">
        <v>2248</v>
      </c>
      <c r="D2400" s="40">
        <v>150</v>
      </c>
      <c r="E2400" s="41" t="s">
        <v>7520</v>
      </c>
      <c r="F2400" s="42" t="s">
        <v>5519</v>
      </c>
      <c r="G2400" s="41" t="s">
        <v>5374</v>
      </c>
      <c r="H2400" s="41" t="s">
        <v>5520</v>
      </c>
      <c r="I2400" s="41" t="s">
        <v>206</v>
      </c>
      <c r="J2400" s="43">
        <v>1</v>
      </c>
      <c r="K2400" s="44">
        <v>72.400000000000006</v>
      </c>
      <c r="L2400" s="45">
        <v>100</v>
      </c>
      <c r="M2400" s="45">
        <v>7240.0000000000009</v>
      </c>
      <c r="N2400" s="46">
        <v>0</v>
      </c>
      <c r="O2400" s="46">
        <v>0</v>
      </c>
      <c r="P2400" s="46">
        <v>2</v>
      </c>
      <c r="Q2400" s="46">
        <v>0</v>
      </c>
      <c r="R2400" s="46">
        <f t="shared" si="351"/>
        <v>2</v>
      </c>
      <c r="S2400" s="85"/>
      <c r="T2400" s="47">
        <f t="shared" si="344"/>
        <v>0</v>
      </c>
      <c r="U2400" s="47" t="str" cm="1">
        <f t="array" aca="1" ref="U2400" ca="1">IF(S2400="", "×", IF(LEFT(S2400,2)="項番", COUNTIFS($D$2:$D$4001, INDIRECT("D" &amp; ROW()-1), $U$2:$U$4001, "〇"), "〇"))</f>
        <v>×</v>
      </c>
      <c r="V2400" s="47" t="str">
        <f t="shared" si="345"/>
        <v>×</v>
      </c>
      <c r="W2400" s="47" t="str">
        <f t="shared" si="346"/>
        <v>×</v>
      </c>
      <c r="X2400" s="48" t="str">
        <f t="shared" ca="1" si="347"/>
        <v/>
      </c>
      <c r="Y2400" s="47">
        <f t="shared" ca="1" si="348"/>
        <v>0</v>
      </c>
      <c r="Z2400" s="47">
        <f t="shared" si="349"/>
        <v>150</v>
      </c>
      <c r="AA2400" s="47" t="str">
        <f t="shared" si="350"/>
        <v/>
      </c>
      <c r="AB2400" s="49"/>
      <c r="AC2400" s="49"/>
      <c r="AD2400" s="49"/>
      <c r="AE2400" s="49"/>
      <c r="AF2400" s="49"/>
      <c r="AG2400" s="49"/>
      <c r="AH2400" s="49"/>
      <c r="AI2400" s="49"/>
      <c r="AJ2400" s="49"/>
      <c r="AK2400" s="49"/>
      <c r="AL2400" s="49"/>
      <c r="AM2400" s="49"/>
      <c r="AN2400" s="49"/>
      <c r="AO2400" s="49"/>
      <c r="AP2400" s="49"/>
      <c r="AQ2400" s="49"/>
      <c r="AR2400" s="49"/>
      <c r="AS2400" s="49"/>
      <c r="AT2400" s="49"/>
      <c r="AU2400" s="49"/>
      <c r="AV2400" s="49"/>
      <c r="AW2400" s="49"/>
      <c r="AX2400" s="49"/>
      <c r="AY2400" s="49"/>
      <c r="AZ2400" s="49"/>
      <c r="BA2400" s="49"/>
      <c r="BB2400" s="49"/>
      <c r="BC2400" s="49"/>
      <c r="BD2400" s="49"/>
      <c r="BE2400" s="49"/>
      <c r="BF2400" s="49"/>
      <c r="BG2400" s="49"/>
      <c r="BH2400" s="49"/>
      <c r="BI2400" s="49"/>
      <c r="BJ2400" s="49"/>
      <c r="BK2400" s="49"/>
      <c r="BL2400" s="49"/>
      <c r="BM2400" s="49"/>
      <c r="BN2400" s="49"/>
      <c r="BO2400" s="49"/>
      <c r="BP2400" s="49"/>
      <c r="BQ2400" s="49"/>
      <c r="BR2400" s="49"/>
      <c r="BS2400" s="49"/>
      <c r="BT2400" s="49"/>
      <c r="BU2400" s="49"/>
      <c r="BV2400" s="49"/>
      <c r="BW2400" s="49"/>
      <c r="BX2400" s="49"/>
      <c r="BY2400" s="49"/>
      <c r="BZ2400" s="49"/>
      <c r="CA2400" s="49"/>
      <c r="CB2400" s="49"/>
      <c r="CC2400" s="49"/>
      <c r="CD2400" s="49"/>
      <c r="CE2400" s="49"/>
      <c r="CF2400" s="49"/>
      <c r="CG2400" s="49"/>
      <c r="CH2400" s="49"/>
      <c r="CI2400" s="49"/>
      <c r="CJ2400" s="49"/>
      <c r="CK2400" s="49"/>
      <c r="CL2400" s="49"/>
      <c r="CM2400" s="49"/>
      <c r="CN2400" s="49"/>
      <c r="CO2400" s="49"/>
      <c r="CP2400" s="49"/>
      <c r="CQ2400" s="49"/>
      <c r="CR2400" s="49"/>
      <c r="CS2400" s="49"/>
      <c r="CT2400" s="49"/>
      <c r="CU2400" s="49"/>
      <c r="CV2400" s="49"/>
      <c r="CW2400" s="49"/>
      <c r="CX2400" s="49"/>
      <c r="CY2400" s="49"/>
      <c r="CZ2400" s="49"/>
      <c r="DA2400" s="49"/>
      <c r="DB2400" s="49"/>
      <c r="DC2400" s="49"/>
      <c r="DD2400" s="49"/>
      <c r="DE2400" s="49"/>
      <c r="DF2400" s="49"/>
      <c r="DG2400" s="49"/>
      <c r="DH2400" s="49"/>
      <c r="DI2400" s="49"/>
      <c r="DJ2400" s="49"/>
      <c r="DK2400" s="49"/>
      <c r="DL2400" s="49"/>
      <c r="DM2400" s="49"/>
      <c r="DN2400" s="49"/>
      <c r="DO2400" s="49"/>
      <c r="DP2400" s="49"/>
      <c r="DQ2400" s="49"/>
      <c r="DR2400" s="49"/>
      <c r="DS2400" s="49"/>
      <c r="DT2400" s="49"/>
      <c r="DU2400" s="49"/>
      <c r="DV2400" s="49"/>
      <c r="DW2400" s="49"/>
      <c r="DX2400" s="49"/>
      <c r="DY2400" s="49"/>
      <c r="DZ2400" s="49"/>
      <c r="EA2400" s="49"/>
      <c r="EB2400" s="49"/>
      <c r="EC2400" s="49"/>
      <c r="ED2400" s="49"/>
      <c r="EE2400" s="49"/>
      <c r="EF2400" s="49"/>
      <c r="EG2400" s="49"/>
      <c r="EH2400" s="49"/>
      <c r="EI2400" s="49"/>
      <c r="EJ2400" s="49"/>
      <c r="EK2400" s="49"/>
      <c r="EL2400" s="49"/>
      <c r="EM2400" s="49"/>
      <c r="EN2400" s="49"/>
      <c r="EO2400" s="49"/>
      <c r="EP2400" s="49"/>
      <c r="EQ2400" s="49"/>
      <c r="ER2400" s="49"/>
      <c r="ES2400" s="49"/>
      <c r="ET2400" s="49"/>
      <c r="EU2400" s="49"/>
      <c r="EV2400" s="49"/>
      <c r="EW2400" s="49"/>
      <c r="EX2400" s="49"/>
      <c r="EY2400" s="49"/>
      <c r="EZ2400" s="49"/>
      <c r="FA2400" s="49"/>
      <c r="FB2400" s="49"/>
      <c r="FC2400" s="49"/>
      <c r="FD2400" s="49"/>
      <c r="FE2400" s="49"/>
      <c r="FF2400" s="49"/>
      <c r="FG2400" s="49"/>
      <c r="FH2400" s="49"/>
      <c r="FI2400" s="49"/>
      <c r="FJ2400" s="49"/>
      <c r="FK2400" s="49"/>
      <c r="FL2400" s="49"/>
      <c r="FM2400" s="49"/>
      <c r="FN2400" s="49"/>
      <c r="FO2400" s="49"/>
      <c r="FP2400" s="49"/>
      <c r="FQ2400" s="49"/>
      <c r="FR2400" s="49"/>
      <c r="FS2400" s="49"/>
      <c r="FT2400" s="49"/>
      <c r="FU2400" s="49"/>
      <c r="FV2400" s="49"/>
      <c r="FW2400" s="49"/>
      <c r="FX2400" s="49"/>
      <c r="FY2400" s="49"/>
      <c r="FZ2400" s="49"/>
      <c r="GA2400" s="49"/>
      <c r="GB2400" s="49"/>
      <c r="GC2400" s="49"/>
      <c r="GD2400" s="49"/>
      <c r="GE2400" s="49"/>
      <c r="GF2400" s="49"/>
      <c r="GG2400" s="49"/>
      <c r="GH2400" s="49"/>
      <c r="GI2400" s="49"/>
      <c r="GJ2400" s="49"/>
      <c r="GK2400" s="49"/>
      <c r="GL2400" s="49"/>
      <c r="GM2400" s="49"/>
      <c r="GN2400" s="49"/>
      <c r="GO2400" s="49"/>
      <c r="GP2400" s="49"/>
      <c r="GQ2400" s="49"/>
      <c r="GR2400" s="49"/>
      <c r="GS2400" s="49"/>
      <c r="GT2400" s="49"/>
      <c r="GU2400" s="49"/>
      <c r="GV2400" s="49"/>
      <c r="GW2400" s="49"/>
      <c r="GX2400" s="49"/>
      <c r="GY2400" s="49"/>
      <c r="GZ2400" s="49"/>
      <c r="HA2400" s="49"/>
      <c r="HB2400" s="49"/>
      <c r="HC2400" s="49"/>
      <c r="HD2400" s="49"/>
      <c r="HE2400" s="49"/>
      <c r="HF2400" s="49"/>
      <c r="HG2400" s="49"/>
      <c r="HH2400" s="49"/>
      <c r="HI2400" s="49"/>
      <c r="HJ2400" s="49"/>
      <c r="HK2400" s="49"/>
      <c r="HL2400" s="49"/>
      <c r="HM2400" s="49"/>
      <c r="HN2400" s="49"/>
      <c r="HO2400" s="49"/>
      <c r="HP2400" s="49"/>
      <c r="HQ2400" s="49"/>
      <c r="HR2400" s="49"/>
      <c r="HS2400" s="49"/>
      <c r="HT2400" s="49"/>
      <c r="HU2400" s="49"/>
      <c r="HV2400" s="49"/>
      <c r="HW2400" s="49"/>
      <c r="HX2400" s="49"/>
      <c r="HY2400" s="49"/>
      <c r="HZ2400" s="49"/>
      <c r="IA2400" s="49"/>
      <c r="IB2400" s="49"/>
      <c r="IC2400" s="49"/>
      <c r="ID2400" s="49"/>
      <c r="IE2400" s="49"/>
      <c r="IF2400" s="49"/>
      <c r="IG2400" s="49"/>
      <c r="IH2400" s="49"/>
      <c r="II2400" s="49"/>
      <c r="IJ2400" s="49"/>
      <c r="IK2400" s="49"/>
      <c r="IL2400" s="49"/>
    </row>
    <row r="2401" spans="1:246" s="37" customFormat="1" ht="14.25" customHeight="1" x14ac:dyDescent="0.4">
      <c r="A2401" s="34" t="e">
        <f>_xlfn.CONCAT(D2401,E2401,G2401,#REF!)</f>
        <v>#REF!</v>
      </c>
      <c r="B2401" s="40">
        <v>2422</v>
      </c>
      <c r="C2401" s="40">
        <v>2249</v>
      </c>
      <c r="D2401" s="40">
        <v>150</v>
      </c>
      <c r="E2401" s="41" t="s">
        <v>7520</v>
      </c>
      <c r="F2401" s="42" t="s">
        <v>5521</v>
      </c>
      <c r="G2401" s="41" t="s">
        <v>5374</v>
      </c>
      <c r="H2401" s="41" t="s">
        <v>5522</v>
      </c>
      <c r="I2401" s="41" t="s">
        <v>274</v>
      </c>
      <c r="J2401" s="43">
        <v>100</v>
      </c>
      <c r="K2401" s="44">
        <v>22.5</v>
      </c>
      <c r="L2401" s="45">
        <v>100</v>
      </c>
      <c r="M2401" s="45">
        <v>2250</v>
      </c>
      <c r="N2401" s="46">
        <v>2</v>
      </c>
      <c r="O2401" s="46">
        <v>0</v>
      </c>
      <c r="P2401" s="46">
        <v>0</v>
      </c>
      <c r="Q2401" s="46">
        <v>0</v>
      </c>
      <c r="R2401" s="46">
        <f t="shared" si="351"/>
        <v>2</v>
      </c>
      <c r="S2401" s="85"/>
      <c r="T2401" s="47">
        <f t="shared" si="344"/>
        <v>0</v>
      </c>
      <c r="U2401" s="47" t="str" cm="1">
        <f t="array" aca="1" ref="U2401" ca="1">IF(S2401="", "×", IF(LEFT(S2401,2)="項番", COUNTIFS($D$2:$D$4001, INDIRECT("D" &amp; ROW()-1), $U$2:$U$4001, "〇"), "〇"))</f>
        <v>×</v>
      </c>
      <c r="V2401" s="47" t="str">
        <f t="shared" si="345"/>
        <v>×</v>
      </c>
      <c r="W2401" s="47" t="str">
        <f t="shared" si="346"/>
        <v>×</v>
      </c>
      <c r="X2401" s="48" t="str">
        <f t="shared" ca="1" si="347"/>
        <v/>
      </c>
      <c r="Y2401" s="47">
        <f t="shared" ca="1" si="348"/>
        <v>0</v>
      </c>
      <c r="Z2401" s="47">
        <f t="shared" si="349"/>
        <v>150</v>
      </c>
      <c r="AA2401" s="47" t="str">
        <f t="shared" si="350"/>
        <v/>
      </c>
      <c r="AB2401" s="49"/>
      <c r="AC2401" s="49"/>
      <c r="AD2401" s="49"/>
      <c r="AE2401" s="49"/>
      <c r="AF2401" s="49"/>
      <c r="AG2401" s="49"/>
      <c r="AH2401" s="49"/>
      <c r="AI2401" s="49"/>
      <c r="AJ2401" s="49"/>
      <c r="AK2401" s="49"/>
      <c r="AL2401" s="49"/>
      <c r="AM2401" s="49"/>
      <c r="AN2401" s="49"/>
      <c r="AO2401" s="49"/>
      <c r="AP2401" s="49"/>
      <c r="AQ2401" s="49"/>
      <c r="AR2401" s="49"/>
      <c r="AS2401" s="49"/>
      <c r="AT2401" s="49"/>
      <c r="AU2401" s="49"/>
      <c r="AV2401" s="49"/>
      <c r="AW2401" s="49"/>
      <c r="AX2401" s="49"/>
      <c r="AY2401" s="49"/>
      <c r="AZ2401" s="49"/>
      <c r="BA2401" s="49"/>
      <c r="BB2401" s="49"/>
      <c r="BC2401" s="49"/>
      <c r="BD2401" s="49"/>
      <c r="BE2401" s="49"/>
      <c r="BF2401" s="49"/>
      <c r="BG2401" s="49"/>
      <c r="BH2401" s="49"/>
      <c r="BI2401" s="49"/>
      <c r="BJ2401" s="49"/>
      <c r="BK2401" s="49"/>
      <c r="BL2401" s="49"/>
      <c r="BM2401" s="49"/>
      <c r="BN2401" s="49"/>
      <c r="BO2401" s="49"/>
      <c r="BP2401" s="49"/>
      <c r="BQ2401" s="49"/>
      <c r="BR2401" s="49"/>
      <c r="BS2401" s="49"/>
      <c r="BT2401" s="49"/>
      <c r="BU2401" s="49"/>
      <c r="BV2401" s="49"/>
      <c r="BW2401" s="49"/>
      <c r="BX2401" s="49"/>
      <c r="BY2401" s="49"/>
      <c r="BZ2401" s="49"/>
      <c r="CA2401" s="49"/>
      <c r="CB2401" s="49"/>
      <c r="CC2401" s="49"/>
      <c r="CD2401" s="49"/>
      <c r="CE2401" s="49"/>
      <c r="CF2401" s="49"/>
      <c r="CG2401" s="49"/>
      <c r="CH2401" s="49"/>
      <c r="CI2401" s="49"/>
      <c r="CJ2401" s="49"/>
      <c r="CK2401" s="49"/>
      <c r="CL2401" s="49"/>
      <c r="CM2401" s="49"/>
      <c r="CN2401" s="49"/>
      <c r="CO2401" s="49"/>
      <c r="CP2401" s="49"/>
      <c r="CQ2401" s="49"/>
      <c r="CR2401" s="49"/>
      <c r="CS2401" s="49"/>
      <c r="CT2401" s="49"/>
      <c r="CU2401" s="49"/>
      <c r="CV2401" s="49"/>
      <c r="CW2401" s="49"/>
      <c r="CX2401" s="49"/>
      <c r="CY2401" s="49"/>
      <c r="CZ2401" s="49"/>
      <c r="DA2401" s="49"/>
      <c r="DB2401" s="49"/>
      <c r="DC2401" s="49"/>
      <c r="DD2401" s="49"/>
      <c r="DE2401" s="49"/>
      <c r="DF2401" s="49"/>
      <c r="DG2401" s="49"/>
      <c r="DH2401" s="49"/>
      <c r="DI2401" s="49"/>
      <c r="DJ2401" s="49"/>
      <c r="DK2401" s="49"/>
      <c r="DL2401" s="49"/>
      <c r="DM2401" s="49"/>
      <c r="DN2401" s="49"/>
      <c r="DO2401" s="49"/>
      <c r="DP2401" s="49"/>
      <c r="DQ2401" s="49"/>
      <c r="DR2401" s="49"/>
      <c r="DS2401" s="49"/>
      <c r="DT2401" s="49"/>
      <c r="DU2401" s="49"/>
      <c r="DV2401" s="49"/>
      <c r="DW2401" s="49"/>
      <c r="DX2401" s="49"/>
      <c r="DY2401" s="49"/>
      <c r="DZ2401" s="49"/>
      <c r="EA2401" s="49"/>
      <c r="EB2401" s="49"/>
      <c r="EC2401" s="49"/>
      <c r="ED2401" s="49"/>
      <c r="EE2401" s="49"/>
      <c r="EF2401" s="49"/>
      <c r="EG2401" s="49"/>
      <c r="EH2401" s="49"/>
      <c r="EI2401" s="49"/>
      <c r="EJ2401" s="49"/>
      <c r="EK2401" s="49"/>
      <c r="EL2401" s="49"/>
      <c r="EM2401" s="49"/>
      <c r="EN2401" s="49"/>
      <c r="EO2401" s="49"/>
      <c r="EP2401" s="49"/>
      <c r="EQ2401" s="49"/>
      <c r="ER2401" s="49"/>
      <c r="ES2401" s="49"/>
      <c r="ET2401" s="49"/>
      <c r="EU2401" s="49"/>
      <c r="EV2401" s="49"/>
      <c r="EW2401" s="49"/>
      <c r="EX2401" s="49"/>
      <c r="EY2401" s="49"/>
      <c r="EZ2401" s="49"/>
      <c r="FA2401" s="49"/>
      <c r="FB2401" s="49"/>
      <c r="FC2401" s="49"/>
      <c r="FD2401" s="49"/>
      <c r="FE2401" s="49"/>
      <c r="FF2401" s="49"/>
      <c r="FG2401" s="49"/>
      <c r="FH2401" s="49"/>
      <c r="FI2401" s="49"/>
      <c r="FJ2401" s="49"/>
      <c r="FK2401" s="49"/>
      <c r="FL2401" s="49"/>
      <c r="FM2401" s="49"/>
      <c r="FN2401" s="49"/>
      <c r="FO2401" s="49"/>
      <c r="FP2401" s="49"/>
      <c r="FQ2401" s="49"/>
      <c r="FR2401" s="49"/>
      <c r="FS2401" s="49"/>
      <c r="FT2401" s="49"/>
      <c r="FU2401" s="49"/>
      <c r="FV2401" s="49"/>
      <c r="FW2401" s="49"/>
      <c r="FX2401" s="49"/>
      <c r="FY2401" s="49"/>
      <c r="FZ2401" s="49"/>
      <c r="GA2401" s="49"/>
      <c r="GB2401" s="49"/>
      <c r="GC2401" s="49"/>
      <c r="GD2401" s="49"/>
      <c r="GE2401" s="49"/>
      <c r="GF2401" s="49"/>
      <c r="GG2401" s="49"/>
      <c r="GH2401" s="49"/>
      <c r="GI2401" s="49"/>
      <c r="GJ2401" s="49"/>
      <c r="GK2401" s="49"/>
      <c r="GL2401" s="49"/>
      <c r="GM2401" s="49"/>
      <c r="GN2401" s="49"/>
      <c r="GO2401" s="49"/>
      <c r="GP2401" s="49"/>
      <c r="GQ2401" s="49"/>
      <c r="GR2401" s="49"/>
      <c r="GS2401" s="49"/>
      <c r="GT2401" s="49"/>
      <c r="GU2401" s="49"/>
      <c r="GV2401" s="49"/>
      <c r="GW2401" s="49"/>
      <c r="GX2401" s="49"/>
      <c r="GY2401" s="49"/>
      <c r="GZ2401" s="49"/>
      <c r="HA2401" s="49"/>
      <c r="HB2401" s="49"/>
      <c r="HC2401" s="49"/>
      <c r="HD2401" s="49"/>
      <c r="HE2401" s="49"/>
      <c r="HF2401" s="49"/>
      <c r="HG2401" s="49"/>
      <c r="HH2401" s="49"/>
      <c r="HI2401" s="49"/>
      <c r="HJ2401" s="49"/>
      <c r="HK2401" s="49"/>
      <c r="HL2401" s="49"/>
      <c r="HM2401" s="49"/>
      <c r="HN2401" s="49"/>
      <c r="HO2401" s="49"/>
      <c r="HP2401" s="49"/>
      <c r="HQ2401" s="49"/>
      <c r="HR2401" s="49"/>
      <c r="HS2401" s="49"/>
      <c r="HT2401" s="49"/>
      <c r="HU2401" s="49"/>
      <c r="HV2401" s="49"/>
      <c r="HW2401" s="49"/>
      <c r="HX2401" s="49"/>
      <c r="HY2401" s="49"/>
      <c r="HZ2401" s="49"/>
      <c r="IA2401" s="49"/>
      <c r="IB2401" s="49"/>
      <c r="IC2401" s="49"/>
      <c r="ID2401" s="49"/>
      <c r="IE2401" s="49"/>
      <c r="IF2401" s="49"/>
      <c r="IG2401" s="49"/>
      <c r="IH2401" s="49"/>
      <c r="II2401" s="49"/>
      <c r="IJ2401" s="49"/>
      <c r="IK2401" s="49"/>
      <c r="IL2401" s="49"/>
    </row>
    <row r="2402" spans="1:246" s="37" customFormat="1" ht="14.25" customHeight="1" x14ac:dyDescent="0.4">
      <c r="A2402" s="34" t="e">
        <f>_xlfn.CONCAT(D2402,E2402,G2402,#REF!)</f>
        <v>#REF!</v>
      </c>
      <c r="B2402" s="40">
        <v>2423</v>
      </c>
      <c r="C2402" s="40">
        <v>2250</v>
      </c>
      <c r="D2402" s="40">
        <v>150</v>
      </c>
      <c r="E2402" s="41" t="s">
        <v>7520</v>
      </c>
      <c r="F2402" s="42" t="s">
        <v>5523</v>
      </c>
      <c r="G2402" s="41" t="s">
        <v>5374</v>
      </c>
      <c r="H2402" s="41" t="s">
        <v>5524</v>
      </c>
      <c r="I2402" s="41" t="s">
        <v>12</v>
      </c>
      <c r="J2402" s="43">
        <v>100</v>
      </c>
      <c r="K2402" s="44">
        <v>10.8</v>
      </c>
      <c r="L2402" s="45">
        <v>100</v>
      </c>
      <c r="M2402" s="45">
        <v>1080</v>
      </c>
      <c r="N2402" s="46">
        <v>0</v>
      </c>
      <c r="O2402" s="46">
        <v>4</v>
      </c>
      <c r="P2402" s="46">
        <v>40</v>
      </c>
      <c r="Q2402" s="46">
        <v>6</v>
      </c>
      <c r="R2402" s="46">
        <f t="shared" si="351"/>
        <v>50</v>
      </c>
      <c r="S2402" s="85"/>
      <c r="T2402" s="47">
        <f t="shared" si="344"/>
        <v>0</v>
      </c>
      <c r="U2402" s="47" t="str" cm="1">
        <f t="array" aca="1" ref="U2402" ca="1">IF(S2402="", "×", IF(LEFT(S2402,2)="項番", COUNTIFS($D$2:$D$4001, INDIRECT("D" &amp; ROW()-1), $U$2:$U$4001, "〇"), "〇"))</f>
        <v>×</v>
      </c>
      <c r="V2402" s="47" t="str">
        <f t="shared" si="345"/>
        <v>×</v>
      </c>
      <c r="W2402" s="47" t="str">
        <f t="shared" si="346"/>
        <v>×</v>
      </c>
      <c r="X2402" s="48" t="str">
        <f t="shared" ca="1" si="347"/>
        <v/>
      </c>
      <c r="Y2402" s="47">
        <f t="shared" ca="1" si="348"/>
        <v>0</v>
      </c>
      <c r="Z2402" s="47">
        <f t="shared" si="349"/>
        <v>150</v>
      </c>
      <c r="AA2402" s="47" t="str">
        <f t="shared" si="350"/>
        <v/>
      </c>
      <c r="AB2402" s="49"/>
      <c r="AC2402" s="49"/>
      <c r="AD2402" s="49"/>
      <c r="AE2402" s="49"/>
      <c r="AF2402" s="49"/>
      <c r="AG2402" s="49"/>
      <c r="AH2402" s="49"/>
      <c r="AI2402" s="49"/>
      <c r="AJ2402" s="49"/>
      <c r="AK2402" s="49"/>
      <c r="AL2402" s="49"/>
      <c r="AM2402" s="49"/>
      <c r="AN2402" s="49"/>
      <c r="AO2402" s="49"/>
      <c r="AP2402" s="49"/>
      <c r="AQ2402" s="49"/>
      <c r="AR2402" s="49"/>
      <c r="AS2402" s="49"/>
      <c r="AT2402" s="49"/>
      <c r="AU2402" s="49"/>
      <c r="AV2402" s="49"/>
      <c r="AW2402" s="49"/>
      <c r="AX2402" s="49"/>
      <c r="AY2402" s="49"/>
      <c r="AZ2402" s="49"/>
      <c r="BA2402" s="49"/>
      <c r="BB2402" s="49"/>
      <c r="BC2402" s="49"/>
      <c r="BD2402" s="49"/>
      <c r="BE2402" s="49"/>
      <c r="BF2402" s="49"/>
      <c r="BG2402" s="49"/>
      <c r="BH2402" s="49"/>
      <c r="BI2402" s="49"/>
      <c r="BJ2402" s="49"/>
      <c r="BK2402" s="49"/>
      <c r="BL2402" s="49"/>
      <c r="BM2402" s="49"/>
      <c r="BN2402" s="49"/>
      <c r="BO2402" s="49"/>
      <c r="BP2402" s="49"/>
      <c r="BQ2402" s="49"/>
      <c r="BR2402" s="49"/>
      <c r="BS2402" s="49"/>
      <c r="BT2402" s="49"/>
      <c r="BU2402" s="49"/>
      <c r="BV2402" s="49"/>
      <c r="BW2402" s="49"/>
      <c r="BX2402" s="49"/>
      <c r="BY2402" s="49"/>
      <c r="BZ2402" s="49"/>
      <c r="CA2402" s="49"/>
      <c r="CB2402" s="49"/>
      <c r="CC2402" s="49"/>
      <c r="CD2402" s="49"/>
      <c r="CE2402" s="49"/>
      <c r="CF2402" s="49"/>
      <c r="CG2402" s="49"/>
      <c r="CH2402" s="49"/>
      <c r="CI2402" s="49"/>
      <c r="CJ2402" s="49"/>
      <c r="CK2402" s="49"/>
      <c r="CL2402" s="49"/>
      <c r="CM2402" s="49"/>
      <c r="CN2402" s="49"/>
      <c r="CO2402" s="49"/>
      <c r="CP2402" s="49"/>
      <c r="CQ2402" s="49"/>
      <c r="CR2402" s="49"/>
      <c r="CS2402" s="49"/>
      <c r="CT2402" s="49"/>
      <c r="CU2402" s="49"/>
      <c r="CV2402" s="49"/>
      <c r="CW2402" s="49"/>
      <c r="CX2402" s="49"/>
      <c r="CY2402" s="49"/>
      <c r="CZ2402" s="49"/>
      <c r="DA2402" s="49"/>
      <c r="DB2402" s="49"/>
      <c r="DC2402" s="49"/>
      <c r="DD2402" s="49"/>
      <c r="DE2402" s="49"/>
      <c r="DF2402" s="49"/>
      <c r="DG2402" s="49"/>
      <c r="DH2402" s="49"/>
      <c r="DI2402" s="49"/>
      <c r="DJ2402" s="49"/>
      <c r="DK2402" s="49"/>
      <c r="DL2402" s="49"/>
      <c r="DM2402" s="49"/>
      <c r="DN2402" s="49"/>
      <c r="DO2402" s="49"/>
      <c r="DP2402" s="49"/>
      <c r="DQ2402" s="49"/>
      <c r="DR2402" s="49"/>
      <c r="DS2402" s="49"/>
      <c r="DT2402" s="49"/>
      <c r="DU2402" s="49"/>
      <c r="DV2402" s="49"/>
      <c r="DW2402" s="49"/>
      <c r="DX2402" s="49"/>
      <c r="DY2402" s="49"/>
      <c r="DZ2402" s="49"/>
      <c r="EA2402" s="49"/>
      <c r="EB2402" s="49"/>
      <c r="EC2402" s="49"/>
      <c r="ED2402" s="49"/>
      <c r="EE2402" s="49"/>
      <c r="EF2402" s="49"/>
      <c r="EG2402" s="49"/>
      <c r="EH2402" s="49"/>
      <c r="EI2402" s="49"/>
      <c r="EJ2402" s="49"/>
      <c r="EK2402" s="49"/>
      <c r="EL2402" s="49"/>
      <c r="EM2402" s="49"/>
      <c r="EN2402" s="49"/>
      <c r="EO2402" s="49"/>
      <c r="EP2402" s="49"/>
      <c r="EQ2402" s="49"/>
      <c r="ER2402" s="49"/>
      <c r="ES2402" s="49"/>
      <c r="ET2402" s="49"/>
      <c r="EU2402" s="49"/>
      <c r="EV2402" s="49"/>
      <c r="EW2402" s="49"/>
      <c r="EX2402" s="49"/>
      <c r="EY2402" s="49"/>
      <c r="EZ2402" s="49"/>
      <c r="FA2402" s="49"/>
      <c r="FB2402" s="49"/>
      <c r="FC2402" s="49"/>
      <c r="FD2402" s="49"/>
      <c r="FE2402" s="49"/>
      <c r="FF2402" s="49"/>
      <c r="FG2402" s="49"/>
      <c r="FH2402" s="49"/>
      <c r="FI2402" s="49"/>
      <c r="FJ2402" s="49"/>
      <c r="FK2402" s="49"/>
      <c r="FL2402" s="49"/>
      <c r="FM2402" s="49"/>
      <c r="FN2402" s="49"/>
      <c r="FO2402" s="49"/>
      <c r="FP2402" s="49"/>
      <c r="FQ2402" s="49"/>
      <c r="FR2402" s="49"/>
      <c r="FS2402" s="49"/>
      <c r="FT2402" s="49"/>
      <c r="FU2402" s="49"/>
      <c r="FV2402" s="49"/>
      <c r="FW2402" s="49"/>
      <c r="FX2402" s="49"/>
      <c r="FY2402" s="49"/>
      <c r="FZ2402" s="49"/>
      <c r="GA2402" s="49"/>
      <c r="GB2402" s="49"/>
      <c r="GC2402" s="49"/>
      <c r="GD2402" s="49"/>
      <c r="GE2402" s="49"/>
      <c r="GF2402" s="49"/>
      <c r="GG2402" s="49"/>
      <c r="GH2402" s="49"/>
      <c r="GI2402" s="49"/>
      <c r="GJ2402" s="49"/>
      <c r="GK2402" s="49"/>
      <c r="GL2402" s="49"/>
      <c r="GM2402" s="49"/>
      <c r="GN2402" s="49"/>
      <c r="GO2402" s="49"/>
      <c r="GP2402" s="49"/>
      <c r="GQ2402" s="49"/>
      <c r="GR2402" s="49"/>
      <c r="GS2402" s="49"/>
      <c r="GT2402" s="49"/>
      <c r="GU2402" s="49"/>
      <c r="GV2402" s="49"/>
      <c r="GW2402" s="49"/>
      <c r="GX2402" s="49"/>
      <c r="GY2402" s="49"/>
      <c r="GZ2402" s="49"/>
      <c r="HA2402" s="49"/>
      <c r="HB2402" s="49"/>
      <c r="HC2402" s="49"/>
      <c r="HD2402" s="49"/>
      <c r="HE2402" s="49"/>
      <c r="HF2402" s="49"/>
      <c r="HG2402" s="49"/>
      <c r="HH2402" s="49"/>
      <c r="HI2402" s="49"/>
      <c r="HJ2402" s="49"/>
      <c r="HK2402" s="49"/>
      <c r="HL2402" s="49"/>
      <c r="HM2402" s="49"/>
      <c r="HN2402" s="49"/>
      <c r="HO2402" s="49"/>
      <c r="HP2402" s="49"/>
      <c r="HQ2402" s="49"/>
      <c r="HR2402" s="49"/>
      <c r="HS2402" s="49"/>
      <c r="HT2402" s="49"/>
      <c r="HU2402" s="49"/>
      <c r="HV2402" s="49"/>
      <c r="HW2402" s="49"/>
      <c r="HX2402" s="49"/>
      <c r="HY2402" s="49"/>
      <c r="HZ2402" s="49"/>
      <c r="IA2402" s="49"/>
      <c r="IB2402" s="49"/>
      <c r="IC2402" s="49"/>
      <c r="ID2402" s="49"/>
      <c r="IE2402" s="49"/>
      <c r="IF2402" s="49"/>
      <c r="IG2402" s="49"/>
      <c r="IH2402" s="49"/>
      <c r="II2402" s="49"/>
      <c r="IJ2402" s="49"/>
      <c r="IK2402" s="49"/>
      <c r="IL2402" s="49"/>
    </row>
    <row r="2403" spans="1:246" ht="14.25" customHeight="1" x14ac:dyDescent="0.4">
      <c r="A2403" s="34" t="e">
        <f>_xlfn.CONCAT(D2403,E2403,G2403,#REF!)</f>
        <v>#REF!</v>
      </c>
      <c r="B2403" s="40">
        <v>2424</v>
      </c>
      <c r="C2403" s="40">
        <v>2251</v>
      </c>
      <c r="D2403" s="40">
        <v>150</v>
      </c>
      <c r="E2403" s="41" t="s">
        <v>7520</v>
      </c>
      <c r="F2403" s="42" t="s">
        <v>5525</v>
      </c>
      <c r="G2403" s="41" t="s">
        <v>5374</v>
      </c>
      <c r="H2403" s="41" t="s">
        <v>5526</v>
      </c>
      <c r="I2403" s="41" t="s">
        <v>12</v>
      </c>
      <c r="J2403" s="43">
        <v>100</v>
      </c>
      <c r="K2403" s="44">
        <v>23.4</v>
      </c>
      <c r="L2403" s="45">
        <v>100</v>
      </c>
      <c r="M2403" s="45">
        <v>2340</v>
      </c>
      <c r="N2403" s="46">
        <v>24</v>
      </c>
      <c r="O2403" s="46">
        <v>100</v>
      </c>
      <c r="P2403" s="46">
        <v>18</v>
      </c>
      <c r="Q2403" s="46">
        <v>0</v>
      </c>
      <c r="R2403" s="46">
        <f t="shared" si="351"/>
        <v>142</v>
      </c>
      <c r="S2403" s="85"/>
      <c r="T2403" s="47">
        <f t="shared" si="344"/>
        <v>0</v>
      </c>
      <c r="U2403" s="47" t="str" cm="1">
        <f t="array" aca="1" ref="U2403" ca="1">IF(S2403="", "×", IF(LEFT(S2403,2)="項番", COUNTIFS($D$2:$D$4001, INDIRECT("D" &amp; ROW()-1), $U$2:$U$4001, "〇"), "〇"))</f>
        <v>×</v>
      </c>
      <c r="V2403" s="47" t="str">
        <f t="shared" si="345"/>
        <v>×</v>
      </c>
      <c r="W2403" s="47" t="str">
        <f t="shared" si="346"/>
        <v>×</v>
      </c>
      <c r="X2403" s="48" t="str">
        <f t="shared" ca="1" si="347"/>
        <v/>
      </c>
      <c r="Y2403" s="47">
        <f t="shared" ca="1" si="348"/>
        <v>0</v>
      </c>
      <c r="Z2403" s="47">
        <f t="shared" si="349"/>
        <v>150</v>
      </c>
      <c r="AA2403" s="47" t="str">
        <f t="shared" si="350"/>
        <v/>
      </c>
    </row>
    <row r="2404" spans="1:246" ht="14.25" customHeight="1" x14ac:dyDescent="0.4">
      <c r="A2404" s="34" t="e">
        <f>_xlfn.CONCAT(D2404,E2404,G2404,#REF!)</f>
        <v>#REF!</v>
      </c>
      <c r="B2404" s="40">
        <v>2426</v>
      </c>
      <c r="C2404" s="40">
        <v>2252</v>
      </c>
      <c r="D2404" s="40">
        <v>150</v>
      </c>
      <c r="E2404" s="41" t="s">
        <v>7520</v>
      </c>
      <c r="F2404" s="42" t="s">
        <v>5529</v>
      </c>
      <c r="G2404" s="41" t="s">
        <v>5374</v>
      </c>
      <c r="H2404" s="41" t="s">
        <v>5530</v>
      </c>
      <c r="I2404" s="41" t="s">
        <v>5531</v>
      </c>
      <c r="J2404" s="43">
        <v>42</v>
      </c>
      <c r="K2404" s="44">
        <v>65.8</v>
      </c>
      <c r="L2404" s="45">
        <v>42</v>
      </c>
      <c r="M2404" s="45">
        <v>2763.6</v>
      </c>
      <c r="N2404" s="46">
        <v>20</v>
      </c>
      <c r="O2404" s="46">
        <v>0</v>
      </c>
      <c r="P2404" s="46">
        <v>1</v>
      </c>
      <c r="Q2404" s="46">
        <v>0</v>
      </c>
      <c r="R2404" s="46">
        <f t="shared" si="351"/>
        <v>21</v>
      </c>
      <c r="S2404" s="85"/>
      <c r="T2404" s="47">
        <f t="shared" si="344"/>
        <v>0</v>
      </c>
      <c r="U2404" s="47" t="str" cm="1">
        <f t="array" aca="1" ref="U2404" ca="1">IF(S2404="", "×", IF(LEFT(S2404,2)="項番", COUNTIFS($D$2:$D$4001, INDIRECT("D" &amp; ROW()-1), $U$2:$U$4001, "〇"), "〇"))</f>
        <v>×</v>
      </c>
      <c r="V2404" s="47" t="str">
        <f t="shared" si="345"/>
        <v>×</v>
      </c>
      <c r="W2404" s="47" t="str">
        <f t="shared" si="346"/>
        <v>×</v>
      </c>
      <c r="X2404" s="48" t="str">
        <f t="shared" ca="1" si="347"/>
        <v/>
      </c>
      <c r="Y2404" s="47">
        <f t="shared" ca="1" si="348"/>
        <v>0</v>
      </c>
      <c r="Z2404" s="47">
        <f t="shared" si="349"/>
        <v>150</v>
      </c>
      <c r="AA2404" s="47" t="str">
        <f t="shared" si="350"/>
        <v/>
      </c>
    </row>
    <row r="2405" spans="1:246" ht="14.25" customHeight="1" x14ac:dyDescent="0.4">
      <c r="A2405" s="34" t="e">
        <f>_xlfn.CONCAT(D2405,E2405,G2405,#REF!)</f>
        <v>#REF!</v>
      </c>
      <c r="B2405" s="40">
        <v>2427</v>
      </c>
      <c r="C2405" s="40">
        <v>2253</v>
      </c>
      <c r="D2405" s="40">
        <v>150</v>
      </c>
      <c r="E2405" s="41" t="s">
        <v>7520</v>
      </c>
      <c r="F2405" s="42" t="s">
        <v>5532</v>
      </c>
      <c r="G2405" s="41" t="s">
        <v>5374</v>
      </c>
      <c r="H2405" s="41" t="s">
        <v>5533</v>
      </c>
      <c r="I2405" s="41" t="s">
        <v>5531</v>
      </c>
      <c r="J2405" s="43">
        <v>42</v>
      </c>
      <c r="K2405" s="44">
        <v>95.6</v>
      </c>
      <c r="L2405" s="45">
        <v>42</v>
      </c>
      <c r="M2405" s="45">
        <v>4015.2</v>
      </c>
      <c r="N2405" s="46">
        <v>0</v>
      </c>
      <c r="O2405" s="46">
        <v>0</v>
      </c>
      <c r="P2405" s="46">
        <v>1</v>
      </c>
      <c r="Q2405" s="46">
        <v>0</v>
      </c>
      <c r="R2405" s="46">
        <f t="shared" si="351"/>
        <v>1</v>
      </c>
      <c r="S2405" s="85"/>
      <c r="T2405" s="47">
        <f t="shared" si="344"/>
        <v>0</v>
      </c>
      <c r="U2405" s="47" t="str" cm="1">
        <f t="array" aca="1" ref="U2405" ca="1">IF(S2405="", "×", IF(LEFT(S2405,2)="項番", COUNTIFS($D$2:$D$4001, INDIRECT("D" &amp; ROW()-1), $U$2:$U$4001, "〇"), "〇"))</f>
        <v>×</v>
      </c>
      <c r="V2405" s="47" t="str">
        <f t="shared" si="345"/>
        <v>×</v>
      </c>
      <c r="W2405" s="47" t="str">
        <f t="shared" si="346"/>
        <v>×</v>
      </c>
      <c r="X2405" s="48" t="str">
        <f t="shared" ca="1" si="347"/>
        <v/>
      </c>
      <c r="Y2405" s="47">
        <f t="shared" ca="1" si="348"/>
        <v>0</v>
      </c>
      <c r="Z2405" s="47">
        <f t="shared" si="349"/>
        <v>150</v>
      </c>
      <c r="AA2405" s="47" t="str">
        <f t="shared" si="350"/>
        <v/>
      </c>
    </row>
    <row r="2406" spans="1:246" s="66" customFormat="1" ht="14.25" customHeight="1" x14ac:dyDescent="0.4">
      <c r="A2406" s="34" t="e">
        <f>_xlfn.CONCAT(D2406,E2406,G2406,#REF!)</f>
        <v>#REF!</v>
      </c>
      <c r="B2406" s="40">
        <v>2428</v>
      </c>
      <c r="C2406" s="40">
        <v>2254</v>
      </c>
      <c r="D2406" s="40">
        <v>150</v>
      </c>
      <c r="E2406" s="41" t="s">
        <v>7520</v>
      </c>
      <c r="F2406" s="42" t="s">
        <v>5534</v>
      </c>
      <c r="G2406" s="41" t="s">
        <v>5374</v>
      </c>
      <c r="H2406" s="41" t="s">
        <v>5535</v>
      </c>
      <c r="I2406" s="41" t="s">
        <v>4267</v>
      </c>
      <c r="J2406" s="43">
        <v>10</v>
      </c>
      <c r="K2406" s="44">
        <v>124.2</v>
      </c>
      <c r="L2406" s="45">
        <v>10</v>
      </c>
      <c r="M2406" s="45">
        <v>1242</v>
      </c>
      <c r="N2406" s="46">
        <v>0</v>
      </c>
      <c r="O2406" s="46">
        <v>0</v>
      </c>
      <c r="P2406" s="46">
        <v>180</v>
      </c>
      <c r="Q2406" s="46">
        <v>0</v>
      </c>
      <c r="R2406" s="46">
        <f t="shared" si="351"/>
        <v>180</v>
      </c>
      <c r="S2406" s="85"/>
      <c r="T2406" s="47">
        <f t="shared" si="344"/>
        <v>0</v>
      </c>
      <c r="U2406" s="47" t="str" cm="1">
        <f t="array" aca="1" ref="U2406" ca="1">IF(S2406="", "×", IF(LEFT(S2406,2)="項番", COUNTIFS($D$2:$D$4001, INDIRECT("D" &amp; ROW()-1), $U$2:$U$4001, "〇"), "〇"))</f>
        <v>×</v>
      </c>
      <c r="V2406" s="47" t="str">
        <f t="shared" si="345"/>
        <v>×</v>
      </c>
      <c r="W2406" s="47" t="str">
        <f t="shared" si="346"/>
        <v>×</v>
      </c>
      <c r="X2406" s="48" t="str">
        <f t="shared" ca="1" si="347"/>
        <v/>
      </c>
      <c r="Y2406" s="47">
        <f t="shared" ca="1" si="348"/>
        <v>0</v>
      </c>
      <c r="Z2406" s="47">
        <f t="shared" si="349"/>
        <v>150</v>
      </c>
      <c r="AA2406" s="47" t="str">
        <f t="shared" si="350"/>
        <v/>
      </c>
      <c r="AB2406" s="65"/>
      <c r="AC2406" s="65"/>
      <c r="AD2406" s="65"/>
      <c r="AE2406" s="65"/>
      <c r="AF2406" s="65"/>
      <c r="AG2406" s="65"/>
      <c r="AH2406" s="65"/>
      <c r="AI2406" s="65"/>
      <c r="AJ2406" s="65"/>
      <c r="AK2406" s="65"/>
      <c r="AL2406" s="65"/>
      <c r="AM2406" s="65"/>
      <c r="AN2406" s="65"/>
      <c r="AO2406" s="65"/>
      <c r="AP2406" s="65"/>
      <c r="AQ2406" s="65"/>
      <c r="AR2406" s="65"/>
      <c r="AS2406" s="65"/>
      <c r="AT2406" s="65"/>
      <c r="AU2406" s="65"/>
      <c r="AV2406" s="65"/>
      <c r="AW2406" s="65"/>
      <c r="AX2406" s="65"/>
      <c r="AY2406" s="65"/>
      <c r="AZ2406" s="65"/>
      <c r="BA2406" s="65"/>
      <c r="BB2406" s="65"/>
      <c r="BC2406" s="65"/>
      <c r="BD2406" s="65"/>
      <c r="BE2406" s="65"/>
      <c r="BF2406" s="65"/>
      <c r="BG2406" s="65"/>
      <c r="BH2406" s="65"/>
      <c r="BI2406" s="65"/>
      <c r="BJ2406" s="65"/>
      <c r="BK2406" s="65"/>
      <c r="BL2406" s="65"/>
      <c r="BM2406" s="65"/>
      <c r="BN2406" s="65"/>
      <c r="BO2406" s="65"/>
      <c r="BP2406" s="65"/>
      <c r="BQ2406" s="65"/>
      <c r="BR2406" s="65"/>
      <c r="BS2406" s="65"/>
      <c r="BT2406" s="65"/>
      <c r="BU2406" s="65"/>
      <c r="BV2406" s="65"/>
      <c r="BW2406" s="65"/>
      <c r="BX2406" s="65"/>
      <c r="BY2406" s="65"/>
      <c r="BZ2406" s="65"/>
      <c r="CA2406" s="65"/>
      <c r="CB2406" s="65"/>
      <c r="CC2406" s="65"/>
      <c r="CD2406" s="65"/>
      <c r="CE2406" s="65"/>
      <c r="CF2406" s="65"/>
      <c r="CG2406" s="65"/>
      <c r="CH2406" s="65"/>
      <c r="CI2406" s="65"/>
      <c r="CJ2406" s="65"/>
      <c r="CK2406" s="65"/>
      <c r="CL2406" s="65"/>
      <c r="CM2406" s="65"/>
      <c r="CN2406" s="65"/>
      <c r="CO2406" s="65"/>
      <c r="CP2406" s="65"/>
      <c r="CQ2406" s="65"/>
      <c r="CR2406" s="65"/>
      <c r="CS2406" s="65"/>
      <c r="CT2406" s="65"/>
      <c r="CU2406" s="65"/>
      <c r="CV2406" s="65"/>
      <c r="CW2406" s="65"/>
      <c r="CX2406" s="65"/>
      <c r="CY2406" s="65"/>
      <c r="CZ2406" s="65"/>
      <c r="DA2406" s="65"/>
      <c r="DB2406" s="65"/>
      <c r="DC2406" s="65"/>
      <c r="DD2406" s="65"/>
      <c r="DE2406" s="65"/>
      <c r="DF2406" s="65"/>
      <c r="DG2406" s="65"/>
      <c r="DH2406" s="65"/>
      <c r="DI2406" s="65"/>
      <c r="DJ2406" s="65"/>
      <c r="DK2406" s="65"/>
      <c r="DL2406" s="65"/>
      <c r="DM2406" s="65"/>
      <c r="DN2406" s="65"/>
      <c r="DO2406" s="65"/>
      <c r="DP2406" s="65"/>
      <c r="DQ2406" s="65"/>
      <c r="DR2406" s="65"/>
      <c r="DS2406" s="65"/>
      <c r="DT2406" s="65"/>
      <c r="DU2406" s="65"/>
      <c r="DV2406" s="65"/>
      <c r="DW2406" s="65"/>
      <c r="DX2406" s="65"/>
      <c r="DY2406" s="65"/>
      <c r="DZ2406" s="65"/>
      <c r="EA2406" s="65"/>
      <c r="EB2406" s="65"/>
      <c r="EC2406" s="65"/>
      <c r="ED2406" s="65"/>
      <c r="EE2406" s="65"/>
      <c r="EF2406" s="65"/>
      <c r="EG2406" s="65"/>
      <c r="EH2406" s="65"/>
      <c r="EI2406" s="65"/>
      <c r="EJ2406" s="65"/>
      <c r="EK2406" s="65"/>
      <c r="EL2406" s="65"/>
      <c r="EM2406" s="65"/>
      <c r="EN2406" s="65"/>
      <c r="EO2406" s="65"/>
      <c r="EP2406" s="65"/>
      <c r="EQ2406" s="65"/>
      <c r="ER2406" s="65"/>
      <c r="ES2406" s="65"/>
      <c r="ET2406" s="65"/>
      <c r="EU2406" s="65"/>
      <c r="EV2406" s="65"/>
      <c r="EW2406" s="65"/>
      <c r="EX2406" s="65"/>
      <c r="EY2406" s="65"/>
      <c r="EZ2406" s="65"/>
      <c r="FA2406" s="65"/>
      <c r="FB2406" s="65"/>
      <c r="FC2406" s="65"/>
      <c r="FD2406" s="65"/>
      <c r="FE2406" s="65"/>
      <c r="FF2406" s="65"/>
      <c r="FG2406" s="65"/>
      <c r="FH2406" s="65"/>
      <c r="FI2406" s="65"/>
      <c r="FJ2406" s="65"/>
      <c r="FK2406" s="65"/>
      <c r="FL2406" s="65"/>
      <c r="FM2406" s="65"/>
      <c r="FN2406" s="65"/>
      <c r="FO2406" s="65"/>
      <c r="FP2406" s="65"/>
      <c r="FQ2406" s="65"/>
      <c r="FR2406" s="65"/>
      <c r="FS2406" s="65"/>
      <c r="FT2406" s="65"/>
      <c r="FU2406" s="65"/>
      <c r="FV2406" s="65"/>
      <c r="FW2406" s="65"/>
      <c r="FX2406" s="65"/>
      <c r="FY2406" s="65"/>
      <c r="FZ2406" s="65"/>
      <c r="GA2406" s="65"/>
      <c r="GB2406" s="65"/>
      <c r="GC2406" s="65"/>
      <c r="GD2406" s="65"/>
      <c r="GE2406" s="65"/>
      <c r="GF2406" s="65"/>
      <c r="GG2406" s="65"/>
      <c r="GH2406" s="65"/>
      <c r="GI2406" s="65"/>
      <c r="GJ2406" s="65"/>
      <c r="GK2406" s="65"/>
      <c r="GL2406" s="65"/>
      <c r="GM2406" s="65"/>
      <c r="GN2406" s="65"/>
      <c r="GO2406" s="65"/>
      <c r="GP2406" s="65"/>
      <c r="GQ2406" s="65"/>
      <c r="GR2406" s="65"/>
      <c r="GS2406" s="65"/>
      <c r="GT2406" s="65"/>
      <c r="GU2406" s="65"/>
      <c r="GV2406" s="65"/>
      <c r="GW2406" s="65"/>
      <c r="GX2406" s="65"/>
      <c r="GY2406" s="65"/>
      <c r="GZ2406" s="65"/>
      <c r="HA2406" s="65"/>
      <c r="HB2406" s="65"/>
      <c r="HC2406" s="65"/>
      <c r="HD2406" s="65"/>
      <c r="HE2406" s="65"/>
      <c r="HF2406" s="65"/>
      <c r="HG2406" s="65"/>
      <c r="HH2406" s="65"/>
      <c r="HI2406" s="65"/>
      <c r="HJ2406" s="65"/>
      <c r="HK2406" s="65"/>
      <c r="HL2406" s="65"/>
      <c r="HM2406" s="65"/>
      <c r="HN2406" s="65"/>
      <c r="HO2406" s="65"/>
      <c r="HP2406" s="65"/>
      <c r="HQ2406" s="65"/>
      <c r="HR2406" s="65"/>
      <c r="HS2406" s="65"/>
      <c r="HT2406" s="65"/>
      <c r="HU2406" s="65"/>
      <c r="HV2406" s="65"/>
      <c r="HW2406" s="65"/>
      <c r="HX2406" s="65"/>
      <c r="HY2406" s="65"/>
      <c r="HZ2406" s="65"/>
      <c r="IA2406" s="65"/>
      <c r="IB2406" s="65"/>
      <c r="IC2406" s="65"/>
      <c r="ID2406" s="65"/>
      <c r="IE2406" s="65"/>
      <c r="IF2406" s="65"/>
      <c r="IG2406" s="65"/>
      <c r="IH2406" s="65"/>
      <c r="II2406" s="65"/>
      <c r="IJ2406" s="65"/>
      <c r="IK2406" s="65"/>
      <c r="IL2406" s="65"/>
    </row>
    <row r="2407" spans="1:246" s="66" customFormat="1" ht="14.25" customHeight="1" x14ac:dyDescent="0.4">
      <c r="A2407" s="34" t="e">
        <f>_xlfn.CONCAT(D2407,E2407,G2407,#REF!)</f>
        <v>#REF!</v>
      </c>
      <c r="B2407" s="40">
        <v>2429</v>
      </c>
      <c r="C2407" s="40">
        <v>2255</v>
      </c>
      <c r="D2407" s="40">
        <v>150</v>
      </c>
      <c r="E2407" s="41" t="s">
        <v>7520</v>
      </c>
      <c r="F2407" s="42" t="s">
        <v>5536</v>
      </c>
      <c r="G2407" s="41" t="s">
        <v>5374</v>
      </c>
      <c r="H2407" s="41" t="s">
        <v>5537</v>
      </c>
      <c r="I2407" s="41" t="s">
        <v>5538</v>
      </c>
      <c r="J2407" s="43">
        <v>20</v>
      </c>
      <c r="K2407" s="44">
        <v>102.8</v>
      </c>
      <c r="L2407" s="45">
        <v>20</v>
      </c>
      <c r="M2407" s="45">
        <v>2056</v>
      </c>
      <c r="N2407" s="46">
        <v>0</v>
      </c>
      <c r="O2407" s="46">
        <v>0</v>
      </c>
      <c r="P2407" s="46">
        <v>840</v>
      </c>
      <c r="Q2407" s="46">
        <v>0</v>
      </c>
      <c r="R2407" s="46">
        <f t="shared" si="351"/>
        <v>840</v>
      </c>
      <c r="S2407" s="85"/>
      <c r="T2407" s="47">
        <f t="shared" si="344"/>
        <v>0</v>
      </c>
      <c r="U2407" s="47" t="str" cm="1">
        <f t="array" aca="1" ref="U2407" ca="1">IF(S2407="", "×", IF(LEFT(S2407,2)="項番", COUNTIFS($D$2:$D$4001, INDIRECT("D" &amp; ROW()-1), $U$2:$U$4001, "〇"), "〇"))</f>
        <v>×</v>
      </c>
      <c r="V2407" s="47" t="str">
        <f t="shared" si="345"/>
        <v>×</v>
      </c>
      <c r="W2407" s="47" t="str">
        <f t="shared" si="346"/>
        <v>×</v>
      </c>
      <c r="X2407" s="48" t="str">
        <f t="shared" ca="1" si="347"/>
        <v/>
      </c>
      <c r="Y2407" s="47">
        <f t="shared" ca="1" si="348"/>
        <v>0</v>
      </c>
      <c r="Z2407" s="47">
        <f t="shared" si="349"/>
        <v>150</v>
      </c>
      <c r="AA2407" s="47" t="str">
        <f t="shared" si="350"/>
        <v/>
      </c>
      <c r="AB2407" s="65"/>
      <c r="AC2407" s="65"/>
      <c r="AD2407" s="65"/>
      <c r="AE2407" s="65"/>
      <c r="AF2407" s="65"/>
      <c r="AG2407" s="65"/>
      <c r="AH2407" s="65"/>
      <c r="AI2407" s="65"/>
      <c r="AJ2407" s="65"/>
      <c r="AK2407" s="65"/>
      <c r="AL2407" s="65"/>
      <c r="AM2407" s="65"/>
      <c r="AN2407" s="65"/>
      <c r="AO2407" s="65"/>
      <c r="AP2407" s="65"/>
      <c r="AQ2407" s="65"/>
      <c r="AR2407" s="65"/>
      <c r="AS2407" s="65"/>
      <c r="AT2407" s="65"/>
      <c r="AU2407" s="65"/>
      <c r="AV2407" s="65"/>
      <c r="AW2407" s="65"/>
      <c r="AX2407" s="65"/>
      <c r="AY2407" s="65"/>
      <c r="AZ2407" s="65"/>
      <c r="BA2407" s="65"/>
      <c r="BB2407" s="65"/>
      <c r="BC2407" s="65"/>
      <c r="BD2407" s="65"/>
      <c r="BE2407" s="65"/>
      <c r="BF2407" s="65"/>
      <c r="BG2407" s="65"/>
      <c r="BH2407" s="65"/>
      <c r="BI2407" s="65"/>
      <c r="BJ2407" s="65"/>
      <c r="BK2407" s="65"/>
      <c r="BL2407" s="65"/>
      <c r="BM2407" s="65"/>
      <c r="BN2407" s="65"/>
      <c r="BO2407" s="65"/>
      <c r="BP2407" s="65"/>
      <c r="BQ2407" s="65"/>
      <c r="BR2407" s="65"/>
      <c r="BS2407" s="65"/>
      <c r="BT2407" s="65"/>
      <c r="BU2407" s="65"/>
      <c r="BV2407" s="65"/>
      <c r="BW2407" s="65"/>
      <c r="BX2407" s="65"/>
      <c r="BY2407" s="65"/>
      <c r="BZ2407" s="65"/>
      <c r="CA2407" s="65"/>
      <c r="CB2407" s="65"/>
      <c r="CC2407" s="65"/>
      <c r="CD2407" s="65"/>
      <c r="CE2407" s="65"/>
      <c r="CF2407" s="65"/>
      <c r="CG2407" s="65"/>
      <c r="CH2407" s="65"/>
      <c r="CI2407" s="65"/>
      <c r="CJ2407" s="65"/>
      <c r="CK2407" s="65"/>
      <c r="CL2407" s="65"/>
      <c r="CM2407" s="65"/>
      <c r="CN2407" s="65"/>
      <c r="CO2407" s="65"/>
      <c r="CP2407" s="65"/>
      <c r="CQ2407" s="65"/>
      <c r="CR2407" s="65"/>
      <c r="CS2407" s="65"/>
      <c r="CT2407" s="65"/>
      <c r="CU2407" s="65"/>
      <c r="CV2407" s="65"/>
      <c r="CW2407" s="65"/>
      <c r="CX2407" s="65"/>
      <c r="CY2407" s="65"/>
      <c r="CZ2407" s="65"/>
      <c r="DA2407" s="65"/>
      <c r="DB2407" s="65"/>
      <c r="DC2407" s="65"/>
      <c r="DD2407" s="65"/>
      <c r="DE2407" s="65"/>
      <c r="DF2407" s="65"/>
      <c r="DG2407" s="65"/>
      <c r="DH2407" s="65"/>
      <c r="DI2407" s="65"/>
      <c r="DJ2407" s="65"/>
      <c r="DK2407" s="65"/>
      <c r="DL2407" s="65"/>
      <c r="DM2407" s="65"/>
      <c r="DN2407" s="65"/>
      <c r="DO2407" s="65"/>
      <c r="DP2407" s="65"/>
      <c r="DQ2407" s="65"/>
      <c r="DR2407" s="65"/>
      <c r="DS2407" s="65"/>
      <c r="DT2407" s="65"/>
      <c r="DU2407" s="65"/>
      <c r="DV2407" s="65"/>
      <c r="DW2407" s="65"/>
      <c r="DX2407" s="65"/>
      <c r="DY2407" s="65"/>
      <c r="DZ2407" s="65"/>
      <c r="EA2407" s="65"/>
      <c r="EB2407" s="65"/>
      <c r="EC2407" s="65"/>
      <c r="ED2407" s="65"/>
      <c r="EE2407" s="65"/>
      <c r="EF2407" s="65"/>
      <c r="EG2407" s="65"/>
      <c r="EH2407" s="65"/>
      <c r="EI2407" s="65"/>
      <c r="EJ2407" s="65"/>
      <c r="EK2407" s="65"/>
      <c r="EL2407" s="65"/>
      <c r="EM2407" s="65"/>
      <c r="EN2407" s="65"/>
      <c r="EO2407" s="65"/>
      <c r="EP2407" s="65"/>
      <c r="EQ2407" s="65"/>
      <c r="ER2407" s="65"/>
      <c r="ES2407" s="65"/>
      <c r="ET2407" s="65"/>
      <c r="EU2407" s="65"/>
      <c r="EV2407" s="65"/>
      <c r="EW2407" s="65"/>
      <c r="EX2407" s="65"/>
      <c r="EY2407" s="65"/>
      <c r="EZ2407" s="65"/>
      <c r="FA2407" s="65"/>
      <c r="FB2407" s="65"/>
      <c r="FC2407" s="65"/>
      <c r="FD2407" s="65"/>
      <c r="FE2407" s="65"/>
      <c r="FF2407" s="65"/>
      <c r="FG2407" s="65"/>
      <c r="FH2407" s="65"/>
      <c r="FI2407" s="65"/>
      <c r="FJ2407" s="65"/>
      <c r="FK2407" s="65"/>
      <c r="FL2407" s="65"/>
      <c r="FM2407" s="65"/>
      <c r="FN2407" s="65"/>
      <c r="FO2407" s="65"/>
      <c r="FP2407" s="65"/>
      <c r="FQ2407" s="65"/>
      <c r="FR2407" s="65"/>
      <c r="FS2407" s="65"/>
      <c r="FT2407" s="65"/>
      <c r="FU2407" s="65"/>
      <c r="FV2407" s="65"/>
      <c r="FW2407" s="65"/>
      <c r="FX2407" s="65"/>
      <c r="FY2407" s="65"/>
      <c r="FZ2407" s="65"/>
      <c r="GA2407" s="65"/>
      <c r="GB2407" s="65"/>
      <c r="GC2407" s="65"/>
      <c r="GD2407" s="65"/>
      <c r="GE2407" s="65"/>
      <c r="GF2407" s="65"/>
      <c r="GG2407" s="65"/>
      <c r="GH2407" s="65"/>
      <c r="GI2407" s="65"/>
      <c r="GJ2407" s="65"/>
      <c r="GK2407" s="65"/>
      <c r="GL2407" s="65"/>
      <c r="GM2407" s="65"/>
      <c r="GN2407" s="65"/>
      <c r="GO2407" s="65"/>
      <c r="GP2407" s="65"/>
      <c r="GQ2407" s="65"/>
      <c r="GR2407" s="65"/>
      <c r="GS2407" s="65"/>
      <c r="GT2407" s="65"/>
      <c r="GU2407" s="65"/>
      <c r="GV2407" s="65"/>
      <c r="GW2407" s="65"/>
      <c r="GX2407" s="65"/>
      <c r="GY2407" s="65"/>
      <c r="GZ2407" s="65"/>
      <c r="HA2407" s="65"/>
      <c r="HB2407" s="65"/>
      <c r="HC2407" s="65"/>
      <c r="HD2407" s="65"/>
      <c r="HE2407" s="65"/>
      <c r="HF2407" s="65"/>
      <c r="HG2407" s="65"/>
      <c r="HH2407" s="65"/>
      <c r="HI2407" s="65"/>
      <c r="HJ2407" s="65"/>
      <c r="HK2407" s="65"/>
      <c r="HL2407" s="65"/>
      <c r="HM2407" s="65"/>
      <c r="HN2407" s="65"/>
      <c r="HO2407" s="65"/>
      <c r="HP2407" s="65"/>
      <c r="HQ2407" s="65"/>
      <c r="HR2407" s="65"/>
      <c r="HS2407" s="65"/>
      <c r="HT2407" s="65"/>
      <c r="HU2407" s="65"/>
      <c r="HV2407" s="65"/>
      <c r="HW2407" s="65"/>
      <c r="HX2407" s="65"/>
      <c r="HY2407" s="65"/>
      <c r="HZ2407" s="65"/>
      <c r="IA2407" s="65"/>
      <c r="IB2407" s="65"/>
      <c r="IC2407" s="65"/>
      <c r="ID2407" s="65"/>
      <c r="IE2407" s="65"/>
      <c r="IF2407" s="65"/>
      <c r="IG2407" s="65"/>
      <c r="IH2407" s="65"/>
      <c r="II2407" s="65"/>
      <c r="IJ2407" s="65"/>
      <c r="IK2407" s="65"/>
      <c r="IL2407" s="65"/>
    </row>
    <row r="2408" spans="1:246" s="66" customFormat="1" ht="14.25" customHeight="1" x14ac:dyDescent="0.4">
      <c r="A2408" s="34" t="e">
        <f>_xlfn.CONCAT(D2408,E2408,G2408,#REF!)</f>
        <v>#REF!</v>
      </c>
      <c r="B2408" s="40">
        <v>2430</v>
      </c>
      <c r="C2408" s="40">
        <v>2256</v>
      </c>
      <c r="D2408" s="40">
        <v>150</v>
      </c>
      <c r="E2408" s="41" t="s">
        <v>7520</v>
      </c>
      <c r="F2408" s="42" t="s">
        <v>5539</v>
      </c>
      <c r="G2408" s="41" t="s">
        <v>5374</v>
      </c>
      <c r="H2408" s="41" t="s">
        <v>5540</v>
      </c>
      <c r="I2408" s="41" t="s">
        <v>5541</v>
      </c>
      <c r="J2408" s="43">
        <v>10</v>
      </c>
      <c r="K2408" s="44">
        <v>6.3</v>
      </c>
      <c r="L2408" s="45">
        <v>1000</v>
      </c>
      <c r="M2408" s="45">
        <v>6300</v>
      </c>
      <c r="N2408" s="46">
        <v>2</v>
      </c>
      <c r="O2408" s="46">
        <v>0</v>
      </c>
      <c r="P2408" s="46">
        <v>0</v>
      </c>
      <c r="Q2408" s="46">
        <v>0</v>
      </c>
      <c r="R2408" s="46">
        <f t="shared" si="351"/>
        <v>2</v>
      </c>
      <c r="S2408" s="85"/>
      <c r="T2408" s="47">
        <f t="shared" si="344"/>
        <v>0</v>
      </c>
      <c r="U2408" s="47" t="str" cm="1">
        <f t="array" aca="1" ref="U2408" ca="1">IF(S2408="", "×", IF(LEFT(S2408,2)="項番", COUNTIFS($D$2:$D$4001, INDIRECT("D" &amp; ROW()-1), $U$2:$U$4001, "〇"), "〇"))</f>
        <v>×</v>
      </c>
      <c r="V2408" s="47" t="str">
        <f t="shared" si="345"/>
        <v>×</v>
      </c>
      <c r="W2408" s="47" t="str">
        <f t="shared" si="346"/>
        <v>×</v>
      </c>
      <c r="X2408" s="48" t="str">
        <f t="shared" ca="1" si="347"/>
        <v/>
      </c>
      <c r="Y2408" s="47">
        <f t="shared" ca="1" si="348"/>
        <v>0</v>
      </c>
      <c r="Z2408" s="47">
        <f t="shared" si="349"/>
        <v>150</v>
      </c>
      <c r="AA2408" s="47" t="str">
        <f t="shared" si="350"/>
        <v/>
      </c>
      <c r="AB2408" s="65"/>
      <c r="AC2408" s="65"/>
      <c r="AD2408" s="65"/>
      <c r="AE2408" s="65"/>
      <c r="AF2408" s="65"/>
      <c r="AG2408" s="65"/>
      <c r="AH2408" s="65"/>
      <c r="AI2408" s="65"/>
      <c r="AJ2408" s="65"/>
      <c r="AK2408" s="65"/>
      <c r="AL2408" s="65"/>
      <c r="AM2408" s="65"/>
      <c r="AN2408" s="65"/>
      <c r="AO2408" s="65"/>
      <c r="AP2408" s="65"/>
      <c r="AQ2408" s="65"/>
      <c r="AR2408" s="65"/>
      <c r="AS2408" s="65"/>
      <c r="AT2408" s="65"/>
      <c r="AU2408" s="65"/>
      <c r="AV2408" s="65"/>
      <c r="AW2408" s="65"/>
      <c r="AX2408" s="65"/>
      <c r="AY2408" s="65"/>
      <c r="AZ2408" s="65"/>
      <c r="BA2408" s="65"/>
      <c r="BB2408" s="65"/>
      <c r="BC2408" s="65"/>
      <c r="BD2408" s="65"/>
      <c r="BE2408" s="65"/>
      <c r="BF2408" s="65"/>
      <c r="BG2408" s="65"/>
      <c r="BH2408" s="65"/>
      <c r="BI2408" s="65"/>
      <c r="BJ2408" s="65"/>
      <c r="BK2408" s="65"/>
      <c r="BL2408" s="65"/>
      <c r="BM2408" s="65"/>
      <c r="BN2408" s="65"/>
      <c r="BO2408" s="65"/>
      <c r="BP2408" s="65"/>
      <c r="BQ2408" s="65"/>
      <c r="BR2408" s="65"/>
      <c r="BS2408" s="65"/>
      <c r="BT2408" s="65"/>
      <c r="BU2408" s="65"/>
      <c r="BV2408" s="65"/>
      <c r="BW2408" s="65"/>
      <c r="BX2408" s="65"/>
      <c r="BY2408" s="65"/>
      <c r="BZ2408" s="65"/>
      <c r="CA2408" s="65"/>
      <c r="CB2408" s="65"/>
      <c r="CC2408" s="65"/>
      <c r="CD2408" s="65"/>
      <c r="CE2408" s="65"/>
      <c r="CF2408" s="65"/>
      <c r="CG2408" s="65"/>
      <c r="CH2408" s="65"/>
      <c r="CI2408" s="65"/>
      <c r="CJ2408" s="65"/>
      <c r="CK2408" s="65"/>
      <c r="CL2408" s="65"/>
      <c r="CM2408" s="65"/>
      <c r="CN2408" s="65"/>
      <c r="CO2408" s="65"/>
      <c r="CP2408" s="65"/>
      <c r="CQ2408" s="65"/>
      <c r="CR2408" s="65"/>
      <c r="CS2408" s="65"/>
      <c r="CT2408" s="65"/>
      <c r="CU2408" s="65"/>
      <c r="CV2408" s="65"/>
      <c r="CW2408" s="65"/>
      <c r="CX2408" s="65"/>
      <c r="CY2408" s="65"/>
      <c r="CZ2408" s="65"/>
      <c r="DA2408" s="65"/>
      <c r="DB2408" s="65"/>
      <c r="DC2408" s="65"/>
      <c r="DD2408" s="65"/>
      <c r="DE2408" s="65"/>
      <c r="DF2408" s="65"/>
      <c r="DG2408" s="65"/>
      <c r="DH2408" s="65"/>
      <c r="DI2408" s="65"/>
      <c r="DJ2408" s="65"/>
      <c r="DK2408" s="65"/>
      <c r="DL2408" s="65"/>
      <c r="DM2408" s="65"/>
      <c r="DN2408" s="65"/>
      <c r="DO2408" s="65"/>
      <c r="DP2408" s="65"/>
      <c r="DQ2408" s="65"/>
      <c r="DR2408" s="65"/>
      <c r="DS2408" s="65"/>
      <c r="DT2408" s="65"/>
      <c r="DU2408" s="65"/>
      <c r="DV2408" s="65"/>
      <c r="DW2408" s="65"/>
      <c r="DX2408" s="65"/>
      <c r="DY2408" s="65"/>
      <c r="DZ2408" s="65"/>
      <c r="EA2408" s="65"/>
      <c r="EB2408" s="65"/>
      <c r="EC2408" s="65"/>
      <c r="ED2408" s="65"/>
      <c r="EE2408" s="65"/>
      <c r="EF2408" s="65"/>
      <c r="EG2408" s="65"/>
      <c r="EH2408" s="65"/>
      <c r="EI2408" s="65"/>
      <c r="EJ2408" s="65"/>
      <c r="EK2408" s="65"/>
      <c r="EL2408" s="65"/>
      <c r="EM2408" s="65"/>
      <c r="EN2408" s="65"/>
      <c r="EO2408" s="65"/>
      <c r="EP2408" s="65"/>
      <c r="EQ2408" s="65"/>
      <c r="ER2408" s="65"/>
      <c r="ES2408" s="65"/>
      <c r="ET2408" s="65"/>
      <c r="EU2408" s="65"/>
      <c r="EV2408" s="65"/>
      <c r="EW2408" s="65"/>
      <c r="EX2408" s="65"/>
      <c r="EY2408" s="65"/>
      <c r="EZ2408" s="65"/>
      <c r="FA2408" s="65"/>
      <c r="FB2408" s="65"/>
      <c r="FC2408" s="65"/>
      <c r="FD2408" s="65"/>
      <c r="FE2408" s="65"/>
      <c r="FF2408" s="65"/>
      <c r="FG2408" s="65"/>
      <c r="FH2408" s="65"/>
      <c r="FI2408" s="65"/>
      <c r="FJ2408" s="65"/>
      <c r="FK2408" s="65"/>
      <c r="FL2408" s="65"/>
      <c r="FM2408" s="65"/>
      <c r="FN2408" s="65"/>
      <c r="FO2408" s="65"/>
      <c r="FP2408" s="65"/>
      <c r="FQ2408" s="65"/>
      <c r="FR2408" s="65"/>
      <c r="FS2408" s="65"/>
      <c r="FT2408" s="65"/>
      <c r="FU2408" s="65"/>
      <c r="FV2408" s="65"/>
      <c r="FW2408" s="65"/>
      <c r="FX2408" s="65"/>
      <c r="FY2408" s="65"/>
      <c r="FZ2408" s="65"/>
      <c r="GA2408" s="65"/>
      <c r="GB2408" s="65"/>
      <c r="GC2408" s="65"/>
      <c r="GD2408" s="65"/>
      <c r="GE2408" s="65"/>
      <c r="GF2408" s="65"/>
      <c r="GG2408" s="65"/>
      <c r="GH2408" s="65"/>
      <c r="GI2408" s="65"/>
      <c r="GJ2408" s="65"/>
      <c r="GK2408" s="65"/>
      <c r="GL2408" s="65"/>
      <c r="GM2408" s="65"/>
      <c r="GN2408" s="65"/>
      <c r="GO2408" s="65"/>
      <c r="GP2408" s="65"/>
      <c r="GQ2408" s="65"/>
      <c r="GR2408" s="65"/>
      <c r="GS2408" s="65"/>
      <c r="GT2408" s="65"/>
      <c r="GU2408" s="65"/>
      <c r="GV2408" s="65"/>
      <c r="GW2408" s="65"/>
      <c r="GX2408" s="65"/>
      <c r="GY2408" s="65"/>
      <c r="GZ2408" s="65"/>
      <c r="HA2408" s="65"/>
      <c r="HB2408" s="65"/>
      <c r="HC2408" s="65"/>
      <c r="HD2408" s="65"/>
      <c r="HE2408" s="65"/>
      <c r="HF2408" s="65"/>
      <c r="HG2408" s="65"/>
      <c r="HH2408" s="65"/>
      <c r="HI2408" s="65"/>
      <c r="HJ2408" s="65"/>
      <c r="HK2408" s="65"/>
      <c r="HL2408" s="65"/>
      <c r="HM2408" s="65"/>
      <c r="HN2408" s="65"/>
      <c r="HO2408" s="65"/>
      <c r="HP2408" s="65"/>
      <c r="HQ2408" s="65"/>
      <c r="HR2408" s="65"/>
      <c r="HS2408" s="65"/>
      <c r="HT2408" s="65"/>
      <c r="HU2408" s="65"/>
      <c r="HV2408" s="65"/>
      <c r="HW2408" s="65"/>
      <c r="HX2408" s="65"/>
      <c r="HY2408" s="65"/>
      <c r="HZ2408" s="65"/>
      <c r="IA2408" s="65"/>
      <c r="IB2408" s="65"/>
      <c r="IC2408" s="65"/>
      <c r="ID2408" s="65"/>
      <c r="IE2408" s="65"/>
      <c r="IF2408" s="65"/>
      <c r="IG2408" s="65"/>
      <c r="IH2408" s="65"/>
      <c r="II2408" s="65"/>
      <c r="IJ2408" s="65"/>
      <c r="IK2408" s="65"/>
      <c r="IL2408" s="65"/>
    </row>
    <row r="2409" spans="1:246" s="66" customFormat="1" ht="14.25" customHeight="1" x14ac:dyDescent="0.4">
      <c r="A2409" s="34" t="e">
        <f>_xlfn.CONCAT(D2409,E2409,G2409,#REF!)</f>
        <v>#REF!</v>
      </c>
      <c r="B2409" s="40">
        <v>2432</v>
      </c>
      <c r="C2409" s="40">
        <v>2257</v>
      </c>
      <c r="D2409" s="40">
        <v>150</v>
      </c>
      <c r="E2409" s="41" t="s">
        <v>7520</v>
      </c>
      <c r="F2409" s="42" t="s">
        <v>5544</v>
      </c>
      <c r="G2409" s="41" t="s">
        <v>5374</v>
      </c>
      <c r="H2409" s="41" t="s">
        <v>5545</v>
      </c>
      <c r="I2409" s="41" t="s">
        <v>5021</v>
      </c>
      <c r="J2409" s="43">
        <v>1</v>
      </c>
      <c r="K2409" s="44">
        <v>8.5</v>
      </c>
      <c r="L2409" s="45">
        <v>250</v>
      </c>
      <c r="M2409" s="45">
        <v>2125</v>
      </c>
      <c r="N2409" s="46">
        <v>0</v>
      </c>
      <c r="O2409" s="46">
        <v>0</v>
      </c>
      <c r="P2409" s="46">
        <v>0</v>
      </c>
      <c r="Q2409" s="46">
        <v>2</v>
      </c>
      <c r="R2409" s="46">
        <f t="shared" si="351"/>
        <v>2</v>
      </c>
      <c r="S2409" s="85"/>
      <c r="T2409" s="47">
        <f t="shared" si="344"/>
        <v>0</v>
      </c>
      <c r="U2409" s="47" t="str" cm="1">
        <f t="array" aca="1" ref="U2409" ca="1">IF(S2409="", "×", IF(LEFT(S2409,2)="項番", COUNTIFS($D$2:$D$4001, INDIRECT("D" &amp; ROW()-1), $U$2:$U$4001, "〇"), "〇"))</f>
        <v>×</v>
      </c>
      <c r="V2409" s="47" t="str">
        <f t="shared" si="345"/>
        <v>×</v>
      </c>
      <c r="W2409" s="47" t="str">
        <f t="shared" si="346"/>
        <v>×</v>
      </c>
      <c r="X2409" s="48" t="str">
        <f t="shared" ca="1" si="347"/>
        <v/>
      </c>
      <c r="Y2409" s="47">
        <f t="shared" ca="1" si="348"/>
        <v>0</v>
      </c>
      <c r="Z2409" s="47">
        <f t="shared" si="349"/>
        <v>150</v>
      </c>
      <c r="AA2409" s="47" t="str">
        <f t="shared" si="350"/>
        <v/>
      </c>
      <c r="AB2409" s="65"/>
      <c r="AC2409" s="65"/>
      <c r="AD2409" s="65"/>
      <c r="AE2409" s="65"/>
      <c r="AF2409" s="65"/>
      <c r="AG2409" s="65"/>
      <c r="AH2409" s="65"/>
      <c r="AI2409" s="65"/>
      <c r="AJ2409" s="65"/>
      <c r="AK2409" s="65"/>
      <c r="AL2409" s="65"/>
      <c r="AM2409" s="65"/>
      <c r="AN2409" s="65"/>
      <c r="AO2409" s="65"/>
      <c r="AP2409" s="65"/>
      <c r="AQ2409" s="65"/>
      <c r="AR2409" s="65"/>
      <c r="AS2409" s="65"/>
      <c r="AT2409" s="65"/>
      <c r="AU2409" s="65"/>
      <c r="AV2409" s="65"/>
      <c r="AW2409" s="65"/>
      <c r="AX2409" s="65"/>
      <c r="AY2409" s="65"/>
      <c r="AZ2409" s="65"/>
      <c r="BA2409" s="65"/>
      <c r="BB2409" s="65"/>
      <c r="BC2409" s="65"/>
      <c r="BD2409" s="65"/>
      <c r="BE2409" s="65"/>
      <c r="BF2409" s="65"/>
      <c r="BG2409" s="65"/>
      <c r="BH2409" s="65"/>
      <c r="BI2409" s="65"/>
      <c r="BJ2409" s="65"/>
      <c r="BK2409" s="65"/>
      <c r="BL2409" s="65"/>
      <c r="BM2409" s="65"/>
      <c r="BN2409" s="65"/>
      <c r="BO2409" s="65"/>
      <c r="BP2409" s="65"/>
      <c r="BQ2409" s="65"/>
      <c r="BR2409" s="65"/>
      <c r="BS2409" s="65"/>
      <c r="BT2409" s="65"/>
      <c r="BU2409" s="65"/>
      <c r="BV2409" s="65"/>
      <c r="BW2409" s="65"/>
      <c r="BX2409" s="65"/>
      <c r="BY2409" s="65"/>
      <c r="BZ2409" s="65"/>
      <c r="CA2409" s="65"/>
      <c r="CB2409" s="65"/>
      <c r="CC2409" s="65"/>
      <c r="CD2409" s="65"/>
      <c r="CE2409" s="65"/>
      <c r="CF2409" s="65"/>
      <c r="CG2409" s="65"/>
      <c r="CH2409" s="65"/>
      <c r="CI2409" s="65"/>
      <c r="CJ2409" s="65"/>
      <c r="CK2409" s="65"/>
      <c r="CL2409" s="65"/>
      <c r="CM2409" s="65"/>
      <c r="CN2409" s="65"/>
      <c r="CO2409" s="65"/>
      <c r="CP2409" s="65"/>
      <c r="CQ2409" s="65"/>
      <c r="CR2409" s="65"/>
      <c r="CS2409" s="65"/>
      <c r="CT2409" s="65"/>
      <c r="CU2409" s="65"/>
      <c r="CV2409" s="65"/>
      <c r="CW2409" s="65"/>
      <c r="CX2409" s="65"/>
      <c r="CY2409" s="65"/>
      <c r="CZ2409" s="65"/>
      <c r="DA2409" s="65"/>
      <c r="DB2409" s="65"/>
      <c r="DC2409" s="65"/>
      <c r="DD2409" s="65"/>
      <c r="DE2409" s="65"/>
      <c r="DF2409" s="65"/>
      <c r="DG2409" s="65"/>
      <c r="DH2409" s="65"/>
      <c r="DI2409" s="65"/>
      <c r="DJ2409" s="65"/>
      <c r="DK2409" s="65"/>
      <c r="DL2409" s="65"/>
      <c r="DM2409" s="65"/>
      <c r="DN2409" s="65"/>
      <c r="DO2409" s="65"/>
      <c r="DP2409" s="65"/>
      <c r="DQ2409" s="65"/>
      <c r="DR2409" s="65"/>
      <c r="DS2409" s="65"/>
      <c r="DT2409" s="65"/>
      <c r="DU2409" s="65"/>
      <c r="DV2409" s="65"/>
      <c r="DW2409" s="65"/>
      <c r="DX2409" s="65"/>
      <c r="DY2409" s="65"/>
      <c r="DZ2409" s="65"/>
      <c r="EA2409" s="65"/>
      <c r="EB2409" s="65"/>
      <c r="EC2409" s="65"/>
      <c r="ED2409" s="65"/>
      <c r="EE2409" s="65"/>
      <c r="EF2409" s="65"/>
      <c r="EG2409" s="65"/>
      <c r="EH2409" s="65"/>
      <c r="EI2409" s="65"/>
      <c r="EJ2409" s="65"/>
      <c r="EK2409" s="65"/>
      <c r="EL2409" s="65"/>
      <c r="EM2409" s="65"/>
      <c r="EN2409" s="65"/>
      <c r="EO2409" s="65"/>
      <c r="EP2409" s="65"/>
      <c r="EQ2409" s="65"/>
      <c r="ER2409" s="65"/>
      <c r="ES2409" s="65"/>
      <c r="ET2409" s="65"/>
      <c r="EU2409" s="65"/>
      <c r="EV2409" s="65"/>
      <c r="EW2409" s="65"/>
      <c r="EX2409" s="65"/>
      <c r="EY2409" s="65"/>
      <c r="EZ2409" s="65"/>
      <c r="FA2409" s="65"/>
      <c r="FB2409" s="65"/>
      <c r="FC2409" s="65"/>
      <c r="FD2409" s="65"/>
      <c r="FE2409" s="65"/>
      <c r="FF2409" s="65"/>
      <c r="FG2409" s="65"/>
      <c r="FH2409" s="65"/>
      <c r="FI2409" s="65"/>
      <c r="FJ2409" s="65"/>
      <c r="FK2409" s="65"/>
      <c r="FL2409" s="65"/>
      <c r="FM2409" s="65"/>
      <c r="FN2409" s="65"/>
      <c r="FO2409" s="65"/>
      <c r="FP2409" s="65"/>
      <c r="FQ2409" s="65"/>
      <c r="FR2409" s="65"/>
      <c r="FS2409" s="65"/>
      <c r="FT2409" s="65"/>
      <c r="FU2409" s="65"/>
      <c r="FV2409" s="65"/>
      <c r="FW2409" s="65"/>
      <c r="FX2409" s="65"/>
      <c r="FY2409" s="65"/>
      <c r="FZ2409" s="65"/>
      <c r="GA2409" s="65"/>
      <c r="GB2409" s="65"/>
      <c r="GC2409" s="65"/>
      <c r="GD2409" s="65"/>
      <c r="GE2409" s="65"/>
      <c r="GF2409" s="65"/>
      <c r="GG2409" s="65"/>
      <c r="GH2409" s="65"/>
      <c r="GI2409" s="65"/>
      <c r="GJ2409" s="65"/>
      <c r="GK2409" s="65"/>
      <c r="GL2409" s="65"/>
      <c r="GM2409" s="65"/>
      <c r="GN2409" s="65"/>
      <c r="GO2409" s="65"/>
      <c r="GP2409" s="65"/>
      <c r="GQ2409" s="65"/>
      <c r="GR2409" s="65"/>
      <c r="GS2409" s="65"/>
      <c r="GT2409" s="65"/>
      <c r="GU2409" s="65"/>
      <c r="GV2409" s="65"/>
      <c r="GW2409" s="65"/>
      <c r="GX2409" s="65"/>
      <c r="GY2409" s="65"/>
      <c r="GZ2409" s="65"/>
      <c r="HA2409" s="65"/>
      <c r="HB2409" s="65"/>
      <c r="HC2409" s="65"/>
      <c r="HD2409" s="65"/>
      <c r="HE2409" s="65"/>
      <c r="HF2409" s="65"/>
      <c r="HG2409" s="65"/>
      <c r="HH2409" s="65"/>
      <c r="HI2409" s="65"/>
      <c r="HJ2409" s="65"/>
      <c r="HK2409" s="65"/>
      <c r="HL2409" s="65"/>
      <c r="HM2409" s="65"/>
      <c r="HN2409" s="65"/>
      <c r="HO2409" s="65"/>
      <c r="HP2409" s="65"/>
      <c r="HQ2409" s="65"/>
      <c r="HR2409" s="65"/>
      <c r="HS2409" s="65"/>
      <c r="HT2409" s="65"/>
      <c r="HU2409" s="65"/>
      <c r="HV2409" s="65"/>
      <c r="HW2409" s="65"/>
      <c r="HX2409" s="65"/>
      <c r="HY2409" s="65"/>
      <c r="HZ2409" s="65"/>
      <c r="IA2409" s="65"/>
      <c r="IB2409" s="65"/>
      <c r="IC2409" s="65"/>
      <c r="ID2409" s="65"/>
      <c r="IE2409" s="65"/>
      <c r="IF2409" s="65"/>
      <c r="IG2409" s="65"/>
      <c r="IH2409" s="65"/>
      <c r="II2409" s="65"/>
      <c r="IJ2409" s="65"/>
      <c r="IK2409" s="65"/>
      <c r="IL2409" s="65"/>
    </row>
    <row r="2410" spans="1:246" s="66" customFormat="1" ht="14.25" customHeight="1" x14ac:dyDescent="0.4">
      <c r="A2410" s="34" t="e">
        <f>_xlfn.CONCAT(D2410,E2410,G2410,#REF!)</f>
        <v>#REF!</v>
      </c>
      <c r="B2410" s="40">
        <v>2433</v>
      </c>
      <c r="C2410" s="40">
        <v>2258</v>
      </c>
      <c r="D2410" s="40">
        <v>150</v>
      </c>
      <c r="E2410" s="41" t="s">
        <v>7520</v>
      </c>
      <c r="F2410" s="42" t="s">
        <v>5546</v>
      </c>
      <c r="G2410" s="41" t="s">
        <v>5374</v>
      </c>
      <c r="H2410" s="41" t="s">
        <v>5545</v>
      </c>
      <c r="I2410" s="41" t="s">
        <v>247</v>
      </c>
      <c r="J2410" s="43">
        <v>1</v>
      </c>
      <c r="K2410" s="44">
        <v>8.5</v>
      </c>
      <c r="L2410" s="45">
        <v>50</v>
      </c>
      <c r="M2410" s="45">
        <v>425</v>
      </c>
      <c r="N2410" s="46">
        <v>0</v>
      </c>
      <c r="O2410" s="46">
        <v>0</v>
      </c>
      <c r="P2410" s="46">
        <v>20</v>
      </c>
      <c r="Q2410" s="46">
        <v>0</v>
      </c>
      <c r="R2410" s="46">
        <f t="shared" si="351"/>
        <v>20</v>
      </c>
      <c r="S2410" s="85"/>
      <c r="T2410" s="47">
        <f t="shared" si="344"/>
        <v>0</v>
      </c>
      <c r="U2410" s="47" t="str" cm="1">
        <f t="array" aca="1" ref="U2410" ca="1">IF(S2410="", "×", IF(LEFT(S2410,2)="項番", COUNTIFS($D$2:$D$4001, INDIRECT("D" &amp; ROW()-1), $U$2:$U$4001, "〇"), "〇"))</f>
        <v>×</v>
      </c>
      <c r="V2410" s="47" t="str">
        <f t="shared" si="345"/>
        <v>×</v>
      </c>
      <c r="W2410" s="47" t="str">
        <f t="shared" si="346"/>
        <v>×</v>
      </c>
      <c r="X2410" s="48" t="str">
        <f t="shared" ca="1" si="347"/>
        <v/>
      </c>
      <c r="Y2410" s="47">
        <f t="shared" ca="1" si="348"/>
        <v>0</v>
      </c>
      <c r="Z2410" s="47">
        <f t="shared" si="349"/>
        <v>150</v>
      </c>
      <c r="AA2410" s="47" t="str">
        <f t="shared" si="350"/>
        <v/>
      </c>
      <c r="AB2410" s="65"/>
      <c r="AC2410" s="65"/>
      <c r="AD2410" s="65"/>
      <c r="AE2410" s="65"/>
      <c r="AF2410" s="65"/>
      <c r="AG2410" s="65"/>
      <c r="AH2410" s="65"/>
      <c r="AI2410" s="65"/>
      <c r="AJ2410" s="65"/>
      <c r="AK2410" s="65"/>
      <c r="AL2410" s="65"/>
      <c r="AM2410" s="65"/>
      <c r="AN2410" s="65"/>
      <c r="AO2410" s="65"/>
      <c r="AP2410" s="65"/>
      <c r="AQ2410" s="65"/>
      <c r="AR2410" s="65"/>
      <c r="AS2410" s="65"/>
      <c r="AT2410" s="65"/>
      <c r="AU2410" s="65"/>
      <c r="AV2410" s="65"/>
      <c r="AW2410" s="65"/>
      <c r="AX2410" s="65"/>
      <c r="AY2410" s="65"/>
      <c r="AZ2410" s="65"/>
      <c r="BA2410" s="65"/>
      <c r="BB2410" s="65"/>
      <c r="BC2410" s="65"/>
      <c r="BD2410" s="65"/>
      <c r="BE2410" s="65"/>
      <c r="BF2410" s="65"/>
      <c r="BG2410" s="65"/>
      <c r="BH2410" s="65"/>
      <c r="BI2410" s="65"/>
      <c r="BJ2410" s="65"/>
      <c r="BK2410" s="65"/>
      <c r="BL2410" s="65"/>
      <c r="BM2410" s="65"/>
      <c r="BN2410" s="65"/>
      <c r="BO2410" s="65"/>
      <c r="BP2410" s="65"/>
      <c r="BQ2410" s="65"/>
      <c r="BR2410" s="65"/>
      <c r="BS2410" s="65"/>
      <c r="BT2410" s="65"/>
      <c r="BU2410" s="65"/>
      <c r="BV2410" s="65"/>
      <c r="BW2410" s="65"/>
      <c r="BX2410" s="65"/>
      <c r="BY2410" s="65"/>
      <c r="BZ2410" s="65"/>
      <c r="CA2410" s="65"/>
      <c r="CB2410" s="65"/>
      <c r="CC2410" s="65"/>
      <c r="CD2410" s="65"/>
      <c r="CE2410" s="65"/>
      <c r="CF2410" s="65"/>
      <c r="CG2410" s="65"/>
      <c r="CH2410" s="65"/>
      <c r="CI2410" s="65"/>
      <c r="CJ2410" s="65"/>
      <c r="CK2410" s="65"/>
      <c r="CL2410" s="65"/>
      <c r="CM2410" s="65"/>
      <c r="CN2410" s="65"/>
      <c r="CO2410" s="65"/>
      <c r="CP2410" s="65"/>
      <c r="CQ2410" s="65"/>
      <c r="CR2410" s="65"/>
      <c r="CS2410" s="65"/>
      <c r="CT2410" s="65"/>
      <c r="CU2410" s="65"/>
      <c r="CV2410" s="65"/>
      <c r="CW2410" s="65"/>
      <c r="CX2410" s="65"/>
      <c r="CY2410" s="65"/>
      <c r="CZ2410" s="65"/>
      <c r="DA2410" s="65"/>
      <c r="DB2410" s="65"/>
      <c r="DC2410" s="65"/>
      <c r="DD2410" s="65"/>
      <c r="DE2410" s="65"/>
      <c r="DF2410" s="65"/>
      <c r="DG2410" s="65"/>
      <c r="DH2410" s="65"/>
      <c r="DI2410" s="65"/>
      <c r="DJ2410" s="65"/>
      <c r="DK2410" s="65"/>
      <c r="DL2410" s="65"/>
      <c r="DM2410" s="65"/>
      <c r="DN2410" s="65"/>
      <c r="DO2410" s="65"/>
      <c r="DP2410" s="65"/>
      <c r="DQ2410" s="65"/>
      <c r="DR2410" s="65"/>
      <c r="DS2410" s="65"/>
      <c r="DT2410" s="65"/>
      <c r="DU2410" s="65"/>
      <c r="DV2410" s="65"/>
      <c r="DW2410" s="65"/>
      <c r="DX2410" s="65"/>
      <c r="DY2410" s="65"/>
      <c r="DZ2410" s="65"/>
      <c r="EA2410" s="65"/>
      <c r="EB2410" s="65"/>
      <c r="EC2410" s="65"/>
      <c r="ED2410" s="65"/>
      <c r="EE2410" s="65"/>
      <c r="EF2410" s="65"/>
      <c r="EG2410" s="65"/>
      <c r="EH2410" s="65"/>
      <c r="EI2410" s="65"/>
      <c r="EJ2410" s="65"/>
      <c r="EK2410" s="65"/>
      <c r="EL2410" s="65"/>
      <c r="EM2410" s="65"/>
      <c r="EN2410" s="65"/>
      <c r="EO2410" s="65"/>
      <c r="EP2410" s="65"/>
      <c r="EQ2410" s="65"/>
      <c r="ER2410" s="65"/>
      <c r="ES2410" s="65"/>
      <c r="ET2410" s="65"/>
      <c r="EU2410" s="65"/>
      <c r="EV2410" s="65"/>
      <c r="EW2410" s="65"/>
      <c r="EX2410" s="65"/>
      <c r="EY2410" s="65"/>
      <c r="EZ2410" s="65"/>
      <c r="FA2410" s="65"/>
      <c r="FB2410" s="65"/>
      <c r="FC2410" s="65"/>
      <c r="FD2410" s="65"/>
      <c r="FE2410" s="65"/>
      <c r="FF2410" s="65"/>
      <c r="FG2410" s="65"/>
      <c r="FH2410" s="65"/>
      <c r="FI2410" s="65"/>
      <c r="FJ2410" s="65"/>
      <c r="FK2410" s="65"/>
      <c r="FL2410" s="65"/>
      <c r="FM2410" s="65"/>
      <c r="FN2410" s="65"/>
      <c r="FO2410" s="65"/>
      <c r="FP2410" s="65"/>
      <c r="FQ2410" s="65"/>
      <c r="FR2410" s="65"/>
      <c r="FS2410" s="65"/>
      <c r="FT2410" s="65"/>
      <c r="FU2410" s="65"/>
      <c r="FV2410" s="65"/>
      <c r="FW2410" s="65"/>
      <c r="FX2410" s="65"/>
      <c r="FY2410" s="65"/>
      <c r="FZ2410" s="65"/>
      <c r="GA2410" s="65"/>
      <c r="GB2410" s="65"/>
      <c r="GC2410" s="65"/>
      <c r="GD2410" s="65"/>
      <c r="GE2410" s="65"/>
      <c r="GF2410" s="65"/>
      <c r="GG2410" s="65"/>
      <c r="GH2410" s="65"/>
      <c r="GI2410" s="65"/>
      <c r="GJ2410" s="65"/>
      <c r="GK2410" s="65"/>
      <c r="GL2410" s="65"/>
      <c r="GM2410" s="65"/>
      <c r="GN2410" s="65"/>
      <c r="GO2410" s="65"/>
      <c r="GP2410" s="65"/>
      <c r="GQ2410" s="65"/>
      <c r="GR2410" s="65"/>
      <c r="GS2410" s="65"/>
      <c r="GT2410" s="65"/>
      <c r="GU2410" s="65"/>
      <c r="GV2410" s="65"/>
      <c r="GW2410" s="65"/>
      <c r="GX2410" s="65"/>
      <c r="GY2410" s="65"/>
      <c r="GZ2410" s="65"/>
      <c r="HA2410" s="65"/>
      <c r="HB2410" s="65"/>
      <c r="HC2410" s="65"/>
      <c r="HD2410" s="65"/>
      <c r="HE2410" s="65"/>
      <c r="HF2410" s="65"/>
      <c r="HG2410" s="65"/>
      <c r="HH2410" s="65"/>
      <c r="HI2410" s="65"/>
      <c r="HJ2410" s="65"/>
      <c r="HK2410" s="65"/>
      <c r="HL2410" s="65"/>
      <c r="HM2410" s="65"/>
      <c r="HN2410" s="65"/>
      <c r="HO2410" s="65"/>
      <c r="HP2410" s="65"/>
      <c r="HQ2410" s="65"/>
      <c r="HR2410" s="65"/>
      <c r="HS2410" s="65"/>
      <c r="HT2410" s="65"/>
      <c r="HU2410" s="65"/>
      <c r="HV2410" s="65"/>
      <c r="HW2410" s="65"/>
      <c r="HX2410" s="65"/>
      <c r="HY2410" s="65"/>
      <c r="HZ2410" s="65"/>
      <c r="IA2410" s="65"/>
      <c r="IB2410" s="65"/>
      <c r="IC2410" s="65"/>
      <c r="ID2410" s="65"/>
      <c r="IE2410" s="65"/>
      <c r="IF2410" s="65"/>
      <c r="IG2410" s="65"/>
      <c r="IH2410" s="65"/>
      <c r="II2410" s="65"/>
      <c r="IJ2410" s="65"/>
      <c r="IK2410" s="65"/>
      <c r="IL2410" s="65"/>
    </row>
    <row r="2411" spans="1:246" s="37" customFormat="1" ht="14.25" customHeight="1" x14ac:dyDescent="0.4">
      <c r="A2411" s="34" t="e">
        <f>_xlfn.CONCAT(D2411,E2411,G2411,#REF!)</f>
        <v>#REF!</v>
      </c>
      <c r="B2411" s="40">
        <v>2434</v>
      </c>
      <c r="C2411" s="40">
        <v>2259</v>
      </c>
      <c r="D2411" s="40">
        <v>150</v>
      </c>
      <c r="E2411" s="41" t="s">
        <v>7520</v>
      </c>
      <c r="F2411" s="42" t="s">
        <v>5547</v>
      </c>
      <c r="G2411" s="41" t="s">
        <v>5374</v>
      </c>
      <c r="H2411" s="41" t="s">
        <v>5548</v>
      </c>
      <c r="I2411" s="41" t="s">
        <v>12</v>
      </c>
      <c r="J2411" s="43">
        <v>100</v>
      </c>
      <c r="K2411" s="44">
        <v>31.5</v>
      </c>
      <c r="L2411" s="45">
        <v>100</v>
      </c>
      <c r="M2411" s="45">
        <v>3150</v>
      </c>
      <c r="N2411" s="46">
        <v>0</v>
      </c>
      <c r="O2411" s="46">
        <v>0</v>
      </c>
      <c r="P2411" s="46">
        <v>12</v>
      </c>
      <c r="Q2411" s="46">
        <v>0</v>
      </c>
      <c r="R2411" s="46">
        <f t="shared" si="351"/>
        <v>12</v>
      </c>
      <c r="S2411" s="85"/>
      <c r="T2411" s="47">
        <f t="shared" si="344"/>
        <v>0</v>
      </c>
      <c r="U2411" s="47" t="str" cm="1">
        <f t="array" aca="1" ref="U2411" ca="1">IF(S2411="", "×", IF(LEFT(S2411,2)="項番", COUNTIFS($D$2:$D$4001, INDIRECT("D" &amp; ROW()-1), $U$2:$U$4001, "〇"), "〇"))</f>
        <v>×</v>
      </c>
      <c r="V2411" s="47" t="str">
        <f t="shared" si="345"/>
        <v>×</v>
      </c>
      <c r="W2411" s="47" t="str">
        <f t="shared" si="346"/>
        <v>×</v>
      </c>
      <c r="X2411" s="48" t="str">
        <f t="shared" ca="1" si="347"/>
        <v/>
      </c>
      <c r="Y2411" s="47">
        <f t="shared" ca="1" si="348"/>
        <v>0</v>
      </c>
      <c r="Z2411" s="47">
        <f t="shared" si="349"/>
        <v>150</v>
      </c>
      <c r="AA2411" s="47" t="str">
        <f t="shared" si="350"/>
        <v/>
      </c>
      <c r="AB2411" s="49"/>
      <c r="AC2411" s="49"/>
      <c r="AD2411" s="49"/>
      <c r="AE2411" s="49"/>
      <c r="AF2411" s="49"/>
      <c r="AG2411" s="49"/>
      <c r="AH2411" s="49"/>
      <c r="AI2411" s="49"/>
      <c r="AJ2411" s="49"/>
      <c r="AK2411" s="49"/>
      <c r="AL2411" s="49"/>
      <c r="AM2411" s="49"/>
      <c r="AN2411" s="49"/>
      <c r="AO2411" s="49"/>
      <c r="AP2411" s="49"/>
      <c r="AQ2411" s="49"/>
      <c r="AR2411" s="49"/>
      <c r="AS2411" s="49"/>
      <c r="AT2411" s="49"/>
      <c r="AU2411" s="49"/>
      <c r="AV2411" s="49"/>
      <c r="AW2411" s="49"/>
      <c r="AX2411" s="49"/>
      <c r="AY2411" s="49"/>
      <c r="AZ2411" s="49"/>
      <c r="BA2411" s="49"/>
      <c r="BB2411" s="49"/>
      <c r="BC2411" s="49"/>
      <c r="BD2411" s="49"/>
      <c r="BE2411" s="49"/>
      <c r="BF2411" s="49"/>
      <c r="BG2411" s="49"/>
      <c r="BH2411" s="49"/>
      <c r="BI2411" s="49"/>
      <c r="BJ2411" s="49"/>
      <c r="BK2411" s="49"/>
      <c r="BL2411" s="49"/>
      <c r="BM2411" s="49"/>
      <c r="BN2411" s="49"/>
      <c r="BO2411" s="49"/>
      <c r="BP2411" s="49"/>
      <c r="BQ2411" s="49"/>
      <c r="BR2411" s="49"/>
      <c r="BS2411" s="49"/>
      <c r="BT2411" s="49"/>
      <c r="BU2411" s="49"/>
      <c r="BV2411" s="49"/>
      <c r="BW2411" s="49"/>
      <c r="BX2411" s="49"/>
      <c r="BY2411" s="49"/>
      <c r="BZ2411" s="49"/>
      <c r="CA2411" s="49"/>
      <c r="CB2411" s="49"/>
      <c r="CC2411" s="49"/>
      <c r="CD2411" s="49"/>
      <c r="CE2411" s="49"/>
      <c r="CF2411" s="49"/>
      <c r="CG2411" s="49"/>
      <c r="CH2411" s="49"/>
      <c r="CI2411" s="49"/>
      <c r="CJ2411" s="49"/>
      <c r="CK2411" s="49"/>
      <c r="CL2411" s="49"/>
      <c r="CM2411" s="49"/>
      <c r="CN2411" s="49"/>
      <c r="CO2411" s="49"/>
      <c r="CP2411" s="49"/>
      <c r="CQ2411" s="49"/>
      <c r="CR2411" s="49"/>
      <c r="CS2411" s="49"/>
      <c r="CT2411" s="49"/>
      <c r="CU2411" s="49"/>
      <c r="CV2411" s="49"/>
      <c r="CW2411" s="49"/>
      <c r="CX2411" s="49"/>
      <c r="CY2411" s="49"/>
      <c r="CZ2411" s="49"/>
      <c r="DA2411" s="49"/>
      <c r="DB2411" s="49"/>
      <c r="DC2411" s="49"/>
      <c r="DD2411" s="49"/>
      <c r="DE2411" s="49"/>
      <c r="DF2411" s="49"/>
      <c r="DG2411" s="49"/>
      <c r="DH2411" s="49"/>
      <c r="DI2411" s="49"/>
      <c r="DJ2411" s="49"/>
      <c r="DK2411" s="49"/>
      <c r="DL2411" s="49"/>
      <c r="DM2411" s="49"/>
      <c r="DN2411" s="49"/>
      <c r="DO2411" s="49"/>
      <c r="DP2411" s="49"/>
      <c r="DQ2411" s="49"/>
      <c r="DR2411" s="49"/>
      <c r="DS2411" s="49"/>
      <c r="DT2411" s="49"/>
      <c r="DU2411" s="49"/>
      <c r="DV2411" s="49"/>
      <c r="DW2411" s="49"/>
      <c r="DX2411" s="49"/>
      <c r="DY2411" s="49"/>
      <c r="DZ2411" s="49"/>
      <c r="EA2411" s="49"/>
      <c r="EB2411" s="49"/>
      <c r="EC2411" s="49"/>
      <c r="ED2411" s="49"/>
      <c r="EE2411" s="49"/>
      <c r="EF2411" s="49"/>
      <c r="EG2411" s="49"/>
      <c r="EH2411" s="49"/>
      <c r="EI2411" s="49"/>
      <c r="EJ2411" s="49"/>
      <c r="EK2411" s="49"/>
      <c r="EL2411" s="49"/>
      <c r="EM2411" s="49"/>
      <c r="EN2411" s="49"/>
      <c r="EO2411" s="49"/>
      <c r="EP2411" s="49"/>
      <c r="EQ2411" s="49"/>
      <c r="ER2411" s="49"/>
      <c r="ES2411" s="49"/>
      <c r="ET2411" s="49"/>
      <c r="EU2411" s="49"/>
      <c r="EV2411" s="49"/>
      <c r="EW2411" s="49"/>
      <c r="EX2411" s="49"/>
      <c r="EY2411" s="49"/>
      <c r="EZ2411" s="49"/>
      <c r="FA2411" s="49"/>
      <c r="FB2411" s="49"/>
      <c r="FC2411" s="49"/>
      <c r="FD2411" s="49"/>
      <c r="FE2411" s="49"/>
      <c r="FF2411" s="49"/>
      <c r="FG2411" s="49"/>
      <c r="FH2411" s="49"/>
      <c r="FI2411" s="49"/>
      <c r="FJ2411" s="49"/>
      <c r="FK2411" s="49"/>
      <c r="FL2411" s="49"/>
      <c r="FM2411" s="49"/>
      <c r="FN2411" s="49"/>
      <c r="FO2411" s="49"/>
      <c r="FP2411" s="49"/>
      <c r="FQ2411" s="49"/>
      <c r="FR2411" s="49"/>
      <c r="FS2411" s="49"/>
      <c r="FT2411" s="49"/>
      <c r="FU2411" s="49"/>
      <c r="FV2411" s="49"/>
      <c r="FW2411" s="49"/>
      <c r="FX2411" s="49"/>
      <c r="FY2411" s="49"/>
      <c r="FZ2411" s="49"/>
      <c r="GA2411" s="49"/>
      <c r="GB2411" s="49"/>
      <c r="GC2411" s="49"/>
      <c r="GD2411" s="49"/>
      <c r="GE2411" s="49"/>
      <c r="GF2411" s="49"/>
      <c r="GG2411" s="49"/>
      <c r="GH2411" s="49"/>
      <c r="GI2411" s="49"/>
      <c r="GJ2411" s="49"/>
      <c r="GK2411" s="49"/>
      <c r="GL2411" s="49"/>
      <c r="GM2411" s="49"/>
      <c r="GN2411" s="49"/>
      <c r="GO2411" s="49"/>
      <c r="GP2411" s="49"/>
      <c r="GQ2411" s="49"/>
      <c r="GR2411" s="49"/>
      <c r="GS2411" s="49"/>
      <c r="GT2411" s="49"/>
      <c r="GU2411" s="49"/>
      <c r="GV2411" s="49"/>
      <c r="GW2411" s="49"/>
      <c r="GX2411" s="49"/>
      <c r="GY2411" s="49"/>
      <c r="GZ2411" s="49"/>
      <c r="HA2411" s="49"/>
      <c r="HB2411" s="49"/>
      <c r="HC2411" s="49"/>
      <c r="HD2411" s="49"/>
      <c r="HE2411" s="49"/>
      <c r="HF2411" s="49"/>
      <c r="HG2411" s="49"/>
      <c r="HH2411" s="49"/>
      <c r="HI2411" s="49"/>
      <c r="HJ2411" s="49"/>
      <c r="HK2411" s="49"/>
      <c r="HL2411" s="49"/>
      <c r="HM2411" s="49"/>
      <c r="HN2411" s="49"/>
      <c r="HO2411" s="49"/>
      <c r="HP2411" s="49"/>
      <c r="HQ2411" s="49"/>
      <c r="HR2411" s="49"/>
      <c r="HS2411" s="49"/>
      <c r="HT2411" s="49"/>
      <c r="HU2411" s="49"/>
      <c r="HV2411" s="49"/>
      <c r="HW2411" s="49"/>
      <c r="HX2411" s="49"/>
      <c r="HY2411" s="49"/>
      <c r="HZ2411" s="49"/>
      <c r="IA2411" s="49"/>
      <c r="IB2411" s="49"/>
      <c r="IC2411" s="49"/>
      <c r="ID2411" s="49"/>
      <c r="IE2411" s="49"/>
      <c r="IF2411" s="49"/>
      <c r="IG2411" s="49"/>
      <c r="IH2411" s="49"/>
      <c r="II2411" s="49"/>
      <c r="IJ2411" s="49"/>
      <c r="IK2411" s="49"/>
      <c r="IL2411" s="49"/>
    </row>
    <row r="2412" spans="1:246" s="17" customFormat="1" ht="14.25" customHeight="1" x14ac:dyDescent="0.4">
      <c r="A2412" s="34" t="e">
        <f>_xlfn.CONCAT(D2412,E2412,G2412,#REF!)</f>
        <v>#REF!</v>
      </c>
      <c r="B2412" s="40">
        <v>2436</v>
      </c>
      <c r="C2412" s="40">
        <v>2260</v>
      </c>
      <c r="D2412" s="40">
        <v>150</v>
      </c>
      <c r="E2412" s="41" t="s">
        <v>7520</v>
      </c>
      <c r="F2412" s="42" t="s">
        <v>5552</v>
      </c>
      <c r="G2412" s="41" t="s">
        <v>5374</v>
      </c>
      <c r="H2412" s="41" t="s">
        <v>5553</v>
      </c>
      <c r="I2412" s="41" t="s">
        <v>12</v>
      </c>
      <c r="J2412" s="43">
        <v>100</v>
      </c>
      <c r="K2412" s="44">
        <v>6.1</v>
      </c>
      <c r="L2412" s="45">
        <v>100</v>
      </c>
      <c r="M2412" s="45">
        <v>610</v>
      </c>
      <c r="N2412" s="46">
        <v>0</v>
      </c>
      <c r="O2412" s="46">
        <v>0</v>
      </c>
      <c r="P2412" s="46">
        <v>0</v>
      </c>
      <c r="Q2412" s="46">
        <v>6</v>
      </c>
      <c r="R2412" s="46">
        <f t="shared" si="351"/>
        <v>6</v>
      </c>
      <c r="S2412" s="85"/>
      <c r="T2412" s="47">
        <f t="shared" si="344"/>
        <v>0</v>
      </c>
      <c r="U2412" s="47" t="str" cm="1">
        <f t="array" aca="1" ref="U2412" ca="1">IF(S2412="", "×", IF(LEFT(S2412,2)="項番", COUNTIFS($D$2:$D$4001, INDIRECT("D" &amp; ROW()-1), $U$2:$U$4001, "〇"), "〇"))</f>
        <v>×</v>
      </c>
      <c r="V2412" s="47" t="str">
        <f t="shared" si="345"/>
        <v>×</v>
      </c>
      <c r="W2412" s="47" t="str">
        <f t="shared" si="346"/>
        <v>×</v>
      </c>
      <c r="X2412" s="48" t="str">
        <f t="shared" ca="1" si="347"/>
        <v/>
      </c>
      <c r="Y2412" s="47">
        <f t="shared" ca="1" si="348"/>
        <v>0</v>
      </c>
      <c r="Z2412" s="47">
        <f t="shared" si="349"/>
        <v>150</v>
      </c>
      <c r="AA2412" s="47" t="str">
        <f t="shared" si="350"/>
        <v/>
      </c>
    </row>
    <row r="2413" spans="1:246" s="17" customFormat="1" ht="14.25" customHeight="1" x14ac:dyDescent="0.4">
      <c r="A2413" s="34" t="e">
        <f>_xlfn.CONCAT(D2413,E2413,G2413,#REF!)</f>
        <v>#REF!</v>
      </c>
      <c r="B2413" s="40">
        <v>2438</v>
      </c>
      <c r="C2413" s="40">
        <v>2261</v>
      </c>
      <c r="D2413" s="40">
        <v>150</v>
      </c>
      <c r="E2413" s="41" t="s">
        <v>7520</v>
      </c>
      <c r="F2413" s="42" t="s">
        <v>5555</v>
      </c>
      <c r="G2413" s="41" t="s">
        <v>5374</v>
      </c>
      <c r="H2413" s="41" t="s">
        <v>5556</v>
      </c>
      <c r="I2413" s="41" t="s">
        <v>5500</v>
      </c>
      <c r="J2413" s="43">
        <v>10</v>
      </c>
      <c r="K2413" s="44">
        <v>715</v>
      </c>
      <c r="L2413" s="45">
        <v>10</v>
      </c>
      <c r="M2413" s="45">
        <v>7150</v>
      </c>
      <c r="N2413" s="46">
        <v>0</v>
      </c>
      <c r="O2413" s="46">
        <v>6</v>
      </c>
      <c r="P2413" s="46">
        <v>0</v>
      </c>
      <c r="Q2413" s="46">
        <v>0</v>
      </c>
      <c r="R2413" s="46">
        <f t="shared" si="351"/>
        <v>6</v>
      </c>
      <c r="S2413" s="85"/>
      <c r="T2413" s="47">
        <f t="shared" si="344"/>
        <v>0</v>
      </c>
      <c r="U2413" s="47" t="str" cm="1">
        <f t="array" aca="1" ref="U2413" ca="1">IF(S2413="", "×", IF(LEFT(S2413,2)="項番", COUNTIFS($D$2:$D$4001, INDIRECT("D" &amp; ROW()-1), $U$2:$U$4001, "〇"), "〇"))</f>
        <v>×</v>
      </c>
      <c r="V2413" s="47" t="str">
        <f t="shared" si="345"/>
        <v>×</v>
      </c>
      <c r="W2413" s="47" t="str">
        <f t="shared" si="346"/>
        <v>×</v>
      </c>
      <c r="X2413" s="48" t="str">
        <f t="shared" ca="1" si="347"/>
        <v/>
      </c>
      <c r="Y2413" s="47">
        <f t="shared" ca="1" si="348"/>
        <v>0</v>
      </c>
      <c r="Z2413" s="47">
        <f t="shared" si="349"/>
        <v>150</v>
      </c>
      <c r="AA2413" s="47" t="str">
        <f t="shared" si="350"/>
        <v/>
      </c>
    </row>
    <row r="2414" spans="1:246" s="37" customFormat="1" ht="14.25" customHeight="1" x14ac:dyDescent="0.4">
      <c r="A2414" s="34" t="e">
        <f>_xlfn.CONCAT(D2414,E2414,G2414,#REF!)</f>
        <v>#REF!</v>
      </c>
      <c r="B2414" s="40">
        <v>2443</v>
      </c>
      <c r="C2414" s="40">
        <v>2262</v>
      </c>
      <c r="D2414" s="40">
        <v>150</v>
      </c>
      <c r="E2414" s="41" t="s">
        <v>7520</v>
      </c>
      <c r="F2414" s="42" t="s">
        <v>7504</v>
      </c>
      <c r="G2414" s="41" t="s">
        <v>5374</v>
      </c>
      <c r="H2414" s="41" t="s">
        <v>5562</v>
      </c>
      <c r="I2414" s="41" t="s">
        <v>12</v>
      </c>
      <c r="J2414" s="43">
        <v>100</v>
      </c>
      <c r="K2414" s="44">
        <v>10.8</v>
      </c>
      <c r="L2414" s="45">
        <v>100</v>
      </c>
      <c r="M2414" s="45">
        <v>1080</v>
      </c>
      <c r="N2414" s="46">
        <v>30</v>
      </c>
      <c r="O2414" s="46">
        <v>0</v>
      </c>
      <c r="P2414" s="46">
        <v>1</v>
      </c>
      <c r="Q2414" s="46">
        <v>0</v>
      </c>
      <c r="R2414" s="46">
        <f t="shared" si="351"/>
        <v>31</v>
      </c>
      <c r="S2414" s="85"/>
      <c r="T2414" s="47">
        <f t="shared" si="344"/>
        <v>0</v>
      </c>
      <c r="U2414" s="47" t="str" cm="1">
        <f t="array" aca="1" ref="U2414" ca="1">IF(S2414="", "×", IF(LEFT(S2414,2)="項番", COUNTIFS($D$2:$D$4001, INDIRECT("D" &amp; ROW()-1), $U$2:$U$4001, "〇"), "〇"))</f>
        <v>×</v>
      </c>
      <c r="V2414" s="47" t="str">
        <f t="shared" si="345"/>
        <v>×</v>
      </c>
      <c r="W2414" s="47" t="str">
        <f t="shared" si="346"/>
        <v>×</v>
      </c>
      <c r="X2414" s="48" t="str">
        <f t="shared" ca="1" si="347"/>
        <v/>
      </c>
      <c r="Y2414" s="47">
        <f t="shared" ca="1" si="348"/>
        <v>0</v>
      </c>
      <c r="Z2414" s="47">
        <f t="shared" si="349"/>
        <v>150</v>
      </c>
      <c r="AA2414" s="47" t="str">
        <f t="shared" si="350"/>
        <v/>
      </c>
      <c r="AB2414" s="49"/>
      <c r="AC2414" s="49"/>
      <c r="AD2414" s="49"/>
      <c r="AE2414" s="49"/>
      <c r="AF2414" s="49"/>
      <c r="AG2414" s="49"/>
      <c r="AH2414" s="49"/>
      <c r="AI2414" s="49"/>
      <c r="AJ2414" s="49"/>
      <c r="AK2414" s="49"/>
      <c r="AL2414" s="49"/>
      <c r="AM2414" s="49"/>
      <c r="AN2414" s="49"/>
      <c r="AO2414" s="49"/>
      <c r="AP2414" s="49"/>
      <c r="AQ2414" s="49"/>
      <c r="AR2414" s="49"/>
      <c r="AS2414" s="49"/>
      <c r="AT2414" s="49"/>
      <c r="AU2414" s="49"/>
      <c r="AV2414" s="49"/>
      <c r="AW2414" s="49"/>
      <c r="AX2414" s="49"/>
      <c r="AY2414" s="49"/>
      <c r="AZ2414" s="49"/>
      <c r="BA2414" s="49"/>
      <c r="BB2414" s="49"/>
      <c r="BC2414" s="49"/>
      <c r="BD2414" s="49"/>
      <c r="BE2414" s="49"/>
      <c r="BF2414" s="49"/>
      <c r="BG2414" s="49"/>
      <c r="BH2414" s="49"/>
      <c r="BI2414" s="49"/>
      <c r="BJ2414" s="49"/>
      <c r="BK2414" s="49"/>
      <c r="BL2414" s="49"/>
      <c r="BM2414" s="49"/>
      <c r="BN2414" s="49"/>
      <c r="BO2414" s="49"/>
      <c r="BP2414" s="49"/>
      <c r="BQ2414" s="49"/>
      <c r="BR2414" s="49"/>
      <c r="BS2414" s="49"/>
      <c r="BT2414" s="49"/>
      <c r="BU2414" s="49"/>
      <c r="BV2414" s="49"/>
      <c r="BW2414" s="49"/>
      <c r="BX2414" s="49"/>
      <c r="BY2414" s="49"/>
      <c r="BZ2414" s="49"/>
      <c r="CA2414" s="49"/>
      <c r="CB2414" s="49"/>
      <c r="CC2414" s="49"/>
      <c r="CD2414" s="49"/>
      <c r="CE2414" s="49"/>
      <c r="CF2414" s="49"/>
      <c r="CG2414" s="49"/>
      <c r="CH2414" s="49"/>
      <c r="CI2414" s="49"/>
      <c r="CJ2414" s="49"/>
      <c r="CK2414" s="49"/>
      <c r="CL2414" s="49"/>
      <c r="CM2414" s="49"/>
      <c r="CN2414" s="49"/>
      <c r="CO2414" s="49"/>
      <c r="CP2414" s="49"/>
      <c r="CQ2414" s="49"/>
      <c r="CR2414" s="49"/>
      <c r="CS2414" s="49"/>
      <c r="CT2414" s="49"/>
      <c r="CU2414" s="49"/>
      <c r="CV2414" s="49"/>
      <c r="CW2414" s="49"/>
      <c r="CX2414" s="49"/>
      <c r="CY2414" s="49"/>
      <c r="CZ2414" s="49"/>
      <c r="DA2414" s="49"/>
      <c r="DB2414" s="49"/>
      <c r="DC2414" s="49"/>
      <c r="DD2414" s="49"/>
      <c r="DE2414" s="49"/>
      <c r="DF2414" s="49"/>
      <c r="DG2414" s="49"/>
      <c r="DH2414" s="49"/>
      <c r="DI2414" s="49"/>
      <c r="DJ2414" s="49"/>
      <c r="DK2414" s="49"/>
      <c r="DL2414" s="49"/>
      <c r="DM2414" s="49"/>
      <c r="DN2414" s="49"/>
      <c r="DO2414" s="49"/>
      <c r="DP2414" s="49"/>
      <c r="DQ2414" s="49"/>
      <c r="DR2414" s="49"/>
      <c r="DS2414" s="49"/>
      <c r="DT2414" s="49"/>
      <c r="DU2414" s="49"/>
      <c r="DV2414" s="49"/>
      <c r="DW2414" s="49"/>
      <c r="DX2414" s="49"/>
      <c r="DY2414" s="49"/>
      <c r="DZ2414" s="49"/>
      <c r="EA2414" s="49"/>
      <c r="EB2414" s="49"/>
      <c r="EC2414" s="49"/>
      <c r="ED2414" s="49"/>
      <c r="EE2414" s="49"/>
      <c r="EF2414" s="49"/>
      <c r="EG2414" s="49"/>
      <c r="EH2414" s="49"/>
      <c r="EI2414" s="49"/>
      <c r="EJ2414" s="49"/>
      <c r="EK2414" s="49"/>
      <c r="EL2414" s="49"/>
      <c r="EM2414" s="49"/>
      <c r="EN2414" s="49"/>
      <c r="EO2414" s="49"/>
      <c r="EP2414" s="49"/>
      <c r="EQ2414" s="49"/>
      <c r="ER2414" s="49"/>
      <c r="ES2414" s="49"/>
      <c r="ET2414" s="49"/>
      <c r="EU2414" s="49"/>
      <c r="EV2414" s="49"/>
      <c r="EW2414" s="49"/>
      <c r="EX2414" s="49"/>
      <c r="EY2414" s="49"/>
      <c r="EZ2414" s="49"/>
      <c r="FA2414" s="49"/>
      <c r="FB2414" s="49"/>
      <c r="FC2414" s="49"/>
      <c r="FD2414" s="49"/>
      <c r="FE2414" s="49"/>
      <c r="FF2414" s="49"/>
      <c r="FG2414" s="49"/>
      <c r="FH2414" s="49"/>
      <c r="FI2414" s="49"/>
      <c r="FJ2414" s="49"/>
      <c r="FK2414" s="49"/>
      <c r="FL2414" s="49"/>
      <c r="FM2414" s="49"/>
      <c r="FN2414" s="49"/>
      <c r="FO2414" s="49"/>
      <c r="FP2414" s="49"/>
      <c r="FQ2414" s="49"/>
      <c r="FR2414" s="49"/>
      <c r="FS2414" s="49"/>
      <c r="FT2414" s="49"/>
      <c r="FU2414" s="49"/>
      <c r="FV2414" s="49"/>
      <c r="FW2414" s="49"/>
      <c r="FX2414" s="49"/>
      <c r="FY2414" s="49"/>
      <c r="FZ2414" s="49"/>
      <c r="GA2414" s="49"/>
      <c r="GB2414" s="49"/>
      <c r="GC2414" s="49"/>
      <c r="GD2414" s="49"/>
      <c r="GE2414" s="49"/>
      <c r="GF2414" s="49"/>
      <c r="GG2414" s="49"/>
      <c r="GH2414" s="49"/>
      <c r="GI2414" s="49"/>
      <c r="GJ2414" s="49"/>
      <c r="GK2414" s="49"/>
      <c r="GL2414" s="49"/>
      <c r="GM2414" s="49"/>
      <c r="GN2414" s="49"/>
      <c r="GO2414" s="49"/>
      <c r="GP2414" s="49"/>
      <c r="GQ2414" s="49"/>
      <c r="GR2414" s="49"/>
      <c r="GS2414" s="49"/>
      <c r="GT2414" s="49"/>
      <c r="GU2414" s="49"/>
      <c r="GV2414" s="49"/>
      <c r="GW2414" s="49"/>
      <c r="GX2414" s="49"/>
      <c r="GY2414" s="49"/>
      <c r="GZ2414" s="49"/>
      <c r="HA2414" s="49"/>
      <c r="HB2414" s="49"/>
      <c r="HC2414" s="49"/>
      <c r="HD2414" s="49"/>
      <c r="HE2414" s="49"/>
      <c r="HF2414" s="49"/>
      <c r="HG2414" s="49"/>
      <c r="HH2414" s="49"/>
      <c r="HI2414" s="49"/>
      <c r="HJ2414" s="49"/>
      <c r="HK2414" s="49"/>
      <c r="HL2414" s="49"/>
      <c r="HM2414" s="49"/>
      <c r="HN2414" s="49"/>
      <c r="HO2414" s="49"/>
      <c r="HP2414" s="49"/>
      <c r="HQ2414" s="49"/>
      <c r="HR2414" s="49"/>
      <c r="HS2414" s="49"/>
      <c r="HT2414" s="49"/>
      <c r="HU2414" s="49"/>
      <c r="HV2414" s="49"/>
      <c r="HW2414" s="49"/>
      <c r="HX2414" s="49"/>
      <c r="HY2414" s="49"/>
      <c r="HZ2414" s="49"/>
      <c r="IA2414" s="49"/>
      <c r="IB2414" s="49"/>
      <c r="IC2414" s="49"/>
      <c r="ID2414" s="49"/>
      <c r="IE2414" s="49"/>
      <c r="IF2414" s="49"/>
      <c r="IG2414" s="49"/>
      <c r="IH2414" s="49"/>
      <c r="II2414" s="49"/>
      <c r="IJ2414" s="49"/>
      <c r="IK2414" s="49"/>
      <c r="IL2414" s="49"/>
    </row>
    <row r="2415" spans="1:246" s="17" customFormat="1" ht="14.25" customHeight="1" x14ac:dyDescent="0.4">
      <c r="A2415" s="34" t="e">
        <f>_xlfn.CONCAT(D2415,E2415,G2415,#REF!)</f>
        <v>#REF!</v>
      </c>
      <c r="B2415" s="40">
        <v>2444</v>
      </c>
      <c r="C2415" s="40">
        <v>2263</v>
      </c>
      <c r="D2415" s="40">
        <v>150</v>
      </c>
      <c r="E2415" s="41" t="s">
        <v>7520</v>
      </c>
      <c r="F2415" s="42" t="s">
        <v>7505</v>
      </c>
      <c r="G2415" s="41" t="s">
        <v>5374</v>
      </c>
      <c r="H2415" s="41" t="s">
        <v>5563</v>
      </c>
      <c r="I2415" s="41" t="s">
        <v>206</v>
      </c>
      <c r="J2415" s="43">
        <v>1</v>
      </c>
      <c r="K2415" s="44">
        <v>19</v>
      </c>
      <c r="L2415" s="45">
        <v>100</v>
      </c>
      <c r="M2415" s="45">
        <v>1900</v>
      </c>
      <c r="N2415" s="46">
        <v>0</v>
      </c>
      <c r="O2415" s="46">
        <v>0</v>
      </c>
      <c r="P2415" s="46">
        <v>20</v>
      </c>
      <c r="Q2415" s="46">
        <v>2</v>
      </c>
      <c r="R2415" s="46">
        <f t="shared" si="351"/>
        <v>22</v>
      </c>
      <c r="S2415" s="85"/>
      <c r="T2415" s="47">
        <f t="shared" si="344"/>
        <v>0</v>
      </c>
      <c r="U2415" s="47" t="str" cm="1">
        <f t="array" aca="1" ref="U2415" ca="1">IF(S2415="", "×", IF(LEFT(S2415,2)="項番", COUNTIFS($D$2:$D$4001, INDIRECT("D" &amp; ROW()-1), $U$2:$U$4001, "〇"), "〇"))</f>
        <v>×</v>
      </c>
      <c r="V2415" s="47" t="str">
        <f t="shared" si="345"/>
        <v>×</v>
      </c>
      <c r="W2415" s="47" t="str">
        <f t="shared" si="346"/>
        <v>×</v>
      </c>
      <c r="X2415" s="48" t="str">
        <f t="shared" ca="1" si="347"/>
        <v/>
      </c>
      <c r="Y2415" s="47">
        <f t="shared" ca="1" si="348"/>
        <v>0</v>
      </c>
      <c r="Z2415" s="47">
        <f t="shared" si="349"/>
        <v>150</v>
      </c>
      <c r="AA2415" s="47" t="str">
        <f t="shared" si="350"/>
        <v/>
      </c>
    </row>
    <row r="2416" spans="1:246" s="37" customFormat="1" ht="14.25" customHeight="1" x14ac:dyDescent="0.4">
      <c r="A2416" s="34" t="e">
        <f>_xlfn.CONCAT(D2416,E2416,G2416,#REF!)</f>
        <v>#REF!</v>
      </c>
      <c r="B2416" s="40">
        <v>2445</v>
      </c>
      <c r="C2416" s="40">
        <v>2264</v>
      </c>
      <c r="D2416" s="40">
        <v>150</v>
      </c>
      <c r="E2416" s="41" t="s">
        <v>7520</v>
      </c>
      <c r="F2416" s="42" t="s">
        <v>5564</v>
      </c>
      <c r="G2416" s="41" t="s">
        <v>5374</v>
      </c>
      <c r="H2416" s="41" t="s">
        <v>5565</v>
      </c>
      <c r="I2416" s="41" t="s">
        <v>5566</v>
      </c>
      <c r="J2416" s="43">
        <v>100</v>
      </c>
      <c r="K2416" s="44">
        <v>20</v>
      </c>
      <c r="L2416" s="45">
        <v>100</v>
      </c>
      <c r="M2416" s="45">
        <v>2000</v>
      </c>
      <c r="N2416" s="46">
        <v>4</v>
      </c>
      <c r="O2416" s="46">
        <v>0</v>
      </c>
      <c r="P2416" s="46">
        <v>0</v>
      </c>
      <c r="Q2416" s="46">
        <v>0</v>
      </c>
      <c r="R2416" s="46">
        <f t="shared" si="351"/>
        <v>4</v>
      </c>
      <c r="S2416" s="85"/>
      <c r="T2416" s="47">
        <f t="shared" si="344"/>
        <v>0</v>
      </c>
      <c r="U2416" s="47" t="str" cm="1">
        <f t="array" aca="1" ref="U2416" ca="1">IF(S2416="", "×", IF(LEFT(S2416,2)="項番", COUNTIFS($D$2:$D$4001, INDIRECT("D" &amp; ROW()-1), $U$2:$U$4001, "〇"), "〇"))</f>
        <v>×</v>
      </c>
      <c r="V2416" s="47" t="str">
        <f t="shared" si="345"/>
        <v>×</v>
      </c>
      <c r="W2416" s="47" t="str">
        <f t="shared" si="346"/>
        <v>×</v>
      </c>
      <c r="X2416" s="48" t="str">
        <f t="shared" ca="1" si="347"/>
        <v/>
      </c>
      <c r="Y2416" s="47">
        <f t="shared" ca="1" si="348"/>
        <v>0</v>
      </c>
      <c r="Z2416" s="47">
        <f t="shared" si="349"/>
        <v>150</v>
      </c>
      <c r="AA2416" s="47" t="str">
        <f t="shared" si="350"/>
        <v/>
      </c>
      <c r="AB2416" s="49"/>
      <c r="AC2416" s="49"/>
      <c r="AD2416" s="49"/>
      <c r="AE2416" s="49"/>
      <c r="AF2416" s="49"/>
      <c r="AG2416" s="49"/>
      <c r="AH2416" s="49"/>
      <c r="AI2416" s="49"/>
      <c r="AJ2416" s="49"/>
      <c r="AK2416" s="49"/>
      <c r="AL2416" s="49"/>
      <c r="AM2416" s="49"/>
      <c r="AN2416" s="49"/>
      <c r="AO2416" s="49"/>
      <c r="AP2416" s="49"/>
      <c r="AQ2416" s="49"/>
      <c r="AR2416" s="49"/>
      <c r="AS2416" s="49"/>
      <c r="AT2416" s="49"/>
      <c r="AU2416" s="49"/>
      <c r="AV2416" s="49"/>
      <c r="AW2416" s="49"/>
      <c r="AX2416" s="49"/>
      <c r="AY2416" s="49"/>
      <c r="AZ2416" s="49"/>
      <c r="BA2416" s="49"/>
      <c r="BB2416" s="49"/>
      <c r="BC2416" s="49"/>
      <c r="BD2416" s="49"/>
      <c r="BE2416" s="49"/>
      <c r="BF2416" s="49"/>
      <c r="BG2416" s="49"/>
      <c r="BH2416" s="49"/>
      <c r="BI2416" s="49"/>
      <c r="BJ2416" s="49"/>
      <c r="BK2416" s="49"/>
      <c r="BL2416" s="49"/>
      <c r="BM2416" s="49"/>
      <c r="BN2416" s="49"/>
      <c r="BO2416" s="49"/>
      <c r="BP2416" s="49"/>
      <c r="BQ2416" s="49"/>
      <c r="BR2416" s="49"/>
      <c r="BS2416" s="49"/>
      <c r="BT2416" s="49"/>
      <c r="BU2416" s="49"/>
      <c r="BV2416" s="49"/>
      <c r="BW2416" s="49"/>
      <c r="BX2416" s="49"/>
      <c r="BY2416" s="49"/>
      <c r="BZ2416" s="49"/>
      <c r="CA2416" s="49"/>
      <c r="CB2416" s="49"/>
      <c r="CC2416" s="49"/>
      <c r="CD2416" s="49"/>
      <c r="CE2416" s="49"/>
      <c r="CF2416" s="49"/>
      <c r="CG2416" s="49"/>
      <c r="CH2416" s="49"/>
      <c r="CI2416" s="49"/>
      <c r="CJ2416" s="49"/>
      <c r="CK2416" s="49"/>
      <c r="CL2416" s="49"/>
      <c r="CM2416" s="49"/>
      <c r="CN2416" s="49"/>
      <c r="CO2416" s="49"/>
      <c r="CP2416" s="49"/>
      <c r="CQ2416" s="49"/>
      <c r="CR2416" s="49"/>
      <c r="CS2416" s="49"/>
      <c r="CT2416" s="49"/>
      <c r="CU2416" s="49"/>
      <c r="CV2416" s="49"/>
      <c r="CW2416" s="49"/>
      <c r="CX2416" s="49"/>
      <c r="CY2416" s="49"/>
      <c r="CZ2416" s="49"/>
      <c r="DA2416" s="49"/>
      <c r="DB2416" s="49"/>
      <c r="DC2416" s="49"/>
      <c r="DD2416" s="49"/>
      <c r="DE2416" s="49"/>
      <c r="DF2416" s="49"/>
      <c r="DG2416" s="49"/>
      <c r="DH2416" s="49"/>
      <c r="DI2416" s="49"/>
      <c r="DJ2416" s="49"/>
      <c r="DK2416" s="49"/>
      <c r="DL2416" s="49"/>
      <c r="DM2416" s="49"/>
      <c r="DN2416" s="49"/>
      <c r="DO2416" s="49"/>
      <c r="DP2416" s="49"/>
      <c r="DQ2416" s="49"/>
      <c r="DR2416" s="49"/>
      <c r="DS2416" s="49"/>
      <c r="DT2416" s="49"/>
      <c r="DU2416" s="49"/>
      <c r="DV2416" s="49"/>
      <c r="DW2416" s="49"/>
      <c r="DX2416" s="49"/>
      <c r="DY2416" s="49"/>
      <c r="DZ2416" s="49"/>
      <c r="EA2416" s="49"/>
      <c r="EB2416" s="49"/>
      <c r="EC2416" s="49"/>
      <c r="ED2416" s="49"/>
      <c r="EE2416" s="49"/>
      <c r="EF2416" s="49"/>
      <c r="EG2416" s="49"/>
      <c r="EH2416" s="49"/>
      <c r="EI2416" s="49"/>
      <c r="EJ2416" s="49"/>
      <c r="EK2416" s="49"/>
      <c r="EL2416" s="49"/>
      <c r="EM2416" s="49"/>
      <c r="EN2416" s="49"/>
      <c r="EO2416" s="49"/>
      <c r="EP2416" s="49"/>
      <c r="EQ2416" s="49"/>
      <c r="ER2416" s="49"/>
      <c r="ES2416" s="49"/>
      <c r="ET2416" s="49"/>
      <c r="EU2416" s="49"/>
      <c r="EV2416" s="49"/>
      <c r="EW2416" s="49"/>
      <c r="EX2416" s="49"/>
      <c r="EY2416" s="49"/>
      <c r="EZ2416" s="49"/>
      <c r="FA2416" s="49"/>
      <c r="FB2416" s="49"/>
      <c r="FC2416" s="49"/>
      <c r="FD2416" s="49"/>
      <c r="FE2416" s="49"/>
      <c r="FF2416" s="49"/>
      <c r="FG2416" s="49"/>
      <c r="FH2416" s="49"/>
      <c r="FI2416" s="49"/>
      <c r="FJ2416" s="49"/>
      <c r="FK2416" s="49"/>
      <c r="FL2416" s="49"/>
      <c r="FM2416" s="49"/>
      <c r="FN2416" s="49"/>
      <c r="FO2416" s="49"/>
      <c r="FP2416" s="49"/>
      <c r="FQ2416" s="49"/>
      <c r="FR2416" s="49"/>
      <c r="FS2416" s="49"/>
      <c r="FT2416" s="49"/>
      <c r="FU2416" s="49"/>
      <c r="FV2416" s="49"/>
      <c r="FW2416" s="49"/>
      <c r="FX2416" s="49"/>
      <c r="FY2416" s="49"/>
      <c r="FZ2416" s="49"/>
      <c r="GA2416" s="49"/>
      <c r="GB2416" s="49"/>
      <c r="GC2416" s="49"/>
      <c r="GD2416" s="49"/>
      <c r="GE2416" s="49"/>
      <c r="GF2416" s="49"/>
      <c r="GG2416" s="49"/>
      <c r="GH2416" s="49"/>
      <c r="GI2416" s="49"/>
      <c r="GJ2416" s="49"/>
      <c r="GK2416" s="49"/>
      <c r="GL2416" s="49"/>
      <c r="GM2416" s="49"/>
      <c r="GN2416" s="49"/>
      <c r="GO2416" s="49"/>
      <c r="GP2416" s="49"/>
      <c r="GQ2416" s="49"/>
      <c r="GR2416" s="49"/>
      <c r="GS2416" s="49"/>
      <c r="GT2416" s="49"/>
      <c r="GU2416" s="49"/>
      <c r="GV2416" s="49"/>
      <c r="GW2416" s="49"/>
      <c r="GX2416" s="49"/>
      <c r="GY2416" s="49"/>
      <c r="GZ2416" s="49"/>
      <c r="HA2416" s="49"/>
      <c r="HB2416" s="49"/>
      <c r="HC2416" s="49"/>
      <c r="HD2416" s="49"/>
      <c r="HE2416" s="49"/>
      <c r="HF2416" s="49"/>
      <c r="HG2416" s="49"/>
      <c r="HH2416" s="49"/>
      <c r="HI2416" s="49"/>
      <c r="HJ2416" s="49"/>
      <c r="HK2416" s="49"/>
      <c r="HL2416" s="49"/>
      <c r="HM2416" s="49"/>
      <c r="HN2416" s="49"/>
      <c r="HO2416" s="49"/>
      <c r="HP2416" s="49"/>
      <c r="HQ2416" s="49"/>
      <c r="HR2416" s="49"/>
      <c r="HS2416" s="49"/>
      <c r="HT2416" s="49"/>
      <c r="HU2416" s="49"/>
      <c r="HV2416" s="49"/>
      <c r="HW2416" s="49"/>
      <c r="HX2416" s="49"/>
      <c r="HY2416" s="49"/>
      <c r="HZ2416" s="49"/>
      <c r="IA2416" s="49"/>
      <c r="IB2416" s="49"/>
      <c r="IC2416" s="49"/>
      <c r="ID2416" s="49"/>
      <c r="IE2416" s="49"/>
      <c r="IF2416" s="49"/>
      <c r="IG2416" s="49"/>
      <c r="IH2416" s="49"/>
      <c r="II2416" s="49"/>
      <c r="IJ2416" s="49"/>
      <c r="IK2416" s="49"/>
      <c r="IL2416" s="49"/>
    </row>
    <row r="2417" spans="1:246" s="37" customFormat="1" ht="14.25" customHeight="1" x14ac:dyDescent="0.4">
      <c r="A2417" s="34" t="e">
        <f>_xlfn.CONCAT(D2417,E2417,G2417,#REF!)</f>
        <v>#REF!</v>
      </c>
      <c r="B2417" s="40">
        <v>2446</v>
      </c>
      <c r="C2417" s="40">
        <v>2265</v>
      </c>
      <c r="D2417" s="40">
        <v>150</v>
      </c>
      <c r="E2417" s="41" t="s">
        <v>7520</v>
      </c>
      <c r="F2417" s="42" t="s">
        <v>5567</v>
      </c>
      <c r="G2417" s="41" t="s">
        <v>5374</v>
      </c>
      <c r="H2417" s="41" t="s">
        <v>5568</v>
      </c>
      <c r="I2417" s="41" t="s">
        <v>5569</v>
      </c>
      <c r="J2417" s="43">
        <v>1000</v>
      </c>
      <c r="K2417" s="44">
        <v>8.9</v>
      </c>
      <c r="L2417" s="45">
        <v>1000</v>
      </c>
      <c r="M2417" s="45">
        <v>8900</v>
      </c>
      <c r="N2417" s="46">
        <v>0</v>
      </c>
      <c r="O2417" s="46">
        <v>12</v>
      </c>
      <c r="P2417" s="46">
        <v>0</v>
      </c>
      <c r="Q2417" s="46">
        <v>0</v>
      </c>
      <c r="R2417" s="46">
        <f t="shared" si="351"/>
        <v>12</v>
      </c>
      <c r="S2417" s="85"/>
      <c r="T2417" s="47">
        <f t="shared" si="344"/>
        <v>0</v>
      </c>
      <c r="U2417" s="47" t="str" cm="1">
        <f t="array" aca="1" ref="U2417" ca="1">IF(S2417="", "×", IF(LEFT(S2417,2)="項番", COUNTIFS($D$2:$D$4001, INDIRECT("D" &amp; ROW()-1), $U$2:$U$4001, "〇"), "〇"))</f>
        <v>×</v>
      </c>
      <c r="V2417" s="47" t="str">
        <f t="shared" si="345"/>
        <v>×</v>
      </c>
      <c r="W2417" s="47" t="str">
        <f t="shared" si="346"/>
        <v>×</v>
      </c>
      <c r="X2417" s="48" t="str">
        <f t="shared" ca="1" si="347"/>
        <v/>
      </c>
      <c r="Y2417" s="47">
        <f t="shared" ca="1" si="348"/>
        <v>0</v>
      </c>
      <c r="Z2417" s="47">
        <f t="shared" si="349"/>
        <v>150</v>
      </c>
      <c r="AA2417" s="47" t="str">
        <f t="shared" si="350"/>
        <v/>
      </c>
      <c r="AB2417" s="49"/>
      <c r="AC2417" s="49"/>
      <c r="AD2417" s="49"/>
      <c r="AE2417" s="49"/>
      <c r="AF2417" s="49"/>
      <c r="AG2417" s="49"/>
      <c r="AH2417" s="49"/>
      <c r="AI2417" s="49"/>
      <c r="AJ2417" s="49"/>
      <c r="AK2417" s="49"/>
      <c r="AL2417" s="49"/>
      <c r="AM2417" s="49"/>
      <c r="AN2417" s="49"/>
      <c r="AO2417" s="49"/>
      <c r="AP2417" s="49"/>
      <c r="AQ2417" s="49"/>
      <c r="AR2417" s="49"/>
      <c r="AS2417" s="49"/>
      <c r="AT2417" s="49"/>
      <c r="AU2417" s="49"/>
      <c r="AV2417" s="49"/>
      <c r="AW2417" s="49"/>
      <c r="AX2417" s="49"/>
      <c r="AY2417" s="49"/>
      <c r="AZ2417" s="49"/>
      <c r="BA2417" s="49"/>
      <c r="BB2417" s="49"/>
      <c r="BC2417" s="49"/>
      <c r="BD2417" s="49"/>
      <c r="BE2417" s="49"/>
      <c r="BF2417" s="49"/>
      <c r="BG2417" s="49"/>
      <c r="BH2417" s="49"/>
      <c r="BI2417" s="49"/>
      <c r="BJ2417" s="49"/>
      <c r="BK2417" s="49"/>
      <c r="BL2417" s="49"/>
      <c r="BM2417" s="49"/>
      <c r="BN2417" s="49"/>
      <c r="BO2417" s="49"/>
      <c r="BP2417" s="49"/>
      <c r="BQ2417" s="49"/>
      <c r="BR2417" s="49"/>
      <c r="BS2417" s="49"/>
      <c r="BT2417" s="49"/>
      <c r="BU2417" s="49"/>
      <c r="BV2417" s="49"/>
      <c r="BW2417" s="49"/>
      <c r="BX2417" s="49"/>
      <c r="BY2417" s="49"/>
      <c r="BZ2417" s="49"/>
      <c r="CA2417" s="49"/>
      <c r="CB2417" s="49"/>
      <c r="CC2417" s="49"/>
      <c r="CD2417" s="49"/>
      <c r="CE2417" s="49"/>
      <c r="CF2417" s="49"/>
      <c r="CG2417" s="49"/>
      <c r="CH2417" s="49"/>
      <c r="CI2417" s="49"/>
      <c r="CJ2417" s="49"/>
      <c r="CK2417" s="49"/>
      <c r="CL2417" s="49"/>
      <c r="CM2417" s="49"/>
      <c r="CN2417" s="49"/>
      <c r="CO2417" s="49"/>
      <c r="CP2417" s="49"/>
      <c r="CQ2417" s="49"/>
      <c r="CR2417" s="49"/>
      <c r="CS2417" s="49"/>
      <c r="CT2417" s="49"/>
      <c r="CU2417" s="49"/>
      <c r="CV2417" s="49"/>
      <c r="CW2417" s="49"/>
      <c r="CX2417" s="49"/>
      <c r="CY2417" s="49"/>
      <c r="CZ2417" s="49"/>
      <c r="DA2417" s="49"/>
      <c r="DB2417" s="49"/>
      <c r="DC2417" s="49"/>
      <c r="DD2417" s="49"/>
      <c r="DE2417" s="49"/>
      <c r="DF2417" s="49"/>
      <c r="DG2417" s="49"/>
      <c r="DH2417" s="49"/>
      <c r="DI2417" s="49"/>
      <c r="DJ2417" s="49"/>
      <c r="DK2417" s="49"/>
      <c r="DL2417" s="49"/>
      <c r="DM2417" s="49"/>
      <c r="DN2417" s="49"/>
      <c r="DO2417" s="49"/>
      <c r="DP2417" s="49"/>
      <c r="DQ2417" s="49"/>
      <c r="DR2417" s="49"/>
      <c r="DS2417" s="49"/>
      <c r="DT2417" s="49"/>
      <c r="DU2417" s="49"/>
      <c r="DV2417" s="49"/>
      <c r="DW2417" s="49"/>
      <c r="DX2417" s="49"/>
      <c r="DY2417" s="49"/>
      <c r="DZ2417" s="49"/>
      <c r="EA2417" s="49"/>
      <c r="EB2417" s="49"/>
      <c r="EC2417" s="49"/>
      <c r="ED2417" s="49"/>
      <c r="EE2417" s="49"/>
      <c r="EF2417" s="49"/>
      <c r="EG2417" s="49"/>
      <c r="EH2417" s="49"/>
      <c r="EI2417" s="49"/>
      <c r="EJ2417" s="49"/>
      <c r="EK2417" s="49"/>
      <c r="EL2417" s="49"/>
      <c r="EM2417" s="49"/>
      <c r="EN2417" s="49"/>
      <c r="EO2417" s="49"/>
      <c r="EP2417" s="49"/>
      <c r="EQ2417" s="49"/>
      <c r="ER2417" s="49"/>
      <c r="ES2417" s="49"/>
      <c r="ET2417" s="49"/>
      <c r="EU2417" s="49"/>
      <c r="EV2417" s="49"/>
      <c r="EW2417" s="49"/>
      <c r="EX2417" s="49"/>
      <c r="EY2417" s="49"/>
      <c r="EZ2417" s="49"/>
      <c r="FA2417" s="49"/>
      <c r="FB2417" s="49"/>
      <c r="FC2417" s="49"/>
      <c r="FD2417" s="49"/>
      <c r="FE2417" s="49"/>
      <c r="FF2417" s="49"/>
      <c r="FG2417" s="49"/>
      <c r="FH2417" s="49"/>
      <c r="FI2417" s="49"/>
      <c r="FJ2417" s="49"/>
      <c r="FK2417" s="49"/>
      <c r="FL2417" s="49"/>
      <c r="FM2417" s="49"/>
      <c r="FN2417" s="49"/>
      <c r="FO2417" s="49"/>
      <c r="FP2417" s="49"/>
      <c r="FQ2417" s="49"/>
      <c r="FR2417" s="49"/>
      <c r="FS2417" s="49"/>
      <c r="FT2417" s="49"/>
      <c r="FU2417" s="49"/>
      <c r="FV2417" s="49"/>
      <c r="FW2417" s="49"/>
      <c r="FX2417" s="49"/>
      <c r="FY2417" s="49"/>
      <c r="FZ2417" s="49"/>
      <c r="GA2417" s="49"/>
      <c r="GB2417" s="49"/>
      <c r="GC2417" s="49"/>
      <c r="GD2417" s="49"/>
      <c r="GE2417" s="49"/>
      <c r="GF2417" s="49"/>
      <c r="GG2417" s="49"/>
      <c r="GH2417" s="49"/>
      <c r="GI2417" s="49"/>
      <c r="GJ2417" s="49"/>
      <c r="GK2417" s="49"/>
      <c r="GL2417" s="49"/>
      <c r="GM2417" s="49"/>
      <c r="GN2417" s="49"/>
      <c r="GO2417" s="49"/>
      <c r="GP2417" s="49"/>
      <c r="GQ2417" s="49"/>
      <c r="GR2417" s="49"/>
      <c r="GS2417" s="49"/>
      <c r="GT2417" s="49"/>
      <c r="GU2417" s="49"/>
      <c r="GV2417" s="49"/>
      <c r="GW2417" s="49"/>
      <c r="GX2417" s="49"/>
      <c r="GY2417" s="49"/>
      <c r="GZ2417" s="49"/>
      <c r="HA2417" s="49"/>
      <c r="HB2417" s="49"/>
      <c r="HC2417" s="49"/>
      <c r="HD2417" s="49"/>
      <c r="HE2417" s="49"/>
      <c r="HF2417" s="49"/>
      <c r="HG2417" s="49"/>
      <c r="HH2417" s="49"/>
      <c r="HI2417" s="49"/>
      <c r="HJ2417" s="49"/>
      <c r="HK2417" s="49"/>
      <c r="HL2417" s="49"/>
      <c r="HM2417" s="49"/>
      <c r="HN2417" s="49"/>
      <c r="HO2417" s="49"/>
      <c r="HP2417" s="49"/>
      <c r="HQ2417" s="49"/>
      <c r="HR2417" s="49"/>
      <c r="HS2417" s="49"/>
      <c r="HT2417" s="49"/>
      <c r="HU2417" s="49"/>
      <c r="HV2417" s="49"/>
      <c r="HW2417" s="49"/>
      <c r="HX2417" s="49"/>
      <c r="HY2417" s="49"/>
      <c r="HZ2417" s="49"/>
      <c r="IA2417" s="49"/>
      <c r="IB2417" s="49"/>
      <c r="IC2417" s="49"/>
      <c r="ID2417" s="49"/>
      <c r="IE2417" s="49"/>
      <c r="IF2417" s="49"/>
      <c r="IG2417" s="49"/>
      <c r="IH2417" s="49"/>
      <c r="II2417" s="49"/>
      <c r="IJ2417" s="49"/>
      <c r="IK2417" s="49"/>
      <c r="IL2417" s="49"/>
    </row>
    <row r="2418" spans="1:246" s="62" customFormat="1" ht="14.25" customHeight="1" x14ac:dyDescent="0.4">
      <c r="A2418" s="50" t="e">
        <f>_xlfn.CONCAT(D2418,E2418,G2418,#REF!)</f>
        <v>#REF!</v>
      </c>
      <c r="B2418" s="51"/>
      <c r="C2418" s="51" t="s">
        <v>125</v>
      </c>
      <c r="D2418" s="51" t="s">
        <v>125</v>
      </c>
      <c r="E2418" s="52"/>
      <c r="F2418" s="53"/>
      <c r="G2418" s="52"/>
      <c r="H2418" s="52"/>
      <c r="I2418" s="52"/>
      <c r="J2418" s="54"/>
      <c r="K2418" s="55"/>
      <c r="L2418" s="56"/>
      <c r="M2418" s="56"/>
      <c r="N2418" s="57"/>
      <c r="O2418" s="57"/>
      <c r="P2418" s="57"/>
      <c r="Q2418" s="57"/>
      <c r="R2418" s="57"/>
      <c r="S2418" s="86" t="s">
        <v>7705</v>
      </c>
      <c r="T2418" s="58">
        <f t="shared" si="344"/>
        <v>0</v>
      </c>
      <c r="U2418" s="58" cm="1">
        <f t="array" aca="1" ref="U2418" ca="1">IF(S2418="", "×", IF(LEFT(S2418,2)="項番", COUNTIFS($D$2:$D$4001, INDIRECT("D" &amp; ROW()-1), $U$2:$U$4001, "〇"), "〇"))</f>
        <v>0</v>
      </c>
      <c r="V2418" s="58" t="str">
        <f t="shared" si="345"/>
        <v/>
      </c>
      <c r="W2418" s="58" t="str">
        <f t="shared" si="346"/>
        <v/>
      </c>
      <c r="X2418" s="59" t="str">
        <f t="shared" ca="1" si="347"/>
        <v/>
      </c>
      <c r="Y2418" s="58">
        <f t="shared" ca="1" si="348"/>
        <v>0</v>
      </c>
      <c r="Z2418" s="58">
        <f t="shared" si="349"/>
        <v>150</v>
      </c>
      <c r="AA2418" s="58" t="str">
        <f t="shared" si="350"/>
        <v>【注意】：項番集計行（項番〇計）は、一つ上のNOにする)</v>
      </c>
      <c r="AB2418" s="61"/>
      <c r="AC2418" s="61"/>
      <c r="AD2418" s="61"/>
      <c r="AE2418" s="61"/>
      <c r="AF2418" s="61"/>
      <c r="AG2418" s="61"/>
      <c r="AH2418" s="61"/>
      <c r="AI2418" s="61"/>
      <c r="AJ2418" s="61"/>
      <c r="AK2418" s="61"/>
      <c r="AL2418" s="61"/>
      <c r="AM2418" s="61"/>
      <c r="AN2418" s="61"/>
      <c r="AO2418" s="61"/>
      <c r="AP2418" s="61"/>
      <c r="AQ2418" s="61"/>
      <c r="AR2418" s="61"/>
      <c r="AS2418" s="61"/>
      <c r="AT2418" s="61"/>
      <c r="AU2418" s="61"/>
      <c r="AV2418" s="61"/>
      <c r="AW2418" s="61"/>
      <c r="AX2418" s="61"/>
      <c r="AY2418" s="61"/>
      <c r="AZ2418" s="61"/>
      <c r="BA2418" s="61"/>
      <c r="BB2418" s="61"/>
      <c r="BC2418" s="61"/>
      <c r="BD2418" s="61"/>
      <c r="BE2418" s="61"/>
      <c r="BF2418" s="61"/>
      <c r="BG2418" s="61"/>
      <c r="BH2418" s="61"/>
      <c r="BI2418" s="61"/>
      <c r="BJ2418" s="61"/>
      <c r="BK2418" s="61"/>
      <c r="BL2418" s="61"/>
      <c r="BM2418" s="61"/>
      <c r="BN2418" s="61"/>
      <c r="BO2418" s="61"/>
      <c r="BP2418" s="61"/>
      <c r="BQ2418" s="61"/>
      <c r="BR2418" s="61"/>
      <c r="BS2418" s="61"/>
      <c r="BT2418" s="61"/>
      <c r="BU2418" s="61"/>
      <c r="BV2418" s="61"/>
      <c r="BW2418" s="61"/>
      <c r="BX2418" s="61"/>
      <c r="BY2418" s="61"/>
      <c r="BZ2418" s="61"/>
      <c r="CA2418" s="61"/>
      <c r="CB2418" s="61"/>
      <c r="CC2418" s="61"/>
      <c r="CD2418" s="61"/>
      <c r="CE2418" s="61"/>
      <c r="CF2418" s="61"/>
      <c r="CG2418" s="61"/>
      <c r="CH2418" s="61"/>
      <c r="CI2418" s="61"/>
      <c r="CJ2418" s="61"/>
      <c r="CK2418" s="61"/>
      <c r="CL2418" s="61"/>
      <c r="CM2418" s="61"/>
      <c r="CN2418" s="61"/>
      <c r="CO2418" s="61"/>
      <c r="CP2418" s="61"/>
      <c r="CQ2418" s="61"/>
      <c r="CR2418" s="61"/>
      <c r="CS2418" s="61"/>
      <c r="CT2418" s="61"/>
      <c r="CU2418" s="61"/>
      <c r="CV2418" s="61"/>
      <c r="CW2418" s="61"/>
      <c r="CX2418" s="61"/>
      <c r="CY2418" s="61"/>
      <c r="CZ2418" s="61"/>
      <c r="DA2418" s="61"/>
      <c r="DB2418" s="61"/>
      <c r="DC2418" s="61"/>
      <c r="DD2418" s="61"/>
      <c r="DE2418" s="61"/>
      <c r="DF2418" s="61"/>
      <c r="DG2418" s="61"/>
      <c r="DH2418" s="61"/>
      <c r="DI2418" s="61"/>
      <c r="DJ2418" s="61"/>
      <c r="DK2418" s="61"/>
      <c r="DL2418" s="61"/>
      <c r="DM2418" s="61"/>
      <c r="DN2418" s="61"/>
      <c r="DO2418" s="61"/>
      <c r="DP2418" s="61"/>
      <c r="DQ2418" s="61"/>
      <c r="DR2418" s="61"/>
      <c r="DS2418" s="61"/>
      <c r="DT2418" s="61"/>
      <c r="DU2418" s="61"/>
      <c r="DV2418" s="61"/>
      <c r="DW2418" s="61"/>
      <c r="DX2418" s="61"/>
      <c r="DY2418" s="61"/>
      <c r="DZ2418" s="61"/>
      <c r="EA2418" s="61"/>
      <c r="EB2418" s="61"/>
      <c r="EC2418" s="61"/>
      <c r="ED2418" s="61"/>
      <c r="EE2418" s="61"/>
      <c r="EF2418" s="61"/>
      <c r="EG2418" s="61"/>
      <c r="EH2418" s="61"/>
      <c r="EI2418" s="61"/>
      <c r="EJ2418" s="61"/>
      <c r="EK2418" s="61"/>
      <c r="EL2418" s="61"/>
      <c r="EM2418" s="61"/>
      <c r="EN2418" s="61"/>
      <c r="EO2418" s="61"/>
      <c r="EP2418" s="61"/>
      <c r="EQ2418" s="61"/>
      <c r="ER2418" s="61"/>
      <c r="ES2418" s="61"/>
      <c r="ET2418" s="61"/>
      <c r="EU2418" s="61"/>
      <c r="EV2418" s="61"/>
      <c r="EW2418" s="61"/>
      <c r="EX2418" s="61"/>
      <c r="EY2418" s="61"/>
      <c r="EZ2418" s="61"/>
      <c r="FA2418" s="61"/>
      <c r="FB2418" s="61"/>
      <c r="FC2418" s="61"/>
      <c r="FD2418" s="61"/>
      <c r="FE2418" s="61"/>
      <c r="FF2418" s="61"/>
      <c r="FG2418" s="61"/>
      <c r="FH2418" s="61"/>
      <c r="FI2418" s="61"/>
      <c r="FJ2418" s="61"/>
      <c r="FK2418" s="61"/>
      <c r="FL2418" s="61"/>
      <c r="FM2418" s="61"/>
      <c r="FN2418" s="61"/>
      <c r="FO2418" s="61"/>
      <c r="FP2418" s="61"/>
      <c r="FQ2418" s="61"/>
      <c r="FR2418" s="61"/>
      <c r="FS2418" s="61"/>
      <c r="FT2418" s="61"/>
      <c r="FU2418" s="61"/>
      <c r="FV2418" s="61"/>
      <c r="FW2418" s="61"/>
      <c r="FX2418" s="61"/>
      <c r="FY2418" s="61"/>
      <c r="FZ2418" s="61"/>
      <c r="GA2418" s="61"/>
      <c r="GB2418" s="61"/>
      <c r="GC2418" s="61"/>
      <c r="GD2418" s="61"/>
      <c r="GE2418" s="61"/>
      <c r="GF2418" s="61"/>
      <c r="GG2418" s="61"/>
      <c r="GH2418" s="61"/>
      <c r="GI2418" s="61"/>
      <c r="GJ2418" s="61"/>
      <c r="GK2418" s="61"/>
      <c r="GL2418" s="61"/>
      <c r="GM2418" s="61"/>
      <c r="GN2418" s="61"/>
      <c r="GO2418" s="61"/>
      <c r="GP2418" s="61"/>
      <c r="GQ2418" s="61"/>
      <c r="GR2418" s="61"/>
      <c r="GS2418" s="61"/>
      <c r="GT2418" s="61"/>
      <c r="GU2418" s="61"/>
      <c r="GV2418" s="61"/>
      <c r="GW2418" s="61"/>
      <c r="GX2418" s="61"/>
      <c r="GY2418" s="61"/>
      <c r="GZ2418" s="61"/>
      <c r="HA2418" s="61"/>
      <c r="HB2418" s="61"/>
      <c r="HC2418" s="61"/>
      <c r="HD2418" s="61"/>
      <c r="HE2418" s="61"/>
      <c r="HF2418" s="61"/>
      <c r="HG2418" s="61"/>
      <c r="HH2418" s="61"/>
      <c r="HI2418" s="61"/>
      <c r="HJ2418" s="61"/>
      <c r="HK2418" s="61"/>
      <c r="HL2418" s="61"/>
      <c r="HM2418" s="61"/>
      <c r="HN2418" s="61"/>
      <c r="HO2418" s="61"/>
      <c r="HP2418" s="61"/>
      <c r="HQ2418" s="61"/>
      <c r="HR2418" s="61"/>
      <c r="HS2418" s="61"/>
      <c r="HT2418" s="61"/>
      <c r="HU2418" s="61"/>
      <c r="HV2418" s="61"/>
      <c r="HW2418" s="61"/>
      <c r="HX2418" s="61"/>
      <c r="HY2418" s="61"/>
      <c r="HZ2418" s="61"/>
      <c r="IA2418" s="61"/>
      <c r="IB2418" s="61"/>
      <c r="IC2418" s="61"/>
      <c r="ID2418" s="61"/>
      <c r="IE2418" s="61"/>
      <c r="IF2418" s="61"/>
      <c r="IG2418" s="61"/>
      <c r="IH2418" s="61"/>
      <c r="II2418" s="61"/>
      <c r="IJ2418" s="61"/>
      <c r="IK2418" s="61"/>
      <c r="IL2418" s="61"/>
    </row>
    <row r="2419" spans="1:246" s="37" customFormat="1" ht="14.25" customHeight="1" x14ac:dyDescent="0.4">
      <c r="A2419" s="34" t="e">
        <f>_xlfn.CONCAT(D2419,E2419,G2419,#REF!)</f>
        <v>#REF!</v>
      </c>
      <c r="B2419" s="40">
        <v>2447</v>
      </c>
      <c r="C2419" s="40">
        <v>2266</v>
      </c>
      <c r="D2419" s="40">
        <v>151</v>
      </c>
      <c r="E2419" s="41" t="s">
        <v>7520</v>
      </c>
      <c r="F2419" s="42" t="s">
        <v>5570</v>
      </c>
      <c r="G2419" s="41" t="s">
        <v>5374</v>
      </c>
      <c r="H2419" s="41" t="s">
        <v>5571</v>
      </c>
      <c r="I2419" s="41" t="s">
        <v>206</v>
      </c>
      <c r="J2419" s="43">
        <v>100</v>
      </c>
      <c r="K2419" s="44">
        <v>25.9</v>
      </c>
      <c r="L2419" s="45">
        <v>100</v>
      </c>
      <c r="M2419" s="45">
        <v>2590</v>
      </c>
      <c r="N2419" s="46">
        <v>0</v>
      </c>
      <c r="O2419" s="46">
        <v>0</v>
      </c>
      <c r="P2419" s="46">
        <v>0</v>
      </c>
      <c r="Q2419" s="46">
        <v>6</v>
      </c>
      <c r="R2419" s="46">
        <f t="shared" ref="R2419:R2431" si="352">SUM(N2419:Q2419)</f>
        <v>6</v>
      </c>
      <c r="S2419" s="85"/>
      <c r="T2419" s="47">
        <f t="shared" si="344"/>
        <v>0</v>
      </c>
      <c r="U2419" s="47" t="str" cm="1">
        <f t="array" aca="1" ref="U2419" ca="1">IF(S2419="", "×", IF(LEFT(S2419,2)="項番", COUNTIFS($D$2:$D$4001, INDIRECT("D" &amp; ROW()-1), $U$2:$U$4001, "〇"), "〇"))</f>
        <v>×</v>
      </c>
      <c r="V2419" s="47" t="str">
        <f t="shared" si="345"/>
        <v>×</v>
      </c>
      <c r="W2419" s="47" t="str">
        <f t="shared" si="346"/>
        <v>×</v>
      </c>
      <c r="X2419" s="48" t="str">
        <f t="shared" ca="1" si="347"/>
        <v/>
      </c>
      <c r="Y2419" s="47">
        <f t="shared" ca="1" si="348"/>
        <v>0</v>
      </c>
      <c r="Z2419" s="47">
        <f t="shared" si="349"/>
        <v>151</v>
      </c>
      <c r="AA2419" s="47" t="str">
        <f t="shared" si="350"/>
        <v/>
      </c>
      <c r="AB2419" s="49"/>
      <c r="AC2419" s="49"/>
      <c r="AD2419" s="49"/>
      <c r="AE2419" s="49"/>
      <c r="AF2419" s="49"/>
      <c r="AG2419" s="49"/>
      <c r="AH2419" s="49"/>
      <c r="AI2419" s="49"/>
      <c r="AJ2419" s="49"/>
      <c r="AK2419" s="49"/>
      <c r="AL2419" s="49"/>
      <c r="AM2419" s="49"/>
      <c r="AN2419" s="49"/>
      <c r="AO2419" s="49"/>
      <c r="AP2419" s="49"/>
      <c r="AQ2419" s="49"/>
      <c r="AR2419" s="49"/>
      <c r="AS2419" s="49"/>
      <c r="AT2419" s="49"/>
      <c r="AU2419" s="49"/>
      <c r="AV2419" s="49"/>
      <c r="AW2419" s="49"/>
      <c r="AX2419" s="49"/>
      <c r="AY2419" s="49"/>
      <c r="AZ2419" s="49"/>
      <c r="BA2419" s="49"/>
      <c r="BB2419" s="49"/>
      <c r="BC2419" s="49"/>
      <c r="BD2419" s="49"/>
      <c r="BE2419" s="49"/>
      <c r="BF2419" s="49"/>
      <c r="BG2419" s="49"/>
      <c r="BH2419" s="49"/>
      <c r="BI2419" s="49"/>
      <c r="BJ2419" s="49"/>
      <c r="BK2419" s="49"/>
      <c r="BL2419" s="49"/>
      <c r="BM2419" s="49"/>
      <c r="BN2419" s="49"/>
      <c r="BO2419" s="49"/>
      <c r="BP2419" s="49"/>
      <c r="BQ2419" s="49"/>
      <c r="BR2419" s="49"/>
      <c r="BS2419" s="49"/>
      <c r="BT2419" s="49"/>
      <c r="BU2419" s="49"/>
      <c r="BV2419" s="49"/>
      <c r="BW2419" s="49"/>
      <c r="BX2419" s="49"/>
      <c r="BY2419" s="49"/>
      <c r="BZ2419" s="49"/>
      <c r="CA2419" s="49"/>
      <c r="CB2419" s="49"/>
      <c r="CC2419" s="49"/>
      <c r="CD2419" s="49"/>
      <c r="CE2419" s="49"/>
      <c r="CF2419" s="49"/>
      <c r="CG2419" s="49"/>
      <c r="CH2419" s="49"/>
      <c r="CI2419" s="49"/>
      <c r="CJ2419" s="49"/>
      <c r="CK2419" s="49"/>
      <c r="CL2419" s="49"/>
      <c r="CM2419" s="49"/>
      <c r="CN2419" s="49"/>
      <c r="CO2419" s="49"/>
      <c r="CP2419" s="49"/>
      <c r="CQ2419" s="49"/>
      <c r="CR2419" s="49"/>
      <c r="CS2419" s="49"/>
      <c r="CT2419" s="49"/>
      <c r="CU2419" s="49"/>
      <c r="CV2419" s="49"/>
      <c r="CW2419" s="49"/>
      <c r="CX2419" s="49"/>
      <c r="CY2419" s="49"/>
      <c r="CZ2419" s="49"/>
      <c r="DA2419" s="49"/>
      <c r="DB2419" s="49"/>
      <c r="DC2419" s="49"/>
      <c r="DD2419" s="49"/>
      <c r="DE2419" s="49"/>
      <c r="DF2419" s="49"/>
      <c r="DG2419" s="49"/>
      <c r="DH2419" s="49"/>
      <c r="DI2419" s="49"/>
      <c r="DJ2419" s="49"/>
      <c r="DK2419" s="49"/>
      <c r="DL2419" s="49"/>
      <c r="DM2419" s="49"/>
      <c r="DN2419" s="49"/>
      <c r="DO2419" s="49"/>
      <c r="DP2419" s="49"/>
      <c r="DQ2419" s="49"/>
      <c r="DR2419" s="49"/>
      <c r="DS2419" s="49"/>
      <c r="DT2419" s="49"/>
      <c r="DU2419" s="49"/>
      <c r="DV2419" s="49"/>
      <c r="DW2419" s="49"/>
      <c r="DX2419" s="49"/>
      <c r="DY2419" s="49"/>
      <c r="DZ2419" s="49"/>
      <c r="EA2419" s="49"/>
      <c r="EB2419" s="49"/>
      <c r="EC2419" s="49"/>
      <c r="ED2419" s="49"/>
      <c r="EE2419" s="49"/>
      <c r="EF2419" s="49"/>
      <c r="EG2419" s="49"/>
      <c r="EH2419" s="49"/>
      <c r="EI2419" s="49"/>
      <c r="EJ2419" s="49"/>
      <c r="EK2419" s="49"/>
      <c r="EL2419" s="49"/>
      <c r="EM2419" s="49"/>
      <c r="EN2419" s="49"/>
      <c r="EO2419" s="49"/>
      <c r="EP2419" s="49"/>
      <c r="EQ2419" s="49"/>
      <c r="ER2419" s="49"/>
      <c r="ES2419" s="49"/>
      <c r="ET2419" s="49"/>
      <c r="EU2419" s="49"/>
      <c r="EV2419" s="49"/>
      <c r="EW2419" s="49"/>
      <c r="EX2419" s="49"/>
      <c r="EY2419" s="49"/>
      <c r="EZ2419" s="49"/>
      <c r="FA2419" s="49"/>
      <c r="FB2419" s="49"/>
      <c r="FC2419" s="49"/>
      <c r="FD2419" s="49"/>
      <c r="FE2419" s="49"/>
      <c r="FF2419" s="49"/>
      <c r="FG2419" s="49"/>
      <c r="FH2419" s="49"/>
      <c r="FI2419" s="49"/>
      <c r="FJ2419" s="49"/>
      <c r="FK2419" s="49"/>
      <c r="FL2419" s="49"/>
      <c r="FM2419" s="49"/>
      <c r="FN2419" s="49"/>
      <c r="FO2419" s="49"/>
      <c r="FP2419" s="49"/>
      <c r="FQ2419" s="49"/>
      <c r="FR2419" s="49"/>
      <c r="FS2419" s="49"/>
      <c r="FT2419" s="49"/>
      <c r="FU2419" s="49"/>
      <c r="FV2419" s="49"/>
      <c r="FW2419" s="49"/>
      <c r="FX2419" s="49"/>
      <c r="FY2419" s="49"/>
      <c r="FZ2419" s="49"/>
      <c r="GA2419" s="49"/>
      <c r="GB2419" s="49"/>
      <c r="GC2419" s="49"/>
      <c r="GD2419" s="49"/>
      <c r="GE2419" s="49"/>
      <c r="GF2419" s="49"/>
      <c r="GG2419" s="49"/>
      <c r="GH2419" s="49"/>
      <c r="GI2419" s="49"/>
      <c r="GJ2419" s="49"/>
      <c r="GK2419" s="49"/>
      <c r="GL2419" s="49"/>
      <c r="GM2419" s="49"/>
      <c r="GN2419" s="49"/>
      <c r="GO2419" s="49"/>
      <c r="GP2419" s="49"/>
      <c r="GQ2419" s="49"/>
      <c r="GR2419" s="49"/>
      <c r="GS2419" s="49"/>
      <c r="GT2419" s="49"/>
      <c r="GU2419" s="49"/>
      <c r="GV2419" s="49"/>
      <c r="GW2419" s="49"/>
      <c r="GX2419" s="49"/>
      <c r="GY2419" s="49"/>
      <c r="GZ2419" s="49"/>
      <c r="HA2419" s="49"/>
      <c r="HB2419" s="49"/>
      <c r="HC2419" s="49"/>
      <c r="HD2419" s="49"/>
      <c r="HE2419" s="49"/>
      <c r="HF2419" s="49"/>
      <c r="HG2419" s="49"/>
      <c r="HH2419" s="49"/>
      <c r="HI2419" s="49"/>
      <c r="HJ2419" s="49"/>
      <c r="HK2419" s="49"/>
      <c r="HL2419" s="49"/>
      <c r="HM2419" s="49"/>
      <c r="HN2419" s="49"/>
      <c r="HO2419" s="49"/>
      <c r="HP2419" s="49"/>
      <c r="HQ2419" s="49"/>
      <c r="HR2419" s="49"/>
      <c r="HS2419" s="49"/>
      <c r="HT2419" s="49"/>
      <c r="HU2419" s="49"/>
      <c r="HV2419" s="49"/>
      <c r="HW2419" s="49"/>
      <c r="HX2419" s="49"/>
      <c r="HY2419" s="49"/>
      <c r="HZ2419" s="49"/>
      <c r="IA2419" s="49"/>
      <c r="IB2419" s="49"/>
      <c r="IC2419" s="49"/>
      <c r="ID2419" s="49"/>
      <c r="IE2419" s="49"/>
      <c r="IF2419" s="49"/>
      <c r="IG2419" s="49"/>
      <c r="IH2419" s="49"/>
      <c r="II2419" s="49"/>
      <c r="IJ2419" s="49"/>
      <c r="IK2419" s="49"/>
      <c r="IL2419" s="49"/>
    </row>
    <row r="2420" spans="1:246" ht="14.25" customHeight="1" x14ac:dyDescent="0.4">
      <c r="A2420" s="34" t="e">
        <f>_xlfn.CONCAT(D2420,E2420,G2420,#REF!)</f>
        <v>#REF!</v>
      </c>
      <c r="B2420" s="40">
        <v>2448</v>
      </c>
      <c r="C2420" s="40">
        <v>2267</v>
      </c>
      <c r="D2420" s="40">
        <v>151</v>
      </c>
      <c r="E2420" s="41" t="s">
        <v>7520</v>
      </c>
      <c r="F2420" s="42" t="s">
        <v>5572</v>
      </c>
      <c r="G2420" s="41" t="s">
        <v>5374</v>
      </c>
      <c r="H2420" s="41" t="s">
        <v>5573</v>
      </c>
      <c r="I2420" s="41" t="s">
        <v>2518</v>
      </c>
      <c r="J2420" s="43">
        <v>1</v>
      </c>
      <c r="K2420" s="44">
        <v>35.6</v>
      </c>
      <c r="L2420" s="45">
        <v>100</v>
      </c>
      <c r="M2420" s="45">
        <v>3560</v>
      </c>
      <c r="N2420" s="46">
        <v>0</v>
      </c>
      <c r="O2420" s="46">
        <v>0</v>
      </c>
      <c r="P2420" s="46">
        <v>44</v>
      </c>
      <c r="Q2420" s="46">
        <v>0</v>
      </c>
      <c r="R2420" s="46">
        <f t="shared" si="352"/>
        <v>44</v>
      </c>
      <c r="S2420" s="85"/>
      <c r="T2420" s="47">
        <f t="shared" si="344"/>
        <v>0</v>
      </c>
      <c r="U2420" s="47" t="str" cm="1">
        <f t="array" aca="1" ref="U2420" ca="1">IF(S2420="", "×", IF(LEFT(S2420,2)="項番", COUNTIFS($D$2:$D$4001, INDIRECT("D" &amp; ROW()-1), $U$2:$U$4001, "〇"), "〇"))</f>
        <v>×</v>
      </c>
      <c r="V2420" s="47" t="str">
        <f t="shared" si="345"/>
        <v>×</v>
      </c>
      <c r="W2420" s="47" t="str">
        <f t="shared" si="346"/>
        <v>×</v>
      </c>
      <c r="X2420" s="48" t="str">
        <f t="shared" ca="1" si="347"/>
        <v/>
      </c>
      <c r="Y2420" s="47">
        <f t="shared" ca="1" si="348"/>
        <v>0</v>
      </c>
      <c r="Z2420" s="47">
        <f t="shared" si="349"/>
        <v>151</v>
      </c>
      <c r="AA2420" s="47" t="str">
        <f t="shared" si="350"/>
        <v/>
      </c>
    </row>
    <row r="2421" spans="1:246" s="66" customFormat="1" ht="14.25" customHeight="1" x14ac:dyDescent="0.4">
      <c r="A2421" s="34" t="e">
        <f>_xlfn.CONCAT(D2421,E2421,G2421,#REF!)</f>
        <v>#REF!</v>
      </c>
      <c r="B2421" s="40">
        <v>2451</v>
      </c>
      <c r="C2421" s="40">
        <v>2268</v>
      </c>
      <c r="D2421" s="40">
        <v>151</v>
      </c>
      <c r="E2421" s="41" t="s">
        <v>7520</v>
      </c>
      <c r="F2421" s="42" t="s">
        <v>5579</v>
      </c>
      <c r="G2421" s="41" t="s">
        <v>5374</v>
      </c>
      <c r="H2421" s="41" t="s">
        <v>5580</v>
      </c>
      <c r="I2421" s="41" t="s">
        <v>12</v>
      </c>
      <c r="J2421" s="43">
        <v>100</v>
      </c>
      <c r="K2421" s="44">
        <v>10.8</v>
      </c>
      <c r="L2421" s="45">
        <v>100</v>
      </c>
      <c r="M2421" s="45">
        <v>1080</v>
      </c>
      <c r="N2421" s="46">
        <v>35</v>
      </c>
      <c r="O2421" s="46">
        <v>10</v>
      </c>
      <c r="P2421" s="46">
        <v>0</v>
      </c>
      <c r="Q2421" s="46">
        <v>0</v>
      </c>
      <c r="R2421" s="46">
        <f t="shared" si="352"/>
        <v>45</v>
      </c>
      <c r="S2421" s="85"/>
      <c r="T2421" s="47">
        <f t="shared" si="344"/>
        <v>0</v>
      </c>
      <c r="U2421" s="47" t="str" cm="1">
        <f t="array" aca="1" ref="U2421" ca="1">IF(S2421="", "×", IF(LEFT(S2421,2)="項番", COUNTIFS($D$2:$D$4001, INDIRECT("D" &amp; ROW()-1), $U$2:$U$4001, "〇"), "〇"))</f>
        <v>×</v>
      </c>
      <c r="V2421" s="47" t="str">
        <f t="shared" si="345"/>
        <v>×</v>
      </c>
      <c r="W2421" s="47" t="str">
        <f t="shared" si="346"/>
        <v>×</v>
      </c>
      <c r="X2421" s="48" t="str">
        <f t="shared" ca="1" si="347"/>
        <v/>
      </c>
      <c r="Y2421" s="47">
        <f t="shared" ca="1" si="348"/>
        <v>0</v>
      </c>
      <c r="Z2421" s="47">
        <f t="shared" si="349"/>
        <v>151</v>
      </c>
      <c r="AA2421" s="47" t="str">
        <f t="shared" si="350"/>
        <v/>
      </c>
      <c r="AB2421" s="65"/>
      <c r="AC2421" s="65"/>
      <c r="AD2421" s="65"/>
      <c r="AE2421" s="65"/>
      <c r="AF2421" s="65"/>
      <c r="AG2421" s="65"/>
      <c r="AH2421" s="65"/>
      <c r="AI2421" s="65"/>
      <c r="AJ2421" s="65"/>
      <c r="AK2421" s="65"/>
      <c r="AL2421" s="65"/>
      <c r="AM2421" s="65"/>
      <c r="AN2421" s="65"/>
      <c r="AO2421" s="65"/>
      <c r="AP2421" s="65"/>
      <c r="AQ2421" s="65"/>
      <c r="AR2421" s="65"/>
      <c r="AS2421" s="65"/>
      <c r="AT2421" s="65"/>
      <c r="AU2421" s="65"/>
      <c r="AV2421" s="65"/>
      <c r="AW2421" s="65"/>
      <c r="AX2421" s="65"/>
      <c r="AY2421" s="65"/>
      <c r="AZ2421" s="65"/>
      <c r="BA2421" s="65"/>
      <c r="BB2421" s="65"/>
      <c r="BC2421" s="65"/>
      <c r="BD2421" s="65"/>
      <c r="BE2421" s="65"/>
      <c r="BF2421" s="65"/>
      <c r="BG2421" s="65"/>
      <c r="BH2421" s="65"/>
      <c r="BI2421" s="65"/>
      <c r="BJ2421" s="65"/>
      <c r="BK2421" s="65"/>
      <c r="BL2421" s="65"/>
      <c r="BM2421" s="65"/>
      <c r="BN2421" s="65"/>
      <c r="BO2421" s="65"/>
      <c r="BP2421" s="65"/>
      <c r="BQ2421" s="65"/>
      <c r="BR2421" s="65"/>
      <c r="BS2421" s="65"/>
      <c r="BT2421" s="65"/>
      <c r="BU2421" s="65"/>
      <c r="BV2421" s="65"/>
      <c r="BW2421" s="65"/>
      <c r="BX2421" s="65"/>
      <c r="BY2421" s="65"/>
      <c r="BZ2421" s="65"/>
      <c r="CA2421" s="65"/>
      <c r="CB2421" s="65"/>
      <c r="CC2421" s="65"/>
      <c r="CD2421" s="65"/>
      <c r="CE2421" s="65"/>
      <c r="CF2421" s="65"/>
      <c r="CG2421" s="65"/>
      <c r="CH2421" s="65"/>
      <c r="CI2421" s="65"/>
      <c r="CJ2421" s="65"/>
      <c r="CK2421" s="65"/>
      <c r="CL2421" s="65"/>
      <c r="CM2421" s="65"/>
      <c r="CN2421" s="65"/>
      <c r="CO2421" s="65"/>
      <c r="CP2421" s="65"/>
      <c r="CQ2421" s="65"/>
      <c r="CR2421" s="65"/>
      <c r="CS2421" s="65"/>
      <c r="CT2421" s="65"/>
      <c r="CU2421" s="65"/>
      <c r="CV2421" s="65"/>
      <c r="CW2421" s="65"/>
      <c r="CX2421" s="65"/>
      <c r="CY2421" s="65"/>
      <c r="CZ2421" s="65"/>
      <c r="DA2421" s="65"/>
      <c r="DB2421" s="65"/>
      <c r="DC2421" s="65"/>
      <c r="DD2421" s="65"/>
      <c r="DE2421" s="65"/>
      <c r="DF2421" s="65"/>
      <c r="DG2421" s="65"/>
      <c r="DH2421" s="65"/>
      <c r="DI2421" s="65"/>
      <c r="DJ2421" s="65"/>
      <c r="DK2421" s="65"/>
      <c r="DL2421" s="65"/>
      <c r="DM2421" s="65"/>
      <c r="DN2421" s="65"/>
      <c r="DO2421" s="65"/>
      <c r="DP2421" s="65"/>
      <c r="DQ2421" s="65"/>
      <c r="DR2421" s="65"/>
      <c r="DS2421" s="65"/>
      <c r="DT2421" s="65"/>
      <c r="DU2421" s="65"/>
      <c r="DV2421" s="65"/>
      <c r="DW2421" s="65"/>
      <c r="DX2421" s="65"/>
      <c r="DY2421" s="65"/>
      <c r="DZ2421" s="65"/>
      <c r="EA2421" s="65"/>
      <c r="EB2421" s="65"/>
      <c r="EC2421" s="65"/>
      <c r="ED2421" s="65"/>
      <c r="EE2421" s="65"/>
      <c r="EF2421" s="65"/>
      <c r="EG2421" s="65"/>
      <c r="EH2421" s="65"/>
      <c r="EI2421" s="65"/>
      <c r="EJ2421" s="65"/>
      <c r="EK2421" s="65"/>
      <c r="EL2421" s="65"/>
      <c r="EM2421" s="65"/>
      <c r="EN2421" s="65"/>
      <c r="EO2421" s="65"/>
      <c r="EP2421" s="65"/>
      <c r="EQ2421" s="65"/>
      <c r="ER2421" s="65"/>
      <c r="ES2421" s="65"/>
      <c r="ET2421" s="65"/>
      <c r="EU2421" s="65"/>
      <c r="EV2421" s="65"/>
      <c r="EW2421" s="65"/>
      <c r="EX2421" s="65"/>
      <c r="EY2421" s="65"/>
      <c r="EZ2421" s="65"/>
      <c r="FA2421" s="65"/>
      <c r="FB2421" s="65"/>
      <c r="FC2421" s="65"/>
      <c r="FD2421" s="65"/>
      <c r="FE2421" s="65"/>
      <c r="FF2421" s="65"/>
      <c r="FG2421" s="65"/>
      <c r="FH2421" s="65"/>
      <c r="FI2421" s="65"/>
      <c r="FJ2421" s="65"/>
      <c r="FK2421" s="65"/>
      <c r="FL2421" s="65"/>
      <c r="FM2421" s="65"/>
      <c r="FN2421" s="65"/>
      <c r="FO2421" s="65"/>
      <c r="FP2421" s="65"/>
      <c r="FQ2421" s="65"/>
      <c r="FR2421" s="65"/>
      <c r="FS2421" s="65"/>
      <c r="FT2421" s="65"/>
      <c r="FU2421" s="65"/>
      <c r="FV2421" s="65"/>
      <c r="FW2421" s="65"/>
      <c r="FX2421" s="65"/>
      <c r="FY2421" s="65"/>
      <c r="FZ2421" s="65"/>
      <c r="GA2421" s="65"/>
      <c r="GB2421" s="65"/>
      <c r="GC2421" s="65"/>
      <c r="GD2421" s="65"/>
      <c r="GE2421" s="65"/>
      <c r="GF2421" s="65"/>
      <c r="GG2421" s="65"/>
      <c r="GH2421" s="65"/>
      <c r="GI2421" s="65"/>
      <c r="GJ2421" s="65"/>
      <c r="GK2421" s="65"/>
      <c r="GL2421" s="65"/>
      <c r="GM2421" s="65"/>
      <c r="GN2421" s="65"/>
      <c r="GO2421" s="65"/>
      <c r="GP2421" s="65"/>
      <c r="GQ2421" s="65"/>
      <c r="GR2421" s="65"/>
      <c r="GS2421" s="65"/>
      <c r="GT2421" s="65"/>
      <c r="GU2421" s="65"/>
      <c r="GV2421" s="65"/>
      <c r="GW2421" s="65"/>
      <c r="GX2421" s="65"/>
      <c r="GY2421" s="65"/>
      <c r="GZ2421" s="65"/>
      <c r="HA2421" s="65"/>
      <c r="HB2421" s="65"/>
      <c r="HC2421" s="65"/>
      <c r="HD2421" s="65"/>
      <c r="HE2421" s="65"/>
      <c r="HF2421" s="65"/>
      <c r="HG2421" s="65"/>
      <c r="HH2421" s="65"/>
      <c r="HI2421" s="65"/>
      <c r="HJ2421" s="65"/>
      <c r="HK2421" s="65"/>
      <c r="HL2421" s="65"/>
      <c r="HM2421" s="65"/>
      <c r="HN2421" s="65"/>
      <c r="HO2421" s="65"/>
      <c r="HP2421" s="65"/>
      <c r="HQ2421" s="65"/>
      <c r="HR2421" s="65"/>
      <c r="HS2421" s="65"/>
      <c r="HT2421" s="65"/>
      <c r="HU2421" s="65"/>
      <c r="HV2421" s="65"/>
      <c r="HW2421" s="65"/>
      <c r="HX2421" s="65"/>
      <c r="HY2421" s="65"/>
      <c r="HZ2421" s="65"/>
      <c r="IA2421" s="65"/>
      <c r="IB2421" s="65"/>
      <c r="IC2421" s="65"/>
      <c r="ID2421" s="65"/>
      <c r="IE2421" s="65"/>
      <c r="IF2421" s="65"/>
      <c r="IG2421" s="65"/>
      <c r="IH2421" s="65"/>
      <c r="II2421" s="65"/>
      <c r="IJ2421" s="65"/>
      <c r="IK2421" s="65"/>
      <c r="IL2421" s="65"/>
    </row>
    <row r="2422" spans="1:246" s="66" customFormat="1" ht="14.25" customHeight="1" x14ac:dyDescent="0.4">
      <c r="A2422" s="34" t="e">
        <f>_xlfn.CONCAT(D2422,E2422,G2422,#REF!)</f>
        <v>#REF!</v>
      </c>
      <c r="B2422" s="40">
        <v>2452</v>
      </c>
      <c r="C2422" s="40">
        <v>2269</v>
      </c>
      <c r="D2422" s="40">
        <v>151</v>
      </c>
      <c r="E2422" s="41" t="s">
        <v>7520</v>
      </c>
      <c r="F2422" s="42" t="s">
        <v>5581</v>
      </c>
      <c r="G2422" s="41" t="s">
        <v>5374</v>
      </c>
      <c r="H2422" s="41" t="s">
        <v>5582</v>
      </c>
      <c r="I2422" s="41" t="s">
        <v>12</v>
      </c>
      <c r="J2422" s="43">
        <v>100</v>
      </c>
      <c r="K2422" s="44">
        <v>10.8</v>
      </c>
      <c r="L2422" s="45">
        <v>100</v>
      </c>
      <c r="M2422" s="45">
        <v>1080</v>
      </c>
      <c r="N2422" s="46">
        <v>28</v>
      </c>
      <c r="O2422" s="46">
        <v>0</v>
      </c>
      <c r="P2422" s="46">
        <v>0</v>
      </c>
      <c r="Q2422" s="46">
        <v>0</v>
      </c>
      <c r="R2422" s="46">
        <f t="shared" si="352"/>
        <v>28</v>
      </c>
      <c r="S2422" s="85"/>
      <c r="T2422" s="47">
        <f t="shared" si="344"/>
        <v>0</v>
      </c>
      <c r="U2422" s="47" t="str" cm="1">
        <f t="array" aca="1" ref="U2422" ca="1">IF(S2422="", "×", IF(LEFT(S2422,2)="項番", COUNTIFS($D$2:$D$4001, INDIRECT("D" &amp; ROW()-1), $U$2:$U$4001, "〇"), "〇"))</f>
        <v>×</v>
      </c>
      <c r="V2422" s="47" t="str">
        <f t="shared" si="345"/>
        <v>×</v>
      </c>
      <c r="W2422" s="47" t="str">
        <f t="shared" si="346"/>
        <v>×</v>
      </c>
      <c r="X2422" s="48" t="str">
        <f t="shared" ca="1" si="347"/>
        <v/>
      </c>
      <c r="Y2422" s="47">
        <f t="shared" ca="1" si="348"/>
        <v>0</v>
      </c>
      <c r="Z2422" s="47">
        <f t="shared" si="349"/>
        <v>151</v>
      </c>
      <c r="AA2422" s="47" t="str">
        <f t="shared" si="350"/>
        <v/>
      </c>
      <c r="AB2422" s="65"/>
      <c r="AC2422" s="65"/>
      <c r="AD2422" s="65"/>
      <c r="AE2422" s="65"/>
      <c r="AF2422" s="65"/>
      <c r="AG2422" s="65"/>
      <c r="AH2422" s="65"/>
      <c r="AI2422" s="65"/>
      <c r="AJ2422" s="65"/>
      <c r="AK2422" s="65"/>
      <c r="AL2422" s="65"/>
      <c r="AM2422" s="65"/>
      <c r="AN2422" s="65"/>
      <c r="AO2422" s="65"/>
      <c r="AP2422" s="65"/>
      <c r="AQ2422" s="65"/>
      <c r="AR2422" s="65"/>
      <c r="AS2422" s="65"/>
      <c r="AT2422" s="65"/>
      <c r="AU2422" s="65"/>
      <c r="AV2422" s="65"/>
      <c r="AW2422" s="65"/>
      <c r="AX2422" s="65"/>
      <c r="AY2422" s="65"/>
      <c r="AZ2422" s="65"/>
      <c r="BA2422" s="65"/>
      <c r="BB2422" s="65"/>
      <c r="BC2422" s="65"/>
      <c r="BD2422" s="65"/>
      <c r="BE2422" s="65"/>
      <c r="BF2422" s="65"/>
      <c r="BG2422" s="65"/>
      <c r="BH2422" s="65"/>
      <c r="BI2422" s="65"/>
      <c r="BJ2422" s="65"/>
      <c r="BK2422" s="65"/>
      <c r="BL2422" s="65"/>
      <c r="BM2422" s="65"/>
      <c r="BN2422" s="65"/>
      <c r="BO2422" s="65"/>
      <c r="BP2422" s="65"/>
      <c r="BQ2422" s="65"/>
      <c r="BR2422" s="65"/>
      <c r="BS2422" s="65"/>
      <c r="BT2422" s="65"/>
      <c r="BU2422" s="65"/>
      <c r="BV2422" s="65"/>
      <c r="BW2422" s="65"/>
      <c r="BX2422" s="65"/>
      <c r="BY2422" s="65"/>
      <c r="BZ2422" s="65"/>
      <c r="CA2422" s="65"/>
      <c r="CB2422" s="65"/>
      <c r="CC2422" s="65"/>
      <c r="CD2422" s="65"/>
      <c r="CE2422" s="65"/>
      <c r="CF2422" s="65"/>
      <c r="CG2422" s="65"/>
      <c r="CH2422" s="65"/>
      <c r="CI2422" s="65"/>
      <c r="CJ2422" s="65"/>
      <c r="CK2422" s="65"/>
      <c r="CL2422" s="65"/>
      <c r="CM2422" s="65"/>
      <c r="CN2422" s="65"/>
      <c r="CO2422" s="65"/>
      <c r="CP2422" s="65"/>
      <c r="CQ2422" s="65"/>
      <c r="CR2422" s="65"/>
      <c r="CS2422" s="65"/>
      <c r="CT2422" s="65"/>
      <c r="CU2422" s="65"/>
      <c r="CV2422" s="65"/>
      <c r="CW2422" s="65"/>
      <c r="CX2422" s="65"/>
      <c r="CY2422" s="65"/>
      <c r="CZ2422" s="65"/>
      <c r="DA2422" s="65"/>
      <c r="DB2422" s="65"/>
      <c r="DC2422" s="65"/>
      <c r="DD2422" s="65"/>
      <c r="DE2422" s="65"/>
      <c r="DF2422" s="65"/>
      <c r="DG2422" s="65"/>
      <c r="DH2422" s="65"/>
      <c r="DI2422" s="65"/>
      <c r="DJ2422" s="65"/>
      <c r="DK2422" s="65"/>
      <c r="DL2422" s="65"/>
      <c r="DM2422" s="65"/>
      <c r="DN2422" s="65"/>
      <c r="DO2422" s="65"/>
      <c r="DP2422" s="65"/>
      <c r="DQ2422" s="65"/>
      <c r="DR2422" s="65"/>
      <c r="DS2422" s="65"/>
      <c r="DT2422" s="65"/>
      <c r="DU2422" s="65"/>
      <c r="DV2422" s="65"/>
      <c r="DW2422" s="65"/>
      <c r="DX2422" s="65"/>
      <c r="DY2422" s="65"/>
      <c r="DZ2422" s="65"/>
      <c r="EA2422" s="65"/>
      <c r="EB2422" s="65"/>
      <c r="EC2422" s="65"/>
      <c r="ED2422" s="65"/>
      <c r="EE2422" s="65"/>
      <c r="EF2422" s="65"/>
      <c r="EG2422" s="65"/>
      <c r="EH2422" s="65"/>
      <c r="EI2422" s="65"/>
      <c r="EJ2422" s="65"/>
      <c r="EK2422" s="65"/>
      <c r="EL2422" s="65"/>
      <c r="EM2422" s="65"/>
      <c r="EN2422" s="65"/>
      <c r="EO2422" s="65"/>
      <c r="EP2422" s="65"/>
      <c r="EQ2422" s="65"/>
      <c r="ER2422" s="65"/>
      <c r="ES2422" s="65"/>
      <c r="ET2422" s="65"/>
      <c r="EU2422" s="65"/>
      <c r="EV2422" s="65"/>
      <c r="EW2422" s="65"/>
      <c r="EX2422" s="65"/>
      <c r="EY2422" s="65"/>
      <c r="EZ2422" s="65"/>
      <c r="FA2422" s="65"/>
      <c r="FB2422" s="65"/>
      <c r="FC2422" s="65"/>
      <c r="FD2422" s="65"/>
      <c r="FE2422" s="65"/>
      <c r="FF2422" s="65"/>
      <c r="FG2422" s="65"/>
      <c r="FH2422" s="65"/>
      <c r="FI2422" s="65"/>
      <c r="FJ2422" s="65"/>
      <c r="FK2422" s="65"/>
      <c r="FL2422" s="65"/>
      <c r="FM2422" s="65"/>
      <c r="FN2422" s="65"/>
      <c r="FO2422" s="65"/>
      <c r="FP2422" s="65"/>
      <c r="FQ2422" s="65"/>
      <c r="FR2422" s="65"/>
      <c r="FS2422" s="65"/>
      <c r="FT2422" s="65"/>
      <c r="FU2422" s="65"/>
      <c r="FV2422" s="65"/>
      <c r="FW2422" s="65"/>
      <c r="FX2422" s="65"/>
      <c r="FY2422" s="65"/>
      <c r="FZ2422" s="65"/>
      <c r="GA2422" s="65"/>
      <c r="GB2422" s="65"/>
      <c r="GC2422" s="65"/>
      <c r="GD2422" s="65"/>
      <c r="GE2422" s="65"/>
      <c r="GF2422" s="65"/>
      <c r="GG2422" s="65"/>
      <c r="GH2422" s="65"/>
      <c r="GI2422" s="65"/>
      <c r="GJ2422" s="65"/>
      <c r="GK2422" s="65"/>
      <c r="GL2422" s="65"/>
      <c r="GM2422" s="65"/>
      <c r="GN2422" s="65"/>
      <c r="GO2422" s="65"/>
      <c r="GP2422" s="65"/>
      <c r="GQ2422" s="65"/>
      <c r="GR2422" s="65"/>
      <c r="GS2422" s="65"/>
      <c r="GT2422" s="65"/>
      <c r="GU2422" s="65"/>
      <c r="GV2422" s="65"/>
      <c r="GW2422" s="65"/>
      <c r="GX2422" s="65"/>
      <c r="GY2422" s="65"/>
      <c r="GZ2422" s="65"/>
      <c r="HA2422" s="65"/>
      <c r="HB2422" s="65"/>
      <c r="HC2422" s="65"/>
      <c r="HD2422" s="65"/>
      <c r="HE2422" s="65"/>
      <c r="HF2422" s="65"/>
      <c r="HG2422" s="65"/>
      <c r="HH2422" s="65"/>
      <c r="HI2422" s="65"/>
      <c r="HJ2422" s="65"/>
      <c r="HK2422" s="65"/>
      <c r="HL2422" s="65"/>
      <c r="HM2422" s="65"/>
      <c r="HN2422" s="65"/>
      <c r="HO2422" s="65"/>
      <c r="HP2422" s="65"/>
      <c r="HQ2422" s="65"/>
      <c r="HR2422" s="65"/>
      <c r="HS2422" s="65"/>
      <c r="HT2422" s="65"/>
      <c r="HU2422" s="65"/>
      <c r="HV2422" s="65"/>
      <c r="HW2422" s="65"/>
      <c r="HX2422" s="65"/>
      <c r="HY2422" s="65"/>
      <c r="HZ2422" s="65"/>
      <c r="IA2422" s="65"/>
      <c r="IB2422" s="65"/>
      <c r="IC2422" s="65"/>
      <c r="ID2422" s="65"/>
      <c r="IE2422" s="65"/>
      <c r="IF2422" s="65"/>
      <c r="IG2422" s="65"/>
      <c r="IH2422" s="65"/>
      <c r="II2422" s="65"/>
      <c r="IJ2422" s="65"/>
      <c r="IK2422" s="65"/>
      <c r="IL2422" s="65"/>
    </row>
    <row r="2423" spans="1:246" s="69" customFormat="1" ht="14.25" customHeight="1" x14ac:dyDescent="0.4">
      <c r="A2423" s="50" t="e">
        <f>_xlfn.CONCAT(D2423,E2423,G2423,#REF!)</f>
        <v>#REF!</v>
      </c>
      <c r="B2423" s="51"/>
      <c r="C2423" s="51" t="s">
        <v>125</v>
      </c>
      <c r="D2423" s="51" t="s">
        <v>125</v>
      </c>
      <c r="E2423" s="52"/>
      <c r="F2423" s="53"/>
      <c r="G2423" s="52"/>
      <c r="H2423" s="52"/>
      <c r="I2423" s="52"/>
      <c r="J2423" s="54"/>
      <c r="K2423" s="55"/>
      <c r="L2423" s="56"/>
      <c r="M2423" s="56"/>
      <c r="N2423" s="57"/>
      <c r="O2423" s="57"/>
      <c r="P2423" s="57"/>
      <c r="Q2423" s="57"/>
      <c r="R2423" s="57"/>
      <c r="S2423" s="86" t="s">
        <v>7706</v>
      </c>
      <c r="T2423" s="58">
        <f t="shared" si="344"/>
        <v>0</v>
      </c>
      <c r="U2423" s="58" cm="1">
        <f t="array" aca="1" ref="U2423" ca="1">IF(S2423="", "×", IF(LEFT(S2423,2)="項番", COUNTIFS($D$2:$D$4001, INDIRECT("D" &amp; ROW()-1), $U$2:$U$4001, "〇"), "〇"))</f>
        <v>0</v>
      </c>
      <c r="V2423" s="58" t="str">
        <f t="shared" si="345"/>
        <v/>
      </c>
      <c r="W2423" s="58" t="str">
        <f t="shared" si="346"/>
        <v/>
      </c>
      <c r="X2423" s="59" t="str">
        <f t="shared" ca="1" si="347"/>
        <v/>
      </c>
      <c r="Y2423" s="58">
        <f t="shared" ca="1" si="348"/>
        <v>0</v>
      </c>
      <c r="Z2423" s="58">
        <f t="shared" si="349"/>
        <v>151</v>
      </c>
      <c r="AA2423" s="58" t="str">
        <f t="shared" si="350"/>
        <v>【注意】：項番集計行（項番〇計）は、一つ上のNOにする)</v>
      </c>
      <c r="AB2423" s="67"/>
      <c r="AC2423" s="67"/>
      <c r="AD2423" s="67"/>
      <c r="AE2423" s="67"/>
      <c r="AF2423" s="67"/>
      <c r="AG2423" s="67"/>
      <c r="AH2423" s="67"/>
      <c r="AI2423" s="67"/>
      <c r="AJ2423" s="67"/>
      <c r="AK2423" s="67"/>
      <c r="AL2423" s="67"/>
      <c r="AM2423" s="67"/>
      <c r="AN2423" s="67"/>
      <c r="AO2423" s="67"/>
      <c r="AP2423" s="67"/>
      <c r="AQ2423" s="67"/>
      <c r="AR2423" s="67"/>
      <c r="AS2423" s="67"/>
      <c r="AT2423" s="67"/>
      <c r="AU2423" s="67"/>
      <c r="AV2423" s="67"/>
      <c r="AW2423" s="67"/>
      <c r="AX2423" s="67"/>
      <c r="AY2423" s="67"/>
      <c r="AZ2423" s="67"/>
      <c r="BA2423" s="67"/>
      <c r="BB2423" s="67"/>
      <c r="BC2423" s="67"/>
      <c r="BD2423" s="67"/>
      <c r="BE2423" s="67"/>
      <c r="BF2423" s="67"/>
      <c r="BG2423" s="67"/>
      <c r="BH2423" s="67"/>
      <c r="BI2423" s="67"/>
      <c r="BJ2423" s="67"/>
      <c r="BK2423" s="67"/>
      <c r="BL2423" s="67"/>
      <c r="BM2423" s="67"/>
      <c r="BN2423" s="67"/>
      <c r="BO2423" s="67"/>
      <c r="BP2423" s="67"/>
      <c r="BQ2423" s="67"/>
      <c r="BR2423" s="67"/>
      <c r="BS2423" s="67"/>
      <c r="BT2423" s="67"/>
      <c r="BU2423" s="67"/>
      <c r="BV2423" s="67"/>
      <c r="BW2423" s="67"/>
      <c r="BX2423" s="67"/>
      <c r="BY2423" s="67"/>
      <c r="BZ2423" s="67"/>
      <c r="CA2423" s="67"/>
      <c r="CB2423" s="67"/>
      <c r="CC2423" s="67"/>
      <c r="CD2423" s="67"/>
      <c r="CE2423" s="67"/>
      <c r="CF2423" s="67"/>
      <c r="CG2423" s="67"/>
      <c r="CH2423" s="67"/>
      <c r="CI2423" s="67"/>
      <c r="CJ2423" s="67"/>
      <c r="CK2423" s="67"/>
      <c r="CL2423" s="67"/>
      <c r="CM2423" s="67"/>
      <c r="CN2423" s="67"/>
      <c r="CO2423" s="67"/>
      <c r="CP2423" s="67"/>
      <c r="CQ2423" s="67"/>
      <c r="CR2423" s="67"/>
      <c r="CS2423" s="67"/>
      <c r="CT2423" s="67"/>
      <c r="CU2423" s="67"/>
      <c r="CV2423" s="67"/>
      <c r="CW2423" s="67"/>
      <c r="CX2423" s="67"/>
      <c r="CY2423" s="67"/>
      <c r="CZ2423" s="67"/>
      <c r="DA2423" s="67"/>
      <c r="DB2423" s="67"/>
      <c r="DC2423" s="67"/>
      <c r="DD2423" s="67"/>
      <c r="DE2423" s="67"/>
      <c r="DF2423" s="67"/>
      <c r="DG2423" s="67"/>
      <c r="DH2423" s="67"/>
      <c r="DI2423" s="67"/>
      <c r="DJ2423" s="67"/>
      <c r="DK2423" s="67"/>
      <c r="DL2423" s="67"/>
      <c r="DM2423" s="67"/>
      <c r="DN2423" s="67"/>
      <c r="DO2423" s="67"/>
      <c r="DP2423" s="67"/>
      <c r="DQ2423" s="67"/>
      <c r="DR2423" s="67"/>
      <c r="DS2423" s="67"/>
      <c r="DT2423" s="67"/>
      <c r="DU2423" s="67"/>
      <c r="DV2423" s="67"/>
      <c r="DW2423" s="67"/>
      <c r="DX2423" s="67"/>
      <c r="DY2423" s="67"/>
      <c r="DZ2423" s="67"/>
      <c r="EA2423" s="67"/>
      <c r="EB2423" s="67"/>
      <c r="EC2423" s="67"/>
      <c r="ED2423" s="67"/>
      <c r="EE2423" s="67"/>
      <c r="EF2423" s="67"/>
      <c r="EG2423" s="67"/>
      <c r="EH2423" s="67"/>
      <c r="EI2423" s="67"/>
      <c r="EJ2423" s="67"/>
      <c r="EK2423" s="67"/>
      <c r="EL2423" s="67"/>
      <c r="EM2423" s="67"/>
      <c r="EN2423" s="67"/>
      <c r="EO2423" s="67"/>
      <c r="EP2423" s="67"/>
      <c r="EQ2423" s="67"/>
      <c r="ER2423" s="67"/>
      <c r="ES2423" s="67"/>
      <c r="ET2423" s="67"/>
      <c r="EU2423" s="67"/>
      <c r="EV2423" s="67"/>
      <c r="EW2423" s="67"/>
      <c r="EX2423" s="67"/>
      <c r="EY2423" s="67"/>
      <c r="EZ2423" s="67"/>
      <c r="FA2423" s="67"/>
      <c r="FB2423" s="67"/>
      <c r="FC2423" s="67"/>
      <c r="FD2423" s="67"/>
      <c r="FE2423" s="67"/>
      <c r="FF2423" s="67"/>
      <c r="FG2423" s="67"/>
      <c r="FH2423" s="67"/>
      <c r="FI2423" s="67"/>
      <c r="FJ2423" s="67"/>
      <c r="FK2423" s="67"/>
      <c r="FL2423" s="67"/>
      <c r="FM2423" s="67"/>
      <c r="FN2423" s="67"/>
      <c r="FO2423" s="67"/>
      <c r="FP2423" s="67"/>
      <c r="FQ2423" s="67"/>
      <c r="FR2423" s="67"/>
      <c r="FS2423" s="67"/>
      <c r="FT2423" s="67"/>
      <c r="FU2423" s="67"/>
      <c r="FV2423" s="67"/>
      <c r="FW2423" s="67"/>
      <c r="FX2423" s="67"/>
      <c r="FY2423" s="67"/>
      <c r="FZ2423" s="67"/>
      <c r="GA2423" s="67"/>
      <c r="GB2423" s="67"/>
      <c r="GC2423" s="67"/>
      <c r="GD2423" s="67"/>
      <c r="GE2423" s="67"/>
      <c r="GF2423" s="67"/>
      <c r="GG2423" s="67"/>
      <c r="GH2423" s="67"/>
      <c r="GI2423" s="67"/>
      <c r="GJ2423" s="67"/>
      <c r="GK2423" s="67"/>
      <c r="GL2423" s="67"/>
      <c r="GM2423" s="67"/>
      <c r="GN2423" s="67"/>
      <c r="GO2423" s="67"/>
      <c r="GP2423" s="67"/>
      <c r="GQ2423" s="67"/>
      <c r="GR2423" s="67"/>
      <c r="GS2423" s="67"/>
      <c r="GT2423" s="67"/>
      <c r="GU2423" s="67"/>
      <c r="GV2423" s="67"/>
      <c r="GW2423" s="67"/>
      <c r="GX2423" s="67"/>
      <c r="GY2423" s="67"/>
      <c r="GZ2423" s="67"/>
      <c r="HA2423" s="67"/>
      <c r="HB2423" s="67"/>
      <c r="HC2423" s="67"/>
      <c r="HD2423" s="67"/>
      <c r="HE2423" s="67"/>
      <c r="HF2423" s="67"/>
      <c r="HG2423" s="67"/>
      <c r="HH2423" s="67"/>
      <c r="HI2423" s="67"/>
      <c r="HJ2423" s="67"/>
      <c r="HK2423" s="67"/>
      <c r="HL2423" s="67"/>
      <c r="HM2423" s="67"/>
      <c r="HN2423" s="67"/>
      <c r="HO2423" s="67"/>
      <c r="HP2423" s="67"/>
      <c r="HQ2423" s="67"/>
      <c r="HR2423" s="67"/>
      <c r="HS2423" s="67"/>
      <c r="HT2423" s="67"/>
      <c r="HU2423" s="67"/>
      <c r="HV2423" s="67"/>
      <c r="HW2423" s="67"/>
      <c r="HX2423" s="67"/>
      <c r="HY2423" s="67"/>
      <c r="HZ2423" s="67"/>
      <c r="IA2423" s="67"/>
      <c r="IB2423" s="67"/>
      <c r="IC2423" s="67"/>
      <c r="ID2423" s="67"/>
      <c r="IE2423" s="67"/>
      <c r="IF2423" s="67"/>
      <c r="IG2423" s="67"/>
      <c r="IH2423" s="67"/>
      <c r="II2423" s="67"/>
      <c r="IJ2423" s="67"/>
      <c r="IK2423" s="67"/>
      <c r="IL2423" s="67"/>
    </row>
    <row r="2424" spans="1:246" s="17" customFormat="1" ht="14.25" customHeight="1" x14ac:dyDescent="0.4">
      <c r="A2424" s="34" t="e">
        <f>_xlfn.CONCAT(D2424,E2424,G2424,#REF!)</f>
        <v>#REF!</v>
      </c>
      <c r="B2424" s="40">
        <v>2349</v>
      </c>
      <c r="C2424" s="40">
        <v>2270</v>
      </c>
      <c r="D2424" s="40">
        <v>152</v>
      </c>
      <c r="E2424" s="41" t="s">
        <v>7520</v>
      </c>
      <c r="F2424" s="42" t="s">
        <v>5373</v>
      </c>
      <c r="G2424" s="41" t="s">
        <v>5374</v>
      </c>
      <c r="H2424" s="41" t="s">
        <v>5375</v>
      </c>
      <c r="I2424" s="41" t="s">
        <v>12</v>
      </c>
      <c r="J2424" s="43">
        <v>100</v>
      </c>
      <c r="K2424" s="44">
        <v>8.9</v>
      </c>
      <c r="L2424" s="45">
        <v>100</v>
      </c>
      <c r="M2424" s="45">
        <v>890</v>
      </c>
      <c r="N2424" s="46">
        <v>0</v>
      </c>
      <c r="O2424" s="46">
        <v>60</v>
      </c>
      <c r="P2424" s="46">
        <v>0</v>
      </c>
      <c r="Q2424" s="46">
        <v>0</v>
      </c>
      <c r="R2424" s="46">
        <f t="shared" si="352"/>
        <v>60</v>
      </c>
      <c r="S2424" s="85"/>
      <c r="T2424" s="47">
        <f t="shared" si="344"/>
        <v>0</v>
      </c>
      <c r="U2424" s="47" t="str" cm="1">
        <f t="array" aca="1" ref="U2424" ca="1">IF(S2424="", "×", IF(LEFT(S2424,2)="項番", COUNTIFS($D$2:$D$4001, INDIRECT("D" &amp; ROW()-1), $U$2:$U$4001, "〇"), "〇"))</f>
        <v>×</v>
      </c>
      <c r="V2424" s="47" t="str">
        <f t="shared" si="345"/>
        <v>×</v>
      </c>
      <c r="W2424" s="47" t="str">
        <f t="shared" si="346"/>
        <v>×</v>
      </c>
      <c r="X2424" s="48" t="str">
        <f t="shared" ca="1" si="347"/>
        <v/>
      </c>
      <c r="Y2424" s="47">
        <f t="shared" ca="1" si="348"/>
        <v>0</v>
      </c>
      <c r="Z2424" s="47">
        <f t="shared" si="349"/>
        <v>152</v>
      </c>
      <c r="AA2424" s="47" t="str">
        <f t="shared" si="350"/>
        <v/>
      </c>
    </row>
    <row r="2425" spans="1:246" s="37" customFormat="1" ht="14.25" customHeight="1" x14ac:dyDescent="0.4">
      <c r="A2425" s="34" t="e">
        <f>_xlfn.CONCAT(D2425,E2425,G2425,#REF!)</f>
        <v>#REF!</v>
      </c>
      <c r="B2425" s="40">
        <v>2360</v>
      </c>
      <c r="C2425" s="40">
        <v>2271</v>
      </c>
      <c r="D2425" s="40">
        <v>152</v>
      </c>
      <c r="E2425" s="41" t="s">
        <v>7520</v>
      </c>
      <c r="F2425" s="42" t="s">
        <v>5397</v>
      </c>
      <c r="G2425" s="41" t="s">
        <v>5374</v>
      </c>
      <c r="H2425" s="41" t="s">
        <v>5398</v>
      </c>
      <c r="I2425" s="41" t="s">
        <v>12</v>
      </c>
      <c r="J2425" s="43">
        <v>100</v>
      </c>
      <c r="K2425" s="44">
        <v>10.8</v>
      </c>
      <c r="L2425" s="45">
        <v>100</v>
      </c>
      <c r="M2425" s="45">
        <v>1080</v>
      </c>
      <c r="N2425" s="46">
        <v>0</v>
      </c>
      <c r="O2425" s="46">
        <v>0</v>
      </c>
      <c r="P2425" s="46">
        <v>36</v>
      </c>
      <c r="Q2425" s="46">
        <v>0</v>
      </c>
      <c r="R2425" s="46">
        <f t="shared" si="352"/>
        <v>36</v>
      </c>
      <c r="S2425" s="85"/>
      <c r="T2425" s="47">
        <f t="shared" si="344"/>
        <v>0</v>
      </c>
      <c r="U2425" s="47" t="str" cm="1">
        <f t="array" aca="1" ref="U2425" ca="1">IF(S2425="", "×", IF(LEFT(S2425,2)="項番", COUNTIFS($D$2:$D$4001, INDIRECT("D" &amp; ROW()-1), $U$2:$U$4001, "〇"), "〇"))</f>
        <v>×</v>
      </c>
      <c r="V2425" s="47" t="str">
        <f t="shared" si="345"/>
        <v>×</v>
      </c>
      <c r="W2425" s="47" t="str">
        <f t="shared" si="346"/>
        <v>×</v>
      </c>
      <c r="X2425" s="48" t="str">
        <f t="shared" ca="1" si="347"/>
        <v/>
      </c>
      <c r="Y2425" s="47">
        <f t="shared" ca="1" si="348"/>
        <v>0</v>
      </c>
      <c r="Z2425" s="47">
        <f t="shared" si="349"/>
        <v>152</v>
      </c>
      <c r="AA2425" s="47" t="str">
        <f t="shared" si="350"/>
        <v/>
      </c>
      <c r="AB2425" s="49"/>
      <c r="AC2425" s="49"/>
      <c r="AD2425" s="49"/>
      <c r="AE2425" s="49"/>
      <c r="AF2425" s="49"/>
      <c r="AG2425" s="49"/>
      <c r="AH2425" s="49"/>
      <c r="AI2425" s="49"/>
      <c r="AJ2425" s="49"/>
      <c r="AK2425" s="49"/>
      <c r="AL2425" s="49"/>
      <c r="AM2425" s="49"/>
      <c r="AN2425" s="49"/>
      <c r="AO2425" s="49"/>
      <c r="AP2425" s="49"/>
      <c r="AQ2425" s="49"/>
      <c r="AR2425" s="49"/>
      <c r="AS2425" s="49"/>
      <c r="AT2425" s="49"/>
      <c r="AU2425" s="49"/>
      <c r="AV2425" s="49"/>
      <c r="AW2425" s="49"/>
      <c r="AX2425" s="49"/>
      <c r="AY2425" s="49"/>
      <c r="AZ2425" s="49"/>
      <c r="BA2425" s="49"/>
      <c r="BB2425" s="49"/>
      <c r="BC2425" s="49"/>
      <c r="BD2425" s="49"/>
      <c r="BE2425" s="49"/>
      <c r="BF2425" s="49"/>
      <c r="BG2425" s="49"/>
      <c r="BH2425" s="49"/>
      <c r="BI2425" s="49"/>
      <c r="BJ2425" s="49"/>
      <c r="BK2425" s="49"/>
      <c r="BL2425" s="49"/>
      <c r="BM2425" s="49"/>
      <c r="BN2425" s="49"/>
      <c r="BO2425" s="49"/>
      <c r="BP2425" s="49"/>
      <c r="BQ2425" s="49"/>
      <c r="BR2425" s="49"/>
      <c r="BS2425" s="49"/>
      <c r="BT2425" s="49"/>
      <c r="BU2425" s="49"/>
      <c r="BV2425" s="49"/>
      <c r="BW2425" s="49"/>
      <c r="BX2425" s="49"/>
      <c r="BY2425" s="49"/>
      <c r="BZ2425" s="49"/>
      <c r="CA2425" s="49"/>
      <c r="CB2425" s="49"/>
      <c r="CC2425" s="49"/>
      <c r="CD2425" s="49"/>
      <c r="CE2425" s="49"/>
      <c r="CF2425" s="49"/>
      <c r="CG2425" s="49"/>
      <c r="CH2425" s="49"/>
      <c r="CI2425" s="49"/>
      <c r="CJ2425" s="49"/>
      <c r="CK2425" s="49"/>
      <c r="CL2425" s="49"/>
      <c r="CM2425" s="49"/>
      <c r="CN2425" s="49"/>
      <c r="CO2425" s="49"/>
      <c r="CP2425" s="49"/>
      <c r="CQ2425" s="49"/>
      <c r="CR2425" s="49"/>
      <c r="CS2425" s="49"/>
      <c r="CT2425" s="49"/>
      <c r="CU2425" s="49"/>
      <c r="CV2425" s="49"/>
      <c r="CW2425" s="49"/>
      <c r="CX2425" s="49"/>
      <c r="CY2425" s="49"/>
      <c r="CZ2425" s="49"/>
      <c r="DA2425" s="49"/>
      <c r="DB2425" s="49"/>
      <c r="DC2425" s="49"/>
      <c r="DD2425" s="49"/>
      <c r="DE2425" s="49"/>
      <c r="DF2425" s="49"/>
      <c r="DG2425" s="49"/>
      <c r="DH2425" s="49"/>
      <c r="DI2425" s="49"/>
      <c r="DJ2425" s="49"/>
      <c r="DK2425" s="49"/>
      <c r="DL2425" s="49"/>
      <c r="DM2425" s="49"/>
      <c r="DN2425" s="49"/>
      <c r="DO2425" s="49"/>
      <c r="DP2425" s="49"/>
      <c r="DQ2425" s="49"/>
      <c r="DR2425" s="49"/>
      <c r="DS2425" s="49"/>
      <c r="DT2425" s="49"/>
      <c r="DU2425" s="49"/>
      <c r="DV2425" s="49"/>
      <c r="DW2425" s="49"/>
      <c r="DX2425" s="49"/>
      <c r="DY2425" s="49"/>
      <c r="DZ2425" s="49"/>
      <c r="EA2425" s="49"/>
      <c r="EB2425" s="49"/>
      <c r="EC2425" s="49"/>
      <c r="ED2425" s="49"/>
      <c r="EE2425" s="49"/>
      <c r="EF2425" s="49"/>
      <c r="EG2425" s="49"/>
      <c r="EH2425" s="49"/>
      <c r="EI2425" s="49"/>
      <c r="EJ2425" s="49"/>
      <c r="EK2425" s="49"/>
      <c r="EL2425" s="49"/>
      <c r="EM2425" s="49"/>
      <c r="EN2425" s="49"/>
      <c r="EO2425" s="49"/>
      <c r="EP2425" s="49"/>
      <c r="EQ2425" s="49"/>
      <c r="ER2425" s="49"/>
      <c r="ES2425" s="49"/>
      <c r="ET2425" s="49"/>
      <c r="EU2425" s="49"/>
      <c r="EV2425" s="49"/>
      <c r="EW2425" s="49"/>
      <c r="EX2425" s="49"/>
      <c r="EY2425" s="49"/>
      <c r="EZ2425" s="49"/>
      <c r="FA2425" s="49"/>
      <c r="FB2425" s="49"/>
      <c r="FC2425" s="49"/>
      <c r="FD2425" s="49"/>
      <c r="FE2425" s="49"/>
      <c r="FF2425" s="49"/>
      <c r="FG2425" s="49"/>
      <c r="FH2425" s="49"/>
      <c r="FI2425" s="49"/>
      <c r="FJ2425" s="49"/>
      <c r="FK2425" s="49"/>
      <c r="FL2425" s="49"/>
      <c r="FM2425" s="49"/>
      <c r="FN2425" s="49"/>
      <c r="FO2425" s="49"/>
      <c r="FP2425" s="49"/>
      <c r="FQ2425" s="49"/>
      <c r="FR2425" s="49"/>
      <c r="FS2425" s="49"/>
      <c r="FT2425" s="49"/>
      <c r="FU2425" s="49"/>
      <c r="FV2425" s="49"/>
      <c r="FW2425" s="49"/>
      <c r="FX2425" s="49"/>
      <c r="FY2425" s="49"/>
      <c r="FZ2425" s="49"/>
      <c r="GA2425" s="49"/>
      <c r="GB2425" s="49"/>
      <c r="GC2425" s="49"/>
      <c r="GD2425" s="49"/>
      <c r="GE2425" s="49"/>
      <c r="GF2425" s="49"/>
      <c r="GG2425" s="49"/>
      <c r="GH2425" s="49"/>
      <c r="GI2425" s="49"/>
      <c r="GJ2425" s="49"/>
      <c r="GK2425" s="49"/>
      <c r="GL2425" s="49"/>
      <c r="GM2425" s="49"/>
      <c r="GN2425" s="49"/>
      <c r="GO2425" s="49"/>
      <c r="GP2425" s="49"/>
      <c r="GQ2425" s="49"/>
      <c r="GR2425" s="49"/>
      <c r="GS2425" s="49"/>
      <c r="GT2425" s="49"/>
      <c r="GU2425" s="49"/>
      <c r="GV2425" s="49"/>
      <c r="GW2425" s="49"/>
      <c r="GX2425" s="49"/>
      <c r="GY2425" s="49"/>
      <c r="GZ2425" s="49"/>
      <c r="HA2425" s="49"/>
      <c r="HB2425" s="49"/>
      <c r="HC2425" s="49"/>
      <c r="HD2425" s="49"/>
      <c r="HE2425" s="49"/>
      <c r="HF2425" s="49"/>
      <c r="HG2425" s="49"/>
      <c r="HH2425" s="49"/>
      <c r="HI2425" s="49"/>
      <c r="HJ2425" s="49"/>
      <c r="HK2425" s="49"/>
      <c r="HL2425" s="49"/>
      <c r="HM2425" s="49"/>
      <c r="HN2425" s="49"/>
      <c r="HO2425" s="49"/>
      <c r="HP2425" s="49"/>
      <c r="HQ2425" s="49"/>
      <c r="HR2425" s="49"/>
      <c r="HS2425" s="49"/>
      <c r="HT2425" s="49"/>
      <c r="HU2425" s="49"/>
      <c r="HV2425" s="49"/>
      <c r="HW2425" s="49"/>
      <c r="HX2425" s="49"/>
      <c r="HY2425" s="49"/>
      <c r="HZ2425" s="49"/>
      <c r="IA2425" s="49"/>
      <c r="IB2425" s="49"/>
      <c r="IC2425" s="49"/>
      <c r="ID2425" s="49"/>
      <c r="IE2425" s="49"/>
      <c r="IF2425" s="49"/>
      <c r="IG2425" s="49"/>
      <c r="IH2425" s="49"/>
      <c r="II2425" s="49"/>
      <c r="IJ2425" s="49"/>
      <c r="IK2425" s="49"/>
      <c r="IL2425" s="49"/>
    </row>
    <row r="2426" spans="1:246" s="70" customFormat="1" ht="14.25" customHeight="1" x14ac:dyDescent="0.4">
      <c r="A2426" s="50" t="e">
        <f>_xlfn.CONCAT(D2426,E2426,G2426,#REF!)</f>
        <v>#REF!</v>
      </c>
      <c r="B2426" s="51"/>
      <c r="C2426" s="51" t="s">
        <v>125</v>
      </c>
      <c r="D2426" s="51" t="s">
        <v>125</v>
      </c>
      <c r="E2426" s="52"/>
      <c r="F2426" s="53"/>
      <c r="G2426" s="52"/>
      <c r="H2426" s="52"/>
      <c r="I2426" s="52"/>
      <c r="J2426" s="54"/>
      <c r="K2426" s="55"/>
      <c r="L2426" s="56"/>
      <c r="M2426" s="56"/>
      <c r="N2426" s="57"/>
      <c r="O2426" s="57"/>
      <c r="P2426" s="57"/>
      <c r="Q2426" s="57"/>
      <c r="R2426" s="57"/>
      <c r="S2426" s="86" t="s">
        <v>7707</v>
      </c>
      <c r="T2426" s="58">
        <f t="shared" si="344"/>
        <v>0</v>
      </c>
      <c r="U2426" s="58" cm="1">
        <f t="array" aca="1" ref="U2426" ca="1">IF(S2426="", "×", IF(LEFT(S2426,2)="項番", COUNTIFS($D$2:$D$4001, INDIRECT("D" &amp; ROW()-1), $U$2:$U$4001, "〇"), "〇"))</f>
        <v>0</v>
      </c>
      <c r="V2426" s="58" t="str">
        <f t="shared" si="345"/>
        <v/>
      </c>
      <c r="W2426" s="58" t="str">
        <f t="shared" si="346"/>
        <v/>
      </c>
      <c r="X2426" s="59" t="str">
        <f t="shared" ca="1" si="347"/>
        <v/>
      </c>
      <c r="Y2426" s="58">
        <f t="shared" ca="1" si="348"/>
        <v>0</v>
      </c>
      <c r="Z2426" s="58">
        <f t="shared" si="349"/>
        <v>152</v>
      </c>
      <c r="AA2426" s="58" t="str">
        <f t="shared" si="350"/>
        <v>【注意】：項番集計行（項番〇計）は、一つ上のNOにする)</v>
      </c>
      <c r="AB2426" s="61"/>
      <c r="AC2426" s="61"/>
      <c r="AD2426" s="61"/>
      <c r="AE2426" s="61"/>
      <c r="AF2426" s="61"/>
      <c r="AG2426" s="61"/>
      <c r="AH2426" s="61"/>
      <c r="AI2426" s="61"/>
      <c r="AJ2426" s="61"/>
      <c r="AK2426" s="61"/>
      <c r="AL2426" s="61"/>
      <c r="AM2426" s="61"/>
      <c r="AN2426" s="61"/>
      <c r="AO2426" s="61"/>
      <c r="AP2426" s="61"/>
      <c r="AQ2426" s="61"/>
      <c r="AR2426" s="61"/>
      <c r="AS2426" s="61"/>
      <c r="AT2426" s="61"/>
      <c r="AU2426" s="61"/>
      <c r="AV2426" s="61"/>
      <c r="AW2426" s="61"/>
      <c r="AX2426" s="61"/>
      <c r="AY2426" s="61"/>
      <c r="AZ2426" s="61"/>
      <c r="BA2426" s="61"/>
      <c r="BB2426" s="61"/>
      <c r="BC2426" s="61"/>
      <c r="BD2426" s="61"/>
      <c r="BE2426" s="61"/>
      <c r="BF2426" s="61"/>
      <c r="BG2426" s="61"/>
      <c r="BH2426" s="61"/>
      <c r="BI2426" s="61"/>
      <c r="BJ2426" s="61"/>
      <c r="BK2426" s="61"/>
      <c r="BL2426" s="61"/>
      <c r="BM2426" s="61"/>
      <c r="BN2426" s="61"/>
      <c r="BO2426" s="61"/>
      <c r="BP2426" s="61"/>
      <c r="BQ2426" s="61"/>
      <c r="BR2426" s="61"/>
      <c r="BS2426" s="61"/>
      <c r="BT2426" s="61"/>
      <c r="BU2426" s="61"/>
      <c r="BV2426" s="61"/>
      <c r="BW2426" s="61"/>
      <c r="BX2426" s="61"/>
      <c r="BY2426" s="61"/>
      <c r="BZ2426" s="61"/>
      <c r="CA2426" s="61"/>
      <c r="CB2426" s="61"/>
      <c r="CC2426" s="61"/>
      <c r="CD2426" s="61"/>
      <c r="CE2426" s="61"/>
      <c r="CF2426" s="61"/>
      <c r="CG2426" s="61"/>
      <c r="CH2426" s="61"/>
      <c r="CI2426" s="61"/>
      <c r="CJ2426" s="61"/>
      <c r="CK2426" s="61"/>
      <c r="CL2426" s="61"/>
      <c r="CM2426" s="61"/>
      <c r="CN2426" s="61"/>
      <c r="CO2426" s="61"/>
      <c r="CP2426" s="61"/>
      <c r="CQ2426" s="61"/>
      <c r="CR2426" s="61"/>
      <c r="CS2426" s="61"/>
      <c r="CT2426" s="61"/>
      <c r="CU2426" s="61"/>
      <c r="CV2426" s="61"/>
      <c r="CW2426" s="61"/>
      <c r="CX2426" s="61"/>
      <c r="CY2426" s="61"/>
      <c r="CZ2426" s="61"/>
      <c r="DA2426" s="61"/>
      <c r="DB2426" s="61"/>
      <c r="DC2426" s="61"/>
      <c r="DD2426" s="61"/>
      <c r="DE2426" s="61"/>
      <c r="DF2426" s="61"/>
      <c r="DG2426" s="61"/>
      <c r="DH2426" s="61"/>
      <c r="DI2426" s="61"/>
      <c r="DJ2426" s="61"/>
      <c r="DK2426" s="61"/>
      <c r="DL2426" s="61"/>
      <c r="DM2426" s="61"/>
      <c r="DN2426" s="61"/>
      <c r="DO2426" s="61"/>
      <c r="DP2426" s="61"/>
      <c r="DQ2426" s="61"/>
      <c r="DR2426" s="61"/>
      <c r="DS2426" s="61"/>
      <c r="DT2426" s="61"/>
      <c r="DU2426" s="61"/>
      <c r="DV2426" s="61"/>
      <c r="DW2426" s="61"/>
      <c r="DX2426" s="61"/>
      <c r="DY2426" s="61"/>
      <c r="DZ2426" s="61"/>
      <c r="EA2426" s="61"/>
      <c r="EB2426" s="61"/>
      <c r="EC2426" s="61"/>
      <c r="ED2426" s="61"/>
      <c r="EE2426" s="61"/>
      <c r="EF2426" s="61"/>
      <c r="EG2426" s="61"/>
      <c r="EH2426" s="61"/>
      <c r="EI2426" s="61"/>
      <c r="EJ2426" s="61"/>
      <c r="EK2426" s="61"/>
      <c r="EL2426" s="61"/>
      <c r="EM2426" s="61"/>
      <c r="EN2426" s="61"/>
      <c r="EO2426" s="61"/>
      <c r="EP2426" s="61"/>
      <c r="EQ2426" s="61"/>
      <c r="ER2426" s="61"/>
      <c r="ES2426" s="61"/>
      <c r="ET2426" s="61"/>
      <c r="EU2426" s="61"/>
      <c r="EV2426" s="61"/>
      <c r="EW2426" s="61"/>
      <c r="EX2426" s="61"/>
      <c r="EY2426" s="61"/>
      <c r="EZ2426" s="61"/>
      <c r="FA2426" s="61"/>
      <c r="FB2426" s="61"/>
      <c r="FC2426" s="61"/>
      <c r="FD2426" s="61"/>
      <c r="FE2426" s="61"/>
      <c r="FF2426" s="61"/>
      <c r="FG2426" s="61"/>
      <c r="FH2426" s="61"/>
      <c r="FI2426" s="61"/>
      <c r="FJ2426" s="61"/>
      <c r="FK2426" s="61"/>
      <c r="FL2426" s="61"/>
      <c r="FM2426" s="61"/>
      <c r="FN2426" s="61"/>
      <c r="FO2426" s="61"/>
      <c r="FP2426" s="61"/>
      <c r="FQ2426" s="61"/>
      <c r="FR2426" s="61"/>
      <c r="FS2426" s="61"/>
      <c r="FT2426" s="61"/>
      <c r="FU2426" s="61"/>
      <c r="FV2426" s="61"/>
      <c r="FW2426" s="61"/>
      <c r="FX2426" s="61"/>
      <c r="FY2426" s="61"/>
      <c r="FZ2426" s="61"/>
      <c r="GA2426" s="61"/>
      <c r="GB2426" s="61"/>
      <c r="GC2426" s="61"/>
      <c r="GD2426" s="61"/>
      <c r="GE2426" s="61"/>
      <c r="GF2426" s="61"/>
      <c r="GG2426" s="61"/>
      <c r="GH2426" s="61"/>
      <c r="GI2426" s="61"/>
      <c r="GJ2426" s="61"/>
      <c r="GK2426" s="61"/>
      <c r="GL2426" s="61"/>
      <c r="GM2426" s="61"/>
      <c r="GN2426" s="61"/>
      <c r="GO2426" s="61"/>
      <c r="GP2426" s="61"/>
      <c r="GQ2426" s="61"/>
      <c r="GR2426" s="61"/>
      <c r="GS2426" s="61"/>
      <c r="GT2426" s="61"/>
      <c r="GU2426" s="61"/>
      <c r="GV2426" s="61"/>
      <c r="GW2426" s="61"/>
      <c r="GX2426" s="61"/>
      <c r="GY2426" s="61"/>
      <c r="GZ2426" s="61"/>
      <c r="HA2426" s="61"/>
      <c r="HB2426" s="61"/>
      <c r="HC2426" s="61"/>
      <c r="HD2426" s="61"/>
      <c r="HE2426" s="61"/>
      <c r="HF2426" s="61"/>
      <c r="HG2426" s="61"/>
      <c r="HH2426" s="61"/>
      <c r="HI2426" s="61"/>
      <c r="HJ2426" s="61"/>
      <c r="HK2426" s="61"/>
      <c r="HL2426" s="61"/>
      <c r="HM2426" s="61"/>
      <c r="HN2426" s="61"/>
      <c r="HO2426" s="61"/>
      <c r="HP2426" s="61"/>
      <c r="HQ2426" s="61"/>
      <c r="HR2426" s="61"/>
      <c r="HS2426" s="61"/>
      <c r="HT2426" s="61"/>
      <c r="HU2426" s="61"/>
      <c r="HV2426" s="61"/>
      <c r="HW2426" s="61"/>
      <c r="HX2426" s="61"/>
      <c r="HY2426" s="61"/>
      <c r="HZ2426" s="61"/>
      <c r="IA2426" s="61"/>
      <c r="IB2426" s="61"/>
      <c r="IC2426" s="61"/>
      <c r="ID2426" s="61"/>
      <c r="IE2426" s="61"/>
      <c r="IF2426" s="61"/>
      <c r="IG2426" s="61"/>
      <c r="IH2426" s="61"/>
      <c r="II2426" s="61"/>
      <c r="IJ2426" s="61"/>
      <c r="IK2426" s="61"/>
      <c r="IL2426" s="61"/>
    </row>
    <row r="2427" spans="1:246" s="17" customFormat="1" ht="14.25" customHeight="1" x14ac:dyDescent="0.4">
      <c r="A2427" s="34" t="e">
        <f>_xlfn.CONCAT(D2427,E2427,G2427,#REF!)</f>
        <v>#REF!</v>
      </c>
      <c r="B2427" s="40">
        <v>2437</v>
      </c>
      <c r="C2427" s="40">
        <v>2272</v>
      </c>
      <c r="D2427" s="40">
        <v>153</v>
      </c>
      <c r="E2427" s="41" t="s">
        <v>7520</v>
      </c>
      <c r="F2427" s="42" t="s">
        <v>5554</v>
      </c>
      <c r="G2427" s="41" t="s">
        <v>5374</v>
      </c>
      <c r="H2427" s="41" t="s">
        <v>2436</v>
      </c>
      <c r="I2427" s="41" t="s">
        <v>2437</v>
      </c>
      <c r="J2427" s="43">
        <v>210</v>
      </c>
      <c r="K2427" s="44">
        <v>1.5</v>
      </c>
      <c r="L2427" s="45">
        <v>2100</v>
      </c>
      <c r="M2427" s="45">
        <v>3150</v>
      </c>
      <c r="N2427" s="46">
        <v>0</v>
      </c>
      <c r="O2427" s="46">
        <v>4</v>
      </c>
      <c r="P2427" s="46">
        <v>0</v>
      </c>
      <c r="Q2427" s="46">
        <v>0</v>
      </c>
      <c r="R2427" s="46">
        <f t="shared" si="352"/>
        <v>4</v>
      </c>
      <c r="S2427" s="85"/>
      <c r="T2427" s="47">
        <f t="shared" si="344"/>
        <v>0</v>
      </c>
      <c r="U2427" s="47" t="str" cm="1">
        <f t="array" aca="1" ref="U2427" ca="1">IF(S2427="", "×", IF(LEFT(S2427,2)="項番", COUNTIFS($D$2:$D$4001, INDIRECT("D" &amp; ROW()-1), $U$2:$U$4001, "〇"), "〇"))</f>
        <v>×</v>
      </c>
      <c r="V2427" s="47" t="str">
        <f t="shared" si="345"/>
        <v>×</v>
      </c>
      <c r="W2427" s="47" t="str">
        <f t="shared" si="346"/>
        <v>×</v>
      </c>
      <c r="X2427" s="48" t="str">
        <f t="shared" ca="1" si="347"/>
        <v/>
      </c>
      <c r="Y2427" s="47">
        <f t="shared" ca="1" si="348"/>
        <v>0</v>
      </c>
      <c r="Z2427" s="47">
        <f t="shared" si="349"/>
        <v>153</v>
      </c>
      <c r="AA2427" s="47" t="str">
        <f t="shared" si="350"/>
        <v/>
      </c>
    </row>
    <row r="2428" spans="1:246" ht="14.25" customHeight="1" x14ac:dyDescent="0.4">
      <c r="A2428" s="34" t="e">
        <f>_xlfn.CONCAT(D2428,E2428,G2428,#REF!)</f>
        <v>#REF!</v>
      </c>
      <c r="B2428" s="40">
        <v>2439</v>
      </c>
      <c r="C2428" s="40">
        <v>2273</v>
      </c>
      <c r="D2428" s="40">
        <v>153</v>
      </c>
      <c r="E2428" s="41" t="s">
        <v>7520</v>
      </c>
      <c r="F2428" s="42" t="s">
        <v>5557</v>
      </c>
      <c r="G2428" s="41" t="s">
        <v>5374</v>
      </c>
      <c r="H2428" s="41" t="s">
        <v>2711</v>
      </c>
      <c r="I2428" s="41" t="s">
        <v>12</v>
      </c>
      <c r="J2428" s="43">
        <v>100</v>
      </c>
      <c r="K2428" s="44">
        <v>6.5</v>
      </c>
      <c r="L2428" s="45">
        <v>100</v>
      </c>
      <c r="M2428" s="45">
        <v>650</v>
      </c>
      <c r="N2428" s="46">
        <v>0</v>
      </c>
      <c r="O2428" s="46">
        <v>0</v>
      </c>
      <c r="P2428" s="46">
        <v>0</v>
      </c>
      <c r="Q2428" s="46">
        <v>6</v>
      </c>
      <c r="R2428" s="46">
        <f t="shared" si="352"/>
        <v>6</v>
      </c>
      <c r="S2428" s="85"/>
      <c r="T2428" s="47">
        <f t="shared" si="344"/>
        <v>0</v>
      </c>
      <c r="U2428" s="47" t="str" cm="1">
        <f t="array" aca="1" ref="U2428" ca="1">IF(S2428="", "×", IF(LEFT(S2428,2)="項番", COUNTIFS($D$2:$D$4001, INDIRECT("D" &amp; ROW()-1), $U$2:$U$4001, "〇"), "〇"))</f>
        <v>×</v>
      </c>
      <c r="V2428" s="47" t="str">
        <f t="shared" si="345"/>
        <v>×</v>
      </c>
      <c r="W2428" s="47" t="str">
        <f t="shared" si="346"/>
        <v>×</v>
      </c>
      <c r="X2428" s="48" t="str">
        <f t="shared" ca="1" si="347"/>
        <v/>
      </c>
      <c r="Y2428" s="47">
        <f t="shared" ca="1" si="348"/>
        <v>0</v>
      </c>
      <c r="Z2428" s="47">
        <f t="shared" si="349"/>
        <v>153</v>
      </c>
      <c r="AA2428" s="47" t="str">
        <f t="shared" si="350"/>
        <v/>
      </c>
    </row>
    <row r="2429" spans="1:246" ht="14.25" customHeight="1" x14ac:dyDescent="0.4">
      <c r="A2429" s="34" t="e">
        <f>_xlfn.CONCAT(D2429,E2429,G2429,#REF!)</f>
        <v>#REF!</v>
      </c>
      <c r="B2429" s="40">
        <v>2440</v>
      </c>
      <c r="C2429" s="40">
        <v>2274</v>
      </c>
      <c r="D2429" s="40">
        <v>153</v>
      </c>
      <c r="E2429" s="41" t="s">
        <v>7520</v>
      </c>
      <c r="F2429" s="42" t="s">
        <v>5558</v>
      </c>
      <c r="G2429" s="41" t="s">
        <v>5374</v>
      </c>
      <c r="H2429" s="41" t="s">
        <v>2714</v>
      </c>
      <c r="I2429" s="41" t="s">
        <v>5559</v>
      </c>
      <c r="J2429" s="43">
        <v>50</v>
      </c>
      <c r="K2429" s="44">
        <v>104</v>
      </c>
      <c r="L2429" s="45">
        <v>50</v>
      </c>
      <c r="M2429" s="45">
        <v>5200</v>
      </c>
      <c r="N2429" s="46">
        <v>0</v>
      </c>
      <c r="O2429" s="46">
        <v>52</v>
      </c>
      <c r="P2429" s="46">
        <v>0</v>
      </c>
      <c r="Q2429" s="46">
        <v>1</v>
      </c>
      <c r="R2429" s="46">
        <f t="shared" si="352"/>
        <v>53</v>
      </c>
      <c r="S2429" s="85"/>
      <c r="T2429" s="47">
        <f t="shared" si="344"/>
        <v>0</v>
      </c>
      <c r="U2429" s="47" t="str" cm="1">
        <f t="array" aca="1" ref="U2429" ca="1">IF(S2429="", "×", IF(LEFT(S2429,2)="項番", COUNTIFS($D$2:$D$4001, INDIRECT("D" &amp; ROW()-1), $U$2:$U$4001, "〇"), "〇"))</f>
        <v>×</v>
      </c>
      <c r="V2429" s="47" t="str">
        <f t="shared" si="345"/>
        <v>×</v>
      </c>
      <c r="W2429" s="47" t="str">
        <f t="shared" si="346"/>
        <v>×</v>
      </c>
      <c r="X2429" s="48" t="str">
        <f t="shared" ca="1" si="347"/>
        <v/>
      </c>
      <c r="Y2429" s="47">
        <f t="shared" ca="1" si="348"/>
        <v>0</v>
      </c>
      <c r="Z2429" s="47">
        <f t="shared" si="349"/>
        <v>153</v>
      </c>
      <c r="AA2429" s="47" t="str">
        <f t="shared" si="350"/>
        <v/>
      </c>
    </row>
    <row r="2430" spans="1:246" ht="14.25" customHeight="1" x14ac:dyDescent="0.4">
      <c r="A2430" s="34" t="e">
        <f>_xlfn.CONCAT(D2430,E2430,G2430,#REF!)</f>
        <v>#REF!</v>
      </c>
      <c r="B2430" s="40">
        <v>2441</v>
      </c>
      <c r="C2430" s="40">
        <v>2275</v>
      </c>
      <c r="D2430" s="40">
        <v>153</v>
      </c>
      <c r="E2430" s="41" t="s">
        <v>7520</v>
      </c>
      <c r="F2430" s="42" t="s">
        <v>5560</v>
      </c>
      <c r="G2430" s="41" t="s">
        <v>5374</v>
      </c>
      <c r="H2430" s="41" t="s">
        <v>2690</v>
      </c>
      <c r="I2430" s="41" t="s">
        <v>2691</v>
      </c>
      <c r="J2430" s="43">
        <v>100</v>
      </c>
      <c r="K2430" s="44">
        <v>6.8</v>
      </c>
      <c r="L2430" s="45">
        <v>100</v>
      </c>
      <c r="M2430" s="45">
        <v>680</v>
      </c>
      <c r="N2430" s="46">
        <v>0</v>
      </c>
      <c r="O2430" s="46">
        <v>12</v>
      </c>
      <c r="P2430" s="46">
        <v>0</v>
      </c>
      <c r="Q2430" s="46">
        <v>6</v>
      </c>
      <c r="R2430" s="46">
        <f t="shared" si="352"/>
        <v>18</v>
      </c>
      <c r="S2430" s="85"/>
      <c r="T2430" s="47">
        <f t="shared" si="344"/>
        <v>0</v>
      </c>
      <c r="U2430" s="47" t="str" cm="1">
        <f t="array" aca="1" ref="U2430" ca="1">IF(S2430="", "×", IF(LEFT(S2430,2)="項番", COUNTIFS($D$2:$D$4001, INDIRECT("D" &amp; ROW()-1), $U$2:$U$4001, "〇"), "〇"))</f>
        <v>×</v>
      </c>
      <c r="V2430" s="47" t="str">
        <f t="shared" si="345"/>
        <v>×</v>
      </c>
      <c r="W2430" s="47" t="str">
        <f t="shared" si="346"/>
        <v>×</v>
      </c>
      <c r="X2430" s="48" t="str">
        <f t="shared" ca="1" si="347"/>
        <v/>
      </c>
      <c r="Y2430" s="47">
        <f t="shared" ca="1" si="348"/>
        <v>0</v>
      </c>
      <c r="Z2430" s="47">
        <f t="shared" si="349"/>
        <v>153</v>
      </c>
      <c r="AA2430" s="47" t="str">
        <f t="shared" si="350"/>
        <v/>
      </c>
    </row>
    <row r="2431" spans="1:246" s="37" customFormat="1" ht="14.25" customHeight="1" x14ac:dyDescent="0.4">
      <c r="A2431" s="34" t="e">
        <f>_xlfn.CONCAT(D2431,E2431,G2431,#REF!)</f>
        <v>#REF!</v>
      </c>
      <c r="B2431" s="40">
        <v>2442</v>
      </c>
      <c r="C2431" s="40">
        <v>2276</v>
      </c>
      <c r="D2431" s="40">
        <v>153</v>
      </c>
      <c r="E2431" s="41" t="s">
        <v>7520</v>
      </c>
      <c r="F2431" s="42" t="s">
        <v>5561</v>
      </c>
      <c r="G2431" s="41" t="s">
        <v>5374</v>
      </c>
      <c r="H2431" s="41" t="s">
        <v>2705</v>
      </c>
      <c r="I2431" s="41" t="s">
        <v>13</v>
      </c>
      <c r="J2431" s="43">
        <v>10</v>
      </c>
      <c r="K2431" s="44">
        <v>167</v>
      </c>
      <c r="L2431" s="45">
        <v>10</v>
      </c>
      <c r="M2431" s="45">
        <v>1670</v>
      </c>
      <c r="N2431" s="46">
        <v>0</v>
      </c>
      <c r="O2431" s="46">
        <v>12</v>
      </c>
      <c r="P2431" s="46">
        <v>0</v>
      </c>
      <c r="Q2431" s="46">
        <v>1</v>
      </c>
      <c r="R2431" s="46">
        <f t="shared" si="352"/>
        <v>13</v>
      </c>
      <c r="S2431" s="85"/>
      <c r="T2431" s="47">
        <f t="shared" si="344"/>
        <v>0</v>
      </c>
      <c r="U2431" s="47" t="str" cm="1">
        <f t="array" aca="1" ref="U2431" ca="1">IF(S2431="", "×", IF(LEFT(S2431,2)="項番", COUNTIFS($D$2:$D$4001, INDIRECT("D" &amp; ROW()-1), $U$2:$U$4001, "〇"), "〇"))</f>
        <v>×</v>
      </c>
      <c r="V2431" s="47" t="str">
        <f t="shared" si="345"/>
        <v>×</v>
      </c>
      <c r="W2431" s="47" t="str">
        <f t="shared" si="346"/>
        <v>×</v>
      </c>
      <c r="X2431" s="48" t="str">
        <f t="shared" ca="1" si="347"/>
        <v/>
      </c>
      <c r="Y2431" s="47">
        <f t="shared" ca="1" si="348"/>
        <v>0</v>
      </c>
      <c r="Z2431" s="47">
        <f t="shared" si="349"/>
        <v>153</v>
      </c>
      <c r="AA2431" s="47" t="str">
        <f t="shared" si="350"/>
        <v/>
      </c>
      <c r="AB2431" s="49"/>
      <c r="AC2431" s="49"/>
      <c r="AD2431" s="49"/>
      <c r="AE2431" s="49"/>
      <c r="AF2431" s="49"/>
      <c r="AG2431" s="49"/>
      <c r="AH2431" s="49"/>
      <c r="AI2431" s="49"/>
      <c r="AJ2431" s="49"/>
      <c r="AK2431" s="49"/>
      <c r="AL2431" s="49"/>
      <c r="AM2431" s="49"/>
      <c r="AN2431" s="49"/>
      <c r="AO2431" s="49"/>
      <c r="AP2431" s="49"/>
      <c r="AQ2431" s="49"/>
      <c r="AR2431" s="49"/>
      <c r="AS2431" s="49"/>
      <c r="AT2431" s="49"/>
      <c r="AU2431" s="49"/>
      <c r="AV2431" s="49"/>
      <c r="AW2431" s="49"/>
      <c r="AX2431" s="49"/>
      <c r="AY2431" s="49"/>
      <c r="AZ2431" s="49"/>
      <c r="BA2431" s="49"/>
      <c r="BB2431" s="49"/>
      <c r="BC2431" s="49"/>
      <c r="BD2431" s="49"/>
      <c r="BE2431" s="49"/>
      <c r="BF2431" s="49"/>
      <c r="BG2431" s="49"/>
      <c r="BH2431" s="49"/>
      <c r="BI2431" s="49"/>
      <c r="BJ2431" s="49"/>
      <c r="BK2431" s="49"/>
      <c r="BL2431" s="49"/>
      <c r="BM2431" s="49"/>
      <c r="BN2431" s="49"/>
      <c r="BO2431" s="49"/>
      <c r="BP2431" s="49"/>
      <c r="BQ2431" s="49"/>
      <c r="BR2431" s="49"/>
      <c r="BS2431" s="49"/>
      <c r="BT2431" s="49"/>
      <c r="BU2431" s="49"/>
      <c r="BV2431" s="49"/>
      <c r="BW2431" s="49"/>
      <c r="BX2431" s="49"/>
      <c r="BY2431" s="49"/>
      <c r="BZ2431" s="49"/>
      <c r="CA2431" s="49"/>
      <c r="CB2431" s="49"/>
      <c r="CC2431" s="49"/>
      <c r="CD2431" s="49"/>
      <c r="CE2431" s="49"/>
      <c r="CF2431" s="49"/>
      <c r="CG2431" s="49"/>
      <c r="CH2431" s="49"/>
      <c r="CI2431" s="49"/>
      <c r="CJ2431" s="49"/>
      <c r="CK2431" s="49"/>
      <c r="CL2431" s="49"/>
      <c r="CM2431" s="49"/>
      <c r="CN2431" s="49"/>
      <c r="CO2431" s="49"/>
      <c r="CP2431" s="49"/>
      <c r="CQ2431" s="49"/>
      <c r="CR2431" s="49"/>
      <c r="CS2431" s="49"/>
      <c r="CT2431" s="49"/>
      <c r="CU2431" s="49"/>
      <c r="CV2431" s="49"/>
      <c r="CW2431" s="49"/>
      <c r="CX2431" s="49"/>
      <c r="CY2431" s="49"/>
      <c r="CZ2431" s="49"/>
      <c r="DA2431" s="49"/>
      <c r="DB2431" s="49"/>
      <c r="DC2431" s="49"/>
      <c r="DD2431" s="49"/>
      <c r="DE2431" s="49"/>
      <c r="DF2431" s="49"/>
      <c r="DG2431" s="49"/>
      <c r="DH2431" s="49"/>
      <c r="DI2431" s="49"/>
      <c r="DJ2431" s="49"/>
      <c r="DK2431" s="49"/>
      <c r="DL2431" s="49"/>
      <c r="DM2431" s="49"/>
      <c r="DN2431" s="49"/>
      <c r="DO2431" s="49"/>
      <c r="DP2431" s="49"/>
      <c r="DQ2431" s="49"/>
      <c r="DR2431" s="49"/>
      <c r="DS2431" s="49"/>
      <c r="DT2431" s="49"/>
      <c r="DU2431" s="49"/>
      <c r="DV2431" s="49"/>
      <c r="DW2431" s="49"/>
      <c r="DX2431" s="49"/>
      <c r="DY2431" s="49"/>
      <c r="DZ2431" s="49"/>
      <c r="EA2431" s="49"/>
      <c r="EB2431" s="49"/>
      <c r="EC2431" s="49"/>
      <c r="ED2431" s="49"/>
      <c r="EE2431" s="49"/>
      <c r="EF2431" s="49"/>
      <c r="EG2431" s="49"/>
      <c r="EH2431" s="49"/>
      <c r="EI2431" s="49"/>
      <c r="EJ2431" s="49"/>
      <c r="EK2431" s="49"/>
      <c r="EL2431" s="49"/>
      <c r="EM2431" s="49"/>
      <c r="EN2431" s="49"/>
      <c r="EO2431" s="49"/>
      <c r="EP2431" s="49"/>
      <c r="EQ2431" s="49"/>
      <c r="ER2431" s="49"/>
      <c r="ES2431" s="49"/>
      <c r="ET2431" s="49"/>
      <c r="EU2431" s="49"/>
      <c r="EV2431" s="49"/>
      <c r="EW2431" s="49"/>
      <c r="EX2431" s="49"/>
      <c r="EY2431" s="49"/>
      <c r="EZ2431" s="49"/>
      <c r="FA2431" s="49"/>
      <c r="FB2431" s="49"/>
      <c r="FC2431" s="49"/>
      <c r="FD2431" s="49"/>
      <c r="FE2431" s="49"/>
      <c r="FF2431" s="49"/>
      <c r="FG2431" s="49"/>
      <c r="FH2431" s="49"/>
      <c r="FI2431" s="49"/>
      <c r="FJ2431" s="49"/>
      <c r="FK2431" s="49"/>
      <c r="FL2431" s="49"/>
      <c r="FM2431" s="49"/>
      <c r="FN2431" s="49"/>
      <c r="FO2431" s="49"/>
      <c r="FP2431" s="49"/>
      <c r="FQ2431" s="49"/>
      <c r="FR2431" s="49"/>
      <c r="FS2431" s="49"/>
      <c r="FT2431" s="49"/>
      <c r="FU2431" s="49"/>
      <c r="FV2431" s="49"/>
      <c r="FW2431" s="49"/>
      <c r="FX2431" s="49"/>
      <c r="FY2431" s="49"/>
      <c r="FZ2431" s="49"/>
      <c r="GA2431" s="49"/>
      <c r="GB2431" s="49"/>
      <c r="GC2431" s="49"/>
      <c r="GD2431" s="49"/>
      <c r="GE2431" s="49"/>
      <c r="GF2431" s="49"/>
      <c r="GG2431" s="49"/>
      <c r="GH2431" s="49"/>
      <c r="GI2431" s="49"/>
      <c r="GJ2431" s="49"/>
      <c r="GK2431" s="49"/>
      <c r="GL2431" s="49"/>
      <c r="GM2431" s="49"/>
      <c r="GN2431" s="49"/>
      <c r="GO2431" s="49"/>
      <c r="GP2431" s="49"/>
      <c r="GQ2431" s="49"/>
      <c r="GR2431" s="49"/>
      <c r="GS2431" s="49"/>
      <c r="GT2431" s="49"/>
      <c r="GU2431" s="49"/>
      <c r="GV2431" s="49"/>
      <c r="GW2431" s="49"/>
      <c r="GX2431" s="49"/>
      <c r="GY2431" s="49"/>
      <c r="GZ2431" s="49"/>
      <c r="HA2431" s="49"/>
      <c r="HB2431" s="49"/>
      <c r="HC2431" s="49"/>
      <c r="HD2431" s="49"/>
      <c r="HE2431" s="49"/>
      <c r="HF2431" s="49"/>
      <c r="HG2431" s="49"/>
      <c r="HH2431" s="49"/>
      <c r="HI2431" s="49"/>
      <c r="HJ2431" s="49"/>
      <c r="HK2431" s="49"/>
      <c r="HL2431" s="49"/>
      <c r="HM2431" s="49"/>
      <c r="HN2431" s="49"/>
      <c r="HO2431" s="49"/>
      <c r="HP2431" s="49"/>
      <c r="HQ2431" s="49"/>
      <c r="HR2431" s="49"/>
      <c r="HS2431" s="49"/>
      <c r="HT2431" s="49"/>
      <c r="HU2431" s="49"/>
      <c r="HV2431" s="49"/>
      <c r="HW2431" s="49"/>
      <c r="HX2431" s="49"/>
      <c r="HY2431" s="49"/>
      <c r="HZ2431" s="49"/>
      <c r="IA2431" s="49"/>
      <c r="IB2431" s="49"/>
      <c r="IC2431" s="49"/>
      <c r="ID2431" s="49"/>
      <c r="IE2431" s="49"/>
      <c r="IF2431" s="49"/>
      <c r="IG2431" s="49"/>
      <c r="IH2431" s="49"/>
      <c r="II2431" s="49"/>
      <c r="IJ2431" s="49"/>
      <c r="IK2431" s="49"/>
      <c r="IL2431" s="49"/>
    </row>
    <row r="2432" spans="1:246" s="70" customFormat="1" ht="14.25" customHeight="1" x14ac:dyDescent="0.4">
      <c r="A2432" s="50" t="e">
        <f>_xlfn.CONCAT(D2432,E2432,G2432,#REF!)</f>
        <v>#REF!</v>
      </c>
      <c r="B2432" s="51"/>
      <c r="C2432" s="51" t="s">
        <v>125</v>
      </c>
      <c r="D2432" s="51" t="s">
        <v>125</v>
      </c>
      <c r="E2432" s="52"/>
      <c r="F2432" s="53"/>
      <c r="G2432" s="52"/>
      <c r="H2432" s="52"/>
      <c r="I2432" s="52"/>
      <c r="J2432" s="54"/>
      <c r="K2432" s="55"/>
      <c r="L2432" s="56"/>
      <c r="M2432" s="56"/>
      <c r="N2432" s="57"/>
      <c r="O2432" s="57"/>
      <c r="P2432" s="57"/>
      <c r="Q2432" s="57"/>
      <c r="R2432" s="57"/>
      <c r="S2432" s="86" t="s">
        <v>7708</v>
      </c>
      <c r="T2432" s="58">
        <f t="shared" si="344"/>
        <v>0</v>
      </c>
      <c r="U2432" s="58" cm="1">
        <f t="array" aca="1" ref="U2432" ca="1">IF(S2432="", "×", IF(LEFT(S2432,2)="項番", COUNTIFS($D$2:$D$4001, INDIRECT("D" &amp; ROW()-1), $U$2:$U$4001, "〇"), "〇"))</f>
        <v>0</v>
      </c>
      <c r="V2432" s="58" t="str">
        <f t="shared" si="345"/>
        <v/>
      </c>
      <c r="W2432" s="58" t="str">
        <f t="shared" si="346"/>
        <v/>
      </c>
      <c r="X2432" s="59" t="str">
        <f t="shared" ca="1" si="347"/>
        <v/>
      </c>
      <c r="Y2432" s="58">
        <f t="shared" ca="1" si="348"/>
        <v>0</v>
      </c>
      <c r="Z2432" s="58">
        <f t="shared" si="349"/>
        <v>153</v>
      </c>
      <c r="AA2432" s="58" t="str">
        <f t="shared" si="350"/>
        <v>【注意】：項番集計行（項番〇計）は、一つ上のNOにする)</v>
      </c>
      <c r="AB2432" s="61"/>
      <c r="AC2432" s="61"/>
      <c r="AD2432" s="61"/>
      <c r="AE2432" s="61"/>
      <c r="AF2432" s="61"/>
      <c r="AG2432" s="61"/>
      <c r="AH2432" s="61"/>
      <c r="AI2432" s="61"/>
      <c r="AJ2432" s="61"/>
      <c r="AK2432" s="61"/>
      <c r="AL2432" s="61"/>
      <c r="AM2432" s="61"/>
      <c r="AN2432" s="61"/>
      <c r="AO2432" s="61"/>
      <c r="AP2432" s="61"/>
      <c r="AQ2432" s="61"/>
      <c r="AR2432" s="61"/>
      <c r="AS2432" s="61"/>
      <c r="AT2432" s="61"/>
      <c r="AU2432" s="61"/>
      <c r="AV2432" s="61"/>
      <c r="AW2432" s="61"/>
      <c r="AX2432" s="61"/>
      <c r="AY2432" s="61"/>
      <c r="AZ2432" s="61"/>
      <c r="BA2432" s="61"/>
      <c r="BB2432" s="61"/>
      <c r="BC2432" s="61"/>
      <c r="BD2432" s="61"/>
      <c r="BE2432" s="61"/>
      <c r="BF2432" s="61"/>
      <c r="BG2432" s="61"/>
      <c r="BH2432" s="61"/>
      <c r="BI2432" s="61"/>
      <c r="BJ2432" s="61"/>
      <c r="BK2432" s="61"/>
      <c r="BL2432" s="61"/>
      <c r="BM2432" s="61"/>
      <c r="BN2432" s="61"/>
      <c r="BO2432" s="61"/>
      <c r="BP2432" s="61"/>
      <c r="BQ2432" s="61"/>
      <c r="BR2432" s="61"/>
      <c r="BS2432" s="61"/>
      <c r="BT2432" s="61"/>
      <c r="BU2432" s="61"/>
      <c r="BV2432" s="61"/>
      <c r="BW2432" s="61"/>
      <c r="BX2432" s="61"/>
      <c r="BY2432" s="61"/>
      <c r="BZ2432" s="61"/>
      <c r="CA2432" s="61"/>
      <c r="CB2432" s="61"/>
      <c r="CC2432" s="61"/>
      <c r="CD2432" s="61"/>
      <c r="CE2432" s="61"/>
      <c r="CF2432" s="61"/>
      <c r="CG2432" s="61"/>
      <c r="CH2432" s="61"/>
      <c r="CI2432" s="61"/>
      <c r="CJ2432" s="61"/>
      <c r="CK2432" s="61"/>
      <c r="CL2432" s="61"/>
      <c r="CM2432" s="61"/>
      <c r="CN2432" s="61"/>
      <c r="CO2432" s="61"/>
      <c r="CP2432" s="61"/>
      <c r="CQ2432" s="61"/>
      <c r="CR2432" s="61"/>
      <c r="CS2432" s="61"/>
      <c r="CT2432" s="61"/>
      <c r="CU2432" s="61"/>
      <c r="CV2432" s="61"/>
      <c r="CW2432" s="61"/>
      <c r="CX2432" s="61"/>
      <c r="CY2432" s="61"/>
      <c r="CZ2432" s="61"/>
      <c r="DA2432" s="61"/>
      <c r="DB2432" s="61"/>
      <c r="DC2432" s="61"/>
      <c r="DD2432" s="61"/>
      <c r="DE2432" s="61"/>
      <c r="DF2432" s="61"/>
      <c r="DG2432" s="61"/>
      <c r="DH2432" s="61"/>
      <c r="DI2432" s="61"/>
      <c r="DJ2432" s="61"/>
      <c r="DK2432" s="61"/>
      <c r="DL2432" s="61"/>
      <c r="DM2432" s="61"/>
      <c r="DN2432" s="61"/>
      <c r="DO2432" s="61"/>
      <c r="DP2432" s="61"/>
      <c r="DQ2432" s="61"/>
      <c r="DR2432" s="61"/>
      <c r="DS2432" s="61"/>
      <c r="DT2432" s="61"/>
      <c r="DU2432" s="61"/>
      <c r="DV2432" s="61"/>
      <c r="DW2432" s="61"/>
      <c r="DX2432" s="61"/>
      <c r="DY2432" s="61"/>
      <c r="DZ2432" s="61"/>
      <c r="EA2432" s="61"/>
      <c r="EB2432" s="61"/>
      <c r="EC2432" s="61"/>
      <c r="ED2432" s="61"/>
      <c r="EE2432" s="61"/>
      <c r="EF2432" s="61"/>
      <c r="EG2432" s="61"/>
      <c r="EH2432" s="61"/>
      <c r="EI2432" s="61"/>
      <c r="EJ2432" s="61"/>
      <c r="EK2432" s="61"/>
      <c r="EL2432" s="61"/>
      <c r="EM2432" s="61"/>
      <c r="EN2432" s="61"/>
      <c r="EO2432" s="61"/>
      <c r="EP2432" s="61"/>
      <c r="EQ2432" s="61"/>
      <c r="ER2432" s="61"/>
      <c r="ES2432" s="61"/>
      <c r="ET2432" s="61"/>
      <c r="EU2432" s="61"/>
      <c r="EV2432" s="61"/>
      <c r="EW2432" s="61"/>
      <c r="EX2432" s="61"/>
      <c r="EY2432" s="61"/>
      <c r="EZ2432" s="61"/>
      <c r="FA2432" s="61"/>
      <c r="FB2432" s="61"/>
      <c r="FC2432" s="61"/>
      <c r="FD2432" s="61"/>
      <c r="FE2432" s="61"/>
      <c r="FF2432" s="61"/>
      <c r="FG2432" s="61"/>
      <c r="FH2432" s="61"/>
      <c r="FI2432" s="61"/>
      <c r="FJ2432" s="61"/>
      <c r="FK2432" s="61"/>
      <c r="FL2432" s="61"/>
      <c r="FM2432" s="61"/>
      <c r="FN2432" s="61"/>
      <c r="FO2432" s="61"/>
      <c r="FP2432" s="61"/>
      <c r="FQ2432" s="61"/>
      <c r="FR2432" s="61"/>
      <c r="FS2432" s="61"/>
      <c r="FT2432" s="61"/>
      <c r="FU2432" s="61"/>
      <c r="FV2432" s="61"/>
      <c r="FW2432" s="61"/>
      <c r="FX2432" s="61"/>
      <c r="FY2432" s="61"/>
      <c r="FZ2432" s="61"/>
      <c r="GA2432" s="61"/>
      <c r="GB2432" s="61"/>
      <c r="GC2432" s="61"/>
      <c r="GD2432" s="61"/>
      <c r="GE2432" s="61"/>
      <c r="GF2432" s="61"/>
      <c r="GG2432" s="61"/>
      <c r="GH2432" s="61"/>
      <c r="GI2432" s="61"/>
      <c r="GJ2432" s="61"/>
      <c r="GK2432" s="61"/>
      <c r="GL2432" s="61"/>
      <c r="GM2432" s="61"/>
      <c r="GN2432" s="61"/>
      <c r="GO2432" s="61"/>
      <c r="GP2432" s="61"/>
      <c r="GQ2432" s="61"/>
      <c r="GR2432" s="61"/>
      <c r="GS2432" s="61"/>
      <c r="GT2432" s="61"/>
      <c r="GU2432" s="61"/>
      <c r="GV2432" s="61"/>
      <c r="GW2432" s="61"/>
      <c r="GX2432" s="61"/>
      <c r="GY2432" s="61"/>
      <c r="GZ2432" s="61"/>
      <c r="HA2432" s="61"/>
      <c r="HB2432" s="61"/>
      <c r="HC2432" s="61"/>
      <c r="HD2432" s="61"/>
      <c r="HE2432" s="61"/>
      <c r="HF2432" s="61"/>
      <c r="HG2432" s="61"/>
      <c r="HH2432" s="61"/>
      <c r="HI2432" s="61"/>
      <c r="HJ2432" s="61"/>
      <c r="HK2432" s="61"/>
      <c r="HL2432" s="61"/>
      <c r="HM2432" s="61"/>
      <c r="HN2432" s="61"/>
      <c r="HO2432" s="61"/>
      <c r="HP2432" s="61"/>
      <c r="HQ2432" s="61"/>
      <c r="HR2432" s="61"/>
      <c r="HS2432" s="61"/>
      <c r="HT2432" s="61"/>
      <c r="HU2432" s="61"/>
      <c r="HV2432" s="61"/>
      <c r="HW2432" s="61"/>
      <c r="HX2432" s="61"/>
      <c r="HY2432" s="61"/>
      <c r="HZ2432" s="61"/>
      <c r="IA2432" s="61"/>
      <c r="IB2432" s="61"/>
      <c r="IC2432" s="61"/>
      <c r="ID2432" s="61"/>
      <c r="IE2432" s="61"/>
      <c r="IF2432" s="61"/>
      <c r="IG2432" s="61"/>
      <c r="IH2432" s="61"/>
      <c r="II2432" s="61"/>
      <c r="IJ2432" s="61"/>
      <c r="IK2432" s="61"/>
      <c r="IL2432" s="61"/>
    </row>
    <row r="2433" spans="1:246" s="17" customFormat="1" ht="14.25" customHeight="1" x14ac:dyDescent="0.4">
      <c r="A2433" s="34" t="e">
        <f>_xlfn.CONCAT(D2433,E2433,G2433,#REF!)</f>
        <v>#REF!</v>
      </c>
      <c r="B2433" s="40">
        <v>2205</v>
      </c>
      <c r="C2433" s="40">
        <v>2277</v>
      </c>
      <c r="D2433" s="40">
        <v>154</v>
      </c>
      <c r="E2433" s="41" t="s">
        <v>7520</v>
      </c>
      <c r="F2433" s="42" t="s">
        <v>5053</v>
      </c>
      <c r="G2433" s="41" t="s">
        <v>5054</v>
      </c>
      <c r="H2433" s="41" t="s">
        <v>5055</v>
      </c>
      <c r="I2433" s="41" t="s">
        <v>25</v>
      </c>
      <c r="J2433" s="43">
        <v>1</v>
      </c>
      <c r="K2433" s="44">
        <v>25.4</v>
      </c>
      <c r="L2433" s="45">
        <v>50</v>
      </c>
      <c r="M2433" s="45">
        <v>1270</v>
      </c>
      <c r="N2433" s="46">
        <v>25</v>
      </c>
      <c r="O2433" s="46">
        <v>270</v>
      </c>
      <c r="P2433" s="46">
        <v>58</v>
      </c>
      <c r="Q2433" s="46">
        <v>0</v>
      </c>
      <c r="R2433" s="46">
        <f t="shared" si="351"/>
        <v>353</v>
      </c>
      <c r="S2433" s="85"/>
      <c r="T2433" s="47">
        <f t="shared" si="344"/>
        <v>0</v>
      </c>
      <c r="U2433" s="47" t="str" cm="1">
        <f t="array" aca="1" ref="U2433" ca="1">IF(S2433="", "×", IF(LEFT(S2433,2)="項番", COUNTIFS($D$2:$D$4001, INDIRECT("D" &amp; ROW()-1), $U$2:$U$4001, "〇"), "〇"))</f>
        <v>×</v>
      </c>
      <c r="V2433" s="47" t="str">
        <f t="shared" si="345"/>
        <v>×</v>
      </c>
      <c r="W2433" s="47" t="str">
        <f t="shared" si="346"/>
        <v>×</v>
      </c>
      <c r="X2433" s="48" t="str">
        <f t="shared" ca="1" si="347"/>
        <v/>
      </c>
      <c r="Y2433" s="47">
        <f t="shared" ca="1" si="348"/>
        <v>0</v>
      </c>
      <c r="Z2433" s="47">
        <f t="shared" si="349"/>
        <v>154</v>
      </c>
      <c r="AA2433" s="47" t="str">
        <f t="shared" si="350"/>
        <v/>
      </c>
    </row>
    <row r="2434" spans="1:246" s="17" customFormat="1" ht="14.25" customHeight="1" x14ac:dyDescent="0.4">
      <c r="A2434" s="34" t="e">
        <f>_xlfn.CONCAT(D2434,E2434,G2434,#REF!)</f>
        <v>#REF!</v>
      </c>
      <c r="B2434" s="40">
        <v>2206</v>
      </c>
      <c r="C2434" s="40">
        <v>2278</v>
      </c>
      <c r="D2434" s="40">
        <v>154</v>
      </c>
      <c r="E2434" s="41" t="s">
        <v>7520</v>
      </c>
      <c r="F2434" s="42" t="s">
        <v>5056</v>
      </c>
      <c r="G2434" s="41" t="s">
        <v>5054</v>
      </c>
      <c r="H2434" s="41" t="s">
        <v>5057</v>
      </c>
      <c r="I2434" s="41" t="s">
        <v>25</v>
      </c>
      <c r="J2434" s="43">
        <v>1</v>
      </c>
      <c r="K2434" s="44">
        <v>13.6</v>
      </c>
      <c r="L2434" s="45">
        <v>50</v>
      </c>
      <c r="M2434" s="45">
        <v>680</v>
      </c>
      <c r="N2434" s="46">
        <v>0</v>
      </c>
      <c r="O2434" s="46">
        <v>22</v>
      </c>
      <c r="P2434" s="46">
        <v>0</v>
      </c>
      <c r="Q2434" s="46">
        <v>0</v>
      </c>
      <c r="R2434" s="46">
        <f t="shared" si="351"/>
        <v>22</v>
      </c>
      <c r="S2434" s="85"/>
      <c r="T2434" s="47">
        <f t="shared" si="344"/>
        <v>0</v>
      </c>
      <c r="U2434" s="47" t="str" cm="1">
        <f t="array" aca="1" ref="U2434" ca="1">IF(S2434="", "×", IF(LEFT(S2434,2)="項番", COUNTIFS($D$2:$D$4001, INDIRECT("D" &amp; ROW()-1), $U$2:$U$4001, "〇"), "〇"))</f>
        <v>×</v>
      </c>
      <c r="V2434" s="47" t="str">
        <f t="shared" si="345"/>
        <v>×</v>
      </c>
      <c r="W2434" s="47" t="str">
        <f t="shared" si="346"/>
        <v>×</v>
      </c>
      <c r="X2434" s="48" t="str">
        <f t="shared" ca="1" si="347"/>
        <v/>
      </c>
      <c r="Y2434" s="47">
        <f t="shared" ca="1" si="348"/>
        <v>0</v>
      </c>
      <c r="Z2434" s="47">
        <f t="shared" si="349"/>
        <v>154</v>
      </c>
      <c r="AA2434" s="47" t="str">
        <f t="shared" si="350"/>
        <v/>
      </c>
    </row>
    <row r="2435" spans="1:246" s="17" customFormat="1" ht="14.25" customHeight="1" x14ac:dyDescent="0.4">
      <c r="A2435" s="34" t="e">
        <f>_xlfn.CONCAT(D2435,E2435,G2435,#REF!)</f>
        <v>#REF!</v>
      </c>
      <c r="B2435" s="40">
        <v>2207</v>
      </c>
      <c r="C2435" s="40">
        <v>2279</v>
      </c>
      <c r="D2435" s="40">
        <v>154</v>
      </c>
      <c r="E2435" s="41" t="s">
        <v>7520</v>
      </c>
      <c r="F2435" s="42" t="s">
        <v>5058</v>
      </c>
      <c r="G2435" s="41" t="s">
        <v>5054</v>
      </c>
      <c r="H2435" s="41" t="s">
        <v>5059</v>
      </c>
      <c r="I2435" s="41" t="s">
        <v>5060</v>
      </c>
      <c r="J2435" s="43">
        <v>1</v>
      </c>
      <c r="K2435" s="44">
        <v>16.5</v>
      </c>
      <c r="L2435" s="45">
        <v>50</v>
      </c>
      <c r="M2435" s="45">
        <v>825</v>
      </c>
      <c r="N2435" s="46">
        <v>0</v>
      </c>
      <c r="O2435" s="46">
        <v>0</v>
      </c>
      <c r="P2435" s="46">
        <v>0</v>
      </c>
      <c r="Q2435" s="46">
        <v>2</v>
      </c>
      <c r="R2435" s="46">
        <f t="shared" si="351"/>
        <v>2</v>
      </c>
      <c r="S2435" s="85"/>
      <c r="T2435" s="47">
        <f t="shared" si="344"/>
        <v>0</v>
      </c>
      <c r="U2435" s="47" t="str" cm="1">
        <f t="array" aca="1" ref="U2435" ca="1">IF(S2435="", "×", IF(LEFT(S2435,2)="項番", COUNTIFS($D$2:$D$4001, INDIRECT("D" &amp; ROW()-1), $U$2:$U$4001, "〇"), "〇"))</f>
        <v>×</v>
      </c>
      <c r="V2435" s="47" t="str">
        <f t="shared" si="345"/>
        <v>×</v>
      </c>
      <c r="W2435" s="47" t="str">
        <f t="shared" si="346"/>
        <v>×</v>
      </c>
      <c r="X2435" s="48" t="str">
        <f t="shared" ca="1" si="347"/>
        <v/>
      </c>
      <c r="Y2435" s="47">
        <f t="shared" ca="1" si="348"/>
        <v>0</v>
      </c>
      <c r="Z2435" s="47">
        <f t="shared" si="349"/>
        <v>154</v>
      </c>
      <c r="AA2435" s="47" t="str">
        <f t="shared" si="350"/>
        <v/>
      </c>
    </row>
    <row r="2436" spans="1:246" s="17" customFormat="1" ht="14.25" customHeight="1" x14ac:dyDescent="0.4">
      <c r="A2436" s="34" t="e">
        <f>_xlfn.CONCAT(D2436,E2436,G2436,#REF!)</f>
        <v>#REF!</v>
      </c>
      <c r="B2436" s="40">
        <v>2208</v>
      </c>
      <c r="C2436" s="40">
        <v>2280</v>
      </c>
      <c r="D2436" s="40">
        <v>154</v>
      </c>
      <c r="E2436" s="41" t="s">
        <v>7520</v>
      </c>
      <c r="F2436" s="42" t="s">
        <v>5061</v>
      </c>
      <c r="G2436" s="41" t="s">
        <v>5054</v>
      </c>
      <c r="H2436" s="41" t="s">
        <v>5062</v>
      </c>
      <c r="I2436" s="41" t="s">
        <v>981</v>
      </c>
      <c r="J2436" s="43">
        <v>1</v>
      </c>
      <c r="K2436" s="44">
        <v>14.6</v>
      </c>
      <c r="L2436" s="45">
        <v>500</v>
      </c>
      <c r="M2436" s="45">
        <v>7300</v>
      </c>
      <c r="N2436" s="46">
        <v>0</v>
      </c>
      <c r="O2436" s="46">
        <v>2</v>
      </c>
      <c r="P2436" s="46">
        <v>0</v>
      </c>
      <c r="Q2436" s="46">
        <v>0</v>
      </c>
      <c r="R2436" s="46">
        <f t="shared" si="351"/>
        <v>2</v>
      </c>
      <c r="S2436" s="85"/>
      <c r="T2436" s="47">
        <f t="shared" si="344"/>
        <v>0</v>
      </c>
      <c r="U2436" s="47" t="str" cm="1">
        <f t="array" aca="1" ref="U2436" ca="1">IF(S2436="", "×", IF(LEFT(S2436,2)="項番", COUNTIFS($D$2:$D$4001, INDIRECT("D" &amp; ROW()-1), $U$2:$U$4001, "〇"), "〇"))</f>
        <v>×</v>
      </c>
      <c r="V2436" s="47" t="str">
        <f t="shared" si="345"/>
        <v>×</v>
      </c>
      <c r="W2436" s="47" t="str">
        <f t="shared" si="346"/>
        <v>×</v>
      </c>
      <c r="X2436" s="48" t="str">
        <f t="shared" ca="1" si="347"/>
        <v/>
      </c>
      <c r="Y2436" s="47">
        <f t="shared" ca="1" si="348"/>
        <v>0</v>
      </c>
      <c r="Z2436" s="47">
        <f t="shared" si="349"/>
        <v>154</v>
      </c>
      <c r="AA2436" s="47" t="str">
        <f t="shared" si="350"/>
        <v/>
      </c>
    </row>
    <row r="2437" spans="1:246" ht="14.25" customHeight="1" x14ac:dyDescent="0.4">
      <c r="A2437" s="34" t="e">
        <f>_xlfn.CONCAT(D2437,E2437,G2437,#REF!)</f>
        <v>#REF!</v>
      </c>
      <c r="B2437" s="40">
        <v>2209</v>
      </c>
      <c r="C2437" s="40">
        <v>2281</v>
      </c>
      <c r="D2437" s="40">
        <v>154</v>
      </c>
      <c r="E2437" s="41" t="s">
        <v>7520</v>
      </c>
      <c r="F2437" s="42" t="s">
        <v>5063</v>
      </c>
      <c r="G2437" s="41" t="s">
        <v>5054</v>
      </c>
      <c r="H2437" s="41" t="s">
        <v>5064</v>
      </c>
      <c r="I2437" s="41" t="s">
        <v>1627</v>
      </c>
      <c r="J2437" s="43">
        <v>1</v>
      </c>
      <c r="K2437" s="44">
        <v>8</v>
      </c>
      <c r="L2437" s="45">
        <v>50</v>
      </c>
      <c r="M2437" s="45">
        <v>400</v>
      </c>
      <c r="N2437" s="46">
        <v>0</v>
      </c>
      <c r="O2437" s="46">
        <v>20</v>
      </c>
      <c r="P2437" s="46">
        <v>0</v>
      </c>
      <c r="Q2437" s="46">
        <v>0</v>
      </c>
      <c r="R2437" s="46">
        <f t="shared" si="351"/>
        <v>20</v>
      </c>
      <c r="S2437" s="85"/>
      <c r="T2437" s="47">
        <f t="shared" ref="T2437:T2500" si="353">IF(C2437="",SUMIF(D:D,D2436,T:T),R2437*S2437)</f>
        <v>0</v>
      </c>
      <c r="U2437" s="47" t="str" cm="1">
        <f t="array" aca="1" ref="U2437" ca="1">IF(S2437="", "×", IF(LEFT(S2437,2)="項番", COUNTIFS($D$2:$D$4001, INDIRECT("D" &amp; ROW()-1), $U$2:$U$4001, "〇"), "〇"))</f>
        <v>×</v>
      </c>
      <c r="V2437" s="47" t="str">
        <f t="shared" ref="V2437:V2500" si="354">IF(LEFT(S2437,2)="項番","",IF(S2437&gt;=1,"〇","×"))</f>
        <v>×</v>
      </c>
      <c r="W2437" s="47" t="str">
        <f t="shared" ref="W2437:W2500" si="355">IF(LEFT(S2437,2)="項番","",IF(ISNUMBER(S2437),IF(INT(S2437)=S2437,"〇","×"),"×"))</f>
        <v>×</v>
      </c>
      <c r="X2437" s="48" t="str">
        <f t="shared" ref="X2437:X2500" ca="1" si="356">IF(LEFT(S2437,2)="項番",IF(U2437=0,"",IF(COUNTIF(D:D,Z2437)=U2437,"","この項番で見積単価（税別）が入力されていない品目があります")),IF(U2437="〇",IF(OR(V2437="×",W2437="×"),"←見積単価（税別）欄には、1以上の整数を入力してください",""),""))</f>
        <v/>
      </c>
      <c r="Y2437" s="47">
        <f t="shared" ref="Y2437:Y2500" ca="1" si="357">IF(X2437="",0,1)</f>
        <v>0</v>
      </c>
      <c r="Z2437" s="47">
        <f t="shared" ref="Z2437:Z2500" si="358">IF(D2437="",D2436,D2437)</f>
        <v>154</v>
      </c>
      <c r="AA2437" s="47" t="str">
        <f t="shared" ref="AA2437:AA2500" si="359">IF(C2437&lt;&gt;"","","【注意】：項番集計行（項番〇計）は、一つ上のNOにする)")</f>
        <v/>
      </c>
    </row>
    <row r="2438" spans="1:246" ht="14.25" customHeight="1" x14ac:dyDescent="0.4">
      <c r="A2438" s="34" t="e">
        <f>_xlfn.CONCAT(D2438,E2438,G2438,#REF!)</f>
        <v>#REF!</v>
      </c>
      <c r="B2438" s="40">
        <v>2210</v>
      </c>
      <c r="C2438" s="40">
        <v>2282</v>
      </c>
      <c r="D2438" s="40">
        <v>154</v>
      </c>
      <c r="E2438" s="41" t="s">
        <v>7520</v>
      </c>
      <c r="F2438" s="42" t="s">
        <v>5065</v>
      </c>
      <c r="G2438" s="41" t="s">
        <v>5054</v>
      </c>
      <c r="H2438" s="41" t="s">
        <v>5064</v>
      </c>
      <c r="I2438" s="41" t="s">
        <v>1627</v>
      </c>
      <c r="J2438" s="43">
        <v>1</v>
      </c>
      <c r="K2438" s="44">
        <v>8</v>
      </c>
      <c r="L2438" s="45">
        <v>50</v>
      </c>
      <c r="M2438" s="45">
        <v>400</v>
      </c>
      <c r="N2438" s="46">
        <v>4</v>
      </c>
      <c r="O2438" s="46">
        <v>0</v>
      </c>
      <c r="P2438" s="46">
        <v>4</v>
      </c>
      <c r="Q2438" s="46">
        <v>0</v>
      </c>
      <c r="R2438" s="46">
        <f t="shared" si="351"/>
        <v>8</v>
      </c>
      <c r="S2438" s="85"/>
      <c r="T2438" s="47">
        <f t="shared" si="353"/>
        <v>0</v>
      </c>
      <c r="U2438" s="47" t="str" cm="1">
        <f t="array" aca="1" ref="U2438" ca="1">IF(S2438="", "×", IF(LEFT(S2438,2)="項番", COUNTIFS($D$2:$D$4001, INDIRECT("D" &amp; ROW()-1), $U$2:$U$4001, "〇"), "〇"))</f>
        <v>×</v>
      </c>
      <c r="V2438" s="47" t="str">
        <f t="shared" si="354"/>
        <v>×</v>
      </c>
      <c r="W2438" s="47" t="str">
        <f t="shared" si="355"/>
        <v>×</v>
      </c>
      <c r="X2438" s="48" t="str">
        <f t="shared" ca="1" si="356"/>
        <v/>
      </c>
      <c r="Y2438" s="47">
        <f t="shared" ca="1" si="357"/>
        <v>0</v>
      </c>
      <c r="Z2438" s="47">
        <f t="shared" si="358"/>
        <v>154</v>
      </c>
      <c r="AA2438" s="47" t="str">
        <f t="shared" si="359"/>
        <v/>
      </c>
    </row>
    <row r="2439" spans="1:246" s="17" customFormat="1" ht="14.25" customHeight="1" x14ac:dyDescent="0.4">
      <c r="A2439" s="34" t="e">
        <f>_xlfn.CONCAT(D2439,E2439,G2439,#REF!)</f>
        <v>#REF!</v>
      </c>
      <c r="B2439" s="40">
        <v>2212</v>
      </c>
      <c r="C2439" s="40">
        <v>2283</v>
      </c>
      <c r="D2439" s="40">
        <v>154</v>
      </c>
      <c r="E2439" s="41" t="s">
        <v>7520</v>
      </c>
      <c r="F2439" s="42" t="s">
        <v>5068</v>
      </c>
      <c r="G2439" s="41" t="s">
        <v>5054</v>
      </c>
      <c r="H2439" s="41" t="s">
        <v>5069</v>
      </c>
      <c r="I2439" s="41" t="s">
        <v>777</v>
      </c>
      <c r="J2439" s="43">
        <v>1</v>
      </c>
      <c r="K2439" s="44">
        <v>21.2</v>
      </c>
      <c r="L2439" s="45">
        <v>20</v>
      </c>
      <c r="M2439" s="45">
        <v>424</v>
      </c>
      <c r="N2439" s="46">
        <v>3</v>
      </c>
      <c r="O2439" s="46">
        <v>14</v>
      </c>
      <c r="P2439" s="46">
        <v>0</v>
      </c>
      <c r="Q2439" s="46">
        <v>0</v>
      </c>
      <c r="R2439" s="46">
        <f t="shared" si="351"/>
        <v>17</v>
      </c>
      <c r="S2439" s="85"/>
      <c r="T2439" s="47">
        <f t="shared" si="353"/>
        <v>0</v>
      </c>
      <c r="U2439" s="47" t="str" cm="1">
        <f t="array" aca="1" ref="U2439" ca="1">IF(S2439="", "×", IF(LEFT(S2439,2)="項番", COUNTIFS($D$2:$D$4001, INDIRECT("D" &amp; ROW()-1), $U$2:$U$4001, "〇"), "〇"))</f>
        <v>×</v>
      </c>
      <c r="V2439" s="47" t="str">
        <f t="shared" si="354"/>
        <v>×</v>
      </c>
      <c r="W2439" s="47" t="str">
        <f t="shared" si="355"/>
        <v>×</v>
      </c>
      <c r="X2439" s="48" t="str">
        <f t="shared" ca="1" si="356"/>
        <v/>
      </c>
      <c r="Y2439" s="47">
        <f t="shared" ca="1" si="357"/>
        <v>0</v>
      </c>
      <c r="Z2439" s="47">
        <f t="shared" si="358"/>
        <v>154</v>
      </c>
      <c r="AA2439" s="47" t="str">
        <f t="shared" si="359"/>
        <v/>
      </c>
    </row>
    <row r="2440" spans="1:246" ht="14.25" customHeight="1" x14ac:dyDescent="0.4">
      <c r="A2440" s="34" t="e">
        <f>_xlfn.CONCAT(D2440,E2440,G2440,#REF!)</f>
        <v>#REF!</v>
      </c>
      <c r="B2440" s="40">
        <v>2213</v>
      </c>
      <c r="C2440" s="40">
        <v>2284</v>
      </c>
      <c r="D2440" s="40">
        <v>154</v>
      </c>
      <c r="E2440" s="41" t="s">
        <v>7520</v>
      </c>
      <c r="F2440" s="42" t="s">
        <v>5070</v>
      </c>
      <c r="G2440" s="41" t="s">
        <v>5054</v>
      </c>
      <c r="H2440" s="41" t="s">
        <v>5071</v>
      </c>
      <c r="I2440" s="41" t="s">
        <v>25</v>
      </c>
      <c r="J2440" s="43">
        <v>1</v>
      </c>
      <c r="K2440" s="44">
        <v>24.7</v>
      </c>
      <c r="L2440" s="45">
        <v>50</v>
      </c>
      <c r="M2440" s="45">
        <v>1235</v>
      </c>
      <c r="N2440" s="46">
        <v>1</v>
      </c>
      <c r="O2440" s="46">
        <v>0</v>
      </c>
      <c r="P2440" s="46">
        <v>0</v>
      </c>
      <c r="Q2440" s="46">
        <v>0</v>
      </c>
      <c r="R2440" s="46">
        <f t="shared" si="351"/>
        <v>1</v>
      </c>
      <c r="S2440" s="85"/>
      <c r="T2440" s="47">
        <f t="shared" si="353"/>
        <v>0</v>
      </c>
      <c r="U2440" s="47" t="str" cm="1">
        <f t="array" aca="1" ref="U2440" ca="1">IF(S2440="", "×", IF(LEFT(S2440,2)="項番", COUNTIFS($D$2:$D$4001, INDIRECT("D" &amp; ROW()-1), $U$2:$U$4001, "〇"), "〇"))</f>
        <v>×</v>
      </c>
      <c r="V2440" s="47" t="str">
        <f t="shared" si="354"/>
        <v>×</v>
      </c>
      <c r="W2440" s="47" t="str">
        <f t="shared" si="355"/>
        <v>×</v>
      </c>
      <c r="X2440" s="48" t="str">
        <f t="shared" ca="1" si="356"/>
        <v/>
      </c>
      <c r="Y2440" s="47">
        <f t="shared" ca="1" si="357"/>
        <v>0</v>
      </c>
      <c r="Z2440" s="47">
        <f t="shared" si="358"/>
        <v>154</v>
      </c>
      <c r="AA2440" s="47" t="str">
        <f t="shared" si="359"/>
        <v/>
      </c>
    </row>
    <row r="2441" spans="1:246" s="37" customFormat="1" ht="14.25" customHeight="1" x14ac:dyDescent="0.4">
      <c r="A2441" s="34" t="e">
        <f>_xlfn.CONCAT(D2441,E2441,G2441,#REF!)</f>
        <v>#REF!</v>
      </c>
      <c r="B2441" s="40">
        <v>2214</v>
      </c>
      <c r="C2441" s="40">
        <v>2285</v>
      </c>
      <c r="D2441" s="40">
        <v>154</v>
      </c>
      <c r="E2441" s="41" t="s">
        <v>7520</v>
      </c>
      <c r="F2441" s="42" t="s">
        <v>5072</v>
      </c>
      <c r="G2441" s="41" t="s">
        <v>5054</v>
      </c>
      <c r="H2441" s="41" t="s">
        <v>5073</v>
      </c>
      <c r="I2441" s="41" t="s">
        <v>25</v>
      </c>
      <c r="J2441" s="43">
        <v>1</v>
      </c>
      <c r="K2441" s="44">
        <v>14.3</v>
      </c>
      <c r="L2441" s="45">
        <v>50</v>
      </c>
      <c r="M2441" s="45">
        <v>715</v>
      </c>
      <c r="N2441" s="46">
        <v>0</v>
      </c>
      <c r="O2441" s="46">
        <v>0</v>
      </c>
      <c r="P2441" s="46">
        <v>1</v>
      </c>
      <c r="Q2441" s="46">
        <v>0</v>
      </c>
      <c r="R2441" s="46">
        <f t="shared" si="351"/>
        <v>1</v>
      </c>
      <c r="S2441" s="85"/>
      <c r="T2441" s="47">
        <f t="shared" si="353"/>
        <v>0</v>
      </c>
      <c r="U2441" s="47" t="str" cm="1">
        <f t="array" aca="1" ref="U2441" ca="1">IF(S2441="", "×", IF(LEFT(S2441,2)="項番", COUNTIFS($D$2:$D$4001, INDIRECT("D" &amp; ROW()-1), $U$2:$U$4001, "〇"), "〇"))</f>
        <v>×</v>
      </c>
      <c r="V2441" s="47" t="str">
        <f t="shared" si="354"/>
        <v>×</v>
      </c>
      <c r="W2441" s="47" t="str">
        <f t="shared" si="355"/>
        <v>×</v>
      </c>
      <c r="X2441" s="48" t="str">
        <f t="shared" ca="1" si="356"/>
        <v/>
      </c>
      <c r="Y2441" s="47">
        <f t="shared" ca="1" si="357"/>
        <v>0</v>
      </c>
      <c r="Z2441" s="47">
        <f t="shared" si="358"/>
        <v>154</v>
      </c>
      <c r="AA2441" s="47" t="str">
        <f t="shared" si="359"/>
        <v/>
      </c>
      <c r="AB2441" s="49"/>
      <c r="AC2441" s="49"/>
      <c r="AD2441" s="49"/>
      <c r="AE2441" s="49"/>
      <c r="AF2441" s="49"/>
      <c r="AG2441" s="49"/>
      <c r="AH2441" s="49"/>
      <c r="AI2441" s="49"/>
      <c r="AJ2441" s="49"/>
      <c r="AK2441" s="49"/>
      <c r="AL2441" s="49"/>
      <c r="AM2441" s="49"/>
      <c r="AN2441" s="49"/>
      <c r="AO2441" s="49"/>
      <c r="AP2441" s="49"/>
      <c r="AQ2441" s="49"/>
      <c r="AR2441" s="49"/>
      <c r="AS2441" s="49"/>
      <c r="AT2441" s="49"/>
      <c r="AU2441" s="49"/>
      <c r="AV2441" s="49"/>
      <c r="AW2441" s="49"/>
      <c r="AX2441" s="49"/>
      <c r="AY2441" s="49"/>
      <c r="AZ2441" s="49"/>
      <c r="BA2441" s="49"/>
      <c r="BB2441" s="49"/>
      <c r="BC2441" s="49"/>
      <c r="BD2441" s="49"/>
      <c r="BE2441" s="49"/>
      <c r="BF2441" s="49"/>
      <c r="BG2441" s="49"/>
      <c r="BH2441" s="49"/>
      <c r="BI2441" s="49"/>
      <c r="BJ2441" s="49"/>
      <c r="BK2441" s="49"/>
      <c r="BL2441" s="49"/>
      <c r="BM2441" s="49"/>
      <c r="BN2441" s="49"/>
      <c r="BO2441" s="49"/>
      <c r="BP2441" s="49"/>
      <c r="BQ2441" s="49"/>
      <c r="BR2441" s="49"/>
      <c r="BS2441" s="49"/>
      <c r="BT2441" s="49"/>
      <c r="BU2441" s="49"/>
      <c r="BV2441" s="49"/>
      <c r="BW2441" s="49"/>
      <c r="BX2441" s="49"/>
      <c r="BY2441" s="49"/>
      <c r="BZ2441" s="49"/>
      <c r="CA2441" s="49"/>
      <c r="CB2441" s="49"/>
      <c r="CC2441" s="49"/>
      <c r="CD2441" s="49"/>
      <c r="CE2441" s="49"/>
      <c r="CF2441" s="49"/>
      <c r="CG2441" s="49"/>
      <c r="CH2441" s="49"/>
      <c r="CI2441" s="49"/>
      <c r="CJ2441" s="49"/>
      <c r="CK2441" s="49"/>
      <c r="CL2441" s="49"/>
      <c r="CM2441" s="49"/>
      <c r="CN2441" s="49"/>
      <c r="CO2441" s="49"/>
      <c r="CP2441" s="49"/>
      <c r="CQ2441" s="49"/>
      <c r="CR2441" s="49"/>
      <c r="CS2441" s="49"/>
      <c r="CT2441" s="49"/>
      <c r="CU2441" s="49"/>
      <c r="CV2441" s="49"/>
      <c r="CW2441" s="49"/>
      <c r="CX2441" s="49"/>
      <c r="CY2441" s="49"/>
      <c r="CZ2441" s="49"/>
      <c r="DA2441" s="49"/>
      <c r="DB2441" s="49"/>
      <c r="DC2441" s="49"/>
      <c r="DD2441" s="49"/>
      <c r="DE2441" s="49"/>
      <c r="DF2441" s="49"/>
      <c r="DG2441" s="49"/>
      <c r="DH2441" s="49"/>
      <c r="DI2441" s="49"/>
      <c r="DJ2441" s="49"/>
      <c r="DK2441" s="49"/>
      <c r="DL2441" s="49"/>
      <c r="DM2441" s="49"/>
      <c r="DN2441" s="49"/>
      <c r="DO2441" s="49"/>
      <c r="DP2441" s="49"/>
      <c r="DQ2441" s="49"/>
      <c r="DR2441" s="49"/>
      <c r="DS2441" s="49"/>
      <c r="DT2441" s="49"/>
      <c r="DU2441" s="49"/>
      <c r="DV2441" s="49"/>
      <c r="DW2441" s="49"/>
      <c r="DX2441" s="49"/>
      <c r="DY2441" s="49"/>
      <c r="DZ2441" s="49"/>
      <c r="EA2441" s="49"/>
      <c r="EB2441" s="49"/>
      <c r="EC2441" s="49"/>
      <c r="ED2441" s="49"/>
      <c r="EE2441" s="49"/>
      <c r="EF2441" s="49"/>
      <c r="EG2441" s="49"/>
      <c r="EH2441" s="49"/>
      <c r="EI2441" s="49"/>
      <c r="EJ2441" s="49"/>
      <c r="EK2441" s="49"/>
      <c r="EL2441" s="49"/>
      <c r="EM2441" s="49"/>
      <c r="EN2441" s="49"/>
      <c r="EO2441" s="49"/>
      <c r="EP2441" s="49"/>
      <c r="EQ2441" s="49"/>
      <c r="ER2441" s="49"/>
      <c r="ES2441" s="49"/>
      <c r="ET2441" s="49"/>
      <c r="EU2441" s="49"/>
      <c r="EV2441" s="49"/>
      <c r="EW2441" s="49"/>
      <c r="EX2441" s="49"/>
      <c r="EY2441" s="49"/>
      <c r="EZ2441" s="49"/>
      <c r="FA2441" s="49"/>
      <c r="FB2441" s="49"/>
      <c r="FC2441" s="49"/>
      <c r="FD2441" s="49"/>
      <c r="FE2441" s="49"/>
      <c r="FF2441" s="49"/>
      <c r="FG2441" s="49"/>
      <c r="FH2441" s="49"/>
      <c r="FI2441" s="49"/>
      <c r="FJ2441" s="49"/>
      <c r="FK2441" s="49"/>
      <c r="FL2441" s="49"/>
      <c r="FM2441" s="49"/>
      <c r="FN2441" s="49"/>
      <c r="FO2441" s="49"/>
      <c r="FP2441" s="49"/>
      <c r="FQ2441" s="49"/>
      <c r="FR2441" s="49"/>
      <c r="FS2441" s="49"/>
      <c r="FT2441" s="49"/>
      <c r="FU2441" s="49"/>
      <c r="FV2441" s="49"/>
      <c r="FW2441" s="49"/>
      <c r="FX2441" s="49"/>
      <c r="FY2441" s="49"/>
      <c r="FZ2441" s="49"/>
      <c r="GA2441" s="49"/>
      <c r="GB2441" s="49"/>
      <c r="GC2441" s="49"/>
      <c r="GD2441" s="49"/>
      <c r="GE2441" s="49"/>
      <c r="GF2441" s="49"/>
      <c r="GG2441" s="49"/>
      <c r="GH2441" s="49"/>
      <c r="GI2441" s="49"/>
      <c r="GJ2441" s="49"/>
      <c r="GK2441" s="49"/>
      <c r="GL2441" s="49"/>
      <c r="GM2441" s="49"/>
      <c r="GN2441" s="49"/>
      <c r="GO2441" s="49"/>
      <c r="GP2441" s="49"/>
      <c r="GQ2441" s="49"/>
      <c r="GR2441" s="49"/>
      <c r="GS2441" s="49"/>
      <c r="GT2441" s="49"/>
      <c r="GU2441" s="49"/>
      <c r="GV2441" s="49"/>
      <c r="GW2441" s="49"/>
      <c r="GX2441" s="49"/>
      <c r="GY2441" s="49"/>
      <c r="GZ2441" s="49"/>
      <c r="HA2441" s="49"/>
      <c r="HB2441" s="49"/>
      <c r="HC2441" s="49"/>
      <c r="HD2441" s="49"/>
      <c r="HE2441" s="49"/>
      <c r="HF2441" s="49"/>
      <c r="HG2441" s="49"/>
      <c r="HH2441" s="49"/>
      <c r="HI2441" s="49"/>
      <c r="HJ2441" s="49"/>
      <c r="HK2441" s="49"/>
      <c r="HL2441" s="49"/>
      <c r="HM2441" s="49"/>
      <c r="HN2441" s="49"/>
      <c r="HO2441" s="49"/>
      <c r="HP2441" s="49"/>
      <c r="HQ2441" s="49"/>
      <c r="HR2441" s="49"/>
      <c r="HS2441" s="49"/>
      <c r="HT2441" s="49"/>
      <c r="HU2441" s="49"/>
      <c r="HV2441" s="49"/>
      <c r="HW2441" s="49"/>
      <c r="HX2441" s="49"/>
      <c r="HY2441" s="49"/>
      <c r="HZ2441" s="49"/>
      <c r="IA2441" s="49"/>
      <c r="IB2441" s="49"/>
      <c r="IC2441" s="49"/>
      <c r="ID2441" s="49"/>
      <c r="IE2441" s="49"/>
      <c r="IF2441" s="49"/>
      <c r="IG2441" s="49"/>
      <c r="IH2441" s="49"/>
      <c r="II2441" s="49"/>
      <c r="IJ2441" s="49"/>
      <c r="IK2441" s="49"/>
      <c r="IL2441" s="49"/>
    </row>
    <row r="2442" spans="1:246" s="37" customFormat="1" ht="14.25" customHeight="1" x14ac:dyDescent="0.4">
      <c r="A2442" s="34" t="e">
        <f>_xlfn.CONCAT(D2442,E2442,G2442,#REF!)</f>
        <v>#REF!</v>
      </c>
      <c r="B2442" s="40">
        <v>2215</v>
      </c>
      <c r="C2442" s="40">
        <v>2286</v>
      </c>
      <c r="D2442" s="40">
        <v>154</v>
      </c>
      <c r="E2442" s="41" t="s">
        <v>7520</v>
      </c>
      <c r="F2442" s="42" t="s">
        <v>5074</v>
      </c>
      <c r="G2442" s="41" t="s">
        <v>5054</v>
      </c>
      <c r="H2442" s="41" t="s">
        <v>5075</v>
      </c>
      <c r="I2442" s="41" t="s">
        <v>260</v>
      </c>
      <c r="J2442" s="43">
        <v>1</v>
      </c>
      <c r="K2442" s="44">
        <v>31.6</v>
      </c>
      <c r="L2442" s="45">
        <v>50</v>
      </c>
      <c r="M2442" s="45">
        <v>1580</v>
      </c>
      <c r="N2442" s="46">
        <v>60</v>
      </c>
      <c r="O2442" s="46">
        <v>0</v>
      </c>
      <c r="P2442" s="46">
        <v>0</v>
      </c>
      <c r="Q2442" s="46">
        <v>24</v>
      </c>
      <c r="R2442" s="46">
        <f t="shared" si="351"/>
        <v>84</v>
      </c>
      <c r="S2442" s="85"/>
      <c r="T2442" s="47">
        <f t="shared" si="353"/>
        <v>0</v>
      </c>
      <c r="U2442" s="47" t="str" cm="1">
        <f t="array" aca="1" ref="U2442" ca="1">IF(S2442="", "×", IF(LEFT(S2442,2)="項番", COUNTIFS($D$2:$D$4001, INDIRECT("D" &amp; ROW()-1), $U$2:$U$4001, "〇"), "〇"))</f>
        <v>×</v>
      </c>
      <c r="V2442" s="47" t="str">
        <f t="shared" si="354"/>
        <v>×</v>
      </c>
      <c r="W2442" s="47" t="str">
        <f t="shared" si="355"/>
        <v>×</v>
      </c>
      <c r="X2442" s="48" t="str">
        <f t="shared" ca="1" si="356"/>
        <v/>
      </c>
      <c r="Y2442" s="47">
        <f t="shared" ca="1" si="357"/>
        <v>0</v>
      </c>
      <c r="Z2442" s="47">
        <f t="shared" si="358"/>
        <v>154</v>
      </c>
      <c r="AA2442" s="47" t="str">
        <f t="shared" si="359"/>
        <v/>
      </c>
      <c r="AB2442" s="49"/>
      <c r="AC2442" s="49"/>
      <c r="AD2442" s="49"/>
      <c r="AE2442" s="49"/>
      <c r="AF2442" s="49"/>
      <c r="AG2442" s="49"/>
      <c r="AH2442" s="49"/>
      <c r="AI2442" s="49"/>
      <c r="AJ2442" s="49"/>
      <c r="AK2442" s="49"/>
      <c r="AL2442" s="49"/>
      <c r="AM2442" s="49"/>
      <c r="AN2442" s="49"/>
      <c r="AO2442" s="49"/>
      <c r="AP2442" s="49"/>
      <c r="AQ2442" s="49"/>
      <c r="AR2442" s="49"/>
      <c r="AS2442" s="49"/>
      <c r="AT2442" s="49"/>
      <c r="AU2442" s="49"/>
      <c r="AV2442" s="49"/>
      <c r="AW2442" s="49"/>
      <c r="AX2442" s="49"/>
      <c r="AY2442" s="49"/>
      <c r="AZ2442" s="49"/>
      <c r="BA2442" s="49"/>
      <c r="BB2442" s="49"/>
      <c r="BC2442" s="49"/>
      <c r="BD2442" s="49"/>
      <c r="BE2442" s="49"/>
      <c r="BF2442" s="49"/>
      <c r="BG2442" s="49"/>
      <c r="BH2442" s="49"/>
      <c r="BI2442" s="49"/>
      <c r="BJ2442" s="49"/>
      <c r="BK2442" s="49"/>
      <c r="BL2442" s="49"/>
      <c r="BM2442" s="49"/>
      <c r="BN2442" s="49"/>
      <c r="BO2442" s="49"/>
      <c r="BP2442" s="49"/>
      <c r="BQ2442" s="49"/>
      <c r="BR2442" s="49"/>
      <c r="BS2442" s="49"/>
      <c r="BT2442" s="49"/>
      <c r="BU2442" s="49"/>
      <c r="BV2442" s="49"/>
      <c r="BW2442" s="49"/>
      <c r="BX2442" s="49"/>
      <c r="BY2442" s="49"/>
      <c r="BZ2442" s="49"/>
      <c r="CA2442" s="49"/>
      <c r="CB2442" s="49"/>
      <c r="CC2442" s="49"/>
      <c r="CD2442" s="49"/>
      <c r="CE2442" s="49"/>
      <c r="CF2442" s="49"/>
      <c r="CG2442" s="49"/>
      <c r="CH2442" s="49"/>
      <c r="CI2442" s="49"/>
      <c r="CJ2442" s="49"/>
      <c r="CK2442" s="49"/>
      <c r="CL2442" s="49"/>
      <c r="CM2442" s="49"/>
      <c r="CN2442" s="49"/>
      <c r="CO2442" s="49"/>
      <c r="CP2442" s="49"/>
      <c r="CQ2442" s="49"/>
      <c r="CR2442" s="49"/>
      <c r="CS2442" s="49"/>
      <c r="CT2442" s="49"/>
      <c r="CU2442" s="49"/>
      <c r="CV2442" s="49"/>
      <c r="CW2442" s="49"/>
      <c r="CX2442" s="49"/>
      <c r="CY2442" s="49"/>
      <c r="CZ2442" s="49"/>
      <c r="DA2442" s="49"/>
      <c r="DB2442" s="49"/>
      <c r="DC2442" s="49"/>
      <c r="DD2442" s="49"/>
      <c r="DE2442" s="49"/>
      <c r="DF2442" s="49"/>
      <c r="DG2442" s="49"/>
      <c r="DH2442" s="49"/>
      <c r="DI2442" s="49"/>
      <c r="DJ2442" s="49"/>
      <c r="DK2442" s="49"/>
      <c r="DL2442" s="49"/>
      <c r="DM2442" s="49"/>
      <c r="DN2442" s="49"/>
      <c r="DO2442" s="49"/>
      <c r="DP2442" s="49"/>
      <c r="DQ2442" s="49"/>
      <c r="DR2442" s="49"/>
      <c r="DS2442" s="49"/>
      <c r="DT2442" s="49"/>
      <c r="DU2442" s="49"/>
      <c r="DV2442" s="49"/>
      <c r="DW2442" s="49"/>
      <c r="DX2442" s="49"/>
      <c r="DY2442" s="49"/>
      <c r="DZ2442" s="49"/>
      <c r="EA2442" s="49"/>
      <c r="EB2442" s="49"/>
      <c r="EC2442" s="49"/>
      <c r="ED2442" s="49"/>
      <c r="EE2442" s="49"/>
      <c r="EF2442" s="49"/>
      <c r="EG2442" s="49"/>
      <c r="EH2442" s="49"/>
      <c r="EI2442" s="49"/>
      <c r="EJ2442" s="49"/>
      <c r="EK2442" s="49"/>
      <c r="EL2442" s="49"/>
      <c r="EM2442" s="49"/>
      <c r="EN2442" s="49"/>
      <c r="EO2442" s="49"/>
      <c r="EP2442" s="49"/>
      <c r="EQ2442" s="49"/>
      <c r="ER2442" s="49"/>
      <c r="ES2442" s="49"/>
      <c r="ET2442" s="49"/>
      <c r="EU2442" s="49"/>
      <c r="EV2442" s="49"/>
      <c r="EW2442" s="49"/>
      <c r="EX2442" s="49"/>
      <c r="EY2442" s="49"/>
      <c r="EZ2442" s="49"/>
      <c r="FA2442" s="49"/>
      <c r="FB2442" s="49"/>
      <c r="FC2442" s="49"/>
      <c r="FD2442" s="49"/>
      <c r="FE2442" s="49"/>
      <c r="FF2442" s="49"/>
      <c r="FG2442" s="49"/>
      <c r="FH2442" s="49"/>
      <c r="FI2442" s="49"/>
      <c r="FJ2442" s="49"/>
      <c r="FK2442" s="49"/>
      <c r="FL2442" s="49"/>
      <c r="FM2442" s="49"/>
      <c r="FN2442" s="49"/>
      <c r="FO2442" s="49"/>
      <c r="FP2442" s="49"/>
      <c r="FQ2442" s="49"/>
      <c r="FR2442" s="49"/>
      <c r="FS2442" s="49"/>
      <c r="FT2442" s="49"/>
      <c r="FU2442" s="49"/>
      <c r="FV2442" s="49"/>
      <c r="FW2442" s="49"/>
      <c r="FX2442" s="49"/>
      <c r="FY2442" s="49"/>
      <c r="FZ2442" s="49"/>
      <c r="GA2442" s="49"/>
      <c r="GB2442" s="49"/>
      <c r="GC2442" s="49"/>
      <c r="GD2442" s="49"/>
      <c r="GE2442" s="49"/>
      <c r="GF2442" s="49"/>
      <c r="GG2442" s="49"/>
      <c r="GH2442" s="49"/>
      <c r="GI2442" s="49"/>
      <c r="GJ2442" s="49"/>
      <c r="GK2442" s="49"/>
      <c r="GL2442" s="49"/>
      <c r="GM2442" s="49"/>
      <c r="GN2442" s="49"/>
      <c r="GO2442" s="49"/>
      <c r="GP2442" s="49"/>
      <c r="GQ2442" s="49"/>
      <c r="GR2442" s="49"/>
      <c r="GS2442" s="49"/>
      <c r="GT2442" s="49"/>
      <c r="GU2442" s="49"/>
      <c r="GV2442" s="49"/>
      <c r="GW2442" s="49"/>
      <c r="GX2442" s="49"/>
      <c r="GY2442" s="49"/>
      <c r="GZ2442" s="49"/>
      <c r="HA2442" s="49"/>
      <c r="HB2442" s="49"/>
      <c r="HC2442" s="49"/>
      <c r="HD2442" s="49"/>
      <c r="HE2442" s="49"/>
      <c r="HF2442" s="49"/>
      <c r="HG2442" s="49"/>
      <c r="HH2442" s="49"/>
      <c r="HI2442" s="49"/>
      <c r="HJ2442" s="49"/>
      <c r="HK2442" s="49"/>
      <c r="HL2442" s="49"/>
      <c r="HM2442" s="49"/>
      <c r="HN2442" s="49"/>
      <c r="HO2442" s="49"/>
      <c r="HP2442" s="49"/>
      <c r="HQ2442" s="49"/>
      <c r="HR2442" s="49"/>
      <c r="HS2442" s="49"/>
      <c r="HT2442" s="49"/>
      <c r="HU2442" s="49"/>
      <c r="HV2442" s="49"/>
      <c r="HW2442" s="49"/>
      <c r="HX2442" s="49"/>
      <c r="HY2442" s="49"/>
      <c r="HZ2442" s="49"/>
      <c r="IA2442" s="49"/>
      <c r="IB2442" s="49"/>
      <c r="IC2442" s="49"/>
      <c r="ID2442" s="49"/>
      <c r="IE2442" s="49"/>
      <c r="IF2442" s="49"/>
      <c r="IG2442" s="49"/>
      <c r="IH2442" s="49"/>
      <c r="II2442" s="49"/>
      <c r="IJ2442" s="49"/>
      <c r="IK2442" s="49"/>
      <c r="IL2442" s="49"/>
    </row>
    <row r="2443" spans="1:246" s="37" customFormat="1" ht="14.25" customHeight="1" x14ac:dyDescent="0.4">
      <c r="A2443" s="34" t="e">
        <f>_xlfn.CONCAT(D2443,E2443,G2443,#REF!)</f>
        <v>#REF!</v>
      </c>
      <c r="B2443" s="40">
        <v>2216</v>
      </c>
      <c r="C2443" s="40">
        <v>2287</v>
      </c>
      <c r="D2443" s="40">
        <v>154</v>
      </c>
      <c r="E2443" s="41" t="s">
        <v>7520</v>
      </c>
      <c r="F2443" s="42" t="s">
        <v>5076</v>
      </c>
      <c r="G2443" s="41" t="s">
        <v>5054</v>
      </c>
      <c r="H2443" s="41" t="s">
        <v>5077</v>
      </c>
      <c r="I2443" s="41" t="s">
        <v>5078</v>
      </c>
      <c r="J2443" s="43">
        <v>1</v>
      </c>
      <c r="K2443" s="44">
        <v>11.3</v>
      </c>
      <c r="L2443" s="45">
        <v>25</v>
      </c>
      <c r="M2443" s="45">
        <v>282.5</v>
      </c>
      <c r="N2443" s="46">
        <v>0</v>
      </c>
      <c r="O2443" s="46">
        <v>120</v>
      </c>
      <c r="P2443" s="46">
        <v>2</v>
      </c>
      <c r="Q2443" s="46">
        <v>0</v>
      </c>
      <c r="R2443" s="46">
        <f t="shared" si="351"/>
        <v>122</v>
      </c>
      <c r="S2443" s="85"/>
      <c r="T2443" s="47">
        <f t="shared" si="353"/>
        <v>0</v>
      </c>
      <c r="U2443" s="47" t="str" cm="1">
        <f t="array" aca="1" ref="U2443" ca="1">IF(S2443="", "×", IF(LEFT(S2443,2)="項番", COUNTIFS($D$2:$D$4001, INDIRECT("D" &amp; ROW()-1), $U$2:$U$4001, "〇"), "〇"))</f>
        <v>×</v>
      </c>
      <c r="V2443" s="47" t="str">
        <f t="shared" si="354"/>
        <v>×</v>
      </c>
      <c r="W2443" s="47" t="str">
        <f t="shared" si="355"/>
        <v>×</v>
      </c>
      <c r="X2443" s="48" t="str">
        <f t="shared" ca="1" si="356"/>
        <v/>
      </c>
      <c r="Y2443" s="47">
        <f t="shared" ca="1" si="357"/>
        <v>0</v>
      </c>
      <c r="Z2443" s="47">
        <f t="shared" si="358"/>
        <v>154</v>
      </c>
      <c r="AA2443" s="47" t="str">
        <f t="shared" si="359"/>
        <v/>
      </c>
      <c r="AB2443" s="49"/>
      <c r="AC2443" s="49"/>
      <c r="AD2443" s="49"/>
      <c r="AE2443" s="49"/>
      <c r="AF2443" s="49"/>
      <c r="AG2443" s="49"/>
      <c r="AH2443" s="49"/>
      <c r="AI2443" s="49"/>
      <c r="AJ2443" s="49"/>
      <c r="AK2443" s="49"/>
      <c r="AL2443" s="49"/>
      <c r="AM2443" s="49"/>
      <c r="AN2443" s="49"/>
      <c r="AO2443" s="49"/>
      <c r="AP2443" s="49"/>
      <c r="AQ2443" s="49"/>
      <c r="AR2443" s="49"/>
      <c r="AS2443" s="49"/>
      <c r="AT2443" s="49"/>
      <c r="AU2443" s="49"/>
      <c r="AV2443" s="49"/>
      <c r="AW2443" s="49"/>
      <c r="AX2443" s="49"/>
      <c r="AY2443" s="49"/>
      <c r="AZ2443" s="49"/>
      <c r="BA2443" s="49"/>
      <c r="BB2443" s="49"/>
      <c r="BC2443" s="49"/>
      <c r="BD2443" s="49"/>
      <c r="BE2443" s="49"/>
      <c r="BF2443" s="49"/>
      <c r="BG2443" s="49"/>
      <c r="BH2443" s="49"/>
      <c r="BI2443" s="49"/>
      <c r="BJ2443" s="49"/>
      <c r="BK2443" s="49"/>
      <c r="BL2443" s="49"/>
      <c r="BM2443" s="49"/>
      <c r="BN2443" s="49"/>
      <c r="BO2443" s="49"/>
      <c r="BP2443" s="49"/>
      <c r="BQ2443" s="49"/>
      <c r="BR2443" s="49"/>
      <c r="BS2443" s="49"/>
      <c r="BT2443" s="49"/>
      <c r="BU2443" s="49"/>
      <c r="BV2443" s="49"/>
      <c r="BW2443" s="49"/>
      <c r="BX2443" s="49"/>
      <c r="BY2443" s="49"/>
      <c r="BZ2443" s="49"/>
      <c r="CA2443" s="49"/>
      <c r="CB2443" s="49"/>
      <c r="CC2443" s="49"/>
      <c r="CD2443" s="49"/>
      <c r="CE2443" s="49"/>
      <c r="CF2443" s="49"/>
      <c r="CG2443" s="49"/>
      <c r="CH2443" s="49"/>
      <c r="CI2443" s="49"/>
      <c r="CJ2443" s="49"/>
      <c r="CK2443" s="49"/>
      <c r="CL2443" s="49"/>
      <c r="CM2443" s="49"/>
      <c r="CN2443" s="49"/>
      <c r="CO2443" s="49"/>
      <c r="CP2443" s="49"/>
      <c r="CQ2443" s="49"/>
      <c r="CR2443" s="49"/>
      <c r="CS2443" s="49"/>
      <c r="CT2443" s="49"/>
      <c r="CU2443" s="49"/>
      <c r="CV2443" s="49"/>
      <c r="CW2443" s="49"/>
      <c r="CX2443" s="49"/>
      <c r="CY2443" s="49"/>
      <c r="CZ2443" s="49"/>
      <c r="DA2443" s="49"/>
      <c r="DB2443" s="49"/>
      <c r="DC2443" s="49"/>
      <c r="DD2443" s="49"/>
      <c r="DE2443" s="49"/>
      <c r="DF2443" s="49"/>
      <c r="DG2443" s="49"/>
      <c r="DH2443" s="49"/>
      <c r="DI2443" s="49"/>
      <c r="DJ2443" s="49"/>
      <c r="DK2443" s="49"/>
      <c r="DL2443" s="49"/>
      <c r="DM2443" s="49"/>
      <c r="DN2443" s="49"/>
      <c r="DO2443" s="49"/>
      <c r="DP2443" s="49"/>
      <c r="DQ2443" s="49"/>
      <c r="DR2443" s="49"/>
      <c r="DS2443" s="49"/>
      <c r="DT2443" s="49"/>
      <c r="DU2443" s="49"/>
      <c r="DV2443" s="49"/>
      <c r="DW2443" s="49"/>
      <c r="DX2443" s="49"/>
      <c r="DY2443" s="49"/>
      <c r="DZ2443" s="49"/>
      <c r="EA2443" s="49"/>
      <c r="EB2443" s="49"/>
      <c r="EC2443" s="49"/>
      <c r="ED2443" s="49"/>
      <c r="EE2443" s="49"/>
      <c r="EF2443" s="49"/>
      <c r="EG2443" s="49"/>
      <c r="EH2443" s="49"/>
      <c r="EI2443" s="49"/>
      <c r="EJ2443" s="49"/>
      <c r="EK2443" s="49"/>
      <c r="EL2443" s="49"/>
      <c r="EM2443" s="49"/>
      <c r="EN2443" s="49"/>
      <c r="EO2443" s="49"/>
      <c r="EP2443" s="49"/>
      <c r="EQ2443" s="49"/>
      <c r="ER2443" s="49"/>
      <c r="ES2443" s="49"/>
      <c r="ET2443" s="49"/>
      <c r="EU2443" s="49"/>
      <c r="EV2443" s="49"/>
      <c r="EW2443" s="49"/>
      <c r="EX2443" s="49"/>
      <c r="EY2443" s="49"/>
      <c r="EZ2443" s="49"/>
      <c r="FA2443" s="49"/>
      <c r="FB2443" s="49"/>
      <c r="FC2443" s="49"/>
      <c r="FD2443" s="49"/>
      <c r="FE2443" s="49"/>
      <c r="FF2443" s="49"/>
      <c r="FG2443" s="49"/>
      <c r="FH2443" s="49"/>
      <c r="FI2443" s="49"/>
      <c r="FJ2443" s="49"/>
      <c r="FK2443" s="49"/>
      <c r="FL2443" s="49"/>
      <c r="FM2443" s="49"/>
      <c r="FN2443" s="49"/>
      <c r="FO2443" s="49"/>
      <c r="FP2443" s="49"/>
      <c r="FQ2443" s="49"/>
      <c r="FR2443" s="49"/>
      <c r="FS2443" s="49"/>
      <c r="FT2443" s="49"/>
      <c r="FU2443" s="49"/>
      <c r="FV2443" s="49"/>
      <c r="FW2443" s="49"/>
      <c r="FX2443" s="49"/>
      <c r="FY2443" s="49"/>
      <c r="FZ2443" s="49"/>
      <c r="GA2443" s="49"/>
      <c r="GB2443" s="49"/>
      <c r="GC2443" s="49"/>
      <c r="GD2443" s="49"/>
      <c r="GE2443" s="49"/>
      <c r="GF2443" s="49"/>
      <c r="GG2443" s="49"/>
      <c r="GH2443" s="49"/>
      <c r="GI2443" s="49"/>
      <c r="GJ2443" s="49"/>
      <c r="GK2443" s="49"/>
      <c r="GL2443" s="49"/>
      <c r="GM2443" s="49"/>
      <c r="GN2443" s="49"/>
      <c r="GO2443" s="49"/>
      <c r="GP2443" s="49"/>
      <c r="GQ2443" s="49"/>
      <c r="GR2443" s="49"/>
      <c r="GS2443" s="49"/>
      <c r="GT2443" s="49"/>
      <c r="GU2443" s="49"/>
      <c r="GV2443" s="49"/>
      <c r="GW2443" s="49"/>
      <c r="GX2443" s="49"/>
      <c r="GY2443" s="49"/>
      <c r="GZ2443" s="49"/>
      <c r="HA2443" s="49"/>
      <c r="HB2443" s="49"/>
      <c r="HC2443" s="49"/>
      <c r="HD2443" s="49"/>
      <c r="HE2443" s="49"/>
      <c r="HF2443" s="49"/>
      <c r="HG2443" s="49"/>
      <c r="HH2443" s="49"/>
      <c r="HI2443" s="49"/>
      <c r="HJ2443" s="49"/>
      <c r="HK2443" s="49"/>
      <c r="HL2443" s="49"/>
      <c r="HM2443" s="49"/>
      <c r="HN2443" s="49"/>
      <c r="HO2443" s="49"/>
      <c r="HP2443" s="49"/>
      <c r="HQ2443" s="49"/>
      <c r="HR2443" s="49"/>
      <c r="HS2443" s="49"/>
      <c r="HT2443" s="49"/>
      <c r="HU2443" s="49"/>
      <c r="HV2443" s="49"/>
      <c r="HW2443" s="49"/>
      <c r="HX2443" s="49"/>
      <c r="HY2443" s="49"/>
      <c r="HZ2443" s="49"/>
      <c r="IA2443" s="49"/>
      <c r="IB2443" s="49"/>
      <c r="IC2443" s="49"/>
      <c r="ID2443" s="49"/>
      <c r="IE2443" s="49"/>
      <c r="IF2443" s="49"/>
      <c r="IG2443" s="49"/>
      <c r="IH2443" s="49"/>
      <c r="II2443" s="49"/>
      <c r="IJ2443" s="49"/>
      <c r="IK2443" s="49"/>
      <c r="IL2443" s="49"/>
    </row>
    <row r="2444" spans="1:246" s="62" customFormat="1" ht="14.25" customHeight="1" x14ac:dyDescent="0.4">
      <c r="A2444" s="50" t="e">
        <f>_xlfn.CONCAT(D2444,E2444,G2444,#REF!)</f>
        <v>#REF!</v>
      </c>
      <c r="B2444" s="51"/>
      <c r="C2444" s="51" t="s">
        <v>125</v>
      </c>
      <c r="D2444" s="51" t="s">
        <v>125</v>
      </c>
      <c r="E2444" s="52"/>
      <c r="F2444" s="53"/>
      <c r="G2444" s="52"/>
      <c r="H2444" s="52"/>
      <c r="I2444" s="52"/>
      <c r="J2444" s="54"/>
      <c r="K2444" s="55"/>
      <c r="L2444" s="56"/>
      <c r="M2444" s="56"/>
      <c r="N2444" s="57"/>
      <c r="O2444" s="57"/>
      <c r="P2444" s="57"/>
      <c r="Q2444" s="57"/>
      <c r="R2444" s="57"/>
      <c r="S2444" s="86" t="s">
        <v>7709</v>
      </c>
      <c r="T2444" s="58">
        <f t="shared" si="353"/>
        <v>0</v>
      </c>
      <c r="U2444" s="58" cm="1">
        <f t="array" aca="1" ref="U2444" ca="1">IF(S2444="", "×", IF(LEFT(S2444,2)="項番", COUNTIFS($D$2:$D$4001, INDIRECT("D" &amp; ROW()-1), $U$2:$U$4001, "〇"), "〇"))</f>
        <v>0</v>
      </c>
      <c r="V2444" s="58" t="str">
        <f t="shared" si="354"/>
        <v/>
      </c>
      <c r="W2444" s="58" t="str">
        <f t="shared" si="355"/>
        <v/>
      </c>
      <c r="X2444" s="59" t="str">
        <f t="shared" ca="1" si="356"/>
        <v/>
      </c>
      <c r="Y2444" s="58">
        <f t="shared" ca="1" si="357"/>
        <v>0</v>
      </c>
      <c r="Z2444" s="58">
        <f t="shared" si="358"/>
        <v>154</v>
      </c>
      <c r="AA2444" s="58" t="str">
        <f t="shared" si="359"/>
        <v>【注意】：項番集計行（項番〇計）は、一つ上のNOにする)</v>
      </c>
      <c r="AB2444" s="61"/>
      <c r="AC2444" s="61"/>
      <c r="AD2444" s="61"/>
      <c r="AE2444" s="61"/>
      <c r="AF2444" s="61"/>
      <c r="AG2444" s="61"/>
      <c r="AH2444" s="61"/>
      <c r="AI2444" s="61"/>
      <c r="AJ2444" s="61"/>
      <c r="AK2444" s="61"/>
      <c r="AL2444" s="61"/>
      <c r="AM2444" s="61"/>
      <c r="AN2444" s="61"/>
      <c r="AO2444" s="61"/>
      <c r="AP2444" s="61"/>
      <c r="AQ2444" s="61"/>
      <c r="AR2444" s="61"/>
      <c r="AS2444" s="61"/>
      <c r="AT2444" s="61"/>
      <c r="AU2444" s="61"/>
      <c r="AV2444" s="61"/>
      <c r="AW2444" s="61"/>
      <c r="AX2444" s="61"/>
      <c r="AY2444" s="61"/>
      <c r="AZ2444" s="61"/>
      <c r="BA2444" s="61"/>
      <c r="BB2444" s="61"/>
      <c r="BC2444" s="61"/>
      <c r="BD2444" s="61"/>
      <c r="BE2444" s="61"/>
      <c r="BF2444" s="61"/>
      <c r="BG2444" s="61"/>
      <c r="BH2444" s="61"/>
      <c r="BI2444" s="61"/>
      <c r="BJ2444" s="61"/>
      <c r="BK2444" s="61"/>
      <c r="BL2444" s="61"/>
      <c r="BM2444" s="61"/>
      <c r="BN2444" s="61"/>
      <c r="BO2444" s="61"/>
      <c r="BP2444" s="61"/>
      <c r="BQ2444" s="61"/>
      <c r="BR2444" s="61"/>
      <c r="BS2444" s="61"/>
      <c r="BT2444" s="61"/>
      <c r="BU2444" s="61"/>
      <c r="BV2444" s="61"/>
      <c r="BW2444" s="61"/>
      <c r="BX2444" s="61"/>
      <c r="BY2444" s="61"/>
      <c r="BZ2444" s="61"/>
      <c r="CA2444" s="61"/>
      <c r="CB2444" s="61"/>
      <c r="CC2444" s="61"/>
      <c r="CD2444" s="61"/>
      <c r="CE2444" s="61"/>
      <c r="CF2444" s="61"/>
      <c r="CG2444" s="61"/>
      <c r="CH2444" s="61"/>
      <c r="CI2444" s="61"/>
      <c r="CJ2444" s="61"/>
      <c r="CK2444" s="61"/>
      <c r="CL2444" s="61"/>
      <c r="CM2444" s="61"/>
      <c r="CN2444" s="61"/>
      <c r="CO2444" s="61"/>
      <c r="CP2444" s="61"/>
      <c r="CQ2444" s="61"/>
      <c r="CR2444" s="61"/>
      <c r="CS2444" s="61"/>
      <c r="CT2444" s="61"/>
      <c r="CU2444" s="61"/>
      <c r="CV2444" s="61"/>
      <c r="CW2444" s="61"/>
      <c r="CX2444" s="61"/>
      <c r="CY2444" s="61"/>
      <c r="CZ2444" s="61"/>
      <c r="DA2444" s="61"/>
      <c r="DB2444" s="61"/>
      <c r="DC2444" s="61"/>
      <c r="DD2444" s="61"/>
      <c r="DE2444" s="61"/>
      <c r="DF2444" s="61"/>
      <c r="DG2444" s="61"/>
      <c r="DH2444" s="61"/>
      <c r="DI2444" s="61"/>
      <c r="DJ2444" s="61"/>
      <c r="DK2444" s="61"/>
      <c r="DL2444" s="61"/>
      <c r="DM2444" s="61"/>
      <c r="DN2444" s="61"/>
      <c r="DO2444" s="61"/>
      <c r="DP2444" s="61"/>
      <c r="DQ2444" s="61"/>
      <c r="DR2444" s="61"/>
      <c r="DS2444" s="61"/>
      <c r="DT2444" s="61"/>
      <c r="DU2444" s="61"/>
      <c r="DV2444" s="61"/>
      <c r="DW2444" s="61"/>
      <c r="DX2444" s="61"/>
      <c r="DY2444" s="61"/>
      <c r="DZ2444" s="61"/>
      <c r="EA2444" s="61"/>
      <c r="EB2444" s="61"/>
      <c r="EC2444" s="61"/>
      <c r="ED2444" s="61"/>
      <c r="EE2444" s="61"/>
      <c r="EF2444" s="61"/>
      <c r="EG2444" s="61"/>
      <c r="EH2444" s="61"/>
      <c r="EI2444" s="61"/>
      <c r="EJ2444" s="61"/>
      <c r="EK2444" s="61"/>
      <c r="EL2444" s="61"/>
      <c r="EM2444" s="61"/>
      <c r="EN2444" s="61"/>
      <c r="EO2444" s="61"/>
      <c r="EP2444" s="61"/>
      <c r="EQ2444" s="61"/>
      <c r="ER2444" s="61"/>
      <c r="ES2444" s="61"/>
      <c r="ET2444" s="61"/>
      <c r="EU2444" s="61"/>
      <c r="EV2444" s="61"/>
      <c r="EW2444" s="61"/>
      <c r="EX2444" s="61"/>
      <c r="EY2444" s="61"/>
      <c r="EZ2444" s="61"/>
      <c r="FA2444" s="61"/>
      <c r="FB2444" s="61"/>
      <c r="FC2444" s="61"/>
      <c r="FD2444" s="61"/>
      <c r="FE2444" s="61"/>
      <c r="FF2444" s="61"/>
      <c r="FG2444" s="61"/>
      <c r="FH2444" s="61"/>
      <c r="FI2444" s="61"/>
      <c r="FJ2444" s="61"/>
      <c r="FK2444" s="61"/>
      <c r="FL2444" s="61"/>
      <c r="FM2444" s="61"/>
      <c r="FN2444" s="61"/>
      <c r="FO2444" s="61"/>
      <c r="FP2444" s="61"/>
      <c r="FQ2444" s="61"/>
      <c r="FR2444" s="61"/>
      <c r="FS2444" s="61"/>
      <c r="FT2444" s="61"/>
      <c r="FU2444" s="61"/>
      <c r="FV2444" s="61"/>
      <c r="FW2444" s="61"/>
      <c r="FX2444" s="61"/>
      <c r="FY2444" s="61"/>
      <c r="FZ2444" s="61"/>
      <c r="GA2444" s="61"/>
      <c r="GB2444" s="61"/>
      <c r="GC2444" s="61"/>
      <c r="GD2444" s="61"/>
      <c r="GE2444" s="61"/>
      <c r="GF2444" s="61"/>
      <c r="GG2444" s="61"/>
      <c r="GH2444" s="61"/>
      <c r="GI2444" s="61"/>
      <c r="GJ2444" s="61"/>
      <c r="GK2444" s="61"/>
      <c r="GL2444" s="61"/>
      <c r="GM2444" s="61"/>
      <c r="GN2444" s="61"/>
      <c r="GO2444" s="61"/>
      <c r="GP2444" s="61"/>
      <c r="GQ2444" s="61"/>
      <c r="GR2444" s="61"/>
      <c r="GS2444" s="61"/>
      <c r="GT2444" s="61"/>
      <c r="GU2444" s="61"/>
      <c r="GV2444" s="61"/>
      <c r="GW2444" s="61"/>
      <c r="GX2444" s="61"/>
      <c r="GY2444" s="61"/>
      <c r="GZ2444" s="61"/>
      <c r="HA2444" s="61"/>
      <c r="HB2444" s="61"/>
      <c r="HC2444" s="61"/>
      <c r="HD2444" s="61"/>
      <c r="HE2444" s="61"/>
      <c r="HF2444" s="61"/>
      <c r="HG2444" s="61"/>
      <c r="HH2444" s="61"/>
      <c r="HI2444" s="61"/>
      <c r="HJ2444" s="61"/>
      <c r="HK2444" s="61"/>
      <c r="HL2444" s="61"/>
      <c r="HM2444" s="61"/>
      <c r="HN2444" s="61"/>
      <c r="HO2444" s="61"/>
      <c r="HP2444" s="61"/>
      <c r="HQ2444" s="61"/>
      <c r="HR2444" s="61"/>
      <c r="HS2444" s="61"/>
      <c r="HT2444" s="61"/>
      <c r="HU2444" s="61"/>
      <c r="HV2444" s="61"/>
      <c r="HW2444" s="61"/>
      <c r="HX2444" s="61"/>
      <c r="HY2444" s="61"/>
      <c r="HZ2444" s="61"/>
      <c r="IA2444" s="61"/>
      <c r="IB2444" s="61"/>
      <c r="IC2444" s="61"/>
      <c r="ID2444" s="61"/>
      <c r="IE2444" s="61"/>
      <c r="IF2444" s="61"/>
      <c r="IG2444" s="61"/>
      <c r="IH2444" s="61"/>
      <c r="II2444" s="61"/>
      <c r="IJ2444" s="61"/>
      <c r="IK2444" s="61"/>
      <c r="IL2444" s="61"/>
    </row>
    <row r="2445" spans="1:246" s="37" customFormat="1" ht="14.25" customHeight="1" x14ac:dyDescent="0.4">
      <c r="A2445" s="34" t="e">
        <f>_xlfn.CONCAT(D2445,E2445,G2445,#REF!)</f>
        <v>#REF!</v>
      </c>
      <c r="B2445" s="40">
        <v>2609</v>
      </c>
      <c r="C2445" s="40">
        <v>2288</v>
      </c>
      <c r="D2445" s="40">
        <v>155</v>
      </c>
      <c r="E2445" s="41" t="s">
        <v>7520</v>
      </c>
      <c r="F2445" s="42" t="s">
        <v>5944</v>
      </c>
      <c r="G2445" s="41" t="s">
        <v>5945</v>
      </c>
      <c r="H2445" s="41" t="s">
        <v>5946</v>
      </c>
      <c r="I2445" s="41" t="s">
        <v>25</v>
      </c>
      <c r="J2445" s="43">
        <v>1</v>
      </c>
      <c r="K2445" s="44">
        <v>3.9</v>
      </c>
      <c r="L2445" s="45">
        <v>500</v>
      </c>
      <c r="M2445" s="45">
        <v>1950</v>
      </c>
      <c r="N2445" s="46">
        <v>0</v>
      </c>
      <c r="O2445" s="46">
        <v>2</v>
      </c>
      <c r="P2445" s="46">
        <v>0</v>
      </c>
      <c r="Q2445" s="46">
        <v>0</v>
      </c>
      <c r="R2445" s="46">
        <f t="shared" si="351"/>
        <v>2</v>
      </c>
      <c r="S2445" s="85"/>
      <c r="T2445" s="47">
        <f t="shared" si="353"/>
        <v>0</v>
      </c>
      <c r="U2445" s="47" t="str" cm="1">
        <f t="array" aca="1" ref="U2445" ca="1">IF(S2445="", "×", IF(LEFT(S2445,2)="項番", COUNTIFS($D$2:$D$4001, INDIRECT("D" &amp; ROW()-1), $U$2:$U$4001, "〇"), "〇"))</f>
        <v>×</v>
      </c>
      <c r="V2445" s="47" t="str">
        <f t="shared" si="354"/>
        <v>×</v>
      </c>
      <c r="W2445" s="47" t="str">
        <f t="shared" si="355"/>
        <v>×</v>
      </c>
      <c r="X2445" s="48" t="str">
        <f t="shared" ca="1" si="356"/>
        <v/>
      </c>
      <c r="Y2445" s="47">
        <f t="shared" ca="1" si="357"/>
        <v>0</v>
      </c>
      <c r="Z2445" s="47">
        <f t="shared" si="358"/>
        <v>155</v>
      </c>
      <c r="AA2445" s="47" t="str">
        <f t="shared" si="359"/>
        <v/>
      </c>
      <c r="AB2445" s="49"/>
      <c r="AC2445" s="49"/>
      <c r="AD2445" s="49"/>
      <c r="AE2445" s="49"/>
      <c r="AF2445" s="49"/>
      <c r="AG2445" s="49"/>
      <c r="AH2445" s="49"/>
      <c r="AI2445" s="49"/>
      <c r="AJ2445" s="49"/>
      <c r="AK2445" s="49"/>
      <c r="AL2445" s="49"/>
      <c r="AM2445" s="49"/>
      <c r="AN2445" s="49"/>
      <c r="AO2445" s="49"/>
      <c r="AP2445" s="49"/>
      <c r="AQ2445" s="49"/>
      <c r="AR2445" s="49"/>
      <c r="AS2445" s="49"/>
      <c r="AT2445" s="49"/>
      <c r="AU2445" s="49"/>
      <c r="AV2445" s="49"/>
      <c r="AW2445" s="49"/>
      <c r="AX2445" s="49"/>
      <c r="AY2445" s="49"/>
      <c r="AZ2445" s="49"/>
      <c r="BA2445" s="49"/>
      <c r="BB2445" s="49"/>
      <c r="BC2445" s="49"/>
      <c r="BD2445" s="49"/>
      <c r="BE2445" s="49"/>
      <c r="BF2445" s="49"/>
      <c r="BG2445" s="49"/>
      <c r="BH2445" s="49"/>
      <c r="BI2445" s="49"/>
      <c r="BJ2445" s="49"/>
      <c r="BK2445" s="49"/>
      <c r="BL2445" s="49"/>
      <c r="BM2445" s="49"/>
      <c r="BN2445" s="49"/>
      <c r="BO2445" s="49"/>
      <c r="BP2445" s="49"/>
      <c r="BQ2445" s="49"/>
      <c r="BR2445" s="49"/>
      <c r="BS2445" s="49"/>
      <c r="BT2445" s="49"/>
      <c r="BU2445" s="49"/>
      <c r="BV2445" s="49"/>
      <c r="BW2445" s="49"/>
      <c r="BX2445" s="49"/>
      <c r="BY2445" s="49"/>
      <c r="BZ2445" s="49"/>
      <c r="CA2445" s="49"/>
      <c r="CB2445" s="49"/>
      <c r="CC2445" s="49"/>
      <c r="CD2445" s="49"/>
      <c r="CE2445" s="49"/>
      <c r="CF2445" s="49"/>
      <c r="CG2445" s="49"/>
      <c r="CH2445" s="49"/>
      <c r="CI2445" s="49"/>
      <c r="CJ2445" s="49"/>
      <c r="CK2445" s="49"/>
      <c r="CL2445" s="49"/>
      <c r="CM2445" s="49"/>
      <c r="CN2445" s="49"/>
      <c r="CO2445" s="49"/>
      <c r="CP2445" s="49"/>
      <c r="CQ2445" s="49"/>
      <c r="CR2445" s="49"/>
      <c r="CS2445" s="49"/>
      <c r="CT2445" s="49"/>
      <c r="CU2445" s="49"/>
      <c r="CV2445" s="49"/>
      <c r="CW2445" s="49"/>
      <c r="CX2445" s="49"/>
      <c r="CY2445" s="49"/>
      <c r="CZ2445" s="49"/>
      <c r="DA2445" s="49"/>
      <c r="DB2445" s="49"/>
      <c r="DC2445" s="49"/>
      <c r="DD2445" s="49"/>
      <c r="DE2445" s="49"/>
      <c r="DF2445" s="49"/>
      <c r="DG2445" s="49"/>
      <c r="DH2445" s="49"/>
      <c r="DI2445" s="49"/>
      <c r="DJ2445" s="49"/>
      <c r="DK2445" s="49"/>
      <c r="DL2445" s="49"/>
      <c r="DM2445" s="49"/>
      <c r="DN2445" s="49"/>
      <c r="DO2445" s="49"/>
      <c r="DP2445" s="49"/>
      <c r="DQ2445" s="49"/>
      <c r="DR2445" s="49"/>
      <c r="DS2445" s="49"/>
      <c r="DT2445" s="49"/>
      <c r="DU2445" s="49"/>
      <c r="DV2445" s="49"/>
      <c r="DW2445" s="49"/>
      <c r="DX2445" s="49"/>
      <c r="DY2445" s="49"/>
      <c r="DZ2445" s="49"/>
      <c r="EA2445" s="49"/>
      <c r="EB2445" s="49"/>
      <c r="EC2445" s="49"/>
      <c r="ED2445" s="49"/>
      <c r="EE2445" s="49"/>
      <c r="EF2445" s="49"/>
      <c r="EG2445" s="49"/>
      <c r="EH2445" s="49"/>
      <c r="EI2445" s="49"/>
      <c r="EJ2445" s="49"/>
      <c r="EK2445" s="49"/>
      <c r="EL2445" s="49"/>
      <c r="EM2445" s="49"/>
      <c r="EN2445" s="49"/>
      <c r="EO2445" s="49"/>
      <c r="EP2445" s="49"/>
      <c r="EQ2445" s="49"/>
      <c r="ER2445" s="49"/>
      <c r="ES2445" s="49"/>
      <c r="ET2445" s="49"/>
      <c r="EU2445" s="49"/>
      <c r="EV2445" s="49"/>
      <c r="EW2445" s="49"/>
      <c r="EX2445" s="49"/>
      <c r="EY2445" s="49"/>
      <c r="EZ2445" s="49"/>
      <c r="FA2445" s="49"/>
      <c r="FB2445" s="49"/>
      <c r="FC2445" s="49"/>
      <c r="FD2445" s="49"/>
      <c r="FE2445" s="49"/>
      <c r="FF2445" s="49"/>
      <c r="FG2445" s="49"/>
      <c r="FH2445" s="49"/>
      <c r="FI2445" s="49"/>
      <c r="FJ2445" s="49"/>
      <c r="FK2445" s="49"/>
      <c r="FL2445" s="49"/>
      <c r="FM2445" s="49"/>
      <c r="FN2445" s="49"/>
      <c r="FO2445" s="49"/>
      <c r="FP2445" s="49"/>
      <c r="FQ2445" s="49"/>
      <c r="FR2445" s="49"/>
      <c r="FS2445" s="49"/>
      <c r="FT2445" s="49"/>
      <c r="FU2445" s="49"/>
      <c r="FV2445" s="49"/>
      <c r="FW2445" s="49"/>
      <c r="FX2445" s="49"/>
      <c r="FY2445" s="49"/>
      <c r="FZ2445" s="49"/>
      <c r="GA2445" s="49"/>
      <c r="GB2445" s="49"/>
      <c r="GC2445" s="49"/>
      <c r="GD2445" s="49"/>
      <c r="GE2445" s="49"/>
      <c r="GF2445" s="49"/>
      <c r="GG2445" s="49"/>
      <c r="GH2445" s="49"/>
      <c r="GI2445" s="49"/>
      <c r="GJ2445" s="49"/>
      <c r="GK2445" s="49"/>
      <c r="GL2445" s="49"/>
      <c r="GM2445" s="49"/>
      <c r="GN2445" s="49"/>
      <c r="GO2445" s="49"/>
      <c r="GP2445" s="49"/>
      <c r="GQ2445" s="49"/>
      <c r="GR2445" s="49"/>
      <c r="GS2445" s="49"/>
      <c r="GT2445" s="49"/>
      <c r="GU2445" s="49"/>
      <c r="GV2445" s="49"/>
      <c r="GW2445" s="49"/>
      <c r="GX2445" s="49"/>
      <c r="GY2445" s="49"/>
      <c r="GZ2445" s="49"/>
      <c r="HA2445" s="49"/>
      <c r="HB2445" s="49"/>
      <c r="HC2445" s="49"/>
      <c r="HD2445" s="49"/>
      <c r="HE2445" s="49"/>
      <c r="HF2445" s="49"/>
      <c r="HG2445" s="49"/>
      <c r="HH2445" s="49"/>
      <c r="HI2445" s="49"/>
      <c r="HJ2445" s="49"/>
      <c r="HK2445" s="49"/>
      <c r="HL2445" s="49"/>
      <c r="HM2445" s="49"/>
      <c r="HN2445" s="49"/>
      <c r="HO2445" s="49"/>
      <c r="HP2445" s="49"/>
      <c r="HQ2445" s="49"/>
      <c r="HR2445" s="49"/>
      <c r="HS2445" s="49"/>
      <c r="HT2445" s="49"/>
      <c r="HU2445" s="49"/>
      <c r="HV2445" s="49"/>
      <c r="HW2445" s="49"/>
      <c r="HX2445" s="49"/>
      <c r="HY2445" s="49"/>
      <c r="HZ2445" s="49"/>
      <c r="IA2445" s="49"/>
      <c r="IB2445" s="49"/>
      <c r="IC2445" s="49"/>
      <c r="ID2445" s="49"/>
      <c r="IE2445" s="49"/>
      <c r="IF2445" s="49"/>
      <c r="IG2445" s="49"/>
      <c r="IH2445" s="49"/>
      <c r="II2445" s="49"/>
      <c r="IJ2445" s="49"/>
      <c r="IK2445" s="49"/>
      <c r="IL2445" s="49"/>
    </row>
    <row r="2446" spans="1:246" s="37" customFormat="1" ht="14.25" customHeight="1" x14ac:dyDescent="0.4">
      <c r="A2446" s="34" t="e">
        <f>_xlfn.CONCAT(D2446,E2446,G2446,#REF!)</f>
        <v>#REF!</v>
      </c>
      <c r="B2446" s="40">
        <v>2610</v>
      </c>
      <c r="C2446" s="40">
        <v>2289</v>
      </c>
      <c r="D2446" s="40">
        <v>155</v>
      </c>
      <c r="E2446" s="41" t="s">
        <v>7520</v>
      </c>
      <c r="F2446" s="42" t="s">
        <v>5947</v>
      </c>
      <c r="G2446" s="41" t="s">
        <v>5945</v>
      </c>
      <c r="H2446" s="41" t="s">
        <v>5948</v>
      </c>
      <c r="I2446" s="41" t="s">
        <v>25</v>
      </c>
      <c r="J2446" s="43">
        <v>1</v>
      </c>
      <c r="K2446" s="44">
        <v>19.100000000000001</v>
      </c>
      <c r="L2446" s="45">
        <v>500</v>
      </c>
      <c r="M2446" s="45">
        <v>9550</v>
      </c>
      <c r="N2446" s="46">
        <v>0</v>
      </c>
      <c r="O2446" s="46">
        <v>0</v>
      </c>
      <c r="P2446" s="46">
        <v>2</v>
      </c>
      <c r="Q2446" s="46">
        <v>0</v>
      </c>
      <c r="R2446" s="46">
        <f t="shared" si="351"/>
        <v>2</v>
      </c>
      <c r="S2446" s="85"/>
      <c r="T2446" s="47">
        <f t="shared" si="353"/>
        <v>0</v>
      </c>
      <c r="U2446" s="47" t="str" cm="1">
        <f t="array" aca="1" ref="U2446" ca="1">IF(S2446="", "×", IF(LEFT(S2446,2)="項番", COUNTIFS($D$2:$D$4001, INDIRECT("D" &amp; ROW()-1), $U$2:$U$4001, "〇"), "〇"))</f>
        <v>×</v>
      </c>
      <c r="V2446" s="47" t="str">
        <f t="shared" si="354"/>
        <v>×</v>
      </c>
      <c r="W2446" s="47" t="str">
        <f t="shared" si="355"/>
        <v>×</v>
      </c>
      <c r="X2446" s="48" t="str">
        <f t="shared" ca="1" si="356"/>
        <v/>
      </c>
      <c r="Y2446" s="47">
        <f t="shared" ca="1" si="357"/>
        <v>0</v>
      </c>
      <c r="Z2446" s="47">
        <f t="shared" si="358"/>
        <v>155</v>
      </c>
      <c r="AA2446" s="47" t="str">
        <f t="shared" si="359"/>
        <v/>
      </c>
      <c r="AB2446" s="49"/>
      <c r="AC2446" s="49"/>
      <c r="AD2446" s="49"/>
      <c r="AE2446" s="49"/>
      <c r="AF2446" s="49"/>
      <c r="AG2446" s="49"/>
      <c r="AH2446" s="49"/>
      <c r="AI2446" s="49"/>
      <c r="AJ2446" s="49"/>
      <c r="AK2446" s="49"/>
      <c r="AL2446" s="49"/>
      <c r="AM2446" s="49"/>
      <c r="AN2446" s="49"/>
      <c r="AO2446" s="49"/>
      <c r="AP2446" s="49"/>
      <c r="AQ2446" s="49"/>
      <c r="AR2446" s="49"/>
      <c r="AS2446" s="49"/>
      <c r="AT2446" s="49"/>
      <c r="AU2446" s="49"/>
      <c r="AV2446" s="49"/>
      <c r="AW2446" s="49"/>
      <c r="AX2446" s="49"/>
      <c r="AY2446" s="49"/>
      <c r="AZ2446" s="49"/>
      <c r="BA2446" s="49"/>
      <c r="BB2446" s="49"/>
      <c r="BC2446" s="49"/>
      <c r="BD2446" s="49"/>
      <c r="BE2446" s="49"/>
      <c r="BF2446" s="49"/>
      <c r="BG2446" s="49"/>
      <c r="BH2446" s="49"/>
      <c r="BI2446" s="49"/>
      <c r="BJ2446" s="49"/>
      <c r="BK2446" s="49"/>
      <c r="BL2446" s="49"/>
      <c r="BM2446" s="49"/>
      <c r="BN2446" s="49"/>
      <c r="BO2446" s="49"/>
      <c r="BP2446" s="49"/>
      <c r="BQ2446" s="49"/>
      <c r="BR2446" s="49"/>
      <c r="BS2446" s="49"/>
      <c r="BT2446" s="49"/>
      <c r="BU2446" s="49"/>
      <c r="BV2446" s="49"/>
      <c r="BW2446" s="49"/>
      <c r="BX2446" s="49"/>
      <c r="BY2446" s="49"/>
      <c r="BZ2446" s="49"/>
      <c r="CA2446" s="49"/>
      <c r="CB2446" s="49"/>
      <c r="CC2446" s="49"/>
      <c r="CD2446" s="49"/>
      <c r="CE2446" s="49"/>
      <c r="CF2446" s="49"/>
      <c r="CG2446" s="49"/>
      <c r="CH2446" s="49"/>
      <c r="CI2446" s="49"/>
      <c r="CJ2446" s="49"/>
      <c r="CK2446" s="49"/>
      <c r="CL2446" s="49"/>
      <c r="CM2446" s="49"/>
      <c r="CN2446" s="49"/>
      <c r="CO2446" s="49"/>
      <c r="CP2446" s="49"/>
      <c r="CQ2446" s="49"/>
      <c r="CR2446" s="49"/>
      <c r="CS2446" s="49"/>
      <c r="CT2446" s="49"/>
      <c r="CU2446" s="49"/>
      <c r="CV2446" s="49"/>
      <c r="CW2446" s="49"/>
      <c r="CX2446" s="49"/>
      <c r="CY2446" s="49"/>
      <c r="CZ2446" s="49"/>
      <c r="DA2446" s="49"/>
      <c r="DB2446" s="49"/>
      <c r="DC2446" s="49"/>
      <c r="DD2446" s="49"/>
      <c r="DE2446" s="49"/>
      <c r="DF2446" s="49"/>
      <c r="DG2446" s="49"/>
      <c r="DH2446" s="49"/>
      <c r="DI2446" s="49"/>
      <c r="DJ2446" s="49"/>
      <c r="DK2446" s="49"/>
      <c r="DL2446" s="49"/>
      <c r="DM2446" s="49"/>
      <c r="DN2446" s="49"/>
      <c r="DO2446" s="49"/>
      <c r="DP2446" s="49"/>
      <c r="DQ2446" s="49"/>
      <c r="DR2446" s="49"/>
      <c r="DS2446" s="49"/>
      <c r="DT2446" s="49"/>
      <c r="DU2446" s="49"/>
      <c r="DV2446" s="49"/>
      <c r="DW2446" s="49"/>
      <c r="DX2446" s="49"/>
      <c r="DY2446" s="49"/>
      <c r="DZ2446" s="49"/>
      <c r="EA2446" s="49"/>
      <c r="EB2446" s="49"/>
      <c r="EC2446" s="49"/>
      <c r="ED2446" s="49"/>
      <c r="EE2446" s="49"/>
      <c r="EF2446" s="49"/>
      <c r="EG2446" s="49"/>
      <c r="EH2446" s="49"/>
      <c r="EI2446" s="49"/>
      <c r="EJ2446" s="49"/>
      <c r="EK2446" s="49"/>
      <c r="EL2446" s="49"/>
      <c r="EM2446" s="49"/>
      <c r="EN2446" s="49"/>
      <c r="EO2446" s="49"/>
      <c r="EP2446" s="49"/>
      <c r="EQ2446" s="49"/>
      <c r="ER2446" s="49"/>
      <c r="ES2446" s="49"/>
      <c r="ET2446" s="49"/>
      <c r="EU2446" s="49"/>
      <c r="EV2446" s="49"/>
      <c r="EW2446" s="49"/>
      <c r="EX2446" s="49"/>
      <c r="EY2446" s="49"/>
      <c r="EZ2446" s="49"/>
      <c r="FA2446" s="49"/>
      <c r="FB2446" s="49"/>
      <c r="FC2446" s="49"/>
      <c r="FD2446" s="49"/>
      <c r="FE2446" s="49"/>
      <c r="FF2446" s="49"/>
      <c r="FG2446" s="49"/>
      <c r="FH2446" s="49"/>
      <c r="FI2446" s="49"/>
      <c r="FJ2446" s="49"/>
      <c r="FK2446" s="49"/>
      <c r="FL2446" s="49"/>
      <c r="FM2446" s="49"/>
      <c r="FN2446" s="49"/>
      <c r="FO2446" s="49"/>
      <c r="FP2446" s="49"/>
      <c r="FQ2446" s="49"/>
      <c r="FR2446" s="49"/>
      <c r="FS2446" s="49"/>
      <c r="FT2446" s="49"/>
      <c r="FU2446" s="49"/>
      <c r="FV2446" s="49"/>
      <c r="FW2446" s="49"/>
      <c r="FX2446" s="49"/>
      <c r="FY2446" s="49"/>
      <c r="FZ2446" s="49"/>
      <c r="GA2446" s="49"/>
      <c r="GB2446" s="49"/>
      <c r="GC2446" s="49"/>
      <c r="GD2446" s="49"/>
      <c r="GE2446" s="49"/>
      <c r="GF2446" s="49"/>
      <c r="GG2446" s="49"/>
      <c r="GH2446" s="49"/>
      <c r="GI2446" s="49"/>
      <c r="GJ2446" s="49"/>
      <c r="GK2446" s="49"/>
      <c r="GL2446" s="49"/>
      <c r="GM2446" s="49"/>
      <c r="GN2446" s="49"/>
      <c r="GO2446" s="49"/>
      <c r="GP2446" s="49"/>
      <c r="GQ2446" s="49"/>
      <c r="GR2446" s="49"/>
      <c r="GS2446" s="49"/>
      <c r="GT2446" s="49"/>
      <c r="GU2446" s="49"/>
      <c r="GV2446" s="49"/>
      <c r="GW2446" s="49"/>
      <c r="GX2446" s="49"/>
      <c r="GY2446" s="49"/>
      <c r="GZ2446" s="49"/>
      <c r="HA2446" s="49"/>
      <c r="HB2446" s="49"/>
      <c r="HC2446" s="49"/>
      <c r="HD2446" s="49"/>
      <c r="HE2446" s="49"/>
      <c r="HF2446" s="49"/>
      <c r="HG2446" s="49"/>
      <c r="HH2446" s="49"/>
      <c r="HI2446" s="49"/>
      <c r="HJ2446" s="49"/>
      <c r="HK2446" s="49"/>
      <c r="HL2446" s="49"/>
      <c r="HM2446" s="49"/>
      <c r="HN2446" s="49"/>
      <c r="HO2446" s="49"/>
      <c r="HP2446" s="49"/>
      <c r="HQ2446" s="49"/>
      <c r="HR2446" s="49"/>
      <c r="HS2446" s="49"/>
      <c r="HT2446" s="49"/>
      <c r="HU2446" s="49"/>
      <c r="HV2446" s="49"/>
      <c r="HW2446" s="49"/>
      <c r="HX2446" s="49"/>
      <c r="HY2446" s="49"/>
      <c r="HZ2446" s="49"/>
      <c r="IA2446" s="49"/>
      <c r="IB2446" s="49"/>
      <c r="IC2446" s="49"/>
      <c r="ID2446" s="49"/>
      <c r="IE2446" s="49"/>
      <c r="IF2446" s="49"/>
      <c r="IG2446" s="49"/>
      <c r="IH2446" s="49"/>
      <c r="II2446" s="49"/>
      <c r="IJ2446" s="49"/>
      <c r="IK2446" s="49"/>
      <c r="IL2446" s="49"/>
    </row>
    <row r="2447" spans="1:246" s="37" customFormat="1" ht="14.25" customHeight="1" x14ac:dyDescent="0.4">
      <c r="A2447" s="34" t="e">
        <f>_xlfn.CONCAT(D2447,E2447,G2447,#REF!)</f>
        <v>#REF!</v>
      </c>
      <c r="B2447" s="40">
        <v>2611</v>
      </c>
      <c r="C2447" s="40">
        <v>2290</v>
      </c>
      <c r="D2447" s="40">
        <v>155</v>
      </c>
      <c r="E2447" s="41" t="s">
        <v>7520</v>
      </c>
      <c r="F2447" s="42" t="s">
        <v>5949</v>
      </c>
      <c r="G2447" s="41" t="s">
        <v>5945</v>
      </c>
      <c r="H2447" s="41" t="s">
        <v>5950</v>
      </c>
      <c r="I2447" s="41" t="s">
        <v>16</v>
      </c>
      <c r="J2447" s="43">
        <v>1</v>
      </c>
      <c r="K2447" s="44">
        <v>6.2</v>
      </c>
      <c r="L2447" s="45">
        <v>100</v>
      </c>
      <c r="M2447" s="45">
        <v>620</v>
      </c>
      <c r="N2447" s="46">
        <v>0</v>
      </c>
      <c r="O2447" s="46">
        <v>0</v>
      </c>
      <c r="P2447" s="46">
        <v>72</v>
      </c>
      <c r="Q2447" s="46">
        <v>0</v>
      </c>
      <c r="R2447" s="46">
        <f t="shared" si="351"/>
        <v>72</v>
      </c>
      <c r="S2447" s="85"/>
      <c r="T2447" s="47">
        <f t="shared" si="353"/>
        <v>0</v>
      </c>
      <c r="U2447" s="47" t="str" cm="1">
        <f t="array" aca="1" ref="U2447" ca="1">IF(S2447="", "×", IF(LEFT(S2447,2)="項番", COUNTIFS($D$2:$D$4001, INDIRECT("D" &amp; ROW()-1), $U$2:$U$4001, "〇"), "〇"))</f>
        <v>×</v>
      </c>
      <c r="V2447" s="47" t="str">
        <f t="shared" si="354"/>
        <v>×</v>
      </c>
      <c r="W2447" s="47" t="str">
        <f t="shared" si="355"/>
        <v>×</v>
      </c>
      <c r="X2447" s="48" t="str">
        <f t="shared" ca="1" si="356"/>
        <v/>
      </c>
      <c r="Y2447" s="47">
        <f t="shared" ca="1" si="357"/>
        <v>0</v>
      </c>
      <c r="Z2447" s="47">
        <f t="shared" si="358"/>
        <v>155</v>
      </c>
      <c r="AA2447" s="47" t="str">
        <f t="shared" si="359"/>
        <v/>
      </c>
      <c r="AB2447" s="49"/>
      <c r="AC2447" s="49"/>
      <c r="AD2447" s="49"/>
      <c r="AE2447" s="49"/>
      <c r="AF2447" s="49"/>
      <c r="AG2447" s="49"/>
      <c r="AH2447" s="49"/>
      <c r="AI2447" s="49"/>
      <c r="AJ2447" s="49"/>
      <c r="AK2447" s="49"/>
      <c r="AL2447" s="49"/>
      <c r="AM2447" s="49"/>
      <c r="AN2447" s="49"/>
      <c r="AO2447" s="49"/>
      <c r="AP2447" s="49"/>
      <c r="AQ2447" s="49"/>
      <c r="AR2447" s="49"/>
      <c r="AS2447" s="49"/>
      <c r="AT2447" s="49"/>
      <c r="AU2447" s="49"/>
      <c r="AV2447" s="49"/>
      <c r="AW2447" s="49"/>
      <c r="AX2447" s="49"/>
      <c r="AY2447" s="49"/>
      <c r="AZ2447" s="49"/>
      <c r="BA2447" s="49"/>
      <c r="BB2447" s="49"/>
      <c r="BC2447" s="49"/>
      <c r="BD2447" s="49"/>
      <c r="BE2447" s="49"/>
      <c r="BF2447" s="49"/>
      <c r="BG2447" s="49"/>
      <c r="BH2447" s="49"/>
      <c r="BI2447" s="49"/>
      <c r="BJ2447" s="49"/>
      <c r="BK2447" s="49"/>
      <c r="BL2447" s="49"/>
      <c r="BM2447" s="49"/>
      <c r="BN2447" s="49"/>
      <c r="BO2447" s="49"/>
      <c r="BP2447" s="49"/>
      <c r="BQ2447" s="49"/>
      <c r="BR2447" s="49"/>
      <c r="BS2447" s="49"/>
      <c r="BT2447" s="49"/>
      <c r="BU2447" s="49"/>
      <c r="BV2447" s="49"/>
      <c r="BW2447" s="49"/>
      <c r="BX2447" s="49"/>
      <c r="BY2447" s="49"/>
      <c r="BZ2447" s="49"/>
      <c r="CA2447" s="49"/>
      <c r="CB2447" s="49"/>
      <c r="CC2447" s="49"/>
      <c r="CD2447" s="49"/>
      <c r="CE2447" s="49"/>
      <c r="CF2447" s="49"/>
      <c r="CG2447" s="49"/>
      <c r="CH2447" s="49"/>
      <c r="CI2447" s="49"/>
      <c r="CJ2447" s="49"/>
      <c r="CK2447" s="49"/>
      <c r="CL2447" s="49"/>
      <c r="CM2447" s="49"/>
      <c r="CN2447" s="49"/>
      <c r="CO2447" s="49"/>
      <c r="CP2447" s="49"/>
      <c r="CQ2447" s="49"/>
      <c r="CR2447" s="49"/>
      <c r="CS2447" s="49"/>
      <c r="CT2447" s="49"/>
      <c r="CU2447" s="49"/>
      <c r="CV2447" s="49"/>
      <c r="CW2447" s="49"/>
      <c r="CX2447" s="49"/>
      <c r="CY2447" s="49"/>
      <c r="CZ2447" s="49"/>
      <c r="DA2447" s="49"/>
      <c r="DB2447" s="49"/>
      <c r="DC2447" s="49"/>
      <c r="DD2447" s="49"/>
      <c r="DE2447" s="49"/>
      <c r="DF2447" s="49"/>
      <c r="DG2447" s="49"/>
      <c r="DH2447" s="49"/>
      <c r="DI2447" s="49"/>
      <c r="DJ2447" s="49"/>
      <c r="DK2447" s="49"/>
      <c r="DL2447" s="49"/>
      <c r="DM2447" s="49"/>
      <c r="DN2447" s="49"/>
      <c r="DO2447" s="49"/>
      <c r="DP2447" s="49"/>
      <c r="DQ2447" s="49"/>
      <c r="DR2447" s="49"/>
      <c r="DS2447" s="49"/>
      <c r="DT2447" s="49"/>
      <c r="DU2447" s="49"/>
      <c r="DV2447" s="49"/>
      <c r="DW2447" s="49"/>
      <c r="DX2447" s="49"/>
      <c r="DY2447" s="49"/>
      <c r="DZ2447" s="49"/>
      <c r="EA2447" s="49"/>
      <c r="EB2447" s="49"/>
      <c r="EC2447" s="49"/>
      <c r="ED2447" s="49"/>
      <c r="EE2447" s="49"/>
      <c r="EF2447" s="49"/>
      <c r="EG2447" s="49"/>
      <c r="EH2447" s="49"/>
      <c r="EI2447" s="49"/>
      <c r="EJ2447" s="49"/>
      <c r="EK2447" s="49"/>
      <c r="EL2447" s="49"/>
      <c r="EM2447" s="49"/>
      <c r="EN2447" s="49"/>
      <c r="EO2447" s="49"/>
      <c r="EP2447" s="49"/>
      <c r="EQ2447" s="49"/>
      <c r="ER2447" s="49"/>
      <c r="ES2447" s="49"/>
      <c r="ET2447" s="49"/>
      <c r="EU2447" s="49"/>
      <c r="EV2447" s="49"/>
      <c r="EW2447" s="49"/>
      <c r="EX2447" s="49"/>
      <c r="EY2447" s="49"/>
      <c r="EZ2447" s="49"/>
      <c r="FA2447" s="49"/>
      <c r="FB2447" s="49"/>
      <c r="FC2447" s="49"/>
      <c r="FD2447" s="49"/>
      <c r="FE2447" s="49"/>
      <c r="FF2447" s="49"/>
      <c r="FG2447" s="49"/>
      <c r="FH2447" s="49"/>
      <c r="FI2447" s="49"/>
      <c r="FJ2447" s="49"/>
      <c r="FK2447" s="49"/>
      <c r="FL2447" s="49"/>
      <c r="FM2447" s="49"/>
      <c r="FN2447" s="49"/>
      <c r="FO2447" s="49"/>
      <c r="FP2447" s="49"/>
      <c r="FQ2447" s="49"/>
      <c r="FR2447" s="49"/>
      <c r="FS2447" s="49"/>
      <c r="FT2447" s="49"/>
      <c r="FU2447" s="49"/>
      <c r="FV2447" s="49"/>
      <c r="FW2447" s="49"/>
      <c r="FX2447" s="49"/>
      <c r="FY2447" s="49"/>
      <c r="FZ2447" s="49"/>
      <c r="GA2447" s="49"/>
      <c r="GB2447" s="49"/>
      <c r="GC2447" s="49"/>
      <c r="GD2447" s="49"/>
      <c r="GE2447" s="49"/>
      <c r="GF2447" s="49"/>
      <c r="GG2447" s="49"/>
      <c r="GH2447" s="49"/>
      <c r="GI2447" s="49"/>
      <c r="GJ2447" s="49"/>
      <c r="GK2447" s="49"/>
      <c r="GL2447" s="49"/>
      <c r="GM2447" s="49"/>
      <c r="GN2447" s="49"/>
      <c r="GO2447" s="49"/>
      <c r="GP2447" s="49"/>
      <c r="GQ2447" s="49"/>
      <c r="GR2447" s="49"/>
      <c r="GS2447" s="49"/>
      <c r="GT2447" s="49"/>
      <c r="GU2447" s="49"/>
      <c r="GV2447" s="49"/>
      <c r="GW2447" s="49"/>
      <c r="GX2447" s="49"/>
      <c r="GY2447" s="49"/>
      <c r="GZ2447" s="49"/>
      <c r="HA2447" s="49"/>
      <c r="HB2447" s="49"/>
      <c r="HC2447" s="49"/>
      <c r="HD2447" s="49"/>
      <c r="HE2447" s="49"/>
      <c r="HF2447" s="49"/>
      <c r="HG2447" s="49"/>
      <c r="HH2447" s="49"/>
      <c r="HI2447" s="49"/>
      <c r="HJ2447" s="49"/>
      <c r="HK2447" s="49"/>
      <c r="HL2447" s="49"/>
      <c r="HM2447" s="49"/>
      <c r="HN2447" s="49"/>
      <c r="HO2447" s="49"/>
      <c r="HP2447" s="49"/>
      <c r="HQ2447" s="49"/>
      <c r="HR2447" s="49"/>
      <c r="HS2447" s="49"/>
      <c r="HT2447" s="49"/>
      <c r="HU2447" s="49"/>
      <c r="HV2447" s="49"/>
      <c r="HW2447" s="49"/>
      <c r="HX2447" s="49"/>
      <c r="HY2447" s="49"/>
      <c r="HZ2447" s="49"/>
      <c r="IA2447" s="49"/>
      <c r="IB2447" s="49"/>
      <c r="IC2447" s="49"/>
      <c r="ID2447" s="49"/>
      <c r="IE2447" s="49"/>
      <c r="IF2447" s="49"/>
      <c r="IG2447" s="49"/>
      <c r="IH2447" s="49"/>
      <c r="II2447" s="49"/>
      <c r="IJ2447" s="49"/>
      <c r="IK2447" s="49"/>
      <c r="IL2447" s="49"/>
    </row>
    <row r="2448" spans="1:246" s="37" customFormat="1" ht="14.25" customHeight="1" x14ac:dyDescent="0.4">
      <c r="A2448" s="34" t="e">
        <f>_xlfn.CONCAT(D2448,E2448,G2448,#REF!)</f>
        <v>#REF!</v>
      </c>
      <c r="B2448" s="40">
        <v>2612</v>
      </c>
      <c r="C2448" s="40">
        <v>2291</v>
      </c>
      <c r="D2448" s="40">
        <v>155</v>
      </c>
      <c r="E2448" s="41" t="s">
        <v>7520</v>
      </c>
      <c r="F2448" s="42" t="s">
        <v>5951</v>
      </c>
      <c r="G2448" s="41" t="s">
        <v>5945</v>
      </c>
      <c r="H2448" s="41" t="s">
        <v>5952</v>
      </c>
      <c r="I2448" s="41" t="s">
        <v>5953</v>
      </c>
      <c r="J2448" s="43">
        <v>10</v>
      </c>
      <c r="K2448" s="44">
        <v>167.9</v>
      </c>
      <c r="L2448" s="45">
        <v>10</v>
      </c>
      <c r="M2448" s="45">
        <v>1679</v>
      </c>
      <c r="N2448" s="46">
        <v>0</v>
      </c>
      <c r="O2448" s="46">
        <v>2</v>
      </c>
      <c r="P2448" s="46">
        <v>1</v>
      </c>
      <c r="Q2448" s="46">
        <v>2</v>
      </c>
      <c r="R2448" s="46">
        <f t="shared" si="351"/>
        <v>5</v>
      </c>
      <c r="S2448" s="85"/>
      <c r="T2448" s="47">
        <f t="shared" si="353"/>
        <v>0</v>
      </c>
      <c r="U2448" s="47" t="str" cm="1">
        <f t="array" aca="1" ref="U2448" ca="1">IF(S2448="", "×", IF(LEFT(S2448,2)="項番", COUNTIFS($D$2:$D$4001, INDIRECT("D" &amp; ROW()-1), $U$2:$U$4001, "〇"), "〇"))</f>
        <v>×</v>
      </c>
      <c r="V2448" s="47" t="str">
        <f t="shared" si="354"/>
        <v>×</v>
      </c>
      <c r="W2448" s="47" t="str">
        <f t="shared" si="355"/>
        <v>×</v>
      </c>
      <c r="X2448" s="48" t="str">
        <f t="shared" ca="1" si="356"/>
        <v/>
      </c>
      <c r="Y2448" s="47">
        <f t="shared" ca="1" si="357"/>
        <v>0</v>
      </c>
      <c r="Z2448" s="47">
        <f t="shared" si="358"/>
        <v>155</v>
      </c>
      <c r="AA2448" s="47" t="str">
        <f t="shared" si="359"/>
        <v/>
      </c>
      <c r="AB2448" s="49"/>
      <c r="AC2448" s="49"/>
      <c r="AD2448" s="49"/>
      <c r="AE2448" s="49"/>
      <c r="AF2448" s="49"/>
      <c r="AG2448" s="49"/>
      <c r="AH2448" s="49"/>
      <c r="AI2448" s="49"/>
      <c r="AJ2448" s="49"/>
      <c r="AK2448" s="49"/>
      <c r="AL2448" s="49"/>
      <c r="AM2448" s="49"/>
      <c r="AN2448" s="49"/>
      <c r="AO2448" s="49"/>
      <c r="AP2448" s="49"/>
      <c r="AQ2448" s="49"/>
      <c r="AR2448" s="49"/>
      <c r="AS2448" s="49"/>
      <c r="AT2448" s="49"/>
      <c r="AU2448" s="49"/>
      <c r="AV2448" s="49"/>
      <c r="AW2448" s="49"/>
      <c r="AX2448" s="49"/>
      <c r="AY2448" s="49"/>
      <c r="AZ2448" s="49"/>
      <c r="BA2448" s="49"/>
      <c r="BB2448" s="49"/>
      <c r="BC2448" s="49"/>
      <c r="BD2448" s="49"/>
      <c r="BE2448" s="49"/>
      <c r="BF2448" s="49"/>
      <c r="BG2448" s="49"/>
      <c r="BH2448" s="49"/>
      <c r="BI2448" s="49"/>
      <c r="BJ2448" s="49"/>
      <c r="BK2448" s="49"/>
      <c r="BL2448" s="49"/>
      <c r="BM2448" s="49"/>
      <c r="BN2448" s="49"/>
      <c r="BO2448" s="49"/>
      <c r="BP2448" s="49"/>
      <c r="BQ2448" s="49"/>
      <c r="BR2448" s="49"/>
      <c r="BS2448" s="49"/>
      <c r="BT2448" s="49"/>
      <c r="BU2448" s="49"/>
      <c r="BV2448" s="49"/>
      <c r="BW2448" s="49"/>
      <c r="BX2448" s="49"/>
      <c r="BY2448" s="49"/>
      <c r="BZ2448" s="49"/>
      <c r="CA2448" s="49"/>
      <c r="CB2448" s="49"/>
      <c r="CC2448" s="49"/>
      <c r="CD2448" s="49"/>
      <c r="CE2448" s="49"/>
      <c r="CF2448" s="49"/>
      <c r="CG2448" s="49"/>
      <c r="CH2448" s="49"/>
      <c r="CI2448" s="49"/>
      <c r="CJ2448" s="49"/>
      <c r="CK2448" s="49"/>
      <c r="CL2448" s="49"/>
      <c r="CM2448" s="49"/>
      <c r="CN2448" s="49"/>
      <c r="CO2448" s="49"/>
      <c r="CP2448" s="49"/>
      <c r="CQ2448" s="49"/>
      <c r="CR2448" s="49"/>
      <c r="CS2448" s="49"/>
      <c r="CT2448" s="49"/>
      <c r="CU2448" s="49"/>
      <c r="CV2448" s="49"/>
      <c r="CW2448" s="49"/>
      <c r="CX2448" s="49"/>
      <c r="CY2448" s="49"/>
      <c r="CZ2448" s="49"/>
      <c r="DA2448" s="49"/>
      <c r="DB2448" s="49"/>
      <c r="DC2448" s="49"/>
      <c r="DD2448" s="49"/>
      <c r="DE2448" s="49"/>
      <c r="DF2448" s="49"/>
      <c r="DG2448" s="49"/>
      <c r="DH2448" s="49"/>
      <c r="DI2448" s="49"/>
      <c r="DJ2448" s="49"/>
      <c r="DK2448" s="49"/>
      <c r="DL2448" s="49"/>
      <c r="DM2448" s="49"/>
      <c r="DN2448" s="49"/>
      <c r="DO2448" s="49"/>
      <c r="DP2448" s="49"/>
      <c r="DQ2448" s="49"/>
      <c r="DR2448" s="49"/>
      <c r="DS2448" s="49"/>
      <c r="DT2448" s="49"/>
      <c r="DU2448" s="49"/>
      <c r="DV2448" s="49"/>
      <c r="DW2448" s="49"/>
      <c r="DX2448" s="49"/>
      <c r="DY2448" s="49"/>
      <c r="DZ2448" s="49"/>
      <c r="EA2448" s="49"/>
      <c r="EB2448" s="49"/>
      <c r="EC2448" s="49"/>
      <c r="ED2448" s="49"/>
      <c r="EE2448" s="49"/>
      <c r="EF2448" s="49"/>
      <c r="EG2448" s="49"/>
      <c r="EH2448" s="49"/>
      <c r="EI2448" s="49"/>
      <c r="EJ2448" s="49"/>
      <c r="EK2448" s="49"/>
      <c r="EL2448" s="49"/>
      <c r="EM2448" s="49"/>
      <c r="EN2448" s="49"/>
      <c r="EO2448" s="49"/>
      <c r="EP2448" s="49"/>
      <c r="EQ2448" s="49"/>
      <c r="ER2448" s="49"/>
      <c r="ES2448" s="49"/>
      <c r="ET2448" s="49"/>
      <c r="EU2448" s="49"/>
      <c r="EV2448" s="49"/>
      <c r="EW2448" s="49"/>
      <c r="EX2448" s="49"/>
      <c r="EY2448" s="49"/>
      <c r="EZ2448" s="49"/>
      <c r="FA2448" s="49"/>
      <c r="FB2448" s="49"/>
      <c r="FC2448" s="49"/>
      <c r="FD2448" s="49"/>
      <c r="FE2448" s="49"/>
      <c r="FF2448" s="49"/>
      <c r="FG2448" s="49"/>
      <c r="FH2448" s="49"/>
      <c r="FI2448" s="49"/>
      <c r="FJ2448" s="49"/>
      <c r="FK2448" s="49"/>
      <c r="FL2448" s="49"/>
      <c r="FM2448" s="49"/>
      <c r="FN2448" s="49"/>
      <c r="FO2448" s="49"/>
      <c r="FP2448" s="49"/>
      <c r="FQ2448" s="49"/>
      <c r="FR2448" s="49"/>
      <c r="FS2448" s="49"/>
      <c r="FT2448" s="49"/>
      <c r="FU2448" s="49"/>
      <c r="FV2448" s="49"/>
      <c r="FW2448" s="49"/>
      <c r="FX2448" s="49"/>
      <c r="FY2448" s="49"/>
      <c r="FZ2448" s="49"/>
      <c r="GA2448" s="49"/>
      <c r="GB2448" s="49"/>
      <c r="GC2448" s="49"/>
      <c r="GD2448" s="49"/>
      <c r="GE2448" s="49"/>
      <c r="GF2448" s="49"/>
      <c r="GG2448" s="49"/>
      <c r="GH2448" s="49"/>
      <c r="GI2448" s="49"/>
      <c r="GJ2448" s="49"/>
      <c r="GK2448" s="49"/>
      <c r="GL2448" s="49"/>
      <c r="GM2448" s="49"/>
      <c r="GN2448" s="49"/>
      <c r="GO2448" s="49"/>
      <c r="GP2448" s="49"/>
      <c r="GQ2448" s="49"/>
      <c r="GR2448" s="49"/>
      <c r="GS2448" s="49"/>
      <c r="GT2448" s="49"/>
      <c r="GU2448" s="49"/>
      <c r="GV2448" s="49"/>
      <c r="GW2448" s="49"/>
      <c r="GX2448" s="49"/>
      <c r="GY2448" s="49"/>
      <c r="GZ2448" s="49"/>
      <c r="HA2448" s="49"/>
      <c r="HB2448" s="49"/>
      <c r="HC2448" s="49"/>
      <c r="HD2448" s="49"/>
      <c r="HE2448" s="49"/>
      <c r="HF2448" s="49"/>
      <c r="HG2448" s="49"/>
      <c r="HH2448" s="49"/>
      <c r="HI2448" s="49"/>
      <c r="HJ2448" s="49"/>
      <c r="HK2448" s="49"/>
      <c r="HL2448" s="49"/>
      <c r="HM2448" s="49"/>
      <c r="HN2448" s="49"/>
      <c r="HO2448" s="49"/>
      <c r="HP2448" s="49"/>
      <c r="HQ2448" s="49"/>
      <c r="HR2448" s="49"/>
      <c r="HS2448" s="49"/>
      <c r="HT2448" s="49"/>
      <c r="HU2448" s="49"/>
      <c r="HV2448" s="49"/>
      <c r="HW2448" s="49"/>
      <c r="HX2448" s="49"/>
      <c r="HY2448" s="49"/>
      <c r="HZ2448" s="49"/>
      <c r="IA2448" s="49"/>
      <c r="IB2448" s="49"/>
      <c r="IC2448" s="49"/>
      <c r="ID2448" s="49"/>
      <c r="IE2448" s="49"/>
      <c r="IF2448" s="49"/>
      <c r="IG2448" s="49"/>
      <c r="IH2448" s="49"/>
      <c r="II2448" s="49"/>
      <c r="IJ2448" s="49"/>
      <c r="IK2448" s="49"/>
      <c r="IL2448" s="49"/>
    </row>
    <row r="2449" spans="1:246" ht="14.25" customHeight="1" x14ac:dyDescent="0.4">
      <c r="A2449" s="34" t="e">
        <f>_xlfn.CONCAT(D2449,E2449,G2449,#REF!)</f>
        <v>#REF!</v>
      </c>
      <c r="B2449" s="40">
        <v>2615</v>
      </c>
      <c r="C2449" s="40">
        <v>2292</v>
      </c>
      <c r="D2449" s="40">
        <v>155</v>
      </c>
      <c r="E2449" s="41" t="s">
        <v>7520</v>
      </c>
      <c r="F2449" s="42" t="s">
        <v>5960</v>
      </c>
      <c r="G2449" s="41" t="s">
        <v>5945</v>
      </c>
      <c r="H2449" s="41" t="s">
        <v>5961</v>
      </c>
      <c r="I2449" s="41" t="s">
        <v>13</v>
      </c>
      <c r="J2449" s="43">
        <v>10</v>
      </c>
      <c r="K2449" s="44">
        <v>205</v>
      </c>
      <c r="L2449" s="45">
        <v>10</v>
      </c>
      <c r="M2449" s="45">
        <v>2050</v>
      </c>
      <c r="N2449" s="46">
        <v>1</v>
      </c>
      <c r="O2449" s="46">
        <v>0</v>
      </c>
      <c r="P2449" s="46">
        <v>0</v>
      </c>
      <c r="Q2449" s="46">
        <v>0</v>
      </c>
      <c r="R2449" s="46">
        <f t="shared" si="351"/>
        <v>1</v>
      </c>
      <c r="S2449" s="85"/>
      <c r="T2449" s="47">
        <f t="shared" si="353"/>
        <v>0</v>
      </c>
      <c r="U2449" s="47" t="str" cm="1">
        <f t="array" aca="1" ref="U2449" ca="1">IF(S2449="", "×", IF(LEFT(S2449,2)="項番", COUNTIFS($D$2:$D$4001, INDIRECT("D" &amp; ROW()-1), $U$2:$U$4001, "〇"), "〇"))</f>
        <v>×</v>
      </c>
      <c r="V2449" s="47" t="str">
        <f t="shared" si="354"/>
        <v>×</v>
      </c>
      <c r="W2449" s="47" t="str">
        <f t="shared" si="355"/>
        <v>×</v>
      </c>
      <c r="X2449" s="48" t="str">
        <f t="shared" ca="1" si="356"/>
        <v/>
      </c>
      <c r="Y2449" s="47">
        <f t="shared" ca="1" si="357"/>
        <v>0</v>
      </c>
      <c r="Z2449" s="47">
        <f t="shared" si="358"/>
        <v>155</v>
      </c>
      <c r="AA2449" s="47" t="str">
        <f t="shared" si="359"/>
        <v/>
      </c>
    </row>
    <row r="2450" spans="1:246" ht="14.25" customHeight="1" x14ac:dyDescent="0.4">
      <c r="A2450" s="34" t="e">
        <f>_xlfn.CONCAT(D2450,E2450,G2450,#REF!)</f>
        <v>#REF!</v>
      </c>
      <c r="B2450" s="40">
        <v>2616</v>
      </c>
      <c r="C2450" s="40">
        <v>2293</v>
      </c>
      <c r="D2450" s="40">
        <v>155</v>
      </c>
      <c r="E2450" s="41" t="s">
        <v>7520</v>
      </c>
      <c r="F2450" s="42" t="s">
        <v>5962</v>
      </c>
      <c r="G2450" s="41" t="s">
        <v>5945</v>
      </c>
      <c r="H2450" s="41" t="s">
        <v>5963</v>
      </c>
      <c r="I2450" s="41" t="s">
        <v>5964</v>
      </c>
      <c r="J2450" s="43">
        <v>42</v>
      </c>
      <c r="K2450" s="44">
        <v>21.6</v>
      </c>
      <c r="L2450" s="45">
        <v>42</v>
      </c>
      <c r="M2450" s="45">
        <v>907.2</v>
      </c>
      <c r="N2450" s="46">
        <v>0</v>
      </c>
      <c r="O2450" s="46">
        <v>0</v>
      </c>
      <c r="P2450" s="46">
        <v>3</v>
      </c>
      <c r="Q2450" s="46">
        <v>0</v>
      </c>
      <c r="R2450" s="46">
        <f t="shared" si="351"/>
        <v>3</v>
      </c>
      <c r="S2450" s="85"/>
      <c r="T2450" s="47">
        <f t="shared" si="353"/>
        <v>0</v>
      </c>
      <c r="U2450" s="47" t="str" cm="1">
        <f t="array" aca="1" ref="U2450" ca="1">IF(S2450="", "×", IF(LEFT(S2450,2)="項番", COUNTIFS($D$2:$D$4001, INDIRECT("D" &amp; ROW()-1), $U$2:$U$4001, "〇"), "〇"))</f>
        <v>×</v>
      </c>
      <c r="V2450" s="47" t="str">
        <f t="shared" si="354"/>
        <v>×</v>
      </c>
      <c r="W2450" s="47" t="str">
        <f t="shared" si="355"/>
        <v>×</v>
      </c>
      <c r="X2450" s="48" t="str">
        <f t="shared" ca="1" si="356"/>
        <v/>
      </c>
      <c r="Y2450" s="47">
        <f t="shared" ca="1" si="357"/>
        <v>0</v>
      </c>
      <c r="Z2450" s="47">
        <f t="shared" si="358"/>
        <v>155</v>
      </c>
      <c r="AA2450" s="47" t="str">
        <f t="shared" si="359"/>
        <v/>
      </c>
    </row>
    <row r="2451" spans="1:246" s="17" customFormat="1" ht="14.25" customHeight="1" x14ac:dyDescent="0.4">
      <c r="A2451" s="34" t="e">
        <f>_xlfn.CONCAT(D2451,E2451,G2451,#REF!)</f>
        <v>#REF!</v>
      </c>
      <c r="B2451" s="40">
        <v>2617</v>
      </c>
      <c r="C2451" s="40">
        <v>2294</v>
      </c>
      <c r="D2451" s="40">
        <v>155</v>
      </c>
      <c r="E2451" s="41" t="s">
        <v>7520</v>
      </c>
      <c r="F2451" s="42" t="s">
        <v>5965</v>
      </c>
      <c r="G2451" s="41" t="s">
        <v>5945</v>
      </c>
      <c r="H2451" s="41" t="s">
        <v>5966</v>
      </c>
      <c r="I2451" s="41" t="s">
        <v>2273</v>
      </c>
      <c r="J2451" s="43">
        <v>50</v>
      </c>
      <c r="K2451" s="44">
        <v>21.6</v>
      </c>
      <c r="L2451" s="45">
        <v>50</v>
      </c>
      <c r="M2451" s="45">
        <v>1080</v>
      </c>
      <c r="N2451" s="46">
        <v>0</v>
      </c>
      <c r="O2451" s="46">
        <v>0</v>
      </c>
      <c r="P2451" s="46">
        <v>1</v>
      </c>
      <c r="Q2451" s="46">
        <v>0</v>
      </c>
      <c r="R2451" s="46">
        <f t="shared" si="351"/>
        <v>1</v>
      </c>
      <c r="S2451" s="85"/>
      <c r="T2451" s="47">
        <f t="shared" si="353"/>
        <v>0</v>
      </c>
      <c r="U2451" s="47" t="str" cm="1">
        <f t="array" aca="1" ref="U2451" ca="1">IF(S2451="", "×", IF(LEFT(S2451,2)="項番", COUNTIFS($D$2:$D$4001, INDIRECT("D" &amp; ROW()-1), $U$2:$U$4001, "〇"), "〇"))</f>
        <v>×</v>
      </c>
      <c r="V2451" s="47" t="str">
        <f t="shared" si="354"/>
        <v>×</v>
      </c>
      <c r="W2451" s="47" t="str">
        <f t="shared" si="355"/>
        <v>×</v>
      </c>
      <c r="X2451" s="48" t="str">
        <f t="shared" ca="1" si="356"/>
        <v/>
      </c>
      <c r="Y2451" s="47">
        <f t="shared" ca="1" si="357"/>
        <v>0</v>
      </c>
      <c r="Z2451" s="47">
        <f t="shared" si="358"/>
        <v>155</v>
      </c>
      <c r="AA2451" s="47" t="str">
        <f t="shared" si="359"/>
        <v/>
      </c>
    </row>
    <row r="2452" spans="1:246" s="17" customFormat="1" ht="14.25" customHeight="1" x14ac:dyDescent="0.4">
      <c r="A2452" s="34" t="e">
        <f>_xlfn.CONCAT(D2452,E2452,G2452,#REF!)</f>
        <v>#REF!</v>
      </c>
      <c r="B2452" s="40">
        <v>2618</v>
      </c>
      <c r="C2452" s="40">
        <v>2295</v>
      </c>
      <c r="D2452" s="40">
        <v>155</v>
      </c>
      <c r="E2452" s="41" t="s">
        <v>7520</v>
      </c>
      <c r="F2452" s="42" t="s">
        <v>5967</v>
      </c>
      <c r="G2452" s="41" t="s">
        <v>5945</v>
      </c>
      <c r="H2452" s="41" t="s">
        <v>5968</v>
      </c>
      <c r="I2452" s="41" t="s">
        <v>2273</v>
      </c>
      <c r="J2452" s="43">
        <v>50</v>
      </c>
      <c r="K2452" s="44">
        <v>35.1</v>
      </c>
      <c r="L2452" s="45">
        <v>50</v>
      </c>
      <c r="M2452" s="45">
        <v>1755</v>
      </c>
      <c r="N2452" s="46">
        <v>0</v>
      </c>
      <c r="O2452" s="46">
        <v>0</v>
      </c>
      <c r="P2452" s="46">
        <v>1</v>
      </c>
      <c r="Q2452" s="46">
        <v>0</v>
      </c>
      <c r="R2452" s="46">
        <f t="shared" ref="R2452:R2510" si="360">SUM(N2452:Q2452)</f>
        <v>1</v>
      </c>
      <c r="S2452" s="85"/>
      <c r="T2452" s="47">
        <f t="shared" si="353"/>
        <v>0</v>
      </c>
      <c r="U2452" s="47" t="str" cm="1">
        <f t="array" aca="1" ref="U2452" ca="1">IF(S2452="", "×", IF(LEFT(S2452,2)="項番", COUNTIFS($D$2:$D$4001, INDIRECT("D" &amp; ROW()-1), $U$2:$U$4001, "〇"), "〇"))</f>
        <v>×</v>
      </c>
      <c r="V2452" s="47" t="str">
        <f t="shared" si="354"/>
        <v>×</v>
      </c>
      <c r="W2452" s="47" t="str">
        <f t="shared" si="355"/>
        <v>×</v>
      </c>
      <c r="X2452" s="48" t="str">
        <f t="shared" ca="1" si="356"/>
        <v/>
      </c>
      <c r="Y2452" s="47">
        <f t="shared" ca="1" si="357"/>
        <v>0</v>
      </c>
      <c r="Z2452" s="47">
        <f t="shared" si="358"/>
        <v>155</v>
      </c>
      <c r="AA2452" s="47" t="str">
        <f t="shared" si="359"/>
        <v/>
      </c>
    </row>
    <row r="2453" spans="1:246" s="60" customFormat="1" ht="14.25" customHeight="1" x14ac:dyDescent="0.4">
      <c r="A2453" s="50" t="e">
        <f>_xlfn.CONCAT(D2453,E2453,G2453,#REF!)</f>
        <v>#REF!</v>
      </c>
      <c r="B2453" s="51"/>
      <c r="C2453" s="51" t="s">
        <v>125</v>
      </c>
      <c r="D2453" s="51" t="s">
        <v>125</v>
      </c>
      <c r="E2453" s="52"/>
      <c r="F2453" s="53"/>
      <c r="G2453" s="52"/>
      <c r="H2453" s="52"/>
      <c r="I2453" s="52"/>
      <c r="J2453" s="54"/>
      <c r="K2453" s="55"/>
      <c r="L2453" s="56"/>
      <c r="M2453" s="56"/>
      <c r="N2453" s="57"/>
      <c r="O2453" s="57"/>
      <c r="P2453" s="57"/>
      <c r="Q2453" s="57"/>
      <c r="R2453" s="57"/>
      <c r="S2453" s="86" t="s">
        <v>7710</v>
      </c>
      <c r="T2453" s="58">
        <f t="shared" si="353"/>
        <v>0</v>
      </c>
      <c r="U2453" s="58" cm="1">
        <f t="array" aca="1" ref="U2453" ca="1">IF(S2453="", "×", IF(LEFT(S2453,2)="項番", COUNTIFS($D$2:$D$4001, INDIRECT("D" &amp; ROW()-1), $U$2:$U$4001, "〇"), "〇"))</f>
        <v>0</v>
      </c>
      <c r="V2453" s="58" t="str">
        <f t="shared" si="354"/>
        <v/>
      </c>
      <c r="W2453" s="58" t="str">
        <f t="shared" si="355"/>
        <v/>
      </c>
      <c r="X2453" s="59" t="str">
        <f t="shared" ca="1" si="356"/>
        <v/>
      </c>
      <c r="Y2453" s="58">
        <f t="shared" ca="1" si="357"/>
        <v>0</v>
      </c>
      <c r="Z2453" s="58">
        <f t="shared" si="358"/>
        <v>155</v>
      </c>
      <c r="AA2453" s="58" t="str">
        <f t="shared" si="359"/>
        <v>【注意】：項番集計行（項番〇計）は、一つ上のNOにする)</v>
      </c>
    </row>
    <row r="2454" spans="1:246" s="17" customFormat="1" ht="14.25" customHeight="1" x14ac:dyDescent="0.4">
      <c r="A2454" s="34" t="e">
        <f>_xlfn.CONCAT(D2454,E2454,G2454,#REF!)</f>
        <v>#REF!</v>
      </c>
      <c r="B2454" s="40">
        <v>2619</v>
      </c>
      <c r="C2454" s="40">
        <v>2296</v>
      </c>
      <c r="D2454" s="40">
        <v>156</v>
      </c>
      <c r="E2454" s="41" t="s">
        <v>7520</v>
      </c>
      <c r="F2454" s="42" t="s">
        <v>5969</v>
      </c>
      <c r="G2454" s="41" t="s">
        <v>5945</v>
      </c>
      <c r="H2454" s="41" t="s">
        <v>5970</v>
      </c>
      <c r="I2454" s="41" t="s">
        <v>143</v>
      </c>
      <c r="J2454" s="43">
        <v>500</v>
      </c>
      <c r="K2454" s="44">
        <v>7.1</v>
      </c>
      <c r="L2454" s="45">
        <v>500</v>
      </c>
      <c r="M2454" s="45">
        <v>3550</v>
      </c>
      <c r="N2454" s="46">
        <v>0</v>
      </c>
      <c r="O2454" s="46">
        <v>1</v>
      </c>
      <c r="P2454" s="46">
        <v>5</v>
      </c>
      <c r="Q2454" s="46">
        <v>0</v>
      </c>
      <c r="R2454" s="46">
        <f t="shared" si="360"/>
        <v>6</v>
      </c>
      <c r="S2454" s="85"/>
      <c r="T2454" s="47">
        <f t="shared" si="353"/>
        <v>0</v>
      </c>
      <c r="U2454" s="47" t="str" cm="1">
        <f t="array" aca="1" ref="U2454" ca="1">IF(S2454="", "×", IF(LEFT(S2454,2)="項番", COUNTIFS($D$2:$D$4001, INDIRECT("D" &amp; ROW()-1), $U$2:$U$4001, "〇"), "〇"))</f>
        <v>×</v>
      </c>
      <c r="V2454" s="47" t="str">
        <f t="shared" si="354"/>
        <v>×</v>
      </c>
      <c r="W2454" s="47" t="str">
        <f t="shared" si="355"/>
        <v>×</v>
      </c>
      <c r="X2454" s="48" t="str">
        <f t="shared" ca="1" si="356"/>
        <v/>
      </c>
      <c r="Y2454" s="47">
        <f t="shared" ca="1" si="357"/>
        <v>0</v>
      </c>
      <c r="Z2454" s="47">
        <f t="shared" si="358"/>
        <v>156</v>
      </c>
      <c r="AA2454" s="47" t="str">
        <f t="shared" si="359"/>
        <v/>
      </c>
    </row>
    <row r="2455" spans="1:246" s="37" customFormat="1" ht="14.25" customHeight="1" x14ac:dyDescent="0.4">
      <c r="A2455" s="34" t="e">
        <f>_xlfn.CONCAT(D2455,E2455,G2455,#REF!)</f>
        <v>#REF!</v>
      </c>
      <c r="B2455" s="40">
        <v>2621</v>
      </c>
      <c r="C2455" s="40">
        <v>2297</v>
      </c>
      <c r="D2455" s="40">
        <v>156</v>
      </c>
      <c r="E2455" s="41" t="s">
        <v>7520</v>
      </c>
      <c r="F2455" s="42" t="s">
        <v>5973</v>
      </c>
      <c r="G2455" s="41" t="s">
        <v>5945</v>
      </c>
      <c r="H2455" s="41" t="s">
        <v>5974</v>
      </c>
      <c r="I2455" s="41" t="s">
        <v>5975</v>
      </c>
      <c r="J2455" s="43">
        <v>10</v>
      </c>
      <c r="K2455" s="44">
        <v>571</v>
      </c>
      <c r="L2455" s="45">
        <v>10</v>
      </c>
      <c r="M2455" s="45">
        <v>5710</v>
      </c>
      <c r="N2455" s="46">
        <v>0</v>
      </c>
      <c r="O2455" s="46">
        <v>0</v>
      </c>
      <c r="P2455" s="46">
        <v>360</v>
      </c>
      <c r="Q2455" s="46">
        <v>0</v>
      </c>
      <c r="R2455" s="46">
        <f t="shared" si="360"/>
        <v>360</v>
      </c>
      <c r="S2455" s="85"/>
      <c r="T2455" s="47">
        <f t="shared" si="353"/>
        <v>0</v>
      </c>
      <c r="U2455" s="47" t="str" cm="1">
        <f t="array" aca="1" ref="U2455" ca="1">IF(S2455="", "×", IF(LEFT(S2455,2)="項番", COUNTIFS($D$2:$D$4001, INDIRECT("D" &amp; ROW()-1), $U$2:$U$4001, "〇"), "〇"))</f>
        <v>×</v>
      </c>
      <c r="V2455" s="47" t="str">
        <f t="shared" si="354"/>
        <v>×</v>
      </c>
      <c r="W2455" s="47" t="str">
        <f t="shared" si="355"/>
        <v>×</v>
      </c>
      <c r="X2455" s="48" t="str">
        <f t="shared" ca="1" si="356"/>
        <v/>
      </c>
      <c r="Y2455" s="47">
        <f t="shared" ca="1" si="357"/>
        <v>0</v>
      </c>
      <c r="Z2455" s="47">
        <f t="shared" si="358"/>
        <v>156</v>
      </c>
      <c r="AA2455" s="47" t="str">
        <f t="shared" si="359"/>
        <v/>
      </c>
      <c r="AB2455" s="49"/>
      <c r="AC2455" s="49"/>
      <c r="AD2455" s="49"/>
      <c r="AE2455" s="49"/>
      <c r="AF2455" s="49"/>
      <c r="AG2455" s="49"/>
      <c r="AH2455" s="49"/>
      <c r="AI2455" s="49"/>
      <c r="AJ2455" s="49"/>
      <c r="AK2455" s="49"/>
      <c r="AL2455" s="49"/>
      <c r="AM2455" s="49"/>
      <c r="AN2455" s="49"/>
      <c r="AO2455" s="49"/>
      <c r="AP2455" s="49"/>
      <c r="AQ2455" s="49"/>
      <c r="AR2455" s="49"/>
      <c r="AS2455" s="49"/>
      <c r="AT2455" s="49"/>
      <c r="AU2455" s="49"/>
      <c r="AV2455" s="49"/>
      <c r="AW2455" s="49"/>
      <c r="AX2455" s="49"/>
      <c r="AY2455" s="49"/>
      <c r="AZ2455" s="49"/>
      <c r="BA2455" s="49"/>
      <c r="BB2455" s="49"/>
      <c r="BC2455" s="49"/>
      <c r="BD2455" s="49"/>
      <c r="BE2455" s="49"/>
      <c r="BF2455" s="49"/>
      <c r="BG2455" s="49"/>
      <c r="BH2455" s="49"/>
      <c r="BI2455" s="49"/>
      <c r="BJ2455" s="49"/>
      <c r="BK2455" s="49"/>
      <c r="BL2455" s="49"/>
      <c r="BM2455" s="49"/>
      <c r="BN2455" s="49"/>
      <c r="BO2455" s="49"/>
      <c r="BP2455" s="49"/>
      <c r="BQ2455" s="49"/>
      <c r="BR2455" s="49"/>
      <c r="BS2455" s="49"/>
      <c r="BT2455" s="49"/>
      <c r="BU2455" s="49"/>
      <c r="BV2455" s="49"/>
      <c r="BW2455" s="49"/>
      <c r="BX2455" s="49"/>
      <c r="BY2455" s="49"/>
      <c r="BZ2455" s="49"/>
      <c r="CA2455" s="49"/>
      <c r="CB2455" s="49"/>
      <c r="CC2455" s="49"/>
      <c r="CD2455" s="49"/>
      <c r="CE2455" s="49"/>
      <c r="CF2455" s="49"/>
      <c r="CG2455" s="49"/>
      <c r="CH2455" s="49"/>
      <c r="CI2455" s="49"/>
      <c r="CJ2455" s="49"/>
      <c r="CK2455" s="49"/>
      <c r="CL2455" s="49"/>
      <c r="CM2455" s="49"/>
      <c r="CN2455" s="49"/>
      <c r="CO2455" s="49"/>
      <c r="CP2455" s="49"/>
      <c r="CQ2455" s="49"/>
      <c r="CR2455" s="49"/>
      <c r="CS2455" s="49"/>
      <c r="CT2455" s="49"/>
      <c r="CU2455" s="49"/>
      <c r="CV2455" s="49"/>
      <c r="CW2455" s="49"/>
      <c r="CX2455" s="49"/>
      <c r="CY2455" s="49"/>
      <c r="CZ2455" s="49"/>
      <c r="DA2455" s="49"/>
      <c r="DB2455" s="49"/>
      <c r="DC2455" s="49"/>
      <c r="DD2455" s="49"/>
      <c r="DE2455" s="49"/>
      <c r="DF2455" s="49"/>
      <c r="DG2455" s="49"/>
      <c r="DH2455" s="49"/>
      <c r="DI2455" s="49"/>
      <c r="DJ2455" s="49"/>
      <c r="DK2455" s="49"/>
      <c r="DL2455" s="49"/>
      <c r="DM2455" s="49"/>
      <c r="DN2455" s="49"/>
      <c r="DO2455" s="49"/>
      <c r="DP2455" s="49"/>
      <c r="DQ2455" s="49"/>
      <c r="DR2455" s="49"/>
      <c r="DS2455" s="49"/>
      <c r="DT2455" s="49"/>
      <c r="DU2455" s="49"/>
      <c r="DV2455" s="49"/>
      <c r="DW2455" s="49"/>
      <c r="DX2455" s="49"/>
      <c r="DY2455" s="49"/>
      <c r="DZ2455" s="49"/>
      <c r="EA2455" s="49"/>
      <c r="EB2455" s="49"/>
      <c r="EC2455" s="49"/>
      <c r="ED2455" s="49"/>
      <c r="EE2455" s="49"/>
      <c r="EF2455" s="49"/>
      <c r="EG2455" s="49"/>
      <c r="EH2455" s="49"/>
      <c r="EI2455" s="49"/>
      <c r="EJ2455" s="49"/>
      <c r="EK2455" s="49"/>
      <c r="EL2455" s="49"/>
      <c r="EM2455" s="49"/>
      <c r="EN2455" s="49"/>
      <c r="EO2455" s="49"/>
      <c r="EP2455" s="49"/>
      <c r="EQ2455" s="49"/>
      <c r="ER2455" s="49"/>
      <c r="ES2455" s="49"/>
      <c r="ET2455" s="49"/>
      <c r="EU2455" s="49"/>
      <c r="EV2455" s="49"/>
      <c r="EW2455" s="49"/>
      <c r="EX2455" s="49"/>
      <c r="EY2455" s="49"/>
      <c r="EZ2455" s="49"/>
      <c r="FA2455" s="49"/>
      <c r="FB2455" s="49"/>
      <c r="FC2455" s="49"/>
      <c r="FD2455" s="49"/>
      <c r="FE2455" s="49"/>
      <c r="FF2455" s="49"/>
      <c r="FG2455" s="49"/>
      <c r="FH2455" s="49"/>
      <c r="FI2455" s="49"/>
      <c r="FJ2455" s="49"/>
      <c r="FK2455" s="49"/>
      <c r="FL2455" s="49"/>
      <c r="FM2455" s="49"/>
      <c r="FN2455" s="49"/>
      <c r="FO2455" s="49"/>
      <c r="FP2455" s="49"/>
      <c r="FQ2455" s="49"/>
      <c r="FR2455" s="49"/>
      <c r="FS2455" s="49"/>
      <c r="FT2455" s="49"/>
      <c r="FU2455" s="49"/>
      <c r="FV2455" s="49"/>
      <c r="FW2455" s="49"/>
      <c r="FX2455" s="49"/>
      <c r="FY2455" s="49"/>
      <c r="FZ2455" s="49"/>
      <c r="GA2455" s="49"/>
      <c r="GB2455" s="49"/>
      <c r="GC2455" s="49"/>
      <c r="GD2455" s="49"/>
      <c r="GE2455" s="49"/>
      <c r="GF2455" s="49"/>
      <c r="GG2455" s="49"/>
      <c r="GH2455" s="49"/>
      <c r="GI2455" s="49"/>
      <c r="GJ2455" s="49"/>
      <c r="GK2455" s="49"/>
      <c r="GL2455" s="49"/>
      <c r="GM2455" s="49"/>
      <c r="GN2455" s="49"/>
      <c r="GO2455" s="49"/>
      <c r="GP2455" s="49"/>
      <c r="GQ2455" s="49"/>
      <c r="GR2455" s="49"/>
      <c r="GS2455" s="49"/>
      <c r="GT2455" s="49"/>
      <c r="GU2455" s="49"/>
      <c r="GV2455" s="49"/>
      <c r="GW2455" s="49"/>
      <c r="GX2455" s="49"/>
      <c r="GY2455" s="49"/>
      <c r="GZ2455" s="49"/>
      <c r="HA2455" s="49"/>
      <c r="HB2455" s="49"/>
      <c r="HC2455" s="49"/>
      <c r="HD2455" s="49"/>
      <c r="HE2455" s="49"/>
      <c r="HF2455" s="49"/>
      <c r="HG2455" s="49"/>
      <c r="HH2455" s="49"/>
      <c r="HI2455" s="49"/>
      <c r="HJ2455" s="49"/>
      <c r="HK2455" s="49"/>
      <c r="HL2455" s="49"/>
      <c r="HM2455" s="49"/>
      <c r="HN2455" s="49"/>
      <c r="HO2455" s="49"/>
      <c r="HP2455" s="49"/>
      <c r="HQ2455" s="49"/>
      <c r="HR2455" s="49"/>
      <c r="HS2455" s="49"/>
      <c r="HT2455" s="49"/>
      <c r="HU2455" s="49"/>
      <c r="HV2455" s="49"/>
      <c r="HW2455" s="49"/>
      <c r="HX2455" s="49"/>
      <c r="HY2455" s="49"/>
      <c r="HZ2455" s="49"/>
      <c r="IA2455" s="49"/>
      <c r="IB2455" s="49"/>
      <c r="IC2455" s="49"/>
      <c r="ID2455" s="49"/>
      <c r="IE2455" s="49"/>
      <c r="IF2455" s="49"/>
      <c r="IG2455" s="49"/>
      <c r="IH2455" s="49"/>
      <c r="II2455" s="49"/>
      <c r="IJ2455" s="49"/>
      <c r="IK2455" s="49"/>
      <c r="IL2455" s="49"/>
    </row>
    <row r="2456" spans="1:246" ht="14.25" customHeight="1" x14ac:dyDescent="0.4">
      <c r="A2456" s="34" t="e">
        <f>_xlfn.CONCAT(D2456,E2456,G2456,#REF!)</f>
        <v>#REF!</v>
      </c>
      <c r="B2456" s="40">
        <v>2622</v>
      </c>
      <c r="C2456" s="40">
        <v>2298</v>
      </c>
      <c r="D2456" s="40">
        <v>156</v>
      </c>
      <c r="E2456" s="41" t="s">
        <v>7520</v>
      </c>
      <c r="F2456" s="42" t="s">
        <v>5976</v>
      </c>
      <c r="G2456" s="41" t="s">
        <v>5945</v>
      </c>
      <c r="H2456" s="41" t="s">
        <v>5977</v>
      </c>
      <c r="I2456" s="41" t="s">
        <v>206</v>
      </c>
      <c r="J2456" s="43">
        <v>1</v>
      </c>
      <c r="K2456" s="44">
        <v>19.600000000000001</v>
      </c>
      <c r="L2456" s="45">
        <v>100</v>
      </c>
      <c r="M2456" s="45">
        <v>1960.0000000000002</v>
      </c>
      <c r="N2456" s="46">
        <v>0</v>
      </c>
      <c r="O2456" s="46">
        <v>0</v>
      </c>
      <c r="P2456" s="46">
        <v>50</v>
      </c>
      <c r="Q2456" s="46">
        <v>0</v>
      </c>
      <c r="R2456" s="46">
        <f t="shared" si="360"/>
        <v>50</v>
      </c>
      <c r="S2456" s="85"/>
      <c r="T2456" s="47">
        <f t="shared" si="353"/>
        <v>0</v>
      </c>
      <c r="U2456" s="47" t="str" cm="1">
        <f t="array" aca="1" ref="U2456" ca="1">IF(S2456="", "×", IF(LEFT(S2456,2)="項番", COUNTIFS($D$2:$D$4001, INDIRECT("D" &amp; ROW()-1), $U$2:$U$4001, "〇"), "〇"))</f>
        <v>×</v>
      </c>
      <c r="V2456" s="47" t="str">
        <f t="shared" si="354"/>
        <v>×</v>
      </c>
      <c r="W2456" s="47" t="str">
        <f t="shared" si="355"/>
        <v>×</v>
      </c>
      <c r="X2456" s="48" t="str">
        <f t="shared" ca="1" si="356"/>
        <v/>
      </c>
      <c r="Y2456" s="47">
        <f t="shared" ca="1" si="357"/>
        <v>0</v>
      </c>
      <c r="Z2456" s="47">
        <f t="shared" si="358"/>
        <v>156</v>
      </c>
      <c r="AA2456" s="47" t="str">
        <f t="shared" si="359"/>
        <v/>
      </c>
    </row>
    <row r="2457" spans="1:246" s="17" customFormat="1" ht="14.25" customHeight="1" x14ac:dyDescent="0.4">
      <c r="A2457" s="34" t="e">
        <f>_xlfn.CONCAT(D2457,E2457,G2457,#REF!)</f>
        <v>#REF!</v>
      </c>
      <c r="B2457" s="40">
        <v>2623</v>
      </c>
      <c r="C2457" s="40">
        <v>2299</v>
      </c>
      <c r="D2457" s="40">
        <v>156</v>
      </c>
      <c r="E2457" s="41" t="s">
        <v>7520</v>
      </c>
      <c r="F2457" s="42" t="s">
        <v>5978</v>
      </c>
      <c r="G2457" s="41" t="s">
        <v>5945</v>
      </c>
      <c r="H2457" s="41" t="s">
        <v>5979</v>
      </c>
      <c r="I2457" s="41" t="s">
        <v>162</v>
      </c>
      <c r="J2457" s="43">
        <v>10</v>
      </c>
      <c r="K2457" s="44">
        <v>58.1</v>
      </c>
      <c r="L2457" s="45">
        <v>10</v>
      </c>
      <c r="M2457" s="45">
        <v>581</v>
      </c>
      <c r="N2457" s="46">
        <v>4</v>
      </c>
      <c r="O2457" s="46">
        <v>4</v>
      </c>
      <c r="P2457" s="46">
        <v>1</v>
      </c>
      <c r="Q2457" s="46">
        <v>2</v>
      </c>
      <c r="R2457" s="46">
        <f t="shared" si="360"/>
        <v>11</v>
      </c>
      <c r="S2457" s="85"/>
      <c r="T2457" s="47">
        <f t="shared" si="353"/>
        <v>0</v>
      </c>
      <c r="U2457" s="47" t="str" cm="1">
        <f t="array" aca="1" ref="U2457" ca="1">IF(S2457="", "×", IF(LEFT(S2457,2)="項番", COUNTIFS($D$2:$D$4001, INDIRECT("D" &amp; ROW()-1), $U$2:$U$4001, "〇"), "〇"))</f>
        <v>×</v>
      </c>
      <c r="V2457" s="47" t="str">
        <f t="shared" si="354"/>
        <v>×</v>
      </c>
      <c r="W2457" s="47" t="str">
        <f t="shared" si="355"/>
        <v>×</v>
      </c>
      <c r="X2457" s="48" t="str">
        <f t="shared" ca="1" si="356"/>
        <v/>
      </c>
      <c r="Y2457" s="47">
        <f t="shared" ca="1" si="357"/>
        <v>0</v>
      </c>
      <c r="Z2457" s="47">
        <f t="shared" si="358"/>
        <v>156</v>
      </c>
      <c r="AA2457" s="47" t="str">
        <f t="shared" si="359"/>
        <v/>
      </c>
    </row>
    <row r="2458" spans="1:246" ht="14.25" customHeight="1" x14ac:dyDescent="0.4">
      <c r="A2458" s="34" t="e">
        <f>_xlfn.CONCAT(D2458,E2458,G2458,#REF!)</f>
        <v>#REF!</v>
      </c>
      <c r="B2458" s="40">
        <v>2624</v>
      </c>
      <c r="C2458" s="40">
        <v>2300</v>
      </c>
      <c r="D2458" s="40">
        <v>156</v>
      </c>
      <c r="E2458" s="41" t="s">
        <v>7520</v>
      </c>
      <c r="F2458" s="42" t="s">
        <v>5980</v>
      </c>
      <c r="G2458" s="41" t="s">
        <v>5945</v>
      </c>
      <c r="H2458" s="41" t="s">
        <v>5981</v>
      </c>
      <c r="I2458" s="41" t="s">
        <v>5982</v>
      </c>
      <c r="J2458" s="43">
        <v>20</v>
      </c>
      <c r="K2458" s="44">
        <v>14.4</v>
      </c>
      <c r="L2458" s="45">
        <v>100</v>
      </c>
      <c r="M2458" s="45">
        <v>1440</v>
      </c>
      <c r="N2458" s="46">
        <v>2</v>
      </c>
      <c r="O2458" s="46">
        <v>2</v>
      </c>
      <c r="P2458" s="46">
        <v>0</v>
      </c>
      <c r="Q2458" s="46">
        <v>0</v>
      </c>
      <c r="R2458" s="46">
        <f t="shared" si="360"/>
        <v>4</v>
      </c>
      <c r="S2458" s="85"/>
      <c r="T2458" s="47">
        <f t="shared" si="353"/>
        <v>0</v>
      </c>
      <c r="U2458" s="47" t="str" cm="1">
        <f t="array" aca="1" ref="U2458" ca="1">IF(S2458="", "×", IF(LEFT(S2458,2)="項番", COUNTIFS($D$2:$D$4001, INDIRECT("D" &amp; ROW()-1), $U$2:$U$4001, "〇"), "〇"))</f>
        <v>×</v>
      </c>
      <c r="V2458" s="47" t="str">
        <f t="shared" si="354"/>
        <v>×</v>
      </c>
      <c r="W2458" s="47" t="str">
        <f t="shared" si="355"/>
        <v>×</v>
      </c>
      <c r="X2458" s="48" t="str">
        <f t="shared" ca="1" si="356"/>
        <v/>
      </c>
      <c r="Y2458" s="47">
        <f t="shared" ca="1" si="357"/>
        <v>0</v>
      </c>
      <c r="Z2458" s="47">
        <f t="shared" si="358"/>
        <v>156</v>
      </c>
      <c r="AA2458" s="47" t="str">
        <f t="shared" si="359"/>
        <v/>
      </c>
    </row>
    <row r="2459" spans="1:246" s="50" customFormat="1" ht="14.25" customHeight="1" x14ac:dyDescent="0.4">
      <c r="A2459" s="50" t="e">
        <f>_xlfn.CONCAT(D2459,E2459,G2459,#REF!)</f>
        <v>#REF!</v>
      </c>
      <c r="B2459" s="51"/>
      <c r="C2459" s="51" t="s">
        <v>125</v>
      </c>
      <c r="D2459" s="51" t="s">
        <v>125</v>
      </c>
      <c r="E2459" s="52"/>
      <c r="F2459" s="53"/>
      <c r="G2459" s="52"/>
      <c r="H2459" s="52"/>
      <c r="I2459" s="52"/>
      <c r="J2459" s="54"/>
      <c r="K2459" s="55"/>
      <c r="L2459" s="56"/>
      <c r="M2459" s="56"/>
      <c r="N2459" s="57"/>
      <c r="O2459" s="57"/>
      <c r="P2459" s="57"/>
      <c r="Q2459" s="57"/>
      <c r="R2459" s="57"/>
      <c r="S2459" s="86" t="s">
        <v>7711</v>
      </c>
      <c r="T2459" s="58">
        <f t="shared" si="353"/>
        <v>0</v>
      </c>
      <c r="U2459" s="58" cm="1">
        <f t="array" aca="1" ref="U2459" ca="1">IF(S2459="", "×", IF(LEFT(S2459,2)="項番", COUNTIFS($D$2:$D$4001, INDIRECT("D" &amp; ROW()-1), $U$2:$U$4001, "〇"), "〇"))</f>
        <v>0</v>
      </c>
      <c r="V2459" s="58" t="str">
        <f t="shared" si="354"/>
        <v/>
      </c>
      <c r="W2459" s="58" t="str">
        <f t="shared" si="355"/>
        <v/>
      </c>
      <c r="X2459" s="59" t="str">
        <f t="shared" ca="1" si="356"/>
        <v/>
      </c>
      <c r="Y2459" s="58">
        <f t="shared" ca="1" si="357"/>
        <v>0</v>
      </c>
      <c r="Z2459" s="58">
        <f t="shared" si="358"/>
        <v>156</v>
      </c>
      <c r="AA2459" s="58" t="str">
        <f t="shared" si="359"/>
        <v>【注意】：項番集計行（項番〇計）は、一つ上のNOにする)</v>
      </c>
      <c r="AB2459" s="60"/>
      <c r="AC2459" s="60"/>
      <c r="AD2459" s="60"/>
      <c r="AE2459" s="60"/>
      <c r="AF2459" s="60"/>
      <c r="AG2459" s="60"/>
      <c r="AH2459" s="60"/>
      <c r="AI2459" s="60"/>
      <c r="AJ2459" s="60"/>
      <c r="AK2459" s="60"/>
      <c r="AL2459" s="60"/>
      <c r="AM2459" s="60"/>
      <c r="AN2459" s="60"/>
      <c r="AO2459" s="60"/>
      <c r="AP2459" s="60"/>
      <c r="AQ2459" s="60"/>
      <c r="AR2459" s="60"/>
      <c r="AS2459" s="60"/>
      <c r="AT2459" s="60"/>
      <c r="AU2459" s="60"/>
      <c r="AV2459" s="60"/>
      <c r="AW2459" s="60"/>
      <c r="AX2459" s="60"/>
      <c r="AY2459" s="60"/>
      <c r="AZ2459" s="60"/>
      <c r="BA2459" s="60"/>
      <c r="BB2459" s="60"/>
      <c r="BC2459" s="60"/>
      <c r="BD2459" s="60"/>
      <c r="BE2459" s="60"/>
      <c r="BF2459" s="60"/>
      <c r="BG2459" s="60"/>
      <c r="BH2459" s="60"/>
      <c r="BI2459" s="60"/>
      <c r="BJ2459" s="60"/>
      <c r="BK2459" s="60"/>
      <c r="BL2459" s="60"/>
      <c r="BM2459" s="60"/>
      <c r="BN2459" s="60"/>
      <c r="BO2459" s="60"/>
      <c r="BP2459" s="60"/>
      <c r="BQ2459" s="60"/>
      <c r="BR2459" s="60"/>
      <c r="BS2459" s="60"/>
      <c r="BT2459" s="60"/>
      <c r="BU2459" s="60"/>
      <c r="BV2459" s="60"/>
      <c r="BW2459" s="60"/>
      <c r="BX2459" s="60"/>
      <c r="BY2459" s="60"/>
      <c r="BZ2459" s="60"/>
      <c r="CA2459" s="60"/>
      <c r="CB2459" s="60"/>
      <c r="CC2459" s="60"/>
      <c r="CD2459" s="60"/>
      <c r="CE2459" s="60"/>
      <c r="CF2459" s="60"/>
      <c r="CG2459" s="60"/>
      <c r="CH2459" s="60"/>
      <c r="CI2459" s="60"/>
      <c r="CJ2459" s="60"/>
      <c r="CK2459" s="60"/>
      <c r="CL2459" s="60"/>
      <c r="CM2459" s="60"/>
      <c r="CN2459" s="60"/>
      <c r="CO2459" s="60"/>
      <c r="CP2459" s="60"/>
      <c r="CQ2459" s="60"/>
      <c r="CR2459" s="60"/>
      <c r="CS2459" s="60"/>
      <c r="CT2459" s="60"/>
      <c r="CU2459" s="60"/>
      <c r="CV2459" s="60"/>
      <c r="CW2459" s="60"/>
      <c r="CX2459" s="60"/>
      <c r="CY2459" s="60"/>
      <c r="CZ2459" s="60"/>
      <c r="DA2459" s="60"/>
      <c r="DB2459" s="60"/>
      <c r="DC2459" s="60"/>
      <c r="DD2459" s="60"/>
      <c r="DE2459" s="60"/>
      <c r="DF2459" s="60"/>
      <c r="DG2459" s="60"/>
      <c r="DH2459" s="60"/>
      <c r="DI2459" s="60"/>
      <c r="DJ2459" s="60"/>
      <c r="DK2459" s="60"/>
      <c r="DL2459" s="60"/>
      <c r="DM2459" s="60"/>
      <c r="DN2459" s="60"/>
      <c r="DO2459" s="60"/>
      <c r="DP2459" s="60"/>
      <c r="DQ2459" s="60"/>
      <c r="DR2459" s="60"/>
      <c r="DS2459" s="60"/>
      <c r="DT2459" s="60"/>
      <c r="DU2459" s="60"/>
      <c r="DV2459" s="60"/>
      <c r="DW2459" s="60"/>
      <c r="DX2459" s="60"/>
      <c r="DY2459" s="60"/>
      <c r="DZ2459" s="60"/>
      <c r="EA2459" s="60"/>
      <c r="EB2459" s="60"/>
      <c r="EC2459" s="60"/>
      <c r="ED2459" s="60"/>
      <c r="EE2459" s="60"/>
      <c r="EF2459" s="60"/>
      <c r="EG2459" s="60"/>
      <c r="EH2459" s="60"/>
      <c r="EI2459" s="60"/>
      <c r="EJ2459" s="60"/>
      <c r="EK2459" s="60"/>
      <c r="EL2459" s="60"/>
      <c r="EM2459" s="60"/>
      <c r="EN2459" s="60"/>
      <c r="EO2459" s="60"/>
      <c r="EP2459" s="60"/>
      <c r="EQ2459" s="60"/>
      <c r="ER2459" s="60"/>
      <c r="ES2459" s="60"/>
      <c r="ET2459" s="60"/>
      <c r="EU2459" s="60"/>
      <c r="EV2459" s="60"/>
      <c r="EW2459" s="60"/>
      <c r="EX2459" s="60"/>
      <c r="EY2459" s="60"/>
      <c r="EZ2459" s="60"/>
      <c r="FA2459" s="60"/>
      <c r="FB2459" s="60"/>
      <c r="FC2459" s="60"/>
      <c r="FD2459" s="60"/>
      <c r="FE2459" s="60"/>
      <c r="FF2459" s="60"/>
      <c r="FG2459" s="60"/>
      <c r="FH2459" s="60"/>
      <c r="FI2459" s="60"/>
      <c r="FJ2459" s="60"/>
      <c r="FK2459" s="60"/>
      <c r="FL2459" s="60"/>
      <c r="FM2459" s="60"/>
      <c r="FN2459" s="60"/>
      <c r="FO2459" s="60"/>
      <c r="FP2459" s="60"/>
      <c r="FQ2459" s="60"/>
      <c r="FR2459" s="60"/>
      <c r="FS2459" s="60"/>
      <c r="FT2459" s="60"/>
      <c r="FU2459" s="60"/>
      <c r="FV2459" s="60"/>
      <c r="FW2459" s="60"/>
      <c r="FX2459" s="60"/>
      <c r="FY2459" s="60"/>
      <c r="FZ2459" s="60"/>
      <c r="GA2459" s="60"/>
      <c r="GB2459" s="60"/>
      <c r="GC2459" s="60"/>
      <c r="GD2459" s="60"/>
      <c r="GE2459" s="60"/>
      <c r="GF2459" s="60"/>
      <c r="GG2459" s="60"/>
      <c r="GH2459" s="60"/>
      <c r="GI2459" s="60"/>
      <c r="GJ2459" s="60"/>
      <c r="GK2459" s="60"/>
      <c r="GL2459" s="60"/>
      <c r="GM2459" s="60"/>
      <c r="GN2459" s="60"/>
      <c r="GO2459" s="60"/>
      <c r="GP2459" s="60"/>
      <c r="GQ2459" s="60"/>
      <c r="GR2459" s="60"/>
      <c r="GS2459" s="60"/>
      <c r="GT2459" s="60"/>
      <c r="GU2459" s="60"/>
      <c r="GV2459" s="60"/>
      <c r="GW2459" s="60"/>
      <c r="GX2459" s="60"/>
      <c r="GY2459" s="60"/>
      <c r="GZ2459" s="60"/>
      <c r="HA2459" s="60"/>
      <c r="HB2459" s="60"/>
      <c r="HC2459" s="60"/>
      <c r="HD2459" s="60"/>
      <c r="HE2459" s="60"/>
      <c r="HF2459" s="60"/>
      <c r="HG2459" s="60"/>
      <c r="HH2459" s="60"/>
      <c r="HI2459" s="60"/>
      <c r="HJ2459" s="60"/>
      <c r="HK2459" s="60"/>
      <c r="HL2459" s="60"/>
      <c r="HM2459" s="60"/>
      <c r="HN2459" s="60"/>
      <c r="HO2459" s="60"/>
      <c r="HP2459" s="60"/>
      <c r="HQ2459" s="60"/>
      <c r="HR2459" s="60"/>
      <c r="HS2459" s="60"/>
      <c r="HT2459" s="60"/>
      <c r="HU2459" s="60"/>
      <c r="HV2459" s="60"/>
      <c r="HW2459" s="60"/>
      <c r="HX2459" s="60"/>
      <c r="HY2459" s="60"/>
      <c r="HZ2459" s="60"/>
      <c r="IA2459" s="60"/>
      <c r="IB2459" s="60"/>
      <c r="IC2459" s="60"/>
      <c r="ID2459" s="60"/>
      <c r="IE2459" s="60"/>
      <c r="IF2459" s="60"/>
      <c r="IG2459" s="60"/>
      <c r="IH2459" s="60"/>
      <c r="II2459" s="60"/>
      <c r="IJ2459" s="60"/>
      <c r="IK2459" s="60"/>
      <c r="IL2459" s="60"/>
    </row>
    <row r="2460" spans="1:246" ht="14.25" customHeight="1" x14ac:dyDescent="0.4">
      <c r="A2460" s="34" t="e">
        <f>_xlfn.CONCAT(D2460,E2460,G2460,#REF!)</f>
        <v>#REF!</v>
      </c>
      <c r="B2460" s="40">
        <v>2710</v>
      </c>
      <c r="C2460" s="40">
        <v>2301</v>
      </c>
      <c r="D2460" s="40">
        <v>157</v>
      </c>
      <c r="E2460" s="41" t="s">
        <v>7520</v>
      </c>
      <c r="F2460" s="42" t="s">
        <v>6178</v>
      </c>
      <c r="G2460" s="41" t="s">
        <v>6179</v>
      </c>
      <c r="H2460" s="41" t="s">
        <v>6180</v>
      </c>
      <c r="I2460" s="41" t="s">
        <v>1017</v>
      </c>
      <c r="J2460" s="43">
        <v>10</v>
      </c>
      <c r="K2460" s="44">
        <v>19.100000000000001</v>
      </c>
      <c r="L2460" s="45">
        <v>50</v>
      </c>
      <c r="M2460" s="45">
        <v>955.00000000000011</v>
      </c>
      <c r="N2460" s="46">
        <v>0</v>
      </c>
      <c r="O2460" s="46">
        <v>0</v>
      </c>
      <c r="P2460" s="46">
        <v>1</v>
      </c>
      <c r="Q2460" s="46">
        <v>0</v>
      </c>
      <c r="R2460" s="46">
        <f t="shared" si="360"/>
        <v>1</v>
      </c>
      <c r="S2460" s="85"/>
      <c r="T2460" s="47">
        <f t="shared" si="353"/>
        <v>0</v>
      </c>
      <c r="U2460" s="47" t="str" cm="1">
        <f t="array" aca="1" ref="U2460" ca="1">IF(S2460="", "×", IF(LEFT(S2460,2)="項番", COUNTIFS($D$2:$D$4001, INDIRECT("D" &amp; ROW()-1), $U$2:$U$4001, "〇"), "〇"))</f>
        <v>×</v>
      </c>
      <c r="V2460" s="47" t="str">
        <f t="shared" si="354"/>
        <v>×</v>
      </c>
      <c r="W2460" s="47" t="str">
        <f t="shared" si="355"/>
        <v>×</v>
      </c>
      <c r="X2460" s="48" t="str">
        <f t="shared" ca="1" si="356"/>
        <v/>
      </c>
      <c r="Y2460" s="47">
        <f t="shared" ca="1" si="357"/>
        <v>0</v>
      </c>
      <c r="Z2460" s="47">
        <f t="shared" si="358"/>
        <v>157</v>
      </c>
      <c r="AA2460" s="47" t="str">
        <f t="shared" si="359"/>
        <v/>
      </c>
    </row>
    <row r="2461" spans="1:246" ht="14.25" customHeight="1" x14ac:dyDescent="0.4">
      <c r="A2461" s="34" t="e">
        <f>_xlfn.CONCAT(D2461,E2461,G2461,#REF!)</f>
        <v>#REF!</v>
      </c>
      <c r="B2461" s="40">
        <v>2711</v>
      </c>
      <c r="C2461" s="40">
        <v>2302</v>
      </c>
      <c r="D2461" s="40">
        <v>157</v>
      </c>
      <c r="E2461" s="41" t="s">
        <v>7520</v>
      </c>
      <c r="F2461" s="42" t="s">
        <v>6181</v>
      </c>
      <c r="G2461" s="41" t="s">
        <v>6179</v>
      </c>
      <c r="H2461" s="41" t="s">
        <v>6182</v>
      </c>
      <c r="I2461" s="41" t="s">
        <v>6183</v>
      </c>
      <c r="J2461" s="43">
        <v>1</v>
      </c>
      <c r="K2461" s="44">
        <v>4157.3</v>
      </c>
      <c r="L2461" s="45">
        <v>5</v>
      </c>
      <c r="M2461" s="45">
        <v>20786.5</v>
      </c>
      <c r="N2461" s="46">
        <v>0</v>
      </c>
      <c r="O2461" s="46">
        <v>0</v>
      </c>
      <c r="P2461" s="46">
        <v>1</v>
      </c>
      <c r="Q2461" s="46">
        <v>0</v>
      </c>
      <c r="R2461" s="46">
        <f t="shared" si="360"/>
        <v>1</v>
      </c>
      <c r="S2461" s="85"/>
      <c r="T2461" s="47">
        <f t="shared" si="353"/>
        <v>0</v>
      </c>
      <c r="U2461" s="47" t="str" cm="1">
        <f t="array" aca="1" ref="U2461" ca="1">IF(S2461="", "×", IF(LEFT(S2461,2)="項番", COUNTIFS($D$2:$D$4001, INDIRECT("D" &amp; ROW()-1), $U$2:$U$4001, "〇"), "〇"))</f>
        <v>×</v>
      </c>
      <c r="V2461" s="47" t="str">
        <f t="shared" si="354"/>
        <v>×</v>
      </c>
      <c r="W2461" s="47" t="str">
        <f t="shared" si="355"/>
        <v>×</v>
      </c>
      <c r="X2461" s="48" t="str">
        <f t="shared" ca="1" si="356"/>
        <v/>
      </c>
      <c r="Y2461" s="47">
        <f t="shared" ca="1" si="357"/>
        <v>0</v>
      </c>
      <c r="Z2461" s="47">
        <f t="shared" si="358"/>
        <v>157</v>
      </c>
      <c r="AA2461" s="47" t="str">
        <f t="shared" si="359"/>
        <v/>
      </c>
    </row>
    <row r="2462" spans="1:246" ht="14.25" customHeight="1" x14ac:dyDescent="0.4">
      <c r="A2462" s="34" t="e">
        <f>_xlfn.CONCAT(D2462,E2462,G2462,#REF!)</f>
        <v>#REF!</v>
      </c>
      <c r="B2462" s="40">
        <v>2712</v>
      </c>
      <c r="C2462" s="40">
        <v>2303</v>
      </c>
      <c r="D2462" s="40">
        <v>157</v>
      </c>
      <c r="E2462" s="41" t="s">
        <v>7520</v>
      </c>
      <c r="F2462" s="42" t="s">
        <v>6184</v>
      </c>
      <c r="G2462" s="41" t="s">
        <v>6179</v>
      </c>
      <c r="H2462" s="41" t="s">
        <v>6185</v>
      </c>
      <c r="I2462" s="41" t="s">
        <v>6186</v>
      </c>
      <c r="J2462" s="43">
        <v>10</v>
      </c>
      <c r="K2462" s="44">
        <v>6.3</v>
      </c>
      <c r="L2462" s="45">
        <v>1000</v>
      </c>
      <c r="M2462" s="45">
        <v>6300</v>
      </c>
      <c r="N2462" s="46">
        <v>1</v>
      </c>
      <c r="O2462" s="46">
        <v>0</v>
      </c>
      <c r="P2462" s="46">
        <v>15</v>
      </c>
      <c r="Q2462" s="46">
        <v>0</v>
      </c>
      <c r="R2462" s="46">
        <f t="shared" si="360"/>
        <v>16</v>
      </c>
      <c r="S2462" s="85"/>
      <c r="T2462" s="47">
        <f t="shared" si="353"/>
        <v>0</v>
      </c>
      <c r="U2462" s="47" t="str" cm="1">
        <f t="array" aca="1" ref="U2462" ca="1">IF(S2462="", "×", IF(LEFT(S2462,2)="項番", COUNTIFS($D$2:$D$4001, INDIRECT("D" &amp; ROW()-1), $U$2:$U$4001, "〇"), "〇"))</f>
        <v>×</v>
      </c>
      <c r="V2462" s="47" t="str">
        <f t="shared" si="354"/>
        <v>×</v>
      </c>
      <c r="W2462" s="47" t="str">
        <f t="shared" si="355"/>
        <v>×</v>
      </c>
      <c r="X2462" s="48" t="str">
        <f t="shared" ca="1" si="356"/>
        <v/>
      </c>
      <c r="Y2462" s="47">
        <f t="shared" ca="1" si="357"/>
        <v>0</v>
      </c>
      <c r="Z2462" s="47">
        <f t="shared" si="358"/>
        <v>157</v>
      </c>
      <c r="AA2462" s="47" t="str">
        <f t="shared" si="359"/>
        <v/>
      </c>
    </row>
    <row r="2463" spans="1:246" ht="14.25" customHeight="1" x14ac:dyDescent="0.4">
      <c r="A2463" s="34" t="e">
        <f>_xlfn.CONCAT(D2463,E2463,G2463,#REF!)</f>
        <v>#REF!</v>
      </c>
      <c r="B2463" s="40">
        <v>2713</v>
      </c>
      <c r="C2463" s="40">
        <v>2304</v>
      </c>
      <c r="D2463" s="40">
        <v>157</v>
      </c>
      <c r="E2463" s="41" t="s">
        <v>7520</v>
      </c>
      <c r="F2463" s="42" t="s">
        <v>6187</v>
      </c>
      <c r="G2463" s="41" t="s">
        <v>6179</v>
      </c>
      <c r="H2463" s="41" t="s">
        <v>6188</v>
      </c>
      <c r="I2463" s="41" t="s">
        <v>716</v>
      </c>
      <c r="J2463" s="43">
        <v>1</v>
      </c>
      <c r="K2463" s="44">
        <v>551.5</v>
      </c>
      <c r="L2463" s="45">
        <v>5</v>
      </c>
      <c r="M2463" s="45">
        <v>2757.5</v>
      </c>
      <c r="N2463" s="46">
        <v>0</v>
      </c>
      <c r="O2463" s="46">
        <v>2</v>
      </c>
      <c r="P2463" s="46">
        <v>1</v>
      </c>
      <c r="Q2463" s="46">
        <v>0</v>
      </c>
      <c r="R2463" s="46">
        <f t="shared" si="360"/>
        <v>3</v>
      </c>
      <c r="S2463" s="85"/>
      <c r="T2463" s="47">
        <f t="shared" si="353"/>
        <v>0</v>
      </c>
      <c r="U2463" s="47" t="str" cm="1">
        <f t="array" aca="1" ref="U2463" ca="1">IF(S2463="", "×", IF(LEFT(S2463,2)="項番", COUNTIFS($D$2:$D$4001, INDIRECT("D" &amp; ROW()-1), $U$2:$U$4001, "〇"), "〇"))</f>
        <v>×</v>
      </c>
      <c r="V2463" s="47" t="str">
        <f t="shared" si="354"/>
        <v>×</v>
      </c>
      <c r="W2463" s="47" t="str">
        <f t="shared" si="355"/>
        <v>×</v>
      </c>
      <c r="X2463" s="48" t="str">
        <f t="shared" ca="1" si="356"/>
        <v/>
      </c>
      <c r="Y2463" s="47">
        <f t="shared" ca="1" si="357"/>
        <v>0</v>
      </c>
      <c r="Z2463" s="47">
        <f t="shared" si="358"/>
        <v>157</v>
      </c>
      <c r="AA2463" s="47" t="str">
        <f t="shared" si="359"/>
        <v/>
      </c>
    </row>
    <row r="2464" spans="1:246" s="50" customFormat="1" ht="14.25" customHeight="1" x14ac:dyDescent="0.4">
      <c r="A2464" s="50" t="e">
        <f>_xlfn.CONCAT(D2464,E2464,G2464,#REF!)</f>
        <v>#REF!</v>
      </c>
      <c r="B2464" s="51"/>
      <c r="C2464" s="51" t="s">
        <v>125</v>
      </c>
      <c r="D2464" s="51" t="s">
        <v>125</v>
      </c>
      <c r="E2464" s="52"/>
      <c r="F2464" s="53"/>
      <c r="G2464" s="52"/>
      <c r="H2464" s="52"/>
      <c r="I2464" s="52"/>
      <c r="J2464" s="54"/>
      <c r="K2464" s="55"/>
      <c r="L2464" s="56"/>
      <c r="M2464" s="56"/>
      <c r="N2464" s="57"/>
      <c r="O2464" s="57"/>
      <c r="P2464" s="57"/>
      <c r="Q2464" s="57"/>
      <c r="R2464" s="57"/>
      <c r="S2464" s="86" t="s">
        <v>7787</v>
      </c>
      <c r="T2464" s="58">
        <f t="shared" si="353"/>
        <v>0</v>
      </c>
      <c r="U2464" s="58" cm="1">
        <f t="array" aca="1" ref="U2464" ca="1">IF(S2464="", "×", IF(LEFT(S2464,2)="項番", COUNTIFS($D$2:$D$4001, INDIRECT("D" &amp; ROW()-1), $U$2:$U$4001, "〇"), "〇"))</f>
        <v>0</v>
      </c>
      <c r="V2464" s="58" t="str">
        <f t="shared" si="354"/>
        <v/>
      </c>
      <c r="W2464" s="58" t="str">
        <f t="shared" si="355"/>
        <v/>
      </c>
      <c r="X2464" s="59" t="str">
        <f t="shared" ca="1" si="356"/>
        <v/>
      </c>
      <c r="Y2464" s="58">
        <f t="shared" ca="1" si="357"/>
        <v>0</v>
      </c>
      <c r="Z2464" s="58">
        <f t="shared" si="358"/>
        <v>157</v>
      </c>
      <c r="AA2464" s="58" t="str">
        <f t="shared" si="359"/>
        <v>【注意】：項番集計行（項番〇計）は、一つ上のNOにする)</v>
      </c>
      <c r="AB2464" s="60"/>
      <c r="AC2464" s="60"/>
      <c r="AD2464" s="60"/>
      <c r="AE2464" s="60"/>
      <c r="AF2464" s="60"/>
      <c r="AG2464" s="60"/>
      <c r="AH2464" s="60"/>
      <c r="AI2464" s="60"/>
      <c r="AJ2464" s="60"/>
      <c r="AK2464" s="60"/>
      <c r="AL2464" s="60"/>
      <c r="AM2464" s="60"/>
      <c r="AN2464" s="60"/>
      <c r="AO2464" s="60"/>
      <c r="AP2464" s="60"/>
      <c r="AQ2464" s="60"/>
      <c r="AR2464" s="60"/>
      <c r="AS2464" s="60"/>
      <c r="AT2464" s="60"/>
      <c r="AU2464" s="60"/>
      <c r="AV2464" s="60"/>
      <c r="AW2464" s="60"/>
      <c r="AX2464" s="60"/>
      <c r="AY2464" s="60"/>
      <c r="AZ2464" s="60"/>
      <c r="BA2464" s="60"/>
      <c r="BB2464" s="60"/>
      <c r="BC2464" s="60"/>
      <c r="BD2464" s="60"/>
      <c r="BE2464" s="60"/>
      <c r="BF2464" s="60"/>
      <c r="BG2464" s="60"/>
      <c r="BH2464" s="60"/>
      <c r="BI2464" s="60"/>
      <c r="BJ2464" s="60"/>
      <c r="BK2464" s="60"/>
      <c r="BL2464" s="60"/>
      <c r="BM2464" s="60"/>
      <c r="BN2464" s="60"/>
      <c r="BO2464" s="60"/>
      <c r="BP2464" s="60"/>
      <c r="BQ2464" s="60"/>
      <c r="BR2464" s="60"/>
      <c r="BS2464" s="60"/>
      <c r="BT2464" s="60"/>
      <c r="BU2464" s="60"/>
      <c r="BV2464" s="60"/>
      <c r="BW2464" s="60"/>
      <c r="BX2464" s="60"/>
      <c r="BY2464" s="60"/>
      <c r="BZ2464" s="60"/>
      <c r="CA2464" s="60"/>
      <c r="CB2464" s="60"/>
      <c r="CC2464" s="60"/>
      <c r="CD2464" s="60"/>
      <c r="CE2464" s="60"/>
      <c r="CF2464" s="60"/>
      <c r="CG2464" s="60"/>
      <c r="CH2464" s="60"/>
      <c r="CI2464" s="60"/>
      <c r="CJ2464" s="60"/>
      <c r="CK2464" s="60"/>
      <c r="CL2464" s="60"/>
      <c r="CM2464" s="60"/>
      <c r="CN2464" s="60"/>
      <c r="CO2464" s="60"/>
      <c r="CP2464" s="60"/>
      <c r="CQ2464" s="60"/>
      <c r="CR2464" s="60"/>
      <c r="CS2464" s="60"/>
      <c r="CT2464" s="60"/>
      <c r="CU2464" s="60"/>
      <c r="CV2464" s="60"/>
      <c r="CW2464" s="60"/>
      <c r="CX2464" s="60"/>
      <c r="CY2464" s="60"/>
      <c r="CZ2464" s="60"/>
      <c r="DA2464" s="60"/>
      <c r="DB2464" s="60"/>
      <c r="DC2464" s="60"/>
      <c r="DD2464" s="60"/>
      <c r="DE2464" s="60"/>
      <c r="DF2464" s="60"/>
      <c r="DG2464" s="60"/>
      <c r="DH2464" s="60"/>
      <c r="DI2464" s="60"/>
      <c r="DJ2464" s="60"/>
      <c r="DK2464" s="60"/>
      <c r="DL2464" s="60"/>
      <c r="DM2464" s="60"/>
      <c r="DN2464" s="60"/>
      <c r="DO2464" s="60"/>
      <c r="DP2464" s="60"/>
      <c r="DQ2464" s="60"/>
      <c r="DR2464" s="60"/>
      <c r="DS2464" s="60"/>
      <c r="DT2464" s="60"/>
      <c r="DU2464" s="60"/>
      <c r="DV2464" s="60"/>
      <c r="DW2464" s="60"/>
      <c r="DX2464" s="60"/>
      <c r="DY2464" s="60"/>
      <c r="DZ2464" s="60"/>
      <c r="EA2464" s="60"/>
      <c r="EB2464" s="60"/>
      <c r="EC2464" s="60"/>
      <c r="ED2464" s="60"/>
      <c r="EE2464" s="60"/>
      <c r="EF2464" s="60"/>
      <c r="EG2464" s="60"/>
      <c r="EH2464" s="60"/>
      <c r="EI2464" s="60"/>
      <c r="EJ2464" s="60"/>
      <c r="EK2464" s="60"/>
      <c r="EL2464" s="60"/>
      <c r="EM2464" s="60"/>
      <c r="EN2464" s="60"/>
      <c r="EO2464" s="60"/>
      <c r="EP2464" s="60"/>
      <c r="EQ2464" s="60"/>
      <c r="ER2464" s="60"/>
      <c r="ES2464" s="60"/>
      <c r="ET2464" s="60"/>
      <c r="EU2464" s="60"/>
      <c r="EV2464" s="60"/>
      <c r="EW2464" s="60"/>
      <c r="EX2464" s="60"/>
      <c r="EY2464" s="60"/>
      <c r="EZ2464" s="60"/>
      <c r="FA2464" s="60"/>
      <c r="FB2464" s="60"/>
      <c r="FC2464" s="60"/>
      <c r="FD2464" s="60"/>
      <c r="FE2464" s="60"/>
      <c r="FF2464" s="60"/>
      <c r="FG2464" s="60"/>
      <c r="FH2464" s="60"/>
      <c r="FI2464" s="60"/>
      <c r="FJ2464" s="60"/>
      <c r="FK2464" s="60"/>
      <c r="FL2464" s="60"/>
      <c r="FM2464" s="60"/>
      <c r="FN2464" s="60"/>
      <c r="FO2464" s="60"/>
      <c r="FP2464" s="60"/>
      <c r="FQ2464" s="60"/>
      <c r="FR2464" s="60"/>
      <c r="FS2464" s="60"/>
      <c r="FT2464" s="60"/>
      <c r="FU2464" s="60"/>
      <c r="FV2464" s="60"/>
      <c r="FW2464" s="60"/>
      <c r="FX2464" s="60"/>
      <c r="FY2464" s="60"/>
      <c r="FZ2464" s="60"/>
      <c r="GA2464" s="60"/>
      <c r="GB2464" s="60"/>
      <c r="GC2464" s="60"/>
      <c r="GD2464" s="60"/>
      <c r="GE2464" s="60"/>
      <c r="GF2464" s="60"/>
      <c r="GG2464" s="60"/>
      <c r="GH2464" s="60"/>
      <c r="GI2464" s="60"/>
      <c r="GJ2464" s="60"/>
      <c r="GK2464" s="60"/>
      <c r="GL2464" s="60"/>
      <c r="GM2464" s="60"/>
      <c r="GN2464" s="60"/>
      <c r="GO2464" s="60"/>
      <c r="GP2464" s="60"/>
      <c r="GQ2464" s="60"/>
      <c r="GR2464" s="60"/>
      <c r="GS2464" s="60"/>
      <c r="GT2464" s="60"/>
      <c r="GU2464" s="60"/>
      <c r="GV2464" s="60"/>
      <c r="GW2464" s="60"/>
      <c r="GX2464" s="60"/>
      <c r="GY2464" s="60"/>
      <c r="GZ2464" s="60"/>
      <c r="HA2464" s="60"/>
      <c r="HB2464" s="60"/>
      <c r="HC2464" s="60"/>
      <c r="HD2464" s="60"/>
      <c r="HE2464" s="60"/>
      <c r="HF2464" s="60"/>
      <c r="HG2464" s="60"/>
      <c r="HH2464" s="60"/>
      <c r="HI2464" s="60"/>
      <c r="HJ2464" s="60"/>
      <c r="HK2464" s="60"/>
      <c r="HL2464" s="60"/>
      <c r="HM2464" s="60"/>
      <c r="HN2464" s="60"/>
      <c r="HO2464" s="60"/>
      <c r="HP2464" s="60"/>
      <c r="HQ2464" s="60"/>
      <c r="HR2464" s="60"/>
      <c r="HS2464" s="60"/>
      <c r="HT2464" s="60"/>
      <c r="HU2464" s="60"/>
      <c r="HV2464" s="60"/>
      <c r="HW2464" s="60"/>
      <c r="HX2464" s="60"/>
      <c r="HY2464" s="60"/>
      <c r="HZ2464" s="60"/>
      <c r="IA2464" s="60"/>
      <c r="IB2464" s="60"/>
      <c r="IC2464" s="60"/>
      <c r="ID2464" s="60"/>
      <c r="IE2464" s="60"/>
      <c r="IF2464" s="60"/>
      <c r="IG2464" s="60"/>
      <c r="IH2464" s="60"/>
      <c r="II2464" s="60"/>
      <c r="IJ2464" s="60"/>
      <c r="IK2464" s="60"/>
      <c r="IL2464" s="60"/>
    </row>
    <row r="2465" spans="1:246" ht="14.25" customHeight="1" x14ac:dyDescent="0.4">
      <c r="A2465" s="34" t="e">
        <f>_xlfn.CONCAT(D2465,E2465,G2465,#REF!)</f>
        <v>#REF!</v>
      </c>
      <c r="B2465" s="40">
        <v>2489</v>
      </c>
      <c r="C2465" s="40">
        <v>2305</v>
      </c>
      <c r="D2465" s="40">
        <v>158</v>
      </c>
      <c r="E2465" s="41" t="s">
        <v>7520</v>
      </c>
      <c r="F2465" s="42" t="s">
        <v>5665</v>
      </c>
      <c r="G2465" s="41" t="s">
        <v>5666</v>
      </c>
      <c r="H2465" s="41" t="s">
        <v>5667</v>
      </c>
      <c r="I2465" s="41" t="s">
        <v>1720</v>
      </c>
      <c r="J2465" s="43">
        <v>1</v>
      </c>
      <c r="K2465" s="44">
        <v>228</v>
      </c>
      <c r="L2465" s="45">
        <v>10</v>
      </c>
      <c r="M2465" s="45">
        <v>2280</v>
      </c>
      <c r="N2465" s="46">
        <v>0</v>
      </c>
      <c r="O2465" s="46">
        <v>240</v>
      </c>
      <c r="P2465" s="46">
        <v>110</v>
      </c>
      <c r="Q2465" s="46">
        <v>0</v>
      </c>
      <c r="R2465" s="46">
        <f t="shared" si="360"/>
        <v>350</v>
      </c>
      <c r="S2465" s="85"/>
      <c r="T2465" s="47">
        <f t="shared" si="353"/>
        <v>0</v>
      </c>
      <c r="U2465" s="47" t="str" cm="1">
        <f t="array" aca="1" ref="U2465" ca="1">IF(S2465="", "×", IF(LEFT(S2465,2)="項番", COUNTIFS($D$2:$D$4001, INDIRECT("D" &amp; ROW()-1), $U$2:$U$4001, "〇"), "〇"))</f>
        <v>×</v>
      </c>
      <c r="V2465" s="47" t="str">
        <f t="shared" si="354"/>
        <v>×</v>
      </c>
      <c r="W2465" s="47" t="str">
        <f t="shared" si="355"/>
        <v>×</v>
      </c>
      <c r="X2465" s="48" t="str">
        <f t="shared" ca="1" si="356"/>
        <v/>
      </c>
      <c r="Y2465" s="47">
        <f t="shared" ca="1" si="357"/>
        <v>0</v>
      </c>
      <c r="Z2465" s="47">
        <f t="shared" si="358"/>
        <v>158</v>
      </c>
      <c r="AA2465" s="47" t="str">
        <f t="shared" si="359"/>
        <v/>
      </c>
    </row>
    <row r="2466" spans="1:246" ht="14.25" customHeight="1" x14ac:dyDescent="0.4">
      <c r="A2466" s="34" t="e">
        <f>_xlfn.CONCAT(D2466,E2466,G2466,#REF!)</f>
        <v>#REF!</v>
      </c>
      <c r="B2466" s="40">
        <v>2490</v>
      </c>
      <c r="C2466" s="40">
        <v>2306</v>
      </c>
      <c r="D2466" s="40">
        <v>158</v>
      </c>
      <c r="E2466" s="41" t="s">
        <v>7520</v>
      </c>
      <c r="F2466" s="42" t="s">
        <v>5668</v>
      </c>
      <c r="G2466" s="41" t="s">
        <v>5666</v>
      </c>
      <c r="H2466" s="41" t="s">
        <v>5669</v>
      </c>
      <c r="I2466" s="41" t="s">
        <v>1422</v>
      </c>
      <c r="J2466" s="43">
        <v>2</v>
      </c>
      <c r="K2466" s="44">
        <v>2699</v>
      </c>
      <c r="L2466" s="45">
        <v>2</v>
      </c>
      <c r="M2466" s="45">
        <v>5398</v>
      </c>
      <c r="N2466" s="46">
        <v>4</v>
      </c>
      <c r="O2466" s="46">
        <v>0</v>
      </c>
      <c r="P2466" s="46">
        <v>1</v>
      </c>
      <c r="Q2466" s="46">
        <v>1</v>
      </c>
      <c r="R2466" s="46">
        <f t="shared" si="360"/>
        <v>6</v>
      </c>
      <c r="S2466" s="85"/>
      <c r="T2466" s="47">
        <f t="shared" si="353"/>
        <v>0</v>
      </c>
      <c r="U2466" s="47" t="str" cm="1">
        <f t="array" aca="1" ref="U2466" ca="1">IF(S2466="", "×", IF(LEFT(S2466,2)="項番", COUNTIFS($D$2:$D$4001, INDIRECT("D" &amp; ROW()-1), $U$2:$U$4001, "〇"), "〇"))</f>
        <v>×</v>
      </c>
      <c r="V2466" s="47" t="str">
        <f t="shared" si="354"/>
        <v>×</v>
      </c>
      <c r="W2466" s="47" t="str">
        <f t="shared" si="355"/>
        <v>×</v>
      </c>
      <c r="X2466" s="48" t="str">
        <f t="shared" ca="1" si="356"/>
        <v/>
      </c>
      <c r="Y2466" s="47">
        <f t="shared" ca="1" si="357"/>
        <v>0</v>
      </c>
      <c r="Z2466" s="47">
        <f t="shared" si="358"/>
        <v>158</v>
      </c>
      <c r="AA2466" s="47" t="str">
        <f t="shared" si="359"/>
        <v/>
      </c>
    </row>
    <row r="2467" spans="1:246" s="17" customFormat="1" ht="14.25" customHeight="1" x14ac:dyDescent="0.4">
      <c r="A2467" s="34" t="e">
        <f>_xlfn.CONCAT(D2467,E2467,G2467,#REF!)</f>
        <v>#REF!</v>
      </c>
      <c r="B2467" s="40">
        <v>2494</v>
      </c>
      <c r="C2467" s="40">
        <v>2307</v>
      </c>
      <c r="D2467" s="40">
        <v>158</v>
      </c>
      <c r="E2467" s="41" t="s">
        <v>7520</v>
      </c>
      <c r="F2467" s="42" t="s">
        <v>5678</v>
      </c>
      <c r="G2467" s="41" t="s">
        <v>5666</v>
      </c>
      <c r="H2467" s="41" t="s">
        <v>5679</v>
      </c>
      <c r="I2467" s="41" t="s">
        <v>5680</v>
      </c>
      <c r="J2467" s="43">
        <v>28</v>
      </c>
      <c r="K2467" s="44">
        <v>2472.5</v>
      </c>
      <c r="L2467" s="45">
        <v>28</v>
      </c>
      <c r="M2467" s="45">
        <v>69230</v>
      </c>
      <c r="N2467" s="46">
        <v>0</v>
      </c>
      <c r="O2467" s="46">
        <v>2</v>
      </c>
      <c r="P2467" s="46">
        <v>1</v>
      </c>
      <c r="Q2467" s="46">
        <v>0</v>
      </c>
      <c r="R2467" s="46">
        <f t="shared" si="360"/>
        <v>3</v>
      </c>
      <c r="S2467" s="85"/>
      <c r="T2467" s="47">
        <f t="shared" si="353"/>
        <v>0</v>
      </c>
      <c r="U2467" s="47" t="str" cm="1">
        <f t="array" aca="1" ref="U2467" ca="1">IF(S2467="", "×", IF(LEFT(S2467,2)="項番", COUNTIFS($D$2:$D$4001, INDIRECT("D" &amp; ROW()-1), $U$2:$U$4001, "〇"), "〇"))</f>
        <v>×</v>
      </c>
      <c r="V2467" s="47" t="str">
        <f t="shared" si="354"/>
        <v>×</v>
      </c>
      <c r="W2467" s="47" t="str">
        <f t="shared" si="355"/>
        <v>×</v>
      </c>
      <c r="X2467" s="48" t="str">
        <f t="shared" ca="1" si="356"/>
        <v/>
      </c>
      <c r="Y2467" s="47">
        <f t="shared" ca="1" si="357"/>
        <v>0</v>
      </c>
      <c r="Z2467" s="47">
        <f t="shared" si="358"/>
        <v>158</v>
      </c>
      <c r="AA2467" s="47" t="str">
        <f t="shared" si="359"/>
        <v/>
      </c>
    </row>
    <row r="2468" spans="1:246" s="17" customFormat="1" ht="14.25" customHeight="1" x14ac:dyDescent="0.4">
      <c r="A2468" s="34" t="e">
        <f>_xlfn.CONCAT(D2468,E2468,G2468,#REF!)</f>
        <v>#REF!</v>
      </c>
      <c r="B2468" s="40">
        <v>2495</v>
      </c>
      <c r="C2468" s="40">
        <v>2308</v>
      </c>
      <c r="D2468" s="40">
        <v>158</v>
      </c>
      <c r="E2468" s="41" t="s">
        <v>7520</v>
      </c>
      <c r="F2468" s="42" t="s">
        <v>5681</v>
      </c>
      <c r="G2468" s="41" t="s">
        <v>5666</v>
      </c>
      <c r="H2468" s="41" t="s">
        <v>5682</v>
      </c>
      <c r="I2468" s="41" t="s">
        <v>5683</v>
      </c>
      <c r="J2468" s="43">
        <v>30</v>
      </c>
      <c r="K2468" s="44">
        <v>3049.7</v>
      </c>
      <c r="L2468" s="45">
        <v>30</v>
      </c>
      <c r="M2468" s="45">
        <v>91491</v>
      </c>
      <c r="N2468" s="46">
        <v>0</v>
      </c>
      <c r="O2468" s="46">
        <v>2</v>
      </c>
      <c r="P2468" s="46">
        <v>0</v>
      </c>
      <c r="Q2468" s="46">
        <v>0</v>
      </c>
      <c r="R2468" s="46">
        <f t="shared" si="360"/>
        <v>2</v>
      </c>
      <c r="S2468" s="85"/>
      <c r="T2468" s="47">
        <f t="shared" si="353"/>
        <v>0</v>
      </c>
      <c r="U2468" s="47" t="str" cm="1">
        <f t="array" aca="1" ref="U2468" ca="1">IF(S2468="", "×", IF(LEFT(S2468,2)="項番", COUNTIFS($D$2:$D$4001, INDIRECT("D" &amp; ROW()-1), $U$2:$U$4001, "〇"), "〇"))</f>
        <v>×</v>
      </c>
      <c r="V2468" s="47" t="str">
        <f t="shared" si="354"/>
        <v>×</v>
      </c>
      <c r="W2468" s="47" t="str">
        <f t="shared" si="355"/>
        <v>×</v>
      </c>
      <c r="X2468" s="48" t="str">
        <f t="shared" ca="1" si="356"/>
        <v/>
      </c>
      <c r="Y2468" s="47">
        <f t="shared" ca="1" si="357"/>
        <v>0</v>
      </c>
      <c r="Z2468" s="47">
        <f t="shared" si="358"/>
        <v>158</v>
      </c>
      <c r="AA2468" s="47" t="str">
        <f t="shared" si="359"/>
        <v/>
      </c>
    </row>
    <row r="2469" spans="1:246" s="17" customFormat="1" ht="14.25" customHeight="1" x14ac:dyDescent="0.4">
      <c r="A2469" s="34" t="e">
        <f>_xlfn.CONCAT(D2469,E2469,G2469,#REF!)</f>
        <v>#REF!</v>
      </c>
      <c r="B2469" s="40">
        <v>2496</v>
      </c>
      <c r="C2469" s="40">
        <v>2309</v>
      </c>
      <c r="D2469" s="40">
        <v>158</v>
      </c>
      <c r="E2469" s="41" t="s">
        <v>7520</v>
      </c>
      <c r="F2469" s="42" t="s">
        <v>5684</v>
      </c>
      <c r="G2469" s="41" t="s">
        <v>5666</v>
      </c>
      <c r="H2469" s="41" t="s">
        <v>5685</v>
      </c>
      <c r="I2469" s="41" t="s">
        <v>5686</v>
      </c>
      <c r="J2469" s="43">
        <v>30</v>
      </c>
      <c r="K2469" s="44">
        <v>5567.7</v>
      </c>
      <c r="L2469" s="45">
        <v>30</v>
      </c>
      <c r="M2469" s="45">
        <v>167031</v>
      </c>
      <c r="N2469" s="46">
        <v>0</v>
      </c>
      <c r="O2469" s="46">
        <v>2</v>
      </c>
      <c r="P2469" s="46">
        <v>0</v>
      </c>
      <c r="Q2469" s="46">
        <v>0</v>
      </c>
      <c r="R2469" s="46">
        <f t="shared" si="360"/>
        <v>2</v>
      </c>
      <c r="S2469" s="85"/>
      <c r="T2469" s="47">
        <f t="shared" si="353"/>
        <v>0</v>
      </c>
      <c r="U2469" s="47" t="str" cm="1">
        <f t="array" aca="1" ref="U2469" ca="1">IF(S2469="", "×", IF(LEFT(S2469,2)="項番", COUNTIFS($D$2:$D$4001, INDIRECT("D" &amp; ROW()-1), $U$2:$U$4001, "〇"), "〇"))</f>
        <v>×</v>
      </c>
      <c r="V2469" s="47" t="str">
        <f t="shared" si="354"/>
        <v>×</v>
      </c>
      <c r="W2469" s="47" t="str">
        <f t="shared" si="355"/>
        <v>×</v>
      </c>
      <c r="X2469" s="48" t="str">
        <f t="shared" ca="1" si="356"/>
        <v/>
      </c>
      <c r="Y2469" s="47">
        <f t="shared" ca="1" si="357"/>
        <v>0</v>
      </c>
      <c r="Z2469" s="47">
        <f t="shared" si="358"/>
        <v>158</v>
      </c>
      <c r="AA2469" s="47" t="str">
        <f t="shared" si="359"/>
        <v/>
      </c>
    </row>
    <row r="2470" spans="1:246" ht="14.25" customHeight="1" x14ac:dyDescent="0.4">
      <c r="A2470" s="34" t="e">
        <f>_xlfn.CONCAT(D2470,E2470,G2470,#REF!)</f>
        <v>#REF!</v>
      </c>
      <c r="B2470" s="40">
        <v>2497</v>
      </c>
      <c r="C2470" s="40">
        <v>2310</v>
      </c>
      <c r="D2470" s="40">
        <v>158</v>
      </c>
      <c r="E2470" s="41" t="s">
        <v>7520</v>
      </c>
      <c r="F2470" s="42" t="s">
        <v>5687</v>
      </c>
      <c r="G2470" s="41" t="s">
        <v>5666</v>
      </c>
      <c r="H2470" s="41" t="s">
        <v>5688</v>
      </c>
      <c r="I2470" s="41" t="s">
        <v>5689</v>
      </c>
      <c r="J2470" s="43">
        <v>30</v>
      </c>
      <c r="K2470" s="44">
        <v>7917.5</v>
      </c>
      <c r="L2470" s="45">
        <v>30</v>
      </c>
      <c r="M2470" s="45">
        <v>237525</v>
      </c>
      <c r="N2470" s="46">
        <v>0</v>
      </c>
      <c r="O2470" s="46">
        <v>2</v>
      </c>
      <c r="P2470" s="46">
        <v>0</v>
      </c>
      <c r="Q2470" s="46">
        <v>0</v>
      </c>
      <c r="R2470" s="46">
        <f t="shared" si="360"/>
        <v>2</v>
      </c>
      <c r="S2470" s="85"/>
      <c r="T2470" s="47">
        <f t="shared" si="353"/>
        <v>0</v>
      </c>
      <c r="U2470" s="47" t="str" cm="1">
        <f t="array" aca="1" ref="U2470" ca="1">IF(S2470="", "×", IF(LEFT(S2470,2)="項番", COUNTIFS($D$2:$D$4001, INDIRECT("D" &amp; ROW()-1), $U$2:$U$4001, "〇"), "〇"))</f>
        <v>×</v>
      </c>
      <c r="V2470" s="47" t="str">
        <f t="shared" si="354"/>
        <v>×</v>
      </c>
      <c r="W2470" s="47" t="str">
        <f t="shared" si="355"/>
        <v>×</v>
      </c>
      <c r="X2470" s="48" t="str">
        <f t="shared" ca="1" si="356"/>
        <v/>
      </c>
      <c r="Y2470" s="47">
        <f t="shared" ca="1" si="357"/>
        <v>0</v>
      </c>
      <c r="Z2470" s="47">
        <f t="shared" si="358"/>
        <v>158</v>
      </c>
      <c r="AA2470" s="47" t="str">
        <f t="shared" si="359"/>
        <v/>
      </c>
    </row>
    <row r="2471" spans="1:246" s="17" customFormat="1" ht="14.25" customHeight="1" x14ac:dyDescent="0.4">
      <c r="A2471" s="34" t="e">
        <f>_xlfn.CONCAT(D2471,E2471,G2471,#REF!)</f>
        <v>#REF!</v>
      </c>
      <c r="B2471" s="40">
        <v>2498</v>
      </c>
      <c r="C2471" s="40">
        <v>2311</v>
      </c>
      <c r="D2471" s="40">
        <v>158</v>
      </c>
      <c r="E2471" s="41" t="s">
        <v>7520</v>
      </c>
      <c r="F2471" s="42" t="s">
        <v>5690</v>
      </c>
      <c r="G2471" s="41" t="s">
        <v>5666</v>
      </c>
      <c r="H2471" s="41" t="s">
        <v>5691</v>
      </c>
      <c r="I2471" s="41" t="s">
        <v>143</v>
      </c>
      <c r="J2471" s="43">
        <v>1</v>
      </c>
      <c r="K2471" s="44">
        <v>76659</v>
      </c>
      <c r="L2471" s="45">
        <v>1</v>
      </c>
      <c r="M2471" s="45">
        <v>76659</v>
      </c>
      <c r="N2471" s="46">
        <v>60</v>
      </c>
      <c r="O2471" s="46">
        <v>680</v>
      </c>
      <c r="P2471" s="46">
        <v>40</v>
      </c>
      <c r="Q2471" s="46">
        <v>0</v>
      </c>
      <c r="R2471" s="46">
        <f t="shared" si="360"/>
        <v>780</v>
      </c>
      <c r="S2471" s="85"/>
      <c r="T2471" s="47">
        <f t="shared" si="353"/>
        <v>0</v>
      </c>
      <c r="U2471" s="47" t="str" cm="1">
        <f t="array" aca="1" ref="U2471" ca="1">IF(S2471="", "×", IF(LEFT(S2471,2)="項番", COUNTIFS($D$2:$D$4001, INDIRECT("D" &amp; ROW()-1), $U$2:$U$4001, "〇"), "〇"))</f>
        <v>×</v>
      </c>
      <c r="V2471" s="47" t="str">
        <f t="shared" si="354"/>
        <v>×</v>
      </c>
      <c r="W2471" s="47" t="str">
        <f t="shared" si="355"/>
        <v>×</v>
      </c>
      <c r="X2471" s="48" t="str">
        <f t="shared" ca="1" si="356"/>
        <v/>
      </c>
      <c r="Y2471" s="47">
        <f t="shared" ca="1" si="357"/>
        <v>0</v>
      </c>
      <c r="Z2471" s="47">
        <f t="shared" si="358"/>
        <v>158</v>
      </c>
      <c r="AA2471" s="47" t="str">
        <f t="shared" si="359"/>
        <v/>
      </c>
    </row>
    <row r="2472" spans="1:246" ht="14.25" customHeight="1" x14ac:dyDescent="0.4">
      <c r="A2472" s="34" t="e">
        <f>_xlfn.CONCAT(D2472,E2472,G2472,#REF!)</f>
        <v>#REF!</v>
      </c>
      <c r="B2472" s="40">
        <v>2499</v>
      </c>
      <c r="C2472" s="40">
        <v>2312</v>
      </c>
      <c r="D2472" s="40">
        <v>158</v>
      </c>
      <c r="E2472" s="41" t="s">
        <v>7520</v>
      </c>
      <c r="F2472" s="42" t="s">
        <v>5692</v>
      </c>
      <c r="G2472" s="41" t="s">
        <v>5666</v>
      </c>
      <c r="H2472" s="41" t="s">
        <v>5693</v>
      </c>
      <c r="I2472" s="41" t="s">
        <v>143</v>
      </c>
      <c r="J2472" s="43">
        <v>1</v>
      </c>
      <c r="K2472" s="44">
        <v>362032</v>
      </c>
      <c r="L2472" s="45">
        <v>1</v>
      </c>
      <c r="M2472" s="45">
        <v>362032</v>
      </c>
      <c r="N2472" s="46">
        <v>70</v>
      </c>
      <c r="O2472" s="46">
        <v>480</v>
      </c>
      <c r="P2472" s="46">
        <v>0</v>
      </c>
      <c r="Q2472" s="46">
        <v>0</v>
      </c>
      <c r="R2472" s="46">
        <f>SUM(N2472:Q2472)</f>
        <v>550</v>
      </c>
      <c r="S2472" s="85"/>
      <c r="T2472" s="47">
        <f t="shared" si="353"/>
        <v>0</v>
      </c>
      <c r="U2472" s="47" t="str" cm="1">
        <f t="array" aca="1" ref="U2472" ca="1">IF(S2472="", "×", IF(LEFT(S2472,2)="項番", COUNTIFS($D$2:$D$4001, INDIRECT("D" &amp; ROW()-1), $U$2:$U$4001, "〇"), "〇"))</f>
        <v>×</v>
      </c>
      <c r="V2472" s="47" t="str">
        <f t="shared" si="354"/>
        <v>×</v>
      </c>
      <c r="W2472" s="47" t="str">
        <f t="shared" si="355"/>
        <v>×</v>
      </c>
      <c r="X2472" s="48" t="str">
        <f t="shared" ca="1" si="356"/>
        <v/>
      </c>
      <c r="Y2472" s="47">
        <f t="shared" ca="1" si="357"/>
        <v>0</v>
      </c>
      <c r="Z2472" s="47">
        <f t="shared" si="358"/>
        <v>158</v>
      </c>
      <c r="AA2472" s="47" t="str">
        <f t="shared" si="359"/>
        <v/>
      </c>
    </row>
    <row r="2473" spans="1:246" s="66" customFormat="1" ht="14.25" customHeight="1" x14ac:dyDescent="0.4">
      <c r="A2473" s="34" t="e">
        <f>_xlfn.CONCAT(D2473,E2473,G2473,#REF!)</f>
        <v>#REF!</v>
      </c>
      <c r="B2473" s="40">
        <v>2500</v>
      </c>
      <c r="C2473" s="40">
        <v>2313</v>
      </c>
      <c r="D2473" s="40">
        <v>158</v>
      </c>
      <c r="E2473" s="41" t="s">
        <v>7520</v>
      </c>
      <c r="F2473" s="42" t="s">
        <v>5694</v>
      </c>
      <c r="G2473" s="41" t="s">
        <v>5666</v>
      </c>
      <c r="H2473" s="41" t="s">
        <v>5695</v>
      </c>
      <c r="I2473" s="41" t="s">
        <v>1422</v>
      </c>
      <c r="J2473" s="43">
        <v>2</v>
      </c>
      <c r="K2473" s="44">
        <v>997</v>
      </c>
      <c r="L2473" s="45">
        <v>2</v>
      </c>
      <c r="M2473" s="45">
        <v>1994</v>
      </c>
      <c r="N2473" s="46">
        <v>75</v>
      </c>
      <c r="O2473" s="46">
        <v>84</v>
      </c>
      <c r="P2473" s="46">
        <v>0</v>
      </c>
      <c r="Q2473" s="46">
        <v>6</v>
      </c>
      <c r="R2473" s="46">
        <f t="shared" si="360"/>
        <v>165</v>
      </c>
      <c r="S2473" s="85"/>
      <c r="T2473" s="47">
        <f t="shared" si="353"/>
        <v>0</v>
      </c>
      <c r="U2473" s="47" t="str" cm="1">
        <f t="array" aca="1" ref="U2473" ca="1">IF(S2473="", "×", IF(LEFT(S2473,2)="項番", COUNTIFS($D$2:$D$4001, INDIRECT("D" &amp; ROW()-1), $U$2:$U$4001, "〇"), "〇"))</f>
        <v>×</v>
      </c>
      <c r="V2473" s="47" t="str">
        <f t="shared" si="354"/>
        <v>×</v>
      </c>
      <c r="W2473" s="47" t="str">
        <f t="shared" si="355"/>
        <v>×</v>
      </c>
      <c r="X2473" s="48" t="str">
        <f t="shared" ca="1" si="356"/>
        <v/>
      </c>
      <c r="Y2473" s="47">
        <f t="shared" ca="1" si="357"/>
        <v>0</v>
      </c>
      <c r="Z2473" s="47">
        <f t="shared" si="358"/>
        <v>158</v>
      </c>
      <c r="AA2473" s="47" t="str">
        <f t="shared" si="359"/>
        <v/>
      </c>
      <c r="AB2473" s="65"/>
      <c r="AC2473" s="65"/>
      <c r="AD2473" s="65"/>
      <c r="AE2473" s="65"/>
      <c r="AF2473" s="65"/>
      <c r="AG2473" s="65"/>
      <c r="AH2473" s="65"/>
      <c r="AI2473" s="65"/>
      <c r="AJ2473" s="65"/>
      <c r="AK2473" s="65"/>
      <c r="AL2473" s="65"/>
      <c r="AM2473" s="65"/>
      <c r="AN2473" s="65"/>
      <c r="AO2473" s="65"/>
      <c r="AP2473" s="65"/>
      <c r="AQ2473" s="65"/>
      <c r="AR2473" s="65"/>
      <c r="AS2473" s="65"/>
      <c r="AT2473" s="65"/>
      <c r="AU2473" s="65"/>
      <c r="AV2473" s="65"/>
      <c r="AW2473" s="65"/>
      <c r="AX2473" s="65"/>
      <c r="AY2473" s="65"/>
      <c r="AZ2473" s="65"/>
      <c r="BA2473" s="65"/>
      <c r="BB2473" s="65"/>
      <c r="BC2473" s="65"/>
      <c r="BD2473" s="65"/>
      <c r="BE2473" s="65"/>
      <c r="BF2473" s="65"/>
      <c r="BG2473" s="65"/>
      <c r="BH2473" s="65"/>
      <c r="BI2473" s="65"/>
      <c r="BJ2473" s="65"/>
      <c r="BK2473" s="65"/>
      <c r="BL2473" s="65"/>
      <c r="BM2473" s="65"/>
      <c r="BN2473" s="65"/>
      <c r="BO2473" s="65"/>
      <c r="BP2473" s="65"/>
      <c r="BQ2473" s="65"/>
      <c r="BR2473" s="65"/>
      <c r="BS2473" s="65"/>
      <c r="BT2473" s="65"/>
      <c r="BU2473" s="65"/>
      <c r="BV2473" s="65"/>
      <c r="BW2473" s="65"/>
      <c r="BX2473" s="65"/>
      <c r="BY2473" s="65"/>
      <c r="BZ2473" s="65"/>
      <c r="CA2473" s="65"/>
      <c r="CB2473" s="65"/>
      <c r="CC2473" s="65"/>
      <c r="CD2473" s="65"/>
      <c r="CE2473" s="65"/>
      <c r="CF2473" s="65"/>
      <c r="CG2473" s="65"/>
      <c r="CH2473" s="65"/>
      <c r="CI2473" s="65"/>
      <c r="CJ2473" s="65"/>
      <c r="CK2473" s="65"/>
      <c r="CL2473" s="65"/>
      <c r="CM2473" s="65"/>
      <c r="CN2473" s="65"/>
      <c r="CO2473" s="65"/>
      <c r="CP2473" s="65"/>
      <c r="CQ2473" s="65"/>
      <c r="CR2473" s="65"/>
      <c r="CS2473" s="65"/>
      <c r="CT2473" s="65"/>
      <c r="CU2473" s="65"/>
      <c r="CV2473" s="65"/>
      <c r="CW2473" s="65"/>
      <c r="CX2473" s="65"/>
      <c r="CY2473" s="65"/>
      <c r="CZ2473" s="65"/>
      <c r="DA2473" s="65"/>
      <c r="DB2473" s="65"/>
      <c r="DC2473" s="65"/>
      <c r="DD2473" s="65"/>
      <c r="DE2473" s="65"/>
      <c r="DF2473" s="65"/>
      <c r="DG2473" s="65"/>
      <c r="DH2473" s="65"/>
      <c r="DI2473" s="65"/>
      <c r="DJ2473" s="65"/>
      <c r="DK2473" s="65"/>
      <c r="DL2473" s="65"/>
      <c r="DM2473" s="65"/>
      <c r="DN2473" s="65"/>
      <c r="DO2473" s="65"/>
      <c r="DP2473" s="65"/>
      <c r="DQ2473" s="65"/>
      <c r="DR2473" s="65"/>
      <c r="DS2473" s="65"/>
      <c r="DT2473" s="65"/>
      <c r="DU2473" s="65"/>
      <c r="DV2473" s="65"/>
      <c r="DW2473" s="65"/>
      <c r="DX2473" s="65"/>
      <c r="DY2473" s="65"/>
      <c r="DZ2473" s="65"/>
      <c r="EA2473" s="65"/>
      <c r="EB2473" s="65"/>
      <c r="EC2473" s="65"/>
      <c r="ED2473" s="65"/>
      <c r="EE2473" s="65"/>
      <c r="EF2473" s="65"/>
      <c r="EG2473" s="65"/>
      <c r="EH2473" s="65"/>
      <c r="EI2473" s="65"/>
      <c r="EJ2473" s="65"/>
      <c r="EK2473" s="65"/>
      <c r="EL2473" s="65"/>
      <c r="EM2473" s="65"/>
      <c r="EN2473" s="65"/>
      <c r="EO2473" s="65"/>
      <c r="EP2473" s="65"/>
      <c r="EQ2473" s="65"/>
      <c r="ER2473" s="65"/>
      <c r="ES2473" s="65"/>
      <c r="ET2473" s="65"/>
      <c r="EU2473" s="65"/>
      <c r="EV2473" s="65"/>
      <c r="EW2473" s="65"/>
      <c r="EX2473" s="65"/>
      <c r="EY2473" s="65"/>
      <c r="EZ2473" s="65"/>
      <c r="FA2473" s="65"/>
      <c r="FB2473" s="65"/>
      <c r="FC2473" s="65"/>
      <c r="FD2473" s="65"/>
      <c r="FE2473" s="65"/>
      <c r="FF2473" s="65"/>
      <c r="FG2473" s="65"/>
      <c r="FH2473" s="65"/>
      <c r="FI2473" s="65"/>
      <c r="FJ2473" s="65"/>
      <c r="FK2473" s="65"/>
      <c r="FL2473" s="65"/>
      <c r="FM2473" s="65"/>
      <c r="FN2473" s="65"/>
      <c r="FO2473" s="65"/>
      <c r="FP2473" s="65"/>
      <c r="FQ2473" s="65"/>
      <c r="FR2473" s="65"/>
      <c r="FS2473" s="65"/>
      <c r="FT2473" s="65"/>
      <c r="FU2473" s="65"/>
      <c r="FV2473" s="65"/>
      <c r="FW2473" s="65"/>
      <c r="FX2473" s="65"/>
      <c r="FY2473" s="65"/>
      <c r="FZ2473" s="65"/>
      <c r="GA2473" s="65"/>
      <c r="GB2473" s="65"/>
      <c r="GC2473" s="65"/>
      <c r="GD2473" s="65"/>
      <c r="GE2473" s="65"/>
      <c r="GF2473" s="65"/>
      <c r="GG2473" s="65"/>
      <c r="GH2473" s="65"/>
      <c r="GI2473" s="65"/>
      <c r="GJ2473" s="65"/>
      <c r="GK2473" s="65"/>
      <c r="GL2473" s="65"/>
      <c r="GM2473" s="65"/>
      <c r="GN2473" s="65"/>
      <c r="GO2473" s="65"/>
      <c r="GP2473" s="65"/>
      <c r="GQ2473" s="65"/>
      <c r="GR2473" s="65"/>
      <c r="GS2473" s="65"/>
      <c r="GT2473" s="65"/>
      <c r="GU2473" s="65"/>
      <c r="GV2473" s="65"/>
      <c r="GW2473" s="65"/>
      <c r="GX2473" s="65"/>
      <c r="GY2473" s="65"/>
      <c r="GZ2473" s="65"/>
      <c r="HA2473" s="65"/>
      <c r="HB2473" s="65"/>
      <c r="HC2473" s="65"/>
      <c r="HD2473" s="65"/>
      <c r="HE2473" s="65"/>
      <c r="HF2473" s="65"/>
      <c r="HG2473" s="65"/>
      <c r="HH2473" s="65"/>
      <c r="HI2473" s="65"/>
      <c r="HJ2473" s="65"/>
      <c r="HK2473" s="65"/>
      <c r="HL2473" s="65"/>
      <c r="HM2473" s="65"/>
      <c r="HN2473" s="65"/>
      <c r="HO2473" s="65"/>
      <c r="HP2473" s="65"/>
      <c r="HQ2473" s="65"/>
      <c r="HR2473" s="65"/>
      <c r="HS2473" s="65"/>
      <c r="HT2473" s="65"/>
      <c r="HU2473" s="65"/>
      <c r="HV2473" s="65"/>
      <c r="HW2473" s="65"/>
      <c r="HX2473" s="65"/>
      <c r="HY2473" s="65"/>
      <c r="HZ2473" s="65"/>
      <c r="IA2473" s="65"/>
      <c r="IB2473" s="65"/>
      <c r="IC2473" s="65"/>
      <c r="ID2473" s="65"/>
      <c r="IE2473" s="65"/>
      <c r="IF2473" s="65"/>
      <c r="IG2473" s="65"/>
      <c r="IH2473" s="65"/>
      <c r="II2473" s="65"/>
      <c r="IJ2473" s="65"/>
      <c r="IK2473" s="65"/>
      <c r="IL2473" s="65"/>
    </row>
    <row r="2474" spans="1:246" s="17" customFormat="1" ht="14.25" customHeight="1" x14ac:dyDescent="0.4">
      <c r="A2474" s="34" t="e">
        <f>_xlfn.CONCAT(D2474,E2474,G2474,#REF!)</f>
        <v>#REF!</v>
      </c>
      <c r="B2474" s="40">
        <v>2501</v>
      </c>
      <c r="C2474" s="40">
        <v>2314</v>
      </c>
      <c r="D2474" s="40">
        <v>158</v>
      </c>
      <c r="E2474" s="41" t="s">
        <v>7520</v>
      </c>
      <c r="F2474" s="42" t="s">
        <v>5696</v>
      </c>
      <c r="G2474" s="41" t="s">
        <v>5666</v>
      </c>
      <c r="H2474" s="41" t="s">
        <v>5697</v>
      </c>
      <c r="I2474" s="41" t="s">
        <v>5698</v>
      </c>
      <c r="J2474" s="43">
        <v>2</v>
      </c>
      <c r="K2474" s="44">
        <v>1293</v>
      </c>
      <c r="L2474" s="45">
        <v>2</v>
      </c>
      <c r="M2474" s="45">
        <v>2586</v>
      </c>
      <c r="N2474" s="46">
        <v>0</v>
      </c>
      <c r="O2474" s="46">
        <v>72</v>
      </c>
      <c r="P2474" s="46">
        <v>0</v>
      </c>
      <c r="Q2474" s="46">
        <v>0</v>
      </c>
      <c r="R2474" s="46">
        <f t="shared" si="360"/>
        <v>72</v>
      </c>
      <c r="S2474" s="85"/>
      <c r="T2474" s="47">
        <f t="shared" si="353"/>
        <v>0</v>
      </c>
      <c r="U2474" s="47" t="str" cm="1">
        <f t="array" aca="1" ref="U2474" ca="1">IF(S2474="", "×", IF(LEFT(S2474,2)="項番", COUNTIFS($D$2:$D$4001, INDIRECT("D" &amp; ROW()-1), $U$2:$U$4001, "〇"), "〇"))</f>
        <v>×</v>
      </c>
      <c r="V2474" s="47" t="str">
        <f t="shared" si="354"/>
        <v>×</v>
      </c>
      <c r="W2474" s="47" t="str">
        <f t="shared" si="355"/>
        <v>×</v>
      </c>
      <c r="X2474" s="48" t="str">
        <f t="shared" ca="1" si="356"/>
        <v/>
      </c>
      <c r="Y2474" s="47">
        <f t="shared" ca="1" si="357"/>
        <v>0</v>
      </c>
      <c r="Z2474" s="47">
        <f t="shared" si="358"/>
        <v>158</v>
      </c>
      <c r="AA2474" s="47" t="str">
        <f t="shared" si="359"/>
        <v/>
      </c>
    </row>
    <row r="2475" spans="1:246" s="66" customFormat="1" ht="14.25" customHeight="1" x14ac:dyDescent="0.4">
      <c r="A2475" s="34" t="e">
        <f>_xlfn.CONCAT(D2475,E2475,G2475,#REF!)</f>
        <v>#REF!</v>
      </c>
      <c r="B2475" s="40">
        <v>2502</v>
      </c>
      <c r="C2475" s="40">
        <v>2315</v>
      </c>
      <c r="D2475" s="40">
        <v>158</v>
      </c>
      <c r="E2475" s="41" t="s">
        <v>7520</v>
      </c>
      <c r="F2475" s="42" t="s">
        <v>5699</v>
      </c>
      <c r="G2475" s="41" t="s">
        <v>5666</v>
      </c>
      <c r="H2475" s="41" t="s">
        <v>5700</v>
      </c>
      <c r="I2475" s="41" t="s">
        <v>5701</v>
      </c>
      <c r="J2475" s="43">
        <v>2</v>
      </c>
      <c r="K2475" s="44">
        <v>1108</v>
      </c>
      <c r="L2475" s="45">
        <v>2</v>
      </c>
      <c r="M2475" s="45">
        <v>2216</v>
      </c>
      <c r="N2475" s="46">
        <v>0</v>
      </c>
      <c r="O2475" s="46">
        <v>0</v>
      </c>
      <c r="P2475" s="46">
        <v>0</v>
      </c>
      <c r="Q2475" s="46">
        <v>2</v>
      </c>
      <c r="R2475" s="46">
        <f t="shared" si="360"/>
        <v>2</v>
      </c>
      <c r="S2475" s="85"/>
      <c r="T2475" s="47">
        <f t="shared" si="353"/>
        <v>0</v>
      </c>
      <c r="U2475" s="47" t="str" cm="1">
        <f t="array" aca="1" ref="U2475" ca="1">IF(S2475="", "×", IF(LEFT(S2475,2)="項番", COUNTIFS($D$2:$D$4001, INDIRECT("D" &amp; ROW()-1), $U$2:$U$4001, "〇"), "〇"))</f>
        <v>×</v>
      </c>
      <c r="V2475" s="47" t="str">
        <f t="shared" si="354"/>
        <v>×</v>
      </c>
      <c r="W2475" s="47" t="str">
        <f t="shared" si="355"/>
        <v>×</v>
      </c>
      <c r="X2475" s="48" t="str">
        <f t="shared" ca="1" si="356"/>
        <v/>
      </c>
      <c r="Y2475" s="47">
        <f t="shared" ca="1" si="357"/>
        <v>0</v>
      </c>
      <c r="Z2475" s="47">
        <f t="shared" si="358"/>
        <v>158</v>
      </c>
      <c r="AA2475" s="47" t="str">
        <f t="shared" si="359"/>
        <v/>
      </c>
      <c r="AB2475" s="65"/>
      <c r="AC2475" s="65"/>
      <c r="AD2475" s="65"/>
      <c r="AE2475" s="65"/>
      <c r="AF2475" s="65"/>
      <c r="AG2475" s="65"/>
      <c r="AH2475" s="65"/>
      <c r="AI2475" s="65"/>
      <c r="AJ2475" s="65"/>
      <c r="AK2475" s="65"/>
      <c r="AL2475" s="65"/>
      <c r="AM2475" s="65"/>
      <c r="AN2475" s="65"/>
      <c r="AO2475" s="65"/>
      <c r="AP2475" s="65"/>
      <c r="AQ2475" s="65"/>
      <c r="AR2475" s="65"/>
      <c r="AS2475" s="65"/>
      <c r="AT2475" s="65"/>
      <c r="AU2475" s="65"/>
      <c r="AV2475" s="65"/>
      <c r="AW2475" s="65"/>
      <c r="AX2475" s="65"/>
      <c r="AY2475" s="65"/>
      <c r="AZ2475" s="65"/>
      <c r="BA2475" s="65"/>
      <c r="BB2475" s="65"/>
      <c r="BC2475" s="65"/>
      <c r="BD2475" s="65"/>
      <c r="BE2475" s="65"/>
      <c r="BF2475" s="65"/>
      <c r="BG2475" s="65"/>
      <c r="BH2475" s="65"/>
      <c r="BI2475" s="65"/>
      <c r="BJ2475" s="65"/>
      <c r="BK2475" s="65"/>
      <c r="BL2475" s="65"/>
      <c r="BM2475" s="65"/>
      <c r="BN2475" s="65"/>
      <c r="BO2475" s="65"/>
      <c r="BP2475" s="65"/>
      <c r="BQ2475" s="65"/>
      <c r="BR2475" s="65"/>
      <c r="BS2475" s="65"/>
      <c r="BT2475" s="65"/>
      <c r="BU2475" s="65"/>
      <c r="BV2475" s="65"/>
      <c r="BW2475" s="65"/>
      <c r="BX2475" s="65"/>
      <c r="BY2475" s="65"/>
      <c r="BZ2475" s="65"/>
      <c r="CA2475" s="65"/>
      <c r="CB2475" s="65"/>
      <c r="CC2475" s="65"/>
      <c r="CD2475" s="65"/>
      <c r="CE2475" s="65"/>
      <c r="CF2475" s="65"/>
      <c r="CG2475" s="65"/>
      <c r="CH2475" s="65"/>
      <c r="CI2475" s="65"/>
      <c r="CJ2475" s="65"/>
      <c r="CK2475" s="65"/>
      <c r="CL2475" s="65"/>
      <c r="CM2475" s="65"/>
      <c r="CN2475" s="65"/>
      <c r="CO2475" s="65"/>
      <c r="CP2475" s="65"/>
      <c r="CQ2475" s="65"/>
      <c r="CR2475" s="65"/>
      <c r="CS2475" s="65"/>
      <c r="CT2475" s="65"/>
      <c r="CU2475" s="65"/>
      <c r="CV2475" s="65"/>
      <c r="CW2475" s="65"/>
      <c r="CX2475" s="65"/>
      <c r="CY2475" s="65"/>
      <c r="CZ2475" s="65"/>
      <c r="DA2475" s="65"/>
      <c r="DB2475" s="65"/>
      <c r="DC2475" s="65"/>
      <c r="DD2475" s="65"/>
      <c r="DE2475" s="65"/>
      <c r="DF2475" s="65"/>
      <c r="DG2475" s="65"/>
      <c r="DH2475" s="65"/>
      <c r="DI2475" s="65"/>
      <c r="DJ2475" s="65"/>
      <c r="DK2475" s="65"/>
      <c r="DL2475" s="65"/>
      <c r="DM2475" s="65"/>
      <c r="DN2475" s="65"/>
      <c r="DO2475" s="65"/>
      <c r="DP2475" s="65"/>
      <c r="DQ2475" s="65"/>
      <c r="DR2475" s="65"/>
      <c r="DS2475" s="65"/>
      <c r="DT2475" s="65"/>
      <c r="DU2475" s="65"/>
      <c r="DV2475" s="65"/>
      <c r="DW2475" s="65"/>
      <c r="DX2475" s="65"/>
      <c r="DY2475" s="65"/>
      <c r="DZ2475" s="65"/>
      <c r="EA2475" s="65"/>
      <c r="EB2475" s="65"/>
      <c r="EC2475" s="65"/>
      <c r="ED2475" s="65"/>
      <c r="EE2475" s="65"/>
      <c r="EF2475" s="65"/>
      <c r="EG2475" s="65"/>
      <c r="EH2475" s="65"/>
      <c r="EI2475" s="65"/>
      <c r="EJ2475" s="65"/>
      <c r="EK2475" s="65"/>
      <c r="EL2475" s="65"/>
      <c r="EM2475" s="65"/>
      <c r="EN2475" s="65"/>
      <c r="EO2475" s="65"/>
      <c r="EP2475" s="65"/>
      <c r="EQ2475" s="65"/>
      <c r="ER2475" s="65"/>
      <c r="ES2475" s="65"/>
      <c r="ET2475" s="65"/>
      <c r="EU2475" s="65"/>
      <c r="EV2475" s="65"/>
      <c r="EW2475" s="65"/>
      <c r="EX2475" s="65"/>
      <c r="EY2475" s="65"/>
      <c r="EZ2475" s="65"/>
      <c r="FA2475" s="65"/>
      <c r="FB2475" s="65"/>
      <c r="FC2475" s="65"/>
      <c r="FD2475" s="65"/>
      <c r="FE2475" s="65"/>
      <c r="FF2475" s="65"/>
      <c r="FG2475" s="65"/>
      <c r="FH2475" s="65"/>
      <c r="FI2475" s="65"/>
      <c r="FJ2475" s="65"/>
      <c r="FK2475" s="65"/>
      <c r="FL2475" s="65"/>
      <c r="FM2475" s="65"/>
      <c r="FN2475" s="65"/>
      <c r="FO2475" s="65"/>
      <c r="FP2475" s="65"/>
      <c r="FQ2475" s="65"/>
      <c r="FR2475" s="65"/>
      <c r="FS2475" s="65"/>
      <c r="FT2475" s="65"/>
      <c r="FU2475" s="65"/>
      <c r="FV2475" s="65"/>
      <c r="FW2475" s="65"/>
      <c r="FX2475" s="65"/>
      <c r="FY2475" s="65"/>
      <c r="FZ2475" s="65"/>
      <c r="GA2475" s="65"/>
      <c r="GB2475" s="65"/>
      <c r="GC2475" s="65"/>
      <c r="GD2475" s="65"/>
      <c r="GE2475" s="65"/>
      <c r="GF2475" s="65"/>
      <c r="GG2475" s="65"/>
      <c r="GH2475" s="65"/>
      <c r="GI2475" s="65"/>
      <c r="GJ2475" s="65"/>
      <c r="GK2475" s="65"/>
      <c r="GL2475" s="65"/>
      <c r="GM2475" s="65"/>
      <c r="GN2475" s="65"/>
      <c r="GO2475" s="65"/>
      <c r="GP2475" s="65"/>
      <c r="GQ2475" s="65"/>
      <c r="GR2475" s="65"/>
      <c r="GS2475" s="65"/>
      <c r="GT2475" s="65"/>
      <c r="GU2475" s="65"/>
      <c r="GV2475" s="65"/>
      <c r="GW2475" s="65"/>
      <c r="GX2475" s="65"/>
      <c r="GY2475" s="65"/>
      <c r="GZ2475" s="65"/>
      <c r="HA2475" s="65"/>
      <c r="HB2475" s="65"/>
      <c r="HC2475" s="65"/>
      <c r="HD2475" s="65"/>
      <c r="HE2475" s="65"/>
      <c r="HF2475" s="65"/>
      <c r="HG2475" s="65"/>
      <c r="HH2475" s="65"/>
      <c r="HI2475" s="65"/>
      <c r="HJ2475" s="65"/>
      <c r="HK2475" s="65"/>
      <c r="HL2475" s="65"/>
      <c r="HM2475" s="65"/>
      <c r="HN2475" s="65"/>
      <c r="HO2475" s="65"/>
      <c r="HP2475" s="65"/>
      <c r="HQ2475" s="65"/>
      <c r="HR2475" s="65"/>
      <c r="HS2475" s="65"/>
      <c r="HT2475" s="65"/>
      <c r="HU2475" s="65"/>
      <c r="HV2475" s="65"/>
      <c r="HW2475" s="65"/>
      <c r="HX2475" s="65"/>
      <c r="HY2475" s="65"/>
      <c r="HZ2475" s="65"/>
      <c r="IA2475" s="65"/>
      <c r="IB2475" s="65"/>
      <c r="IC2475" s="65"/>
      <c r="ID2475" s="65"/>
      <c r="IE2475" s="65"/>
      <c r="IF2475" s="65"/>
      <c r="IG2475" s="65"/>
      <c r="IH2475" s="65"/>
      <c r="II2475" s="65"/>
      <c r="IJ2475" s="65"/>
      <c r="IK2475" s="65"/>
      <c r="IL2475" s="65"/>
    </row>
    <row r="2476" spans="1:246" s="68" customFormat="1" ht="14.25" customHeight="1" x14ac:dyDescent="0.4">
      <c r="A2476" s="50" t="e">
        <f>_xlfn.CONCAT(D2476,E2476,G2476,#REF!)</f>
        <v>#REF!</v>
      </c>
      <c r="B2476" s="51"/>
      <c r="C2476" s="51" t="s">
        <v>125</v>
      </c>
      <c r="D2476" s="51" t="s">
        <v>125</v>
      </c>
      <c r="E2476" s="52"/>
      <c r="F2476" s="53"/>
      <c r="G2476" s="52"/>
      <c r="H2476" s="52"/>
      <c r="I2476" s="52"/>
      <c r="J2476" s="54"/>
      <c r="K2476" s="55"/>
      <c r="L2476" s="56"/>
      <c r="M2476" s="56"/>
      <c r="N2476" s="57"/>
      <c r="O2476" s="57"/>
      <c r="P2476" s="57"/>
      <c r="Q2476" s="57"/>
      <c r="R2476" s="57"/>
      <c r="S2476" s="86" t="s">
        <v>7712</v>
      </c>
      <c r="T2476" s="58">
        <f t="shared" si="353"/>
        <v>0</v>
      </c>
      <c r="U2476" s="58" cm="1">
        <f t="array" aca="1" ref="U2476" ca="1">IF(S2476="", "×", IF(LEFT(S2476,2)="項番", COUNTIFS($D$2:$D$4001, INDIRECT("D" &amp; ROW()-1), $U$2:$U$4001, "〇"), "〇"))</f>
        <v>0</v>
      </c>
      <c r="V2476" s="58" t="str">
        <f t="shared" si="354"/>
        <v/>
      </c>
      <c r="W2476" s="58" t="str">
        <f t="shared" si="355"/>
        <v/>
      </c>
      <c r="X2476" s="59" t="str">
        <f t="shared" ca="1" si="356"/>
        <v/>
      </c>
      <c r="Y2476" s="58">
        <f t="shared" ca="1" si="357"/>
        <v>0</v>
      </c>
      <c r="Z2476" s="58">
        <f t="shared" si="358"/>
        <v>158</v>
      </c>
      <c r="AA2476" s="58" t="str">
        <f t="shared" si="359"/>
        <v>【注意】：項番集計行（項番〇計）は、一つ上のNOにする)</v>
      </c>
      <c r="AB2476" s="67"/>
      <c r="AC2476" s="67"/>
      <c r="AD2476" s="67"/>
      <c r="AE2476" s="67"/>
      <c r="AF2476" s="67"/>
      <c r="AG2476" s="67"/>
      <c r="AH2476" s="67"/>
      <c r="AI2476" s="67"/>
      <c r="AJ2476" s="67"/>
      <c r="AK2476" s="67"/>
      <c r="AL2476" s="67"/>
      <c r="AM2476" s="67"/>
      <c r="AN2476" s="67"/>
      <c r="AO2476" s="67"/>
      <c r="AP2476" s="67"/>
      <c r="AQ2476" s="67"/>
      <c r="AR2476" s="67"/>
      <c r="AS2476" s="67"/>
      <c r="AT2476" s="67"/>
      <c r="AU2476" s="67"/>
      <c r="AV2476" s="67"/>
      <c r="AW2476" s="67"/>
      <c r="AX2476" s="67"/>
      <c r="AY2476" s="67"/>
      <c r="AZ2476" s="67"/>
      <c r="BA2476" s="67"/>
      <c r="BB2476" s="67"/>
      <c r="BC2476" s="67"/>
      <c r="BD2476" s="67"/>
      <c r="BE2476" s="67"/>
      <c r="BF2476" s="67"/>
      <c r="BG2476" s="67"/>
      <c r="BH2476" s="67"/>
      <c r="BI2476" s="67"/>
      <c r="BJ2476" s="67"/>
      <c r="BK2476" s="67"/>
      <c r="BL2476" s="67"/>
      <c r="BM2476" s="67"/>
      <c r="BN2476" s="67"/>
      <c r="BO2476" s="67"/>
      <c r="BP2476" s="67"/>
      <c r="BQ2476" s="67"/>
      <c r="BR2476" s="67"/>
      <c r="BS2476" s="67"/>
      <c r="BT2476" s="67"/>
      <c r="BU2476" s="67"/>
      <c r="BV2476" s="67"/>
      <c r="BW2476" s="67"/>
      <c r="BX2476" s="67"/>
      <c r="BY2476" s="67"/>
      <c r="BZ2476" s="67"/>
      <c r="CA2476" s="67"/>
      <c r="CB2476" s="67"/>
      <c r="CC2476" s="67"/>
      <c r="CD2476" s="67"/>
      <c r="CE2476" s="67"/>
      <c r="CF2476" s="67"/>
      <c r="CG2476" s="67"/>
      <c r="CH2476" s="67"/>
      <c r="CI2476" s="67"/>
      <c r="CJ2476" s="67"/>
      <c r="CK2476" s="67"/>
      <c r="CL2476" s="67"/>
      <c r="CM2476" s="67"/>
      <c r="CN2476" s="67"/>
      <c r="CO2476" s="67"/>
      <c r="CP2476" s="67"/>
      <c r="CQ2476" s="67"/>
      <c r="CR2476" s="67"/>
      <c r="CS2476" s="67"/>
      <c r="CT2476" s="67"/>
      <c r="CU2476" s="67"/>
      <c r="CV2476" s="67"/>
      <c r="CW2476" s="67"/>
      <c r="CX2476" s="67"/>
      <c r="CY2476" s="67"/>
      <c r="CZ2476" s="67"/>
      <c r="DA2476" s="67"/>
      <c r="DB2476" s="67"/>
      <c r="DC2476" s="67"/>
      <c r="DD2476" s="67"/>
      <c r="DE2476" s="67"/>
      <c r="DF2476" s="67"/>
      <c r="DG2476" s="67"/>
      <c r="DH2476" s="67"/>
      <c r="DI2476" s="67"/>
      <c r="DJ2476" s="67"/>
      <c r="DK2476" s="67"/>
      <c r="DL2476" s="67"/>
      <c r="DM2476" s="67"/>
      <c r="DN2476" s="67"/>
      <c r="DO2476" s="67"/>
      <c r="DP2476" s="67"/>
      <c r="DQ2476" s="67"/>
      <c r="DR2476" s="67"/>
      <c r="DS2476" s="67"/>
      <c r="DT2476" s="67"/>
      <c r="DU2476" s="67"/>
      <c r="DV2476" s="67"/>
      <c r="DW2476" s="67"/>
      <c r="DX2476" s="67"/>
      <c r="DY2476" s="67"/>
      <c r="DZ2476" s="67"/>
      <c r="EA2476" s="67"/>
      <c r="EB2476" s="67"/>
      <c r="EC2476" s="67"/>
      <c r="ED2476" s="67"/>
      <c r="EE2476" s="67"/>
      <c r="EF2476" s="67"/>
      <c r="EG2476" s="67"/>
      <c r="EH2476" s="67"/>
      <c r="EI2476" s="67"/>
      <c r="EJ2476" s="67"/>
      <c r="EK2476" s="67"/>
      <c r="EL2476" s="67"/>
      <c r="EM2476" s="67"/>
      <c r="EN2476" s="67"/>
      <c r="EO2476" s="67"/>
      <c r="EP2476" s="67"/>
      <c r="EQ2476" s="67"/>
      <c r="ER2476" s="67"/>
      <c r="ES2476" s="67"/>
      <c r="ET2476" s="67"/>
      <c r="EU2476" s="67"/>
      <c r="EV2476" s="67"/>
      <c r="EW2476" s="67"/>
      <c r="EX2476" s="67"/>
      <c r="EY2476" s="67"/>
      <c r="EZ2476" s="67"/>
      <c r="FA2476" s="67"/>
      <c r="FB2476" s="67"/>
      <c r="FC2476" s="67"/>
      <c r="FD2476" s="67"/>
      <c r="FE2476" s="67"/>
      <c r="FF2476" s="67"/>
      <c r="FG2476" s="67"/>
      <c r="FH2476" s="67"/>
      <c r="FI2476" s="67"/>
      <c r="FJ2476" s="67"/>
      <c r="FK2476" s="67"/>
      <c r="FL2476" s="67"/>
      <c r="FM2476" s="67"/>
      <c r="FN2476" s="67"/>
      <c r="FO2476" s="67"/>
      <c r="FP2476" s="67"/>
      <c r="FQ2476" s="67"/>
      <c r="FR2476" s="67"/>
      <c r="FS2476" s="67"/>
      <c r="FT2476" s="67"/>
      <c r="FU2476" s="67"/>
      <c r="FV2476" s="67"/>
      <c r="FW2476" s="67"/>
      <c r="FX2476" s="67"/>
      <c r="FY2476" s="67"/>
      <c r="FZ2476" s="67"/>
      <c r="GA2476" s="67"/>
      <c r="GB2476" s="67"/>
      <c r="GC2476" s="67"/>
      <c r="GD2476" s="67"/>
      <c r="GE2476" s="67"/>
      <c r="GF2476" s="67"/>
      <c r="GG2476" s="67"/>
      <c r="GH2476" s="67"/>
      <c r="GI2476" s="67"/>
      <c r="GJ2476" s="67"/>
      <c r="GK2476" s="67"/>
      <c r="GL2476" s="67"/>
      <c r="GM2476" s="67"/>
      <c r="GN2476" s="67"/>
      <c r="GO2476" s="67"/>
      <c r="GP2476" s="67"/>
      <c r="GQ2476" s="67"/>
      <c r="GR2476" s="67"/>
      <c r="GS2476" s="67"/>
      <c r="GT2476" s="67"/>
      <c r="GU2476" s="67"/>
      <c r="GV2476" s="67"/>
      <c r="GW2476" s="67"/>
      <c r="GX2476" s="67"/>
      <c r="GY2476" s="67"/>
      <c r="GZ2476" s="67"/>
      <c r="HA2476" s="67"/>
      <c r="HB2476" s="67"/>
      <c r="HC2476" s="67"/>
      <c r="HD2476" s="67"/>
      <c r="HE2476" s="67"/>
      <c r="HF2476" s="67"/>
      <c r="HG2476" s="67"/>
      <c r="HH2476" s="67"/>
      <c r="HI2476" s="67"/>
      <c r="HJ2476" s="67"/>
      <c r="HK2476" s="67"/>
      <c r="HL2476" s="67"/>
      <c r="HM2476" s="67"/>
      <c r="HN2476" s="67"/>
      <c r="HO2476" s="67"/>
      <c r="HP2476" s="67"/>
      <c r="HQ2476" s="67"/>
      <c r="HR2476" s="67"/>
      <c r="HS2476" s="67"/>
      <c r="HT2476" s="67"/>
      <c r="HU2476" s="67"/>
      <c r="HV2476" s="67"/>
      <c r="HW2476" s="67"/>
      <c r="HX2476" s="67"/>
      <c r="HY2476" s="67"/>
      <c r="HZ2476" s="67"/>
      <c r="IA2476" s="67"/>
      <c r="IB2476" s="67"/>
      <c r="IC2476" s="67"/>
      <c r="ID2476" s="67"/>
      <c r="IE2476" s="67"/>
      <c r="IF2476" s="67"/>
      <c r="IG2476" s="67"/>
      <c r="IH2476" s="67"/>
      <c r="II2476" s="67"/>
      <c r="IJ2476" s="67"/>
      <c r="IK2476" s="67"/>
      <c r="IL2476" s="67"/>
    </row>
    <row r="2477" spans="1:246" ht="14.25" customHeight="1" x14ac:dyDescent="0.4">
      <c r="A2477" s="34" t="e">
        <f>_xlfn.CONCAT(D2477,E2477,G2477,#REF!)</f>
        <v>#REF!</v>
      </c>
      <c r="B2477" s="40">
        <v>2491</v>
      </c>
      <c r="C2477" s="40">
        <v>2316</v>
      </c>
      <c r="D2477" s="40">
        <v>159</v>
      </c>
      <c r="E2477" s="41" t="s">
        <v>7520</v>
      </c>
      <c r="F2477" s="42" t="s">
        <v>5670</v>
      </c>
      <c r="G2477" s="41" t="s">
        <v>5666</v>
      </c>
      <c r="H2477" s="41" t="s">
        <v>5671</v>
      </c>
      <c r="I2477" s="41" t="s">
        <v>5672</v>
      </c>
      <c r="J2477" s="43">
        <v>56</v>
      </c>
      <c r="K2477" s="44">
        <v>7717.4</v>
      </c>
      <c r="L2477" s="45">
        <v>56</v>
      </c>
      <c r="M2477" s="45">
        <v>432174.39999999997</v>
      </c>
      <c r="N2477" s="46">
        <v>0</v>
      </c>
      <c r="O2477" s="46">
        <v>4</v>
      </c>
      <c r="P2477" s="46">
        <v>0</v>
      </c>
      <c r="Q2477" s="46">
        <v>0</v>
      </c>
      <c r="R2477" s="46">
        <f>SUM(N2477:Q2477)</f>
        <v>4</v>
      </c>
      <c r="S2477" s="85"/>
      <c r="T2477" s="47">
        <f t="shared" si="353"/>
        <v>0</v>
      </c>
      <c r="U2477" s="47" t="str" cm="1">
        <f t="array" aca="1" ref="U2477" ca="1">IF(S2477="", "×", IF(LEFT(S2477,2)="項番", COUNTIFS($D$2:$D$4001, INDIRECT("D" &amp; ROW()-1), $U$2:$U$4001, "〇"), "〇"))</f>
        <v>×</v>
      </c>
      <c r="V2477" s="47" t="str">
        <f t="shared" si="354"/>
        <v>×</v>
      </c>
      <c r="W2477" s="47" t="str">
        <f t="shared" si="355"/>
        <v>×</v>
      </c>
      <c r="X2477" s="48" t="str">
        <f t="shared" ca="1" si="356"/>
        <v/>
      </c>
      <c r="Y2477" s="47">
        <f t="shared" ca="1" si="357"/>
        <v>0</v>
      </c>
      <c r="Z2477" s="47">
        <f t="shared" si="358"/>
        <v>159</v>
      </c>
      <c r="AA2477" s="47" t="str">
        <f t="shared" si="359"/>
        <v/>
      </c>
    </row>
    <row r="2478" spans="1:246" s="17" customFormat="1" ht="14.25" customHeight="1" x14ac:dyDescent="0.4">
      <c r="A2478" s="34" t="e">
        <f>_xlfn.CONCAT(D2478,E2478,G2478,#REF!)</f>
        <v>#REF!</v>
      </c>
      <c r="B2478" s="40">
        <v>2493</v>
      </c>
      <c r="C2478" s="40">
        <v>2317</v>
      </c>
      <c r="D2478" s="40">
        <v>159</v>
      </c>
      <c r="E2478" s="41" t="s">
        <v>7520</v>
      </c>
      <c r="F2478" s="42" t="s">
        <v>5675</v>
      </c>
      <c r="G2478" s="41" t="s">
        <v>5666</v>
      </c>
      <c r="H2478" s="41" t="s">
        <v>5676</v>
      </c>
      <c r="I2478" s="41" t="s">
        <v>5677</v>
      </c>
      <c r="J2478" s="43">
        <v>56</v>
      </c>
      <c r="K2478" s="44">
        <v>4066.2</v>
      </c>
      <c r="L2478" s="45">
        <v>56</v>
      </c>
      <c r="M2478" s="45">
        <v>227707.19999999998</v>
      </c>
      <c r="N2478" s="46">
        <v>0</v>
      </c>
      <c r="O2478" s="46">
        <v>4</v>
      </c>
      <c r="P2478" s="46">
        <v>0</v>
      </c>
      <c r="Q2478" s="46">
        <v>0</v>
      </c>
      <c r="R2478" s="46">
        <f>SUM(N2478:Q2478)</f>
        <v>4</v>
      </c>
      <c r="S2478" s="85"/>
      <c r="T2478" s="47">
        <f t="shared" si="353"/>
        <v>0</v>
      </c>
      <c r="U2478" s="47" t="str" cm="1">
        <f t="array" aca="1" ref="U2478" ca="1">IF(S2478="", "×", IF(LEFT(S2478,2)="項番", COUNTIFS($D$2:$D$4001, INDIRECT("D" &amp; ROW()-1), $U$2:$U$4001, "〇"), "〇"))</f>
        <v>×</v>
      </c>
      <c r="V2478" s="47" t="str">
        <f t="shared" si="354"/>
        <v>×</v>
      </c>
      <c r="W2478" s="47" t="str">
        <f t="shared" si="355"/>
        <v>×</v>
      </c>
      <c r="X2478" s="48" t="str">
        <f t="shared" ca="1" si="356"/>
        <v/>
      </c>
      <c r="Y2478" s="47">
        <f t="shared" ca="1" si="357"/>
        <v>0</v>
      </c>
      <c r="Z2478" s="47">
        <f t="shared" si="358"/>
        <v>159</v>
      </c>
      <c r="AA2478" s="47" t="str">
        <f t="shared" si="359"/>
        <v/>
      </c>
    </row>
    <row r="2479" spans="1:246" s="60" customFormat="1" ht="14.25" customHeight="1" x14ac:dyDescent="0.4">
      <c r="A2479" s="50" t="e">
        <f>_xlfn.CONCAT(D2479,E2479,G2479,#REF!)</f>
        <v>#REF!</v>
      </c>
      <c r="B2479" s="51"/>
      <c r="C2479" s="51" t="s">
        <v>125</v>
      </c>
      <c r="D2479" s="51" t="s">
        <v>125</v>
      </c>
      <c r="E2479" s="52"/>
      <c r="F2479" s="53"/>
      <c r="G2479" s="52"/>
      <c r="H2479" s="52"/>
      <c r="I2479" s="52"/>
      <c r="J2479" s="54"/>
      <c r="K2479" s="55"/>
      <c r="L2479" s="56"/>
      <c r="M2479" s="56"/>
      <c r="N2479" s="57"/>
      <c r="O2479" s="57"/>
      <c r="P2479" s="57"/>
      <c r="Q2479" s="57"/>
      <c r="R2479" s="57"/>
      <c r="S2479" s="86" t="s">
        <v>7713</v>
      </c>
      <c r="T2479" s="58">
        <f t="shared" si="353"/>
        <v>0</v>
      </c>
      <c r="U2479" s="58" cm="1">
        <f t="array" aca="1" ref="U2479" ca="1">IF(S2479="", "×", IF(LEFT(S2479,2)="項番", COUNTIFS($D$2:$D$4001, INDIRECT("D" &amp; ROW()-1), $U$2:$U$4001, "〇"), "〇"))</f>
        <v>0</v>
      </c>
      <c r="V2479" s="58" t="str">
        <f t="shared" si="354"/>
        <v/>
      </c>
      <c r="W2479" s="58" t="str">
        <f t="shared" si="355"/>
        <v/>
      </c>
      <c r="X2479" s="59" t="str">
        <f t="shared" ca="1" si="356"/>
        <v/>
      </c>
      <c r="Y2479" s="58">
        <f t="shared" ca="1" si="357"/>
        <v>0</v>
      </c>
      <c r="Z2479" s="58">
        <f t="shared" si="358"/>
        <v>159</v>
      </c>
      <c r="AA2479" s="58" t="str">
        <f t="shared" si="359"/>
        <v>【注意】：項番集計行（項番〇計）は、一つ上のNOにする)</v>
      </c>
    </row>
    <row r="2480" spans="1:246" s="66" customFormat="1" ht="14.25" customHeight="1" x14ac:dyDescent="0.4">
      <c r="A2480" s="34" t="e">
        <f>_xlfn.CONCAT(D2480,E2480,G2480,#REF!)</f>
        <v>#REF!</v>
      </c>
      <c r="B2480" s="40">
        <v>1570</v>
      </c>
      <c r="C2480" s="40">
        <v>2318</v>
      </c>
      <c r="D2480" s="40">
        <v>160</v>
      </c>
      <c r="E2480" s="41" t="s">
        <v>7520</v>
      </c>
      <c r="F2480" s="42" t="s">
        <v>3652</v>
      </c>
      <c r="G2480" s="41" t="s">
        <v>3650</v>
      </c>
      <c r="H2480" s="41" t="s">
        <v>3653</v>
      </c>
      <c r="I2480" s="41" t="s">
        <v>260</v>
      </c>
      <c r="J2480" s="43">
        <v>1</v>
      </c>
      <c r="K2480" s="44">
        <v>9.9</v>
      </c>
      <c r="L2480" s="45">
        <v>500</v>
      </c>
      <c r="M2480" s="45">
        <v>4950</v>
      </c>
      <c r="N2480" s="46">
        <v>0</v>
      </c>
      <c r="O2480" s="46">
        <v>0</v>
      </c>
      <c r="P2480" s="46">
        <v>4</v>
      </c>
      <c r="Q2480" s="46">
        <v>0</v>
      </c>
      <c r="R2480" s="46">
        <f t="shared" si="360"/>
        <v>4</v>
      </c>
      <c r="S2480" s="85"/>
      <c r="T2480" s="47">
        <f t="shared" si="353"/>
        <v>0</v>
      </c>
      <c r="U2480" s="47" t="str" cm="1">
        <f t="array" aca="1" ref="U2480" ca="1">IF(S2480="", "×", IF(LEFT(S2480,2)="項番", COUNTIFS($D$2:$D$4001, INDIRECT("D" &amp; ROW()-1), $U$2:$U$4001, "〇"), "〇"))</f>
        <v>×</v>
      </c>
      <c r="V2480" s="47" t="str">
        <f t="shared" si="354"/>
        <v>×</v>
      </c>
      <c r="W2480" s="47" t="str">
        <f t="shared" si="355"/>
        <v>×</v>
      </c>
      <c r="X2480" s="48" t="str">
        <f t="shared" ca="1" si="356"/>
        <v/>
      </c>
      <c r="Y2480" s="47">
        <f t="shared" ca="1" si="357"/>
        <v>0</v>
      </c>
      <c r="Z2480" s="47">
        <f t="shared" si="358"/>
        <v>160</v>
      </c>
      <c r="AA2480" s="47" t="str">
        <f t="shared" si="359"/>
        <v/>
      </c>
      <c r="AB2480" s="65"/>
      <c r="AC2480" s="65"/>
      <c r="AD2480" s="65"/>
      <c r="AE2480" s="65"/>
      <c r="AF2480" s="65"/>
      <c r="AG2480" s="65"/>
      <c r="AH2480" s="65"/>
      <c r="AI2480" s="65"/>
      <c r="AJ2480" s="65"/>
      <c r="AK2480" s="65"/>
      <c r="AL2480" s="65"/>
      <c r="AM2480" s="65"/>
      <c r="AN2480" s="65"/>
      <c r="AO2480" s="65"/>
      <c r="AP2480" s="65"/>
      <c r="AQ2480" s="65"/>
      <c r="AR2480" s="65"/>
      <c r="AS2480" s="65"/>
      <c r="AT2480" s="65"/>
      <c r="AU2480" s="65"/>
      <c r="AV2480" s="65"/>
      <c r="AW2480" s="65"/>
      <c r="AX2480" s="65"/>
      <c r="AY2480" s="65"/>
      <c r="AZ2480" s="65"/>
      <c r="BA2480" s="65"/>
      <c r="BB2480" s="65"/>
      <c r="BC2480" s="65"/>
      <c r="BD2480" s="65"/>
      <c r="BE2480" s="65"/>
      <c r="BF2480" s="65"/>
      <c r="BG2480" s="65"/>
      <c r="BH2480" s="65"/>
      <c r="BI2480" s="65"/>
      <c r="BJ2480" s="65"/>
      <c r="BK2480" s="65"/>
      <c r="BL2480" s="65"/>
      <c r="BM2480" s="65"/>
      <c r="BN2480" s="65"/>
      <c r="BO2480" s="65"/>
      <c r="BP2480" s="65"/>
      <c r="BQ2480" s="65"/>
      <c r="BR2480" s="65"/>
      <c r="BS2480" s="65"/>
      <c r="BT2480" s="65"/>
      <c r="BU2480" s="65"/>
      <c r="BV2480" s="65"/>
      <c r="BW2480" s="65"/>
      <c r="BX2480" s="65"/>
      <c r="BY2480" s="65"/>
      <c r="BZ2480" s="65"/>
      <c r="CA2480" s="65"/>
      <c r="CB2480" s="65"/>
      <c r="CC2480" s="65"/>
      <c r="CD2480" s="65"/>
      <c r="CE2480" s="65"/>
      <c r="CF2480" s="65"/>
      <c r="CG2480" s="65"/>
      <c r="CH2480" s="65"/>
      <c r="CI2480" s="65"/>
      <c r="CJ2480" s="65"/>
      <c r="CK2480" s="65"/>
      <c r="CL2480" s="65"/>
      <c r="CM2480" s="65"/>
      <c r="CN2480" s="65"/>
      <c r="CO2480" s="65"/>
      <c r="CP2480" s="65"/>
      <c r="CQ2480" s="65"/>
      <c r="CR2480" s="65"/>
      <c r="CS2480" s="65"/>
      <c r="CT2480" s="65"/>
      <c r="CU2480" s="65"/>
      <c r="CV2480" s="65"/>
      <c r="CW2480" s="65"/>
      <c r="CX2480" s="65"/>
      <c r="CY2480" s="65"/>
      <c r="CZ2480" s="65"/>
      <c r="DA2480" s="65"/>
      <c r="DB2480" s="65"/>
      <c r="DC2480" s="65"/>
      <c r="DD2480" s="65"/>
      <c r="DE2480" s="65"/>
      <c r="DF2480" s="65"/>
      <c r="DG2480" s="65"/>
      <c r="DH2480" s="65"/>
      <c r="DI2480" s="65"/>
      <c r="DJ2480" s="65"/>
      <c r="DK2480" s="65"/>
      <c r="DL2480" s="65"/>
      <c r="DM2480" s="65"/>
      <c r="DN2480" s="65"/>
      <c r="DO2480" s="65"/>
      <c r="DP2480" s="65"/>
      <c r="DQ2480" s="65"/>
      <c r="DR2480" s="65"/>
      <c r="DS2480" s="65"/>
      <c r="DT2480" s="65"/>
      <c r="DU2480" s="65"/>
      <c r="DV2480" s="65"/>
      <c r="DW2480" s="65"/>
      <c r="DX2480" s="65"/>
      <c r="DY2480" s="65"/>
      <c r="DZ2480" s="65"/>
      <c r="EA2480" s="65"/>
      <c r="EB2480" s="65"/>
      <c r="EC2480" s="65"/>
      <c r="ED2480" s="65"/>
      <c r="EE2480" s="65"/>
      <c r="EF2480" s="65"/>
      <c r="EG2480" s="65"/>
      <c r="EH2480" s="65"/>
      <c r="EI2480" s="65"/>
      <c r="EJ2480" s="65"/>
      <c r="EK2480" s="65"/>
      <c r="EL2480" s="65"/>
      <c r="EM2480" s="65"/>
      <c r="EN2480" s="65"/>
      <c r="EO2480" s="65"/>
      <c r="EP2480" s="65"/>
      <c r="EQ2480" s="65"/>
      <c r="ER2480" s="65"/>
      <c r="ES2480" s="65"/>
      <c r="ET2480" s="65"/>
      <c r="EU2480" s="65"/>
      <c r="EV2480" s="65"/>
      <c r="EW2480" s="65"/>
      <c r="EX2480" s="65"/>
      <c r="EY2480" s="65"/>
      <c r="EZ2480" s="65"/>
      <c r="FA2480" s="65"/>
      <c r="FB2480" s="65"/>
      <c r="FC2480" s="65"/>
      <c r="FD2480" s="65"/>
      <c r="FE2480" s="65"/>
      <c r="FF2480" s="65"/>
      <c r="FG2480" s="65"/>
      <c r="FH2480" s="65"/>
      <c r="FI2480" s="65"/>
      <c r="FJ2480" s="65"/>
      <c r="FK2480" s="65"/>
      <c r="FL2480" s="65"/>
      <c r="FM2480" s="65"/>
      <c r="FN2480" s="65"/>
      <c r="FO2480" s="65"/>
      <c r="FP2480" s="65"/>
      <c r="FQ2480" s="65"/>
      <c r="FR2480" s="65"/>
      <c r="FS2480" s="65"/>
      <c r="FT2480" s="65"/>
      <c r="FU2480" s="65"/>
      <c r="FV2480" s="65"/>
      <c r="FW2480" s="65"/>
      <c r="FX2480" s="65"/>
      <c r="FY2480" s="65"/>
      <c r="FZ2480" s="65"/>
      <c r="GA2480" s="65"/>
      <c r="GB2480" s="65"/>
      <c r="GC2480" s="65"/>
      <c r="GD2480" s="65"/>
      <c r="GE2480" s="65"/>
      <c r="GF2480" s="65"/>
      <c r="GG2480" s="65"/>
      <c r="GH2480" s="65"/>
      <c r="GI2480" s="65"/>
      <c r="GJ2480" s="65"/>
      <c r="GK2480" s="65"/>
      <c r="GL2480" s="65"/>
      <c r="GM2480" s="65"/>
      <c r="GN2480" s="65"/>
      <c r="GO2480" s="65"/>
      <c r="GP2480" s="65"/>
      <c r="GQ2480" s="65"/>
      <c r="GR2480" s="65"/>
      <c r="GS2480" s="65"/>
      <c r="GT2480" s="65"/>
      <c r="GU2480" s="65"/>
      <c r="GV2480" s="65"/>
      <c r="GW2480" s="65"/>
      <c r="GX2480" s="65"/>
      <c r="GY2480" s="65"/>
      <c r="GZ2480" s="65"/>
      <c r="HA2480" s="65"/>
      <c r="HB2480" s="65"/>
      <c r="HC2480" s="65"/>
      <c r="HD2480" s="65"/>
      <c r="HE2480" s="65"/>
      <c r="HF2480" s="65"/>
      <c r="HG2480" s="65"/>
      <c r="HH2480" s="65"/>
      <c r="HI2480" s="65"/>
      <c r="HJ2480" s="65"/>
      <c r="HK2480" s="65"/>
      <c r="HL2480" s="65"/>
      <c r="HM2480" s="65"/>
      <c r="HN2480" s="65"/>
      <c r="HO2480" s="65"/>
      <c r="HP2480" s="65"/>
      <c r="HQ2480" s="65"/>
      <c r="HR2480" s="65"/>
      <c r="HS2480" s="65"/>
      <c r="HT2480" s="65"/>
      <c r="HU2480" s="65"/>
      <c r="HV2480" s="65"/>
      <c r="HW2480" s="65"/>
      <c r="HX2480" s="65"/>
      <c r="HY2480" s="65"/>
      <c r="HZ2480" s="65"/>
      <c r="IA2480" s="65"/>
      <c r="IB2480" s="65"/>
      <c r="IC2480" s="65"/>
      <c r="ID2480" s="65"/>
      <c r="IE2480" s="65"/>
      <c r="IF2480" s="65"/>
      <c r="IG2480" s="65"/>
      <c r="IH2480" s="65"/>
      <c r="II2480" s="65"/>
      <c r="IJ2480" s="65"/>
      <c r="IK2480" s="65"/>
      <c r="IL2480" s="65"/>
    </row>
    <row r="2481" spans="1:246" s="37" customFormat="1" ht="14.25" customHeight="1" x14ac:dyDescent="0.4">
      <c r="A2481" s="34" t="e">
        <f>_xlfn.CONCAT(D2481,E2481,G2481,#REF!)</f>
        <v>#REF!</v>
      </c>
      <c r="B2481" s="40">
        <v>1571</v>
      </c>
      <c r="C2481" s="40">
        <v>2319</v>
      </c>
      <c r="D2481" s="40">
        <v>160</v>
      </c>
      <c r="E2481" s="41" t="s">
        <v>7520</v>
      </c>
      <c r="F2481" s="42" t="s">
        <v>3654</v>
      </c>
      <c r="G2481" s="41" t="s">
        <v>3650</v>
      </c>
      <c r="H2481" s="41" t="s">
        <v>3655</v>
      </c>
      <c r="I2481" s="41" t="s">
        <v>2281</v>
      </c>
      <c r="J2481" s="43">
        <v>20</v>
      </c>
      <c r="K2481" s="44">
        <v>360.4</v>
      </c>
      <c r="L2481" s="45">
        <v>20</v>
      </c>
      <c r="M2481" s="45">
        <v>7208</v>
      </c>
      <c r="N2481" s="46">
        <v>0</v>
      </c>
      <c r="O2481" s="46">
        <v>70</v>
      </c>
      <c r="P2481" s="46">
        <v>0</v>
      </c>
      <c r="Q2481" s="46">
        <v>0</v>
      </c>
      <c r="R2481" s="46">
        <f t="shared" si="360"/>
        <v>70</v>
      </c>
      <c r="S2481" s="85"/>
      <c r="T2481" s="47">
        <f t="shared" si="353"/>
        <v>0</v>
      </c>
      <c r="U2481" s="47" t="str" cm="1">
        <f t="array" aca="1" ref="U2481" ca="1">IF(S2481="", "×", IF(LEFT(S2481,2)="項番", COUNTIFS($D$2:$D$4001, INDIRECT("D" &amp; ROW()-1), $U$2:$U$4001, "〇"), "〇"))</f>
        <v>×</v>
      </c>
      <c r="V2481" s="47" t="str">
        <f t="shared" si="354"/>
        <v>×</v>
      </c>
      <c r="W2481" s="47" t="str">
        <f t="shared" si="355"/>
        <v>×</v>
      </c>
      <c r="X2481" s="48" t="str">
        <f t="shared" ca="1" si="356"/>
        <v/>
      </c>
      <c r="Y2481" s="47">
        <f t="shared" ca="1" si="357"/>
        <v>0</v>
      </c>
      <c r="Z2481" s="47">
        <f t="shared" si="358"/>
        <v>160</v>
      </c>
      <c r="AA2481" s="47" t="str">
        <f t="shared" si="359"/>
        <v/>
      </c>
      <c r="AB2481" s="49"/>
      <c r="AC2481" s="49"/>
      <c r="AD2481" s="49"/>
      <c r="AE2481" s="49"/>
      <c r="AF2481" s="49"/>
      <c r="AG2481" s="49"/>
      <c r="AH2481" s="49"/>
      <c r="AI2481" s="49"/>
      <c r="AJ2481" s="49"/>
      <c r="AK2481" s="49"/>
      <c r="AL2481" s="49"/>
      <c r="AM2481" s="49"/>
      <c r="AN2481" s="49"/>
      <c r="AO2481" s="49"/>
      <c r="AP2481" s="49"/>
      <c r="AQ2481" s="49"/>
      <c r="AR2481" s="49"/>
      <c r="AS2481" s="49"/>
      <c r="AT2481" s="49"/>
      <c r="AU2481" s="49"/>
      <c r="AV2481" s="49"/>
      <c r="AW2481" s="49"/>
      <c r="AX2481" s="49"/>
      <c r="AY2481" s="49"/>
      <c r="AZ2481" s="49"/>
      <c r="BA2481" s="49"/>
      <c r="BB2481" s="49"/>
      <c r="BC2481" s="49"/>
      <c r="BD2481" s="49"/>
      <c r="BE2481" s="49"/>
      <c r="BF2481" s="49"/>
      <c r="BG2481" s="49"/>
      <c r="BH2481" s="49"/>
      <c r="BI2481" s="49"/>
      <c r="BJ2481" s="49"/>
      <c r="BK2481" s="49"/>
      <c r="BL2481" s="49"/>
      <c r="BM2481" s="49"/>
      <c r="BN2481" s="49"/>
      <c r="BO2481" s="49"/>
      <c r="BP2481" s="49"/>
      <c r="BQ2481" s="49"/>
      <c r="BR2481" s="49"/>
      <c r="BS2481" s="49"/>
      <c r="BT2481" s="49"/>
      <c r="BU2481" s="49"/>
      <c r="BV2481" s="49"/>
      <c r="BW2481" s="49"/>
      <c r="BX2481" s="49"/>
      <c r="BY2481" s="49"/>
      <c r="BZ2481" s="49"/>
      <c r="CA2481" s="49"/>
      <c r="CB2481" s="49"/>
      <c r="CC2481" s="49"/>
      <c r="CD2481" s="49"/>
      <c r="CE2481" s="49"/>
      <c r="CF2481" s="49"/>
      <c r="CG2481" s="49"/>
      <c r="CH2481" s="49"/>
      <c r="CI2481" s="49"/>
      <c r="CJ2481" s="49"/>
      <c r="CK2481" s="49"/>
      <c r="CL2481" s="49"/>
      <c r="CM2481" s="49"/>
      <c r="CN2481" s="49"/>
      <c r="CO2481" s="49"/>
      <c r="CP2481" s="49"/>
      <c r="CQ2481" s="49"/>
      <c r="CR2481" s="49"/>
      <c r="CS2481" s="49"/>
      <c r="CT2481" s="49"/>
      <c r="CU2481" s="49"/>
      <c r="CV2481" s="49"/>
      <c r="CW2481" s="49"/>
      <c r="CX2481" s="49"/>
      <c r="CY2481" s="49"/>
      <c r="CZ2481" s="49"/>
      <c r="DA2481" s="49"/>
      <c r="DB2481" s="49"/>
      <c r="DC2481" s="49"/>
      <c r="DD2481" s="49"/>
      <c r="DE2481" s="49"/>
      <c r="DF2481" s="49"/>
      <c r="DG2481" s="49"/>
      <c r="DH2481" s="49"/>
      <c r="DI2481" s="49"/>
      <c r="DJ2481" s="49"/>
      <c r="DK2481" s="49"/>
      <c r="DL2481" s="49"/>
      <c r="DM2481" s="49"/>
      <c r="DN2481" s="49"/>
      <c r="DO2481" s="49"/>
      <c r="DP2481" s="49"/>
      <c r="DQ2481" s="49"/>
      <c r="DR2481" s="49"/>
      <c r="DS2481" s="49"/>
      <c r="DT2481" s="49"/>
      <c r="DU2481" s="49"/>
      <c r="DV2481" s="49"/>
      <c r="DW2481" s="49"/>
      <c r="DX2481" s="49"/>
      <c r="DY2481" s="49"/>
      <c r="DZ2481" s="49"/>
      <c r="EA2481" s="49"/>
      <c r="EB2481" s="49"/>
      <c r="EC2481" s="49"/>
      <c r="ED2481" s="49"/>
      <c r="EE2481" s="49"/>
      <c r="EF2481" s="49"/>
      <c r="EG2481" s="49"/>
      <c r="EH2481" s="49"/>
      <c r="EI2481" s="49"/>
      <c r="EJ2481" s="49"/>
      <c r="EK2481" s="49"/>
      <c r="EL2481" s="49"/>
      <c r="EM2481" s="49"/>
      <c r="EN2481" s="49"/>
      <c r="EO2481" s="49"/>
      <c r="EP2481" s="49"/>
      <c r="EQ2481" s="49"/>
      <c r="ER2481" s="49"/>
      <c r="ES2481" s="49"/>
      <c r="ET2481" s="49"/>
      <c r="EU2481" s="49"/>
      <c r="EV2481" s="49"/>
      <c r="EW2481" s="49"/>
      <c r="EX2481" s="49"/>
      <c r="EY2481" s="49"/>
      <c r="EZ2481" s="49"/>
      <c r="FA2481" s="49"/>
      <c r="FB2481" s="49"/>
      <c r="FC2481" s="49"/>
      <c r="FD2481" s="49"/>
      <c r="FE2481" s="49"/>
      <c r="FF2481" s="49"/>
      <c r="FG2481" s="49"/>
      <c r="FH2481" s="49"/>
      <c r="FI2481" s="49"/>
      <c r="FJ2481" s="49"/>
      <c r="FK2481" s="49"/>
      <c r="FL2481" s="49"/>
      <c r="FM2481" s="49"/>
      <c r="FN2481" s="49"/>
      <c r="FO2481" s="49"/>
      <c r="FP2481" s="49"/>
      <c r="FQ2481" s="49"/>
      <c r="FR2481" s="49"/>
      <c r="FS2481" s="49"/>
      <c r="FT2481" s="49"/>
      <c r="FU2481" s="49"/>
      <c r="FV2481" s="49"/>
      <c r="FW2481" s="49"/>
      <c r="FX2481" s="49"/>
      <c r="FY2481" s="49"/>
      <c r="FZ2481" s="49"/>
      <c r="GA2481" s="49"/>
      <c r="GB2481" s="49"/>
      <c r="GC2481" s="49"/>
      <c r="GD2481" s="49"/>
      <c r="GE2481" s="49"/>
      <c r="GF2481" s="49"/>
      <c r="GG2481" s="49"/>
      <c r="GH2481" s="49"/>
      <c r="GI2481" s="49"/>
      <c r="GJ2481" s="49"/>
      <c r="GK2481" s="49"/>
      <c r="GL2481" s="49"/>
      <c r="GM2481" s="49"/>
      <c r="GN2481" s="49"/>
      <c r="GO2481" s="49"/>
      <c r="GP2481" s="49"/>
      <c r="GQ2481" s="49"/>
      <c r="GR2481" s="49"/>
      <c r="GS2481" s="49"/>
      <c r="GT2481" s="49"/>
      <c r="GU2481" s="49"/>
      <c r="GV2481" s="49"/>
      <c r="GW2481" s="49"/>
      <c r="GX2481" s="49"/>
      <c r="GY2481" s="49"/>
      <c r="GZ2481" s="49"/>
      <c r="HA2481" s="49"/>
      <c r="HB2481" s="49"/>
      <c r="HC2481" s="49"/>
      <c r="HD2481" s="49"/>
      <c r="HE2481" s="49"/>
      <c r="HF2481" s="49"/>
      <c r="HG2481" s="49"/>
      <c r="HH2481" s="49"/>
      <c r="HI2481" s="49"/>
      <c r="HJ2481" s="49"/>
      <c r="HK2481" s="49"/>
      <c r="HL2481" s="49"/>
      <c r="HM2481" s="49"/>
      <c r="HN2481" s="49"/>
      <c r="HO2481" s="49"/>
      <c r="HP2481" s="49"/>
      <c r="HQ2481" s="49"/>
      <c r="HR2481" s="49"/>
      <c r="HS2481" s="49"/>
      <c r="HT2481" s="49"/>
      <c r="HU2481" s="49"/>
      <c r="HV2481" s="49"/>
      <c r="HW2481" s="49"/>
      <c r="HX2481" s="49"/>
      <c r="HY2481" s="49"/>
      <c r="HZ2481" s="49"/>
      <c r="IA2481" s="49"/>
      <c r="IB2481" s="49"/>
      <c r="IC2481" s="49"/>
      <c r="ID2481" s="49"/>
      <c r="IE2481" s="49"/>
      <c r="IF2481" s="49"/>
      <c r="IG2481" s="49"/>
      <c r="IH2481" s="49"/>
      <c r="II2481" s="49"/>
      <c r="IJ2481" s="49"/>
      <c r="IK2481" s="49"/>
      <c r="IL2481" s="49"/>
    </row>
    <row r="2482" spans="1:246" s="37" customFormat="1" ht="14.25" customHeight="1" x14ac:dyDescent="0.4">
      <c r="A2482" s="34" t="e">
        <f>_xlfn.CONCAT(D2482,E2482,G2482,#REF!)</f>
        <v>#REF!</v>
      </c>
      <c r="B2482" s="40">
        <v>1572</v>
      </c>
      <c r="C2482" s="40">
        <v>2320</v>
      </c>
      <c r="D2482" s="40">
        <v>160</v>
      </c>
      <c r="E2482" s="41" t="s">
        <v>7520</v>
      </c>
      <c r="F2482" s="42" t="s">
        <v>3656</v>
      </c>
      <c r="G2482" s="41" t="s">
        <v>3650</v>
      </c>
      <c r="H2482" s="41" t="s">
        <v>3657</v>
      </c>
      <c r="I2482" s="41" t="s">
        <v>550</v>
      </c>
      <c r="J2482" s="43">
        <v>100</v>
      </c>
      <c r="K2482" s="44">
        <v>10.8</v>
      </c>
      <c r="L2482" s="45">
        <v>100</v>
      </c>
      <c r="M2482" s="45">
        <v>1080</v>
      </c>
      <c r="N2482" s="46">
        <v>18</v>
      </c>
      <c r="O2482" s="46">
        <v>0</v>
      </c>
      <c r="P2482" s="46">
        <v>0</v>
      </c>
      <c r="Q2482" s="46">
        <v>0</v>
      </c>
      <c r="R2482" s="46">
        <f t="shared" si="360"/>
        <v>18</v>
      </c>
      <c r="S2482" s="85"/>
      <c r="T2482" s="47">
        <f t="shared" si="353"/>
        <v>0</v>
      </c>
      <c r="U2482" s="47" t="str" cm="1">
        <f t="array" aca="1" ref="U2482" ca="1">IF(S2482="", "×", IF(LEFT(S2482,2)="項番", COUNTIFS($D$2:$D$4001, INDIRECT("D" &amp; ROW()-1), $U$2:$U$4001, "〇"), "〇"))</f>
        <v>×</v>
      </c>
      <c r="V2482" s="47" t="str">
        <f t="shared" si="354"/>
        <v>×</v>
      </c>
      <c r="W2482" s="47" t="str">
        <f t="shared" si="355"/>
        <v>×</v>
      </c>
      <c r="X2482" s="48" t="str">
        <f t="shared" ca="1" si="356"/>
        <v/>
      </c>
      <c r="Y2482" s="47">
        <f t="shared" ca="1" si="357"/>
        <v>0</v>
      </c>
      <c r="Z2482" s="47">
        <f t="shared" si="358"/>
        <v>160</v>
      </c>
      <c r="AA2482" s="47" t="str">
        <f t="shared" si="359"/>
        <v/>
      </c>
      <c r="AB2482" s="49"/>
      <c r="AC2482" s="49"/>
      <c r="AD2482" s="49"/>
      <c r="AE2482" s="49"/>
      <c r="AF2482" s="49"/>
      <c r="AG2482" s="49"/>
      <c r="AH2482" s="49"/>
      <c r="AI2482" s="49"/>
      <c r="AJ2482" s="49"/>
      <c r="AK2482" s="49"/>
      <c r="AL2482" s="49"/>
      <c r="AM2482" s="49"/>
      <c r="AN2482" s="49"/>
      <c r="AO2482" s="49"/>
      <c r="AP2482" s="49"/>
      <c r="AQ2482" s="49"/>
      <c r="AR2482" s="49"/>
      <c r="AS2482" s="49"/>
      <c r="AT2482" s="49"/>
      <c r="AU2482" s="49"/>
      <c r="AV2482" s="49"/>
      <c r="AW2482" s="49"/>
      <c r="AX2482" s="49"/>
      <c r="AY2482" s="49"/>
      <c r="AZ2482" s="49"/>
      <c r="BA2482" s="49"/>
      <c r="BB2482" s="49"/>
      <c r="BC2482" s="49"/>
      <c r="BD2482" s="49"/>
      <c r="BE2482" s="49"/>
      <c r="BF2482" s="49"/>
      <c r="BG2482" s="49"/>
      <c r="BH2482" s="49"/>
      <c r="BI2482" s="49"/>
      <c r="BJ2482" s="49"/>
      <c r="BK2482" s="49"/>
      <c r="BL2482" s="49"/>
      <c r="BM2482" s="49"/>
      <c r="BN2482" s="49"/>
      <c r="BO2482" s="49"/>
      <c r="BP2482" s="49"/>
      <c r="BQ2482" s="49"/>
      <c r="BR2482" s="49"/>
      <c r="BS2482" s="49"/>
      <c r="BT2482" s="49"/>
      <c r="BU2482" s="49"/>
      <c r="BV2482" s="49"/>
      <c r="BW2482" s="49"/>
      <c r="BX2482" s="49"/>
      <c r="BY2482" s="49"/>
      <c r="BZ2482" s="49"/>
      <c r="CA2482" s="49"/>
      <c r="CB2482" s="49"/>
      <c r="CC2482" s="49"/>
      <c r="CD2482" s="49"/>
      <c r="CE2482" s="49"/>
      <c r="CF2482" s="49"/>
      <c r="CG2482" s="49"/>
      <c r="CH2482" s="49"/>
      <c r="CI2482" s="49"/>
      <c r="CJ2482" s="49"/>
      <c r="CK2482" s="49"/>
      <c r="CL2482" s="49"/>
      <c r="CM2482" s="49"/>
      <c r="CN2482" s="49"/>
      <c r="CO2482" s="49"/>
      <c r="CP2482" s="49"/>
      <c r="CQ2482" s="49"/>
      <c r="CR2482" s="49"/>
      <c r="CS2482" s="49"/>
      <c r="CT2482" s="49"/>
      <c r="CU2482" s="49"/>
      <c r="CV2482" s="49"/>
      <c r="CW2482" s="49"/>
      <c r="CX2482" s="49"/>
      <c r="CY2482" s="49"/>
      <c r="CZ2482" s="49"/>
      <c r="DA2482" s="49"/>
      <c r="DB2482" s="49"/>
      <c r="DC2482" s="49"/>
      <c r="DD2482" s="49"/>
      <c r="DE2482" s="49"/>
      <c r="DF2482" s="49"/>
      <c r="DG2482" s="49"/>
      <c r="DH2482" s="49"/>
      <c r="DI2482" s="49"/>
      <c r="DJ2482" s="49"/>
      <c r="DK2482" s="49"/>
      <c r="DL2482" s="49"/>
      <c r="DM2482" s="49"/>
      <c r="DN2482" s="49"/>
      <c r="DO2482" s="49"/>
      <c r="DP2482" s="49"/>
      <c r="DQ2482" s="49"/>
      <c r="DR2482" s="49"/>
      <c r="DS2482" s="49"/>
      <c r="DT2482" s="49"/>
      <c r="DU2482" s="49"/>
      <c r="DV2482" s="49"/>
      <c r="DW2482" s="49"/>
      <c r="DX2482" s="49"/>
      <c r="DY2482" s="49"/>
      <c r="DZ2482" s="49"/>
      <c r="EA2482" s="49"/>
      <c r="EB2482" s="49"/>
      <c r="EC2482" s="49"/>
      <c r="ED2482" s="49"/>
      <c r="EE2482" s="49"/>
      <c r="EF2482" s="49"/>
      <c r="EG2482" s="49"/>
      <c r="EH2482" s="49"/>
      <c r="EI2482" s="49"/>
      <c r="EJ2482" s="49"/>
      <c r="EK2482" s="49"/>
      <c r="EL2482" s="49"/>
      <c r="EM2482" s="49"/>
      <c r="EN2482" s="49"/>
      <c r="EO2482" s="49"/>
      <c r="EP2482" s="49"/>
      <c r="EQ2482" s="49"/>
      <c r="ER2482" s="49"/>
      <c r="ES2482" s="49"/>
      <c r="ET2482" s="49"/>
      <c r="EU2482" s="49"/>
      <c r="EV2482" s="49"/>
      <c r="EW2482" s="49"/>
      <c r="EX2482" s="49"/>
      <c r="EY2482" s="49"/>
      <c r="EZ2482" s="49"/>
      <c r="FA2482" s="49"/>
      <c r="FB2482" s="49"/>
      <c r="FC2482" s="49"/>
      <c r="FD2482" s="49"/>
      <c r="FE2482" s="49"/>
      <c r="FF2482" s="49"/>
      <c r="FG2482" s="49"/>
      <c r="FH2482" s="49"/>
      <c r="FI2482" s="49"/>
      <c r="FJ2482" s="49"/>
      <c r="FK2482" s="49"/>
      <c r="FL2482" s="49"/>
      <c r="FM2482" s="49"/>
      <c r="FN2482" s="49"/>
      <c r="FO2482" s="49"/>
      <c r="FP2482" s="49"/>
      <c r="FQ2482" s="49"/>
      <c r="FR2482" s="49"/>
      <c r="FS2482" s="49"/>
      <c r="FT2482" s="49"/>
      <c r="FU2482" s="49"/>
      <c r="FV2482" s="49"/>
      <c r="FW2482" s="49"/>
      <c r="FX2482" s="49"/>
      <c r="FY2482" s="49"/>
      <c r="FZ2482" s="49"/>
      <c r="GA2482" s="49"/>
      <c r="GB2482" s="49"/>
      <c r="GC2482" s="49"/>
      <c r="GD2482" s="49"/>
      <c r="GE2482" s="49"/>
      <c r="GF2482" s="49"/>
      <c r="GG2482" s="49"/>
      <c r="GH2482" s="49"/>
      <c r="GI2482" s="49"/>
      <c r="GJ2482" s="49"/>
      <c r="GK2482" s="49"/>
      <c r="GL2482" s="49"/>
      <c r="GM2482" s="49"/>
      <c r="GN2482" s="49"/>
      <c r="GO2482" s="49"/>
      <c r="GP2482" s="49"/>
      <c r="GQ2482" s="49"/>
      <c r="GR2482" s="49"/>
      <c r="GS2482" s="49"/>
      <c r="GT2482" s="49"/>
      <c r="GU2482" s="49"/>
      <c r="GV2482" s="49"/>
      <c r="GW2482" s="49"/>
      <c r="GX2482" s="49"/>
      <c r="GY2482" s="49"/>
      <c r="GZ2482" s="49"/>
      <c r="HA2482" s="49"/>
      <c r="HB2482" s="49"/>
      <c r="HC2482" s="49"/>
      <c r="HD2482" s="49"/>
      <c r="HE2482" s="49"/>
      <c r="HF2482" s="49"/>
      <c r="HG2482" s="49"/>
      <c r="HH2482" s="49"/>
      <c r="HI2482" s="49"/>
      <c r="HJ2482" s="49"/>
      <c r="HK2482" s="49"/>
      <c r="HL2482" s="49"/>
      <c r="HM2482" s="49"/>
      <c r="HN2482" s="49"/>
      <c r="HO2482" s="49"/>
      <c r="HP2482" s="49"/>
      <c r="HQ2482" s="49"/>
      <c r="HR2482" s="49"/>
      <c r="HS2482" s="49"/>
      <c r="HT2482" s="49"/>
      <c r="HU2482" s="49"/>
      <c r="HV2482" s="49"/>
      <c r="HW2482" s="49"/>
      <c r="HX2482" s="49"/>
      <c r="HY2482" s="49"/>
      <c r="HZ2482" s="49"/>
      <c r="IA2482" s="49"/>
      <c r="IB2482" s="49"/>
      <c r="IC2482" s="49"/>
      <c r="ID2482" s="49"/>
      <c r="IE2482" s="49"/>
      <c r="IF2482" s="49"/>
      <c r="IG2482" s="49"/>
      <c r="IH2482" s="49"/>
      <c r="II2482" s="49"/>
      <c r="IJ2482" s="49"/>
      <c r="IK2482" s="49"/>
      <c r="IL2482" s="49"/>
    </row>
    <row r="2483" spans="1:246" s="17" customFormat="1" ht="14.25" customHeight="1" x14ac:dyDescent="0.4">
      <c r="A2483" s="34" t="e">
        <f>_xlfn.CONCAT(D2483,E2483,G2483,#REF!)</f>
        <v>#REF!</v>
      </c>
      <c r="B2483" s="40">
        <v>1573</v>
      </c>
      <c r="C2483" s="40">
        <v>2321</v>
      </c>
      <c r="D2483" s="40">
        <v>160</v>
      </c>
      <c r="E2483" s="41" t="s">
        <v>7520</v>
      </c>
      <c r="F2483" s="42" t="s">
        <v>3658</v>
      </c>
      <c r="G2483" s="41" t="s">
        <v>3650</v>
      </c>
      <c r="H2483" s="41" t="s">
        <v>3659</v>
      </c>
      <c r="I2483" s="41" t="s">
        <v>3373</v>
      </c>
      <c r="J2483" s="43">
        <v>100</v>
      </c>
      <c r="K2483" s="44">
        <v>10.8</v>
      </c>
      <c r="L2483" s="45">
        <v>100</v>
      </c>
      <c r="M2483" s="45">
        <v>1080</v>
      </c>
      <c r="N2483" s="46">
        <v>1</v>
      </c>
      <c r="O2483" s="46">
        <v>0</v>
      </c>
      <c r="P2483" s="46">
        <v>0</v>
      </c>
      <c r="Q2483" s="46">
        <v>0</v>
      </c>
      <c r="R2483" s="46">
        <f t="shared" si="360"/>
        <v>1</v>
      </c>
      <c r="S2483" s="85"/>
      <c r="T2483" s="47">
        <f t="shared" si="353"/>
        <v>0</v>
      </c>
      <c r="U2483" s="47" t="str" cm="1">
        <f t="array" aca="1" ref="U2483" ca="1">IF(S2483="", "×", IF(LEFT(S2483,2)="項番", COUNTIFS($D$2:$D$4001, INDIRECT("D" &amp; ROW()-1), $U$2:$U$4001, "〇"), "〇"))</f>
        <v>×</v>
      </c>
      <c r="V2483" s="47" t="str">
        <f t="shared" si="354"/>
        <v>×</v>
      </c>
      <c r="W2483" s="47" t="str">
        <f t="shared" si="355"/>
        <v>×</v>
      </c>
      <c r="X2483" s="48" t="str">
        <f t="shared" ca="1" si="356"/>
        <v/>
      </c>
      <c r="Y2483" s="47">
        <f t="shared" ca="1" si="357"/>
        <v>0</v>
      </c>
      <c r="Z2483" s="47">
        <f t="shared" si="358"/>
        <v>160</v>
      </c>
      <c r="AA2483" s="47" t="str">
        <f t="shared" si="359"/>
        <v/>
      </c>
    </row>
    <row r="2484" spans="1:246" s="17" customFormat="1" ht="14.25" customHeight="1" x14ac:dyDescent="0.4">
      <c r="A2484" s="34" t="e">
        <f>_xlfn.CONCAT(D2484,E2484,G2484,#REF!)</f>
        <v>#REF!</v>
      </c>
      <c r="B2484" s="40">
        <v>1574</v>
      </c>
      <c r="C2484" s="40">
        <v>2322</v>
      </c>
      <c r="D2484" s="40">
        <v>160</v>
      </c>
      <c r="E2484" s="41" t="s">
        <v>7520</v>
      </c>
      <c r="F2484" s="42" t="s">
        <v>3660</v>
      </c>
      <c r="G2484" s="41" t="s">
        <v>3650</v>
      </c>
      <c r="H2484" s="41" t="s">
        <v>3661</v>
      </c>
      <c r="I2484" s="41" t="s">
        <v>12</v>
      </c>
      <c r="J2484" s="43">
        <v>100</v>
      </c>
      <c r="K2484" s="44">
        <v>10.8</v>
      </c>
      <c r="L2484" s="45">
        <v>100</v>
      </c>
      <c r="M2484" s="45">
        <v>1080</v>
      </c>
      <c r="N2484" s="46">
        <v>0</v>
      </c>
      <c r="O2484" s="46">
        <v>30</v>
      </c>
      <c r="P2484" s="46">
        <v>0</v>
      </c>
      <c r="Q2484" s="46">
        <v>0</v>
      </c>
      <c r="R2484" s="46">
        <f t="shared" si="360"/>
        <v>30</v>
      </c>
      <c r="S2484" s="85"/>
      <c r="T2484" s="47">
        <f t="shared" si="353"/>
        <v>0</v>
      </c>
      <c r="U2484" s="47" t="str" cm="1">
        <f t="array" aca="1" ref="U2484" ca="1">IF(S2484="", "×", IF(LEFT(S2484,2)="項番", COUNTIFS($D$2:$D$4001, INDIRECT("D" &amp; ROW()-1), $U$2:$U$4001, "〇"), "〇"))</f>
        <v>×</v>
      </c>
      <c r="V2484" s="47" t="str">
        <f t="shared" si="354"/>
        <v>×</v>
      </c>
      <c r="W2484" s="47" t="str">
        <f t="shared" si="355"/>
        <v>×</v>
      </c>
      <c r="X2484" s="48" t="str">
        <f t="shared" ca="1" si="356"/>
        <v/>
      </c>
      <c r="Y2484" s="47">
        <f t="shared" ca="1" si="357"/>
        <v>0</v>
      </c>
      <c r="Z2484" s="47">
        <f t="shared" si="358"/>
        <v>160</v>
      </c>
      <c r="AA2484" s="47" t="str">
        <f t="shared" si="359"/>
        <v/>
      </c>
    </row>
    <row r="2485" spans="1:246" s="17" customFormat="1" ht="14.25" customHeight="1" x14ac:dyDescent="0.4">
      <c r="A2485" s="34" t="e">
        <f>_xlfn.CONCAT(D2485,E2485,G2485,#REF!)</f>
        <v>#REF!</v>
      </c>
      <c r="B2485" s="40">
        <v>1575</v>
      </c>
      <c r="C2485" s="40">
        <v>2323</v>
      </c>
      <c r="D2485" s="40">
        <v>160</v>
      </c>
      <c r="E2485" s="41" t="s">
        <v>7520</v>
      </c>
      <c r="F2485" s="42" t="s">
        <v>3662</v>
      </c>
      <c r="G2485" s="41" t="s">
        <v>3650</v>
      </c>
      <c r="H2485" s="41" t="s">
        <v>3663</v>
      </c>
      <c r="I2485" s="41" t="s">
        <v>12</v>
      </c>
      <c r="J2485" s="43">
        <v>100</v>
      </c>
      <c r="K2485" s="44">
        <v>10.8</v>
      </c>
      <c r="L2485" s="45">
        <v>100</v>
      </c>
      <c r="M2485" s="45">
        <v>1080</v>
      </c>
      <c r="N2485" s="46">
        <v>24</v>
      </c>
      <c r="O2485" s="46">
        <v>12</v>
      </c>
      <c r="P2485" s="46">
        <v>0</v>
      </c>
      <c r="Q2485" s="46">
        <v>24</v>
      </c>
      <c r="R2485" s="46">
        <f t="shared" si="360"/>
        <v>60</v>
      </c>
      <c r="S2485" s="85"/>
      <c r="T2485" s="47">
        <f t="shared" si="353"/>
        <v>0</v>
      </c>
      <c r="U2485" s="47" t="str" cm="1">
        <f t="array" aca="1" ref="U2485" ca="1">IF(S2485="", "×", IF(LEFT(S2485,2)="項番", COUNTIFS($D$2:$D$4001, INDIRECT("D" &amp; ROW()-1), $U$2:$U$4001, "〇"), "〇"))</f>
        <v>×</v>
      </c>
      <c r="V2485" s="47" t="str">
        <f t="shared" si="354"/>
        <v>×</v>
      </c>
      <c r="W2485" s="47" t="str">
        <f t="shared" si="355"/>
        <v>×</v>
      </c>
      <c r="X2485" s="48" t="str">
        <f t="shared" ca="1" si="356"/>
        <v/>
      </c>
      <c r="Y2485" s="47">
        <f t="shared" ca="1" si="357"/>
        <v>0</v>
      </c>
      <c r="Z2485" s="47">
        <f t="shared" si="358"/>
        <v>160</v>
      </c>
      <c r="AA2485" s="47" t="str">
        <f t="shared" si="359"/>
        <v/>
      </c>
    </row>
    <row r="2486" spans="1:246" s="17" customFormat="1" ht="14.25" customHeight="1" x14ac:dyDescent="0.4">
      <c r="A2486" s="34" t="e">
        <f>_xlfn.CONCAT(D2486,E2486,G2486,#REF!)</f>
        <v>#REF!</v>
      </c>
      <c r="B2486" s="40">
        <v>1576</v>
      </c>
      <c r="C2486" s="40">
        <v>2324</v>
      </c>
      <c r="D2486" s="40">
        <v>160</v>
      </c>
      <c r="E2486" s="41" t="s">
        <v>7520</v>
      </c>
      <c r="F2486" s="42" t="s">
        <v>3664</v>
      </c>
      <c r="G2486" s="41" t="s">
        <v>3650</v>
      </c>
      <c r="H2486" s="41" t="s">
        <v>3665</v>
      </c>
      <c r="I2486" s="41" t="s">
        <v>12</v>
      </c>
      <c r="J2486" s="43">
        <v>100</v>
      </c>
      <c r="K2486" s="44">
        <v>6.3</v>
      </c>
      <c r="L2486" s="45">
        <v>100</v>
      </c>
      <c r="M2486" s="45">
        <v>630</v>
      </c>
      <c r="N2486" s="46">
        <v>0</v>
      </c>
      <c r="O2486" s="46">
        <v>4</v>
      </c>
      <c r="P2486" s="46">
        <v>0</v>
      </c>
      <c r="Q2486" s="46">
        <v>0</v>
      </c>
      <c r="R2486" s="46">
        <f t="shared" si="360"/>
        <v>4</v>
      </c>
      <c r="S2486" s="85"/>
      <c r="T2486" s="47">
        <f t="shared" si="353"/>
        <v>0</v>
      </c>
      <c r="U2486" s="47" t="str" cm="1">
        <f t="array" aca="1" ref="U2486" ca="1">IF(S2486="", "×", IF(LEFT(S2486,2)="項番", COUNTIFS($D$2:$D$4001, INDIRECT("D" &amp; ROW()-1), $U$2:$U$4001, "〇"), "〇"))</f>
        <v>×</v>
      </c>
      <c r="V2486" s="47" t="str">
        <f t="shared" si="354"/>
        <v>×</v>
      </c>
      <c r="W2486" s="47" t="str">
        <f t="shared" si="355"/>
        <v>×</v>
      </c>
      <c r="X2486" s="48" t="str">
        <f t="shared" ca="1" si="356"/>
        <v/>
      </c>
      <c r="Y2486" s="47">
        <f t="shared" ca="1" si="357"/>
        <v>0</v>
      </c>
      <c r="Z2486" s="47">
        <f t="shared" si="358"/>
        <v>160</v>
      </c>
      <c r="AA2486" s="47" t="str">
        <f t="shared" si="359"/>
        <v/>
      </c>
    </row>
    <row r="2487" spans="1:246" s="60" customFormat="1" ht="14.25" customHeight="1" x14ac:dyDescent="0.4">
      <c r="A2487" s="50" t="e">
        <f>_xlfn.CONCAT(D2487,E2487,G2487,#REF!)</f>
        <v>#REF!</v>
      </c>
      <c r="B2487" s="51"/>
      <c r="C2487" s="51" t="s">
        <v>125</v>
      </c>
      <c r="D2487" s="51" t="s">
        <v>125</v>
      </c>
      <c r="E2487" s="52"/>
      <c r="F2487" s="53"/>
      <c r="G2487" s="52"/>
      <c r="H2487" s="52"/>
      <c r="I2487" s="52"/>
      <c r="J2487" s="54"/>
      <c r="K2487" s="55"/>
      <c r="L2487" s="56"/>
      <c r="M2487" s="56"/>
      <c r="N2487" s="57"/>
      <c r="O2487" s="57"/>
      <c r="P2487" s="57"/>
      <c r="Q2487" s="57"/>
      <c r="R2487" s="57"/>
      <c r="S2487" s="86" t="s">
        <v>7714</v>
      </c>
      <c r="T2487" s="58">
        <f t="shared" si="353"/>
        <v>0</v>
      </c>
      <c r="U2487" s="58" cm="1">
        <f t="array" aca="1" ref="U2487" ca="1">IF(S2487="", "×", IF(LEFT(S2487,2)="項番", COUNTIFS($D$2:$D$4001, INDIRECT("D" &amp; ROW()-1), $U$2:$U$4001, "〇"), "〇"))</f>
        <v>0</v>
      </c>
      <c r="V2487" s="58" t="str">
        <f t="shared" si="354"/>
        <v/>
      </c>
      <c r="W2487" s="58" t="str">
        <f t="shared" si="355"/>
        <v/>
      </c>
      <c r="X2487" s="59" t="str">
        <f t="shared" ca="1" si="356"/>
        <v/>
      </c>
      <c r="Y2487" s="58">
        <f t="shared" ca="1" si="357"/>
        <v>0</v>
      </c>
      <c r="Z2487" s="58">
        <f t="shared" si="358"/>
        <v>160</v>
      </c>
      <c r="AA2487" s="58" t="str">
        <f t="shared" si="359"/>
        <v>【注意】：項番集計行（項番〇計）は、一つ上のNOにする)</v>
      </c>
    </row>
    <row r="2488" spans="1:246" s="17" customFormat="1" ht="14.25" customHeight="1" x14ac:dyDescent="0.4">
      <c r="A2488" s="34" t="e">
        <f>_xlfn.CONCAT(D2488,E2488,G2488,#REF!)</f>
        <v>#REF!</v>
      </c>
      <c r="B2488" s="40">
        <v>2949</v>
      </c>
      <c r="C2488" s="40">
        <v>2325</v>
      </c>
      <c r="D2488" s="40">
        <v>161</v>
      </c>
      <c r="E2488" s="41" t="s">
        <v>7520</v>
      </c>
      <c r="F2488" s="42" t="s">
        <v>6723</v>
      </c>
      <c r="G2488" s="41" t="s">
        <v>119</v>
      </c>
      <c r="H2488" s="41" t="s">
        <v>6724</v>
      </c>
      <c r="I2488" s="41" t="s">
        <v>6725</v>
      </c>
      <c r="J2488" s="43">
        <v>2</v>
      </c>
      <c r="K2488" s="44">
        <v>472.8</v>
      </c>
      <c r="L2488" s="45">
        <v>2</v>
      </c>
      <c r="M2488" s="45">
        <v>945.6</v>
      </c>
      <c r="N2488" s="46">
        <v>14</v>
      </c>
      <c r="O2488" s="46">
        <v>0</v>
      </c>
      <c r="P2488" s="46">
        <v>0</v>
      </c>
      <c r="Q2488" s="46">
        <v>0</v>
      </c>
      <c r="R2488" s="46">
        <f t="shared" si="360"/>
        <v>14</v>
      </c>
      <c r="S2488" s="85"/>
      <c r="T2488" s="47">
        <f t="shared" si="353"/>
        <v>0</v>
      </c>
      <c r="U2488" s="47" t="str" cm="1">
        <f t="array" aca="1" ref="U2488" ca="1">IF(S2488="", "×", IF(LEFT(S2488,2)="項番", COUNTIFS($D$2:$D$4001, INDIRECT("D" &amp; ROW()-1), $U$2:$U$4001, "〇"), "〇"))</f>
        <v>×</v>
      </c>
      <c r="V2488" s="47" t="str">
        <f t="shared" si="354"/>
        <v>×</v>
      </c>
      <c r="W2488" s="47" t="str">
        <f t="shared" si="355"/>
        <v>×</v>
      </c>
      <c r="X2488" s="48" t="str">
        <f t="shared" ca="1" si="356"/>
        <v/>
      </c>
      <c r="Y2488" s="47">
        <f t="shared" ca="1" si="357"/>
        <v>0</v>
      </c>
      <c r="Z2488" s="47">
        <f t="shared" si="358"/>
        <v>161</v>
      </c>
      <c r="AA2488" s="47" t="str">
        <f t="shared" si="359"/>
        <v/>
      </c>
    </row>
    <row r="2489" spans="1:246" s="17" customFormat="1" ht="14.25" customHeight="1" x14ac:dyDescent="0.4">
      <c r="A2489" s="34" t="e">
        <f>_xlfn.CONCAT(D2489,E2489,G2489,#REF!)</f>
        <v>#REF!</v>
      </c>
      <c r="B2489" s="40">
        <v>2950</v>
      </c>
      <c r="C2489" s="40">
        <v>2326</v>
      </c>
      <c r="D2489" s="40">
        <v>161</v>
      </c>
      <c r="E2489" s="41" t="s">
        <v>7520</v>
      </c>
      <c r="F2489" s="42" t="s">
        <v>6726</v>
      </c>
      <c r="G2489" s="41" t="s">
        <v>119</v>
      </c>
      <c r="H2489" s="41" t="s">
        <v>6727</v>
      </c>
      <c r="I2489" s="41" t="s">
        <v>2190</v>
      </c>
      <c r="J2489" s="43">
        <v>1</v>
      </c>
      <c r="K2489" s="44">
        <v>1176.0999999999999</v>
      </c>
      <c r="L2489" s="45">
        <v>1</v>
      </c>
      <c r="M2489" s="45">
        <v>1176.0999999999999</v>
      </c>
      <c r="N2489" s="46">
        <v>0</v>
      </c>
      <c r="O2489" s="46">
        <v>0</v>
      </c>
      <c r="P2489" s="46">
        <v>0</v>
      </c>
      <c r="Q2489" s="46">
        <v>60</v>
      </c>
      <c r="R2489" s="46">
        <f t="shared" si="360"/>
        <v>60</v>
      </c>
      <c r="S2489" s="85"/>
      <c r="T2489" s="47">
        <f t="shared" si="353"/>
        <v>0</v>
      </c>
      <c r="U2489" s="47" t="str" cm="1">
        <f t="array" aca="1" ref="U2489" ca="1">IF(S2489="", "×", IF(LEFT(S2489,2)="項番", COUNTIFS($D$2:$D$4001, INDIRECT("D" &amp; ROW()-1), $U$2:$U$4001, "〇"), "〇"))</f>
        <v>×</v>
      </c>
      <c r="V2489" s="47" t="str">
        <f t="shared" si="354"/>
        <v>×</v>
      </c>
      <c r="W2489" s="47" t="str">
        <f t="shared" si="355"/>
        <v>×</v>
      </c>
      <c r="X2489" s="48" t="str">
        <f t="shared" ca="1" si="356"/>
        <v/>
      </c>
      <c r="Y2489" s="47">
        <f t="shared" ca="1" si="357"/>
        <v>0</v>
      </c>
      <c r="Z2489" s="47">
        <f t="shared" si="358"/>
        <v>161</v>
      </c>
      <c r="AA2489" s="47" t="str">
        <f t="shared" si="359"/>
        <v/>
      </c>
    </row>
    <row r="2490" spans="1:246" s="17" customFormat="1" ht="14.25" customHeight="1" x14ac:dyDescent="0.4">
      <c r="A2490" s="34" t="e">
        <f>_xlfn.CONCAT(D2490,E2490,G2490,#REF!)</f>
        <v>#REF!</v>
      </c>
      <c r="B2490" s="40">
        <v>2952</v>
      </c>
      <c r="C2490" s="40">
        <v>2327</v>
      </c>
      <c r="D2490" s="40">
        <v>161</v>
      </c>
      <c r="E2490" s="41" t="s">
        <v>7520</v>
      </c>
      <c r="F2490" s="42" t="s">
        <v>6730</v>
      </c>
      <c r="G2490" s="41" t="s">
        <v>119</v>
      </c>
      <c r="H2490" s="41" t="s">
        <v>6731</v>
      </c>
      <c r="I2490" s="41" t="s">
        <v>6732</v>
      </c>
      <c r="J2490" s="43">
        <v>300</v>
      </c>
      <c r="K2490" s="44">
        <v>13.4</v>
      </c>
      <c r="L2490" s="45">
        <v>300</v>
      </c>
      <c r="M2490" s="45">
        <v>4020</v>
      </c>
      <c r="N2490" s="46">
        <v>0</v>
      </c>
      <c r="O2490" s="46">
        <v>0</v>
      </c>
      <c r="P2490" s="46">
        <v>4</v>
      </c>
      <c r="Q2490" s="46">
        <v>0</v>
      </c>
      <c r="R2490" s="46">
        <f t="shared" si="360"/>
        <v>4</v>
      </c>
      <c r="S2490" s="85"/>
      <c r="T2490" s="47">
        <f t="shared" si="353"/>
        <v>0</v>
      </c>
      <c r="U2490" s="47" t="str" cm="1">
        <f t="array" aca="1" ref="U2490" ca="1">IF(S2490="", "×", IF(LEFT(S2490,2)="項番", COUNTIFS($D$2:$D$4001, INDIRECT("D" &amp; ROW()-1), $U$2:$U$4001, "〇"), "〇"))</f>
        <v>×</v>
      </c>
      <c r="V2490" s="47" t="str">
        <f t="shared" si="354"/>
        <v>×</v>
      </c>
      <c r="W2490" s="47" t="str">
        <f t="shared" si="355"/>
        <v>×</v>
      </c>
      <c r="X2490" s="48" t="str">
        <f t="shared" ca="1" si="356"/>
        <v/>
      </c>
      <c r="Y2490" s="47">
        <f t="shared" ca="1" si="357"/>
        <v>0</v>
      </c>
      <c r="Z2490" s="47">
        <f t="shared" si="358"/>
        <v>161</v>
      </c>
      <c r="AA2490" s="47" t="str">
        <f t="shared" si="359"/>
        <v/>
      </c>
    </row>
    <row r="2491" spans="1:246" s="17" customFormat="1" ht="14.25" customHeight="1" x14ac:dyDescent="0.4">
      <c r="A2491" s="34" t="e">
        <f>_xlfn.CONCAT(D2491,E2491,G2491,#REF!)</f>
        <v>#REF!</v>
      </c>
      <c r="B2491" s="40">
        <v>2953</v>
      </c>
      <c r="C2491" s="40">
        <v>2328</v>
      </c>
      <c r="D2491" s="40">
        <v>161</v>
      </c>
      <c r="E2491" s="41" t="s">
        <v>7520</v>
      </c>
      <c r="F2491" s="42" t="s">
        <v>6733</v>
      </c>
      <c r="G2491" s="41" t="s">
        <v>119</v>
      </c>
      <c r="H2491" s="41" t="s">
        <v>6734</v>
      </c>
      <c r="I2491" s="41" t="s">
        <v>6735</v>
      </c>
      <c r="J2491" s="43">
        <v>300</v>
      </c>
      <c r="K2491" s="44">
        <v>35.6</v>
      </c>
      <c r="L2491" s="45">
        <v>150</v>
      </c>
      <c r="M2491" s="45">
        <v>5340</v>
      </c>
      <c r="N2491" s="46">
        <v>6</v>
      </c>
      <c r="O2491" s="46">
        <v>3</v>
      </c>
      <c r="P2491" s="46">
        <v>0</v>
      </c>
      <c r="Q2491" s="46">
        <v>0</v>
      </c>
      <c r="R2491" s="46">
        <f t="shared" si="360"/>
        <v>9</v>
      </c>
      <c r="S2491" s="85"/>
      <c r="T2491" s="47">
        <f t="shared" si="353"/>
        <v>0</v>
      </c>
      <c r="U2491" s="47" t="str" cm="1">
        <f t="array" aca="1" ref="U2491" ca="1">IF(S2491="", "×", IF(LEFT(S2491,2)="項番", COUNTIFS($D$2:$D$4001, INDIRECT("D" &amp; ROW()-1), $U$2:$U$4001, "〇"), "〇"))</f>
        <v>×</v>
      </c>
      <c r="V2491" s="47" t="str">
        <f t="shared" si="354"/>
        <v>×</v>
      </c>
      <c r="W2491" s="47" t="str">
        <f t="shared" si="355"/>
        <v>×</v>
      </c>
      <c r="X2491" s="48" t="str">
        <f t="shared" ca="1" si="356"/>
        <v/>
      </c>
      <c r="Y2491" s="47">
        <f t="shared" ca="1" si="357"/>
        <v>0</v>
      </c>
      <c r="Z2491" s="47">
        <f t="shared" si="358"/>
        <v>161</v>
      </c>
      <c r="AA2491" s="47" t="str">
        <f t="shared" si="359"/>
        <v/>
      </c>
    </row>
    <row r="2492" spans="1:246" s="17" customFormat="1" ht="14.25" customHeight="1" x14ac:dyDescent="0.4">
      <c r="A2492" s="34" t="e">
        <f>_xlfn.CONCAT(D2492,E2492,G2492,#REF!)</f>
        <v>#REF!</v>
      </c>
      <c r="B2492" s="40">
        <v>2954</v>
      </c>
      <c r="C2492" s="40">
        <v>2329</v>
      </c>
      <c r="D2492" s="40">
        <v>161</v>
      </c>
      <c r="E2492" s="41" t="s">
        <v>7520</v>
      </c>
      <c r="F2492" s="42" t="s">
        <v>6736</v>
      </c>
      <c r="G2492" s="41" t="s">
        <v>119</v>
      </c>
      <c r="H2492" s="41" t="s">
        <v>6737</v>
      </c>
      <c r="I2492" s="41" t="s">
        <v>2273</v>
      </c>
      <c r="J2492" s="43">
        <v>50</v>
      </c>
      <c r="K2492" s="44">
        <v>21.6</v>
      </c>
      <c r="L2492" s="45">
        <v>50</v>
      </c>
      <c r="M2492" s="45">
        <v>1080</v>
      </c>
      <c r="N2492" s="46">
        <v>0</v>
      </c>
      <c r="O2492" s="46">
        <v>0</v>
      </c>
      <c r="P2492" s="46">
        <v>0</v>
      </c>
      <c r="Q2492" s="46">
        <v>1</v>
      </c>
      <c r="R2492" s="46">
        <f t="shared" si="360"/>
        <v>1</v>
      </c>
      <c r="S2492" s="85"/>
      <c r="T2492" s="47">
        <f t="shared" si="353"/>
        <v>0</v>
      </c>
      <c r="U2492" s="47" t="str" cm="1">
        <f t="array" aca="1" ref="U2492" ca="1">IF(S2492="", "×", IF(LEFT(S2492,2)="項番", COUNTIFS($D$2:$D$4001, INDIRECT("D" &amp; ROW()-1), $U$2:$U$4001, "〇"), "〇"))</f>
        <v>×</v>
      </c>
      <c r="V2492" s="47" t="str">
        <f t="shared" si="354"/>
        <v>×</v>
      </c>
      <c r="W2492" s="47" t="str">
        <f t="shared" si="355"/>
        <v>×</v>
      </c>
      <c r="X2492" s="48" t="str">
        <f t="shared" ca="1" si="356"/>
        <v/>
      </c>
      <c r="Y2492" s="47">
        <f t="shared" ca="1" si="357"/>
        <v>0</v>
      </c>
      <c r="Z2492" s="47">
        <f t="shared" si="358"/>
        <v>161</v>
      </c>
      <c r="AA2492" s="47" t="str">
        <f t="shared" si="359"/>
        <v/>
      </c>
    </row>
    <row r="2493" spans="1:246" s="17" customFormat="1" ht="14.25" customHeight="1" x14ac:dyDescent="0.4">
      <c r="A2493" s="34" t="e">
        <f>_xlfn.CONCAT(D2493,E2493,G2493,#REF!)</f>
        <v>#REF!</v>
      </c>
      <c r="B2493" s="40">
        <v>2955</v>
      </c>
      <c r="C2493" s="40">
        <v>2330</v>
      </c>
      <c r="D2493" s="40">
        <v>161</v>
      </c>
      <c r="E2493" s="41" t="s">
        <v>7520</v>
      </c>
      <c r="F2493" s="42" t="s">
        <v>6738</v>
      </c>
      <c r="G2493" s="41" t="s">
        <v>119</v>
      </c>
      <c r="H2493" s="41" t="s">
        <v>6739</v>
      </c>
      <c r="I2493" s="41" t="s">
        <v>12</v>
      </c>
      <c r="J2493" s="43">
        <v>100</v>
      </c>
      <c r="K2493" s="44">
        <v>6.1</v>
      </c>
      <c r="L2493" s="45">
        <v>100</v>
      </c>
      <c r="M2493" s="45">
        <v>610</v>
      </c>
      <c r="N2493" s="46">
        <v>18</v>
      </c>
      <c r="O2493" s="46">
        <v>15</v>
      </c>
      <c r="P2493" s="46">
        <v>0</v>
      </c>
      <c r="Q2493" s="46">
        <v>12</v>
      </c>
      <c r="R2493" s="46">
        <f t="shared" si="360"/>
        <v>45</v>
      </c>
      <c r="S2493" s="85"/>
      <c r="T2493" s="47">
        <f t="shared" si="353"/>
        <v>0</v>
      </c>
      <c r="U2493" s="47" t="str" cm="1">
        <f t="array" aca="1" ref="U2493" ca="1">IF(S2493="", "×", IF(LEFT(S2493,2)="項番", COUNTIFS($D$2:$D$4001, INDIRECT("D" &amp; ROW()-1), $U$2:$U$4001, "〇"), "〇"))</f>
        <v>×</v>
      </c>
      <c r="V2493" s="47" t="str">
        <f t="shared" si="354"/>
        <v>×</v>
      </c>
      <c r="W2493" s="47" t="str">
        <f t="shared" si="355"/>
        <v>×</v>
      </c>
      <c r="X2493" s="48" t="str">
        <f t="shared" ca="1" si="356"/>
        <v/>
      </c>
      <c r="Y2493" s="47">
        <f t="shared" ca="1" si="357"/>
        <v>0</v>
      </c>
      <c r="Z2493" s="47">
        <f t="shared" si="358"/>
        <v>161</v>
      </c>
      <c r="AA2493" s="47" t="str">
        <f t="shared" si="359"/>
        <v/>
      </c>
    </row>
    <row r="2494" spans="1:246" s="17" customFormat="1" ht="14.25" customHeight="1" x14ac:dyDescent="0.4">
      <c r="A2494" s="34" t="e">
        <f>_xlfn.CONCAT(D2494,E2494,G2494,#REF!)</f>
        <v>#REF!</v>
      </c>
      <c r="B2494" s="40">
        <v>2956</v>
      </c>
      <c r="C2494" s="40">
        <v>2331</v>
      </c>
      <c r="D2494" s="40">
        <v>161</v>
      </c>
      <c r="E2494" s="41" t="s">
        <v>7520</v>
      </c>
      <c r="F2494" s="42" t="s">
        <v>6740</v>
      </c>
      <c r="G2494" s="41" t="s">
        <v>119</v>
      </c>
      <c r="H2494" s="41" t="s">
        <v>6739</v>
      </c>
      <c r="I2494" s="41" t="s">
        <v>316</v>
      </c>
      <c r="J2494" s="43">
        <v>500</v>
      </c>
      <c r="K2494" s="44">
        <v>6.1</v>
      </c>
      <c r="L2494" s="45">
        <v>500</v>
      </c>
      <c r="M2494" s="45">
        <v>3050</v>
      </c>
      <c r="N2494" s="46">
        <v>0</v>
      </c>
      <c r="O2494" s="46">
        <v>0</v>
      </c>
      <c r="P2494" s="46">
        <v>0</v>
      </c>
      <c r="Q2494" s="46">
        <v>24</v>
      </c>
      <c r="R2494" s="46">
        <f t="shared" si="360"/>
        <v>24</v>
      </c>
      <c r="S2494" s="85"/>
      <c r="T2494" s="47">
        <f t="shared" si="353"/>
        <v>0</v>
      </c>
      <c r="U2494" s="47" t="str" cm="1">
        <f t="array" aca="1" ref="U2494" ca="1">IF(S2494="", "×", IF(LEFT(S2494,2)="項番", COUNTIFS($D$2:$D$4001, INDIRECT("D" &amp; ROW()-1), $U$2:$U$4001, "〇"), "〇"))</f>
        <v>×</v>
      </c>
      <c r="V2494" s="47" t="str">
        <f t="shared" si="354"/>
        <v>×</v>
      </c>
      <c r="W2494" s="47" t="str">
        <f t="shared" si="355"/>
        <v>×</v>
      </c>
      <c r="X2494" s="48" t="str">
        <f t="shared" ca="1" si="356"/>
        <v/>
      </c>
      <c r="Y2494" s="47">
        <f t="shared" ca="1" si="357"/>
        <v>0</v>
      </c>
      <c r="Z2494" s="47">
        <f t="shared" si="358"/>
        <v>161</v>
      </c>
      <c r="AA2494" s="47" t="str">
        <f t="shared" si="359"/>
        <v/>
      </c>
    </row>
    <row r="2495" spans="1:246" s="17" customFormat="1" ht="14.25" customHeight="1" x14ac:dyDescent="0.4">
      <c r="A2495" s="34" t="e">
        <f>_xlfn.CONCAT(D2495,E2495,G2495,#REF!)</f>
        <v>#REF!</v>
      </c>
      <c r="B2495" s="40">
        <v>2957</v>
      </c>
      <c r="C2495" s="40">
        <v>2332</v>
      </c>
      <c r="D2495" s="40">
        <v>161</v>
      </c>
      <c r="E2495" s="41" t="s">
        <v>7520</v>
      </c>
      <c r="F2495" s="42" t="s">
        <v>6741</v>
      </c>
      <c r="G2495" s="41" t="s">
        <v>119</v>
      </c>
      <c r="H2495" s="41" t="s">
        <v>6742</v>
      </c>
      <c r="I2495" s="41" t="s">
        <v>2728</v>
      </c>
      <c r="J2495" s="43">
        <v>100</v>
      </c>
      <c r="K2495" s="44">
        <v>6.3</v>
      </c>
      <c r="L2495" s="45">
        <v>100</v>
      </c>
      <c r="M2495" s="45">
        <v>630</v>
      </c>
      <c r="N2495" s="46">
        <v>0</v>
      </c>
      <c r="O2495" s="46">
        <v>0</v>
      </c>
      <c r="P2495" s="46">
        <v>0</v>
      </c>
      <c r="Q2495" s="46">
        <v>12</v>
      </c>
      <c r="R2495" s="46">
        <f t="shared" si="360"/>
        <v>12</v>
      </c>
      <c r="S2495" s="85"/>
      <c r="T2495" s="47">
        <f t="shared" si="353"/>
        <v>0</v>
      </c>
      <c r="U2495" s="47" t="str" cm="1">
        <f t="array" aca="1" ref="U2495" ca="1">IF(S2495="", "×", IF(LEFT(S2495,2)="項番", COUNTIFS($D$2:$D$4001, INDIRECT("D" &amp; ROW()-1), $U$2:$U$4001, "〇"), "〇"))</f>
        <v>×</v>
      </c>
      <c r="V2495" s="47" t="str">
        <f t="shared" si="354"/>
        <v>×</v>
      </c>
      <c r="W2495" s="47" t="str">
        <f t="shared" si="355"/>
        <v>×</v>
      </c>
      <c r="X2495" s="48" t="str">
        <f t="shared" ca="1" si="356"/>
        <v/>
      </c>
      <c r="Y2495" s="47">
        <f t="shared" ca="1" si="357"/>
        <v>0</v>
      </c>
      <c r="Z2495" s="47">
        <f t="shared" si="358"/>
        <v>161</v>
      </c>
      <c r="AA2495" s="47" t="str">
        <f t="shared" si="359"/>
        <v/>
      </c>
    </row>
    <row r="2496" spans="1:246" ht="14.25" customHeight="1" x14ac:dyDescent="0.4">
      <c r="A2496" s="34" t="e">
        <f>_xlfn.CONCAT(D2496,E2496,G2496,#REF!)</f>
        <v>#REF!</v>
      </c>
      <c r="B2496" s="40">
        <v>2958</v>
      </c>
      <c r="C2496" s="40">
        <v>2333</v>
      </c>
      <c r="D2496" s="40">
        <v>161</v>
      </c>
      <c r="E2496" s="41" t="s">
        <v>7520</v>
      </c>
      <c r="F2496" s="42" t="s">
        <v>6743</v>
      </c>
      <c r="G2496" s="41" t="s">
        <v>119</v>
      </c>
      <c r="H2496" s="41" t="s">
        <v>6742</v>
      </c>
      <c r="I2496" s="41" t="s">
        <v>316</v>
      </c>
      <c r="J2496" s="43">
        <v>500</v>
      </c>
      <c r="K2496" s="44">
        <v>6.3</v>
      </c>
      <c r="L2496" s="45">
        <v>500</v>
      </c>
      <c r="M2496" s="45">
        <v>3150</v>
      </c>
      <c r="N2496" s="46">
        <v>0</v>
      </c>
      <c r="O2496" s="46">
        <v>0</v>
      </c>
      <c r="P2496" s="46">
        <v>0</v>
      </c>
      <c r="Q2496" s="46">
        <v>24</v>
      </c>
      <c r="R2496" s="46">
        <f t="shared" si="360"/>
        <v>24</v>
      </c>
      <c r="S2496" s="85"/>
      <c r="T2496" s="47">
        <f t="shared" si="353"/>
        <v>0</v>
      </c>
      <c r="U2496" s="47" t="str" cm="1">
        <f t="array" aca="1" ref="U2496" ca="1">IF(S2496="", "×", IF(LEFT(S2496,2)="項番", COUNTIFS($D$2:$D$4001, INDIRECT("D" &amp; ROW()-1), $U$2:$U$4001, "〇"), "〇"))</f>
        <v>×</v>
      </c>
      <c r="V2496" s="47" t="str">
        <f t="shared" si="354"/>
        <v>×</v>
      </c>
      <c r="W2496" s="47" t="str">
        <f t="shared" si="355"/>
        <v>×</v>
      </c>
      <c r="X2496" s="48" t="str">
        <f t="shared" ca="1" si="356"/>
        <v/>
      </c>
      <c r="Y2496" s="47">
        <f t="shared" ca="1" si="357"/>
        <v>0</v>
      </c>
      <c r="Z2496" s="47">
        <f t="shared" si="358"/>
        <v>161</v>
      </c>
      <c r="AA2496" s="47" t="str">
        <f t="shared" si="359"/>
        <v/>
      </c>
    </row>
    <row r="2497" spans="1:246" ht="14.25" customHeight="1" x14ac:dyDescent="0.4">
      <c r="A2497" s="34" t="e">
        <f>_xlfn.CONCAT(D2497,E2497,G2497,#REF!)</f>
        <v>#REF!</v>
      </c>
      <c r="B2497" s="40">
        <v>2961</v>
      </c>
      <c r="C2497" s="40">
        <v>2334</v>
      </c>
      <c r="D2497" s="40">
        <v>161</v>
      </c>
      <c r="E2497" s="41" t="s">
        <v>7520</v>
      </c>
      <c r="F2497" s="42" t="s">
        <v>6748</v>
      </c>
      <c r="G2497" s="41" t="s">
        <v>119</v>
      </c>
      <c r="H2497" s="41" t="s">
        <v>6749</v>
      </c>
      <c r="I2497" s="41" t="s">
        <v>5875</v>
      </c>
      <c r="J2497" s="43">
        <v>70</v>
      </c>
      <c r="K2497" s="44">
        <v>14.3</v>
      </c>
      <c r="L2497" s="45">
        <v>70</v>
      </c>
      <c r="M2497" s="45">
        <v>1001</v>
      </c>
      <c r="N2497" s="46">
        <v>0</v>
      </c>
      <c r="O2497" s="46">
        <v>38</v>
      </c>
      <c r="P2497" s="46">
        <v>0</v>
      </c>
      <c r="Q2497" s="46">
        <v>0</v>
      </c>
      <c r="R2497" s="46">
        <f t="shared" si="360"/>
        <v>38</v>
      </c>
      <c r="S2497" s="85"/>
      <c r="T2497" s="47">
        <f t="shared" si="353"/>
        <v>0</v>
      </c>
      <c r="U2497" s="47" t="str" cm="1">
        <f t="array" aca="1" ref="U2497" ca="1">IF(S2497="", "×", IF(LEFT(S2497,2)="項番", COUNTIFS($D$2:$D$4001, INDIRECT("D" &amp; ROW()-1), $U$2:$U$4001, "〇"), "〇"))</f>
        <v>×</v>
      </c>
      <c r="V2497" s="47" t="str">
        <f t="shared" si="354"/>
        <v>×</v>
      </c>
      <c r="W2497" s="47" t="str">
        <f t="shared" si="355"/>
        <v>×</v>
      </c>
      <c r="X2497" s="48" t="str">
        <f t="shared" ca="1" si="356"/>
        <v/>
      </c>
      <c r="Y2497" s="47">
        <f t="shared" ca="1" si="357"/>
        <v>0</v>
      </c>
      <c r="Z2497" s="47">
        <f t="shared" si="358"/>
        <v>161</v>
      </c>
      <c r="AA2497" s="47" t="str">
        <f t="shared" si="359"/>
        <v/>
      </c>
    </row>
    <row r="2498" spans="1:246" ht="14.25" customHeight="1" x14ac:dyDescent="0.4">
      <c r="A2498" s="34" t="e">
        <f>_xlfn.CONCAT(D2498,E2498,G2498,#REF!)</f>
        <v>#REF!</v>
      </c>
      <c r="B2498" s="40">
        <v>2962</v>
      </c>
      <c r="C2498" s="40">
        <v>2335</v>
      </c>
      <c r="D2498" s="40">
        <v>161</v>
      </c>
      <c r="E2498" s="41" t="s">
        <v>7520</v>
      </c>
      <c r="F2498" s="42" t="s">
        <v>6750</v>
      </c>
      <c r="G2498" s="41" t="s">
        <v>119</v>
      </c>
      <c r="H2498" s="41" t="s">
        <v>6751</v>
      </c>
      <c r="I2498" s="41" t="s">
        <v>12</v>
      </c>
      <c r="J2498" s="43">
        <v>100</v>
      </c>
      <c r="K2498" s="44">
        <v>10.8</v>
      </c>
      <c r="L2498" s="45">
        <v>100</v>
      </c>
      <c r="M2498" s="45">
        <v>1080</v>
      </c>
      <c r="N2498" s="46">
        <v>45</v>
      </c>
      <c r="O2498" s="46">
        <v>0</v>
      </c>
      <c r="P2498" s="46">
        <v>0</v>
      </c>
      <c r="Q2498" s="46">
        <v>0</v>
      </c>
      <c r="R2498" s="46">
        <f t="shared" si="360"/>
        <v>45</v>
      </c>
      <c r="S2498" s="85"/>
      <c r="T2498" s="47">
        <f t="shared" si="353"/>
        <v>0</v>
      </c>
      <c r="U2498" s="47" t="str" cm="1">
        <f t="array" aca="1" ref="U2498" ca="1">IF(S2498="", "×", IF(LEFT(S2498,2)="項番", COUNTIFS($D$2:$D$4001, INDIRECT("D" &amp; ROW()-1), $U$2:$U$4001, "〇"), "〇"))</f>
        <v>×</v>
      </c>
      <c r="V2498" s="47" t="str">
        <f t="shared" si="354"/>
        <v>×</v>
      </c>
      <c r="W2498" s="47" t="str">
        <f t="shared" si="355"/>
        <v>×</v>
      </c>
      <c r="X2498" s="48" t="str">
        <f t="shared" ca="1" si="356"/>
        <v/>
      </c>
      <c r="Y2498" s="47">
        <f t="shared" ca="1" si="357"/>
        <v>0</v>
      </c>
      <c r="Z2498" s="47">
        <f t="shared" si="358"/>
        <v>161</v>
      </c>
      <c r="AA2498" s="47" t="str">
        <f t="shared" si="359"/>
        <v/>
      </c>
    </row>
    <row r="2499" spans="1:246" ht="14.25" customHeight="1" x14ac:dyDescent="0.4">
      <c r="A2499" s="34" t="e">
        <f>_xlfn.CONCAT(D2499,E2499,G2499,#REF!)</f>
        <v>#REF!</v>
      </c>
      <c r="B2499" s="40">
        <v>2963</v>
      </c>
      <c r="C2499" s="40">
        <v>2336</v>
      </c>
      <c r="D2499" s="40">
        <v>161</v>
      </c>
      <c r="E2499" s="41" t="s">
        <v>7520</v>
      </c>
      <c r="F2499" s="42" t="s">
        <v>6752</v>
      </c>
      <c r="G2499" s="41" t="s">
        <v>119</v>
      </c>
      <c r="H2499" s="41" t="s">
        <v>6753</v>
      </c>
      <c r="I2499" s="41" t="s">
        <v>12</v>
      </c>
      <c r="J2499" s="43">
        <v>100</v>
      </c>
      <c r="K2499" s="44">
        <v>6.3</v>
      </c>
      <c r="L2499" s="45">
        <v>100</v>
      </c>
      <c r="M2499" s="45">
        <v>630</v>
      </c>
      <c r="N2499" s="46">
        <v>10</v>
      </c>
      <c r="O2499" s="46">
        <v>0</v>
      </c>
      <c r="P2499" s="46">
        <v>0</v>
      </c>
      <c r="Q2499" s="46">
        <v>0</v>
      </c>
      <c r="R2499" s="46">
        <f t="shared" si="360"/>
        <v>10</v>
      </c>
      <c r="S2499" s="85"/>
      <c r="T2499" s="47">
        <f t="shared" si="353"/>
        <v>0</v>
      </c>
      <c r="U2499" s="47" t="str" cm="1">
        <f t="array" aca="1" ref="U2499" ca="1">IF(S2499="", "×", IF(LEFT(S2499,2)="項番", COUNTIFS($D$2:$D$4001, INDIRECT("D" &amp; ROW()-1), $U$2:$U$4001, "〇"), "〇"))</f>
        <v>×</v>
      </c>
      <c r="V2499" s="47" t="str">
        <f t="shared" si="354"/>
        <v>×</v>
      </c>
      <c r="W2499" s="47" t="str">
        <f t="shared" si="355"/>
        <v>×</v>
      </c>
      <c r="X2499" s="48" t="str">
        <f t="shared" ca="1" si="356"/>
        <v/>
      </c>
      <c r="Y2499" s="47">
        <f t="shared" ca="1" si="357"/>
        <v>0</v>
      </c>
      <c r="Z2499" s="47">
        <f t="shared" si="358"/>
        <v>161</v>
      </c>
      <c r="AA2499" s="47" t="str">
        <f t="shared" si="359"/>
        <v/>
      </c>
    </row>
    <row r="2500" spans="1:246" ht="14.25" customHeight="1" x14ac:dyDescent="0.4">
      <c r="A2500" s="34" t="e">
        <f>_xlfn.CONCAT(D2500,E2500,G2500,#REF!)</f>
        <v>#REF!</v>
      </c>
      <c r="B2500" s="40">
        <v>2964</v>
      </c>
      <c r="C2500" s="40">
        <v>2337</v>
      </c>
      <c r="D2500" s="40">
        <v>161</v>
      </c>
      <c r="E2500" s="41" t="s">
        <v>7520</v>
      </c>
      <c r="F2500" s="42" t="s">
        <v>6754</v>
      </c>
      <c r="G2500" s="41" t="s">
        <v>119</v>
      </c>
      <c r="H2500" s="41" t="s">
        <v>6755</v>
      </c>
      <c r="I2500" s="41" t="s">
        <v>834</v>
      </c>
      <c r="J2500" s="43">
        <v>100</v>
      </c>
      <c r="K2500" s="44">
        <v>10.8</v>
      </c>
      <c r="L2500" s="45">
        <v>100</v>
      </c>
      <c r="M2500" s="45">
        <v>1080</v>
      </c>
      <c r="N2500" s="46">
        <v>1</v>
      </c>
      <c r="O2500" s="46">
        <v>0</v>
      </c>
      <c r="P2500" s="46">
        <v>0</v>
      </c>
      <c r="Q2500" s="46">
        <v>0</v>
      </c>
      <c r="R2500" s="46">
        <f t="shared" si="360"/>
        <v>1</v>
      </c>
      <c r="S2500" s="85"/>
      <c r="T2500" s="47">
        <f t="shared" si="353"/>
        <v>0</v>
      </c>
      <c r="U2500" s="47" t="str" cm="1">
        <f t="array" aca="1" ref="U2500" ca="1">IF(S2500="", "×", IF(LEFT(S2500,2)="項番", COUNTIFS($D$2:$D$4001, INDIRECT("D" &amp; ROW()-1), $U$2:$U$4001, "〇"), "〇"))</f>
        <v>×</v>
      </c>
      <c r="V2500" s="47" t="str">
        <f t="shared" si="354"/>
        <v>×</v>
      </c>
      <c r="W2500" s="47" t="str">
        <f t="shared" si="355"/>
        <v>×</v>
      </c>
      <c r="X2500" s="48" t="str">
        <f t="shared" ca="1" si="356"/>
        <v/>
      </c>
      <c r="Y2500" s="47">
        <f t="shared" ca="1" si="357"/>
        <v>0</v>
      </c>
      <c r="Z2500" s="47">
        <f t="shared" si="358"/>
        <v>161</v>
      </c>
      <c r="AA2500" s="47" t="str">
        <f t="shared" si="359"/>
        <v/>
      </c>
    </row>
    <row r="2501" spans="1:246" ht="14.25" customHeight="1" x14ac:dyDescent="0.4">
      <c r="A2501" s="34" t="e">
        <f>_xlfn.CONCAT(D2501,E2501,G2501,#REF!)</f>
        <v>#REF!</v>
      </c>
      <c r="B2501" s="40">
        <v>2965</v>
      </c>
      <c r="C2501" s="40">
        <v>2338</v>
      </c>
      <c r="D2501" s="40">
        <v>161</v>
      </c>
      <c r="E2501" s="41" t="s">
        <v>7520</v>
      </c>
      <c r="F2501" s="42" t="s">
        <v>6756</v>
      </c>
      <c r="G2501" s="41" t="s">
        <v>119</v>
      </c>
      <c r="H2501" s="41" t="s">
        <v>6757</v>
      </c>
      <c r="I2501" s="41" t="s">
        <v>260</v>
      </c>
      <c r="J2501" s="43">
        <v>1</v>
      </c>
      <c r="K2501" s="44">
        <v>8</v>
      </c>
      <c r="L2501" s="45">
        <v>500</v>
      </c>
      <c r="M2501" s="45">
        <v>4000</v>
      </c>
      <c r="N2501" s="46">
        <v>0</v>
      </c>
      <c r="O2501" s="46">
        <v>6</v>
      </c>
      <c r="P2501" s="46">
        <v>0</v>
      </c>
      <c r="Q2501" s="46">
        <v>0</v>
      </c>
      <c r="R2501" s="46">
        <f t="shared" si="360"/>
        <v>6</v>
      </c>
      <c r="S2501" s="85"/>
      <c r="T2501" s="47">
        <f t="shared" ref="T2501:T2564" si="361">IF(C2501="",SUMIF(D:D,D2500,T:T),R2501*S2501)</f>
        <v>0</v>
      </c>
      <c r="U2501" s="47" t="str" cm="1">
        <f t="array" aca="1" ref="U2501" ca="1">IF(S2501="", "×", IF(LEFT(S2501,2)="項番", COUNTIFS($D$2:$D$4001, INDIRECT("D" &amp; ROW()-1), $U$2:$U$4001, "〇"), "〇"))</f>
        <v>×</v>
      </c>
      <c r="V2501" s="47" t="str">
        <f t="shared" ref="V2501:V2564" si="362">IF(LEFT(S2501,2)="項番","",IF(S2501&gt;=1,"〇","×"))</f>
        <v>×</v>
      </c>
      <c r="W2501" s="47" t="str">
        <f t="shared" ref="W2501:W2564" si="363">IF(LEFT(S2501,2)="項番","",IF(ISNUMBER(S2501),IF(INT(S2501)=S2501,"〇","×"),"×"))</f>
        <v>×</v>
      </c>
      <c r="X2501" s="48" t="str">
        <f t="shared" ref="X2501:X2564" ca="1" si="364">IF(LEFT(S2501,2)="項番",IF(U2501=0,"",IF(COUNTIF(D:D,Z2501)=U2501,"","この項番で見積単価（税別）が入力されていない品目があります")),IF(U2501="〇",IF(OR(V2501="×",W2501="×"),"←見積単価（税別）欄には、1以上の整数を入力してください",""),""))</f>
        <v/>
      </c>
      <c r="Y2501" s="47">
        <f t="shared" ref="Y2501:Y2564" ca="1" si="365">IF(X2501="",0,1)</f>
        <v>0</v>
      </c>
      <c r="Z2501" s="47">
        <f t="shared" ref="Z2501:Z2564" si="366">IF(D2501="",D2500,D2501)</f>
        <v>161</v>
      </c>
      <c r="AA2501" s="47" t="str">
        <f t="shared" ref="AA2501:AA2564" si="367">IF(C2501&lt;&gt;"","","【注意】：項番集計行（項番〇計）は、一つ上のNOにする)")</f>
        <v/>
      </c>
    </row>
    <row r="2502" spans="1:246" ht="14.25" customHeight="1" x14ac:dyDescent="0.4">
      <c r="A2502" s="34" t="e">
        <f>_xlfn.CONCAT(D2502,E2502,G2502,#REF!)</f>
        <v>#REF!</v>
      </c>
      <c r="B2502" s="40">
        <v>2966</v>
      </c>
      <c r="C2502" s="40">
        <v>2339</v>
      </c>
      <c r="D2502" s="40">
        <v>161</v>
      </c>
      <c r="E2502" s="41" t="s">
        <v>7520</v>
      </c>
      <c r="F2502" s="42" t="s">
        <v>6758</v>
      </c>
      <c r="G2502" s="41" t="s">
        <v>119</v>
      </c>
      <c r="H2502" s="41" t="s">
        <v>6759</v>
      </c>
      <c r="I2502" s="41" t="s">
        <v>12</v>
      </c>
      <c r="J2502" s="43">
        <v>100</v>
      </c>
      <c r="K2502" s="44">
        <v>6.5</v>
      </c>
      <c r="L2502" s="45">
        <v>100</v>
      </c>
      <c r="M2502" s="45">
        <v>650</v>
      </c>
      <c r="N2502" s="46">
        <v>178</v>
      </c>
      <c r="O2502" s="46">
        <v>0</v>
      </c>
      <c r="P2502" s="46">
        <v>0</v>
      </c>
      <c r="Q2502" s="46">
        <v>0</v>
      </c>
      <c r="R2502" s="46">
        <f t="shared" si="360"/>
        <v>178</v>
      </c>
      <c r="S2502" s="85"/>
      <c r="T2502" s="47">
        <f t="shared" si="361"/>
        <v>0</v>
      </c>
      <c r="U2502" s="47" t="str" cm="1">
        <f t="array" aca="1" ref="U2502" ca="1">IF(S2502="", "×", IF(LEFT(S2502,2)="項番", COUNTIFS($D$2:$D$4001, INDIRECT("D" &amp; ROW()-1), $U$2:$U$4001, "〇"), "〇"))</f>
        <v>×</v>
      </c>
      <c r="V2502" s="47" t="str">
        <f t="shared" si="362"/>
        <v>×</v>
      </c>
      <c r="W2502" s="47" t="str">
        <f t="shared" si="363"/>
        <v>×</v>
      </c>
      <c r="X2502" s="48" t="str">
        <f t="shared" ca="1" si="364"/>
        <v/>
      </c>
      <c r="Y2502" s="47">
        <f t="shared" ca="1" si="365"/>
        <v>0</v>
      </c>
      <c r="Z2502" s="47">
        <f t="shared" si="366"/>
        <v>161</v>
      </c>
      <c r="AA2502" s="47" t="str">
        <f t="shared" si="367"/>
        <v/>
      </c>
    </row>
    <row r="2503" spans="1:246" ht="14.25" customHeight="1" x14ac:dyDescent="0.4">
      <c r="A2503" s="34" t="e">
        <f>_xlfn.CONCAT(D2503,E2503,G2503,#REF!)</f>
        <v>#REF!</v>
      </c>
      <c r="B2503" s="40">
        <v>2969</v>
      </c>
      <c r="C2503" s="40">
        <v>2340</v>
      </c>
      <c r="D2503" s="40">
        <v>161</v>
      </c>
      <c r="E2503" s="41" t="s">
        <v>7520</v>
      </c>
      <c r="F2503" s="42" t="s">
        <v>6764</v>
      </c>
      <c r="G2503" s="41" t="s">
        <v>119</v>
      </c>
      <c r="H2503" s="41" t="s">
        <v>6765</v>
      </c>
      <c r="I2503" s="41" t="s">
        <v>162</v>
      </c>
      <c r="J2503" s="43">
        <v>10</v>
      </c>
      <c r="K2503" s="44">
        <v>18.100000000000001</v>
      </c>
      <c r="L2503" s="45">
        <v>100</v>
      </c>
      <c r="M2503" s="45">
        <v>1810.0000000000002</v>
      </c>
      <c r="N2503" s="46">
        <v>4</v>
      </c>
      <c r="O2503" s="46">
        <v>0</v>
      </c>
      <c r="P2503" s="46">
        <v>0</v>
      </c>
      <c r="Q2503" s="46">
        <v>2</v>
      </c>
      <c r="R2503" s="46">
        <f t="shared" si="360"/>
        <v>6</v>
      </c>
      <c r="S2503" s="85"/>
      <c r="T2503" s="47">
        <f t="shared" si="361"/>
        <v>0</v>
      </c>
      <c r="U2503" s="47" t="str" cm="1">
        <f t="array" aca="1" ref="U2503" ca="1">IF(S2503="", "×", IF(LEFT(S2503,2)="項番", COUNTIFS($D$2:$D$4001, INDIRECT("D" &amp; ROW()-1), $U$2:$U$4001, "〇"), "〇"))</f>
        <v>×</v>
      </c>
      <c r="V2503" s="47" t="str">
        <f t="shared" si="362"/>
        <v>×</v>
      </c>
      <c r="W2503" s="47" t="str">
        <f t="shared" si="363"/>
        <v>×</v>
      </c>
      <c r="X2503" s="48" t="str">
        <f t="shared" ca="1" si="364"/>
        <v/>
      </c>
      <c r="Y2503" s="47">
        <f t="shared" ca="1" si="365"/>
        <v>0</v>
      </c>
      <c r="Z2503" s="47">
        <f t="shared" si="366"/>
        <v>161</v>
      </c>
      <c r="AA2503" s="47" t="str">
        <f t="shared" si="367"/>
        <v/>
      </c>
    </row>
    <row r="2504" spans="1:246" ht="14.25" customHeight="1" x14ac:dyDescent="0.4">
      <c r="A2504" s="34" t="e">
        <f>_xlfn.CONCAT(D2504,E2504,G2504,#REF!)</f>
        <v>#REF!</v>
      </c>
      <c r="B2504" s="40">
        <v>2971</v>
      </c>
      <c r="C2504" s="40">
        <v>2341</v>
      </c>
      <c r="D2504" s="40">
        <v>161</v>
      </c>
      <c r="E2504" s="41" t="s">
        <v>7520</v>
      </c>
      <c r="F2504" s="42" t="s">
        <v>6768</v>
      </c>
      <c r="G2504" s="41" t="s">
        <v>119</v>
      </c>
      <c r="H2504" s="41" t="s">
        <v>6769</v>
      </c>
      <c r="I2504" s="41" t="s">
        <v>12</v>
      </c>
      <c r="J2504" s="43">
        <v>100</v>
      </c>
      <c r="K2504" s="44">
        <v>10.8</v>
      </c>
      <c r="L2504" s="45">
        <v>100</v>
      </c>
      <c r="M2504" s="45">
        <v>1080</v>
      </c>
      <c r="N2504" s="46">
        <v>30</v>
      </c>
      <c r="O2504" s="46">
        <v>0</v>
      </c>
      <c r="P2504" s="46">
        <v>0</v>
      </c>
      <c r="Q2504" s="46">
        <v>0</v>
      </c>
      <c r="R2504" s="46">
        <f t="shared" si="360"/>
        <v>30</v>
      </c>
      <c r="S2504" s="85"/>
      <c r="T2504" s="47">
        <f t="shared" si="361"/>
        <v>0</v>
      </c>
      <c r="U2504" s="47" t="str" cm="1">
        <f t="array" aca="1" ref="U2504" ca="1">IF(S2504="", "×", IF(LEFT(S2504,2)="項番", COUNTIFS($D$2:$D$4001, INDIRECT("D" &amp; ROW()-1), $U$2:$U$4001, "〇"), "〇"))</f>
        <v>×</v>
      </c>
      <c r="V2504" s="47" t="str">
        <f t="shared" si="362"/>
        <v>×</v>
      </c>
      <c r="W2504" s="47" t="str">
        <f t="shared" si="363"/>
        <v>×</v>
      </c>
      <c r="X2504" s="48" t="str">
        <f t="shared" ca="1" si="364"/>
        <v/>
      </c>
      <c r="Y2504" s="47">
        <f t="shared" ca="1" si="365"/>
        <v>0</v>
      </c>
      <c r="Z2504" s="47">
        <f t="shared" si="366"/>
        <v>161</v>
      </c>
      <c r="AA2504" s="47" t="str">
        <f t="shared" si="367"/>
        <v/>
      </c>
    </row>
    <row r="2505" spans="1:246" s="37" customFormat="1" ht="14.25" customHeight="1" x14ac:dyDescent="0.4">
      <c r="A2505" s="34" t="e">
        <f>_xlfn.CONCAT(D2505,E2505,G2505,#REF!)</f>
        <v>#REF!</v>
      </c>
      <c r="B2505" s="40">
        <v>2972</v>
      </c>
      <c r="C2505" s="40">
        <v>2342</v>
      </c>
      <c r="D2505" s="40">
        <v>161</v>
      </c>
      <c r="E2505" s="41" t="s">
        <v>7520</v>
      </c>
      <c r="F2505" s="42" t="s">
        <v>6770</v>
      </c>
      <c r="G2505" s="41" t="s">
        <v>119</v>
      </c>
      <c r="H2505" s="41" t="s">
        <v>6771</v>
      </c>
      <c r="I2505" s="41" t="s">
        <v>12</v>
      </c>
      <c r="J2505" s="43">
        <v>100</v>
      </c>
      <c r="K2505" s="44">
        <v>10.8</v>
      </c>
      <c r="L2505" s="45">
        <v>100</v>
      </c>
      <c r="M2505" s="45">
        <v>1080</v>
      </c>
      <c r="N2505" s="46">
        <v>4</v>
      </c>
      <c r="O2505" s="46">
        <v>0</v>
      </c>
      <c r="P2505" s="46">
        <v>0</v>
      </c>
      <c r="Q2505" s="46">
        <v>0</v>
      </c>
      <c r="R2505" s="46">
        <f t="shared" si="360"/>
        <v>4</v>
      </c>
      <c r="S2505" s="85"/>
      <c r="T2505" s="47">
        <f t="shared" si="361"/>
        <v>0</v>
      </c>
      <c r="U2505" s="47" t="str" cm="1">
        <f t="array" aca="1" ref="U2505" ca="1">IF(S2505="", "×", IF(LEFT(S2505,2)="項番", COUNTIFS($D$2:$D$4001, INDIRECT("D" &amp; ROW()-1), $U$2:$U$4001, "〇"), "〇"))</f>
        <v>×</v>
      </c>
      <c r="V2505" s="47" t="str">
        <f t="shared" si="362"/>
        <v>×</v>
      </c>
      <c r="W2505" s="47" t="str">
        <f t="shared" si="363"/>
        <v>×</v>
      </c>
      <c r="X2505" s="48" t="str">
        <f t="shared" ca="1" si="364"/>
        <v/>
      </c>
      <c r="Y2505" s="47">
        <f t="shared" ca="1" si="365"/>
        <v>0</v>
      </c>
      <c r="Z2505" s="47">
        <f t="shared" si="366"/>
        <v>161</v>
      </c>
      <c r="AA2505" s="47" t="str">
        <f t="shared" si="367"/>
        <v/>
      </c>
      <c r="AB2505" s="49"/>
      <c r="AC2505" s="49"/>
      <c r="AD2505" s="49"/>
      <c r="AE2505" s="49"/>
      <c r="AF2505" s="49"/>
      <c r="AG2505" s="49"/>
      <c r="AH2505" s="49"/>
      <c r="AI2505" s="49"/>
      <c r="AJ2505" s="49"/>
      <c r="AK2505" s="49"/>
      <c r="AL2505" s="49"/>
      <c r="AM2505" s="49"/>
      <c r="AN2505" s="49"/>
      <c r="AO2505" s="49"/>
      <c r="AP2505" s="49"/>
      <c r="AQ2505" s="49"/>
      <c r="AR2505" s="49"/>
      <c r="AS2505" s="49"/>
      <c r="AT2505" s="49"/>
      <c r="AU2505" s="49"/>
      <c r="AV2505" s="49"/>
      <c r="AW2505" s="49"/>
      <c r="AX2505" s="49"/>
      <c r="AY2505" s="49"/>
      <c r="AZ2505" s="49"/>
      <c r="BA2505" s="49"/>
      <c r="BB2505" s="49"/>
      <c r="BC2505" s="49"/>
      <c r="BD2505" s="49"/>
      <c r="BE2505" s="49"/>
      <c r="BF2505" s="49"/>
      <c r="BG2505" s="49"/>
      <c r="BH2505" s="49"/>
      <c r="BI2505" s="49"/>
      <c r="BJ2505" s="49"/>
      <c r="BK2505" s="49"/>
      <c r="BL2505" s="49"/>
      <c r="BM2505" s="49"/>
      <c r="BN2505" s="49"/>
      <c r="BO2505" s="49"/>
      <c r="BP2505" s="49"/>
      <c r="BQ2505" s="49"/>
      <c r="BR2505" s="49"/>
      <c r="BS2505" s="49"/>
      <c r="BT2505" s="49"/>
      <c r="BU2505" s="49"/>
      <c r="BV2505" s="49"/>
      <c r="BW2505" s="49"/>
      <c r="BX2505" s="49"/>
      <c r="BY2505" s="49"/>
      <c r="BZ2505" s="49"/>
      <c r="CA2505" s="49"/>
      <c r="CB2505" s="49"/>
      <c r="CC2505" s="49"/>
      <c r="CD2505" s="49"/>
      <c r="CE2505" s="49"/>
      <c r="CF2505" s="49"/>
      <c r="CG2505" s="49"/>
      <c r="CH2505" s="49"/>
      <c r="CI2505" s="49"/>
      <c r="CJ2505" s="49"/>
      <c r="CK2505" s="49"/>
      <c r="CL2505" s="49"/>
      <c r="CM2505" s="49"/>
      <c r="CN2505" s="49"/>
      <c r="CO2505" s="49"/>
      <c r="CP2505" s="49"/>
      <c r="CQ2505" s="49"/>
      <c r="CR2505" s="49"/>
      <c r="CS2505" s="49"/>
      <c r="CT2505" s="49"/>
      <c r="CU2505" s="49"/>
      <c r="CV2505" s="49"/>
      <c r="CW2505" s="49"/>
      <c r="CX2505" s="49"/>
      <c r="CY2505" s="49"/>
      <c r="CZ2505" s="49"/>
      <c r="DA2505" s="49"/>
      <c r="DB2505" s="49"/>
      <c r="DC2505" s="49"/>
      <c r="DD2505" s="49"/>
      <c r="DE2505" s="49"/>
      <c r="DF2505" s="49"/>
      <c r="DG2505" s="49"/>
      <c r="DH2505" s="49"/>
      <c r="DI2505" s="49"/>
      <c r="DJ2505" s="49"/>
      <c r="DK2505" s="49"/>
      <c r="DL2505" s="49"/>
      <c r="DM2505" s="49"/>
      <c r="DN2505" s="49"/>
      <c r="DO2505" s="49"/>
      <c r="DP2505" s="49"/>
      <c r="DQ2505" s="49"/>
      <c r="DR2505" s="49"/>
      <c r="DS2505" s="49"/>
      <c r="DT2505" s="49"/>
      <c r="DU2505" s="49"/>
      <c r="DV2505" s="49"/>
      <c r="DW2505" s="49"/>
      <c r="DX2505" s="49"/>
      <c r="DY2505" s="49"/>
      <c r="DZ2505" s="49"/>
      <c r="EA2505" s="49"/>
      <c r="EB2505" s="49"/>
      <c r="EC2505" s="49"/>
      <c r="ED2505" s="49"/>
      <c r="EE2505" s="49"/>
      <c r="EF2505" s="49"/>
      <c r="EG2505" s="49"/>
      <c r="EH2505" s="49"/>
      <c r="EI2505" s="49"/>
      <c r="EJ2505" s="49"/>
      <c r="EK2505" s="49"/>
      <c r="EL2505" s="49"/>
      <c r="EM2505" s="49"/>
      <c r="EN2505" s="49"/>
      <c r="EO2505" s="49"/>
      <c r="EP2505" s="49"/>
      <c r="EQ2505" s="49"/>
      <c r="ER2505" s="49"/>
      <c r="ES2505" s="49"/>
      <c r="ET2505" s="49"/>
      <c r="EU2505" s="49"/>
      <c r="EV2505" s="49"/>
      <c r="EW2505" s="49"/>
      <c r="EX2505" s="49"/>
      <c r="EY2505" s="49"/>
      <c r="EZ2505" s="49"/>
      <c r="FA2505" s="49"/>
      <c r="FB2505" s="49"/>
      <c r="FC2505" s="49"/>
      <c r="FD2505" s="49"/>
      <c r="FE2505" s="49"/>
      <c r="FF2505" s="49"/>
      <c r="FG2505" s="49"/>
      <c r="FH2505" s="49"/>
      <c r="FI2505" s="49"/>
      <c r="FJ2505" s="49"/>
      <c r="FK2505" s="49"/>
      <c r="FL2505" s="49"/>
      <c r="FM2505" s="49"/>
      <c r="FN2505" s="49"/>
      <c r="FO2505" s="49"/>
      <c r="FP2505" s="49"/>
      <c r="FQ2505" s="49"/>
      <c r="FR2505" s="49"/>
      <c r="FS2505" s="49"/>
      <c r="FT2505" s="49"/>
      <c r="FU2505" s="49"/>
      <c r="FV2505" s="49"/>
      <c r="FW2505" s="49"/>
      <c r="FX2505" s="49"/>
      <c r="FY2505" s="49"/>
      <c r="FZ2505" s="49"/>
      <c r="GA2505" s="49"/>
      <c r="GB2505" s="49"/>
      <c r="GC2505" s="49"/>
      <c r="GD2505" s="49"/>
      <c r="GE2505" s="49"/>
      <c r="GF2505" s="49"/>
      <c r="GG2505" s="49"/>
      <c r="GH2505" s="49"/>
      <c r="GI2505" s="49"/>
      <c r="GJ2505" s="49"/>
      <c r="GK2505" s="49"/>
      <c r="GL2505" s="49"/>
      <c r="GM2505" s="49"/>
      <c r="GN2505" s="49"/>
      <c r="GO2505" s="49"/>
      <c r="GP2505" s="49"/>
      <c r="GQ2505" s="49"/>
      <c r="GR2505" s="49"/>
      <c r="GS2505" s="49"/>
      <c r="GT2505" s="49"/>
      <c r="GU2505" s="49"/>
      <c r="GV2505" s="49"/>
      <c r="GW2505" s="49"/>
      <c r="GX2505" s="49"/>
      <c r="GY2505" s="49"/>
      <c r="GZ2505" s="49"/>
      <c r="HA2505" s="49"/>
      <c r="HB2505" s="49"/>
      <c r="HC2505" s="49"/>
      <c r="HD2505" s="49"/>
      <c r="HE2505" s="49"/>
      <c r="HF2505" s="49"/>
      <c r="HG2505" s="49"/>
      <c r="HH2505" s="49"/>
      <c r="HI2505" s="49"/>
      <c r="HJ2505" s="49"/>
      <c r="HK2505" s="49"/>
      <c r="HL2505" s="49"/>
      <c r="HM2505" s="49"/>
      <c r="HN2505" s="49"/>
      <c r="HO2505" s="49"/>
      <c r="HP2505" s="49"/>
      <c r="HQ2505" s="49"/>
      <c r="HR2505" s="49"/>
      <c r="HS2505" s="49"/>
      <c r="HT2505" s="49"/>
      <c r="HU2505" s="49"/>
      <c r="HV2505" s="49"/>
      <c r="HW2505" s="49"/>
      <c r="HX2505" s="49"/>
      <c r="HY2505" s="49"/>
      <c r="HZ2505" s="49"/>
      <c r="IA2505" s="49"/>
      <c r="IB2505" s="49"/>
      <c r="IC2505" s="49"/>
      <c r="ID2505" s="49"/>
      <c r="IE2505" s="49"/>
      <c r="IF2505" s="49"/>
      <c r="IG2505" s="49"/>
      <c r="IH2505" s="49"/>
      <c r="II2505" s="49"/>
      <c r="IJ2505" s="49"/>
      <c r="IK2505" s="49"/>
      <c r="IL2505" s="49"/>
    </row>
    <row r="2506" spans="1:246" s="37" customFormat="1" ht="14.25" customHeight="1" x14ac:dyDescent="0.4">
      <c r="A2506" s="34" t="e">
        <f>_xlfn.CONCAT(D2506,E2506,G2506,#REF!)</f>
        <v>#REF!</v>
      </c>
      <c r="B2506" s="40">
        <v>2973</v>
      </c>
      <c r="C2506" s="40">
        <v>2343</v>
      </c>
      <c r="D2506" s="40">
        <v>161</v>
      </c>
      <c r="E2506" s="41" t="s">
        <v>7520</v>
      </c>
      <c r="F2506" s="42" t="s">
        <v>6772</v>
      </c>
      <c r="G2506" s="41" t="s">
        <v>119</v>
      </c>
      <c r="H2506" s="41" t="s">
        <v>6773</v>
      </c>
      <c r="I2506" s="41" t="s">
        <v>12</v>
      </c>
      <c r="J2506" s="43">
        <v>100</v>
      </c>
      <c r="K2506" s="44">
        <v>10.8</v>
      </c>
      <c r="L2506" s="45">
        <v>100</v>
      </c>
      <c r="M2506" s="45">
        <v>1080</v>
      </c>
      <c r="N2506" s="46">
        <v>0</v>
      </c>
      <c r="O2506" s="46">
        <v>0</v>
      </c>
      <c r="P2506" s="46">
        <v>0</v>
      </c>
      <c r="Q2506" s="46">
        <v>12</v>
      </c>
      <c r="R2506" s="46">
        <f t="shared" si="360"/>
        <v>12</v>
      </c>
      <c r="S2506" s="85"/>
      <c r="T2506" s="47">
        <f t="shared" si="361"/>
        <v>0</v>
      </c>
      <c r="U2506" s="47" t="str" cm="1">
        <f t="array" aca="1" ref="U2506" ca="1">IF(S2506="", "×", IF(LEFT(S2506,2)="項番", COUNTIFS($D$2:$D$4001, INDIRECT("D" &amp; ROW()-1), $U$2:$U$4001, "〇"), "〇"))</f>
        <v>×</v>
      </c>
      <c r="V2506" s="47" t="str">
        <f t="shared" si="362"/>
        <v>×</v>
      </c>
      <c r="W2506" s="47" t="str">
        <f t="shared" si="363"/>
        <v>×</v>
      </c>
      <c r="X2506" s="48" t="str">
        <f t="shared" ca="1" si="364"/>
        <v/>
      </c>
      <c r="Y2506" s="47">
        <f t="shared" ca="1" si="365"/>
        <v>0</v>
      </c>
      <c r="Z2506" s="47">
        <f t="shared" si="366"/>
        <v>161</v>
      </c>
      <c r="AA2506" s="47" t="str">
        <f t="shared" si="367"/>
        <v/>
      </c>
      <c r="AB2506" s="49"/>
      <c r="AC2506" s="49"/>
      <c r="AD2506" s="49"/>
      <c r="AE2506" s="49"/>
      <c r="AF2506" s="49"/>
      <c r="AG2506" s="49"/>
      <c r="AH2506" s="49"/>
      <c r="AI2506" s="49"/>
      <c r="AJ2506" s="49"/>
      <c r="AK2506" s="49"/>
      <c r="AL2506" s="49"/>
      <c r="AM2506" s="49"/>
      <c r="AN2506" s="49"/>
      <c r="AO2506" s="49"/>
      <c r="AP2506" s="49"/>
      <c r="AQ2506" s="49"/>
      <c r="AR2506" s="49"/>
      <c r="AS2506" s="49"/>
      <c r="AT2506" s="49"/>
      <c r="AU2506" s="49"/>
      <c r="AV2506" s="49"/>
      <c r="AW2506" s="49"/>
      <c r="AX2506" s="49"/>
      <c r="AY2506" s="49"/>
      <c r="AZ2506" s="49"/>
      <c r="BA2506" s="49"/>
      <c r="BB2506" s="49"/>
      <c r="BC2506" s="49"/>
      <c r="BD2506" s="49"/>
      <c r="BE2506" s="49"/>
      <c r="BF2506" s="49"/>
      <c r="BG2506" s="49"/>
      <c r="BH2506" s="49"/>
      <c r="BI2506" s="49"/>
      <c r="BJ2506" s="49"/>
      <c r="BK2506" s="49"/>
      <c r="BL2506" s="49"/>
      <c r="BM2506" s="49"/>
      <c r="BN2506" s="49"/>
      <c r="BO2506" s="49"/>
      <c r="BP2506" s="49"/>
      <c r="BQ2506" s="49"/>
      <c r="BR2506" s="49"/>
      <c r="BS2506" s="49"/>
      <c r="BT2506" s="49"/>
      <c r="BU2506" s="49"/>
      <c r="BV2506" s="49"/>
      <c r="BW2506" s="49"/>
      <c r="BX2506" s="49"/>
      <c r="BY2506" s="49"/>
      <c r="BZ2506" s="49"/>
      <c r="CA2506" s="49"/>
      <c r="CB2506" s="49"/>
      <c r="CC2506" s="49"/>
      <c r="CD2506" s="49"/>
      <c r="CE2506" s="49"/>
      <c r="CF2506" s="49"/>
      <c r="CG2506" s="49"/>
      <c r="CH2506" s="49"/>
      <c r="CI2506" s="49"/>
      <c r="CJ2506" s="49"/>
      <c r="CK2506" s="49"/>
      <c r="CL2506" s="49"/>
      <c r="CM2506" s="49"/>
      <c r="CN2506" s="49"/>
      <c r="CO2506" s="49"/>
      <c r="CP2506" s="49"/>
      <c r="CQ2506" s="49"/>
      <c r="CR2506" s="49"/>
      <c r="CS2506" s="49"/>
      <c r="CT2506" s="49"/>
      <c r="CU2506" s="49"/>
      <c r="CV2506" s="49"/>
      <c r="CW2506" s="49"/>
      <c r="CX2506" s="49"/>
      <c r="CY2506" s="49"/>
      <c r="CZ2506" s="49"/>
      <c r="DA2506" s="49"/>
      <c r="DB2506" s="49"/>
      <c r="DC2506" s="49"/>
      <c r="DD2506" s="49"/>
      <c r="DE2506" s="49"/>
      <c r="DF2506" s="49"/>
      <c r="DG2506" s="49"/>
      <c r="DH2506" s="49"/>
      <c r="DI2506" s="49"/>
      <c r="DJ2506" s="49"/>
      <c r="DK2506" s="49"/>
      <c r="DL2506" s="49"/>
      <c r="DM2506" s="49"/>
      <c r="DN2506" s="49"/>
      <c r="DO2506" s="49"/>
      <c r="DP2506" s="49"/>
      <c r="DQ2506" s="49"/>
      <c r="DR2506" s="49"/>
      <c r="DS2506" s="49"/>
      <c r="DT2506" s="49"/>
      <c r="DU2506" s="49"/>
      <c r="DV2506" s="49"/>
      <c r="DW2506" s="49"/>
      <c r="DX2506" s="49"/>
      <c r="DY2506" s="49"/>
      <c r="DZ2506" s="49"/>
      <c r="EA2506" s="49"/>
      <c r="EB2506" s="49"/>
      <c r="EC2506" s="49"/>
      <c r="ED2506" s="49"/>
      <c r="EE2506" s="49"/>
      <c r="EF2506" s="49"/>
      <c r="EG2506" s="49"/>
      <c r="EH2506" s="49"/>
      <c r="EI2506" s="49"/>
      <c r="EJ2506" s="49"/>
      <c r="EK2506" s="49"/>
      <c r="EL2506" s="49"/>
      <c r="EM2506" s="49"/>
      <c r="EN2506" s="49"/>
      <c r="EO2506" s="49"/>
      <c r="EP2506" s="49"/>
      <c r="EQ2506" s="49"/>
      <c r="ER2506" s="49"/>
      <c r="ES2506" s="49"/>
      <c r="ET2506" s="49"/>
      <c r="EU2506" s="49"/>
      <c r="EV2506" s="49"/>
      <c r="EW2506" s="49"/>
      <c r="EX2506" s="49"/>
      <c r="EY2506" s="49"/>
      <c r="EZ2506" s="49"/>
      <c r="FA2506" s="49"/>
      <c r="FB2506" s="49"/>
      <c r="FC2506" s="49"/>
      <c r="FD2506" s="49"/>
      <c r="FE2506" s="49"/>
      <c r="FF2506" s="49"/>
      <c r="FG2506" s="49"/>
      <c r="FH2506" s="49"/>
      <c r="FI2506" s="49"/>
      <c r="FJ2506" s="49"/>
      <c r="FK2506" s="49"/>
      <c r="FL2506" s="49"/>
      <c r="FM2506" s="49"/>
      <c r="FN2506" s="49"/>
      <c r="FO2506" s="49"/>
      <c r="FP2506" s="49"/>
      <c r="FQ2506" s="49"/>
      <c r="FR2506" s="49"/>
      <c r="FS2506" s="49"/>
      <c r="FT2506" s="49"/>
      <c r="FU2506" s="49"/>
      <c r="FV2506" s="49"/>
      <c r="FW2506" s="49"/>
      <c r="FX2506" s="49"/>
      <c r="FY2506" s="49"/>
      <c r="FZ2506" s="49"/>
      <c r="GA2506" s="49"/>
      <c r="GB2506" s="49"/>
      <c r="GC2506" s="49"/>
      <c r="GD2506" s="49"/>
      <c r="GE2506" s="49"/>
      <c r="GF2506" s="49"/>
      <c r="GG2506" s="49"/>
      <c r="GH2506" s="49"/>
      <c r="GI2506" s="49"/>
      <c r="GJ2506" s="49"/>
      <c r="GK2506" s="49"/>
      <c r="GL2506" s="49"/>
      <c r="GM2506" s="49"/>
      <c r="GN2506" s="49"/>
      <c r="GO2506" s="49"/>
      <c r="GP2506" s="49"/>
      <c r="GQ2506" s="49"/>
      <c r="GR2506" s="49"/>
      <c r="GS2506" s="49"/>
      <c r="GT2506" s="49"/>
      <c r="GU2506" s="49"/>
      <c r="GV2506" s="49"/>
      <c r="GW2506" s="49"/>
      <c r="GX2506" s="49"/>
      <c r="GY2506" s="49"/>
      <c r="GZ2506" s="49"/>
      <c r="HA2506" s="49"/>
      <c r="HB2506" s="49"/>
      <c r="HC2506" s="49"/>
      <c r="HD2506" s="49"/>
      <c r="HE2506" s="49"/>
      <c r="HF2506" s="49"/>
      <c r="HG2506" s="49"/>
      <c r="HH2506" s="49"/>
      <c r="HI2506" s="49"/>
      <c r="HJ2506" s="49"/>
      <c r="HK2506" s="49"/>
      <c r="HL2506" s="49"/>
      <c r="HM2506" s="49"/>
      <c r="HN2506" s="49"/>
      <c r="HO2506" s="49"/>
      <c r="HP2506" s="49"/>
      <c r="HQ2506" s="49"/>
      <c r="HR2506" s="49"/>
      <c r="HS2506" s="49"/>
      <c r="HT2506" s="49"/>
      <c r="HU2506" s="49"/>
      <c r="HV2506" s="49"/>
      <c r="HW2506" s="49"/>
      <c r="HX2506" s="49"/>
      <c r="HY2506" s="49"/>
      <c r="HZ2506" s="49"/>
      <c r="IA2506" s="49"/>
      <c r="IB2506" s="49"/>
      <c r="IC2506" s="49"/>
      <c r="ID2506" s="49"/>
      <c r="IE2506" s="49"/>
      <c r="IF2506" s="49"/>
      <c r="IG2506" s="49"/>
      <c r="IH2506" s="49"/>
      <c r="II2506" s="49"/>
      <c r="IJ2506" s="49"/>
      <c r="IK2506" s="49"/>
      <c r="IL2506" s="49"/>
    </row>
    <row r="2507" spans="1:246" s="37" customFormat="1" ht="14.25" customHeight="1" x14ac:dyDescent="0.4">
      <c r="A2507" s="34" t="e">
        <f>_xlfn.CONCAT(D2507,E2507,G2507,#REF!)</f>
        <v>#REF!</v>
      </c>
      <c r="B2507" s="40">
        <v>2974</v>
      </c>
      <c r="C2507" s="40">
        <v>2344</v>
      </c>
      <c r="D2507" s="40">
        <v>161</v>
      </c>
      <c r="E2507" s="41" t="s">
        <v>7520</v>
      </c>
      <c r="F2507" s="42" t="s">
        <v>6774</v>
      </c>
      <c r="G2507" s="41" t="s">
        <v>119</v>
      </c>
      <c r="H2507" s="41" t="s">
        <v>6773</v>
      </c>
      <c r="I2507" s="41" t="s">
        <v>657</v>
      </c>
      <c r="J2507" s="43">
        <v>500</v>
      </c>
      <c r="K2507" s="44">
        <v>10.8</v>
      </c>
      <c r="L2507" s="45">
        <v>500</v>
      </c>
      <c r="M2507" s="45">
        <v>5400</v>
      </c>
      <c r="N2507" s="46">
        <v>0</v>
      </c>
      <c r="O2507" s="46">
        <v>48</v>
      </c>
      <c r="P2507" s="46">
        <v>8</v>
      </c>
      <c r="Q2507" s="46">
        <v>0</v>
      </c>
      <c r="R2507" s="46">
        <f t="shared" si="360"/>
        <v>56</v>
      </c>
      <c r="S2507" s="85"/>
      <c r="T2507" s="47">
        <f t="shared" si="361"/>
        <v>0</v>
      </c>
      <c r="U2507" s="47" t="str" cm="1">
        <f t="array" aca="1" ref="U2507" ca="1">IF(S2507="", "×", IF(LEFT(S2507,2)="項番", COUNTIFS($D$2:$D$4001, INDIRECT("D" &amp; ROW()-1), $U$2:$U$4001, "〇"), "〇"))</f>
        <v>×</v>
      </c>
      <c r="V2507" s="47" t="str">
        <f t="shared" si="362"/>
        <v>×</v>
      </c>
      <c r="W2507" s="47" t="str">
        <f t="shared" si="363"/>
        <v>×</v>
      </c>
      <c r="X2507" s="48" t="str">
        <f t="shared" ca="1" si="364"/>
        <v/>
      </c>
      <c r="Y2507" s="47">
        <f t="shared" ca="1" si="365"/>
        <v>0</v>
      </c>
      <c r="Z2507" s="47">
        <f t="shared" si="366"/>
        <v>161</v>
      </c>
      <c r="AA2507" s="47" t="str">
        <f t="shared" si="367"/>
        <v/>
      </c>
      <c r="AB2507" s="49"/>
      <c r="AC2507" s="49"/>
      <c r="AD2507" s="49"/>
      <c r="AE2507" s="49"/>
      <c r="AF2507" s="49"/>
      <c r="AG2507" s="49"/>
      <c r="AH2507" s="49"/>
      <c r="AI2507" s="49"/>
      <c r="AJ2507" s="49"/>
      <c r="AK2507" s="49"/>
      <c r="AL2507" s="49"/>
      <c r="AM2507" s="49"/>
      <c r="AN2507" s="49"/>
      <c r="AO2507" s="49"/>
      <c r="AP2507" s="49"/>
      <c r="AQ2507" s="49"/>
      <c r="AR2507" s="49"/>
      <c r="AS2507" s="49"/>
      <c r="AT2507" s="49"/>
      <c r="AU2507" s="49"/>
      <c r="AV2507" s="49"/>
      <c r="AW2507" s="49"/>
      <c r="AX2507" s="49"/>
      <c r="AY2507" s="49"/>
      <c r="AZ2507" s="49"/>
      <c r="BA2507" s="49"/>
      <c r="BB2507" s="49"/>
      <c r="BC2507" s="49"/>
      <c r="BD2507" s="49"/>
      <c r="BE2507" s="49"/>
      <c r="BF2507" s="49"/>
      <c r="BG2507" s="49"/>
      <c r="BH2507" s="49"/>
      <c r="BI2507" s="49"/>
      <c r="BJ2507" s="49"/>
      <c r="BK2507" s="49"/>
      <c r="BL2507" s="49"/>
      <c r="BM2507" s="49"/>
      <c r="BN2507" s="49"/>
      <c r="BO2507" s="49"/>
      <c r="BP2507" s="49"/>
      <c r="BQ2507" s="49"/>
      <c r="BR2507" s="49"/>
      <c r="BS2507" s="49"/>
      <c r="BT2507" s="49"/>
      <c r="BU2507" s="49"/>
      <c r="BV2507" s="49"/>
      <c r="BW2507" s="49"/>
      <c r="BX2507" s="49"/>
      <c r="BY2507" s="49"/>
      <c r="BZ2507" s="49"/>
      <c r="CA2507" s="49"/>
      <c r="CB2507" s="49"/>
      <c r="CC2507" s="49"/>
      <c r="CD2507" s="49"/>
      <c r="CE2507" s="49"/>
      <c r="CF2507" s="49"/>
      <c r="CG2507" s="49"/>
      <c r="CH2507" s="49"/>
      <c r="CI2507" s="49"/>
      <c r="CJ2507" s="49"/>
      <c r="CK2507" s="49"/>
      <c r="CL2507" s="49"/>
      <c r="CM2507" s="49"/>
      <c r="CN2507" s="49"/>
      <c r="CO2507" s="49"/>
      <c r="CP2507" s="49"/>
      <c r="CQ2507" s="49"/>
      <c r="CR2507" s="49"/>
      <c r="CS2507" s="49"/>
      <c r="CT2507" s="49"/>
      <c r="CU2507" s="49"/>
      <c r="CV2507" s="49"/>
      <c r="CW2507" s="49"/>
      <c r="CX2507" s="49"/>
      <c r="CY2507" s="49"/>
      <c r="CZ2507" s="49"/>
      <c r="DA2507" s="49"/>
      <c r="DB2507" s="49"/>
      <c r="DC2507" s="49"/>
      <c r="DD2507" s="49"/>
      <c r="DE2507" s="49"/>
      <c r="DF2507" s="49"/>
      <c r="DG2507" s="49"/>
      <c r="DH2507" s="49"/>
      <c r="DI2507" s="49"/>
      <c r="DJ2507" s="49"/>
      <c r="DK2507" s="49"/>
      <c r="DL2507" s="49"/>
      <c r="DM2507" s="49"/>
      <c r="DN2507" s="49"/>
      <c r="DO2507" s="49"/>
      <c r="DP2507" s="49"/>
      <c r="DQ2507" s="49"/>
      <c r="DR2507" s="49"/>
      <c r="DS2507" s="49"/>
      <c r="DT2507" s="49"/>
      <c r="DU2507" s="49"/>
      <c r="DV2507" s="49"/>
      <c r="DW2507" s="49"/>
      <c r="DX2507" s="49"/>
      <c r="DY2507" s="49"/>
      <c r="DZ2507" s="49"/>
      <c r="EA2507" s="49"/>
      <c r="EB2507" s="49"/>
      <c r="EC2507" s="49"/>
      <c r="ED2507" s="49"/>
      <c r="EE2507" s="49"/>
      <c r="EF2507" s="49"/>
      <c r="EG2507" s="49"/>
      <c r="EH2507" s="49"/>
      <c r="EI2507" s="49"/>
      <c r="EJ2507" s="49"/>
      <c r="EK2507" s="49"/>
      <c r="EL2507" s="49"/>
      <c r="EM2507" s="49"/>
      <c r="EN2507" s="49"/>
      <c r="EO2507" s="49"/>
      <c r="EP2507" s="49"/>
      <c r="EQ2507" s="49"/>
      <c r="ER2507" s="49"/>
      <c r="ES2507" s="49"/>
      <c r="ET2507" s="49"/>
      <c r="EU2507" s="49"/>
      <c r="EV2507" s="49"/>
      <c r="EW2507" s="49"/>
      <c r="EX2507" s="49"/>
      <c r="EY2507" s="49"/>
      <c r="EZ2507" s="49"/>
      <c r="FA2507" s="49"/>
      <c r="FB2507" s="49"/>
      <c r="FC2507" s="49"/>
      <c r="FD2507" s="49"/>
      <c r="FE2507" s="49"/>
      <c r="FF2507" s="49"/>
      <c r="FG2507" s="49"/>
      <c r="FH2507" s="49"/>
      <c r="FI2507" s="49"/>
      <c r="FJ2507" s="49"/>
      <c r="FK2507" s="49"/>
      <c r="FL2507" s="49"/>
      <c r="FM2507" s="49"/>
      <c r="FN2507" s="49"/>
      <c r="FO2507" s="49"/>
      <c r="FP2507" s="49"/>
      <c r="FQ2507" s="49"/>
      <c r="FR2507" s="49"/>
      <c r="FS2507" s="49"/>
      <c r="FT2507" s="49"/>
      <c r="FU2507" s="49"/>
      <c r="FV2507" s="49"/>
      <c r="FW2507" s="49"/>
      <c r="FX2507" s="49"/>
      <c r="FY2507" s="49"/>
      <c r="FZ2507" s="49"/>
      <c r="GA2507" s="49"/>
      <c r="GB2507" s="49"/>
      <c r="GC2507" s="49"/>
      <c r="GD2507" s="49"/>
      <c r="GE2507" s="49"/>
      <c r="GF2507" s="49"/>
      <c r="GG2507" s="49"/>
      <c r="GH2507" s="49"/>
      <c r="GI2507" s="49"/>
      <c r="GJ2507" s="49"/>
      <c r="GK2507" s="49"/>
      <c r="GL2507" s="49"/>
      <c r="GM2507" s="49"/>
      <c r="GN2507" s="49"/>
      <c r="GO2507" s="49"/>
      <c r="GP2507" s="49"/>
      <c r="GQ2507" s="49"/>
      <c r="GR2507" s="49"/>
      <c r="GS2507" s="49"/>
      <c r="GT2507" s="49"/>
      <c r="GU2507" s="49"/>
      <c r="GV2507" s="49"/>
      <c r="GW2507" s="49"/>
      <c r="GX2507" s="49"/>
      <c r="GY2507" s="49"/>
      <c r="GZ2507" s="49"/>
      <c r="HA2507" s="49"/>
      <c r="HB2507" s="49"/>
      <c r="HC2507" s="49"/>
      <c r="HD2507" s="49"/>
      <c r="HE2507" s="49"/>
      <c r="HF2507" s="49"/>
      <c r="HG2507" s="49"/>
      <c r="HH2507" s="49"/>
      <c r="HI2507" s="49"/>
      <c r="HJ2507" s="49"/>
      <c r="HK2507" s="49"/>
      <c r="HL2507" s="49"/>
      <c r="HM2507" s="49"/>
      <c r="HN2507" s="49"/>
      <c r="HO2507" s="49"/>
      <c r="HP2507" s="49"/>
      <c r="HQ2507" s="49"/>
      <c r="HR2507" s="49"/>
      <c r="HS2507" s="49"/>
      <c r="HT2507" s="49"/>
      <c r="HU2507" s="49"/>
      <c r="HV2507" s="49"/>
      <c r="HW2507" s="49"/>
      <c r="HX2507" s="49"/>
      <c r="HY2507" s="49"/>
      <c r="HZ2507" s="49"/>
      <c r="IA2507" s="49"/>
      <c r="IB2507" s="49"/>
      <c r="IC2507" s="49"/>
      <c r="ID2507" s="49"/>
      <c r="IE2507" s="49"/>
      <c r="IF2507" s="49"/>
      <c r="IG2507" s="49"/>
      <c r="IH2507" s="49"/>
      <c r="II2507" s="49"/>
      <c r="IJ2507" s="49"/>
      <c r="IK2507" s="49"/>
      <c r="IL2507" s="49"/>
    </row>
    <row r="2508" spans="1:246" s="37" customFormat="1" ht="14.25" customHeight="1" x14ac:dyDescent="0.4">
      <c r="A2508" s="34" t="e">
        <f>_xlfn.CONCAT(D2508,E2508,G2508,#REF!)</f>
        <v>#REF!</v>
      </c>
      <c r="B2508" s="40">
        <v>2975</v>
      </c>
      <c r="C2508" s="40">
        <v>2345</v>
      </c>
      <c r="D2508" s="40">
        <v>161</v>
      </c>
      <c r="E2508" s="41" t="s">
        <v>7520</v>
      </c>
      <c r="F2508" s="42" t="s">
        <v>6775</v>
      </c>
      <c r="G2508" s="41" t="s">
        <v>119</v>
      </c>
      <c r="H2508" s="41" t="s">
        <v>6776</v>
      </c>
      <c r="I2508" s="41" t="s">
        <v>6777</v>
      </c>
      <c r="J2508" s="43">
        <v>1</v>
      </c>
      <c r="K2508" s="44">
        <v>35.6</v>
      </c>
      <c r="L2508" s="45">
        <v>300</v>
      </c>
      <c r="M2508" s="45">
        <v>10680</v>
      </c>
      <c r="N2508" s="46">
        <v>0</v>
      </c>
      <c r="O2508" s="46">
        <v>0</v>
      </c>
      <c r="P2508" s="46">
        <v>10</v>
      </c>
      <c r="Q2508" s="46">
        <v>0</v>
      </c>
      <c r="R2508" s="46">
        <f t="shared" si="360"/>
        <v>10</v>
      </c>
      <c r="S2508" s="85"/>
      <c r="T2508" s="47">
        <f t="shared" si="361"/>
        <v>0</v>
      </c>
      <c r="U2508" s="47" t="str" cm="1">
        <f t="array" aca="1" ref="U2508" ca="1">IF(S2508="", "×", IF(LEFT(S2508,2)="項番", COUNTIFS($D$2:$D$4001, INDIRECT("D" &amp; ROW()-1), $U$2:$U$4001, "〇"), "〇"))</f>
        <v>×</v>
      </c>
      <c r="V2508" s="47" t="str">
        <f t="shared" si="362"/>
        <v>×</v>
      </c>
      <c r="W2508" s="47" t="str">
        <f t="shared" si="363"/>
        <v>×</v>
      </c>
      <c r="X2508" s="48" t="str">
        <f t="shared" ca="1" si="364"/>
        <v/>
      </c>
      <c r="Y2508" s="47">
        <f t="shared" ca="1" si="365"/>
        <v>0</v>
      </c>
      <c r="Z2508" s="47">
        <f t="shared" si="366"/>
        <v>161</v>
      </c>
      <c r="AA2508" s="47" t="str">
        <f t="shared" si="367"/>
        <v/>
      </c>
      <c r="AB2508" s="49"/>
      <c r="AC2508" s="49"/>
      <c r="AD2508" s="49"/>
      <c r="AE2508" s="49"/>
      <c r="AF2508" s="49"/>
      <c r="AG2508" s="49"/>
      <c r="AH2508" s="49"/>
      <c r="AI2508" s="49"/>
      <c r="AJ2508" s="49"/>
      <c r="AK2508" s="49"/>
      <c r="AL2508" s="49"/>
      <c r="AM2508" s="49"/>
      <c r="AN2508" s="49"/>
      <c r="AO2508" s="49"/>
      <c r="AP2508" s="49"/>
      <c r="AQ2508" s="49"/>
      <c r="AR2508" s="49"/>
      <c r="AS2508" s="49"/>
      <c r="AT2508" s="49"/>
      <c r="AU2508" s="49"/>
      <c r="AV2508" s="49"/>
      <c r="AW2508" s="49"/>
      <c r="AX2508" s="49"/>
      <c r="AY2508" s="49"/>
      <c r="AZ2508" s="49"/>
      <c r="BA2508" s="49"/>
      <c r="BB2508" s="49"/>
      <c r="BC2508" s="49"/>
      <c r="BD2508" s="49"/>
      <c r="BE2508" s="49"/>
      <c r="BF2508" s="49"/>
      <c r="BG2508" s="49"/>
      <c r="BH2508" s="49"/>
      <c r="BI2508" s="49"/>
      <c r="BJ2508" s="49"/>
      <c r="BK2508" s="49"/>
      <c r="BL2508" s="49"/>
      <c r="BM2508" s="49"/>
      <c r="BN2508" s="49"/>
      <c r="BO2508" s="49"/>
      <c r="BP2508" s="49"/>
      <c r="BQ2508" s="49"/>
      <c r="BR2508" s="49"/>
      <c r="BS2508" s="49"/>
      <c r="BT2508" s="49"/>
      <c r="BU2508" s="49"/>
      <c r="BV2508" s="49"/>
      <c r="BW2508" s="49"/>
      <c r="BX2508" s="49"/>
      <c r="BY2508" s="49"/>
      <c r="BZ2508" s="49"/>
      <c r="CA2508" s="49"/>
      <c r="CB2508" s="49"/>
      <c r="CC2508" s="49"/>
      <c r="CD2508" s="49"/>
      <c r="CE2508" s="49"/>
      <c r="CF2508" s="49"/>
      <c r="CG2508" s="49"/>
      <c r="CH2508" s="49"/>
      <c r="CI2508" s="49"/>
      <c r="CJ2508" s="49"/>
      <c r="CK2508" s="49"/>
      <c r="CL2508" s="49"/>
      <c r="CM2508" s="49"/>
      <c r="CN2508" s="49"/>
      <c r="CO2508" s="49"/>
      <c r="CP2508" s="49"/>
      <c r="CQ2508" s="49"/>
      <c r="CR2508" s="49"/>
      <c r="CS2508" s="49"/>
      <c r="CT2508" s="49"/>
      <c r="CU2508" s="49"/>
      <c r="CV2508" s="49"/>
      <c r="CW2508" s="49"/>
      <c r="CX2508" s="49"/>
      <c r="CY2508" s="49"/>
      <c r="CZ2508" s="49"/>
      <c r="DA2508" s="49"/>
      <c r="DB2508" s="49"/>
      <c r="DC2508" s="49"/>
      <c r="DD2508" s="49"/>
      <c r="DE2508" s="49"/>
      <c r="DF2508" s="49"/>
      <c r="DG2508" s="49"/>
      <c r="DH2508" s="49"/>
      <c r="DI2508" s="49"/>
      <c r="DJ2508" s="49"/>
      <c r="DK2508" s="49"/>
      <c r="DL2508" s="49"/>
      <c r="DM2508" s="49"/>
      <c r="DN2508" s="49"/>
      <c r="DO2508" s="49"/>
      <c r="DP2508" s="49"/>
      <c r="DQ2508" s="49"/>
      <c r="DR2508" s="49"/>
      <c r="DS2508" s="49"/>
      <c r="DT2508" s="49"/>
      <c r="DU2508" s="49"/>
      <c r="DV2508" s="49"/>
      <c r="DW2508" s="49"/>
      <c r="DX2508" s="49"/>
      <c r="DY2508" s="49"/>
      <c r="DZ2508" s="49"/>
      <c r="EA2508" s="49"/>
      <c r="EB2508" s="49"/>
      <c r="EC2508" s="49"/>
      <c r="ED2508" s="49"/>
      <c r="EE2508" s="49"/>
      <c r="EF2508" s="49"/>
      <c r="EG2508" s="49"/>
      <c r="EH2508" s="49"/>
      <c r="EI2508" s="49"/>
      <c r="EJ2508" s="49"/>
      <c r="EK2508" s="49"/>
      <c r="EL2508" s="49"/>
      <c r="EM2508" s="49"/>
      <c r="EN2508" s="49"/>
      <c r="EO2508" s="49"/>
      <c r="EP2508" s="49"/>
      <c r="EQ2508" s="49"/>
      <c r="ER2508" s="49"/>
      <c r="ES2508" s="49"/>
      <c r="ET2508" s="49"/>
      <c r="EU2508" s="49"/>
      <c r="EV2508" s="49"/>
      <c r="EW2508" s="49"/>
      <c r="EX2508" s="49"/>
      <c r="EY2508" s="49"/>
      <c r="EZ2508" s="49"/>
      <c r="FA2508" s="49"/>
      <c r="FB2508" s="49"/>
      <c r="FC2508" s="49"/>
      <c r="FD2508" s="49"/>
      <c r="FE2508" s="49"/>
      <c r="FF2508" s="49"/>
      <c r="FG2508" s="49"/>
      <c r="FH2508" s="49"/>
      <c r="FI2508" s="49"/>
      <c r="FJ2508" s="49"/>
      <c r="FK2508" s="49"/>
      <c r="FL2508" s="49"/>
      <c r="FM2508" s="49"/>
      <c r="FN2508" s="49"/>
      <c r="FO2508" s="49"/>
      <c r="FP2508" s="49"/>
      <c r="FQ2508" s="49"/>
      <c r="FR2508" s="49"/>
      <c r="FS2508" s="49"/>
      <c r="FT2508" s="49"/>
      <c r="FU2508" s="49"/>
      <c r="FV2508" s="49"/>
      <c r="FW2508" s="49"/>
      <c r="FX2508" s="49"/>
      <c r="FY2508" s="49"/>
      <c r="FZ2508" s="49"/>
      <c r="GA2508" s="49"/>
      <c r="GB2508" s="49"/>
      <c r="GC2508" s="49"/>
      <c r="GD2508" s="49"/>
      <c r="GE2508" s="49"/>
      <c r="GF2508" s="49"/>
      <c r="GG2508" s="49"/>
      <c r="GH2508" s="49"/>
      <c r="GI2508" s="49"/>
      <c r="GJ2508" s="49"/>
      <c r="GK2508" s="49"/>
      <c r="GL2508" s="49"/>
      <c r="GM2508" s="49"/>
      <c r="GN2508" s="49"/>
      <c r="GO2508" s="49"/>
      <c r="GP2508" s="49"/>
      <c r="GQ2508" s="49"/>
      <c r="GR2508" s="49"/>
      <c r="GS2508" s="49"/>
      <c r="GT2508" s="49"/>
      <c r="GU2508" s="49"/>
      <c r="GV2508" s="49"/>
      <c r="GW2508" s="49"/>
      <c r="GX2508" s="49"/>
      <c r="GY2508" s="49"/>
      <c r="GZ2508" s="49"/>
      <c r="HA2508" s="49"/>
      <c r="HB2508" s="49"/>
      <c r="HC2508" s="49"/>
      <c r="HD2508" s="49"/>
      <c r="HE2508" s="49"/>
      <c r="HF2508" s="49"/>
      <c r="HG2508" s="49"/>
      <c r="HH2508" s="49"/>
      <c r="HI2508" s="49"/>
      <c r="HJ2508" s="49"/>
      <c r="HK2508" s="49"/>
      <c r="HL2508" s="49"/>
      <c r="HM2508" s="49"/>
      <c r="HN2508" s="49"/>
      <c r="HO2508" s="49"/>
      <c r="HP2508" s="49"/>
      <c r="HQ2508" s="49"/>
      <c r="HR2508" s="49"/>
      <c r="HS2508" s="49"/>
      <c r="HT2508" s="49"/>
      <c r="HU2508" s="49"/>
      <c r="HV2508" s="49"/>
      <c r="HW2508" s="49"/>
      <c r="HX2508" s="49"/>
      <c r="HY2508" s="49"/>
      <c r="HZ2508" s="49"/>
      <c r="IA2508" s="49"/>
      <c r="IB2508" s="49"/>
      <c r="IC2508" s="49"/>
      <c r="ID2508" s="49"/>
      <c r="IE2508" s="49"/>
      <c r="IF2508" s="49"/>
      <c r="IG2508" s="49"/>
      <c r="IH2508" s="49"/>
      <c r="II2508" s="49"/>
      <c r="IJ2508" s="49"/>
      <c r="IK2508" s="49"/>
      <c r="IL2508" s="49"/>
    </row>
    <row r="2509" spans="1:246" s="37" customFormat="1" ht="14.25" customHeight="1" x14ac:dyDescent="0.4">
      <c r="A2509" s="34" t="e">
        <f>_xlfn.CONCAT(D2509,E2509,G2509,#REF!)</f>
        <v>#REF!</v>
      </c>
      <c r="B2509" s="40">
        <v>2976</v>
      </c>
      <c r="C2509" s="40">
        <v>2346</v>
      </c>
      <c r="D2509" s="40">
        <v>161</v>
      </c>
      <c r="E2509" s="41" t="s">
        <v>7520</v>
      </c>
      <c r="F2509" s="42" t="s">
        <v>6778</v>
      </c>
      <c r="G2509" s="41" t="s">
        <v>119</v>
      </c>
      <c r="H2509" s="41" t="s">
        <v>6779</v>
      </c>
      <c r="I2509" s="41" t="s">
        <v>701</v>
      </c>
      <c r="J2509" s="43">
        <v>10</v>
      </c>
      <c r="K2509" s="44">
        <v>8.5</v>
      </c>
      <c r="L2509" s="45">
        <v>100</v>
      </c>
      <c r="M2509" s="45">
        <v>850</v>
      </c>
      <c r="N2509" s="46">
        <v>100</v>
      </c>
      <c r="O2509" s="46">
        <v>0</v>
      </c>
      <c r="P2509" s="46">
        <v>116</v>
      </c>
      <c r="Q2509" s="46">
        <v>100</v>
      </c>
      <c r="R2509" s="46">
        <f t="shared" si="360"/>
        <v>316</v>
      </c>
      <c r="S2509" s="85"/>
      <c r="T2509" s="47">
        <f t="shared" si="361"/>
        <v>0</v>
      </c>
      <c r="U2509" s="47" t="str" cm="1">
        <f t="array" aca="1" ref="U2509" ca="1">IF(S2509="", "×", IF(LEFT(S2509,2)="項番", COUNTIFS($D$2:$D$4001, INDIRECT("D" &amp; ROW()-1), $U$2:$U$4001, "〇"), "〇"))</f>
        <v>×</v>
      </c>
      <c r="V2509" s="47" t="str">
        <f t="shared" si="362"/>
        <v>×</v>
      </c>
      <c r="W2509" s="47" t="str">
        <f t="shared" si="363"/>
        <v>×</v>
      </c>
      <c r="X2509" s="48" t="str">
        <f t="shared" ca="1" si="364"/>
        <v/>
      </c>
      <c r="Y2509" s="47">
        <f t="shared" ca="1" si="365"/>
        <v>0</v>
      </c>
      <c r="Z2509" s="47">
        <f t="shared" si="366"/>
        <v>161</v>
      </c>
      <c r="AA2509" s="47" t="str">
        <f t="shared" si="367"/>
        <v/>
      </c>
      <c r="AB2509" s="49"/>
      <c r="AC2509" s="49"/>
      <c r="AD2509" s="49"/>
      <c r="AE2509" s="49"/>
      <c r="AF2509" s="49"/>
      <c r="AG2509" s="49"/>
      <c r="AH2509" s="49"/>
      <c r="AI2509" s="49"/>
      <c r="AJ2509" s="49"/>
      <c r="AK2509" s="49"/>
      <c r="AL2509" s="49"/>
      <c r="AM2509" s="49"/>
      <c r="AN2509" s="49"/>
      <c r="AO2509" s="49"/>
      <c r="AP2509" s="49"/>
      <c r="AQ2509" s="49"/>
      <c r="AR2509" s="49"/>
      <c r="AS2509" s="49"/>
      <c r="AT2509" s="49"/>
      <c r="AU2509" s="49"/>
      <c r="AV2509" s="49"/>
      <c r="AW2509" s="49"/>
      <c r="AX2509" s="49"/>
      <c r="AY2509" s="49"/>
      <c r="AZ2509" s="49"/>
      <c r="BA2509" s="49"/>
      <c r="BB2509" s="49"/>
      <c r="BC2509" s="49"/>
      <c r="BD2509" s="49"/>
      <c r="BE2509" s="49"/>
      <c r="BF2509" s="49"/>
      <c r="BG2509" s="49"/>
      <c r="BH2509" s="49"/>
      <c r="BI2509" s="49"/>
      <c r="BJ2509" s="49"/>
      <c r="BK2509" s="49"/>
      <c r="BL2509" s="49"/>
      <c r="BM2509" s="49"/>
      <c r="BN2509" s="49"/>
      <c r="BO2509" s="49"/>
      <c r="BP2509" s="49"/>
      <c r="BQ2509" s="49"/>
      <c r="BR2509" s="49"/>
      <c r="BS2509" s="49"/>
      <c r="BT2509" s="49"/>
      <c r="BU2509" s="49"/>
      <c r="BV2509" s="49"/>
      <c r="BW2509" s="49"/>
      <c r="BX2509" s="49"/>
      <c r="BY2509" s="49"/>
      <c r="BZ2509" s="49"/>
      <c r="CA2509" s="49"/>
      <c r="CB2509" s="49"/>
      <c r="CC2509" s="49"/>
      <c r="CD2509" s="49"/>
      <c r="CE2509" s="49"/>
      <c r="CF2509" s="49"/>
      <c r="CG2509" s="49"/>
      <c r="CH2509" s="49"/>
      <c r="CI2509" s="49"/>
      <c r="CJ2509" s="49"/>
      <c r="CK2509" s="49"/>
      <c r="CL2509" s="49"/>
      <c r="CM2509" s="49"/>
      <c r="CN2509" s="49"/>
      <c r="CO2509" s="49"/>
      <c r="CP2509" s="49"/>
      <c r="CQ2509" s="49"/>
      <c r="CR2509" s="49"/>
      <c r="CS2509" s="49"/>
      <c r="CT2509" s="49"/>
      <c r="CU2509" s="49"/>
      <c r="CV2509" s="49"/>
      <c r="CW2509" s="49"/>
      <c r="CX2509" s="49"/>
      <c r="CY2509" s="49"/>
      <c r="CZ2509" s="49"/>
      <c r="DA2509" s="49"/>
      <c r="DB2509" s="49"/>
      <c r="DC2509" s="49"/>
      <c r="DD2509" s="49"/>
      <c r="DE2509" s="49"/>
      <c r="DF2509" s="49"/>
      <c r="DG2509" s="49"/>
      <c r="DH2509" s="49"/>
      <c r="DI2509" s="49"/>
      <c r="DJ2509" s="49"/>
      <c r="DK2509" s="49"/>
      <c r="DL2509" s="49"/>
      <c r="DM2509" s="49"/>
      <c r="DN2509" s="49"/>
      <c r="DO2509" s="49"/>
      <c r="DP2509" s="49"/>
      <c r="DQ2509" s="49"/>
      <c r="DR2509" s="49"/>
      <c r="DS2509" s="49"/>
      <c r="DT2509" s="49"/>
      <c r="DU2509" s="49"/>
      <c r="DV2509" s="49"/>
      <c r="DW2509" s="49"/>
      <c r="DX2509" s="49"/>
      <c r="DY2509" s="49"/>
      <c r="DZ2509" s="49"/>
      <c r="EA2509" s="49"/>
      <c r="EB2509" s="49"/>
      <c r="EC2509" s="49"/>
      <c r="ED2509" s="49"/>
      <c r="EE2509" s="49"/>
      <c r="EF2509" s="49"/>
      <c r="EG2509" s="49"/>
      <c r="EH2509" s="49"/>
      <c r="EI2509" s="49"/>
      <c r="EJ2509" s="49"/>
      <c r="EK2509" s="49"/>
      <c r="EL2509" s="49"/>
      <c r="EM2509" s="49"/>
      <c r="EN2509" s="49"/>
      <c r="EO2509" s="49"/>
      <c r="EP2509" s="49"/>
      <c r="EQ2509" s="49"/>
      <c r="ER2509" s="49"/>
      <c r="ES2509" s="49"/>
      <c r="ET2509" s="49"/>
      <c r="EU2509" s="49"/>
      <c r="EV2509" s="49"/>
      <c r="EW2509" s="49"/>
      <c r="EX2509" s="49"/>
      <c r="EY2509" s="49"/>
      <c r="EZ2509" s="49"/>
      <c r="FA2509" s="49"/>
      <c r="FB2509" s="49"/>
      <c r="FC2509" s="49"/>
      <c r="FD2509" s="49"/>
      <c r="FE2509" s="49"/>
      <c r="FF2509" s="49"/>
      <c r="FG2509" s="49"/>
      <c r="FH2509" s="49"/>
      <c r="FI2509" s="49"/>
      <c r="FJ2509" s="49"/>
      <c r="FK2509" s="49"/>
      <c r="FL2509" s="49"/>
      <c r="FM2509" s="49"/>
      <c r="FN2509" s="49"/>
      <c r="FO2509" s="49"/>
      <c r="FP2509" s="49"/>
      <c r="FQ2509" s="49"/>
      <c r="FR2509" s="49"/>
      <c r="FS2509" s="49"/>
      <c r="FT2509" s="49"/>
      <c r="FU2509" s="49"/>
      <c r="FV2509" s="49"/>
      <c r="FW2509" s="49"/>
      <c r="FX2509" s="49"/>
      <c r="FY2509" s="49"/>
      <c r="FZ2509" s="49"/>
      <c r="GA2509" s="49"/>
      <c r="GB2509" s="49"/>
      <c r="GC2509" s="49"/>
      <c r="GD2509" s="49"/>
      <c r="GE2509" s="49"/>
      <c r="GF2509" s="49"/>
      <c r="GG2509" s="49"/>
      <c r="GH2509" s="49"/>
      <c r="GI2509" s="49"/>
      <c r="GJ2509" s="49"/>
      <c r="GK2509" s="49"/>
      <c r="GL2509" s="49"/>
      <c r="GM2509" s="49"/>
      <c r="GN2509" s="49"/>
      <c r="GO2509" s="49"/>
      <c r="GP2509" s="49"/>
      <c r="GQ2509" s="49"/>
      <c r="GR2509" s="49"/>
      <c r="GS2509" s="49"/>
      <c r="GT2509" s="49"/>
      <c r="GU2509" s="49"/>
      <c r="GV2509" s="49"/>
      <c r="GW2509" s="49"/>
      <c r="GX2509" s="49"/>
      <c r="GY2509" s="49"/>
      <c r="GZ2509" s="49"/>
      <c r="HA2509" s="49"/>
      <c r="HB2509" s="49"/>
      <c r="HC2509" s="49"/>
      <c r="HD2509" s="49"/>
      <c r="HE2509" s="49"/>
      <c r="HF2509" s="49"/>
      <c r="HG2509" s="49"/>
      <c r="HH2509" s="49"/>
      <c r="HI2509" s="49"/>
      <c r="HJ2509" s="49"/>
      <c r="HK2509" s="49"/>
      <c r="HL2509" s="49"/>
      <c r="HM2509" s="49"/>
      <c r="HN2509" s="49"/>
      <c r="HO2509" s="49"/>
      <c r="HP2509" s="49"/>
      <c r="HQ2509" s="49"/>
      <c r="HR2509" s="49"/>
      <c r="HS2509" s="49"/>
      <c r="HT2509" s="49"/>
      <c r="HU2509" s="49"/>
      <c r="HV2509" s="49"/>
      <c r="HW2509" s="49"/>
      <c r="HX2509" s="49"/>
      <c r="HY2509" s="49"/>
      <c r="HZ2509" s="49"/>
      <c r="IA2509" s="49"/>
      <c r="IB2509" s="49"/>
      <c r="IC2509" s="49"/>
      <c r="ID2509" s="49"/>
      <c r="IE2509" s="49"/>
      <c r="IF2509" s="49"/>
      <c r="IG2509" s="49"/>
      <c r="IH2509" s="49"/>
      <c r="II2509" s="49"/>
      <c r="IJ2509" s="49"/>
      <c r="IK2509" s="49"/>
      <c r="IL2509" s="49"/>
    </row>
    <row r="2510" spans="1:246" s="37" customFormat="1" ht="14.25" customHeight="1" x14ac:dyDescent="0.4">
      <c r="A2510" s="34" t="e">
        <f>_xlfn.CONCAT(D2510,E2510,G2510,#REF!)</f>
        <v>#REF!</v>
      </c>
      <c r="B2510" s="40">
        <v>2977</v>
      </c>
      <c r="C2510" s="40">
        <v>2347</v>
      </c>
      <c r="D2510" s="40">
        <v>161</v>
      </c>
      <c r="E2510" s="41" t="s">
        <v>7520</v>
      </c>
      <c r="F2510" s="42" t="s">
        <v>6780</v>
      </c>
      <c r="G2510" s="41" t="s">
        <v>119</v>
      </c>
      <c r="H2510" s="41" t="s">
        <v>6781</v>
      </c>
      <c r="I2510" s="41" t="s">
        <v>12</v>
      </c>
      <c r="J2510" s="43">
        <v>100</v>
      </c>
      <c r="K2510" s="44">
        <v>10.8</v>
      </c>
      <c r="L2510" s="45">
        <v>100</v>
      </c>
      <c r="M2510" s="45">
        <v>1080</v>
      </c>
      <c r="N2510" s="46">
        <v>80</v>
      </c>
      <c r="O2510" s="46">
        <v>4</v>
      </c>
      <c r="P2510" s="46">
        <v>0</v>
      </c>
      <c r="Q2510" s="46">
        <v>0</v>
      </c>
      <c r="R2510" s="46">
        <f t="shared" si="360"/>
        <v>84</v>
      </c>
      <c r="S2510" s="85"/>
      <c r="T2510" s="47">
        <f t="shared" si="361"/>
        <v>0</v>
      </c>
      <c r="U2510" s="47" t="str" cm="1">
        <f t="array" aca="1" ref="U2510" ca="1">IF(S2510="", "×", IF(LEFT(S2510,2)="項番", COUNTIFS($D$2:$D$4001, INDIRECT("D" &amp; ROW()-1), $U$2:$U$4001, "〇"), "〇"))</f>
        <v>×</v>
      </c>
      <c r="V2510" s="47" t="str">
        <f t="shared" si="362"/>
        <v>×</v>
      </c>
      <c r="W2510" s="47" t="str">
        <f t="shared" si="363"/>
        <v>×</v>
      </c>
      <c r="X2510" s="48" t="str">
        <f t="shared" ca="1" si="364"/>
        <v/>
      </c>
      <c r="Y2510" s="47">
        <f t="shared" ca="1" si="365"/>
        <v>0</v>
      </c>
      <c r="Z2510" s="47">
        <f t="shared" si="366"/>
        <v>161</v>
      </c>
      <c r="AA2510" s="47" t="str">
        <f t="shared" si="367"/>
        <v/>
      </c>
      <c r="AB2510" s="49"/>
      <c r="AC2510" s="49"/>
      <c r="AD2510" s="49"/>
      <c r="AE2510" s="49"/>
      <c r="AF2510" s="49"/>
      <c r="AG2510" s="49"/>
      <c r="AH2510" s="49"/>
      <c r="AI2510" s="49"/>
      <c r="AJ2510" s="49"/>
      <c r="AK2510" s="49"/>
      <c r="AL2510" s="49"/>
      <c r="AM2510" s="49"/>
      <c r="AN2510" s="49"/>
      <c r="AO2510" s="49"/>
      <c r="AP2510" s="49"/>
      <c r="AQ2510" s="49"/>
      <c r="AR2510" s="49"/>
      <c r="AS2510" s="49"/>
      <c r="AT2510" s="49"/>
      <c r="AU2510" s="49"/>
      <c r="AV2510" s="49"/>
      <c r="AW2510" s="49"/>
      <c r="AX2510" s="49"/>
      <c r="AY2510" s="49"/>
      <c r="AZ2510" s="49"/>
      <c r="BA2510" s="49"/>
      <c r="BB2510" s="49"/>
      <c r="BC2510" s="49"/>
      <c r="BD2510" s="49"/>
      <c r="BE2510" s="49"/>
      <c r="BF2510" s="49"/>
      <c r="BG2510" s="49"/>
      <c r="BH2510" s="49"/>
      <c r="BI2510" s="49"/>
      <c r="BJ2510" s="49"/>
      <c r="BK2510" s="49"/>
      <c r="BL2510" s="49"/>
      <c r="BM2510" s="49"/>
      <c r="BN2510" s="49"/>
      <c r="BO2510" s="49"/>
      <c r="BP2510" s="49"/>
      <c r="BQ2510" s="49"/>
      <c r="BR2510" s="49"/>
      <c r="BS2510" s="49"/>
      <c r="BT2510" s="49"/>
      <c r="BU2510" s="49"/>
      <c r="BV2510" s="49"/>
      <c r="BW2510" s="49"/>
      <c r="BX2510" s="49"/>
      <c r="BY2510" s="49"/>
      <c r="BZ2510" s="49"/>
      <c r="CA2510" s="49"/>
      <c r="CB2510" s="49"/>
      <c r="CC2510" s="49"/>
      <c r="CD2510" s="49"/>
      <c r="CE2510" s="49"/>
      <c r="CF2510" s="49"/>
      <c r="CG2510" s="49"/>
      <c r="CH2510" s="49"/>
      <c r="CI2510" s="49"/>
      <c r="CJ2510" s="49"/>
      <c r="CK2510" s="49"/>
      <c r="CL2510" s="49"/>
      <c r="CM2510" s="49"/>
      <c r="CN2510" s="49"/>
      <c r="CO2510" s="49"/>
      <c r="CP2510" s="49"/>
      <c r="CQ2510" s="49"/>
      <c r="CR2510" s="49"/>
      <c r="CS2510" s="49"/>
      <c r="CT2510" s="49"/>
      <c r="CU2510" s="49"/>
      <c r="CV2510" s="49"/>
      <c r="CW2510" s="49"/>
      <c r="CX2510" s="49"/>
      <c r="CY2510" s="49"/>
      <c r="CZ2510" s="49"/>
      <c r="DA2510" s="49"/>
      <c r="DB2510" s="49"/>
      <c r="DC2510" s="49"/>
      <c r="DD2510" s="49"/>
      <c r="DE2510" s="49"/>
      <c r="DF2510" s="49"/>
      <c r="DG2510" s="49"/>
      <c r="DH2510" s="49"/>
      <c r="DI2510" s="49"/>
      <c r="DJ2510" s="49"/>
      <c r="DK2510" s="49"/>
      <c r="DL2510" s="49"/>
      <c r="DM2510" s="49"/>
      <c r="DN2510" s="49"/>
      <c r="DO2510" s="49"/>
      <c r="DP2510" s="49"/>
      <c r="DQ2510" s="49"/>
      <c r="DR2510" s="49"/>
      <c r="DS2510" s="49"/>
      <c r="DT2510" s="49"/>
      <c r="DU2510" s="49"/>
      <c r="DV2510" s="49"/>
      <c r="DW2510" s="49"/>
      <c r="DX2510" s="49"/>
      <c r="DY2510" s="49"/>
      <c r="DZ2510" s="49"/>
      <c r="EA2510" s="49"/>
      <c r="EB2510" s="49"/>
      <c r="EC2510" s="49"/>
      <c r="ED2510" s="49"/>
      <c r="EE2510" s="49"/>
      <c r="EF2510" s="49"/>
      <c r="EG2510" s="49"/>
      <c r="EH2510" s="49"/>
      <c r="EI2510" s="49"/>
      <c r="EJ2510" s="49"/>
      <c r="EK2510" s="49"/>
      <c r="EL2510" s="49"/>
      <c r="EM2510" s="49"/>
      <c r="EN2510" s="49"/>
      <c r="EO2510" s="49"/>
      <c r="EP2510" s="49"/>
      <c r="EQ2510" s="49"/>
      <c r="ER2510" s="49"/>
      <c r="ES2510" s="49"/>
      <c r="ET2510" s="49"/>
      <c r="EU2510" s="49"/>
      <c r="EV2510" s="49"/>
      <c r="EW2510" s="49"/>
      <c r="EX2510" s="49"/>
      <c r="EY2510" s="49"/>
      <c r="EZ2510" s="49"/>
      <c r="FA2510" s="49"/>
      <c r="FB2510" s="49"/>
      <c r="FC2510" s="49"/>
      <c r="FD2510" s="49"/>
      <c r="FE2510" s="49"/>
      <c r="FF2510" s="49"/>
      <c r="FG2510" s="49"/>
      <c r="FH2510" s="49"/>
      <c r="FI2510" s="49"/>
      <c r="FJ2510" s="49"/>
      <c r="FK2510" s="49"/>
      <c r="FL2510" s="49"/>
      <c r="FM2510" s="49"/>
      <c r="FN2510" s="49"/>
      <c r="FO2510" s="49"/>
      <c r="FP2510" s="49"/>
      <c r="FQ2510" s="49"/>
      <c r="FR2510" s="49"/>
      <c r="FS2510" s="49"/>
      <c r="FT2510" s="49"/>
      <c r="FU2510" s="49"/>
      <c r="FV2510" s="49"/>
      <c r="FW2510" s="49"/>
      <c r="FX2510" s="49"/>
      <c r="FY2510" s="49"/>
      <c r="FZ2510" s="49"/>
      <c r="GA2510" s="49"/>
      <c r="GB2510" s="49"/>
      <c r="GC2510" s="49"/>
      <c r="GD2510" s="49"/>
      <c r="GE2510" s="49"/>
      <c r="GF2510" s="49"/>
      <c r="GG2510" s="49"/>
      <c r="GH2510" s="49"/>
      <c r="GI2510" s="49"/>
      <c r="GJ2510" s="49"/>
      <c r="GK2510" s="49"/>
      <c r="GL2510" s="49"/>
      <c r="GM2510" s="49"/>
      <c r="GN2510" s="49"/>
      <c r="GO2510" s="49"/>
      <c r="GP2510" s="49"/>
      <c r="GQ2510" s="49"/>
      <c r="GR2510" s="49"/>
      <c r="GS2510" s="49"/>
      <c r="GT2510" s="49"/>
      <c r="GU2510" s="49"/>
      <c r="GV2510" s="49"/>
      <c r="GW2510" s="49"/>
      <c r="GX2510" s="49"/>
      <c r="GY2510" s="49"/>
      <c r="GZ2510" s="49"/>
      <c r="HA2510" s="49"/>
      <c r="HB2510" s="49"/>
      <c r="HC2510" s="49"/>
      <c r="HD2510" s="49"/>
      <c r="HE2510" s="49"/>
      <c r="HF2510" s="49"/>
      <c r="HG2510" s="49"/>
      <c r="HH2510" s="49"/>
      <c r="HI2510" s="49"/>
      <c r="HJ2510" s="49"/>
      <c r="HK2510" s="49"/>
      <c r="HL2510" s="49"/>
      <c r="HM2510" s="49"/>
      <c r="HN2510" s="49"/>
      <c r="HO2510" s="49"/>
      <c r="HP2510" s="49"/>
      <c r="HQ2510" s="49"/>
      <c r="HR2510" s="49"/>
      <c r="HS2510" s="49"/>
      <c r="HT2510" s="49"/>
      <c r="HU2510" s="49"/>
      <c r="HV2510" s="49"/>
      <c r="HW2510" s="49"/>
      <c r="HX2510" s="49"/>
      <c r="HY2510" s="49"/>
      <c r="HZ2510" s="49"/>
      <c r="IA2510" s="49"/>
      <c r="IB2510" s="49"/>
      <c r="IC2510" s="49"/>
      <c r="ID2510" s="49"/>
      <c r="IE2510" s="49"/>
      <c r="IF2510" s="49"/>
      <c r="IG2510" s="49"/>
      <c r="IH2510" s="49"/>
      <c r="II2510" s="49"/>
      <c r="IJ2510" s="49"/>
      <c r="IK2510" s="49"/>
      <c r="IL2510" s="49"/>
    </row>
    <row r="2511" spans="1:246" s="37" customFormat="1" ht="14.25" customHeight="1" x14ac:dyDescent="0.4">
      <c r="A2511" s="34" t="e">
        <f>_xlfn.CONCAT(D2511,E2511,G2511,#REF!)</f>
        <v>#REF!</v>
      </c>
      <c r="B2511" s="40">
        <v>2980</v>
      </c>
      <c r="C2511" s="40">
        <v>2348</v>
      </c>
      <c r="D2511" s="40">
        <v>161</v>
      </c>
      <c r="E2511" s="41" t="s">
        <v>7520</v>
      </c>
      <c r="F2511" s="42" t="s">
        <v>6786</v>
      </c>
      <c r="G2511" s="41" t="s">
        <v>119</v>
      </c>
      <c r="H2511" s="41" t="s">
        <v>6787</v>
      </c>
      <c r="I2511" s="41" t="s">
        <v>6788</v>
      </c>
      <c r="J2511" s="43">
        <v>100</v>
      </c>
      <c r="K2511" s="44">
        <v>6.3</v>
      </c>
      <c r="L2511" s="45">
        <v>100</v>
      </c>
      <c r="M2511" s="45">
        <v>630</v>
      </c>
      <c r="N2511" s="46">
        <v>0</v>
      </c>
      <c r="O2511" s="46">
        <v>0</v>
      </c>
      <c r="P2511" s="46">
        <v>0</v>
      </c>
      <c r="Q2511" s="46">
        <v>6</v>
      </c>
      <c r="R2511" s="46">
        <f t="shared" ref="R2511:R2513" si="368">SUM(N2511:Q2511)</f>
        <v>6</v>
      </c>
      <c r="S2511" s="85"/>
      <c r="T2511" s="47">
        <f t="shared" si="361"/>
        <v>0</v>
      </c>
      <c r="U2511" s="47" t="str" cm="1">
        <f t="array" aca="1" ref="U2511" ca="1">IF(S2511="", "×", IF(LEFT(S2511,2)="項番", COUNTIFS($D$2:$D$4001, INDIRECT("D" &amp; ROW()-1), $U$2:$U$4001, "〇"), "〇"))</f>
        <v>×</v>
      </c>
      <c r="V2511" s="47" t="str">
        <f t="shared" si="362"/>
        <v>×</v>
      </c>
      <c r="W2511" s="47" t="str">
        <f t="shared" si="363"/>
        <v>×</v>
      </c>
      <c r="X2511" s="48" t="str">
        <f t="shared" ca="1" si="364"/>
        <v/>
      </c>
      <c r="Y2511" s="47">
        <f t="shared" ca="1" si="365"/>
        <v>0</v>
      </c>
      <c r="Z2511" s="47">
        <f t="shared" si="366"/>
        <v>161</v>
      </c>
      <c r="AA2511" s="47" t="str">
        <f t="shared" si="367"/>
        <v/>
      </c>
      <c r="AB2511" s="49"/>
      <c r="AC2511" s="49"/>
      <c r="AD2511" s="49"/>
      <c r="AE2511" s="49"/>
      <c r="AF2511" s="49"/>
      <c r="AG2511" s="49"/>
      <c r="AH2511" s="49"/>
      <c r="AI2511" s="49"/>
      <c r="AJ2511" s="49"/>
      <c r="AK2511" s="49"/>
      <c r="AL2511" s="49"/>
      <c r="AM2511" s="49"/>
      <c r="AN2511" s="49"/>
      <c r="AO2511" s="49"/>
      <c r="AP2511" s="49"/>
      <c r="AQ2511" s="49"/>
      <c r="AR2511" s="49"/>
      <c r="AS2511" s="49"/>
      <c r="AT2511" s="49"/>
      <c r="AU2511" s="49"/>
      <c r="AV2511" s="49"/>
      <c r="AW2511" s="49"/>
      <c r="AX2511" s="49"/>
      <c r="AY2511" s="49"/>
      <c r="AZ2511" s="49"/>
      <c r="BA2511" s="49"/>
      <c r="BB2511" s="49"/>
      <c r="BC2511" s="49"/>
      <c r="BD2511" s="49"/>
      <c r="BE2511" s="49"/>
      <c r="BF2511" s="49"/>
      <c r="BG2511" s="49"/>
      <c r="BH2511" s="49"/>
      <c r="BI2511" s="49"/>
      <c r="BJ2511" s="49"/>
      <c r="BK2511" s="49"/>
      <c r="BL2511" s="49"/>
      <c r="BM2511" s="49"/>
      <c r="BN2511" s="49"/>
      <c r="BO2511" s="49"/>
      <c r="BP2511" s="49"/>
      <c r="BQ2511" s="49"/>
      <c r="BR2511" s="49"/>
      <c r="BS2511" s="49"/>
      <c r="BT2511" s="49"/>
      <c r="BU2511" s="49"/>
      <c r="BV2511" s="49"/>
      <c r="BW2511" s="49"/>
      <c r="BX2511" s="49"/>
      <c r="BY2511" s="49"/>
      <c r="BZ2511" s="49"/>
      <c r="CA2511" s="49"/>
      <c r="CB2511" s="49"/>
      <c r="CC2511" s="49"/>
      <c r="CD2511" s="49"/>
      <c r="CE2511" s="49"/>
      <c r="CF2511" s="49"/>
      <c r="CG2511" s="49"/>
      <c r="CH2511" s="49"/>
      <c r="CI2511" s="49"/>
      <c r="CJ2511" s="49"/>
      <c r="CK2511" s="49"/>
      <c r="CL2511" s="49"/>
      <c r="CM2511" s="49"/>
      <c r="CN2511" s="49"/>
      <c r="CO2511" s="49"/>
      <c r="CP2511" s="49"/>
      <c r="CQ2511" s="49"/>
      <c r="CR2511" s="49"/>
      <c r="CS2511" s="49"/>
      <c r="CT2511" s="49"/>
      <c r="CU2511" s="49"/>
      <c r="CV2511" s="49"/>
      <c r="CW2511" s="49"/>
      <c r="CX2511" s="49"/>
      <c r="CY2511" s="49"/>
      <c r="CZ2511" s="49"/>
      <c r="DA2511" s="49"/>
      <c r="DB2511" s="49"/>
      <c r="DC2511" s="49"/>
      <c r="DD2511" s="49"/>
      <c r="DE2511" s="49"/>
      <c r="DF2511" s="49"/>
      <c r="DG2511" s="49"/>
      <c r="DH2511" s="49"/>
      <c r="DI2511" s="49"/>
      <c r="DJ2511" s="49"/>
      <c r="DK2511" s="49"/>
      <c r="DL2511" s="49"/>
      <c r="DM2511" s="49"/>
      <c r="DN2511" s="49"/>
      <c r="DO2511" s="49"/>
      <c r="DP2511" s="49"/>
      <c r="DQ2511" s="49"/>
      <c r="DR2511" s="49"/>
      <c r="DS2511" s="49"/>
      <c r="DT2511" s="49"/>
      <c r="DU2511" s="49"/>
      <c r="DV2511" s="49"/>
      <c r="DW2511" s="49"/>
      <c r="DX2511" s="49"/>
      <c r="DY2511" s="49"/>
      <c r="DZ2511" s="49"/>
      <c r="EA2511" s="49"/>
      <c r="EB2511" s="49"/>
      <c r="EC2511" s="49"/>
      <c r="ED2511" s="49"/>
      <c r="EE2511" s="49"/>
      <c r="EF2511" s="49"/>
      <c r="EG2511" s="49"/>
      <c r="EH2511" s="49"/>
      <c r="EI2511" s="49"/>
      <c r="EJ2511" s="49"/>
      <c r="EK2511" s="49"/>
      <c r="EL2511" s="49"/>
      <c r="EM2511" s="49"/>
      <c r="EN2511" s="49"/>
      <c r="EO2511" s="49"/>
      <c r="EP2511" s="49"/>
      <c r="EQ2511" s="49"/>
      <c r="ER2511" s="49"/>
      <c r="ES2511" s="49"/>
      <c r="ET2511" s="49"/>
      <c r="EU2511" s="49"/>
      <c r="EV2511" s="49"/>
      <c r="EW2511" s="49"/>
      <c r="EX2511" s="49"/>
      <c r="EY2511" s="49"/>
      <c r="EZ2511" s="49"/>
      <c r="FA2511" s="49"/>
      <c r="FB2511" s="49"/>
      <c r="FC2511" s="49"/>
      <c r="FD2511" s="49"/>
      <c r="FE2511" s="49"/>
      <c r="FF2511" s="49"/>
      <c r="FG2511" s="49"/>
      <c r="FH2511" s="49"/>
      <c r="FI2511" s="49"/>
      <c r="FJ2511" s="49"/>
      <c r="FK2511" s="49"/>
      <c r="FL2511" s="49"/>
      <c r="FM2511" s="49"/>
      <c r="FN2511" s="49"/>
      <c r="FO2511" s="49"/>
      <c r="FP2511" s="49"/>
      <c r="FQ2511" s="49"/>
      <c r="FR2511" s="49"/>
      <c r="FS2511" s="49"/>
      <c r="FT2511" s="49"/>
      <c r="FU2511" s="49"/>
      <c r="FV2511" s="49"/>
      <c r="FW2511" s="49"/>
      <c r="FX2511" s="49"/>
      <c r="FY2511" s="49"/>
      <c r="FZ2511" s="49"/>
      <c r="GA2511" s="49"/>
      <c r="GB2511" s="49"/>
      <c r="GC2511" s="49"/>
      <c r="GD2511" s="49"/>
      <c r="GE2511" s="49"/>
      <c r="GF2511" s="49"/>
      <c r="GG2511" s="49"/>
      <c r="GH2511" s="49"/>
      <c r="GI2511" s="49"/>
      <c r="GJ2511" s="49"/>
      <c r="GK2511" s="49"/>
      <c r="GL2511" s="49"/>
      <c r="GM2511" s="49"/>
      <c r="GN2511" s="49"/>
      <c r="GO2511" s="49"/>
      <c r="GP2511" s="49"/>
      <c r="GQ2511" s="49"/>
      <c r="GR2511" s="49"/>
      <c r="GS2511" s="49"/>
      <c r="GT2511" s="49"/>
      <c r="GU2511" s="49"/>
      <c r="GV2511" s="49"/>
      <c r="GW2511" s="49"/>
      <c r="GX2511" s="49"/>
      <c r="GY2511" s="49"/>
      <c r="GZ2511" s="49"/>
      <c r="HA2511" s="49"/>
      <c r="HB2511" s="49"/>
      <c r="HC2511" s="49"/>
      <c r="HD2511" s="49"/>
      <c r="HE2511" s="49"/>
      <c r="HF2511" s="49"/>
      <c r="HG2511" s="49"/>
      <c r="HH2511" s="49"/>
      <c r="HI2511" s="49"/>
      <c r="HJ2511" s="49"/>
      <c r="HK2511" s="49"/>
      <c r="HL2511" s="49"/>
      <c r="HM2511" s="49"/>
      <c r="HN2511" s="49"/>
      <c r="HO2511" s="49"/>
      <c r="HP2511" s="49"/>
      <c r="HQ2511" s="49"/>
      <c r="HR2511" s="49"/>
      <c r="HS2511" s="49"/>
      <c r="HT2511" s="49"/>
      <c r="HU2511" s="49"/>
      <c r="HV2511" s="49"/>
      <c r="HW2511" s="49"/>
      <c r="HX2511" s="49"/>
      <c r="HY2511" s="49"/>
      <c r="HZ2511" s="49"/>
      <c r="IA2511" s="49"/>
      <c r="IB2511" s="49"/>
      <c r="IC2511" s="49"/>
      <c r="ID2511" s="49"/>
      <c r="IE2511" s="49"/>
      <c r="IF2511" s="49"/>
      <c r="IG2511" s="49"/>
      <c r="IH2511" s="49"/>
      <c r="II2511" s="49"/>
      <c r="IJ2511" s="49"/>
      <c r="IK2511" s="49"/>
      <c r="IL2511" s="49"/>
    </row>
    <row r="2512" spans="1:246" s="37" customFormat="1" ht="14.25" customHeight="1" x14ac:dyDescent="0.4">
      <c r="A2512" s="34" t="e">
        <f>_xlfn.CONCAT(D2512,E2512,G2512,#REF!)</f>
        <v>#REF!</v>
      </c>
      <c r="B2512" s="40">
        <v>2981</v>
      </c>
      <c r="C2512" s="40">
        <v>2349</v>
      </c>
      <c r="D2512" s="40">
        <v>161</v>
      </c>
      <c r="E2512" s="41" t="s">
        <v>7520</v>
      </c>
      <c r="F2512" s="42" t="s">
        <v>6789</v>
      </c>
      <c r="G2512" s="41" t="s">
        <v>119</v>
      </c>
      <c r="H2512" s="41" t="s">
        <v>6790</v>
      </c>
      <c r="I2512" s="41" t="s">
        <v>206</v>
      </c>
      <c r="J2512" s="43">
        <v>1</v>
      </c>
      <c r="K2512" s="44">
        <v>30.3</v>
      </c>
      <c r="L2512" s="45">
        <v>100</v>
      </c>
      <c r="M2512" s="45">
        <v>3030</v>
      </c>
      <c r="N2512" s="46">
        <v>0</v>
      </c>
      <c r="O2512" s="46">
        <v>0</v>
      </c>
      <c r="P2512" s="46">
        <v>1</v>
      </c>
      <c r="Q2512" s="46">
        <v>0</v>
      </c>
      <c r="R2512" s="46">
        <f t="shared" si="368"/>
        <v>1</v>
      </c>
      <c r="S2512" s="85"/>
      <c r="T2512" s="47">
        <f t="shared" si="361"/>
        <v>0</v>
      </c>
      <c r="U2512" s="47" t="str" cm="1">
        <f t="array" aca="1" ref="U2512" ca="1">IF(S2512="", "×", IF(LEFT(S2512,2)="項番", COUNTIFS($D$2:$D$4001, INDIRECT("D" &amp; ROW()-1), $U$2:$U$4001, "〇"), "〇"))</f>
        <v>×</v>
      </c>
      <c r="V2512" s="47" t="str">
        <f t="shared" si="362"/>
        <v>×</v>
      </c>
      <c r="W2512" s="47" t="str">
        <f t="shared" si="363"/>
        <v>×</v>
      </c>
      <c r="X2512" s="48" t="str">
        <f t="shared" ca="1" si="364"/>
        <v/>
      </c>
      <c r="Y2512" s="47">
        <f t="shared" ca="1" si="365"/>
        <v>0</v>
      </c>
      <c r="Z2512" s="47">
        <f t="shared" si="366"/>
        <v>161</v>
      </c>
      <c r="AA2512" s="47" t="str">
        <f t="shared" si="367"/>
        <v/>
      </c>
      <c r="AB2512" s="49"/>
      <c r="AC2512" s="49"/>
      <c r="AD2512" s="49"/>
      <c r="AE2512" s="49"/>
      <c r="AF2512" s="49"/>
      <c r="AG2512" s="49"/>
      <c r="AH2512" s="49"/>
      <c r="AI2512" s="49"/>
      <c r="AJ2512" s="49"/>
      <c r="AK2512" s="49"/>
      <c r="AL2512" s="49"/>
      <c r="AM2512" s="49"/>
      <c r="AN2512" s="49"/>
      <c r="AO2512" s="49"/>
      <c r="AP2512" s="49"/>
      <c r="AQ2512" s="49"/>
      <c r="AR2512" s="49"/>
      <c r="AS2512" s="49"/>
      <c r="AT2512" s="49"/>
      <c r="AU2512" s="49"/>
      <c r="AV2512" s="49"/>
      <c r="AW2512" s="49"/>
      <c r="AX2512" s="49"/>
      <c r="AY2512" s="49"/>
      <c r="AZ2512" s="49"/>
      <c r="BA2512" s="49"/>
      <c r="BB2512" s="49"/>
      <c r="BC2512" s="49"/>
      <c r="BD2512" s="49"/>
      <c r="BE2512" s="49"/>
      <c r="BF2512" s="49"/>
      <c r="BG2512" s="49"/>
      <c r="BH2512" s="49"/>
      <c r="BI2512" s="49"/>
      <c r="BJ2512" s="49"/>
      <c r="BK2512" s="49"/>
      <c r="BL2512" s="49"/>
      <c r="BM2512" s="49"/>
      <c r="BN2512" s="49"/>
      <c r="BO2512" s="49"/>
      <c r="BP2512" s="49"/>
      <c r="BQ2512" s="49"/>
      <c r="BR2512" s="49"/>
      <c r="BS2512" s="49"/>
      <c r="BT2512" s="49"/>
      <c r="BU2512" s="49"/>
      <c r="BV2512" s="49"/>
      <c r="BW2512" s="49"/>
      <c r="BX2512" s="49"/>
      <c r="BY2512" s="49"/>
      <c r="BZ2512" s="49"/>
      <c r="CA2512" s="49"/>
      <c r="CB2512" s="49"/>
      <c r="CC2512" s="49"/>
      <c r="CD2512" s="49"/>
      <c r="CE2512" s="49"/>
      <c r="CF2512" s="49"/>
      <c r="CG2512" s="49"/>
      <c r="CH2512" s="49"/>
      <c r="CI2512" s="49"/>
      <c r="CJ2512" s="49"/>
      <c r="CK2512" s="49"/>
      <c r="CL2512" s="49"/>
      <c r="CM2512" s="49"/>
      <c r="CN2512" s="49"/>
      <c r="CO2512" s="49"/>
      <c r="CP2512" s="49"/>
      <c r="CQ2512" s="49"/>
      <c r="CR2512" s="49"/>
      <c r="CS2512" s="49"/>
      <c r="CT2512" s="49"/>
      <c r="CU2512" s="49"/>
      <c r="CV2512" s="49"/>
      <c r="CW2512" s="49"/>
      <c r="CX2512" s="49"/>
      <c r="CY2512" s="49"/>
      <c r="CZ2512" s="49"/>
      <c r="DA2512" s="49"/>
      <c r="DB2512" s="49"/>
      <c r="DC2512" s="49"/>
      <c r="DD2512" s="49"/>
      <c r="DE2512" s="49"/>
      <c r="DF2512" s="49"/>
      <c r="DG2512" s="49"/>
      <c r="DH2512" s="49"/>
      <c r="DI2512" s="49"/>
      <c r="DJ2512" s="49"/>
      <c r="DK2512" s="49"/>
      <c r="DL2512" s="49"/>
      <c r="DM2512" s="49"/>
      <c r="DN2512" s="49"/>
      <c r="DO2512" s="49"/>
      <c r="DP2512" s="49"/>
      <c r="DQ2512" s="49"/>
      <c r="DR2512" s="49"/>
      <c r="DS2512" s="49"/>
      <c r="DT2512" s="49"/>
      <c r="DU2512" s="49"/>
      <c r="DV2512" s="49"/>
      <c r="DW2512" s="49"/>
      <c r="DX2512" s="49"/>
      <c r="DY2512" s="49"/>
      <c r="DZ2512" s="49"/>
      <c r="EA2512" s="49"/>
      <c r="EB2512" s="49"/>
      <c r="EC2512" s="49"/>
      <c r="ED2512" s="49"/>
      <c r="EE2512" s="49"/>
      <c r="EF2512" s="49"/>
      <c r="EG2512" s="49"/>
      <c r="EH2512" s="49"/>
      <c r="EI2512" s="49"/>
      <c r="EJ2512" s="49"/>
      <c r="EK2512" s="49"/>
      <c r="EL2512" s="49"/>
      <c r="EM2512" s="49"/>
      <c r="EN2512" s="49"/>
      <c r="EO2512" s="49"/>
      <c r="EP2512" s="49"/>
      <c r="EQ2512" s="49"/>
      <c r="ER2512" s="49"/>
      <c r="ES2512" s="49"/>
      <c r="ET2512" s="49"/>
      <c r="EU2512" s="49"/>
      <c r="EV2512" s="49"/>
      <c r="EW2512" s="49"/>
      <c r="EX2512" s="49"/>
      <c r="EY2512" s="49"/>
      <c r="EZ2512" s="49"/>
      <c r="FA2512" s="49"/>
      <c r="FB2512" s="49"/>
      <c r="FC2512" s="49"/>
      <c r="FD2512" s="49"/>
      <c r="FE2512" s="49"/>
      <c r="FF2512" s="49"/>
      <c r="FG2512" s="49"/>
      <c r="FH2512" s="49"/>
      <c r="FI2512" s="49"/>
      <c r="FJ2512" s="49"/>
      <c r="FK2512" s="49"/>
      <c r="FL2512" s="49"/>
      <c r="FM2512" s="49"/>
      <c r="FN2512" s="49"/>
      <c r="FO2512" s="49"/>
      <c r="FP2512" s="49"/>
      <c r="FQ2512" s="49"/>
      <c r="FR2512" s="49"/>
      <c r="FS2512" s="49"/>
      <c r="FT2512" s="49"/>
      <c r="FU2512" s="49"/>
      <c r="FV2512" s="49"/>
      <c r="FW2512" s="49"/>
      <c r="FX2512" s="49"/>
      <c r="FY2512" s="49"/>
      <c r="FZ2512" s="49"/>
      <c r="GA2512" s="49"/>
      <c r="GB2512" s="49"/>
      <c r="GC2512" s="49"/>
      <c r="GD2512" s="49"/>
      <c r="GE2512" s="49"/>
      <c r="GF2512" s="49"/>
      <c r="GG2512" s="49"/>
      <c r="GH2512" s="49"/>
      <c r="GI2512" s="49"/>
      <c r="GJ2512" s="49"/>
      <c r="GK2512" s="49"/>
      <c r="GL2512" s="49"/>
      <c r="GM2512" s="49"/>
      <c r="GN2512" s="49"/>
      <c r="GO2512" s="49"/>
      <c r="GP2512" s="49"/>
      <c r="GQ2512" s="49"/>
      <c r="GR2512" s="49"/>
      <c r="GS2512" s="49"/>
      <c r="GT2512" s="49"/>
      <c r="GU2512" s="49"/>
      <c r="GV2512" s="49"/>
      <c r="GW2512" s="49"/>
      <c r="GX2512" s="49"/>
      <c r="GY2512" s="49"/>
      <c r="GZ2512" s="49"/>
      <c r="HA2512" s="49"/>
      <c r="HB2512" s="49"/>
      <c r="HC2512" s="49"/>
      <c r="HD2512" s="49"/>
      <c r="HE2512" s="49"/>
      <c r="HF2512" s="49"/>
      <c r="HG2512" s="49"/>
      <c r="HH2512" s="49"/>
      <c r="HI2512" s="49"/>
      <c r="HJ2512" s="49"/>
      <c r="HK2512" s="49"/>
      <c r="HL2512" s="49"/>
      <c r="HM2512" s="49"/>
      <c r="HN2512" s="49"/>
      <c r="HO2512" s="49"/>
      <c r="HP2512" s="49"/>
      <c r="HQ2512" s="49"/>
      <c r="HR2512" s="49"/>
      <c r="HS2512" s="49"/>
      <c r="HT2512" s="49"/>
      <c r="HU2512" s="49"/>
      <c r="HV2512" s="49"/>
      <c r="HW2512" s="49"/>
      <c r="HX2512" s="49"/>
      <c r="HY2512" s="49"/>
      <c r="HZ2512" s="49"/>
      <c r="IA2512" s="49"/>
      <c r="IB2512" s="49"/>
      <c r="IC2512" s="49"/>
      <c r="ID2512" s="49"/>
      <c r="IE2512" s="49"/>
      <c r="IF2512" s="49"/>
      <c r="IG2512" s="49"/>
      <c r="IH2512" s="49"/>
      <c r="II2512" s="49"/>
      <c r="IJ2512" s="49"/>
      <c r="IK2512" s="49"/>
      <c r="IL2512" s="49"/>
    </row>
    <row r="2513" spans="1:246" s="37" customFormat="1" ht="14.25" customHeight="1" x14ac:dyDescent="0.4">
      <c r="A2513" s="34" t="e">
        <f>_xlfn.CONCAT(D2513,E2513,G2513,#REF!)</f>
        <v>#REF!</v>
      </c>
      <c r="B2513" s="40">
        <v>2982</v>
      </c>
      <c r="C2513" s="40">
        <v>2350</v>
      </c>
      <c r="D2513" s="40">
        <v>161</v>
      </c>
      <c r="E2513" s="41" t="s">
        <v>7520</v>
      </c>
      <c r="F2513" s="42" t="s">
        <v>6791</v>
      </c>
      <c r="G2513" s="41" t="s">
        <v>119</v>
      </c>
      <c r="H2513" s="41" t="s">
        <v>6792</v>
      </c>
      <c r="I2513" s="41" t="s">
        <v>6793</v>
      </c>
      <c r="J2513" s="43">
        <v>20</v>
      </c>
      <c r="K2513" s="44">
        <v>93.6</v>
      </c>
      <c r="L2513" s="45">
        <v>20</v>
      </c>
      <c r="M2513" s="45">
        <v>1872</v>
      </c>
      <c r="N2513" s="46">
        <v>0</v>
      </c>
      <c r="O2513" s="46">
        <v>0</v>
      </c>
      <c r="P2513" s="46">
        <v>5</v>
      </c>
      <c r="Q2513" s="46">
        <v>0</v>
      </c>
      <c r="R2513" s="46">
        <f t="shared" si="368"/>
        <v>5</v>
      </c>
      <c r="S2513" s="85"/>
      <c r="T2513" s="47">
        <f t="shared" si="361"/>
        <v>0</v>
      </c>
      <c r="U2513" s="47" t="str" cm="1">
        <f t="array" aca="1" ref="U2513" ca="1">IF(S2513="", "×", IF(LEFT(S2513,2)="項番", COUNTIFS($D$2:$D$4001, INDIRECT("D" &amp; ROW()-1), $U$2:$U$4001, "〇"), "〇"))</f>
        <v>×</v>
      </c>
      <c r="V2513" s="47" t="str">
        <f t="shared" si="362"/>
        <v>×</v>
      </c>
      <c r="W2513" s="47" t="str">
        <f t="shared" si="363"/>
        <v>×</v>
      </c>
      <c r="X2513" s="48" t="str">
        <f t="shared" ca="1" si="364"/>
        <v/>
      </c>
      <c r="Y2513" s="47">
        <f t="shared" ca="1" si="365"/>
        <v>0</v>
      </c>
      <c r="Z2513" s="47">
        <f t="shared" si="366"/>
        <v>161</v>
      </c>
      <c r="AA2513" s="47" t="str">
        <f t="shared" si="367"/>
        <v/>
      </c>
      <c r="AB2513" s="49"/>
      <c r="AC2513" s="49"/>
      <c r="AD2513" s="49"/>
      <c r="AE2513" s="49"/>
      <c r="AF2513" s="49"/>
      <c r="AG2513" s="49"/>
      <c r="AH2513" s="49"/>
      <c r="AI2513" s="49"/>
      <c r="AJ2513" s="49"/>
      <c r="AK2513" s="49"/>
      <c r="AL2513" s="49"/>
      <c r="AM2513" s="49"/>
      <c r="AN2513" s="49"/>
      <c r="AO2513" s="49"/>
      <c r="AP2513" s="49"/>
      <c r="AQ2513" s="49"/>
      <c r="AR2513" s="49"/>
      <c r="AS2513" s="49"/>
      <c r="AT2513" s="49"/>
      <c r="AU2513" s="49"/>
      <c r="AV2513" s="49"/>
      <c r="AW2513" s="49"/>
      <c r="AX2513" s="49"/>
      <c r="AY2513" s="49"/>
      <c r="AZ2513" s="49"/>
      <c r="BA2513" s="49"/>
      <c r="BB2513" s="49"/>
      <c r="BC2513" s="49"/>
      <c r="BD2513" s="49"/>
      <c r="BE2513" s="49"/>
      <c r="BF2513" s="49"/>
      <c r="BG2513" s="49"/>
      <c r="BH2513" s="49"/>
      <c r="BI2513" s="49"/>
      <c r="BJ2513" s="49"/>
      <c r="BK2513" s="49"/>
      <c r="BL2513" s="49"/>
      <c r="BM2513" s="49"/>
      <c r="BN2513" s="49"/>
      <c r="BO2513" s="49"/>
      <c r="BP2513" s="49"/>
      <c r="BQ2513" s="49"/>
      <c r="BR2513" s="49"/>
      <c r="BS2513" s="49"/>
      <c r="BT2513" s="49"/>
      <c r="BU2513" s="49"/>
      <c r="BV2513" s="49"/>
      <c r="BW2513" s="49"/>
      <c r="BX2513" s="49"/>
      <c r="BY2513" s="49"/>
      <c r="BZ2513" s="49"/>
      <c r="CA2513" s="49"/>
      <c r="CB2513" s="49"/>
      <c r="CC2513" s="49"/>
      <c r="CD2513" s="49"/>
      <c r="CE2513" s="49"/>
      <c r="CF2513" s="49"/>
      <c r="CG2513" s="49"/>
      <c r="CH2513" s="49"/>
      <c r="CI2513" s="49"/>
      <c r="CJ2513" s="49"/>
      <c r="CK2513" s="49"/>
      <c r="CL2513" s="49"/>
      <c r="CM2513" s="49"/>
      <c r="CN2513" s="49"/>
      <c r="CO2513" s="49"/>
      <c r="CP2513" s="49"/>
      <c r="CQ2513" s="49"/>
      <c r="CR2513" s="49"/>
      <c r="CS2513" s="49"/>
      <c r="CT2513" s="49"/>
      <c r="CU2513" s="49"/>
      <c r="CV2513" s="49"/>
      <c r="CW2513" s="49"/>
      <c r="CX2513" s="49"/>
      <c r="CY2513" s="49"/>
      <c r="CZ2513" s="49"/>
      <c r="DA2513" s="49"/>
      <c r="DB2513" s="49"/>
      <c r="DC2513" s="49"/>
      <c r="DD2513" s="49"/>
      <c r="DE2513" s="49"/>
      <c r="DF2513" s="49"/>
      <c r="DG2513" s="49"/>
      <c r="DH2513" s="49"/>
      <c r="DI2513" s="49"/>
      <c r="DJ2513" s="49"/>
      <c r="DK2513" s="49"/>
      <c r="DL2513" s="49"/>
      <c r="DM2513" s="49"/>
      <c r="DN2513" s="49"/>
      <c r="DO2513" s="49"/>
      <c r="DP2513" s="49"/>
      <c r="DQ2513" s="49"/>
      <c r="DR2513" s="49"/>
      <c r="DS2513" s="49"/>
      <c r="DT2513" s="49"/>
      <c r="DU2513" s="49"/>
      <c r="DV2513" s="49"/>
      <c r="DW2513" s="49"/>
      <c r="DX2513" s="49"/>
      <c r="DY2513" s="49"/>
      <c r="DZ2513" s="49"/>
      <c r="EA2513" s="49"/>
      <c r="EB2513" s="49"/>
      <c r="EC2513" s="49"/>
      <c r="ED2513" s="49"/>
      <c r="EE2513" s="49"/>
      <c r="EF2513" s="49"/>
      <c r="EG2513" s="49"/>
      <c r="EH2513" s="49"/>
      <c r="EI2513" s="49"/>
      <c r="EJ2513" s="49"/>
      <c r="EK2513" s="49"/>
      <c r="EL2513" s="49"/>
      <c r="EM2513" s="49"/>
      <c r="EN2513" s="49"/>
      <c r="EO2513" s="49"/>
      <c r="EP2513" s="49"/>
      <c r="EQ2513" s="49"/>
      <c r="ER2513" s="49"/>
      <c r="ES2513" s="49"/>
      <c r="ET2513" s="49"/>
      <c r="EU2513" s="49"/>
      <c r="EV2513" s="49"/>
      <c r="EW2513" s="49"/>
      <c r="EX2513" s="49"/>
      <c r="EY2513" s="49"/>
      <c r="EZ2513" s="49"/>
      <c r="FA2513" s="49"/>
      <c r="FB2513" s="49"/>
      <c r="FC2513" s="49"/>
      <c r="FD2513" s="49"/>
      <c r="FE2513" s="49"/>
      <c r="FF2513" s="49"/>
      <c r="FG2513" s="49"/>
      <c r="FH2513" s="49"/>
      <c r="FI2513" s="49"/>
      <c r="FJ2513" s="49"/>
      <c r="FK2513" s="49"/>
      <c r="FL2513" s="49"/>
      <c r="FM2513" s="49"/>
      <c r="FN2513" s="49"/>
      <c r="FO2513" s="49"/>
      <c r="FP2513" s="49"/>
      <c r="FQ2513" s="49"/>
      <c r="FR2513" s="49"/>
      <c r="FS2513" s="49"/>
      <c r="FT2513" s="49"/>
      <c r="FU2513" s="49"/>
      <c r="FV2513" s="49"/>
      <c r="FW2513" s="49"/>
      <c r="FX2513" s="49"/>
      <c r="FY2513" s="49"/>
      <c r="FZ2513" s="49"/>
      <c r="GA2513" s="49"/>
      <c r="GB2513" s="49"/>
      <c r="GC2513" s="49"/>
      <c r="GD2513" s="49"/>
      <c r="GE2513" s="49"/>
      <c r="GF2513" s="49"/>
      <c r="GG2513" s="49"/>
      <c r="GH2513" s="49"/>
      <c r="GI2513" s="49"/>
      <c r="GJ2513" s="49"/>
      <c r="GK2513" s="49"/>
      <c r="GL2513" s="49"/>
      <c r="GM2513" s="49"/>
      <c r="GN2513" s="49"/>
      <c r="GO2513" s="49"/>
      <c r="GP2513" s="49"/>
      <c r="GQ2513" s="49"/>
      <c r="GR2513" s="49"/>
      <c r="GS2513" s="49"/>
      <c r="GT2513" s="49"/>
      <c r="GU2513" s="49"/>
      <c r="GV2513" s="49"/>
      <c r="GW2513" s="49"/>
      <c r="GX2513" s="49"/>
      <c r="GY2513" s="49"/>
      <c r="GZ2513" s="49"/>
      <c r="HA2513" s="49"/>
      <c r="HB2513" s="49"/>
      <c r="HC2513" s="49"/>
      <c r="HD2513" s="49"/>
      <c r="HE2513" s="49"/>
      <c r="HF2513" s="49"/>
      <c r="HG2513" s="49"/>
      <c r="HH2513" s="49"/>
      <c r="HI2513" s="49"/>
      <c r="HJ2513" s="49"/>
      <c r="HK2513" s="49"/>
      <c r="HL2513" s="49"/>
      <c r="HM2513" s="49"/>
      <c r="HN2513" s="49"/>
      <c r="HO2513" s="49"/>
      <c r="HP2513" s="49"/>
      <c r="HQ2513" s="49"/>
      <c r="HR2513" s="49"/>
      <c r="HS2513" s="49"/>
      <c r="HT2513" s="49"/>
      <c r="HU2513" s="49"/>
      <c r="HV2513" s="49"/>
      <c r="HW2513" s="49"/>
      <c r="HX2513" s="49"/>
      <c r="HY2513" s="49"/>
      <c r="HZ2513" s="49"/>
      <c r="IA2513" s="49"/>
      <c r="IB2513" s="49"/>
      <c r="IC2513" s="49"/>
      <c r="ID2513" s="49"/>
      <c r="IE2513" s="49"/>
      <c r="IF2513" s="49"/>
      <c r="IG2513" s="49"/>
      <c r="IH2513" s="49"/>
      <c r="II2513" s="49"/>
      <c r="IJ2513" s="49"/>
      <c r="IK2513" s="49"/>
      <c r="IL2513" s="49"/>
    </row>
    <row r="2514" spans="1:246" s="70" customFormat="1" ht="14.25" customHeight="1" x14ac:dyDescent="0.4">
      <c r="A2514" s="50" t="e">
        <f>_xlfn.CONCAT(D2514,E2514,G2514,#REF!)</f>
        <v>#REF!</v>
      </c>
      <c r="B2514" s="51"/>
      <c r="C2514" s="51" t="s">
        <v>125</v>
      </c>
      <c r="D2514" s="51" t="s">
        <v>125</v>
      </c>
      <c r="E2514" s="52"/>
      <c r="F2514" s="53"/>
      <c r="G2514" s="52"/>
      <c r="H2514" s="52"/>
      <c r="I2514" s="52"/>
      <c r="J2514" s="54"/>
      <c r="K2514" s="55"/>
      <c r="L2514" s="56"/>
      <c r="M2514" s="56"/>
      <c r="N2514" s="57"/>
      <c r="O2514" s="57"/>
      <c r="P2514" s="57"/>
      <c r="Q2514" s="57"/>
      <c r="R2514" s="57"/>
      <c r="S2514" s="86" t="s">
        <v>7715</v>
      </c>
      <c r="T2514" s="58">
        <f t="shared" si="361"/>
        <v>0</v>
      </c>
      <c r="U2514" s="58" cm="1">
        <f t="array" aca="1" ref="U2514" ca="1">IF(S2514="", "×", IF(LEFT(S2514,2)="項番", COUNTIFS($D$2:$D$4001, INDIRECT("D" &amp; ROW()-1), $U$2:$U$4001, "〇"), "〇"))</f>
        <v>0</v>
      </c>
      <c r="V2514" s="58" t="str">
        <f t="shared" si="362"/>
        <v/>
      </c>
      <c r="W2514" s="58" t="str">
        <f t="shared" si="363"/>
        <v/>
      </c>
      <c r="X2514" s="59" t="str">
        <f t="shared" ca="1" si="364"/>
        <v/>
      </c>
      <c r="Y2514" s="58">
        <f t="shared" ca="1" si="365"/>
        <v>0</v>
      </c>
      <c r="Z2514" s="58">
        <f t="shared" si="366"/>
        <v>161</v>
      </c>
      <c r="AA2514" s="58" t="str">
        <f t="shared" si="367"/>
        <v>【注意】：項番集計行（項番〇計）は、一つ上のNOにする)</v>
      </c>
      <c r="AB2514" s="61"/>
      <c r="AC2514" s="61"/>
      <c r="AD2514" s="61"/>
      <c r="AE2514" s="61"/>
      <c r="AF2514" s="61"/>
      <c r="AG2514" s="61"/>
      <c r="AH2514" s="61"/>
      <c r="AI2514" s="61"/>
      <c r="AJ2514" s="61"/>
      <c r="AK2514" s="61"/>
      <c r="AL2514" s="61"/>
      <c r="AM2514" s="61"/>
      <c r="AN2514" s="61"/>
      <c r="AO2514" s="61"/>
      <c r="AP2514" s="61"/>
      <c r="AQ2514" s="61"/>
      <c r="AR2514" s="61"/>
      <c r="AS2514" s="61"/>
      <c r="AT2514" s="61"/>
      <c r="AU2514" s="61"/>
      <c r="AV2514" s="61"/>
      <c r="AW2514" s="61"/>
      <c r="AX2514" s="61"/>
      <c r="AY2514" s="61"/>
      <c r="AZ2514" s="61"/>
      <c r="BA2514" s="61"/>
      <c r="BB2514" s="61"/>
      <c r="BC2514" s="61"/>
      <c r="BD2514" s="61"/>
      <c r="BE2514" s="61"/>
      <c r="BF2514" s="61"/>
      <c r="BG2514" s="61"/>
      <c r="BH2514" s="61"/>
      <c r="BI2514" s="61"/>
      <c r="BJ2514" s="61"/>
      <c r="BK2514" s="61"/>
      <c r="BL2514" s="61"/>
      <c r="BM2514" s="61"/>
      <c r="BN2514" s="61"/>
      <c r="BO2514" s="61"/>
      <c r="BP2514" s="61"/>
      <c r="BQ2514" s="61"/>
      <c r="BR2514" s="61"/>
      <c r="BS2514" s="61"/>
      <c r="BT2514" s="61"/>
      <c r="BU2514" s="61"/>
      <c r="BV2514" s="61"/>
      <c r="BW2514" s="61"/>
      <c r="BX2514" s="61"/>
      <c r="BY2514" s="61"/>
      <c r="BZ2514" s="61"/>
      <c r="CA2514" s="61"/>
      <c r="CB2514" s="61"/>
      <c r="CC2514" s="61"/>
      <c r="CD2514" s="61"/>
      <c r="CE2514" s="61"/>
      <c r="CF2514" s="61"/>
      <c r="CG2514" s="61"/>
      <c r="CH2514" s="61"/>
      <c r="CI2514" s="61"/>
      <c r="CJ2514" s="61"/>
      <c r="CK2514" s="61"/>
      <c r="CL2514" s="61"/>
      <c r="CM2514" s="61"/>
      <c r="CN2514" s="61"/>
      <c r="CO2514" s="61"/>
      <c r="CP2514" s="61"/>
      <c r="CQ2514" s="61"/>
      <c r="CR2514" s="61"/>
      <c r="CS2514" s="61"/>
      <c r="CT2514" s="61"/>
      <c r="CU2514" s="61"/>
      <c r="CV2514" s="61"/>
      <c r="CW2514" s="61"/>
      <c r="CX2514" s="61"/>
      <c r="CY2514" s="61"/>
      <c r="CZ2514" s="61"/>
      <c r="DA2514" s="61"/>
      <c r="DB2514" s="61"/>
      <c r="DC2514" s="61"/>
      <c r="DD2514" s="61"/>
      <c r="DE2514" s="61"/>
      <c r="DF2514" s="61"/>
      <c r="DG2514" s="61"/>
      <c r="DH2514" s="61"/>
      <c r="DI2514" s="61"/>
      <c r="DJ2514" s="61"/>
      <c r="DK2514" s="61"/>
      <c r="DL2514" s="61"/>
      <c r="DM2514" s="61"/>
      <c r="DN2514" s="61"/>
      <c r="DO2514" s="61"/>
      <c r="DP2514" s="61"/>
      <c r="DQ2514" s="61"/>
      <c r="DR2514" s="61"/>
      <c r="DS2514" s="61"/>
      <c r="DT2514" s="61"/>
      <c r="DU2514" s="61"/>
      <c r="DV2514" s="61"/>
      <c r="DW2514" s="61"/>
      <c r="DX2514" s="61"/>
      <c r="DY2514" s="61"/>
      <c r="DZ2514" s="61"/>
      <c r="EA2514" s="61"/>
      <c r="EB2514" s="61"/>
      <c r="EC2514" s="61"/>
      <c r="ED2514" s="61"/>
      <c r="EE2514" s="61"/>
      <c r="EF2514" s="61"/>
      <c r="EG2514" s="61"/>
      <c r="EH2514" s="61"/>
      <c r="EI2514" s="61"/>
      <c r="EJ2514" s="61"/>
      <c r="EK2514" s="61"/>
      <c r="EL2514" s="61"/>
      <c r="EM2514" s="61"/>
      <c r="EN2514" s="61"/>
      <c r="EO2514" s="61"/>
      <c r="EP2514" s="61"/>
      <c r="EQ2514" s="61"/>
      <c r="ER2514" s="61"/>
      <c r="ES2514" s="61"/>
      <c r="ET2514" s="61"/>
      <c r="EU2514" s="61"/>
      <c r="EV2514" s="61"/>
      <c r="EW2514" s="61"/>
      <c r="EX2514" s="61"/>
      <c r="EY2514" s="61"/>
      <c r="EZ2514" s="61"/>
      <c r="FA2514" s="61"/>
      <c r="FB2514" s="61"/>
      <c r="FC2514" s="61"/>
      <c r="FD2514" s="61"/>
      <c r="FE2514" s="61"/>
      <c r="FF2514" s="61"/>
      <c r="FG2514" s="61"/>
      <c r="FH2514" s="61"/>
      <c r="FI2514" s="61"/>
      <c r="FJ2514" s="61"/>
      <c r="FK2514" s="61"/>
      <c r="FL2514" s="61"/>
      <c r="FM2514" s="61"/>
      <c r="FN2514" s="61"/>
      <c r="FO2514" s="61"/>
      <c r="FP2514" s="61"/>
      <c r="FQ2514" s="61"/>
      <c r="FR2514" s="61"/>
      <c r="FS2514" s="61"/>
      <c r="FT2514" s="61"/>
      <c r="FU2514" s="61"/>
      <c r="FV2514" s="61"/>
      <c r="FW2514" s="61"/>
      <c r="FX2514" s="61"/>
      <c r="FY2514" s="61"/>
      <c r="FZ2514" s="61"/>
      <c r="GA2514" s="61"/>
      <c r="GB2514" s="61"/>
      <c r="GC2514" s="61"/>
      <c r="GD2514" s="61"/>
      <c r="GE2514" s="61"/>
      <c r="GF2514" s="61"/>
      <c r="GG2514" s="61"/>
      <c r="GH2514" s="61"/>
      <c r="GI2514" s="61"/>
      <c r="GJ2514" s="61"/>
      <c r="GK2514" s="61"/>
      <c r="GL2514" s="61"/>
      <c r="GM2514" s="61"/>
      <c r="GN2514" s="61"/>
      <c r="GO2514" s="61"/>
      <c r="GP2514" s="61"/>
      <c r="GQ2514" s="61"/>
      <c r="GR2514" s="61"/>
      <c r="GS2514" s="61"/>
      <c r="GT2514" s="61"/>
      <c r="GU2514" s="61"/>
      <c r="GV2514" s="61"/>
      <c r="GW2514" s="61"/>
      <c r="GX2514" s="61"/>
      <c r="GY2514" s="61"/>
      <c r="GZ2514" s="61"/>
      <c r="HA2514" s="61"/>
      <c r="HB2514" s="61"/>
      <c r="HC2514" s="61"/>
      <c r="HD2514" s="61"/>
      <c r="HE2514" s="61"/>
      <c r="HF2514" s="61"/>
      <c r="HG2514" s="61"/>
      <c r="HH2514" s="61"/>
      <c r="HI2514" s="61"/>
      <c r="HJ2514" s="61"/>
      <c r="HK2514" s="61"/>
      <c r="HL2514" s="61"/>
      <c r="HM2514" s="61"/>
      <c r="HN2514" s="61"/>
      <c r="HO2514" s="61"/>
      <c r="HP2514" s="61"/>
      <c r="HQ2514" s="61"/>
      <c r="HR2514" s="61"/>
      <c r="HS2514" s="61"/>
      <c r="HT2514" s="61"/>
      <c r="HU2514" s="61"/>
      <c r="HV2514" s="61"/>
      <c r="HW2514" s="61"/>
      <c r="HX2514" s="61"/>
      <c r="HY2514" s="61"/>
      <c r="HZ2514" s="61"/>
      <c r="IA2514" s="61"/>
      <c r="IB2514" s="61"/>
      <c r="IC2514" s="61"/>
      <c r="ID2514" s="61"/>
      <c r="IE2514" s="61"/>
      <c r="IF2514" s="61"/>
      <c r="IG2514" s="61"/>
      <c r="IH2514" s="61"/>
      <c r="II2514" s="61"/>
      <c r="IJ2514" s="61"/>
      <c r="IK2514" s="61"/>
      <c r="IL2514" s="61"/>
    </row>
    <row r="2515" spans="1:246" s="17" customFormat="1" ht="14.25" customHeight="1" x14ac:dyDescent="0.4">
      <c r="A2515" s="34" t="e">
        <f>_xlfn.CONCAT(D2515,E2515,G2515,#REF!)</f>
        <v>#REF!</v>
      </c>
      <c r="B2515" s="40">
        <v>3211</v>
      </c>
      <c r="C2515" s="40">
        <v>2351</v>
      </c>
      <c r="D2515" s="40">
        <v>162</v>
      </c>
      <c r="E2515" s="41" t="s">
        <v>7520</v>
      </c>
      <c r="F2515" s="42" t="s">
        <v>7320</v>
      </c>
      <c r="G2515" s="41" t="s">
        <v>7321</v>
      </c>
      <c r="H2515" s="41" t="s">
        <v>7322</v>
      </c>
      <c r="I2515" s="41" t="s">
        <v>7323</v>
      </c>
      <c r="J2515" s="43">
        <v>1</v>
      </c>
      <c r="K2515" s="44">
        <v>114410</v>
      </c>
      <c r="L2515" s="45">
        <v>1</v>
      </c>
      <c r="M2515" s="45">
        <v>114410</v>
      </c>
      <c r="N2515" s="46">
        <v>0</v>
      </c>
      <c r="O2515" s="46">
        <v>960</v>
      </c>
      <c r="P2515" s="46">
        <v>0</v>
      </c>
      <c r="Q2515" s="46">
        <v>0</v>
      </c>
      <c r="R2515" s="46">
        <f t="shared" ref="R2515:R2571" si="369">SUM(N2515:Q2515)</f>
        <v>960</v>
      </c>
      <c r="S2515" s="85"/>
      <c r="T2515" s="47">
        <f t="shared" si="361"/>
        <v>0</v>
      </c>
      <c r="U2515" s="47" t="str" cm="1">
        <f t="array" aca="1" ref="U2515" ca="1">IF(S2515="", "×", IF(LEFT(S2515,2)="項番", COUNTIFS($D$2:$D$4001, INDIRECT("D" &amp; ROW()-1), $U$2:$U$4001, "〇"), "〇"))</f>
        <v>×</v>
      </c>
      <c r="V2515" s="47" t="str">
        <f t="shared" si="362"/>
        <v>×</v>
      </c>
      <c r="W2515" s="47" t="str">
        <f t="shared" si="363"/>
        <v>×</v>
      </c>
      <c r="X2515" s="48" t="str">
        <f t="shared" ca="1" si="364"/>
        <v/>
      </c>
      <c r="Y2515" s="47">
        <f t="shared" ca="1" si="365"/>
        <v>0</v>
      </c>
      <c r="Z2515" s="47">
        <f t="shared" si="366"/>
        <v>162</v>
      </c>
      <c r="AA2515" s="47" t="str">
        <f t="shared" si="367"/>
        <v/>
      </c>
    </row>
    <row r="2516" spans="1:246" ht="14.25" customHeight="1" x14ac:dyDescent="0.4">
      <c r="A2516" s="34" t="e">
        <f>_xlfn.CONCAT(D2516,E2516,G2516,#REF!)</f>
        <v>#REF!</v>
      </c>
      <c r="B2516" s="40">
        <v>3212</v>
      </c>
      <c r="C2516" s="40">
        <v>2352</v>
      </c>
      <c r="D2516" s="40">
        <v>162</v>
      </c>
      <c r="E2516" s="41" t="s">
        <v>7520</v>
      </c>
      <c r="F2516" s="42" t="s">
        <v>7324</v>
      </c>
      <c r="G2516" s="41" t="s">
        <v>7321</v>
      </c>
      <c r="H2516" s="41" t="s">
        <v>7325</v>
      </c>
      <c r="I2516" s="41" t="s">
        <v>143</v>
      </c>
      <c r="J2516" s="43">
        <v>1</v>
      </c>
      <c r="K2516" s="44">
        <v>230637</v>
      </c>
      <c r="L2516" s="45">
        <v>1</v>
      </c>
      <c r="M2516" s="45">
        <v>230637</v>
      </c>
      <c r="N2516" s="46">
        <v>0</v>
      </c>
      <c r="O2516" s="46">
        <v>2</v>
      </c>
      <c r="P2516" s="46">
        <v>100</v>
      </c>
      <c r="Q2516" s="46">
        <v>0</v>
      </c>
      <c r="R2516" s="46">
        <f t="shared" si="369"/>
        <v>102</v>
      </c>
      <c r="S2516" s="85"/>
      <c r="T2516" s="47">
        <f t="shared" si="361"/>
        <v>0</v>
      </c>
      <c r="U2516" s="47" t="str" cm="1">
        <f t="array" aca="1" ref="U2516" ca="1">IF(S2516="", "×", IF(LEFT(S2516,2)="項番", COUNTIFS($D$2:$D$4001, INDIRECT("D" &amp; ROW()-1), $U$2:$U$4001, "〇"), "〇"))</f>
        <v>×</v>
      </c>
      <c r="V2516" s="47" t="str">
        <f t="shared" si="362"/>
        <v>×</v>
      </c>
      <c r="W2516" s="47" t="str">
        <f t="shared" si="363"/>
        <v>×</v>
      </c>
      <c r="X2516" s="48" t="str">
        <f t="shared" ca="1" si="364"/>
        <v/>
      </c>
      <c r="Y2516" s="47">
        <f t="shared" ca="1" si="365"/>
        <v>0</v>
      </c>
      <c r="Z2516" s="47">
        <f t="shared" si="366"/>
        <v>162</v>
      </c>
      <c r="AA2516" s="47" t="str">
        <f t="shared" si="367"/>
        <v/>
      </c>
    </row>
    <row r="2517" spans="1:246" s="50" customFormat="1" ht="14.25" customHeight="1" x14ac:dyDescent="0.4">
      <c r="A2517" s="50" t="e">
        <f>_xlfn.CONCAT(D2517,E2517,G2517,#REF!)</f>
        <v>#REF!</v>
      </c>
      <c r="B2517" s="51"/>
      <c r="C2517" s="51" t="s">
        <v>125</v>
      </c>
      <c r="D2517" s="51" t="s">
        <v>125</v>
      </c>
      <c r="E2517" s="52"/>
      <c r="F2517" s="53"/>
      <c r="G2517" s="52"/>
      <c r="H2517" s="52"/>
      <c r="I2517" s="52"/>
      <c r="J2517" s="54"/>
      <c r="K2517" s="55"/>
      <c r="L2517" s="56"/>
      <c r="M2517" s="56"/>
      <c r="N2517" s="57"/>
      <c r="O2517" s="57"/>
      <c r="P2517" s="57"/>
      <c r="Q2517" s="57"/>
      <c r="R2517" s="57"/>
      <c r="S2517" s="86" t="s">
        <v>7788</v>
      </c>
      <c r="T2517" s="58">
        <f t="shared" si="361"/>
        <v>0</v>
      </c>
      <c r="U2517" s="58" cm="1">
        <f t="array" aca="1" ref="U2517" ca="1">IF(S2517="", "×", IF(LEFT(S2517,2)="項番", COUNTIFS($D$2:$D$4001, INDIRECT("D" &amp; ROW()-1), $U$2:$U$4001, "〇"), "〇"))</f>
        <v>0</v>
      </c>
      <c r="V2517" s="58" t="str">
        <f t="shared" si="362"/>
        <v/>
      </c>
      <c r="W2517" s="58" t="str">
        <f t="shared" si="363"/>
        <v/>
      </c>
      <c r="X2517" s="59" t="str">
        <f t="shared" ca="1" si="364"/>
        <v/>
      </c>
      <c r="Y2517" s="58">
        <f t="shared" ca="1" si="365"/>
        <v>0</v>
      </c>
      <c r="Z2517" s="58">
        <f t="shared" si="366"/>
        <v>162</v>
      </c>
      <c r="AA2517" s="58" t="str">
        <f t="shared" si="367"/>
        <v>【注意】：項番集計行（項番〇計）は、一つ上のNOにする)</v>
      </c>
      <c r="AB2517" s="60"/>
      <c r="AC2517" s="60"/>
      <c r="AD2517" s="60"/>
      <c r="AE2517" s="60"/>
      <c r="AF2517" s="60"/>
      <c r="AG2517" s="60"/>
      <c r="AH2517" s="60"/>
      <c r="AI2517" s="60"/>
      <c r="AJ2517" s="60"/>
      <c r="AK2517" s="60"/>
      <c r="AL2517" s="60"/>
      <c r="AM2517" s="60"/>
      <c r="AN2517" s="60"/>
      <c r="AO2517" s="60"/>
      <c r="AP2517" s="60"/>
      <c r="AQ2517" s="60"/>
      <c r="AR2517" s="60"/>
      <c r="AS2517" s="60"/>
      <c r="AT2517" s="60"/>
      <c r="AU2517" s="60"/>
      <c r="AV2517" s="60"/>
      <c r="AW2517" s="60"/>
      <c r="AX2517" s="60"/>
      <c r="AY2517" s="60"/>
      <c r="AZ2517" s="60"/>
      <c r="BA2517" s="60"/>
      <c r="BB2517" s="60"/>
      <c r="BC2517" s="60"/>
      <c r="BD2517" s="60"/>
      <c r="BE2517" s="60"/>
      <c r="BF2517" s="60"/>
      <c r="BG2517" s="60"/>
      <c r="BH2517" s="60"/>
      <c r="BI2517" s="60"/>
      <c r="BJ2517" s="60"/>
      <c r="BK2517" s="60"/>
      <c r="BL2517" s="60"/>
      <c r="BM2517" s="60"/>
      <c r="BN2517" s="60"/>
      <c r="BO2517" s="60"/>
      <c r="BP2517" s="60"/>
      <c r="BQ2517" s="60"/>
      <c r="BR2517" s="60"/>
      <c r="BS2517" s="60"/>
      <c r="BT2517" s="60"/>
      <c r="BU2517" s="60"/>
      <c r="BV2517" s="60"/>
      <c r="BW2517" s="60"/>
      <c r="BX2517" s="60"/>
      <c r="BY2517" s="60"/>
      <c r="BZ2517" s="60"/>
      <c r="CA2517" s="60"/>
      <c r="CB2517" s="60"/>
      <c r="CC2517" s="60"/>
      <c r="CD2517" s="60"/>
      <c r="CE2517" s="60"/>
      <c r="CF2517" s="60"/>
      <c r="CG2517" s="60"/>
      <c r="CH2517" s="60"/>
      <c r="CI2517" s="60"/>
      <c r="CJ2517" s="60"/>
      <c r="CK2517" s="60"/>
      <c r="CL2517" s="60"/>
      <c r="CM2517" s="60"/>
      <c r="CN2517" s="60"/>
      <c r="CO2517" s="60"/>
      <c r="CP2517" s="60"/>
      <c r="CQ2517" s="60"/>
      <c r="CR2517" s="60"/>
      <c r="CS2517" s="60"/>
      <c r="CT2517" s="60"/>
      <c r="CU2517" s="60"/>
      <c r="CV2517" s="60"/>
      <c r="CW2517" s="60"/>
      <c r="CX2517" s="60"/>
      <c r="CY2517" s="60"/>
      <c r="CZ2517" s="60"/>
      <c r="DA2517" s="60"/>
      <c r="DB2517" s="60"/>
      <c r="DC2517" s="60"/>
      <c r="DD2517" s="60"/>
      <c r="DE2517" s="60"/>
      <c r="DF2517" s="60"/>
      <c r="DG2517" s="60"/>
      <c r="DH2517" s="60"/>
      <c r="DI2517" s="60"/>
      <c r="DJ2517" s="60"/>
      <c r="DK2517" s="60"/>
      <c r="DL2517" s="60"/>
      <c r="DM2517" s="60"/>
      <c r="DN2517" s="60"/>
      <c r="DO2517" s="60"/>
      <c r="DP2517" s="60"/>
      <c r="DQ2517" s="60"/>
      <c r="DR2517" s="60"/>
      <c r="DS2517" s="60"/>
      <c r="DT2517" s="60"/>
      <c r="DU2517" s="60"/>
      <c r="DV2517" s="60"/>
      <c r="DW2517" s="60"/>
      <c r="DX2517" s="60"/>
      <c r="DY2517" s="60"/>
      <c r="DZ2517" s="60"/>
      <c r="EA2517" s="60"/>
      <c r="EB2517" s="60"/>
      <c r="EC2517" s="60"/>
      <c r="ED2517" s="60"/>
      <c r="EE2517" s="60"/>
      <c r="EF2517" s="60"/>
      <c r="EG2517" s="60"/>
      <c r="EH2517" s="60"/>
      <c r="EI2517" s="60"/>
      <c r="EJ2517" s="60"/>
      <c r="EK2517" s="60"/>
      <c r="EL2517" s="60"/>
      <c r="EM2517" s="60"/>
      <c r="EN2517" s="60"/>
      <c r="EO2517" s="60"/>
      <c r="EP2517" s="60"/>
      <c r="EQ2517" s="60"/>
      <c r="ER2517" s="60"/>
      <c r="ES2517" s="60"/>
      <c r="ET2517" s="60"/>
      <c r="EU2517" s="60"/>
      <c r="EV2517" s="60"/>
      <c r="EW2517" s="60"/>
      <c r="EX2517" s="60"/>
      <c r="EY2517" s="60"/>
      <c r="EZ2517" s="60"/>
      <c r="FA2517" s="60"/>
      <c r="FB2517" s="60"/>
      <c r="FC2517" s="60"/>
      <c r="FD2517" s="60"/>
      <c r="FE2517" s="60"/>
      <c r="FF2517" s="60"/>
      <c r="FG2517" s="60"/>
      <c r="FH2517" s="60"/>
      <c r="FI2517" s="60"/>
      <c r="FJ2517" s="60"/>
      <c r="FK2517" s="60"/>
      <c r="FL2517" s="60"/>
      <c r="FM2517" s="60"/>
      <c r="FN2517" s="60"/>
      <c r="FO2517" s="60"/>
      <c r="FP2517" s="60"/>
      <c r="FQ2517" s="60"/>
      <c r="FR2517" s="60"/>
      <c r="FS2517" s="60"/>
      <c r="FT2517" s="60"/>
      <c r="FU2517" s="60"/>
      <c r="FV2517" s="60"/>
      <c r="FW2517" s="60"/>
      <c r="FX2517" s="60"/>
      <c r="FY2517" s="60"/>
      <c r="FZ2517" s="60"/>
      <c r="GA2517" s="60"/>
      <c r="GB2517" s="60"/>
      <c r="GC2517" s="60"/>
      <c r="GD2517" s="60"/>
      <c r="GE2517" s="60"/>
      <c r="GF2517" s="60"/>
      <c r="GG2517" s="60"/>
      <c r="GH2517" s="60"/>
      <c r="GI2517" s="60"/>
      <c r="GJ2517" s="60"/>
      <c r="GK2517" s="60"/>
      <c r="GL2517" s="60"/>
      <c r="GM2517" s="60"/>
      <c r="GN2517" s="60"/>
      <c r="GO2517" s="60"/>
      <c r="GP2517" s="60"/>
      <c r="GQ2517" s="60"/>
      <c r="GR2517" s="60"/>
      <c r="GS2517" s="60"/>
      <c r="GT2517" s="60"/>
      <c r="GU2517" s="60"/>
      <c r="GV2517" s="60"/>
      <c r="GW2517" s="60"/>
      <c r="GX2517" s="60"/>
      <c r="GY2517" s="60"/>
      <c r="GZ2517" s="60"/>
      <c r="HA2517" s="60"/>
      <c r="HB2517" s="60"/>
      <c r="HC2517" s="60"/>
      <c r="HD2517" s="60"/>
      <c r="HE2517" s="60"/>
      <c r="HF2517" s="60"/>
      <c r="HG2517" s="60"/>
      <c r="HH2517" s="60"/>
      <c r="HI2517" s="60"/>
      <c r="HJ2517" s="60"/>
      <c r="HK2517" s="60"/>
      <c r="HL2517" s="60"/>
      <c r="HM2517" s="60"/>
      <c r="HN2517" s="60"/>
      <c r="HO2517" s="60"/>
      <c r="HP2517" s="60"/>
      <c r="HQ2517" s="60"/>
      <c r="HR2517" s="60"/>
      <c r="HS2517" s="60"/>
      <c r="HT2517" s="60"/>
      <c r="HU2517" s="60"/>
      <c r="HV2517" s="60"/>
      <c r="HW2517" s="60"/>
      <c r="HX2517" s="60"/>
      <c r="HY2517" s="60"/>
      <c r="HZ2517" s="60"/>
      <c r="IA2517" s="60"/>
      <c r="IB2517" s="60"/>
      <c r="IC2517" s="60"/>
      <c r="ID2517" s="60"/>
      <c r="IE2517" s="60"/>
      <c r="IF2517" s="60"/>
      <c r="IG2517" s="60"/>
      <c r="IH2517" s="60"/>
      <c r="II2517" s="60"/>
      <c r="IJ2517" s="60"/>
      <c r="IK2517" s="60"/>
      <c r="IL2517" s="60"/>
    </row>
    <row r="2518" spans="1:246" ht="14.25" customHeight="1" x14ac:dyDescent="0.4">
      <c r="A2518" s="34" t="e">
        <f>_xlfn.CONCAT(D2518,E2518,G2518,#REF!)</f>
        <v>#REF!</v>
      </c>
      <c r="B2518" s="40">
        <v>3213</v>
      </c>
      <c r="C2518" s="40">
        <v>2353</v>
      </c>
      <c r="D2518" s="40">
        <v>163</v>
      </c>
      <c r="E2518" s="41" t="s">
        <v>7520</v>
      </c>
      <c r="F2518" s="42" t="s">
        <v>7326</v>
      </c>
      <c r="G2518" s="41" t="s">
        <v>7321</v>
      </c>
      <c r="H2518" s="41" t="s">
        <v>7327</v>
      </c>
      <c r="I2518" s="41" t="s">
        <v>7328</v>
      </c>
      <c r="J2518" s="43">
        <v>14</v>
      </c>
      <c r="K2518" s="44">
        <v>30007.599999999999</v>
      </c>
      <c r="L2518" s="45">
        <v>14</v>
      </c>
      <c r="M2518" s="45">
        <v>420106.39999999997</v>
      </c>
      <c r="N2518" s="41">
        <v>0</v>
      </c>
      <c r="O2518" s="41">
        <v>2</v>
      </c>
      <c r="P2518" s="41">
        <v>0</v>
      </c>
      <c r="Q2518" s="41">
        <v>0</v>
      </c>
      <c r="R2518" s="46">
        <f t="shared" si="369"/>
        <v>2</v>
      </c>
      <c r="S2518" s="85"/>
      <c r="T2518" s="47">
        <f t="shared" si="361"/>
        <v>0</v>
      </c>
      <c r="U2518" s="47" t="str" cm="1">
        <f t="array" aca="1" ref="U2518" ca="1">IF(S2518="", "×", IF(LEFT(S2518,2)="項番", COUNTIFS($D$2:$D$4001, INDIRECT("D" &amp; ROW()-1), $U$2:$U$4001, "〇"), "〇"))</f>
        <v>×</v>
      </c>
      <c r="V2518" s="47" t="str">
        <f t="shared" si="362"/>
        <v>×</v>
      </c>
      <c r="W2518" s="47" t="str">
        <f t="shared" si="363"/>
        <v>×</v>
      </c>
      <c r="X2518" s="48" t="str">
        <f t="shared" ca="1" si="364"/>
        <v/>
      </c>
      <c r="Y2518" s="47">
        <f t="shared" ca="1" si="365"/>
        <v>0</v>
      </c>
      <c r="Z2518" s="47">
        <f t="shared" si="366"/>
        <v>163</v>
      </c>
      <c r="AA2518" s="47" t="str">
        <f t="shared" si="367"/>
        <v/>
      </c>
    </row>
    <row r="2519" spans="1:246" ht="14.25" customHeight="1" x14ac:dyDescent="0.4">
      <c r="A2519" s="34" t="e">
        <f>_xlfn.CONCAT(D2519,E2519,G2519,#REF!)</f>
        <v>#REF!</v>
      </c>
      <c r="B2519" s="40">
        <v>3214</v>
      </c>
      <c r="C2519" s="40">
        <v>2354</v>
      </c>
      <c r="D2519" s="40">
        <v>163</v>
      </c>
      <c r="E2519" s="41" t="s">
        <v>7520</v>
      </c>
      <c r="F2519" s="42" t="s">
        <v>7329</v>
      </c>
      <c r="G2519" s="41" t="s">
        <v>7321</v>
      </c>
      <c r="H2519" s="41" t="s">
        <v>7330</v>
      </c>
      <c r="I2519" s="41" t="s">
        <v>7331</v>
      </c>
      <c r="J2519" s="43">
        <v>30</v>
      </c>
      <c r="K2519" s="44">
        <v>31791.8</v>
      </c>
      <c r="L2519" s="45">
        <v>30</v>
      </c>
      <c r="M2519" s="45">
        <v>953754</v>
      </c>
      <c r="N2519" s="46">
        <v>0</v>
      </c>
      <c r="O2519" s="46">
        <v>6</v>
      </c>
      <c r="P2519" s="46">
        <v>0</v>
      </c>
      <c r="Q2519" s="46">
        <v>0</v>
      </c>
      <c r="R2519" s="46">
        <f t="shared" si="369"/>
        <v>6</v>
      </c>
      <c r="S2519" s="85"/>
      <c r="T2519" s="47">
        <f t="shared" si="361"/>
        <v>0</v>
      </c>
      <c r="U2519" s="47" t="str" cm="1">
        <f t="array" aca="1" ref="U2519" ca="1">IF(S2519="", "×", IF(LEFT(S2519,2)="項番", COUNTIFS($D$2:$D$4001, INDIRECT("D" &amp; ROW()-1), $U$2:$U$4001, "〇"), "〇"))</f>
        <v>×</v>
      </c>
      <c r="V2519" s="47" t="str">
        <f t="shared" si="362"/>
        <v>×</v>
      </c>
      <c r="W2519" s="47" t="str">
        <f t="shared" si="363"/>
        <v>×</v>
      </c>
      <c r="X2519" s="48" t="str">
        <f t="shared" ca="1" si="364"/>
        <v/>
      </c>
      <c r="Y2519" s="47">
        <f t="shared" ca="1" si="365"/>
        <v>0</v>
      </c>
      <c r="Z2519" s="47">
        <f t="shared" si="366"/>
        <v>163</v>
      </c>
      <c r="AA2519" s="47" t="str">
        <f t="shared" si="367"/>
        <v/>
      </c>
    </row>
    <row r="2520" spans="1:246" s="50" customFormat="1" ht="14.25" customHeight="1" x14ac:dyDescent="0.4">
      <c r="A2520" s="50" t="e">
        <f>_xlfn.CONCAT(D2520,E2520,G2520,#REF!)</f>
        <v>#REF!</v>
      </c>
      <c r="B2520" s="51"/>
      <c r="C2520" s="51" t="s">
        <v>125</v>
      </c>
      <c r="D2520" s="51" t="s">
        <v>125</v>
      </c>
      <c r="E2520" s="52"/>
      <c r="F2520" s="53"/>
      <c r="G2520" s="52"/>
      <c r="H2520" s="52"/>
      <c r="I2520" s="52"/>
      <c r="J2520" s="54"/>
      <c r="K2520" s="55"/>
      <c r="L2520" s="56"/>
      <c r="M2520" s="56"/>
      <c r="N2520" s="57"/>
      <c r="O2520" s="57"/>
      <c r="P2520" s="57"/>
      <c r="Q2520" s="57"/>
      <c r="R2520" s="57"/>
      <c r="S2520" s="86" t="s">
        <v>7716</v>
      </c>
      <c r="T2520" s="58">
        <f t="shared" si="361"/>
        <v>0</v>
      </c>
      <c r="U2520" s="58" cm="1">
        <f t="array" aca="1" ref="U2520" ca="1">IF(S2520="", "×", IF(LEFT(S2520,2)="項番", COUNTIFS($D$2:$D$4001, INDIRECT("D" &amp; ROW()-1), $U$2:$U$4001, "〇"), "〇"))</f>
        <v>0</v>
      </c>
      <c r="V2520" s="58" t="str">
        <f t="shared" si="362"/>
        <v/>
      </c>
      <c r="W2520" s="58" t="str">
        <f t="shared" si="363"/>
        <v/>
      </c>
      <c r="X2520" s="59" t="str">
        <f t="shared" ca="1" si="364"/>
        <v/>
      </c>
      <c r="Y2520" s="58">
        <f t="shared" ca="1" si="365"/>
        <v>0</v>
      </c>
      <c r="Z2520" s="58">
        <f t="shared" si="366"/>
        <v>163</v>
      </c>
      <c r="AA2520" s="58" t="str">
        <f t="shared" si="367"/>
        <v>【注意】：項番集計行（項番〇計）は、一つ上のNOにする)</v>
      </c>
      <c r="AB2520" s="60"/>
      <c r="AC2520" s="60"/>
      <c r="AD2520" s="60"/>
      <c r="AE2520" s="60"/>
      <c r="AF2520" s="60"/>
      <c r="AG2520" s="60"/>
      <c r="AH2520" s="60"/>
      <c r="AI2520" s="60"/>
      <c r="AJ2520" s="60"/>
      <c r="AK2520" s="60"/>
      <c r="AL2520" s="60"/>
      <c r="AM2520" s="60"/>
      <c r="AN2520" s="60"/>
      <c r="AO2520" s="60"/>
      <c r="AP2520" s="60"/>
      <c r="AQ2520" s="60"/>
      <c r="AR2520" s="60"/>
      <c r="AS2520" s="60"/>
      <c r="AT2520" s="60"/>
      <c r="AU2520" s="60"/>
      <c r="AV2520" s="60"/>
      <c r="AW2520" s="60"/>
      <c r="AX2520" s="60"/>
      <c r="AY2520" s="60"/>
      <c r="AZ2520" s="60"/>
      <c r="BA2520" s="60"/>
      <c r="BB2520" s="60"/>
      <c r="BC2520" s="60"/>
      <c r="BD2520" s="60"/>
      <c r="BE2520" s="60"/>
      <c r="BF2520" s="60"/>
      <c r="BG2520" s="60"/>
      <c r="BH2520" s="60"/>
      <c r="BI2520" s="60"/>
      <c r="BJ2520" s="60"/>
      <c r="BK2520" s="60"/>
      <c r="BL2520" s="60"/>
      <c r="BM2520" s="60"/>
      <c r="BN2520" s="60"/>
      <c r="BO2520" s="60"/>
      <c r="BP2520" s="60"/>
      <c r="BQ2520" s="60"/>
      <c r="BR2520" s="60"/>
      <c r="BS2520" s="60"/>
      <c r="BT2520" s="60"/>
      <c r="BU2520" s="60"/>
      <c r="BV2520" s="60"/>
      <c r="BW2520" s="60"/>
      <c r="BX2520" s="60"/>
      <c r="BY2520" s="60"/>
      <c r="BZ2520" s="60"/>
      <c r="CA2520" s="60"/>
      <c r="CB2520" s="60"/>
      <c r="CC2520" s="60"/>
      <c r="CD2520" s="60"/>
      <c r="CE2520" s="60"/>
      <c r="CF2520" s="60"/>
      <c r="CG2520" s="60"/>
      <c r="CH2520" s="60"/>
      <c r="CI2520" s="60"/>
      <c r="CJ2520" s="60"/>
      <c r="CK2520" s="60"/>
      <c r="CL2520" s="60"/>
      <c r="CM2520" s="60"/>
      <c r="CN2520" s="60"/>
      <c r="CO2520" s="60"/>
      <c r="CP2520" s="60"/>
      <c r="CQ2520" s="60"/>
      <c r="CR2520" s="60"/>
      <c r="CS2520" s="60"/>
      <c r="CT2520" s="60"/>
      <c r="CU2520" s="60"/>
      <c r="CV2520" s="60"/>
      <c r="CW2520" s="60"/>
      <c r="CX2520" s="60"/>
      <c r="CY2520" s="60"/>
      <c r="CZ2520" s="60"/>
      <c r="DA2520" s="60"/>
      <c r="DB2520" s="60"/>
      <c r="DC2520" s="60"/>
      <c r="DD2520" s="60"/>
      <c r="DE2520" s="60"/>
      <c r="DF2520" s="60"/>
      <c r="DG2520" s="60"/>
      <c r="DH2520" s="60"/>
      <c r="DI2520" s="60"/>
      <c r="DJ2520" s="60"/>
      <c r="DK2520" s="60"/>
      <c r="DL2520" s="60"/>
      <c r="DM2520" s="60"/>
      <c r="DN2520" s="60"/>
      <c r="DO2520" s="60"/>
      <c r="DP2520" s="60"/>
      <c r="DQ2520" s="60"/>
      <c r="DR2520" s="60"/>
      <c r="DS2520" s="60"/>
      <c r="DT2520" s="60"/>
      <c r="DU2520" s="60"/>
      <c r="DV2520" s="60"/>
      <c r="DW2520" s="60"/>
      <c r="DX2520" s="60"/>
      <c r="DY2520" s="60"/>
      <c r="DZ2520" s="60"/>
      <c r="EA2520" s="60"/>
      <c r="EB2520" s="60"/>
      <c r="EC2520" s="60"/>
      <c r="ED2520" s="60"/>
      <c r="EE2520" s="60"/>
      <c r="EF2520" s="60"/>
      <c r="EG2520" s="60"/>
      <c r="EH2520" s="60"/>
      <c r="EI2520" s="60"/>
      <c r="EJ2520" s="60"/>
      <c r="EK2520" s="60"/>
      <c r="EL2520" s="60"/>
      <c r="EM2520" s="60"/>
      <c r="EN2520" s="60"/>
      <c r="EO2520" s="60"/>
      <c r="EP2520" s="60"/>
      <c r="EQ2520" s="60"/>
      <c r="ER2520" s="60"/>
      <c r="ES2520" s="60"/>
      <c r="ET2520" s="60"/>
      <c r="EU2520" s="60"/>
      <c r="EV2520" s="60"/>
      <c r="EW2520" s="60"/>
      <c r="EX2520" s="60"/>
      <c r="EY2520" s="60"/>
      <c r="EZ2520" s="60"/>
      <c r="FA2520" s="60"/>
      <c r="FB2520" s="60"/>
      <c r="FC2520" s="60"/>
      <c r="FD2520" s="60"/>
      <c r="FE2520" s="60"/>
      <c r="FF2520" s="60"/>
      <c r="FG2520" s="60"/>
      <c r="FH2520" s="60"/>
      <c r="FI2520" s="60"/>
      <c r="FJ2520" s="60"/>
      <c r="FK2520" s="60"/>
      <c r="FL2520" s="60"/>
      <c r="FM2520" s="60"/>
      <c r="FN2520" s="60"/>
      <c r="FO2520" s="60"/>
      <c r="FP2520" s="60"/>
      <c r="FQ2520" s="60"/>
      <c r="FR2520" s="60"/>
      <c r="FS2520" s="60"/>
      <c r="FT2520" s="60"/>
      <c r="FU2520" s="60"/>
      <c r="FV2520" s="60"/>
      <c r="FW2520" s="60"/>
      <c r="FX2520" s="60"/>
      <c r="FY2520" s="60"/>
      <c r="FZ2520" s="60"/>
      <c r="GA2520" s="60"/>
      <c r="GB2520" s="60"/>
      <c r="GC2520" s="60"/>
      <c r="GD2520" s="60"/>
      <c r="GE2520" s="60"/>
      <c r="GF2520" s="60"/>
      <c r="GG2520" s="60"/>
      <c r="GH2520" s="60"/>
      <c r="GI2520" s="60"/>
      <c r="GJ2520" s="60"/>
      <c r="GK2520" s="60"/>
      <c r="GL2520" s="60"/>
      <c r="GM2520" s="60"/>
      <c r="GN2520" s="60"/>
      <c r="GO2520" s="60"/>
      <c r="GP2520" s="60"/>
      <c r="GQ2520" s="60"/>
      <c r="GR2520" s="60"/>
      <c r="GS2520" s="60"/>
      <c r="GT2520" s="60"/>
      <c r="GU2520" s="60"/>
      <c r="GV2520" s="60"/>
      <c r="GW2520" s="60"/>
      <c r="GX2520" s="60"/>
      <c r="GY2520" s="60"/>
      <c r="GZ2520" s="60"/>
      <c r="HA2520" s="60"/>
      <c r="HB2520" s="60"/>
      <c r="HC2520" s="60"/>
      <c r="HD2520" s="60"/>
      <c r="HE2520" s="60"/>
      <c r="HF2520" s="60"/>
      <c r="HG2520" s="60"/>
      <c r="HH2520" s="60"/>
      <c r="HI2520" s="60"/>
      <c r="HJ2520" s="60"/>
      <c r="HK2520" s="60"/>
      <c r="HL2520" s="60"/>
      <c r="HM2520" s="60"/>
      <c r="HN2520" s="60"/>
      <c r="HO2520" s="60"/>
      <c r="HP2520" s="60"/>
      <c r="HQ2520" s="60"/>
      <c r="HR2520" s="60"/>
      <c r="HS2520" s="60"/>
      <c r="HT2520" s="60"/>
      <c r="HU2520" s="60"/>
      <c r="HV2520" s="60"/>
      <c r="HW2520" s="60"/>
      <c r="HX2520" s="60"/>
      <c r="HY2520" s="60"/>
      <c r="HZ2520" s="60"/>
      <c r="IA2520" s="60"/>
      <c r="IB2520" s="60"/>
      <c r="IC2520" s="60"/>
      <c r="ID2520" s="60"/>
      <c r="IE2520" s="60"/>
      <c r="IF2520" s="60"/>
      <c r="IG2520" s="60"/>
      <c r="IH2520" s="60"/>
      <c r="II2520" s="60"/>
      <c r="IJ2520" s="60"/>
      <c r="IK2520" s="60"/>
      <c r="IL2520" s="60"/>
    </row>
    <row r="2521" spans="1:246" s="66" customFormat="1" ht="14.25" customHeight="1" x14ac:dyDescent="0.4">
      <c r="A2521" s="34" t="e">
        <f>_xlfn.CONCAT(D2521,E2521,G2521,#REF!)</f>
        <v>#REF!</v>
      </c>
      <c r="B2521" s="40">
        <v>2468</v>
      </c>
      <c r="C2521" s="40">
        <v>2355</v>
      </c>
      <c r="D2521" s="40">
        <v>164</v>
      </c>
      <c r="E2521" s="41" t="s">
        <v>7520</v>
      </c>
      <c r="F2521" s="42" t="s">
        <v>5618</v>
      </c>
      <c r="G2521" s="41" t="s">
        <v>5615</v>
      </c>
      <c r="H2521" s="41" t="s">
        <v>5619</v>
      </c>
      <c r="I2521" s="41" t="s">
        <v>5620</v>
      </c>
      <c r="J2521" s="43">
        <v>112</v>
      </c>
      <c r="K2521" s="44">
        <v>65.2</v>
      </c>
      <c r="L2521" s="45">
        <v>112</v>
      </c>
      <c r="M2521" s="45">
        <v>7302.4000000000005</v>
      </c>
      <c r="N2521" s="46">
        <v>10</v>
      </c>
      <c r="O2521" s="46">
        <v>0</v>
      </c>
      <c r="P2521" s="46">
        <v>0</v>
      </c>
      <c r="Q2521" s="46">
        <v>0</v>
      </c>
      <c r="R2521" s="46">
        <f t="shared" si="369"/>
        <v>10</v>
      </c>
      <c r="S2521" s="85"/>
      <c r="T2521" s="47">
        <f t="shared" si="361"/>
        <v>0</v>
      </c>
      <c r="U2521" s="47" t="str" cm="1">
        <f t="array" aca="1" ref="U2521" ca="1">IF(S2521="", "×", IF(LEFT(S2521,2)="項番", COUNTIFS($D$2:$D$4001, INDIRECT("D" &amp; ROW()-1), $U$2:$U$4001, "〇"), "〇"))</f>
        <v>×</v>
      </c>
      <c r="V2521" s="47" t="str">
        <f t="shared" si="362"/>
        <v>×</v>
      </c>
      <c r="W2521" s="47" t="str">
        <f t="shared" si="363"/>
        <v>×</v>
      </c>
      <c r="X2521" s="48" t="str">
        <f t="shared" ca="1" si="364"/>
        <v/>
      </c>
      <c r="Y2521" s="47">
        <f t="shared" ca="1" si="365"/>
        <v>0</v>
      </c>
      <c r="Z2521" s="47">
        <f t="shared" si="366"/>
        <v>164</v>
      </c>
      <c r="AA2521" s="47" t="str">
        <f t="shared" si="367"/>
        <v/>
      </c>
      <c r="AB2521" s="65"/>
      <c r="AC2521" s="65"/>
      <c r="AD2521" s="65"/>
      <c r="AE2521" s="65"/>
      <c r="AF2521" s="65"/>
      <c r="AG2521" s="65"/>
      <c r="AH2521" s="65"/>
      <c r="AI2521" s="65"/>
      <c r="AJ2521" s="65"/>
      <c r="AK2521" s="65"/>
      <c r="AL2521" s="65"/>
      <c r="AM2521" s="65"/>
      <c r="AN2521" s="65"/>
      <c r="AO2521" s="65"/>
      <c r="AP2521" s="65"/>
      <c r="AQ2521" s="65"/>
      <c r="AR2521" s="65"/>
      <c r="AS2521" s="65"/>
      <c r="AT2521" s="65"/>
      <c r="AU2521" s="65"/>
      <c r="AV2521" s="65"/>
      <c r="AW2521" s="65"/>
      <c r="AX2521" s="65"/>
      <c r="AY2521" s="65"/>
      <c r="AZ2521" s="65"/>
      <c r="BA2521" s="65"/>
      <c r="BB2521" s="65"/>
      <c r="BC2521" s="65"/>
      <c r="BD2521" s="65"/>
      <c r="BE2521" s="65"/>
      <c r="BF2521" s="65"/>
      <c r="BG2521" s="65"/>
      <c r="BH2521" s="65"/>
      <c r="BI2521" s="65"/>
      <c r="BJ2521" s="65"/>
      <c r="BK2521" s="65"/>
      <c r="BL2521" s="65"/>
      <c r="BM2521" s="65"/>
      <c r="BN2521" s="65"/>
      <c r="BO2521" s="65"/>
      <c r="BP2521" s="65"/>
      <c r="BQ2521" s="65"/>
      <c r="BR2521" s="65"/>
      <c r="BS2521" s="65"/>
      <c r="BT2521" s="65"/>
      <c r="BU2521" s="65"/>
      <c r="BV2521" s="65"/>
      <c r="BW2521" s="65"/>
      <c r="BX2521" s="65"/>
      <c r="BY2521" s="65"/>
      <c r="BZ2521" s="65"/>
      <c r="CA2521" s="65"/>
      <c r="CB2521" s="65"/>
      <c r="CC2521" s="65"/>
      <c r="CD2521" s="65"/>
      <c r="CE2521" s="65"/>
      <c r="CF2521" s="65"/>
      <c r="CG2521" s="65"/>
      <c r="CH2521" s="65"/>
      <c r="CI2521" s="65"/>
      <c r="CJ2521" s="65"/>
      <c r="CK2521" s="65"/>
      <c r="CL2521" s="65"/>
      <c r="CM2521" s="65"/>
      <c r="CN2521" s="65"/>
      <c r="CO2521" s="65"/>
      <c r="CP2521" s="65"/>
      <c r="CQ2521" s="65"/>
      <c r="CR2521" s="65"/>
      <c r="CS2521" s="65"/>
      <c r="CT2521" s="65"/>
      <c r="CU2521" s="65"/>
      <c r="CV2521" s="65"/>
      <c r="CW2521" s="65"/>
      <c r="CX2521" s="65"/>
      <c r="CY2521" s="65"/>
      <c r="CZ2521" s="65"/>
      <c r="DA2521" s="65"/>
      <c r="DB2521" s="65"/>
      <c r="DC2521" s="65"/>
      <c r="DD2521" s="65"/>
      <c r="DE2521" s="65"/>
      <c r="DF2521" s="65"/>
      <c r="DG2521" s="65"/>
      <c r="DH2521" s="65"/>
      <c r="DI2521" s="65"/>
      <c r="DJ2521" s="65"/>
      <c r="DK2521" s="65"/>
      <c r="DL2521" s="65"/>
      <c r="DM2521" s="65"/>
      <c r="DN2521" s="65"/>
      <c r="DO2521" s="65"/>
      <c r="DP2521" s="65"/>
      <c r="DQ2521" s="65"/>
      <c r="DR2521" s="65"/>
      <c r="DS2521" s="65"/>
      <c r="DT2521" s="65"/>
      <c r="DU2521" s="65"/>
      <c r="DV2521" s="65"/>
      <c r="DW2521" s="65"/>
      <c r="DX2521" s="65"/>
      <c r="DY2521" s="65"/>
      <c r="DZ2521" s="65"/>
      <c r="EA2521" s="65"/>
      <c r="EB2521" s="65"/>
      <c r="EC2521" s="65"/>
      <c r="ED2521" s="65"/>
      <c r="EE2521" s="65"/>
      <c r="EF2521" s="65"/>
      <c r="EG2521" s="65"/>
      <c r="EH2521" s="65"/>
      <c r="EI2521" s="65"/>
      <c r="EJ2521" s="65"/>
      <c r="EK2521" s="65"/>
      <c r="EL2521" s="65"/>
      <c r="EM2521" s="65"/>
      <c r="EN2521" s="65"/>
      <c r="EO2521" s="65"/>
      <c r="EP2521" s="65"/>
      <c r="EQ2521" s="65"/>
      <c r="ER2521" s="65"/>
      <c r="ES2521" s="65"/>
      <c r="ET2521" s="65"/>
      <c r="EU2521" s="65"/>
      <c r="EV2521" s="65"/>
      <c r="EW2521" s="65"/>
      <c r="EX2521" s="65"/>
      <c r="EY2521" s="65"/>
      <c r="EZ2521" s="65"/>
      <c r="FA2521" s="65"/>
      <c r="FB2521" s="65"/>
      <c r="FC2521" s="65"/>
      <c r="FD2521" s="65"/>
      <c r="FE2521" s="65"/>
      <c r="FF2521" s="65"/>
      <c r="FG2521" s="65"/>
      <c r="FH2521" s="65"/>
      <c r="FI2521" s="65"/>
      <c r="FJ2521" s="65"/>
      <c r="FK2521" s="65"/>
      <c r="FL2521" s="65"/>
      <c r="FM2521" s="65"/>
      <c r="FN2521" s="65"/>
      <c r="FO2521" s="65"/>
      <c r="FP2521" s="65"/>
      <c r="FQ2521" s="65"/>
      <c r="FR2521" s="65"/>
      <c r="FS2521" s="65"/>
      <c r="FT2521" s="65"/>
      <c r="FU2521" s="65"/>
      <c r="FV2521" s="65"/>
      <c r="FW2521" s="65"/>
      <c r="FX2521" s="65"/>
      <c r="FY2521" s="65"/>
      <c r="FZ2521" s="65"/>
      <c r="GA2521" s="65"/>
      <c r="GB2521" s="65"/>
      <c r="GC2521" s="65"/>
      <c r="GD2521" s="65"/>
      <c r="GE2521" s="65"/>
      <c r="GF2521" s="65"/>
      <c r="GG2521" s="65"/>
      <c r="GH2521" s="65"/>
      <c r="GI2521" s="65"/>
      <c r="GJ2521" s="65"/>
      <c r="GK2521" s="65"/>
      <c r="GL2521" s="65"/>
      <c r="GM2521" s="65"/>
      <c r="GN2521" s="65"/>
      <c r="GO2521" s="65"/>
      <c r="GP2521" s="65"/>
      <c r="GQ2521" s="65"/>
      <c r="GR2521" s="65"/>
      <c r="GS2521" s="65"/>
      <c r="GT2521" s="65"/>
      <c r="GU2521" s="65"/>
      <c r="GV2521" s="65"/>
      <c r="GW2521" s="65"/>
      <c r="GX2521" s="65"/>
      <c r="GY2521" s="65"/>
      <c r="GZ2521" s="65"/>
      <c r="HA2521" s="65"/>
      <c r="HB2521" s="65"/>
      <c r="HC2521" s="65"/>
      <c r="HD2521" s="65"/>
      <c r="HE2521" s="65"/>
      <c r="HF2521" s="65"/>
      <c r="HG2521" s="65"/>
      <c r="HH2521" s="65"/>
      <c r="HI2521" s="65"/>
      <c r="HJ2521" s="65"/>
      <c r="HK2521" s="65"/>
      <c r="HL2521" s="65"/>
      <c r="HM2521" s="65"/>
      <c r="HN2521" s="65"/>
      <c r="HO2521" s="65"/>
      <c r="HP2521" s="65"/>
      <c r="HQ2521" s="65"/>
      <c r="HR2521" s="65"/>
      <c r="HS2521" s="65"/>
      <c r="HT2521" s="65"/>
      <c r="HU2521" s="65"/>
      <c r="HV2521" s="65"/>
      <c r="HW2521" s="65"/>
      <c r="HX2521" s="65"/>
      <c r="HY2521" s="65"/>
      <c r="HZ2521" s="65"/>
      <c r="IA2521" s="65"/>
      <c r="IB2521" s="65"/>
      <c r="IC2521" s="65"/>
      <c r="ID2521" s="65"/>
      <c r="IE2521" s="65"/>
      <c r="IF2521" s="65"/>
      <c r="IG2521" s="65"/>
      <c r="IH2521" s="65"/>
      <c r="II2521" s="65"/>
      <c r="IJ2521" s="65"/>
      <c r="IK2521" s="65"/>
      <c r="IL2521" s="65"/>
    </row>
    <row r="2522" spans="1:246" s="66" customFormat="1" ht="14.25" customHeight="1" x14ac:dyDescent="0.4">
      <c r="A2522" s="34" t="e">
        <f>_xlfn.CONCAT(D2522,E2522,G2522,#REF!)</f>
        <v>#REF!</v>
      </c>
      <c r="B2522" s="40">
        <v>2469</v>
      </c>
      <c r="C2522" s="40">
        <v>2356</v>
      </c>
      <c r="D2522" s="40">
        <v>164</v>
      </c>
      <c r="E2522" s="41" t="s">
        <v>7520</v>
      </c>
      <c r="F2522" s="42" t="s">
        <v>5621</v>
      </c>
      <c r="G2522" s="41" t="s">
        <v>5615</v>
      </c>
      <c r="H2522" s="41" t="s">
        <v>5622</v>
      </c>
      <c r="I2522" s="41" t="s">
        <v>5620</v>
      </c>
      <c r="J2522" s="43">
        <v>112</v>
      </c>
      <c r="K2522" s="44">
        <v>119</v>
      </c>
      <c r="L2522" s="45">
        <v>112</v>
      </c>
      <c r="M2522" s="45">
        <v>13328</v>
      </c>
      <c r="N2522" s="46">
        <v>10</v>
      </c>
      <c r="O2522" s="46">
        <v>0</v>
      </c>
      <c r="P2522" s="46">
        <v>0</v>
      </c>
      <c r="Q2522" s="46">
        <v>0</v>
      </c>
      <c r="R2522" s="46">
        <f t="shared" si="369"/>
        <v>10</v>
      </c>
      <c r="S2522" s="85"/>
      <c r="T2522" s="47">
        <f t="shared" si="361"/>
        <v>0</v>
      </c>
      <c r="U2522" s="47" t="str" cm="1">
        <f t="array" aca="1" ref="U2522" ca="1">IF(S2522="", "×", IF(LEFT(S2522,2)="項番", COUNTIFS($D$2:$D$4001, INDIRECT("D" &amp; ROW()-1), $U$2:$U$4001, "〇"), "〇"))</f>
        <v>×</v>
      </c>
      <c r="V2522" s="47" t="str">
        <f t="shared" si="362"/>
        <v>×</v>
      </c>
      <c r="W2522" s="47" t="str">
        <f t="shared" si="363"/>
        <v>×</v>
      </c>
      <c r="X2522" s="48" t="str">
        <f t="shared" ca="1" si="364"/>
        <v/>
      </c>
      <c r="Y2522" s="47">
        <f t="shared" ca="1" si="365"/>
        <v>0</v>
      </c>
      <c r="Z2522" s="47">
        <f t="shared" si="366"/>
        <v>164</v>
      </c>
      <c r="AA2522" s="47" t="str">
        <f t="shared" si="367"/>
        <v/>
      </c>
      <c r="AB2522" s="65"/>
      <c r="AC2522" s="65"/>
      <c r="AD2522" s="65"/>
      <c r="AE2522" s="65"/>
      <c r="AF2522" s="65"/>
      <c r="AG2522" s="65"/>
      <c r="AH2522" s="65"/>
      <c r="AI2522" s="65"/>
      <c r="AJ2522" s="65"/>
      <c r="AK2522" s="65"/>
      <c r="AL2522" s="65"/>
      <c r="AM2522" s="65"/>
      <c r="AN2522" s="65"/>
      <c r="AO2522" s="65"/>
      <c r="AP2522" s="65"/>
      <c r="AQ2522" s="65"/>
      <c r="AR2522" s="65"/>
      <c r="AS2522" s="65"/>
      <c r="AT2522" s="65"/>
      <c r="AU2522" s="65"/>
      <c r="AV2522" s="65"/>
      <c r="AW2522" s="65"/>
      <c r="AX2522" s="65"/>
      <c r="AY2522" s="65"/>
      <c r="AZ2522" s="65"/>
      <c r="BA2522" s="65"/>
      <c r="BB2522" s="65"/>
      <c r="BC2522" s="65"/>
      <c r="BD2522" s="65"/>
      <c r="BE2522" s="65"/>
      <c r="BF2522" s="65"/>
      <c r="BG2522" s="65"/>
      <c r="BH2522" s="65"/>
      <c r="BI2522" s="65"/>
      <c r="BJ2522" s="65"/>
      <c r="BK2522" s="65"/>
      <c r="BL2522" s="65"/>
      <c r="BM2522" s="65"/>
      <c r="BN2522" s="65"/>
      <c r="BO2522" s="65"/>
      <c r="BP2522" s="65"/>
      <c r="BQ2522" s="65"/>
      <c r="BR2522" s="65"/>
      <c r="BS2522" s="65"/>
      <c r="BT2522" s="65"/>
      <c r="BU2522" s="65"/>
      <c r="BV2522" s="65"/>
      <c r="BW2522" s="65"/>
      <c r="BX2522" s="65"/>
      <c r="BY2522" s="65"/>
      <c r="BZ2522" s="65"/>
      <c r="CA2522" s="65"/>
      <c r="CB2522" s="65"/>
      <c r="CC2522" s="65"/>
      <c r="CD2522" s="65"/>
      <c r="CE2522" s="65"/>
      <c r="CF2522" s="65"/>
      <c r="CG2522" s="65"/>
      <c r="CH2522" s="65"/>
      <c r="CI2522" s="65"/>
      <c r="CJ2522" s="65"/>
      <c r="CK2522" s="65"/>
      <c r="CL2522" s="65"/>
      <c r="CM2522" s="65"/>
      <c r="CN2522" s="65"/>
      <c r="CO2522" s="65"/>
      <c r="CP2522" s="65"/>
      <c r="CQ2522" s="65"/>
      <c r="CR2522" s="65"/>
      <c r="CS2522" s="65"/>
      <c r="CT2522" s="65"/>
      <c r="CU2522" s="65"/>
      <c r="CV2522" s="65"/>
      <c r="CW2522" s="65"/>
      <c r="CX2522" s="65"/>
      <c r="CY2522" s="65"/>
      <c r="CZ2522" s="65"/>
      <c r="DA2522" s="65"/>
      <c r="DB2522" s="65"/>
      <c r="DC2522" s="65"/>
      <c r="DD2522" s="65"/>
      <c r="DE2522" s="65"/>
      <c r="DF2522" s="65"/>
      <c r="DG2522" s="65"/>
      <c r="DH2522" s="65"/>
      <c r="DI2522" s="65"/>
      <c r="DJ2522" s="65"/>
      <c r="DK2522" s="65"/>
      <c r="DL2522" s="65"/>
      <c r="DM2522" s="65"/>
      <c r="DN2522" s="65"/>
      <c r="DO2522" s="65"/>
      <c r="DP2522" s="65"/>
      <c r="DQ2522" s="65"/>
      <c r="DR2522" s="65"/>
      <c r="DS2522" s="65"/>
      <c r="DT2522" s="65"/>
      <c r="DU2522" s="65"/>
      <c r="DV2522" s="65"/>
      <c r="DW2522" s="65"/>
      <c r="DX2522" s="65"/>
      <c r="DY2522" s="65"/>
      <c r="DZ2522" s="65"/>
      <c r="EA2522" s="65"/>
      <c r="EB2522" s="65"/>
      <c r="EC2522" s="65"/>
      <c r="ED2522" s="65"/>
      <c r="EE2522" s="65"/>
      <c r="EF2522" s="65"/>
      <c r="EG2522" s="65"/>
      <c r="EH2522" s="65"/>
      <c r="EI2522" s="65"/>
      <c r="EJ2522" s="65"/>
      <c r="EK2522" s="65"/>
      <c r="EL2522" s="65"/>
      <c r="EM2522" s="65"/>
      <c r="EN2522" s="65"/>
      <c r="EO2522" s="65"/>
      <c r="EP2522" s="65"/>
      <c r="EQ2522" s="65"/>
      <c r="ER2522" s="65"/>
      <c r="ES2522" s="65"/>
      <c r="ET2522" s="65"/>
      <c r="EU2522" s="65"/>
      <c r="EV2522" s="65"/>
      <c r="EW2522" s="65"/>
      <c r="EX2522" s="65"/>
      <c r="EY2522" s="65"/>
      <c r="EZ2522" s="65"/>
      <c r="FA2522" s="65"/>
      <c r="FB2522" s="65"/>
      <c r="FC2522" s="65"/>
      <c r="FD2522" s="65"/>
      <c r="FE2522" s="65"/>
      <c r="FF2522" s="65"/>
      <c r="FG2522" s="65"/>
      <c r="FH2522" s="65"/>
      <c r="FI2522" s="65"/>
      <c r="FJ2522" s="65"/>
      <c r="FK2522" s="65"/>
      <c r="FL2522" s="65"/>
      <c r="FM2522" s="65"/>
      <c r="FN2522" s="65"/>
      <c r="FO2522" s="65"/>
      <c r="FP2522" s="65"/>
      <c r="FQ2522" s="65"/>
      <c r="FR2522" s="65"/>
      <c r="FS2522" s="65"/>
      <c r="FT2522" s="65"/>
      <c r="FU2522" s="65"/>
      <c r="FV2522" s="65"/>
      <c r="FW2522" s="65"/>
      <c r="FX2522" s="65"/>
      <c r="FY2522" s="65"/>
      <c r="FZ2522" s="65"/>
      <c r="GA2522" s="65"/>
      <c r="GB2522" s="65"/>
      <c r="GC2522" s="65"/>
      <c r="GD2522" s="65"/>
      <c r="GE2522" s="65"/>
      <c r="GF2522" s="65"/>
      <c r="GG2522" s="65"/>
      <c r="GH2522" s="65"/>
      <c r="GI2522" s="65"/>
      <c r="GJ2522" s="65"/>
      <c r="GK2522" s="65"/>
      <c r="GL2522" s="65"/>
      <c r="GM2522" s="65"/>
      <c r="GN2522" s="65"/>
      <c r="GO2522" s="65"/>
      <c r="GP2522" s="65"/>
      <c r="GQ2522" s="65"/>
      <c r="GR2522" s="65"/>
      <c r="GS2522" s="65"/>
      <c r="GT2522" s="65"/>
      <c r="GU2522" s="65"/>
      <c r="GV2522" s="65"/>
      <c r="GW2522" s="65"/>
      <c r="GX2522" s="65"/>
      <c r="GY2522" s="65"/>
      <c r="GZ2522" s="65"/>
      <c r="HA2522" s="65"/>
      <c r="HB2522" s="65"/>
      <c r="HC2522" s="65"/>
      <c r="HD2522" s="65"/>
      <c r="HE2522" s="65"/>
      <c r="HF2522" s="65"/>
      <c r="HG2522" s="65"/>
      <c r="HH2522" s="65"/>
      <c r="HI2522" s="65"/>
      <c r="HJ2522" s="65"/>
      <c r="HK2522" s="65"/>
      <c r="HL2522" s="65"/>
      <c r="HM2522" s="65"/>
      <c r="HN2522" s="65"/>
      <c r="HO2522" s="65"/>
      <c r="HP2522" s="65"/>
      <c r="HQ2522" s="65"/>
      <c r="HR2522" s="65"/>
      <c r="HS2522" s="65"/>
      <c r="HT2522" s="65"/>
      <c r="HU2522" s="65"/>
      <c r="HV2522" s="65"/>
      <c r="HW2522" s="65"/>
      <c r="HX2522" s="65"/>
      <c r="HY2522" s="65"/>
      <c r="HZ2522" s="65"/>
      <c r="IA2522" s="65"/>
      <c r="IB2522" s="65"/>
      <c r="IC2522" s="65"/>
      <c r="ID2522" s="65"/>
      <c r="IE2522" s="65"/>
      <c r="IF2522" s="65"/>
      <c r="IG2522" s="65"/>
      <c r="IH2522" s="65"/>
      <c r="II2522" s="65"/>
      <c r="IJ2522" s="65"/>
      <c r="IK2522" s="65"/>
      <c r="IL2522" s="65"/>
    </row>
    <row r="2523" spans="1:246" s="66" customFormat="1" ht="14.25" customHeight="1" x14ac:dyDescent="0.4">
      <c r="A2523" s="34" t="e">
        <f>_xlfn.CONCAT(D2523,E2523,G2523,#REF!)</f>
        <v>#REF!</v>
      </c>
      <c r="B2523" s="40">
        <v>2470</v>
      </c>
      <c r="C2523" s="40">
        <v>2357</v>
      </c>
      <c r="D2523" s="40">
        <v>164</v>
      </c>
      <c r="E2523" s="41" t="s">
        <v>7520</v>
      </c>
      <c r="F2523" s="42" t="s">
        <v>5623</v>
      </c>
      <c r="G2523" s="41" t="s">
        <v>5615</v>
      </c>
      <c r="H2523" s="41" t="s">
        <v>5624</v>
      </c>
      <c r="I2523" s="41" t="s">
        <v>12</v>
      </c>
      <c r="J2523" s="43">
        <v>100</v>
      </c>
      <c r="K2523" s="44">
        <v>283.39999999999998</v>
      </c>
      <c r="L2523" s="45">
        <v>100</v>
      </c>
      <c r="M2523" s="45">
        <v>28339.999999999996</v>
      </c>
      <c r="N2523" s="46">
        <v>35</v>
      </c>
      <c r="O2523" s="46">
        <v>0</v>
      </c>
      <c r="P2523" s="46">
        <v>0</v>
      </c>
      <c r="Q2523" s="46">
        <v>0</v>
      </c>
      <c r="R2523" s="46">
        <f t="shared" si="369"/>
        <v>35</v>
      </c>
      <c r="S2523" s="85"/>
      <c r="T2523" s="47">
        <f t="shared" si="361"/>
        <v>0</v>
      </c>
      <c r="U2523" s="47" t="str" cm="1">
        <f t="array" aca="1" ref="U2523" ca="1">IF(S2523="", "×", IF(LEFT(S2523,2)="項番", COUNTIFS($D$2:$D$4001, INDIRECT("D" &amp; ROW()-1), $U$2:$U$4001, "〇"), "〇"))</f>
        <v>×</v>
      </c>
      <c r="V2523" s="47" t="str">
        <f t="shared" si="362"/>
        <v>×</v>
      </c>
      <c r="W2523" s="47" t="str">
        <f t="shared" si="363"/>
        <v>×</v>
      </c>
      <c r="X2523" s="48" t="str">
        <f t="shared" ca="1" si="364"/>
        <v/>
      </c>
      <c r="Y2523" s="47">
        <f t="shared" ca="1" si="365"/>
        <v>0</v>
      </c>
      <c r="Z2523" s="47">
        <f t="shared" si="366"/>
        <v>164</v>
      </c>
      <c r="AA2523" s="47" t="str">
        <f t="shared" si="367"/>
        <v/>
      </c>
      <c r="AB2523" s="65"/>
      <c r="AC2523" s="65"/>
      <c r="AD2523" s="65"/>
      <c r="AE2523" s="65"/>
      <c r="AF2523" s="65"/>
      <c r="AG2523" s="65"/>
      <c r="AH2523" s="65"/>
      <c r="AI2523" s="65"/>
      <c r="AJ2523" s="65"/>
      <c r="AK2523" s="65"/>
      <c r="AL2523" s="65"/>
      <c r="AM2523" s="65"/>
      <c r="AN2523" s="65"/>
      <c r="AO2523" s="65"/>
      <c r="AP2523" s="65"/>
      <c r="AQ2523" s="65"/>
      <c r="AR2523" s="65"/>
      <c r="AS2523" s="65"/>
      <c r="AT2523" s="65"/>
      <c r="AU2523" s="65"/>
      <c r="AV2523" s="65"/>
      <c r="AW2523" s="65"/>
      <c r="AX2523" s="65"/>
      <c r="AY2523" s="65"/>
      <c r="AZ2523" s="65"/>
      <c r="BA2523" s="65"/>
      <c r="BB2523" s="65"/>
      <c r="BC2523" s="65"/>
      <c r="BD2523" s="65"/>
      <c r="BE2523" s="65"/>
      <c r="BF2523" s="65"/>
      <c r="BG2523" s="65"/>
      <c r="BH2523" s="65"/>
      <c r="BI2523" s="65"/>
      <c r="BJ2523" s="65"/>
      <c r="BK2523" s="65"/>
      <c r="BL2523" s="65"/>
      <c r="BM2523" s="65"/>
      <c r="BN2523" s="65"/>
      <c r="BO2523" s="65"/>
      <c r="BP2523" s="65"/>
      <c r="BQ2523" s="65"/>
      <c r="BR2523" s="65"/>
      <c r="BS2523" s="65"/>
      <c r="BT2523" s="65"/>
      <c r="BU2523" s="65"/>
      <c r="BV2523" s="65"/>
      <c r="BW2523" s="65"/>
      <c r="BX2523" s="65"/>
      <c r="BY2523" s="65"/>
      <c r="BZ2523" s="65"/>
      <c r="CA2523" s="65"/>
      <c r="CB2523" s="65"/>
      <c r="CC2523" s="65"/>
      <c r="CD2523" s="65"/>
      <c r="CE2523" s="65"/>
      <c r="CF2523" s="65"/>
      <c r="CG2523" s="65"/>
      <c r="CH2523" s="65"/>
      <c r="CI2523" s="65"/>
      <c r="CJ2523" s="65"/>
      <c r="CK2523" s="65"/>
      <c r="CL2523" s="65"/>
      <c r="CM2523" s="65"/>
      <c r="CN2523" s="65"/>
      <c r="CO2523" s="65"/>
      <c r="CP2523" s="65"/>
      <c r="CQ2523" s="65"/>
      <c r="CR2523" s="65"/>
      <c r="CS2523" s="65"/>
      <c r="CT2523" s="65"/>
      <c r="CU2523" s="65"/>
      <c r="CV2523" s="65"/>
      <c r="CW2523" s="65"/>
      <c r="CX2523" s="65"/>
      <c r="CY2523" s="65"/>
      <c r="CZ2523" s="65"/>
      <c r="DA2523" s="65"/>
      <c r="DB2523" s="65"/>
      <c r="DC2523" s="65"/>
      <c r="DD2523" s="65"/>
      <c r="DE2523" s="65"/>
      <c r="DF2523" s="65"/>
      <c r="DG2523" s="65"/>
      <c r="DH2523" s="65"/>
      <c r="DI2523" s="65"/>
      <c r="DJ2523" s="65"/>
      <c r="DK2523" s="65"/>
      <c r="DL2523" s="65"/>
      <c r="DM2523" s="65"/>
      <c r="DN2523" s="65"/>
      <c r="DO2523" s="65"/>
      <c r="DP2523" s="65"/>
      <c r="DQ2523" s="65"/>
      <c r="DR2523" s="65"/>
      <c r="DS2523" s="65"/>
      <c r="DT2523" s="65"/>
      <c r="DU2523" s="65"/>
      <c r="DV2523" s="65"/>
      <c r="DW2523" s="65"/>
      <c r="DX2523" s="65"/>
      <c r="DY2523" s="65"/>
      <c r="DZ2523" s="65"/>
      <c r="EA2523" s="65"/>
      <c r="EB2523" s="65"/>
      <c r="EC2523" s="65"/>
      <c r="ED2523" s="65"/>
      <c r="EE2523" s="65"/>
      <c r="EF2523" s="65"/>
      <c r="EG2523" s="65"/>
      <c r="EH2523" s="65"/>
      <c r="EI2523" s="65"/>
      <c r="EJ2523" s="65"/>
      <c r="EK2523" s="65"/>
      <c r="EL2523" s="65"/>
      <c r="EM2523" s="65"/>
      <c r="EN2523" s="65"/>
      <c r="EO2523" s="65"/>
      <c r="EP2523" s="65"/>
      <c r="EQ2523" s="65"/>
      <c r="ER2523" s="65"/>
      <c r="ES2523" s="65"/>
      <c r="ET2523" s="65"/>
      <c r="EU2523" s="65"/>
      <c r="EV2523" s="65"/>
      <c r="EW2523" s="65"/>
      <c r="EX2523" s="65"/>
      <c r="EY2523" s="65"/>
      <c r="EZ2523" s="65"/>
      <c r="FA2523" s="65"/>
      <c r="FB2523" s="65"/>
      <c r="FC2523" s="65"/>
      <c r="FD2523" s="65"/>
      <c r="FE2523" s="65"/>
      <c r="FF2523" s="65"/>
      <c r="FG2523" s="65"/>
      <c r="FH2523" s="65"/>
      <c r="FI2523" s="65"/>
      <c r="FJ2523" s="65"/>
      <c r="FK2523" s="65"/>
      <c r="FL2523" s="65"/>
      <c r="FM2523" s="65"/>
      <c r="FN2523" s="65"/>
      <c r="FO2523" s="65"/>
      <c r="FP2523" s="65"/>
      <c r="FQ2523" s="65"/>
      <c r="FR2523" s="65"/>
      <c r="FS2523" s="65"/>
      <c r="FT2523" s="65"/>
      <c r="FU2523" s="65"/>
      <c r="FV2523" s="65"/>
      <c r="FW2523" s="65"/>
      <c r="FX2523" s="65"/>
      <c r="FY2523" s="65"/>
      <c r="FZ2523" s="65"/>
      <c r="GA2523" s="65"/>
      <c r="GB2523" s="65"/>
      <c r="GC2523" s="65"/>
      <c r="GD2523" s="65"/>
      <c r="GE2523" s="65"/>
      <c r="GF2523" s="65"/>
      <c r="GG2523" s="65"/>
      <c r="GH2523" s="65"/>
      <c r="GI2523" s="65"/>
      <c r="GJ2523" s="65"/>
      <c r="GK2523" s="65"/>
      <c r="GL2523" s="65"/>
      <c r="GM2523" s="65"/>
      <c r="GN2523" s="65"/>
      <c r="GO2523" s="65"/>
      <c r="GP2523" s="65"/>
      <c r="GQ2523" s="65"/>
      <c r="GR2523" s="65"/>
      <c r="GS2523" s="65"/>
      <c r="GT2523" s="65"/>
      <c r="GU2523" s="65"/>
      <c r="GV2523" s="65"/>
      <c r="GW2523" s="65"/>
      <c r="GX2523" s="65"/>
      <c r="GY2523" s="65"/>
      <c r="GZ2523" s="65"/>
      <c r="HA2523" s="65"/>
      <c r="HB2523" s="65"/>
      <c r="HC2523" s="65"/>
      <c r="HD2523" s="65"/>
      <c r="HE2523" s="65"/>
      <c r="HF2523" s="65"/>
      <c r="HG2523" s="65"/>
      <c r="HH2523" s="65"/>
      <c r="HI2523" s="65"/>
      <c r="HJ2523" s="65"/>
      <c r="HK2523" s="65"/>
      <c r="HL2523" s="65"/>
      <c r="HM2523" s="65"/>
      <c r="HN2523" s="65"/>
      <c r="HO2523" s="65"/>
      <c r="HP2523" s="65"/>
      <c r="HQ2523" s="65"/>
      <c r="HR2523" s="65"/>
      <c r="HS2523" s="65"/>
      <c r="HT2523" s="65"/>
      <c r="HU2523" s="65"/>
      <c r="HV2523" s="65"/>
      <c r="HW2523" s="65"/>
      <c r="HX2523" s="65"/>
      <c r="HY2523" s="65"/>
      <c r="HZ2523" s="65"/>
      <c r="IA2523" s="65"/>
      <c r="IB2523" s="65"/>
      <c r="IC2523" s="65"/>
      <c r="ID2523" s="65"/>
      <c r="IE2523" s="65"/>
      <c r="IF2523" s="65"/>
      <c r="IG2523" s="65"/>
      <c r="IH2523" s="65"/>
      <c r="II2523" s="65"/>
      <c r="IJ2523" s="65"/>
      <c r="IK2523" s="65"/>
      <c r="IL2523" s="65"/>
    </row>
    <row r="2524" spans="1:246" s="66" customFormat="1" ht="14.25" customHeight="1" x14ac:dyDescent="0.4">
      <c r="A2524" s="34" t="e">
        <f>_xlfn.CONCAT(D2524,E2524,G2524,#REF!)</f>
        <v>#REF!</v>
      </c>
      <c r="B2524" s="40">
        <v>2472</v>
      </c>
      <c r="C2524" s="40">
        <v>2358</v>
      </c>
      <c r="D2524" s="40">
        <v>164</v>
      </c>
      <c r="E2524" s="41" t="s">
        <v>7520</v>
      </c>
      <c r="F2524" s="42" t="s">
        <v>5627</v>
      </c>
      <c r="G2524" s="41" t="s">
        <v>5615</v>
      </c>
      <c r="H2524" s="41" t="s">
        <v>5628</v>
      </c>
      <c r="I2524" s="41" t="s">
        <v>3785</v>
      </c>
      <c r="J2524" s="43">
        <v>14</v>
      </c>
      <c r="K2524" s="44">
        <v>4205.8</v>
      </c>
      <c r="L2524" s="45">
        <v>14</v>
      </c>
      <c r="M2524" s="45">
        <v>58881.200000000004</v>
      </c>
      <c r="N2524" s="46">
        <v>2</v>
      </c>
      <c r="O2524" s="46">
        <v>2</v>
      </c>
      <c r="P2524" s="46">
        <v>0</v>
      </c>
      <c r="Q2524" s="46">
        <v>0</v>
      </c>
      <c r="R2524" s="46">
        <f t="shared" si="369"/>
        <v>4</v>
      </c>
      <c r="S2524" s="85"/>
      <c r="T2524" s="47">
        <f t="shared" si="361"/>
        <v>0</v>
      </c>
      <c r="U2524" s="47" t="str" cm="1">
        <f t="array" aca="1" ref="U2524" ca="1">IF(S2524="", "×", IF(LEFT(S2524,2)="項番", COUNTIFS($D$2:$D$4001, INDIRECT("D" &amp; ROW()-1), $U$2:$U$4001, "〇"), "〇"))</f>
        <v>×</v>
      </c>
      <c r="V2524" s="47" t="str">
        <f t="shared" si="362"/>
        <v>×</v>
      </c>
      <c r="W2524" s="47" t="str">
        <f t="shared" si="363"/>
        <v>×</v>
      </c>
      <c r="X2524" s="48" t="str">
        <f t="shared" ca="1" si="364"/>
        <v/>
      </c>
      <c r="Y2524" s="47">
        <f t="shared" ca="1" si="365"/>
        <v>0</v>
      </c>
      <c r="Z2524" s="47">
        <f t="shared" si="366"/>
        <v>164</v>
      </c>
      <c r="AA2524" s="47" t="str">
        <f t="shared" si="367"/>
        <v/>
      </c>
      <c r="AB2524" s="65"/>
      <c r="AC2524" s="65"/>
      <c r="AD2524" s="65"/>
      <c r="AE2524" s="65"/>
      <c r="AF2524" s="65"/>
      <c r="AG2524" s="65"/>
      <c r="AH2524" s="65"/>
      <c r="AI2524" s="65"/>
      <c r="AJ2524" s="65"/>
      <c r="AK2524" s="65"/>
      <c r="AL2524" s="65"/>
      <c r="AM2524" s="65"/>
      <c r="AN2524" s="65"/>
      <c r="AO2524" s="65"/>
      <c r="AP2524" s="65"/>
      <c r="AQ2524" s="65"/>
      <c r="AR2524" s="65"/>
      <c r="AS2524" s="65"/>
      <c r="AT2524" s="65"/>
      <c r="AU2524" s="65"/>
      <c r="AV2524" s="65"/>
      <c r="AW2524" s="65"/>
      <c r="AX2524" s="65"/>
      <c r="AY2524" s="65"/>
      <c r="AZ2524" s="65"/>
      <c r="BA2524" s="65"/>
      <c r="BB2524" s="65"/>
      <c r="BC2524" s="65"/>
      <c r="BD2524" s="65"/>
      <c r="BE2524" s="65"/>
      <c r="BF2524" s="65"/>
      <c r="BG2524" s="65"/>
      <c r="BH2524" s="65"/>
      <c r="BI2524" s="65"/>
      <c r="BJ2524" s="65"/>
      <c r="BK2524" s="65"/>
      <c r="BL2524" s="65"/>
      <c r="BM2524" s="65"/>
      <c r="BN2524" s="65"/>
      <c r="BO2524" s="65"/>
      <c r="BP2524" s="65"/>
      <c r="BQ2524" s="65"/>
      <c r="BR2524" s="65"/>
      <c r="BS2524" s="65"/>
      <c r="BT2524" s="65"/>
      <c r="BU2524" s="65"/>
      <c r="BV2524" s="65"/>
      <c r="BW2524" s="65"/>
      <c r="BX2524" s="65"/>
      <c r="BY2524" s="65"/>
      <c r="BZ2524" s="65"/>
      <c r="CA2524" s="65"/>
      <c r="CB2524" s="65"/>
      <c r="CC2524" s="65"/>
      <c r="CD2524" s="65"/>
      <c r="CE2524" s="65"/>
      <c r="CF2524" s="65"/>
      <c r="CG2524" s="65"/>
      <c r="CH2524" s="65"/>
      <c r="CI2524" s="65"/>
      <c r="CJ2524" s="65"/>
      <c r="CK2524" s="65"/>
      <c r="CL2524" s="65"/>
      <c r="CM2524" s="65"/>
      <c r="CN2524" s="65"/>
      <c r="CO2524" s="65"/>
      <c r="CP2524" s="65"/>
      <c r="CQ2524" s="65"/>
      <c r="CR2524" s="65"/>
      <c r="CS2524" s="65"/>
      <c r="CT2524" s="65"/>
      <c r="CU2524" s="65"/>
      <c r="CV2524" s="65"/>
      <c r="CW2524" s="65"/>
      <c r="CX2524" s="65"/>
      <c r="CY2524" s="65"/>
      <c r="CZ2524" s="65"/>
      <c r="DA2524" s="65"/>
      <c r="DB2524" s="65"/>
      <c r="DC2524" s="65"/>
      <c r="DD2524" s="65"/>
      <c r="DE2524" s="65"/>
      <c r="DF2524" s="65"/>
      <c r="DG2524" s="65"/>
      <c r="DH2524" s="65"/>
      <c r="DI2524" s="65"/>
      <c r="DJ2524" s="65"/>
      <c r="DK2524" s="65"/>
      <c r="DL2524" s="65"/>
      <c r="DM2524" s="65"/>
      <c r="DN2524" s="65"/>
      <c r="DO2524" s="65"/>
      <c r="DP2524" s="65"/>
      <c r="DQ2524" s="65"/>
      <c r="DR2524" s="65"/>
      <c r="DS2524" s="65"/>
      <c r="DT2524" s="65"/>
      <c r="DU2524" s="65"/>
      <c r="DV2524" s="65"/>
      <c r="DW2524" s="65"/>
      <c r="DX2524" s="65"/>
      <c r="DY2524" s="65"/>
      <c r="DZ2524" s="65"/>
      <c r="EA2524" s="65"/>
      <c r="EB2524" s="65"/>
      <c r="EC2524" s="65"/>
      <c r="ED2524" s="65"/>
      <c r="EE2524" s="65"/>
      <c r="EF2524" s="65"/>
      <c r="EG2524" s="65"/>
      <c r="EH2524" s="65"/>
      <c r="EI2524" s="65"/>
      <c r="EJ2524" s="65"/>
      <c r="EK2524" s="65"/>
      <c r="EL2524" s="65"/>
      <c r="EM2524" s="65"/>
      <c r="EN2524" s="65"/>
      <c r="EO2524" s="65"/>
      <c r="EP2524" s="65"/>
      <c r="EQ2524" s="65"/>
      <c r="ER2524" s="65"/>
      <c r="ES2524" s="65"/>
      <c r="ET2524" s="65"/>
      <c r="EU2524" s="65"/>
      <c r="EV2524" s="65"/>
      <c r="EW2524" s="65"/>
      <c r="EX2524" s="65"/>
      <c r="EY2524" s="65"/>
      <c r="EZ2524" s="65"/>
      <c r="FA2524" s="65"/>
      <c r="FB2524" s="65"/>
      <c r="FC2524" s="65"/>
      <c r="FD2524" s="65"/>
      <c r="FE2524" s="65"/>
      <c r="FF2524" s="65"/>
      <c r="FG2524" s="65"/>
      <c r="FH2524" s="65"/>
      <c r="FI2524" s="65"/>
      <c r="FJ2524" s="65"/>
      <c r="FK2524" s="65"/>
      <c r="FL2524" s="65"/>
      <c r="FM2524" s="65"/>
      <c r="FN2524" s="65"/>
      <c r="FO2524" s="65"/>
      <c r="FP2524" s="65"/>
      <c r="FQ2524" s="65"/>
      <c r="FR2524" s="65"/>
      <c r="FS2524" s="65"/>
      <c r="FT2524" s="65"/>
      <c r="FU2524" s="65"/>
      <c r="FV2524" s="65"/>
      <c r="FW2524" s="65"/>
      <c r="FX2524" s="65"/>
      <c r="FY2524" s="65"/>
      <c r="FZ2524" s="65"/>
      <c r="GA2524" s="65"/>
      <c r="GB2524" s="65"/>
      <c r="GC2524" s="65"/>
      <c r="GD2524" s="65"/>
      <c r="GE2524" s="65"/>
      <c r="GF2524" s="65"/>
      <c r="GG2524" s="65"/>
      <c r="GH2524" s="65"/>
      <c r="GI2524" s="65"/>
      <c r="GJ2524" s="65"/>
      <c r="GK2524" s="65"/>
      <c r="GL2524" s="65"/>
      <c r="GM2524" s="65"/>
      <c r="GN2524" s="65"/>
      <c r="GO2524" s="65"/>
      <c r="GP2524" s="65"/>
      <c r="GQ2524" s="65"/>
      <c r="GR2524" s="65"/>
      <c r="GS2524" s="65"/>
      <c r="GT2524" s="65"/>
      <c r="GU2524" s="65"/>
      <c r="GV2524" s="65"/>
      <c r="GW2524" s="65"/>
      <c r="GX2524" s="65"/>
      <c r="GY2524" s="65"/>
      <c r="GZ2524" s="65"/>
      <c r="HA2524" s="65"/>
      <c r="HB2524" s="65"/>
      <c r="HC2524" s="65"/>
      <c r="HD2524" s="65"/>
      <c r="HE2524" s="65"/>
      <c r="HF2524" s="65"/>
      <c r="HG2524" s="65"/>
      <c r="HH2524" s="65"/>
      <c r="HI2524" s="65"/>
      <c r="HJ2524" s="65"/>
      <c r="HK2524" s="65"/>
      <c r="HL2524" s="65"/>
      <c r="HM2524" s="65"/>
      <c r="HN2524" s="65"/>
      <c r="HO2524" s="65"/>
      <c r="HP2524" s="65"/>
      <c r="HQ2524" s="65"/>
      <c r="HR2524" s="65"/>
      <c r="HS2524" s="65"/>
      <c r="HT2524" s="65"/>
      <c r="HU2524" s="65"/>
      <c r="HV2524" s="65"/>
      <c r="HW2524" s="65"/>
      <c r="HX2524" s="65"/>
      <c r="HY2524" s="65"/>
      <c r="HZ2524" s="65"/>
      <c r="IA2524" s="65"/>
      <c r="IB2524" s="65"/>
      <c r="IC2524" s="65"/>
      <c r="ID2524" s="65"/>
      <c r="IE2524" s="65"/>
      <c r="IF2524" s="65"/>
      <c r="IG2524" s="65"/>
      <c r="IH2524" s="65"/>
      <c r="II2524" s="65"/>
      <c r="IJ2524" s="65"/>
      <c r="IK2524" s="65"/>
      <c r="IL2524" s="65"/>
    </row>
    <row r="2525" spans="1:246" s="66" customFormat="1" ht="14.25" customHeight="1" x14ac:dyDescent="0.4">
      <c r="A2525" s="34" t="e">
        <f>_xlfn.CONCAT(D2525,E2525,G2525,#REF!)</f>
        <v>#REF!</v>
      </c>
      <c r="B2525" s="40">
        <v>2473</v>
      </c>
      <c r="C2525" s="40">
        <v>2359</v>
      </c>
      <c r="D2525" s="40">
        <v>164</v>
      </c>
      <c r="E2525" s="41" t="s">
        <v>7520</v>
      </c>
      <c r="F2525" s="42" t="s">
        <v>5629</v>
      </c>
      <c r="G2525" s="41" t="s">
        <v>5615</v>
      </c>
      <c r="H2525" s="41" t="s">
        <v>5630</v>
      </c>
      <c r="I2525" s="41" t="s">
        <v>3785</v>
      </c>
      <c r="J2525" s="43">
        <v>14</v>
      </c>
      <c r="K2525" s="44">
        <v>6095.5</v>
      </c>
      <c r="L2525" s="45">
        <v>14</v>
      </c>
      <c r="M2525" s="45">
        <v>85337</v>
      </c>
      <c r="N2525" s="46">
        <v>2</v>
      </c>
      <c r="O2525" s="46">
        <v>8</v>
      </c>
      <c r="P2525" s="46">
        <v>0</v>
      </c>
      <c r="Q2525" s="46">
        <v>0</v>
      </c>
      <c r="R2525" s="46">
        <f t="shared" si="369"/>
        <v>10</v>
      </c>
      <c r="S2525" s="85"/>
      <c r="T2525" s="47">
        <f t="shared" si="361"/>
        <v>0</v>
      </c>
      <c r="U2525" s="47" t="str" cm="1">
        <f t="array" aca="1" ref="U2525" ca="1">IF(S2525="", "×", IF(LEFT(S2525,2)="項番", COUNTIFS($D$2:$D$4001, INDIRECT("D" &amp; ROW()-1), $U$2:$U$4001, "〇"), "〇"))</f>
        <v>×</v>
      </c>
      <c r="V2525" s="47" t="str">
        <f t="shared" si="362"/>
        <v>×</v>
      </c>
      <c r="W2525" s="47" t="str">
        <f t="shared" si="363"/>
        <v>×</v>
      </c>
      <c r="X2525" s="48" t="str">
        <f t="shared" ca="1" si="364"/>
        <v/>
      </c>
      <c r="Y2525" s="47">
        <f t="shared" ca="1" si="365"/>
        <v>0</v>
      </c>
      <c r="Z2525" s="47">
        <f t="shared" si="366"/>
        <v>164</v>
      </c>
      <c r="AA2525" s="47" t="str">
        <f t="shared" si="367"/>
        <v/>
      </c>
      <c r="AB2525" s="65"/>
      <c r="AC2525" s="65"/>
      <c r="AD2525" s="65"/>
      <c r="AE2525" s="65"/>
      <c r="AF2525" s="65"/>
      <c r="AG2525" s="65"/>
      <c r="AH2525" s="65"/>
      <c r="AI2525" s="65"/>
      <c r="AJ2525" s="65"/>
      <c r="AK2525" s="65"/>
      <c r="AL2525" s="65"/>
      <c r="AM2525" s="65"/>
      <c r="AN2525" s="65"/>
      <c r="AO2525" s="65"/>
      <c r="AP2525" s="65"/>
      <c r="AQ2525" s="65"/>
      <c r="AR2525" s="65"/>
      <c r="AS2525" s="65"/>
      <c r="AT2525" s="65"/>
      <c r="AU2525" s="65"/>
      <c r="AV2525" s="65"/>
      <c r="AW2525" s="65"/>
      <c r="AX2525" s="65"/>
      <c r="AY2525" s="65"/>
      <c r="AZ2525" s="65"/>
      <c r="BA2525" s="65"/>
      <c r="BB2525" s="65"/>
      <c r="BC2525" s="65"/>
      <c r="BD2525" s="65"/>
      <c r="BE2525" s="65"/>
      <c r="BF2525" s="65"/>
      <c r="BG2525" s="65"/>
      <c r="BH2525" s="65"/>
      <c r="BI2525" s="65"/>
      <c r="BJ2525" s="65"/>
      <c r="BK2525" s="65"/>
      <c r="BL2525" s="65"/>
      <c r="BM2525" s="65"/>
      <c r="BN2525" s="65"/>
      <c r="BO2525" s="65"/>
      <c r="BP2525" s="65"/>
      <c r="BQ2525" s="65"/>
      <c r="BR2525" s="65"/>
      <c r="BS2525" s="65"/>
      <c r="BT2525" s="65"/>
      <c r="BU2525" s="65"/>
      <c r="BV2525" s="65"/>
      <c r="BW2525" s="65"/>
      <c r="BX2525" s="65"/>
      <c r="BY2525" s="65"/>
      <c r="BZ2525" s="65"/>
      <c r="CA2525" s="65"/>
      <c r="CB2525" s="65"/>
      <c r="CC2525" s="65"/>
      <c r="CD2525" s="65"/>
      <c r="CE2525" s="65"/>
      <c r="CF2525" s="65"/>
      <c r="CG2525" s="65"/>
      <c r="CH2525" s="65"/>
      <c r="CI2525" s="65"/>
      <c r="CJ2525" s="65"/>
      <c r="CK2525" s="65"/>
      <c r="CL2525" s="65"/>
      <c r="CM2525" s="65"/>
      <c r="CN2525" s="65"/>
      <c r="CO2525" s="65"/>
      <c r="CP2525" s="65"/>
      <c r="CQ2525" s="65"/>
      <c r="CR2525" s="65"/>
      <c r="CS2525" s="65"/>
      <c r="CT2525" s="65"/>
      <c r="CU2525" s="65"/>
      <c r="CV2525" s="65"/>
      <c r="CW2525" s="65"/>
      <c r="CX2525" s="65"/>
      <c r="CY2525" s="65"/>
      <c r="CZ2525" s="65"/>
      <c r="DA2525" s="65"/>
      <c r="DB2525" s="65"/>
      <c r="DC2525" s="65"/>
      <c r="DD2525" s="65"/>
      <c r="DE2525" s="65"/>
      <c r="DF2525" s="65"/>
      <c r="DG2525" s="65"/>
      <c r="DH2525" s="65"/>
      <c r="DI2525" s="65"/>
      <c r="DJ2525" s="65"/>
      <c r="DK2525" s="65"/>
      <c r="DL2525" s="65"/>
      <c r="DM2525" s="65"/>
      <c r="DN2525" s="65"/>
      <c r="DO2525" s="65"/>
      <c r="DP2525" s="65"/>
      <c r="DQ2525" s="65"/>
      <c r="DR2525" s="65"/>
      <c r="DS2525" s="65"/>
      <c r="DT2525" s="65"/>
      <c r="DU2525" s="65"/>
      <c r="DV2525" s="65"/>
      <c r="DW2525" s="65"/>
      <c r="DX2525" s="65"/>
      <c r="DY2525" s="65"/>
      <c r="DZ2525" s="65"/>
      <c r="EA2525" s="65"/>
      <c r="EB2525" s="65"/>
      <c r="EC2525" s="65"/>
      <c r="ED2525" s="65"/>
      <c r="EE2525" s="65"/>
      <c r="EF2525" s="65"/>
      <c r="EG2525" s="65"/>
      <c r="EH2525" s="65"/>
      <c r="EI2525" s="65"/>
      <c r="EJ2525" s="65"/>
      <c r="EK2525" s="65"/>
      <c r="EL2525" s="65"/>
      <c r="EM2525" s="65"/>
      <c r="EN2525" s="65"/>
      <c r="EO2525" s="65"/>
      <c r="EP2525" s="65"/>
      <c r="EQ2525" s="65"/>
      <c r="ER2525" s="65"/>
      <c r="ES2525" s="65"/>
      <c r="ET2525" s="65"/>
      <c r="EU2525" s="65"/>
      <c r="EV2525" s="65"/>
      <c r="EW2525" s="65"/>
      <c r="EX2525" s="65"/>
      <c r="EY2525" s="65"/>
      <c r="EZ2525" s="65"/>
      <c r="FA2525" s="65"/>
      <c r="FB2525" s="65"/>
      <c r="FC2525" s="65"/>
      <c r="FD2525" s="65"/>
      <c r="FE2525" s="65"/>
      <c r="FF2525" s="65"/>
      <c r="FG2525" s="65"/>
      <c r="FH2525" s="65"/>
      <c r="FI2525" s="65"/>
      <c r="FJ2525" s="65"/>
      <c r="FK2525" s="65"/>
      <c r="FL2525" s="65"/>
      <c r="FM2525" s="65"/>
      <c r="FN2525" s="65"/>
      <c r="FO2525" s="65"/>
      <c r="FP2525" s="65"/>
      <c r="FQ2525" s="65"/>
      <c r="FR2525" s="65"/>
      <c r="FS2525" s="65"/>
      <c r="FT2525" s="65"/>
      <c r="FU2525" s="65"/>
      <c r="FV2525" s="65"/>
      <c r="FW2525" s="65"/>
      <c r="FX2525" s="65"/>
      <c r="FY2525" s="65"/>
      <c r="FZ2525" s="65"/>
      <c r="GA2525" s="65"/>
      <c r="GB2525" s="65"/>
      <c r="GC2525" s="65"/>
      <c r="GD2525" s="65"/>
      <c r="GE2525" s="65"/>
      <c r="GF2525" s="65"/>
      <c r="GG2525" s="65"/>
      <c r="GH2525" s="65"/>
      <c r="GI2525" s="65"/>
      <c r="GJ2525" s="65"/>
      <c r="GK2525" s="65"/>
      <c r="GL2525" s="65"/>
      <c r="GM2525" s="65"/>
      <c r="GN2525" s="65"/>
      <c r="GO2525" s="65"/>
      <c r="GP2525" s="65"/>
      <c r="GQ2525" s="65"/>
      <c r="GR2525" s="65"/>
      <c r="GS2525" s="65"/>
      <c r="GT2525" s="65"/>
      <c r="GU2525" s="65"/>
      <c r="GV2525" s="65"/>
      <c r="GW2525" s="65"/>
      <c r="GX2525" s="65"/>
      <c r="GY2525" s="65"/>
      <c r="GZ2525" s="65"/>
      <c r="HA2525" s="65"/>
      <c r="HB2525" s="65"/>
      <c r="HC2525" s="65"/>
      <c r="HD2525" s="65"/>
      <c r="HE2525" s="65"/>
      <c r="HF2525" s="65"/>
      <c r="HG2525" s="65"/>
      <c r="HH2525" s="65"/>
      <c r="HI2525" s="65"/>
      <c r="HJ2525" s="65"/>
      <c r="HK2525" s="65"/>
      <c r="HL2525" s="65"/>
      <c r="HM2525" s="65"/>
      <c r="HN2525" s="65"/>
      <c r="HO2525" s="65"/>
      <c r="HP2525" s="65"/>
      <c r="HQ2525" s="65"/>
      <c r="HR2525" s="65"/>
      <c r="HS2525" s="65"/>
      <c r="HT2525" s="65"/>
      <c r="HU2525" s="65"/>
      <c r="HV2525" s="65"/>
      <c r="HW2525" s="65"/>
      <c r="HX2525" s="65"/>
      <c r="HY2525" s="65"/>
      <c r="HZ2525" s="65"/>
      <c r="IA2525" s="65"/>
      <c r="IB2525" s="65"/>
      <c r="IC2525" s="65"/>
      <c r="ID2525" s="65"/>
      <c r="IE2525" s="65"/>
      <c r="IF2525" s="65"/>
      <c r="IG2525" s="65"/>
      <c r="IH2525" s="65"/>
      <c r="II2525" s="65"/>
      <c r="IJ2525" s="65"/>
      <c r="IK2525" s="65"/>
      <c r="IL2525" s="65"/>
    </row>
    <row r="2526" spans="1:246" s="66" customFormat="1" ht="14.25" customHeight="1" x14ac:dyDescent="0.4">
      <c r="A2526" s="34" t="e">
        <f>_xlfn.CONCAT(D2526,E2526,G2526,#REF!)</f>
        <v>#REF!</v>
      </c>
      <c r="B2526" s="40">
        <v>2474</v>
      </c>
      <c r="C2526" s="40">
        <v>2360</v>
      </c>
      <c r="D2526" s="40">
        <v>164</v>
      </c>
      <c r="E2526" s="41" t="s">
        <v>7520</v>
      </c>
      <c r="F2526" s="42" t="s">
        <v>5631</v>
      </c>
      <c r="G2526" s="41" t="s">
        <v>5615</v>
      </c>
      <c r="H2526" s="41" t="s">
        <v>5632</v>
      </c>
      <c r="I2526" s="41" t="s">
        <v>3785</v>
      </c>
      <c r="J2526" s="43">
        <v>14</v>
      </c>
      <c r="K2526" s="44">
        <v>8126.3</v>
      </c>
      <c r="L2526" s="45">
        <v>14</v>
      </c>
      <c r="M2526" s="45">
        <v>113768.2</v>
      </c>
      <c r="N2526" s="46">
        <v>4</v>
      </c>
      <c r="O2526" s="46">
        <v>2</v>
      </c>
      <c r="P2526" s="46">
        <v>0</v>
      </c>
      <c r="Q2526" s="46">
        <v>0</v>
      </c>
      <c r="R2526" s="46">
        <f t="shared" si="369"/>
        <v>6</v>
      </c>
      <c r="S2526" s="85"/>
      <c r="T2526" s="47">
        <f t="shared" si="361"/>
        <v>0</v>
      </c>
      <c r="U2526" s="47" t="str" cm="1">
        <f t="array" aca="1" ref="U2526" ca="1">IF(S2526="", "×", IF(LEFT(S2526,2)="項番", COUNTIFS($D$2:$D$4001, INDIRECT("D" &amp; ROW()-1), $U$2:$U$4001, "〇"), "〇"))</f>
        <v>×</v>
      </c>
      <c r="V2526" s="47" t="str">
        <f t="shared" si="362"/>
        <v>×</v>
      </c>
      <c r="W2526" s="47" t="str">
        <f t="shared" si="363"/>
        <v>×</v>
      </c>
      <c r="X2526" s="48" t="str">
        <f t="shared" ca="1" si="364"/>
        <v/>
      </c>
      <c r="Y2526" s="47">
        <f t="shared" ca="1" si="365"/>
        <v>0</v>
      </c>
      <c r="Z2526" s="47">
        <f t="shared" si="366"/>
        <v>164</v>
      </c>
      <c r="AA2526" s="47" t="str">
        <f t="shared" si="367"/>
        <v/>
      </c>
      <c r="AB2526" s="65"/>
      <c r="AC2526" s="65"/>
      <c r="AD2526" s="65"/>
      <c r="AE2526" s="65"/>
      <c r="AF2526" s="65"/>
      <c r="AG2526" s="65"/>
      <c r="AH2526" s="65"/>
      <c r="AI2526" s="65"/>
      <c r="AJ2526" s="65"/>
      <c r="AK2526" s="65"/>
      <c r="AL2526" s="65"/>
      <c r="AM2526" s="65"/>
      <c r="AN2526" s="65"/>
      <c r="AO2526" s="65"/>
      <c r="AP2526" s="65"/>
      <c r="AQ2526" s="65"/>
      <c r="AR2526" s="65"/>
      <c r="AS2526" s="65"/>
      <c r="AT2526" s="65"/>
      <c r="AU2526" s="65"/>
      <c r="AV2526" s="65"/>
      <c r="AW2526" s="65"/>
      <c r="AX2526" s="65"/>
      <c r="AY2526" s="65"/>
      <c r="AZ2526" s="65"/>
      <c r="BA2526" s="65"/>
      <c r="BB2526" s="65"/>
      <c r="BC2526" s="65"/>
      <c r="BD2526" s="65"/>
      <c r="BE2526" s="65"/>
      <c r="BF2526" s="65"/>
      <c r="BG2526" s="65"/>
      <c r="BH2526" s="65"/>
      <c r="BI2526" s="65"/>
      <c r="BJ2526" s="65"/>
      <c r="BK2526" s="65"/>
      <c r="BL2526" s="65"/>
      <c r="BM2526" s="65"/>
      <c r="BN2526" s="65"/>
      <c r="BO2526" s="65"/>
      <c r="BP2526" s="65"/>
      <c r="BQ2526" s="65"/>
      <c r="BR2526" s="65"/>
      <c r="BS2526" s="65"/>
      <c r="BT2526" s="65"/>
      <c r="BU2526" s="65"/>
      <c r="BV2526" s="65"/>
      <c r="BW2526" s="65"/>
      <c r="BX2526" s="65"/>
      <c r="BY2526" s="65"/>
      <c r="BZ2526" s="65"/>
      <c r="CA2526" s="65"/>
      <c r="CB2526" s="65"/>
      <c r="CC2526" s="65"/>
      <c r="CD2526" s="65"/>
      <c r="CE2526" s="65"/>
      <c r="CF2526" s="65"/>
      <c r="CG2526" s="65"/>
      <c r="CH2526" s="65"/>
      <c r="CI2526" s="65"/>
      <c r="CJ2526" s="65"/>
      <c r="CK2526" s="65"/>
      <c r="CL2526" s="65"/>
      <c r="CM2526" s="65"/>
      <c r="CN2526" s="65"/>
      <c r="CO2526" s="65"/>
      <c r="CP2526" s="65"/>
      <c r="CQ2526" s="65"/>
      <c r="CR2526" s="65"/>
      <c r="CS2526" s="65"/>
      <c r="CT2526" s="65"/>
      <c r="CU2526" s="65"/>
      <c r="CV2526" s="65"/>
      <c r="CW2526" s="65"/>
      <c r="CX2526" s="65"/>
      <c r="CY2526" s="65"/>
      <c r="CZ2526" s="65"/>
      <c r="DA2526" s="65"/>
      <c r="DB2526" s="65"/>
      <c r="DC2526" s="65"/>
      <c r="DD2526" s="65"/>
      <c r="DE2526" s="65"/>
      <c r="DF2526" s="65"/>
      <c r="DG2526" s="65"/>
      <c r="DH2526" s="65"/>
      <c r="DI2526" s="65"/>
      <c r="DJ2526" s="65"/>
      <c r="DK2526" s="65"/>
      <c r="DL2526" s="65"/>
      <c r="DM2526" s="65"/>
      <c r="DN2526" s="65"/>
      <c r="DO2526" s="65"/>
      <c r="DP2526" s="65"/>
      <c r="DQ2526" s="65"/>
      <c r="DR2526" s="65"/>
      <c r="DS2526" s="65"/>
      <c r="DT2526" s="65"/>
      <c r="DU2526" s="65"/>
      <c r="DV2526" s="65"/>
      <c r="DW2526" s="65"/>
      <c r="DX2526" s="65"/>
      <c r="DY2526" s="65"/>
      <c r="DZ2526" s="65"/>
      <c r="EA2526" s="65"/>
      <c r="EB2526" s="65"/>
      <c r="EC2526" s="65"/>
      <c r="ED2526" s="65"/>
      <c r="EE2526" s="65"/>
      <c r="EF2526" s="65"/>
      <c r="EG2526" s="65"/>
      <c r="EH2526" s="65"/>
      <c r="EI2526" s="65"/>
      <c r="EJ2526" s="65"/>
      <c r="EK2526" s="65"/>
      <c r="EL2526" s="65"/>
      <c r="EM2526" s="65"/>
      <c r="EN2526" s="65"/>
      <c r="EO2526" s="65"/>
      <c r="EP2526" s="65"/>
      <c r="EQ2526" s="65"/>
      <c r="ER2526" s="65"/>
      <c r="ES2526" s="65"/>
      <c r="ET2526" s="65"/>
      <c r="EU2526" s="65"/>
      <c r="EV2526" s="65"/>
      <c r="EW2526" s="65"/>
      <c r="EX2526" s="65"/>
      <c r="EY2526" s="65"/>
      <c r="EZ2526" s="65"/>
      <c r="FA2526" s="65"/>
      <c r="FB2526" s="65"/>
      <c r="FC2526" s="65"/>
      <c r="FD2526" s="65"/>
      <c r="FE2526" s="65"/>
      <c r="FF2526" s="65"/>
      <c r="FG2526" s="65"/>
      <c r="FH2526" s="65"/>
      <c r="FI2526" s="65"/>
      <c r="FJ2526" s="65"/>
      <c r="FK2526" s="65"/>
      <c r="FL2526" s="65"/>
      <c r="FM2526" s="65"/>
      <c r="FN2526" s="65"/>
      <c r="FO2526" s="65"/>
      <c r="FP2526" s="65"/>
      <c r="FQ2526" s="65"/>
      <c r="FR2526" s="65"/>
      <c r="FS2526" s="65"/>
      <c r="FT2526" s="65"/>
      <c r="FU2526" s="65"/>
      <c r="FV2526" s="65"/>
      <c r="FW2526" s="65"/>
      <c r="FX2526" s="65"/>
      <c r="FY2526" s="65"/>
      <c r="FZ2526" s="65"/>
      <c r="GA2526" s="65"/>
      <c r="GB2526" s="65"/>
      <c r="GC2526" s="65"/>
      <c r="GD2526" s="65"/>
      <c r="GE2526" s="65"/>
      <c r="GF2526" s="65"/>
      <c r="GG2526" s="65"/>
      <c r="GH2526" s="65"/>
      <c r="GI2526" s="65"/>
      <c r="GJ2526" s="65"/>
      <c r="GK2526" s="65"/>
      <c r="GL2526" s="65"/>
      <c r="GM2526" s="65"/>
      <c r="GN2526" s="65"/>
      <c r="GO2526" s="65"/>
      <c r="GP2526" s="65"/>
      <c r="GQ2526" s="65"/>
      <c r="GR2526" s="65"/>
      <c r="GS2526" s="65"/>
      <c r="GT2526" s="65"/>
      <c r="GU2526" s="65"/>
      <c r="GV2526" s="65"/>
      <c r="GW2526" s="65"/>
      <c r="GX2526" s="65"/>
      <c r="GY2526" s="65"/>
      <c r="GZ2526" s="65"/>
      <c r="HA2526" s="65"/>
      <c r="HB2526" s="65"/>
      <c r="HC2526" s="65"/>
      <c r="HD2526" s="65"/>
      <c r="HE2526" s="65"/>
      <c r="HF2526" s="65"/>
      <c r="HG2526" s="65"/>
      <c r="HH2526" s="65"/>
      <c r="HI2526" s="65"/>
      <c r="HJ2526" s="65"/>
      <c r="HK2526" s="65"/>
      <c r="HL2526" s="65"/>
      <c r="HM2526" s="65"/>
      <c r="HN2526" s="65"/>
      <c r="HO2526" s="65"/>
      <c r="HP2526" s="65"/>
      <c r="HQ2526" s="65"/>
      <c r="HR2526" s="65"/>
      <c r="HS2526" s="65"/>
      <c r="HT2526" s="65"/>
      <c r="HU2526" s="65"/>
      <c r="HV2526" s="65"/>
      <c r="HW2526" s="65"/>
      <c r="HX2526" s="65"/>
      <c r="HY2526" s="65"/>
      <c r="HZ2526" s="65"/>
      <c r="IA2526" s="65"/>
      <c r="IB2526" s="65"/>
      <c r="IC2526" s="65"/>
      <c r="ID2526" s="65"/>
      <c r="IE2526" s="65"/>
      <c r="IF2526" s="65"/>
      <c r="IG2526" s="65"/>
      <c r="IH2526" s="65"/>
      <c r="II2526" s="65"/>
      <c r="IJ2526" s="65"/>
      <c r="IK2526" s="65"/>
      <c r="IL2526" s="65"/>
    </row>
    <row r="2527" spans="1:246" s="66" customFormat="1" ht="14.25" customHeight="1" x14ac:dyDescent="0.4">
      <c r="A2527" s="34" t="e">
        <f>_xlfn.CONCAT(D2527,E2527,G2527,#REF!)</f>
        <v>#REF!</v>
      </c>
      <c r="B2527" s="40">
        <v>2475</v>
      </c>
      <c r="C2527" s="40">
        <v>2361</v>
      </c>
      <c r="D2527" s="40">
        <v>164</v>
      </c>
      <c r="E2527" s="41" t="s">
        <v>7520</v>
      </c>
      <c r="F2527" s="42" t="s">
        <v>5633</v>
      </c>
      <c r="G2527" s="41" t="s">
        <v>5615</v>
      </c>
      <c r="H2527" s="41" t="s">
        <v>5634</v>
      </c>
      <c r="I2527" s="41" t="s">
        <v>2307</v>
      </c>
      <c r="J2527" s="43">
        <v>28</v>
      </c>
      <c r="K2527" s="44">
        <v>3982.4</v>
      </c>
      <c r="L2527" s="45">
        <v>28</v>
      </c>
      <c r="M2527" s="45">
        <v>111507.2</v>
      </c>
      <c r="N2527" s="46">
        <v>22</v>
      </c>
      <c r="O2527" s="46">
        <v>4</v>
      </c>
      <c r="P2527" s="46">
        <v>0</v>
      </c>
      <c r="Q2527" s="46">
        <v>0</v>
      </c>
      <c r="R2527" s="46">
        <f t="shared" si="369"/>
        <v>26</v>
      </c>
      <c r="S2527" s="85"/>
      <c r="T2527" s="47">
        <f t="shared" si="361"/>
        <v>0</v>
      </c>
      <c r="U2527" s="47" t="str" cm="1">
        <f t="array" aca="1" ref="U2527" ca="1">IF(S2527="", "×", IF(LEFT(S2527,2)="項番", COUNTIFS($D$2:$D$4001, INDIRECT("D" &amp; ROW()-1), $U$2:$U$4001, "〇"), "〇"))</f>
        <v>×</v>
      </c>
      <c r="V2527" s="47" t="str">
        <f t="shared" si="362"/>
        <v>×</v>
      </c>
      <c r="W2527" s="47" t="str">
        <f t="shared" si="363"/>
        <v>×</v>
      </c>
      <c r="X2527" s="48" t="str">
        <f t="shared" ca="1" si="364"/>
        <v/>
      </c>
      <c r="Y2527" s="47">
        <f t="shared" ca="1" si="365"/>
        <v>0</v>
      </c>
      <c r="Z2527" s="47">
        <f t="shared" si="366"/>
        <v>164</v>
      </c>
      <c r="AA2527" s="47" t="str">
        <f t="shared" si="367"/>
        <v/>
      </c>
      <c r="AB2527" s="65"/>
      <c r="AC2527" s="65"/>
      <c r="AD2527" s="65"/>
      <c r="AE2527" s="65"/>
      <c r="AF2527" s="65"/>
      <c r="AG2527" s="65"/>
      <c r="AH2527" s="65"/>
      <c r="AI2527" s="65"/>
      <c r="AJ2527" s="65"/>
      <c r="AK2527" s="65"/>
      <c r="AL2527" s="65"/>
      <c r="AM2527" s="65"/>
      <c r="AN2527" s="65"/>
      <c r="AO2527" s="65"/>
      <c r="AP2527" s="65"/>
      <c r="AQ2527" s="65"/>
      <c r="AR2527" s="65"/>
      <c r="AS2527" s="65"/>
      <c r="AT2527" s="65"/>
      <c r="AU2527" s="65"/>
      <c r="AV2527" s="65"/>
      <c r="AW2527" s="65"/>
      <c r="AX2527" s="65"/>
      <c r="AY2527" s="65"/>
      <c r="AZ2527" s="65"/>
      <c r="BA2527" s="65"/>
      <c r="BB2527" s="65"/>
      <c r="BC2527" s="65"/>
      <c r="BD2527" s="65"/>
      <c r="BE2527" s="65"/>
      <c r="BF2527" s="65"/>
      <c r="BG2527" s="65"/>
      <c r="BH2527" s="65"/>
      <c r="BI2527" s="65"/>
      <c r="BJ2527" s="65"/>
      <c r="BK2527" s="65"/>
      <c r="BL2527" s="65"/>
      <c r="BM2527" s="65"/>
      <c r="BN2527" s="65"/>
      <c r="BO2527" s="65"/>
      <c r="BP2527" s="65"/>
      <c r="BQ2527" s="65"/>
      <c r="BR2527" s="65"/>
      <c r="BS2527" s="65"/>
      <c r="BT2527" s="65"/>
      <c r="BU2527" s="65"/>
      <c r="BV2527" s="65"/>
      <c r="BW2527" s="65"/>
      <c r="BX2527" s="65"/>
      <c r="BY2527" s="65"/>
      <c r="BZ2527" s="65"/>
      <c r="CA2527" s="65"/>
      <c r="CB2527" s="65"/>
      <c r="CC2527" s="65"/>
      <c r="CD2527" s="65"/>
      <c r="CE2527" s="65"/>
      <c r="CF2527" s="65"/>
      <c r="CG2527" s="65"/>
      <c r="CH2527" s="65"/>
      <c r="CI2527" s="65"/>
      <c r="CJ2527" s="65"/>
      <c r="CK2527" s="65"/>
      <c r="CL2527" s="65"/>
      <c r="CM2527" s="65"/>
      <c r="CN2527" s="65"/>
      <c r="CO2527" s="65"/>
      <c r="CP2527" s="65"/>
      <c r="CQ2527" s="65"/>
      <c r="CR2527" s="65"/>
      <c r="CS2527" s="65"/>
      <c r="CT2527" s="65"/>
      <c r="CU2527" s="65"/>
      <c r="CV2527" s="65"/>
      <c r="CW2527" s="65"/>
      <c r="CX2527" s="65"/>
      <c r="CY2527" s="65"/>
      <c r="CZ2527" s="65"/>
      <c r="DA2527" s="65"/>
      <c r="DB2527" s="65"/>
      <c r="DC2527" s="65"/>
      <c r="DD2527" s="65"/>
      <c r="DE2527" s="65"/>
      <c r="DF2527" s="65"/>
      <c r="DG2527" s="65"/>
      <c r="DH2527" s="65"/>
      <c r="DI2527" s="65"/>
      <c r="DJ2527" s="65"/>
      <c r="DK2527" s="65"/>
      <c r="DL2527" s="65"/>
      <c r="DM2527" s="65"/>
      <c r="DN2527" s="65"/>
      <c r="DO2527" s="65"/>
      <c r="DP2527" s="65"/>
      <c r="DQ2527" s="65"/>
      <c r="DR2527" s="65"/>
      <c r="DS2527" s="65"/>
      <c r="DT2527" s="65"/>
      <c r="DU2527" s="65"/>
      <c r="DV2527" s="65"/>
      <c r="DW2527" s="65"/>
      <c r="DX2527" s="65"/>
      <c r="DY2527" s="65"/>
      <c r="DZ2527" s="65"/>
      <c r="EA2527" s="65"/>
      <c r="EB2527" s="65"/>
      <c r="EC2527" s="65"/>
      <c r="ED2527" s="65"/>
      <c r="EE2527" s="65"/>
      <c r="EF2527" s="65"/>
      <c r="EG2527" s="65"/>
      <c r="EH2527" s="65"/>
      <c r="EI2527" s="65"/>
      <c r="EJ2527" s="65"/>
      <c r="EK2527" s="65"/>
      <c r="EL2527" s="65"/>
      <c r="EM2527" s="65"/>
      <c r="EN2527" s="65"/>
      <c r="EO2527" s="65"/>
      <c r="EP2527" s="65"/>
      <c r="EQ2527" s="65"/>
      <c r="ER2527" s="65"/>
      <c r="ES2527" s="65"/>
      <c r="ET2527" s="65"/>
      <c r="EU2527" s="65"/>
      <c r="EV2527" s="65"/>
      <c r="EW2527" s="65"/>
      <c r="EX2527" s="65"/>
      <c r="EY2527" s="65"/>
      <c r="EZ2527" s="65"/>
      <c r="FA2527" s="65"/>
      <c r="FB2527" s="65"/>
      <c r="FC2527" s="65"/>
      <c r="FD2527" s="65"/>
      <c r="FE2527" s="65"/>
      <c r="FF2527" s="65"/>
      <c r="FG2527" s="65"/>
      <c r="FH2527" s="65"/>
      <c r="FI2527" s="65"/>
      <c r="FJ2527" s="65"/>
      <c r="FK2527" s="65"/>
      <c r="FL2527" s="65"/>
      <c r="FM2527" s="65"/>
      <c r="FN2527" s="65"/>
      <c r="FO2527" s="65"/>
      <c r="FP2527" s="65"/>
      <c r="FQ2527" s="65"/>
      <c r="FR2527" s="65"/>
      <c r="FS2527" s="65"/>
      <c r="FT2527" s="65"/>
      <c r="FU2527" s="65"/>
      <c r="FV2527" s="65"/>
      <c r="FW2527" s="65"/>
      <c r="FX2527" s="65"/>
      <c r="FY2527" s="65"/>
      <c r="FZ2527" s="65"/>
      <c r="GA2527" s="65"/>
      <c r="GB2527" s="65"/>
      <c r="GC2527" s="65"/>
      <c r="GD2527" s="65"/>
      <c r="GE2527" s="65"/>
      <c r="GF2527" s="65"/>
      <c r="GG2527" s="65"/>
      <c r="GH2527" s="65"/>
      <c r="GI2527" s="65"/>
      <c r="GJ2527" s="65"/>
      <c r="GK2527" s="65"/>
      <c r="GL2527" s="65"/>
      <c r="GM2527" s="65"/>
      <c r="GN2527" s="65"/>
      <c r="GO2527" s="65"/>
      <c r="GP2527" s="65"/>
      <c r="GQ2527" s="65"/>
      <c r="GR2527" s="65"/>
      <c r="GS2527" s="65"/>
      <c r="GT2527" s="65"/>
      <c r="GU2527" s="65"/>
      <c r="GV2527" s="65"/>
      <c r="GW2527" s="65"/>
      <c r="GX2527" s="65"/>
      <c r="GY2527" s="65"/>
      <c r="GZ2527" s="65"/>
      <c r="HA2527" s="65"/>
      <c r="HB2527" s="65"/>
      <c r="HC2527" s="65"/>
      <c r="HD2527" s="65"/>
      <c r="HE2527" s="65"/>
      <c r="HF2527" s="65"/>
      <c r="HG2527" s="65"/>
      <c r="HH2527" s="65"/>
      <c r="HI2527" s="65"/>
      <c r="HJ2527" s="65"/>
      <c r="HK2527" s="65"/>
      <c r="HL2527" s="65"/>
      <c r="HM2527" s="65"/>
      <c r="HN2527" s="65"/>
      <c r="HO2527" s="65"/>
      <c r="HP2527" s="65"/>
      <c r="HQ2527" s="65"/>
      <c r="HR2527" s="65"/>
      <c r="HS2527" s="65"/>
      <c r="HT2527" s="65"/>
      <c r="HU2527" s="65"/>
      <c r="HV2527" s="65"/>
      <c r="HW2527" s="65"/>
      <c r="HX2527" s="65"/>
      <c r="HY2527" s="65"/>
      <c r="HZ2527" s="65"/>
      <c r="IA2527" s="65"/>
      <c r="IB2527" s="65"/>
      <c r="IC2527" s="65"/>
      <c r="ID2527" s="65"/>
      <c r="IE2527" s="65"/>
      <c r="IF2527" s="65"/>
      <c r="IG2527" s="65"/>
      <c r="IH2527" s="65"/>
      <c r="II2527" s="65"/>
      <c r="IJ2527" s="65"/>
      <c r="IK2527" s="65"/>
      <c r="IL2527" s="65"/>
    </row>
    <row r="2528" spans="1:246" ht="14.25" customHeight="1" x14ac:dyDescent="0.4">
      <c r="A2528" s="34" t="e">
        <f>_xlfn.CONCAT(D2528,E2528,G2528,#REF!)</f>
        <v>#REF!</v>
      </c>
      <c r="B2528" s="40">
        <v>2476</v>
      </c>
      <c r="C2528" s="40">
        <v>2362</v>
      </c>
      <c r="D2528" s="40">
        <v>164</v>
      </c>
      <c r="E2528" s="41" t="s">
        <v>7520</v>
      </c>
      <c r="F2528" s="42" t="s">
        <v>5635</v>
      </c>
      <c r="G2528" s="41" t="s">
        <v>5615</v>
      </c>
      <c r="H2528" s="41" t="s">
        <v>5636</v>
      </c>
      <c r="I2528" s="41" t="s">
        <v>2307</v>
      </c>
      <c r="J2528" s="43">
        <v>28</v>
      </c>
      <c r="K2528" s="44">
        <v>5966.4</v>
      </c>
      <c r="L2528" s="45">
        <v>28</v>
      </c>
      <c r="M2528" s="45">
        <v>167059.19999999998</v>
      </c>
      <c r="N2528" s="46">
        <v>41</v>
      </c>
      <c r="O2528" s="46">
        <v>4</v>
      </c>
      <c r="P2528" s="46">
        <v>0</v>
      </c>
      <c r="Q2528" s="46">
        <v>0</v>
      </c>
      <c r="R2528" s="46">
        <f t="shared" si="369"/>
        <v>45</v>
      </c>
      <c r="S2528" s="85"/>
      <c r="T2528" s="47">
        <f t="shared" si="361"/>
        <v>0</v>
      </c>
      <c r="U2528" s="47" t="str" cm="1">
        <f t="array" aca="1" ref="U2528" ca="1">IF(S2528="", "×", IF(LEFT(S2528,2)="項番", COUNTIFS($D$2:$D$4001, INDIRECT("D" &amp; ROW()-1), $U$2:$U$4001, "〇"), "〇"))</f>
        <v>×</v>
      </c>
      <c r="V2528" s="47" t="str">
        <f t="shared" si="362"/>
        <v>×</v>
      </c>
      <c r="W2528" s="47" t="str">
        <f t="shared" si="363"/>
        <v>×</v>
      </c>
      <c r="X2528" s="48" t="str">
        <f t="shared" ca="1" si="364"/>
        <v/>
      </c>
      <c r="Y2528" s="47">
        <f t="shared" ca="1" si="365"/>
        <v>0</v>
      </c>
      <c r="Z2528" s="47">
        <f t="shared" si="366"/>
        <v>164</v>
      </c>
      <c r="AA2528" s="47" t="str">
        <f t="shared" si="367"/>
        <v/>
      </c>
    </row>
    <row r="2529" spans="1:246" ht="14.25" customHeight="1" x14ac:dyDescent="0.4">
      <c r="A2529" s="34" t="e">
        <f>_xlfn.CONCAT(D2529,E2529,G2529,#REF!)</f>
        <v>#REF!</v>
      </c>
      <c r="B2529" s="40">
        <v>2478</v>
      </c>
      <c r="C2529" s="40">
        <v>2363</v>
      </c>
      <c r="D2529" s="40">
        <v>164</v>
      </c>
      <c r="E2529" s="41" t="s">
        <v>7520</v>
      </c>
      <c r="F2529" s="42" t="s">
        <v>5639</v>
      </c>
      <c r="G2529" s="41" t="s">
        <v>5615</v>
      </c>
      <c r="H2529" s="41" t="s">
        <v>5640</v>
      </c>
      <c r="I2529" s="41" t="s">
        <v>5641</v>
      </c>
      <c r="J2529" s="43">
        <v>28</v>
      </c>
      <c r="K2529" s="44">
        <v>96.6</v>
      </c>
      <c r="L2529" s="45">
        <v>28</v>
      </c>
      <c r="M2529" s="45">
        <v>2704.7999999999997</v>
      </c>
      <c r="N2529" s="46">
        <v>3</v>
      </c>
      <c r="O2529" s="46">
        <v>16</v>
      </c>
      <c r="P2529" s="46">
        <v>0</v>
      </c>
      <c r="Q2529" s="46">
        <v>0</v>
      </c>
      <c r="R2529" s="46">
        <f t="shared" si="369"/>
        <v>19</v>
      </c>
      <c r="S2529" s="85"/>
      <c r="T2529" s="47">
        <f t="shared" si="361"/>
        <v>0</v>
      </c>
      <c r="U2529" s="47" t="str" cm="1">
        <f t="array" aca="1" ref="U2529" ca="1">IF(S2529="", "×", IF(LEFT(S2529,2)="項番", COUNTIFS($D$2:$D$4001, INDIRECT("D" &amp; ROW()-1), $U$2:$U$4001, "〇"), "〇"))</f>
        <v>×</v>
      </c>
      <c r="V2529" s="47" t="str">
        <f t="shared" si="362"/>
        <v>×</v>
      </c>
      <c r="W2529" s="47" t="str">
        <f t="shared" si="363"/>
        <v>×</v>
      </c>
      <c r="X2529" s="48" t="str">
        <f t="shared" ca="1" si="364"/>
        <v/>
      </c>
      <c r="Y2529" s="47">
        <f t="shared" ca="1" si="365"/>
        <v>0</v>
      </c>
      <c r="Z2529" s="47">
        <f t="shared" si="366"/>
        <v>164</v>
      </c>
      <c r="AA2529" s="47" t="str">
        <f t="shared" si="367"/>
        <v/>
      </c>
    </row>
    <row r="2530" spans="1:246" ht="14.25" customHeight="1" x14ac:dyDescent="0.4">
      <c r="A2530" s="34" t="e">
        <f>_xlfn.CONCAT(D2530,E2530,G2530,#REF!)</f>
        <v>#REF!</v>
      </c>
      <c r="B2530" s="40">
        <v>2479</v>
      </c>
      <c r="C2530" s="40">
        <v>2364</v>
      </c>
      <c r="D2530" s="40">
        <v>164</v>
      </c>
      <c r="E2530" s="41" t="s">
        <v>7520</v>
      </c>
      <c r="F2530" s="42" t="s">
        <v>5642</v>
      </c>
      <c r="G2530" s="41" t="s">
        <v>5615</v>
      </c>
      <c r="H2530" s="41" t="s">
        <v>5643</v>
      </c>
      <c r="I2530" s="41" t="s">
        <v>532</v>
      </c>
      <c r="J2530" s="43">
        <v>1</v>
      </c>
      <c r="K2530" s="44">
        <v>2997</v>
      </c>
      <c r="L2530" s="45">
        <v>1</v>
      </c>
      <c r="M2530" s="45">
        <v>2997</v>
      </c>
      <c r="N2530" s="46">
        <v>30</v>
      </c>
      <c r="O2530" s="46">
        <v>0</v>
      </c>
      <c r="P2530" s="46">
        <v>0</v>
      </c>
      <c r="Q2530" s="46">
        <v>0</v>
      </c>
      <c r="R2530" s="46">
        <f t="shared" si="369"/>
        <v>30</v>
      </c>
      <c r="S2530" s="85"/>
      <c r="T2530" s="47">
        <f t="shared" si="361"/>
        <v>0</v>
      </c>
      <c r="U2530" s="47" t="str" cm="1">
        <f t="array" aca="1" ref="U2530" ca="1">IF(S2530="", "×", IF(LEFT(S2530,2)="項番", COUNTIFS($D$2:$D$4001, INDIRECT("D" &amp; ROW()-1), $U$2:$U$4001, "〇"), "〇"))</f>
        <v>×</v>
      </c>
      <c r="V2530" s="47" t="str">
        <f t="shared" si="362"/>
        <v>×</v>
      </c>
      <c r="W2530" s="47" t="str">
        <f t="shared" si="363"/>
        <v>×</v>
      </c>
      <c r="X2530" s="48" t="str">
        <f t="shared" ca="1" si="364"/>
        <v/>
      </c>
      <c r="Y2530" s="47">
        <f t="shared" ca="1" si="365"/>
        <v>0</v>
      </c>
      <c r="Z2530" s="47">
        <f t="shared" si="366"/>
        <v>164</v>
      </c>
      <c r="AA2530" s="47" t="str">
        <f t="shared" si="367"/>
        <v/>
      </c>
    </row>
    <row r="2531" spans="1:246" ht="14.25" customHeight="1" x14ac:dyDescent="0.4">
      <c r="A2531" s="34" t="e">
        <f>_xlfn.CONCAT(D2531,E2531,G2531,#REF!)</f>
        <v>#REF!</v>
      </c>
      <c r="B2531" s="40">
        <v>2480</v>
      </c>
      <c r="C2531" s="40">
        <v>2365</v>
      </c>
      <c r="D2531" s="40">
        <v>164</v>
      </c>
      <c r="E2531" s="41" t="s">
        <v>7520</v>
      </c>
      <c r="F2531" s="42" t="s">
        <v>5644</v>
      </c>
      <c r="G2531" s="41" t="s">
        <v>5615</v>
      </c>
      <c r="H2531" s="41" t="s">
        <v>5645</v>
      </c>
      <c r="I2531" s="41" t="s">
        <v>532</v>
      </c>
      <c r="J2531" s="43">
        <v>1</v>
      </c>
      <c r="K2531" s="44">
        <v>2706.4</v>
      </c>
      <c r="L2531" s="45">
        <v>1</v>
      </c>
      <c r="M2531" s="45">
        <v>2706.4</v>
      </c>
      <c r="N2531" s="41">
        <v>0</v>
      </c>
      <c r="O2531" s="41">
        <v>72</v>
      </c>
      <c r="P2531" s="41">
        <v>0</v>
      </c>
      <c r="Q2531" s="41">
        <v>0</v>
      </c>
      <c r="R2531" s="46">
        <f t="shared" si="369"/>
        <v>72</v>
      </c>
      <c r="S2531" s="85"/>
      <c r="T2531" s="47">
        <f t="shared" si="361"/>
        <v>0</v>
      </c>
      <c r="U2531" s="47" t="str" cm="1">
        <f t="array" aca="1" ref="U2531" ca="1">IF(S2531="", "×", IF(LEFT(S2531,2)="項番", COUNTIFS($D$2:$D$4001, INDIRECT("D" &amp; ROW()-1), $U$2:$U$4001, "〇"), "〇"))</f>
        <v>×</v>
      </c>
      <c r="V2531" s="47" t="str">
        <f t="shared" si="362"/>
        <v>×</v>
      </c>
      <c r="W2531" s="47" t="str">
        <f t="shared" si="363"/>
        <v>×</v>
      </c>
      <c r="X2531" s="48" t="str">
        <f t="shared" ca="1" si="364"/>
        <v/>
      </c>
      <c r="Y2531" s="47">
        <f t="shared" ca="1" si="365"/>
        <v>0</v>
      </c>
      <c r="Z2531" s="47">
        <f t="shared" si="366"/>
        <v>164</v>
      </c>
      <c r="AA2531" s="47" t="str">
        <f t="shared" si="367"/>
        <v/>
      </c>
    </row>
    <row r="2532" spans="1:246" ht="14.25" customHeight="1" x14ac:dyDescent="0.4">
      <c r="A2532" s="34" t="e">
        <f>_xlfn.CONCAT(D2532,E2532,G2532,#REF!)</f>
        <v>#REF!</v>
      </c>
      <c r="B2532" s="40">
        <v>2481</v>
      </c>
      <c r="C2532" s="40">
        <v>2366</v>
      </c>
      <c r="D2532" s="40">
        <v>164</v>
      </c>
      <c r="E2532" s="41" t="s">
        <v>7520</v>
      </c>
      <c r="F2532" s="42" t="s">
        <v>5646</v>
      </c>
      <c r="G2532" s="41" t="s">
        <v>5615</v>
      </c>
      <c r="H2532" s="41" t="s">
        <v>5647</v>
      </c>
      <c r="I2532" s="41" t="s">
        <v>532</v>
      </c>
      <c r="J2532" s="43">
        <v>1</v>
      </c>
      <c r="K2532" s="44">
        <v>4984.3</v>
      </c>
      <c r="L2532" s="45">
        <v>1</v>
      </c>
      <c r="M2532" s="45">
        <v>4984.3</v>
      </c>
      <c r="N2532" s="46">
        <v>85</v>
      </c>
      <c r="O2532" s="46">
        <v>0</v>
      </c>
      <c r="P2532" s="46">
        <v>0</v>
      </c>
      <c r="Q2532" s="46">
        <v>0</v>
      </c>
      <c r="R2532" s="46">
        <f t="shared" si="369"/>
        <v>85</v>
      </c>
      <c r="S2532" s="85"/>
      <c r="T2532" s="47">
        <f t="shared" si="361"/>
        <v>0</v>
      </c>
      <c r="U2532" s="47" t="str" cm="1">
        <f t="array" aca="1" ref="U2532" ca="1">IF(S2532="", "×", IF(LEFT(S2532,2)="項番", COUNTIFS($D$2:$D$4001, INDIRECT("D" &amp; ROW()-1), $U$2:$U$4001, "〇"), "〇"))</f>
        <v>×</v>
      </c>
      <c r="V2532" s="47" t="str">
        <f t="shared" si="362"/>
        <v>×</v>
      </c>
      <c r="W2532" s="47" t="str">
        <f t="shared" si="363"/>
        <v>×</v>
      </c>
      <c r="X2532" s="48" t="str">
        <f t="shared" ca="1" si="364"/>
        <v/>
      </c>
      <c r="Y2532" s="47">
        <f t="shared" ca="1" si="365"/>
        <v>0</v>
      </c>
      <c r="Z2532" s="47">
        <f t="shared" si="366"/>
        <v>164</v>
      </c>
      <c r="AA2532" s="47" t="str">
        <f t="shared" si="367"/>
        <v/>
      </c>
    </row>
    <row r="2533" spans="1:246" s="66" customFormat="1" ht="14.25" customHeight="1" x14ac:dyDescent="0.4">
      <c r="A2533" s="34" t="e">
        <f>_xlfn.CONCAT(D2533,E2533,G2533,#REF!)</f>
        <v>#REF!</v>
      </c>
      <c r="B2533" s="40">
        <v>2471</v>
      </c>
      <c r="C2533" s="40">
        <v>2367</v>
      </c>
      <c r="D2533" s="40">
        <v>164</v>
      </c>
      <c r="E2533" s="41" t="s">
        <v>7520</v>
      </c>
      <c r="F2533" s="42" t="s">
        <v>5625</v>
      </c>
      <c r="G2533" s="41" t="s">
        <v>5615</v>
      </c>
      <c r="H2533" s="41" t="s">
        <v>5626</v>
      </c>
      <c r="I2533" s="41" t="s">
        <v>12</v>
      </c>
      <c r="J2533" s="43">
        <v>100</v>
      </c>
      <c r="K2533" s="44">
        <v>166</v>
      </c>
      <c r="L2533" s="45">
        <v>100</v>
      </c>
      <c r="M2533" s="45">
        <v>16600</v>
      </c>
      <c r="N2533" s="46">
        <v>140</v>
      </c>
      <c r="O2533" s="46">
        <v>0</v>
      </c>
      <c r="P2533" s="46">
        <v>0</v>
      </c>
      <c r="Q2533" s="46">
        <v>6</v>
      </c>
      <c r="R2533" s="46">
        <f>SUM(N2533:Q2533)</f>
        <v>146</v>
      </c>
      <c r="S2533" s="85"/>
      <c r="T2533" s="47">
        <f t="shared" si="361"/>
        <v>0</v>
      </c>
      <c r="U2533" s="47" t="str" cm="1">
        <f t="array" aca="1" ref="U2533" ca="1">IF(S2533="", "×", IF(LEFT(S2533,2)="項番", COUNTIFS($D$2:$D$4001, INDIRECT("D" &amp; ROW()-1), $U$2:$U$4001, "〇"), "〇"))</f>
        <v>×</v>
      </c>
      <c r="V2533" s="47" t="str">
        <f t="shared" si="362"/>
        <v>×</v>
      </c>
      <c r="W2533" s="47" t="str">
        <f t="shared" si="363"/>
        <v>×</v>
      </c>
      <c r="X2533" s="48" t="str">
        <f t="shared" ca="1" si="364"/>
        <v/>
      </c>
      <c r="Y2533" s="47">
        <f t="shared" ca="1" si="365"/>
        <v>0</v>
      </c>
      <c r="Z2533" s="47">
        <f t="shared" si="366"/>
        <v>164</v>
      </c>
      <c r="AA2533" s="47" t="str">
        <f t="shared" si="367"/>
        <v/>
      </c>
      <c r="AB2533" s="65"/>
      <c r="AC2533" s="65"/>
      <c r="AD2533" s="65"/>
      <c r="AE2533" s="65"/>
      <c r="AF2533" s="65"/>
      <c r="AG2533" s="65"/>
      <c r="AH2533" s="65"/>
      <c r="AI2533" s="65"/>
      <c r="AJ2533" s="65"/>
      <c r="AK2533" s="65"/>
      <c r="AL2533" s="65"/>
      <c r="AM2533" s="65"/>
      <c r="AN2533" s="65"/>
      <c r="AO2533" s="65"/>
      <c r="AP2533" s="65"/>
      <c r="AQ2533" s="65"/>
      <c r="AR2533" s="65"/>
      <c r="AS2533" s="65"/>
      <c r="AT2533" s="65"/>
      <c r="AU2533" s="65"/>
      <c r="AV2533" s="65"/>
      <c r="AW2533" s="65"/>
      <c r="AX2533" s="65"/>
      <c r="AY2533" s="65"/>
      <c r="AZ2533" s="65"/>
      <c r="BA2533" s="65"/>
      <c r="BB2533" s="65"/>
      <c r="BC2533" s="65"/>
      <c r="BD2533" s="65"/>
      <c r="BE2533" s="65"/>
      <c r="BF2533" s="65"/>
      <c r="BG2533" s="65"/>
      <c r="BH2533" s="65"/>
      <c r="BI2533" s="65"/>
      <c r="BJ2533" s="65"/>
      <c r="BK2533" s="65"/>
      <c r="BL2533" s="65"/>
      <c r="BM2533" s="65"/>
      <c r="BN2533" s="65"/>
      <c r="BO2533" s="65"/>
      <c r="BP2533" s="65"/>
      <c r="BQ2533" s="65"/>
      <c r="BR2533" s="65"/>
      <c r="BS2533" s="65"/>
      <c r="BT2533" s="65"/>
      <c r="BU2533" s="65"/>
      <c r="BV2533" s="65"/>
      <c r="BW2533" s="65"/>
      <c r="BX2533" s="65"/>
      <c r="BY2533" s="65"/>
      <c r="BZ2533" s="65"/>
      <c r="CA2533" s="65"/>
      <c r="CB2533" s="65"/>
      <c r="CC2533" s="65"/>
      <c r="CD2533" s="65"/>
      <c r="CE2533" s="65"/>
      <c r="CF2533" s="65"/>
      <c r="CG2533" s="65"/>
      <c r="CH2533" s="65"/>
      <c r="CI2533" s="65"/>
      <c r="CJ2533" s="65"/>
      <c r="CK2533" s="65"/>
      <c r="CL2533" s="65"/>
      <c r="CM2533" s="65"/>
      <c r="CN2533" s="65"/>
      <c r="CO2533" s="65"/>
      <c r="CP2533" s="65"/>
      <c r="CQ2533" s="65"/>
      <c r="CR2533" s="65"/>
      <c r="CS2533" s="65"/>
      <c r="CT2533" s="65"/>
      <c r="CU2533" s="65"/>
      <c r="CV2533" s="65"/>
      <c r="CW2533" s="65"/>
      <c r="CX2533" s="65"/>
      <c r="CY2533" s="65"/>
      <c r="CZ2533" s="65"/>
      <c r="DA2533" s="65"/>
      <c r="DB2533" s="65"/>
      <c r="DC2533" s="65"/>
      <c r="DD2533" s="65"/>
      <c r="DE2533" s="65"/>
      <c r="DF2533" s="65"/>
      <c r="DG2533" s="65"/>
      <c r="DH2533" s="65"/>
      <c r="DI2533" s="65"/>
      <c r="DJ2533" s="65"/>
      <c r="DK2533" s="65"/>
      <c r="DL2533" s="65"/>
      <c r="DM2533" s="65"/>
      <c r="DN2533" s="65"/>
      <c r="DO2533" s="65"/>
      <c r="DP2533" s="65"/>
      <c r="DQ2533" s="65"/>
      <c r="DR2533" s="65"/>
      <c r="DS2533" s="65"/>
      <c r="DT2533" s="65"/>
      <c r="DU2533" s="65"/>
      <c r="DV2533" s="65"/>
      <c r="DW2533" s="65"/>
      <c r="DX2533" s="65"/>
      <c r="DY2533" s="65"/>
      <c r="DZ2533" s="65"/>
      <c r="EA2533" s="65"/>
      <c r="EB2533" s="65"/>
      <c r="EC2533" s="65"/>
      <c r="ED2533" s="65"/>
      <c r="EE2533" s="65"/>
      <c r="EF2533" s="65"/>
      <c r="EG2533" s="65"/>
      <c r="EH2533" s="65"/>
      <c r="EI2533" s="65"/>
      <c r="EJ2533" s="65"/>
      <c r="EK2533" s="65"/>
      <c r="EL2533" s="65"/>
      <c r="EM2533" s="65"/>
      <c r="EN2533" s="65"/>
      <c r="EO2533" s="65"/>
      <c r="EP2533" s="65"/>
      <c r="EQ2533" s="65"/>
      <c r="ER2533" s="65"/>
      <c r="ES2533" s="65"/>
      <c r="ET2533" s="65"/>
      <c r="EU2533" s="65"/>
      <c r="EV2533" s="65"/>
      <c r="EW2533" s="65"/>
      <c r="EX2533" s="65"/>
      <c r="EY2533" s="65"/>
      <c r="EZ2533" s="65"/>
      <c r="FA2533" s="65"/>
      <c r="FB2533" s="65"/>
      <c r="FC2533" s="65"/>
      <c r="FD2533" s="65"/>
      <c r="FE2533" s="65"/>
      <c r="FF2533" s="65"/>
      <c r="FG2533" s="65"/>
      <c r="FH2533" s="65"/>
      <c r="FI2533" s="65"/>
      <c r="FJ2533" s="65"/>
      <c r="FK2533" s="65"/>
      <c r="FL2533" s="65"/>
      <c r="FM2533" s="65"/>
      <c r="FN2533" s="65"/>
      <c r="FO2533" s="65"/>
      <c r="FP2533" s="65"/>
      <c r="FQ2533" s="65"/>
      <c r="FR2533" s="65"/>
      <c r="FS2533" s="65"/>
      <c r="FT2533" s="65"/>
      <c r="FU2533" s="65"/>
      <c r="FV2533" s="65"/>
      <c r="FW2533" s="65"/>
      <c r="FX2533" s="65"/>
      <c r="FY2533" s="65"/>
      <c r="FZ2533" s="65"/>
      <c r="GA2533" s="65"/>
      <c r="GB2533" s="65"/>
      <c r="GC2533" s="65"/>
      <c r="GD2533" s="65"/>
      <c r="GE2533" s="65"/>
      <c r="GF2533" s="65"/>
      <c r="GG2533" s="65"/>
      <c r="GH2533" s="65"/>
      <c r="GI2533" s="65"/>
      <c r="GJ2533" s="65"/>
      <c r="GK2533" s="65"/>
      <c r="GL2533" s="65"/>
      <c r="GM2533" s="65"/>
      <c r="GN2533" s="65"/>
      <c r="GO2533" s="65"/>
      <c r="GP2533" s="65"/>
      <c r="GQ2533" s="65"/>
      <c r="GR2533" s="65"/>
      <c r="GS2533" s="65"/>
      <c r="GT2533" s="65"/>
      <c r="GU2533" s="65"/>
      <c r="GV2533" s="65"/>
      <c r="GW2533" s="65"/>
      <c r="GX2533" s="65"/>
      <c r="GY2533" s="65"/>
      <c r="GZ2533" s="65"/>
      <c r="HA2533" s="65"/>
      <c r="HB2533" s="65"/>
      <c r="HC2533" s="65"/>
      <c r="HD2533" s="65"/>
      <c r="HE2533" s="65"/>
      <c r="HF2533" s="65"/>
      <c r="HG2533" s="65"/>
      <c r="HH2533" s="65"/>
      <c r="HI2533" s="65"/>
      <c r="HJ2533" s="65"/>
      <c r="HK2533" s="65"/>
      <c r="HL2533" s="65"/>
      <c r="HM2533" s="65"/>
      <c r="HN2533" s="65"/>
      <c r="HO2533" s="65"/>
      <c r="HP2533" s="65"/>
      <c r="HQ2533" s="65"/>
      <c r="HR2533" s="65"/>
      <c r="HS2533" s="65"/>
      <c r="HT2533" s="65"/>
      <c r="HU2533" s="65"/>
      <c r="HV2533" s="65"/>
      <c r="HW2533" s="65"/>
      <c r="HX2533" s="65"/>
      <c r="HY2533" s="65"/>
      <c r="HZ2533" s="65"/>
      <c r="IA2533" s="65"/>
      <c r="IB2533" s="65"/>
      <c r="IC2533" s="65"/>
      <c r="ID2533" s="65"/>
      <c r="IE2533" s="65"/>
      <c r="IF2533" s="65"/>
      <c r="IG2533" s="65"/>
      <c r="IH2533" s="65"/>
      <c r="II2533" s="65"/>
      <c r="IJ2533" s="65"/>
      <c r="IK2533" s="65"/>
      <c r="IL2533" s="65"/>
    </row>
    <row r="2534" spans="1:246" s="66" customFormat="1" ht="14.25" customHeight="1" x14ac:dyDescent="0.4">
      <c r="A2534" s="34" t="e">
        <f>_xlfn.CONCAT(D2534,E2534,G2534,#REF!)</f>
        <v>#REF!</v>
      </c>
      <c r="B2534" s="40">
        <v>2482</v>
      </c>
      <c r="C2534" s="40">
        <v>2368</v>
      </c>
      <c r="D2534" s="40">
        <v>164</v>
      </c>
      <c r="E2534" s="41" t="s">
        <v>7520</v>
      </c>
      <c r="F2534" s="42" t="s">
        <v>5648</v>
      </c>
      <c r="G2534" s="41" t="s">
        <v>5615</v>
      </c>
      <c r="H2534" s="41" t="s">
        <v>5649</v>
      </c>
      <c r="I2534" s="41" t="s">
        <v>12</v>
      </c>
      <c r="J2534" s="43">
        <v>100</v>
      </c>
      <c r="K2534" s="44">
        <v>116.1</v>
      </c>
      <c r="L2534" s="45">
        <v>100</v>
      </c>
      <c r="M2534" s="45">
        <v>11610</v>
      </c>
      <c r="N2534" s="46">
        <v>74</v>
      </c>
      <c r="O2534" s="46">
        <v>18</v>
      </c>
      <c r="P2534" s="46">
        <v>0</v>
      </c>
      <c r="Q2534" s="46">
        <v>0</v>
      </c>
      <c r="R2534" s="46">
        <f>SUM(N2534:Q2534)</f>
        <v>92</v>
      </c>
      <c r="S2534" s="85"/>
      <c r="T2534" s="47">
        <f t="shared" si="361"/>
        <v>0</v>
      </c>
      <c r="U2534" s="47" t="str" cm="1">
        <f t="array" aca="1" ref="U2534" ca="1">IF(S2534="", "×", IF(LEFT(S2534,2)="項番", COUNTIFS($D$2:$D$4001, INDIRECT("D" &amp; ROW()-1), $U$2:$U$4001, "〇"), "〇"))</f>
        <v>×</v>
      </c>
      <c r="V2534" s="47" t="str">
        <f t="shared" si="362"/>
        <v>×</v>
      </c>
      <c r="W2534" s="47" t="str">
        <f t="shared" si="363"/>
        <v>×</v>
      </c>
      <c r="X2534" s="48" t="str">
        <f t="shared" ca="1" si="364"/>
        <v/>
      </c>
      <c r="Y2534" s="47">
        <f t="shared" ca="1" si="365"/>
        <v>0</v>
      </c>
      <c r="Z2534" s="47">
        <f t="shared" si="366"/>
        <v>164</v>
      </c>
      <c r="AA2534" s="47" t="str">
        <f t="shared" si="367"/>
        <v/>
      </c>
      <c r="AB2534" s="65"/>
      <c r="AC2534" s="65"/>
      <c r="AD2534" s="65"/>
      <c r="AE2534" s="65"/>
      <c r="AF2534" s="65"/>
      <c r="AG2534" s="65"/>
      <c r="AH2534" s="65"/>
      <c r="AI2534" s="65"/>
      <c r="AJ2534" s="65"/>
      <c r="AK2534" s="65"/>
      <c r="AL2534" s="65"/>
      <c r="AM2534" s="65"/>
      <c r="AN2534" s="65"/>
      <c r="AO2534" s="65"/>
      <c r="AP2534" s="65"/>
      <c r="AQ2534" s="65"/>
      <c r="AR2534" s="65"/>
      <c r="AS2534" s="65"/>
      <c r="AT2534" s="65"/>
      <c r="AU2534" s="65"/>
      <c r="AV2534" s="65"/>
      <c r="AW2534" s="65"/>
      <c r="AX2534" s="65"/>
      <c r="AY2534" s="65"/>
      <c r="AZ2534" s="65"/>
      <c r="BA2534" s="65"/>
      <c r="BB2534" s="65"/>
      <c r="BC2534" s="65"/>
      <c r="BD2534" s="65"/>
      <c r="BE2534" s="65"/>
      <c r="BF2534" s="65"/>
      <c r="BG2534" s="65"/>
      <c r="BH2534" s="65"/>
      <c r="BI2534" s="65"/>
      <c r="BJ2534" s="65"/>
      <c r="BK2534" s="65"/>
      <c r="BL2534" s="65"/>
      <c r="BM2534" s="65"/>
      <c r="BN2534" s="65"/>
      <c r="BO2534" s="65"/>
      <c r="BP2534" s="65"/>
      <c r="BQ2534" s="65"/>
      <c r="BR2534" s="65"/>
      <c r="BS2534" s="65"/>
      <c r="BT2534" s="65"/>
      <c r="BU2534" s="65"/>
      <c r="BV2534" s="65"/>
      <c r="BW2534" s="65"/>
      <c r="BX2534" s="65"/>
      <c r="BY2534" s="65"/>
      <c r="BZ2534" s="65"/>
      <c r="CA2534" s="65"/>
      <c r="CB2534" s="65"/>
      <c r="CC2534" s="65"/>
      <c r="CD2534" s="65"/>
      <c r="CE2534" s="65"/>
      <c r="CF2534" s="65"/>
      <c r="CG2534" s="65"/>
      <c r="CH2534" s="65"/>
      <c r="CI2534" s="65"/>
      <c r="CJ2534" s="65"/>
      <c r="CK2534" s="65"/>
      <c r="CL2534" s="65"/>
      <c r="CM2534" s="65"/>
      <c r="CN2534" s="65"/>
      <c r="CO2534" s="65"/>
      <c r="CP2534" s="65"/>
      <c r="CQ2534" s="65"/>
      <c r="CR2534" s="65"/>
      <c r="CS2534" s="65"/>
      <c r="CT2534" s="65"/>
      <c r="CU2534" s="65"/>
      <c r="CV2534" s="65"/>
      <c r="CW2534" s="65"/>
      <c r="CX2534" s="65"/>
      <c r="CY2534" s="65"/>
      <c r="CZ2534" s="65"/>
      <c r="DA2534" s="65"/>
      <c r="DB2534" s="65"/>
      <c r="DC2534" s="65"/>
      <c r="DD2534" s="65"/>
      <c r="DE2534" s="65"/>
      <c r="DF2534" s="65"/>
      <c r="DG2534" s="65"/>
      <c r="DH2534" s="65"/>
      <c r="DI2534" s="65"/>
      <c r="DJ2534" s="65"/>
      <c r="DK2534" s="65"/>
      <c r="DL2534" s="65"/>
      <c r="DM2534" s="65"/>
      <c r="DN2534" s="65"/>
      <c r="DO2534" s="65"/>
      <c r="DP2534" s="65"/>
      <c r="DQ2534" s="65"/>
      <c r="DR2534" s="65"/>
      <c r="DS2534" s="65"/>
      <c r="DT2534" s="65"/>
      <c r="DU2534" s="65"/>
      <c r="DV2534" s="65"/>
      <c r="DW2534" s="65"/>
      <c r="DX2534" s="65"/>
      <c r="DY2534" s="65"/>
      <c r="DZ2534" s="65"/>
      <c r="EA2534" s="65"/>
      <c r="EB2534" s="65"/>
      <c r="EC2534" s="65"/>
      <c r="ED2534" s="65"/>
      <c r="EE2534" s="65"/>
      <c r="EF2534" s="65"/>
      <c r="EG2534" s="65"/>
      <c r="EH2534" s="65"/>
      <c r="EI2534" s="65"/>
      <c r="EJ2534" s="65"/>
      <c r="EK2534" s="65"/>
      <c r="EL2534" s="65"/>
      <c r="EM2534" s="65"/>
      <c r="EN2534" s="65"/>
      <c r="EO2534" s="65"/>
      <c r="EP2534" s="65"/>
      <c r="EQ2534" s="65"/>
      <c r="ER2534" s="65"/>
      <c r="ES2534" s="65"/>
      <c r="ET2534" s="65"/>
      <c r="EU2534" s="65"/>
      <c r="EV2534" s="65"/>
      <c r="EW2534" s="65"/>
      <c r="EX2534" s="65"/>
      <c r="EY2534" s="65"/>
      <c r="EZ2534" s="65"/>
      <c r="FA2534" s="65"/>
      <c r="FB2534" s="65"/>
      <c r="FC2534" s="65"/>
      <c r="FD2534" s="65"/>
      <c r="FE2534" s="65"/>
      <c r="FF2534" s="65"/>
      <c r="FG2534" s="65"/>
      <c r="FH2534" s="65"/>
      <c r="FI2534" s="65"/>
      <c r="FJ2534" s="65"/>
      <c r="FK2534" s="65"/>
      <c r="FL2534" s="65"/>
      <c r="FM2534" s="65"/>
      <c r="FN2534" s="65"/>
      <c r="FO2534" s="65"/>
      <c r="FP2534" s="65"/>
      <c r="FQ2534" s="65"/>
      <c r="FR2534" s="65"/>
      <c r="FS2534" s="65"/>
      <c r="FT2534" s="65"/>
      <c r="FU2534" s="65"/>
      <c r="FV2534" s="65"/>
      <c r="FW2534" s="65"/>
      <c r="FX2534" s="65"/>
      <c r="FY2534" s="65"/>
      <c r="FZ2534" s="65"/>
      <c r="GA2534" s="65"/>
      <c r="GB2534" s="65"/>
      <c r="GC2534" s="65"/>
      <c r="GD2534" s="65"/>
      <c r="GE2534" s="65"/>
      <c r="GF2534" s="65"/>
      <c r="GG2534" s="65"/>
      <c r="GH2534" s="65"/>
      <c r="GI2534" s="65"/>
      <c r="GJ2534" s="65"/>
      <c r="GK2534" s="65"/>
      <c r="GL2534" s="65"/>
      <c r="GM2534" s="65"/>
      <c r="GN2534" s="65"/>
      <c r="GO2534" s="65"/>
      <c r="GP2534" s="65"/>
      <c r="GQ2534" s="65"/>
      <c r="GR2534" s="65"/>
      <c r="GS2534" s="65"/>
      <c r="GT2534" s="65"/>
      <c r="GU2534" s="65"/>
      <c r="GV2534" s="65"/>
      <c r="GW2534" s="65"/>
      <c r="GX2534" s="65"/>
      <c r="GY2534" s="65"/>
      <c r="GZ2534" s="65"/>
      <c r="HA2534" s="65"/>
      <c r="HB2534" s="65"/>
      <c r="HC2534" s="65"/>
      <c r="HD2534" s="65"/>
      <c r="HE2534" s="65"/>
      <c r="HF2534" s="65"/>
      <c r="HG2534" s="65"/>
      <c r="HH2534" s="65"/>
      <c r="HI2534" s="65"/>
      <c r="HJ2534" s="65"/>
      <c r="HK2534" s="65"/>
      <c r="HL2534" s="65"/>
      <c r="HM2534" s="65"/>
      <c r="HN2534" s="65"/>
      <c r="HO2534" s="65"/>
      <c r="HP2534" s="65"/>
      <c r="HQ2534" s="65"/>
      <c r="HR2534" s="65"/>
      <c r="HS2534" s="65"/>
      <c r="HT2534" s="65"/>
      <c r="HU2534" s="65"/>
      <c r="HV2534" s="65"/>
      <c r="HW2534" s="65"/>
      <c r="HX2534" s="65"/>
      <c r="HY2534" s="65"/>
      <c r="HZ2534" s="65"/>
      <c r="IA2534" s="65"/>
      <c r="IB2534" s="65"/>
      <c r="IC2534" s="65"/>
      <c r="ID2534" s="65"/>
      <c r="IE2534" s="65"/>
      <c r="IF2534" s="65"/>
      <c r="IG2534" s="65"/>
      <c r="IH2534" s="65"/>
      <c r="II2534" s="65"/>
      <c r="IJ2534" s="65"/>
      <c r="IK2534" s="65"/>
      <c r="IL2534" s="65"/>
    </row>
    <row r="2535" spans="1:246" s="68" customFormat="1" ht="14.25" customHeight="1" x14ac:dyDescent="0.4">
      <c r="A2535" s="50" t="e">
        <f>_xlfn.CONCAT(D2535,E2535,G2535,#REF!)</f>
        <v>#REF!</v>
      </c>
      <c r="B2535" s="51"/>
      <c r="C2535" s="51" t="s">
        <v>125</v>
      </c>
      <c r="D2535" s="51" t="s">
        <v>125</v>
      </c>
      <c r="E2535" s="52"/>
      <c r="F2535" s="53"/>
      <c r="G2535" s="52"/>
      <c r="H2535" s="52"/>
      <c r="I2535" s="52"/>
      <c r="J2535" s="54"/>
      <c r="K2535" s="55"/>
      <c r="L2535" s="56"/>
      <c r="M2535" s="56"/>
      <c r="N2535" s="57"/>
      <c r="O2535" s="57"/>
      <c r="P2535" s="57"/>
      <c r="Q2535" s="57"/>
      <c r="R2535" s="57"/>
      <c r="S2535" s="86" t="s">
        <v>7717</v>
      </c>
      <c r="T2535" s="58">
        <f t="shared" si="361"/>
        <v>0</v>
      </c>
      <c r="U2535" s="58" cm="1">
        <f t="array" aca="1" ref="U2535" ca="1">IF(S2535="", "×", IF(LEFT(S2535,2)="項番", COUNTIFS($D$2:$D$4001, INDIRECT("D" &amp; ROW()-1), $U$2:$U$4001, "〇"), "〇"))</f>
        <v>0</v>
      </c>
      <c r="V2535" s="58" t="str">
        <f t="shared" si="362"/>
        <v/>
      </c>
      <c r="W2535" s="58" t="str">
        <f t="shared" si="363"/>
        <v/>
      </c>
      <c r="X2535" s="59" t="str">
        <f t="shared" ca="1" si="364"/>
        <v/>
      </c>
      <c r="Y2535" s="58">
        <f t="shared" ca="1" si="365"/>
        <v>0</v>
      </c>
      <c r="Z2535" s="58">
        <f t="shared" si="366"/>
        <v>164</v>
      </c>
      <c r="AA2535" s="58" t="str">
        <f t="shared" si="367"/>
        <v>【注意】：項番集計行（項番〇計）は、一つ上のNOにする)</v>
      </c>
      <c r="AB2535" s="67"/>
      <c r="AC2535" s="67"/>
      <c r="AD2535" s="67"/>
      <c r="AE2535" s="67"/>
      <c r="AF2535" s="67"/>
      <c r="AG2535" s="67"/>
      <c r="AH2535" s="67"/>
      <c r="AI2535" s="67"/>
      <c r="AJ2535" s="67"/>
      <c r="AK2535" s="67"/>
      <c r="AL2535" s="67"/>
      <c r="AM2535" s="67"/>
      <c r="AN2535" s="67"/>
      <c r="AO2535" s="67"/>
      <c r="AP2535" s="67"/>
      <c r="AQ2535" s="67"/>
      <c r="AR2535" s="67"/>
      <c r="AS2535" s="67"/>
      <c r="AT2535" s="67"/>
      <c r="AU2535" s="67"/>
      <c r="AV2535" s="67"/>
      <c r="AW2535" s="67"/>
      <c r="AX2535" s="67"/>
      <c r="AY2535" s="67"/>
      <c r="AZ2535" s="67"/>
      <c r="BA2535" s="67"/>
      <c r="BB2535" s="67"/>
      <c r="BC2535" s="67"/>
      <c r="BD2535" s="67"/>
      <c r="BE2535" s="67"/>
      <c r="BF2535" s="67"/>
      <c r="BG2535" s="67"/>
      <c r="BH2535" s="67"/>
      <c r="BI2535" s="67"/>
      <c r="BJ2535" s="67"/>
      <c r="BK2535" s="67"/>
      <c r="BL2535" s="67"/>
      <c r="BM2535" s="67"/>
      <c r="BN2535" s="67"/>
      <c r="BO2535" s="67"/>
      <c r="BP2535" s="67"/>
      <c r="BQ2535" s="67"/>
      <c r="BR2535" s="67"/>
      <c r="BS2535" s="67"/>
      <c r="BT2535" s="67"/>
      <c r="BU2535" s="67"/>
      <c r="BV2535" s="67"/>
      <c r="BW2535" s="67"/>
      <c r="BX2535" s="67"/>
      <c r="BY2535" s="67"/>
      <c r="BZ2535" s="67"/>
      <c r="CA2535" s="67"/>
      <c r="CB2535" s="67"/>
      <c r="CC2535" s="67"/>
      <c r="CD2535" s="67"/>
      <c r="CE2535" s="67"/>
      <c r="CF2535" s="67"/>
      <c r="CG2535" s="67"/>
      <c r="CH2535" s="67"/>
      <c r="CI2535" s="67"/>
      <c r="CJ2535" s="67"/>
      <c r="CK2535" s="67"/>
      <c r="CL2535" s="67"/>
      <c r="CM2535" s="67"/>
      <c r="CN2535" s="67"/>
      <c r="CO2535" s="67"/>
      <c r="CP2535" s="67"/>
      <c r="CQ2535" s="67"/>
      <c r="CR2535" s="67"/>
      <c r="CS2535" s="67"/>
      <c r="CT2535" s="67"/>
      <c r="CU2535" s="67"/>
      <c r="CV2535" s="67"/>
      <c r="CW2535" s="67"/>
      <c r="CX2535" s="67"/>
      <c r="CY2535" s="67"/>
      <c r="CZ2535" s="67"/>
      <c r="DA2535" s="67"/>
      <c r="DB2535" s="67"/>
      <c r="DC2535" s="67"/>
      <c r="DD2535" s="67"/>
      <c r="DE2535" s="67"/>
      <c r="DF2535" s="67"/>
      <c r="DG2535" s="67"/>
      <c r="DH2535" s="67"/>
      <c r="DI2535" s="67"/>
      <c r="DJ2535" s="67"/>
      <c r="DK2535" s="67"/>
      <c r="DL2535" s="67"/>
      <c r="DM2535" s="67"/>
      <c r="DN2535" s="67"/>
      <c r="DO2535" s="67"/>
      <c r="DP2535" s="67"/>
      <c r="DQ2535" s="67"/>
      <c r="DR2535" s="67"/>
      <c r="DS2535" s="67"/>
      <c r="DT2535" s="67"/>
      <c r="DU2535" s="67"/>
      <c r="DV2535" s="67"/>
      <c r="DW2535" s="67"/>
      <c r="DX2535" s="67"/>
      <c r="DY2535" s="67"/>
      <c r="DZ2535" s="67"/>
      <c r="EA2535" s="67"/>
      <c r="EB2535" s="67"/>
      <c r="EC2535" s="67"/>
      <c r="ED2535" s="67"/>
      <c r="EE2535" s="67"/>
      <c r="EF2535" s="67"/>
      <c r="EG2535" s="67"/>
      <c r="EH2535" s="67"/>
      <c r="EI2535" s="67"/>
      <c r="EJ2535" s="67"/>
      <c r="EK2535" s="67"/>
      <c r="EL2535" s="67"/>
      <c r="EM2535" s="67"/>
      <c r="EN2535" s="67"/>
      <c r="EO2535" s="67"/>
      <c r="EP2535" s="67"/>
      <c r="EQ2535" s="67"/>
      <c r="ER2535" s="67"/>
      <c r="ES2535" s="67"/>
      <c r="ET2535" s="67"/>
      <c r="EU2535" s="67"/>
      <c r="EV2535" s="67"/>
      <c r="EW2535" s="67"/>
      <c r="EX2535" s="67"/>
      <c r="EY2535" s="67"/>
      <c r="EZ2535" s="67"/>
      <c r="FA2535" s="67"/>
      <c r="FB2535" s="67"/>
      <c r="FC2535" s="67"/>
      <c r="FD2535" s="67"/>
      <c r="FE2535" s="67"/>
      <c r="FF2535" s="67"/>
      <c r="FG2535" s="67"/>
      <c r="FH2535" s="67"/>
      <c r="FI2535" s="67"/>
      <c r="FJ2535" s="67"/>
      <c r="FK2535" s="67"/>
      <c r="FL2535" s="67"/>
      <c r="FM2535" s="67"/>
      <c r="FN2535" s="67"/>
      <c r="FO2535" s="67"/>
      <c r="FP2535" s="67"/>
      <c r="FQ2535" s="67"/>
      <c r="FR2535" s="67"/>
      <c r="FS2535" s="67"/>
      <c r="FT2535" s="67"/>
      <c r="FU2535" s="67"/>
      <c r="FV2535" s="67"/>
      <c r="FW2535" s="67"/>
      <c r="FX2535" s="67"/>
      <c r="FY2535" s="67"/>
      <c r="FZ2535" s="67"/>
      <c r="GA2535" s="67"/>
      <c r="GB2535" s="67"/>
      <c r="GC2535" s="67"/>
      <c r="GD2535" s="67"/>
      <c r="GE2535" s="67"/>
      <c r="GF2535" s="67"/>
      <c r="GG2535" s="67"/>
      <c r="GH2535" s="67"/>
      <c r="GI2535" s="67"/>
      <c r="GJ2535" s="67"/>
      <c r="GK2535" s="67"/>
      <c r="GL2535" s="67"/>
      <c r="GM2535" s="67"/>
      <c r="GN2535" s="67"/>
      <c r="GO2535" s="67"/>
      <c r="GP2535" s="67"/>
      <c r="GQ2535" s="67"/>
      <c r="GR2535" s="67"/>
      <c r="GS2535" s="67"/>
      <c r="GT2535" s="67"/>
      <c r="GU2535" s="67"/>
      <c r="GV2535" s="67"/>
      <c r="GW2535" s="67"/>
      <c r="GX2535" s="67"/>
      <c r="GY2535" s="67"/>
      <c r="GZ2535" s="67"/>
      <c r="HA2535" s="67"/>
      <c r="HB2535" s="67"/>
      <c r="HC2535" s="67"/>
      <c r="HD2535" s="67"/>
      <c r="HE2535" s="67"/>
      <c r="HF2535" s="67"/>
      <c r="HG2535" s="67"/>
      <c r="HH2535" s="67"/>
      <c r="HI2535" s="67"/>
      <c r="HJ2535" s="67"/>
      <c r="HK2535" s="67"/>
      <c r="HL2535" s="67"/>
      <c r="HM2535" s="67"/>
      <c r="HN2535" s="67"/>
      <c r="HO2535" s="67"/>
      <c r="HP2535" s="67"/>
      <c r="HQ2535" s="67"/>
      <c r="HR2535" s="67"/>
      <c r="HS2535" s="67"/>
      <c r="HT2535" s="67"/>
      <c r="HU2535" s="67"/>
      <c r="HV2535" s="67"/>
      <c r="HW2535" s="67"/>
      <c r="HX2535" s="67"/>
      <c r="HY2535" s="67"/>
      <c r="HZ2535" s="67"/>
      <c r="IA2535" s="67"/>
      <c r="IB2535" s="67"/>
      <c r="IC2535" s="67"/>
      <c r="ID2535" s="67"/>
      <c r="IE2535" s="67"/>
      <c r="IF2535" s="67"/>
      <c r="IG2535" s="67"/>
      <c r="IH2535" s="67"/>
      <c r="II2535" s="67"/>
      <c r="IJ2535" s="67"/>
      <c r="IK2535" s="67"/>
      <c r="IL2535" s="67"/>
    </row>
    <row r="2536" spans="1:246" s="66" customFormat="1" ht="14.25" customHeight="1" x14ac:dyDescent="0.4">
      <c r="A2536" s="34" t="e">
        <f>_xlfn.CONCAT(D2536,E2536,G2536,#REF!)</f>
        <v>#REF!</v>
      </c>
      <c r="B2536" s="40">
        <v>1504</v>
      </c>
      <c r="C2536" s="40">
        <v>2369</v>
      </c>
      <c r="D2536" s="40">
        <v>165</v>
      </c>
      <c r="E2536" s="41" t="s">
        <v>7520</v>
      </c>
      <c r="F2536" s="42" t="s">
        <v>3499</v>
      </c>
      <c r="G2536" s="41" t="s">
        <v>3500</v>
      </c>
      <c r="H2536" s="41" t="s">
        <v>3501</v>
      </c>
      <c r="I2536" s="41" t="s">
        <v>3502</v>
      </c>
      <c r="J2536" s="43">
        <v>40</v>
      </c>
      <c r="K2536" s="44">
        <v>289.5</v>
      </c>
      <c r="L2536" s="45">
        <v>40</v>
      </c>
      <c r="M2536" s="45">
        <v>11580</v>
      </c>
      <c r="N2536" s="46">
        <v>0</v>
      </c>
      <c r="O2536" s="46">
        <v>0</v>
      </c>
      <c r="P2536" s="46">
        <v>4</v>
      </c>
      <c r="Q2536" s="46">
        <v>0</v>
      </c>
      <c r="R2536" s="46">
        <f t="shared" si="369"/>
        <v>4</v>
      </c>
      <c r="S2536" s="85"/>
      <c r="T2536" s="47">
        <f t="shared" si="361"/>
        <v>0</v>
      </c>
      <c r="U2536" s="47" t="str" cm="1">
        <f t="array" aca="1" ref="U2536" ca="1">IF(S2536="", "×", IF(LEFT(S2536,2)="項番", COUNTIFS($D$2:$D$4001, INDIRECT("D" &amp; ROW()-1), $U$2:$U$4001, "〇"), "〇"))</f>
        <v>×</v>
      </c>
      <c r="V2536" s="47" t="str">
        <f t="shared" si="362"/>
        <v>×</v>
      </c>
      <c r="W2536" s="47" t="str">
        <f t="shared" si="363"/>
        <v>×</v>
      </c>
      <c r="X2536" s="48" t="str">
        <f t="shared" ca="1" si="364"/>
        <v/>
      </c>
      <c r="Y2536" s="47">
        <f t="shared" ca="1" si="365"/>
        <v>0</v>
      </c>
      <c r="Z2536" s="47">
        <f t="shared" si="366"/>
        <v>165</v>
      </c>
      <c r="AA2536" s="47" t="str">
        <f t="shared" si="367"/>
        <v/>
      </c>
      <c r="AB2536" s="65"/>
      <c r="AC2536" s="65"/>
      <c r="AD2536" s="65"/>
      <c r="AE2536" s="65"/>
      <c r="AF2536" s="65"/>
      <c r="AG2536" s="65"/>
      <c r="AH2536" s="65"/>
      <c r="AI2536" s="65"/>
      <c r="AJ2536" s="65"/>
      <c r="AK2536" s="65"/>
      <c r="AL2536" s="65"/>
      <c r="AM2536" s="65"/>
      <c r="AN2536" s="65"/>
      <c r="AO2536" s="65"/>
      <c r="AP2536" s="65"/>
      <c r="AQ2536" s="65"/>
      <c r="AR2536" s="65"/>
      <c r="AS2536" s="65"/>
      <c r="AT2536" s="65"/>
      <c r="AU2536" s="65"/>
      <c r="AV2536" s="65"/>
      <c r="AW2536" s="65"/>
      <c r="AX2536" s="65"/>
      <c r="AY2536" s="65"/>
      <c r="AZ2536" s="65"/>
      <c r="BA2536" s="65"/>
      <c r="BB2536" s="65"/>
      <c r="BC2536" s="65"/>
      <c r="BD2536" s="65"/>
      <c r="BE2536" s="65"/>
      <c r="BF2536" s="65"/>
      <c r="BG2536" s="65"/>
      <c r="BH2536" s="65"/>
      <c r="BI2536" s="65"/>
      <c r="BJ2536" s="65"/>
      <c r="BK2536" s="65"/>
      <c r="BL2536" s="65"/>
      <c r="BM2536" s="65"/>
      <c r="BN2536" s="65"/>
      <c r="BO2536" s="65"/>
      <c r="BP2536" s="65"/>
      <c r="BQ2536" s="65"/>
      <c r="BR2536" s="65"/>
      <c r="BS2536" s="65"/>
      <c r="BT2536" s="65"/>
      <c r="BU2536" s="65"/>
      <c r="BV2536" s="65"/>
      <c r="BW2536" s="65"/>
      <c r="BX2536" s="65"/>
      <c r="BY2536" s="65"/>
      <c r="BZ2536" s="65"/>
      <c r="CA2536" s="65"/>
      <c r="CB2536" s="65"/>
      <c r="CC2536" s="65"/>
      <c r="CD2536" s="65"/>
      <c r="CE2536" s="65"/>
      <c r="CF2536" s="65"/>
      <c r="CG2536" s="65"/>
      <c r="CH2536" s="65"/>
      <c r="CI2536" s="65"/>
      <c r="CJ2536" s="65"/>
      <c r="CK2536" s="65"/>
      <c r="CL2536" s="65"/>
      <c r="CM2536" s="65"/>
      <c r="CN2536" s="65"/>
      <c r="CO2536" s="65"/>
      <c r="CP2536" s="65"/>
      <c r="CQ2536" s="65"/>
      <c r="CR2536" s="65"/>
      <c r="CS2536" s="65"/>
      <c r="CT2536" s="65"/>
      <c r="CU2536" s="65"/>
      <c r="CV2536" s="65"/>
      <c r="CW2536" s="65"/>
      <c r="CX2536" s="65"/>
      <c r="CY2536" s="65"/>
      <c r="CZ2536" s="65"/>
      <c r="DA2536" s="65"/>
      <c r="DB2536" s="65"/>
      <c r="DC2536" s="65"/>
      <c r="DD2536" s="65"/>
      <c r="DE2536" s="65"/>
      <c r="DF2536" s="65"/>
      <c r="DG2536" s="65"/>
      <c r="DH2536" s="65"/>
      <c r="DI2536" s="65"/>
      <c r="DJ2536" s="65"/>
      <c r="DK2536" s="65"/>
      <c r="DL2536" s="65"/>
      <c r="DM2536" s="65"/>
      <c r="DN2536" s="65"/>
      <c r="DO2536" s="65"/>
      <c r="DP2536" s="65"/>
      <c r="DQ2536" s="65"/>
      <c r="DR2536" s="65"/>
      <c r="DS2536" s="65"/>
      <c r="DT2536" s="65"/>
      <c r="DU2536" s="65"/>
      <c r="DV2536" s="65"/>
      <c r="DW2536" s="65"/>
      <c r="DX2536" s="65"/>
      <c r="DY2536" s="65"/>
      <c r="DZ2536" s="65"/>
      <c r="EA2536" s="65"/>
      <c r="EB2536" s="65"/>
      <c r="EC2536" s="65"/>
      <c r="ED2536" s="65"/>
      <c r="EE2536" s="65"/>
      <c r="EF2536" s="65"/>
      <c r="EG2536" s="65"/>
      <c r="EH2536" s="65"/>
      <c r="EI2536" s="65"/>
      <c r="EJ2536" s="65"/>
      <c r="EK2536" s="65"/>
      <c r="EL2536" s="65"/>
      <c r="EM2536" s="65"/>
      <c r="EN2536" s="65"/>
      <c r="EO2536" s="65"/>
      <c r="EP2536" s="65"/>
      <c r="EQ2536" s="65"/>
      <c r="ER2536" s="65"/>
      <c r="ES2536" s="65"/>
      <c r="ET2536" s="65"/>
      <c r="EU2536" s="65"/>
      <c r="EV2536" s="65"/>
      <c r="EW2536" s="65"/>
      <c r="EX2536" s="65"/>
      <c r="EY2536" s="65"/>
      <c r="EZ2536" s="65"/>
      <c r="FA2536" s="65"/>
      <c r="FB2536" s="65"/>
      <c r="FC2536" s="65"/>
      <c r="FD2536" s="65"/>
      <c r="FE2536" s="65"/>
      <c r="FF2536" s="65"/>
      <c r="FG2536" s="65"/>
      <c r="FH2536" s="65"/>
      <c r="FI2536" s="65"/>
      <c r="FJ2536" s="65"/>
      <c r="FK2536" s="65"/>
      <c r="FL2536" s="65"/>
      <c r="FM2536" s="65"/>
      <c r="FN2536" s="65"/>
      <c r="FO2536" s="65"/>
      <c r="FP2536" s="65"/>
      <c r="FQ2536" s="65"/>
      <c r="FR2536" s="65"/>
      <c r="FS2536" s="65"/>
      <c r="FT2536" s="65"/>
      <c r="FU2536" s="65"/>
      <c r="FV2536" s="65"/>
      <c r="FW2536" s="65"/>
      <c r="FX2536" s="65"/>
      <c r="FY2536" s="65"/>
      <c r="FZ2536" s="65"/>
      <c r="GA2536" s="65"/>
      <c r="GB2536" s="65"/>
      <c r="GC2536" s="65"/>
      <c r="GD2536" s="65"/>
      <c r="GE2536" s="65"/>
      <c r="GF2536" s="65"/>
      <c r="GG2536" s="65"/>
      <c r="GH2536" s="65"/>
      <c r="GI2536" s="65"/>
      <c r="GJ2536" s="65"/>
      <c r="GK2536" s="65"/>
      <c r="GL2536" s="65"/>
      <c r="GM2536" s="65"/>
      <c r="GN2536" s="65"/>
      <c r="GO2536" s="65"/>
      <c r="GP2536" s="65"/>
      <c r="GQ2536" s="65"/>
      <c r="GR2536" s="65"/>
      <c r="GS2536" s="65"/>
      <c r="GT2536" s="65"/>
      <c r="GU2536" s="65"/>
      <c r="GV2536" s="65"/>
      <c r="GW2536" s="65"/>
      <c r="GX2536" s="65"/>
      <c r="GY2536" s="65"/>
      <c r="GZ2536" s="65"/>
      <c r="HA2536" s="65"/>
      <c r="HB2536" s="65"/>
      <c r="HC2536" s="65"/>
      <c r="HD2536" s="65"/>
      <c r="HE2536" s="65"/>
      <c r="HF2536" s="65"/>
      <c r="HG2536" s="65"/>
      <c r="HH2536" s="65"/>
      <c r="HI2536" s="65"/>
      <c r="HJ2536" s="65"/>
      <c r="HK2536" s="65"/>
      <c r="HL2536" s="65"/>
      <c r="HM2536" s="65"/>
      <c r="HN2536" s="65"/>
      <c r="HO2536" s="65"/>
      <c r="HP2536" s="65"/>
      <c r="HQ2536" s="65"/>
      <c r="HR2536" s="65"/>
      <c r="HS2536" s="65"/>
      <c r="HT2536" s="65"/>
      <c r="HU2536" s="65"/>
      <c r="HV2536" s="65"/>
      <c r="HW2536" s="65"/>
      <c r="HX2536" s="65"/>
      <c r="HY2536" s="65"/>
      <c r="HZ2536" s="65"/>
      <c r="IA2536" s="65"/>
      <c r="IB2536" s="65"/>
      <c r="IC2536" s="65"/>
      <c r="ID2536" s="65"/>
      <c r="IE2536" s="65"/>
      <c r="IF2536" s="65"/>
      <c r="IG2536" s="65"/>
      <c r="IH2536" s="65"/>
      <c r="II2536" s="65"/>
      <c r="IJ2536" s="65"/>
      <c r="IK2536" s="65"/>
      <c r="IL2536" s="65"/>
    </row>
    <row r="2537" spans="1:246" s="66" customFormat="1" ht="14.25" customHeight="1" x14ac:dyDescent="0.4">
      <c r="A2537" s="34" t="e">
        <f>_xlfn.CONCAT(D2537,E2537,G2537,#REF!)</f>
        <v>#REF!</v>
      </c>
      <c r="B2537" s="40">
        <v>1505</v>
      </c>
      <c r="C2537" s="40">
        <v>2370</v>
      </c>
      <c r="D2537" s="40">
        <v>165</v>
      </c>
      <c r="E2537" s="41" t="s">
        <v>7520</v>
      </c>
      <c r="F2537" s="42" t="s">
        <v>3503</v>
      </c>
      <c r="G2537" s="41" t="s">
        <v>3500</v>
      </c>
      <c r="H2537" s="41" t="s">
        <v>3504</v>
      </c>
      <c r="I2537" s="41" t="s">
        <v>143</v>
      </c>
      <c r="J2537" s="43">
        <v>1</v>
      </c>
      <c r="K2537" s="44">
        <v>52333</v>
      </c>
      <c r="L2537" s="45">
        <v>1</v>
      </c>
      <c r="M2537" s="45">
        <v>52333</v>
      </c>
      <c r="N2537" s="46">
        <v>0</v>
      </c>
      <c r="O2537" s="46">
        <v>12</v>
      </c>
      <c r="P2537" s="46">
        <v>0</v>
      </c>
      <c r="Q2537" s="46">
        <v>0</v>
      </c>
      <c r="R2537" s="46">
        <f t="shared" si="369"/>
        <v>12</v>
      </c>
      <c r="S2537" s="85"/>
      <c r="T2537" s="47">
        <f t="shared" si="361"/>
        <v>0</v>
      </c>
      <c r="U2537" s="47" t="str" cm="1">
        <f t="array" aca="1" ref="U2537" ca="1">IF(S2537="", "×", IF(LEFT(S2537,2)="項番", COUNTIFS($D$2:$D$4001, INDIRECT("D" &amp; ROW()-1), $U$2:$U$4001, "〇"), "〇"))</f>
        <v>×</v>
      </c>
      <c r="V2537" s="47" t="str">
        <f t="shared" si="362"/>
        <v>×</v>
      </c>
      <c r="W2537" s="47" t="str">
        <f t="shared" si="363"/>
        <v>×</v>
      </c>
      <c r="X2537" s="48" t="str">
        <f t="shared" ca="1" si="364"/>
        <v/>
      </c>
      <c r="Y2537" s="47">
        <f t="shared" ca="1" si="365"/>
        <v>0</v>
      </c>
      <c r="Z2537" s="47">
        <f t="shared" si="366"/>
        <v>165</v>
      </c>
      <c r="AA2537" s="47" t="str">
        <f t="shared" si="367"/>
        <v/>
      </c>
      <c r="AB2537" s="65"/>
      <c r="AC2537" s="65"/>
      <c r="AD2537" s="65"/>
      <c r="AE2537" s="65"/>
      <c r="AF2537" s="65"/>
      <c r="AG2537" s="65"/>
      <c r="AH2537" s="65"/>
      <c r="AI2537" s="65"/>
      <c r="AJ2537" s="65"/>
      <c r="AK2537" s="65"/>
      <c r="AL2537" s="65"/>
      <c r="AM2537" s="65"/>
      <c r="AN2537" s="65"/>
      <c r="AO2537" s="65"/>
      <c r="AP2537" s="65"/>
      <c r="AQ2537" s="65"/>
      <c r="AR2537" s="65"/>
      <c r="AS2537" s="65"/>
      <c r="AT2537" s="65"/>
      <c r="AU2537" s="65"/>
      <c r="AV2537" s="65"/>
      <c r="AW2537" s="65"/>
      <c r="AX2537" s="65"/>
      <c r="AY2537" s="65"/>
      <c r="AZ2537" s="65"/>
      <c r="BA2537" s="65"/>
      <c r="BB2537" s="65"/>
      <c r="BC2537" s="65"/>
      <c r="BD2537" s="65"/>
      <c r="BE2537" s="65"/>
      <c r="BF2537" s="65"/>
      <c r="BG2537" s="65"/>
      <c r="BH2537" s="65"/>
      <c r="BI2537" s="65"/>
      <c r="BJ2537" s="65"/>
      <c r="BK2537" s="65"/>
      <c r="BL2537" s="65"/>
      <c r="BM2537" s="65"/>
      <c r="BN2537" s="65"/>
      <c r="BO2537" s="65"/>
      <c r="BP2537" s="65"/>
      <c r="BQ2537" s="65"/>
      <c r="BR2537" s="65"/>
      <c r="BS2537" s="65"/>
      <c r="BT2537" s="65"/>
      <c r="BU2537" s="65"/>
      <c r="BV2537" s="65"/>
      <c r="BW2537" s="65"/>
      <c r="BX2537" s="65"/>
      <c r="BY2537" s="65"/>
      <c r="BZ2537" s="65"/>
      <c r="CA2537" s="65"/>
      <c r="CB2537" s="65"/>
      <c r="CC2537" s="65"/>
      <c r="CD2537" s="65"/>
      <c r="CE2537" s="65"/>
      <c r="CF2537" s="65"/>
      <c r="CG2537" s="65"/>
      <c r="CH2537" s="65"/>
      <c r="CI2537" s="65"/>
      <c r="CJ2537" s="65"/>
      <c r="CK2537" s="65"/>
      <c r="CL2537" s="65"/>
      <c r="CM2537" s="65"/>
      <c r="CN2537" s="65"/>
      <c r="CO2537" s="65"/>
      <c r="CP2537" s="65"/>
      <c r="CQ2537" s="65"/>
      <c r="CR2537" s="65"/>
      <c r="CS2537" s="65"/>
      <c r="CT2537" s="65"/>
      <c r="CU2537" s="65"/>
      <c r="CV2537" s="65"/>
      <c r="CW2537" s="65"/>
      <c r="CX2537" s="65"/>
      <c r="CY2537" s="65"/>
      <c r="CZ2537" s="65"/>
      <c r="DA2537" s="65"/>
      <c r="DB2537" s="65"/>
      <c r="DC2537" s="65"/>
      <c r="DD2537" s="65"/>
      <c r="DE2537" s="65"/>
      <c r="DF2537" s="65"/>
      <c r="DG2537" s="65"/>
      <c r="DH2537" s="65"/>
      <c r="DI2537" s="65"/>
      <c r="DJ2537" s="65"/>
      <c r="DK2537" s="65"/>
      <c r="DL2537" s="65"/>
      <c r="DM2537" s="65"/>
      <c r="DN2537" s="65"/>
      <c r="DO2537" s="65"/>
      <c r="DP2537" s="65"/>
      <c r="DQ2537" s="65"/>
      <c r="DR2537" s="65"/>
      <c r="DS2537" s="65"/>
      <c r="DT2537" s="65"/>
      <c r="DU2537" s="65"/>
      <c r="DV2537" s="65"/>
      <c r="DW2537" s="65"/>
      <c r="DX2537" s="65"/>
      <c r="DY2537" s="65"/>
      <c r="DZ2537" s="65"/>
      <c r="EA2537" s="65"/>
      <c r="EB2537" s="65"/>
      <c r="EC2537" s="65"/>
      <c r="ED2537" s="65"/>
      <c r="EE2537" s="65"/>
      <c r="EF2537" s="65"/>
      <c r="EG2537" s="65"/>
      <c r="EH2537" s="65"/>
      <c r="EI2537" s="65"/>
      <c r="EJ2537" s="65"/>
      <c r="EK2537" s="65"/>
      <c r="EL2537" s="65"/>
      <c r="EM2537" s="65"/>
      <c r="EN2537" s="65"/>
      <c r="EO2537" s="65"/>
      <c r="EP2537" s="65"/>
      <c r="EQ2537" s="65"/>
      <c r="ER2537" s="65"/>
      <c r="ES2537" s="65"/>
      <c r="ET2537" s="65"/>
      <c r="EU2537" s="65"/>
      <c r="EV2537" s="65"/>
      <c r="EW2537" s="65"/>
      <c r="EX2537" s="65"/>
      <c r="EY2537" s="65"/>
      <c r="EZ2537" s="65"/>
      <c r="FA2537" s="65"/>
      <c r="FB2537" s="65"/>
      <c r="FC2537" s="65"/>
      <c r="FD2537" s="65"/>
      <c r="FE2537" s="65"/>
      <c r="FF2537" s="65"/>
      <c r="FG2537" s="65"/>
      <c r="FH2537" s="65"/>
      <c r="FI2537" s="65"/>
      <c r="FJ2537" s="65"/>
      <c r="FK2537" s="65"/>
      <c r="FL2537" s="65"/>
      <c r="FM2537" s="65"/>
      <c r="FN2537" s="65"/>
      <c r="FO2537" s="65"/>
      <c r="FP2537" s="65"/>
      <c r="FQ2537" s="65"/>
      <c r="FR2537" s="65"/>
      <c r="FS2537" s="65"/>
      <c r="FT2537" s="65"/>
      <c r="FU2537" s="65"/>
      <c r="FV2537" s="65"/>
      <c r="FW2537" s="65"/>
      <c r="FX2537" s="65"/>
      <c r="FY2537" s="65"/>
      <c r="FZ2537" s="65"/>
      <c r="GA2537" s="65"/>
      <c r="GB2537" s="65"/>
      <c r="GC2537" s="65"/>
      <c r="GD2537" s="65"/>
      <c r="GE2537" s="65"/>
      <c r="GF2537" s="65"/>
      <c r="GG2537" s="65"/>
      <c r="GH2537" s="65"/>
      <c r="GI2537" s="65"/>
      <c r="GJ2537" s="65"/>
      <c r="GK2537" s="65"/>
      <c r="GL2537" s="65"/>
      <c r="GM2537" s="65"/>
      <c r="GN2537" s="65"/>
      <c r="GO2537" s="65"/>
      <c r="GP2537" s="65"/>
      <c r="GQ2537" s="65"/>
      <c r="GR2537" s="65"/>
      <c r="GS2537" s="65"/>
      <c r="GT2537" s="65"/>
      <c r="GU2537" s="65"/>
      <c r="GV2537" s="65"/>
      <c r="GW2537" s="65"/>
      <c r="GX2537" s="65"/>
      <c r="GY2537" s="65"/>
      <c r="GZ2537" s="65"/>
      <c r="HA2537" s="65"/>
      <c r="HB2537" s="65"/>
      <c r="HC2537" s="65"/>
      <c r="HD2537" s="65"/>
      <c r="HE2537" s="65"/>
      <c r="HF2537" s="65"/>
      <c r="HG2537" s="65"/>
      <c r="HH2537" s="65"/>
      <c r="HI2537" s="65"/>
      <c r="HJ2537" s="65"/>
      <c r="HK2537" s="65"/>
      <c r="HL2537" s="65"/>
      <c r="HM2537" s="65"/>
      <c r="HN2537" s="65"/>
      <c r="HO2537" s="65"/>
      <c r="HP2537" s="65"/>
      <c r="HQ2537" s="65"/>
      <c r="HR2537" s="65"/>
      <c r="HS2537" s="65"/>
      <c r="HT2537" s="65"/>
      <c r="HU2537" s="65"/>
      <c r="HV2537" s="65"/>
      <c r="HW2537" s="65"/>
      <c r="HX2537" s="65"/>
      <c r="HY2537" s="65"/>
      <c r="HZ2537" s="65"/>
      <c r="IA2537" s="65"/>
      <c r="IB2537" s="65"/>
      <c r="IC2537" s="65"/>
      <c r="ID2537" s="65"/>
      <c r="IE2537" s="65"/>
      <c r="IF2537" s="65"/>
      <c r="IG2537" s="65"/>
      <c r="IH2537" s="65"/>
      <c r="II2537" s="65"/>
      <c r="IJ2537" s="65"/>
      <c r="IK2537" s="65"/>
      <c r="IL2537" s="65"/>
    </row>
    <row r="2538" spans="1:246" s="66" customFormat="1" ht="14.25" customHeight="1" x14ac:dyDescent="0.4">
      <c r="A2538" s="34" t="e">
        <f>_xlfn.CONCAT(D2538,E2538,G2538,#REF!)</f>
        <v>#REF!</v>
      </c>
      <c r="B2538" s="40">
        <v>1506</v>
      </c>
      <c r="C2538" s="40">
        <v>2371</v>
      </c>
      <c r="D2538" s="40">
        <v>165</v>
      </c>
      <c r="E2538" s="41" t="s">
        <v>7520</v>
      </c>
      <c r="F2538" s="42" t="s">
        <v>3505</v>
      </c>
      <c r="G2538" s="41" t="s">
        <v>3500</v>
      </c>
      <c r="H2538" s="41" t="s">
        <v>3506</v>
      </c>
      <c r="I2538" s="41" t="s">
        <v>143</v>
      </c>
      <c r="J2538" s="43">
        <v>1</v>
      </c>
      <c r="K2538" s="44">
        <v>1806</v>
      </c>
      <c r="L2538" s="45">
        <v>1</v>
      </c>
      <c r="M2538" s="45">
        <v>1806</v>
      </c>
      <c r="N2538" s="46">
        <v>0</v>
      </c>
      <c r="O2538" s="46">
        <v>420</v>
      </c>
      <c r="P2538" s="46">
        <v>700</v>
      </c>
      <c r="Q2538" s="46">
        <v>0</v>
      </c>
      <c r="R2538" s="46">
        <f t="shared" si="369"/>
        <v>1120</v>
      </c>
      <c r="S2538" s="85"/>
      <c r="T2538" s="47">
        <f t="shared" si="361"/>
        <v>0</v>
      </c>
      <c r="U2538" s="47" t="str" cm="1">
        <f t="array" aca="1" ref="U2538" ca="1">IF(S2538="", "×", IF(LEFT(S2538,2)="項番", COUNTIFS($D$2:$D$4001, INDIRECT("D" &amp; ROW()-1), $U$2:$U$4001, "〇"), "〇"))</f>
        <v>×</v>
      </c>
      <c r="V2538" s="47" t="str">
        <f t="shared" si="362"/>
        <v>×</v>
      </c>
      <c r="W2538" s="47" t="str">
        <f t="shared" si="363"/>
        <v>×</v>
      </c>
      <c r="X2538" s="48" t="str">
        <f t="shared" ca="1" si="364"/>
        <v/>
      </c>
      <c r="Y2538" s="47">
        <f t="shared" ca="1" si="365"/>
        <v>0</v>
      </c>
      <c r="Z2538" s="47">
        <f t="shared" si="366"/>
        <v>165</v>
      </c>
      <c r="AA2538" s="47" t="str">
        <f t="shared" si="367"/>
        <v/>
      </c>
      <c r="AB2538" s="65"/>
      <c r="AC2538" s="65"/>
      <c r="AD2538" s="65"/>
      <c r="AE2538" s="65"/>
      <c r="AF2538" s="65"/>
      <c r="AG2538" s="65"/>
      <c r="AH2538" s="65"/>
      <c r="AI2538" s="65"/>
      <c r="AJ2538" s="65"/>
      <c r="AK2538" s="65"/>
      <c r="AL2538" s="65"/>
      <c r="AM2538" s="65"/>
      <c r="AN2538" s="65"/>
      <c r="AO2538" s="65"/>
      <c r="AP2538" s="65"/>
      <c r="AQ2538" s="65"/>
      <c r="AR2538" s="65"/>
      <c r="AS2538" s="65"/>
      <c r="AT2538" s="65"/>
      <c r="AU2538" s="65"/>
      <c r="AV2538" s="65"/>
      <c r="AW2538" s="65"/>
      <c r="AX2538" s="65"/>
      <c r="AY2538" s="65"/>
      <c r="AZ2538" s="65"/>
      <c r="BA2538" s="65"/>
      <c r="BB2538" s="65"/>
      <c r="BC2538" s="65"/>
      <c r="BD2538" s="65"/>
      <c r="BE2538" s="65"/>
      <c r="BF2538" s="65"/>
      <c r="BG2538" s="65"/>
      <c r="BH2538" s="65"/>
      <c r="BI2538" s="65"/>
      <c r="BJ2538" s="65"/>
      <c r="BK2538" s="65"/>
      <c r="BL2538" s="65"/>
      <c r="BM2538" s="65"/>
      <c r="BN2538" s="65"/>
      <c r="BO2538" s="65"/>
      <c r="BP2538" s="65"/>
      <c r="BQ2538" s="65"/>
      <c r="BR2538" s="65"/>
      <c r="BS2538" s="65"/>
      <c r="BT2538" s="65"/>
      <c r="BU2538" s="65"/>
      <c r="BV2538" s="65"/>
      <c r="BW2538" s="65"/>
      <c r="BX2538" s="65"/>
      <c r="BY2538" s="65"/>
      <c r="BZ2538" s="65"/>
      <c r="CA2538" s="65"/>
      <c r="CB2538" s="65"/>
      <c r="CC2538" s="65"/>
      <c r="CD2538" s="65"/>
      <c r="CE2538" s="65"/>
      <c r="CF2538" s="65"/>
      <c r="CG2538" s="65"/>
      <c r="CH2538" s="65"/>
      <c r="CI2538" s="65"/>
      <c r="CJ2538" s="65"/>
      <c r="CK2538" s="65"/>
      <c r="CL2538" s="65"/>
      <c r="CM2538" s="65"/>
      <c r="CN2538" s="65"/>
      <c r="CO2538" s="65"/>
      <c r="CP2538" s="65"/>
      <c r="CQ2538" s="65"/>
      <c r="CR2538" s="65"/>
      <c r="CS2538" s="65"/>
      <c r="CT2538" s="65"/>
      <c r="CU2538" s="65"/>
      <c r="CV2538" s="65"/>
      <c r="CW2538" s="65"/>
      <c r="CX2538" s="65"/>
      <c r="CY2538" s="65"/>
      <c r="CZ2538" s="65"/>
      <c r="DA2538" s="65"/>
      <c r="DB2538" s="65"/>
      <c r="DC2538" s="65"/>
      <c r="DD2538" s="65"/>
      <c r="DE2538" s="65"/>
      <c r="DF2538" s="65"/>
      <c r="DG2538" s="65"/>
      <c r="DH2538" s="65"/>
      <c r="DI2538" s="65"/>
      <c r="DJ2538" s="65"/>
      <c r="DK2538" s="65"/>
      <c r="DL2538" s="65"/>
      <c r="DM2538" s="65"/>
      <c r="DN2538" s="65"/>
      <c r="DO2538" s="65"/>
      <c r="DP2538" s="65"/>
      <c r="DQ2538" s="65"/>
      <c r="DR2538" s="65"/>
      <c r="DS2538" s="65"/>
      <c r="DT2538" s="65"/>
      <c r="DU2538" s="65"/>
      <c r="DV2538" s="65"/>
      <c r="DW2538" s="65"/>
      <c r="DX2538" s="65"/>
      <c r="DY2538" s="65"/>
      <c r="DZ2538" s="65"/>
      <c r="EA2538" s="65"/>
      <c r="EB2538" s="65"/>
      <c r="EC2538" s="65"/>
      <c r="ED2538" s="65"/>
      <c r="EE2538" s="65"/>
      <c r="EF2538" s="65"/>
      <c r="EG2538" s="65"/>
      <c r="EH2538" s="65"/>
      <c r="EI2538" s="65"/>
      <c r="EJ2538" s="65"/>
      <c r="EK2538" s="65"/>
      <c r="EL2538" s="65"/>
      <c r="EM2538" s="65"/>
      <c r="EN2538" s="65"/>
      <c r="EO2538" s="65"/>
      <c r="EP2538" s="65"/>
      <c r="EQ2538" s="65"/>
      <c r="ER2538" s="65"/>
      <c r="ES2538" s="65"/>
      <c r="ET2538" s="65"/>
      <c r="EU2538" s="65"/>
      <c r="EV2538" s="65"/>
      <c r="EW2538" s="65"/>
      <c r="EX2538" s="65"/>
      <c r="EY2538" s="65"/>
      <c r="EZ2538" s="65"/>
      <c r="FA2538" s="65"/>
      <c r="FB2538" s="65"/>
      <c r="FC2538" s="65"/>
      <c r="FD2538" s="65"/>
      <c r="FE2538" s="65"/>
      <c r="FF2538" s="65"/>
      <c r="FG2538" s="65"/>
      <c r="FH2538" s="65"/>
      <c r="FI2538" s="65"/>
      <c r="FJ2538" s="65"/>
      <c r="FK2538" s="65"/>
      <c r="FL2538" s="65"/>
      <c r="FM2538" s="65"/>
      <c r="FN2538" s="65"/>
      <c r="FO2538" s="65"/>
      <c r="FP2538" s="65"/>
      <c r="FQ2538" s="65"/>
      <c r="FR2538" s="65"/>
      <c r="FS2538" s="65"/>
      <c r="FT2538" s="65"/>
      <c r="FU2538" s="65"/>
      <c r="FV2538" s="65"/>
      <c r="FW2538" s="65"/>
      <c r="FX2538" s="65"/>
      <c r="FY2538" s="65"/>
      <c r="FZ2538" s="65"/>
      <c r="GA2538" s="65"/>
      <c r="GB2538" s="65"/>
      <c r="GC2538" s="65"/>
      <c r="GD2538" s="65"/>
      <c r="GE2538" s="65"/>
      <c r="GF2538" s="65"/>
      <c r="GG2538" s="65"/>
      <c r="GH2538" s="65"/>
      <c r="GI2538" s="65"/>
      <c r="GJ2538" s="65"/>
      <c r="GK2538" s="65"/>
      <c r="GL2538" s="65"/>
      <c r="GM2538" s="65"/>
      <c r="GN2538" s="65"/>
      <c r="GO2538" s="65"/>
      <c r="GP2538" s="65"/>
      <c r="GQ2538" s="65"/>
      <c r="GR2538" s="65"/>
      <c r="GS2538" s="65"/>
      <c r="GT2538" s="65"/>
      <c r="GU2538" s="65"/>
      <c r="GV2538" s="65"/>
      <c r="GW2538" s="65"/>
      <c r="GX2538" s="65"/>
      <c r="GY2538" s="65"/>
      <c r="GZ2538" s="65"/>
      <c r="HA2538" s="65"/>
      <c r="HB2538" s="65"/>
      <c r="HC2538" s="65"/>
      <c r="HD2538" s="65"/>
      <c r="HE2538" s="65"/>
      <c r="HF2538" s="65"/>
      <c r="HG2538" s="65"/>
      <c r="HH2538" s="65"/>
      <c r="HI2538" s="65"/>
      <c r="HJ2538" s="65"/>
      <c r="HK2538" s="65"/>
      <c r="HL2538" s="65"/>
      <c r="HM2538" s="65"/>
      <c r="HN2538" s="65"/>
      <c r="HO2538" s="65"/>
      <c r="HP2538" s="65"/>
      <c r="HQ2538" s="65"/>
      <c r="HR2538" s="65"/>
      <c r="HS2538" s="65"/>
      <c r="HT2538" s="65"/>
      <c r="HU2538" s="65"/>
      <c r="HV2538" s="65"/>
      <c r="HW2538" s="65"/>
      <c r="HX2538" s="65"/>
      <c r="HY2538" s="65"/>
      <c r="HZ2538" s="65"/>
      <c r="IA2538" s="65"/>
      <c r="IB2538" s="65"/>
      <c r="IC2538" s="65"/>
      <c r="ID2538" s="65"/>
      <c r="IE2538" s="65"/>
      <c r="IF2538" s="65"/>
      <c r="IG2538" s="65"/>
      <c r="IH2538" s="65"/>
      <c r="II2538" s="65"/>
      <c r="IJ2538" s="65"/>
      <c r="IK2538" s="65"/>
      <c r="IL2538" s="65"/>
    </row>
    <row r="2539" spans="1:246" ht="14.25" customHeight="1" x14ac:dyDescent="0.4">
      <c r="A2539" s="34" t="e">
        <f>_xlfn.CONCAT(D2539,E2539,G2539,#REF!)</f>
        <v>#REF!</v>
      </c>
      <c r="B2539" s="40">
        <v>1507</v>
      </c>
      <c r="C2539" s="40">
        <v>2372</v>
      </c>
      <c r="D2539" s="40">
        <v>165</v>
      </c>
      <c r="E2539" s="41" t="s">
        <v>7520</v>
      </c>
      <c r="F2539" s="42" t="s">
        <v>3507</v>
      </c>
      <c r="G2539" s="41" t="s">
        <v>3500</v>
      </c>
      <c r="H2539" s="41" t="s">
        <v>3508</v>
      </c>
      <c r="I2539" s="41" t="s">
        <v>143</v>
      </c>
      <c r="J2539" s="43">
        <v>1</v>
      </c>
      <c r="K2539" s="44">
        <v>2128</v>
      </c>
      <c r="L2539" s="45">
        <v>1</v>
      </c>
      <c r="M2539" s="45">
        <v>2128</v>
      </c>
      <c r="N2539" s="46">
        <v>0</v>
      </c>
      <c r="O2539" s="46">
        <v>76</v>
      </c>
      <c r="P2539" s="46">
        <v>60</v>
      </c>
      <c r="Q2539" s="46">
        <v>0</v>
      </c>
      <c r="R2539" s="46">
        <f t="shared" si="369"/>
        <v>136</v>
      </c>
      <c r="S2539" s="85"/>
      <c r="T2539" s="47">
        <f t="shared" si="361"/>
        <v>0</v>
      </c>
      <c r="U2539" s="47" t="str" cm="1">
        <f t="array" aca="1" ref="U2539" ca="1">IF(S2539="", "×", IF(LEFT(S2539,2)="項番", COUNTIFS($D$2:$D$4001, INDIRECT("D" &amp; ROW()-1), $U$2:$U$4001, "〇"), "〇"))</f>
        <v>×</v>
      </c>
      <c r="V2539" s="47" t="str">
        <f t="shared" si="362"/>
        <v>×</v>
      </c>
      <c r="W2539" s="47" t="str">
        <f t="shared" si="363"/>
        <v>×</v>
      </c>
      <c r="X2539" s="48" t="str">
        <f t="shared" ca="1" si="364"/>
        <v/>
      </c>
      <c r="Y2539" s="47">
        <f t="shared" ca="1" si="365"/>
        <v>0</v>
      </c>
      <c r="Z2539" s="47">
        <f t="shared" si="366"/>
        <v>165</v>
      </c>
      <c r="AA2539" s="47" t="str">
        <f t="shared" si="367"/>
        <v/>
      </c>
    </row>
    <row r="2540" spans="1:246" ht="14.25" customHeight="1" x14ac:dyDescent="0.4">
      <c r="A2540" s="34" t="e">
        <f>_xlfn.CONCAT(D2540,E2540,G2540,#REF!)</f>
        <v>#REF!</v>
      </c>
      <c r="B2540" s="40">
        <v>1508</v>
      </c>
      <c r="C2540" s="40">
        <v>2373</v>
      </c>
      <c r="D2540" s="40">
        <v>165</v>
      </c>
      <c r="E2540" s="41" t="s">
        <v>7520</v>
      </c>
      <c r="F2540" s="42" t="s">
        <v>3509</v>
      </c>
      <c r="G2540" s="41" t="s">
        <v>3500</v>
      </c>
      <c r="H2540" s="41" t="s">
        <v>3510</v>
      </c>
      <c r="I2540" s="41" t="s">
        <v>143</v>
      </c>
      <c r="J2540" s="43">
        <v>1</v>
      </c>
      <c r="K2540" s="44">
        <v>1271</v>
      </c>
      <c r="L2540" s="45">
        <v>1</v>
      </c>
      <c r="M2540" s="45">
        <v>1271</v>
      </c>
      <c r="N2540" s="46">
        <v>0</v>
      </c>
      <c r="O2540" s="46">
        <v>26</v>
      </c>
      <c r="P2540" s="46">
        <v>22</v>
      </c>
      <c r="Q2540" s="46">
        <v>0</v>
      </c>
      <c r="R2540" s="46">
        <f t="shared" si="369"/>
        <v>48</v>
      </c>
      <c r="S2540" s="85"/>
      <c r="T2540" s="47">
        <f t="shared" si="361"/>
        <v>0</v>
      </c>
      <c r="U2540" s="47" t="str" cm="1">
        <f t="array" aca="1" ref="U2540" ca="1">IF(S2540="", "×", IF(LEFT(S2540,2)="項番", COUNTIFS($D$2:$D$4001, INDIRECT("D" &amp; ROW()-1), $U$2:$U$4001, "〇"), "〇"))</f>
        <v>×</v>
      </c>
      <c r="V2540" s="47" t="str">
        <f t="shared" si="362"/>
        <v>×</v>
      </c>
      <c r="W2540" s="47" t="str">
        <f t="shared" si="363"/>
        <v>×</v>
      </c>
      <c r="X2540" s="48" t="str">
        <f t="shared" ca="1" si="364"/>
        <v/>
      </c>
      <c r="Y2540" s="47">
        <f t="shared" ca="1" si="365"/>
        <v>0</v>
      </c>
      <c r="Z2540" s="47">
        <f t="shared" si="366"/>
        <v>165</v>
      </c>
      <c r="AA2540" s="47" t="str">
        <f t="shared" si="367"/>
        <v/>
      </c>
    </row>
    <row r="2541" spans="1:246" s="17" customFormat="1" ht="14.25" customHeight="1" x14ac:dyDescent="0.4">
      <c r="A2541" s="34" t="e">
        <f>_xlfn.CONCAT(D2541,E2541,G2541,#REF!)</f>
        <v>#REF!</v>
      </c>
      <c r="B2541" s="40">
        <v>1509</v>
      </c>
      <c r="C2541" s="40">
        <v>2374</v>
      </c>
      <c r="D2541" s="40">
        <v>165</v>
      </c>
      <c r="E2541" s="41" t="s">
        <v>7520</v>
      </c>
      <c r="F2541" s="42" t="s">
        <v>3511</v>
      </c>
      <c r="G2541" s="41" t="s">
        <v>3500</v>
      </c>
      <c r="H2541" s="41" t="s">
        <v>3512</v>
      </c>
      <c r="I2541" s="41" t="s">
        <v>143</v>
      </c>
      <c r="J2541" s="43">
        <v>1</v>
      </c>
      <c r="K2541" s="44">
        <v>3726</v>
      </c>
      <c r="L2541" s="45">
        <v>1</v>
      </c>
      <c r="M2541" s="45">
        <v>3726</v>
      </c>
      <c r="N2541" s="46">
        <v>0</v>
      </c>
      <c r="O2541" s="46">
        <v>90</v>
      </c>
      <c r="P2541" s="46">
        <v>0</v>
      </c>
      <c r="Q2541" s="46">
        <v>0</v>
      </c>
      <c r="R2541" s="46">
        <f t="shared" si="369"/>
        <v>90</v>
      </c>
      <c r="S2541" s="85"/>
      <c r="T2541" s="47">
        <f t="shared" si="361"/>
        <v>0</v>
      </c>
      <c r="U2541" s="47" t="str" cm="1">
        <f t="array" aca="1" ref="U2541" ca="1">IF(S2541="", "×", IF(LEFT(S2541,2)="項番", COUNTIFS($D$2:$D$4001, INDIRECT("D" &amp; ROW()-1), $U$2:$U$4001, "〇"), "〇"))</f>
        <v>×</v>
      </c>
      <c r="V2541" s="47" t="str">
        <f t="shared" si="362"/>
        <v>×</v>
      </c>
      <c r="W2541" s="47" t="str">
        <f t="shared" si="363"/>
        <v>×</v>
      </c>
      <c r="X2541" s="48" t="str">
        <f t="shared" ca="1" si="364"/>
        <v/>
      </c>
      <c r="Y2541" s="47">
        <f t="shared" ca="1" si="365"/>
        <v>0</v>
      </c>
      <c r="Z2541" s="47">
        <f t="shared" si="366"/>
        <v>165</v>
      </c>
      <c r="AA2541" s="47" t="str">
        <f t="shared" si="367"/>
        <v/>
      </c>
    </row>
    <row r="2542" spans="1:246" s="17" customFormat="1" ht="14.25" customHeight="1" x14ac:dyDescent="0.4">
      <c r="A2542" s="34" t="e">
        <f>_xlfn.CONCAT(D2542,E2542,G2542,#REF!)</f>
        <v>#REF!</v>
      </c>
      <c r="B2542" s="40">
        <v>1513</v>
      </c>
      <c r="C2542" s="40">
        <v>2375</v>
      </c>
      <c r="D2542" s="40">
        <v>165</v>
      </c>
      <c r="E2542" s="41" t="s">
        <v>7520</v>
      </c>
      <c r="F2542" s="42" t="s">
        <v>3519</v>
      </c>
      <c r="G2542" s="41" t="s">
        <v>3500</v>
      </c>
      <c r="H2542" s="41" t="s">
        <v>3520</v>
      </c>
      <c r="I2542" s="41" t="s">
        <v>12</v>
      </c>
      <c r="J2542" s="43">
        <v>100</v>
      </c>
      <c r="K2542" s="44">
        <v>9.8000000000000007</v>
      </c>
      <c r="L2542" s="45">
        <v>100</v>
      </c>
      <c r="M2542" s="45">
        <v>980.00000000000011</v>
      </c>
      <c r="N2542" s="46">
        <v>4</v>
      </c>
      <c r="O2542" s="46">
        <v>6</v>
      </c>
      <c r="P2542" s="46">
        <v>0</v>
      </c>
      <c r="Q2542" s="46">
        <v>2</v>
      </c>
      <c r="R2542" s="46">
        <f t="shared" si="369"/>
        <v>12</v>
      </c>
      <c r="S2542" s="85"/>
      <c r="T2542" s="47">
        <f t="shared" si="361"/>
        <v>0</v>
      </c>
      <c r="U2542" s="47" t="str" cm="1">
        <f t="array" aca="1" ref="U2542" ca="1">IF(S2542="", "×", IF(LEFT(S2542,2)="項番", COUNTIFS($D$2:$D$4001, INDIRECT("D" &amp; ROW()-1), $U$2:$U$4001, "〇"), "〇"))</f>
        <v>×</v>
      </c>
      <c r="V2542" s="47" t="str">
        <f t="shared" si="362"/>
        <v>×</v>
      </c>
      <c r="W2542" s="47" t="str">
        <f t="shared" si="363"/>
        <v>×</v>
      </c>
      <c r="X2542" s="48" t="str">
        <f t="shared" ca="1" si="364"/>
        <v/>
      </c>
      <c r="Y2542" s="47">
        <f t="shared" ca="1" si="365"/>
        <v>0</v>
      </c>
      <c r="Z2542" s="47">
        <f t="shared" si="366"/>
        <v>165</v>
      </c>
      <c r="AA2542" s="47" t="str">
        <f t="shared" si="367"/>
        <v/>
      </c>
    </row>
    <row r="2543" spans="1:246" s="17" customFormat="1" ht="14.25" customHeight="1" x14ac:dyDescent="0.4">
      <c r="A2543" s="34" t="e">
        <f>_xlfn.CONCAT(D2543,E2543,G2543,#REF!)</f>
        <v>#REF!</v>
      </c>
      <c r="B2543" s="40">
        <v>1514</v>
      </c>
      <c r="C2543" s="40">
        <v>2376</v>
      </c>
      <c r="D2543" s="40">
        <v>165</v>
      </c>
      <c r="E2543" s="41" t="s">
        <v>7520</v>
      </c>
      <c r="F2543" s="42" t="s">
        <v>3521</v>
      </c>
      <c r="G2543" s="41" t="s">
        <v>3500</v>
      </c>
      <c r="H2543" s="41" t="s">
        <v>3522</v>
      </c>
      <c r="I2543" s="41" t="s">
        <v>3523</v>
      </c>
      <c r="J2543" s="43">
        <v>10</v>
      </c>
      <c r="K2543" s="44">
        <v>2309</v>
      </c>
      <c r="L2543" s="45">
        <v>10</v>
      </c>
      <c r="M2543" s="45">
        <v>23090</v>
      </c>
      <c r="N2543" s="46">
        <v>48</v>
      </c>
      <c r="O2543" s="46">
        <v>0</v>
      </c>
      <c r="P2543" s="46">
        <v>0</v>
      </c>
      <c r="Q2543" s="46">
        <v>0</v>
      </c>
      <c r="R2543" s="46">
        <f t="shared" si="369"/>
        <v>48</v>
      </c>
      <c r="S2543" s="85"/>
      <c r="T2543" s="47">
        <f t="shared" si="361"/>
        <v>0</v>
      </c>
      <c r="U2543" s="47" t="str" cm="1">
        <f t="array" aca="1" ref="U2543" ca="1">IF(S2543="", "×", IF(LEFT(S2543,2)="項番", COUNTIFS($D$2:$D$4001, INDIRECT("D" &amp; ROW()-1), $U$2:$U$4001, "〇"), "〇"))</f>
        <v>×</v>
      </c>
      <c r="V2543" s="47" t="str">
        <f t="shared" si="362"/>
        <v>×</v>
      </c>
      <c r="W2543" s="47" t="str">
        <f t="shared" si="363"/>
        <v>×</v>
      </c>
      <c r="X2543" s="48" t="str">
        <f t="shared" ca="1" si="364"/>
        <v/>
      </c>
      <c r="Y2543" s="47">
        <f t="shared" ca="1" si="365"/>
        <v>0</v>
      </c>
      <c r="Z2543" s="47">
        <f t="shared" si="366"/>
        <v>165</v>
      </c>
      <c r="AA2543" s="47" t="str">
        <f t="shared" si="367"/>
        <v/>
      </c>
    </row>
    <row r="2544" spans="1:246" s="66" customFormat="1" ht="14.25" customHeight="1" x14ac:dyDescent="0.4">
      <c r="A2544" s="34" t="e">
        <f>_xlfn.CONCAT(D2544,E2544,G2544,#REF!)</f>
        <v>#REF!</v>
      </c>
      <c r="B2544" s="40">
        <v>1519</v>
      </c>
      <c r="C2544" s="40">
        <v>2377</v>
      </c>
      <c r="D2544" s="40">
        <v>165</v>
      </c>
      <c r="E2544" s="41" t="s">
        <v>7520</v>
      </c>
      <c r="F2544" s="42" t="s">
        <v>3530</v>
      </c>
      <c r="G2544" s="41" t="s">
        <v>3500</v>
      </c>
      <c r="H2544" s="41" t="s">
        <v>3531</v>
      </c>
      <c r="I2544" s="41" t="s">
        <v>593</v>
      </c>
      <c r="J2544" s="43">
        <v>5</v>
      </c>
      <c r="K2544" s="44">
        <v>1375</v>
      </c>
      <c r="L2544" s="45">
        <v>5</v>
      </c>
      <c r="M2544" s="45">
        <v>6875</v>
      </c>
      <c r="N2544" s="46">
        <v>0</v>
      </c>
      <c r="O2544" s="46">
        <v>12</v>
      </c>
      <c r="P2544" s="46">
        <v>0</v>
      </c>
      <c r="Q2544" s="46">
        <v>0</v>
      </c>
      <c r="R2544" s="46">
        <f t="shared" si="369"/>
        <v>12</v>
      </c>
      <c r="S2544" s="85"/>
      <c r="T2544" s="47">
        <f t="shared" si="361"/>
        <v>0</v>
      </c>
      <c r="U2544" s="47" t="str" cm="1">
        <f t="array" aca="1" ref="U2544" ca="1">IF(S2544="", "×", IF(LEFT(S2544,2)="項番", COUNTIFS($D$2:$D$4001, INDIRECT("D" &amp; ROW()-1), $U$2:$U$4001, "〇"), "〇"))</f>
        <v>×</v>
      </c>
      <c r="V2544" s="47" t="str">
        <f t="shared" si="362"/>
        <v>×</v>
      </c>
      <c r="W2544" s="47" t="str">
        <f t="shared" si="363"/>
        <v>×</v>
      </c>
      <c r="X2544" s="48" t="str">
        <f t="shared" ca="1" si="364"/>
        <v/>
      </c>
      <c r="Y2544" s="47">
        <f t="shared" ca="1" si="365"/>
        <v>0</v>
      </c>
      <c r="Z2544" s="47">
        <f t="shared" si="366"/>
        <v>165</v>
      </c>
      <c r="AA2544" s="47" t="str">
        <f t="shared" si="367"/>
        <v/>
      </c>
      <c r="AB2544" s="65"/>
      <c r="AC2544" s="65"/>
      <c r="AD2544" s="65"/>
      <c r="AE2544" s="65"/>
      <c r="AF2544" s="65"/>
      <c r="AG2544" s="65"/>
      <c r="AH2544" s="65"/>
      <c r="AI2544" s="65"/>
      <c r="AJ2544" s="65"/>
      <c r="AK2544" s="65"/>
      <c r="AL2544" s="65"/>
      <c r="AM2544" s="65"/>
      <c r="AN2544" s="65"/>
      <c r="AO2544" s="65"/>
      <c r="AP2544" s="65"/>
      <c r="AQ2544" s="65"/>
      <c r="AR2544" s="65"/>
      <c r="AS2544" s="65"/>
      <c r="AT2544" s="65"/>
      <c r="AU2544" s="65"/>
      <c r="AV2544" s="65"/>
      <c r="AW2544" s="65"/>
      <c r="AX2544" s="65"/>
      <c r="AY2544" s="65"/>
      <c r="AZ2544" s="65"/>
      <c r="BA2544" s="65"/>
      <c r="BB2544" s="65"/>
      <c r="BC2544" s="65"/>
      <c r="BD2544" s="65"/>
      <c r="BE2544" s="65"/>
      <c r="BF2544" s="65"/>
      <c r="BG2544" s="65"/>
      <c r="BH2544" s="65"/>
      <c r="BI2544" s="65"/>
      <c r="BJ2544" s="65"/>
      <c r="BK2544" s="65"/>
      <c r="BL2544" s="65"/>
      <c r="BM2544" s="65"/>
      <c r="BN2544" s="65"/>
      <c r="BO2544" s="65"/>
      <c r="BP2544" s="65"/>
      <c r="BQ2544" s="65"/>
      <c r="BR2544" s="65"/>
      <c r="BS2544" s="65"/>
      <c r="BT2544" s="65"/>
      <c r="BU2544" s="65"/>
      <c r="BV2544" s="65"/>
      <c r="BW2544" s="65"/>
      <c r="BX2544" s="65"/>
      <c r="BY2544" s="65"/>
      <c r="BZ2544" s="65"/>
      <c r="CA2544" s="65"/>
      <c r="CB2544" s="65"/>
      <c r="CC2544" s="65"/>
      <c r="CD2544" s="65"/>
      <c r="CE2544" s="65"/>
      <c r="CF2544" s="65"/>
      <c r="CG2544" s="65"/>
      <c r="CH2544" s="65"/>
      <c r="CI2544" s="65"/>
      <c r="CJ2544" s="65"/>
      <c r="CK2544" s="65"/>
      <c r="CL2544" s="65"/>
      <c r="CM2544" s="65"/>
      <c r="CN2544" s="65"/>
      <c r="CO2544" s="65"/>
      <c r="CP2544" s="65"/>
      <c r="CQ2544" s="65"/>
      <c r="CR2544" s="65"/>
      <c r="CS2544" s="65"/>
      <c r="CT2544" s="65"/>
      <c r="CU2544" s="65"/>
      <c r="CV2544" s="65"/>
      <c r="CW2544" s="65"/>
      <c r="CX2544" s="65"/>
      <c r="CY2544" s="65"/>
      <c r="CZ2544" s="65"/>
      <c r="DA2544" s="65"/>
      <c r="DB2544" s="65"/>
      <c r="DC2544" s="65"/>
      <c r="DD2544" s="65"/>
      <c r="DE2544" s="65"/>
      <c r="DF2544" s="65"/>
      <c r="DG2544" s="65"/>
      <c r="DH2544" s="65"/>
      <c r="DI2544" s="65"/>
      <c r="DJ2544" s="65"/>
      <c r="DK2544" s="65"/>
      <c r="DL2544" s="65"/>
      <c r="DM2544" s="65"/>
      <c r="DN2544" s="65"/>
      <c r="DO2544" s="65"/>
      <c r="DP2544" s="65"/>
      <c r="DQ2544" s="65"/>
      <c r="DR2544" s="65"/>
      <c r="DS2544" s="65"/>
      <c r="DT2544" s="65"/>
      <c r="DU2544" s="65"/>
      <c r="DV2544" s="65"/>
      <c r="DW2544" s="65"/>
      <c r="DX2544" s="65"/>
      <c r="DY2544" s="65"/>
      <c r="DZ2544" s="65"/>
      <c r="EA2544" s="65"/>
      <c r="EB2544" s="65"/>
      <c r="EC2544" s="65"/>
      <c r="ED2544" s="65"/>
      <c r="EE2544" s="65"/>
      <c r="EF2544" s="65"/>
      <c r="EG2544" s="65"/>
      <c r="EH2544" s="65"/>
      <c r="EI2544" s="65"/>
      <c r="EJ2544" s="65"/>
      <c r="EK2544" s="65"/>
      <c r="EL2544" s="65"/>
      <c r="EM2544" s="65"/>
      <c r="EN2544" s="65"/>
      <c r="EO2544" s="65"/>
      <c r="EP2544" s="65"/>
      <c r="EQ2544" s="65"/>
      <c r="ER2544" s="65"/>
      <c r="ES2544" s="65"/>
      <c r="ET2544" s="65"/>
      <c r="EU2544" s="65"/>
      <c r="EV2544" s="65"/>
      <c r="EW2544" s="65"/>
      <c r="EX2544" s="65"/>
      <c r="EY2544" s="65"/>
      <c r="EZ2544" s="65"/>
      <c r="FA2544" s="65"/>
      <c r="FB2544" s="65"/>
      <c r="FC2544" s="65"/>
      <c r="FD2544" s="65"/>
      <c r="FE2544" s="65"/>
      <c r="FF2544" s="65"/>
      <c r="FG2544" s="65"/>
      <c r="FH2544" s="65"/>
      <c r="FI2544" s="65"/>
      <c r="FJ2544" s="65"/>
      <c r="FK2544" s="65"/>
      <c r="FL2544" s="65"/>
      <c r="FM2544" s="65"/>
      <c r="FN2544" s="65"/>
      <c r="FO2544" s="65"/>
      <c r="FP2544" s="65"/>
      <c r="FQ2544" s="65"/>
      <c r="FR2544" s="65"/>
      <c r="FS2544" s="65"/>
      <c r="FT2544" s="65"/>
      <c r="FU2544" s="65"/>
      <c r="FV2544" s="65"/>
      <c r="FW2544" s="65"/>
      <c r="FX2544" s="65"/>
      <c r="FY2544" s="65"/>
      <c r="FZ2544" s="65"/>
      <c r="GA2544" s="65"/>
      <c r="GB2544" s="65"/>
      <c r="GC2544" s="65"/>
      <c r="GD2544" s="65"/>
      <c r="GE2544" s="65"/>
      <c r="GF2544" s="65"/>
      <c r="GG2544" s="65"/>
      <c r="GH2544" s="65"/>
      <c r="GI2544" s="65"/>
      <c r="GJ2544" s="65"/>
      <c r="GK2544" s="65"/>
      <c r="GL2544" s="65"/>
      <c r="GM2544" s="65"/>
      <c r="GN2544" s="65"/>
      <c r="GO2544" s="65"/>
      <c r="GP2544" s="65"/>
      <c r="GQ2544" s="65"/>
      <c r="GR2544" s="65"/>
      <c r="GS2544" s="65"/>
      <c r="GT2544" s="65"/>
      <c r="GU2544" s="65"/>
      <c r="GV2544" s="65"/>
      <c r="GW2544" s="65"/>
      <c r="GX2544" s="65"/>
      <c r="GY2544" s="65"/>
      <c r="GZ2544" s="65"/>
      <c r="HA2544" s="65"/>
      <c r="HB2544" s="65"/>
      <c r="HC2544" s="65"/>
      <c r="HD2544" s="65"/>
      <c r="HE2544" s="65"/>
      <c r="HF2544" s="65"/>
      <c r="HG2544" s="65"/>
      <c r="HH2544" s="65"/>
      <c r="HI2544" s="65"/>
      <c r="HJ2544" s="65"/>
      <c r="HK2544" s="65"/>
      <c r="HL2544" s="65"/>
      <c r="HM2544" s="65"/>
      <c r="HN2544" s="65"/>
      <c r="HO2544" s="65"/>
      <c r="HP2544" s="65"/>
      <c r="HQ2544" s="65"/>
      <c r="HR2544" s="65"/>
      <c r="HS2544" s="65"/>
      <c r="HT2544" s="65"/>
      <c r="HU2544" s="65"/>
      <c r="HV2544" s="65"/>
      <c r="HW2544" s="65"/>
      <c r="HX2544" s="65"/>
      <c r="HY2544" s="65"/>
      <c r="HZ2544" s="65"/>
      <c r="IA2544" s="65"/>
      <c r="IB2544" s="65"/>
      <c r="IC2544" s="65"/>
      <c r="ID2544" s="65"/>
      <c r="IE2544" s="65"/>
      <c r="IF2544" s="65"/>
      <c r="IG2544" s="65"/>
      <c r="IH2544" s="65"/>
      <c r="II2544" s="65"/>
      <c r="IJ2544" s="65"/>
      <c r="IK2544" s="65"/>
      <c r="IL2544" s="65"/>
    </row>
    <row r="2545" spans="1:246" s="66" customFormat="1" ht="14.25" customHeight="1" x14ac:dyDescent="0.4">
      <c r="A2545" s="34" t="e">
        <f>_xlfn.CONCAT(D2545,E2545,G2545,#REF!)</f>
        <v>#REF!</v>
      </c>
      <c r="B2545" s="40">
        <v>1520</v>
      </c>
      <c r="C2545" s="40">
        <v>2378</v>
      </c>
      <c r="D2545" s="40">
        <v>165</v>
      </c>
      <c r="E2545" s="41" t="s">
        <v>7520</v>
      </c>
      <c r="F2545" s="42" t="s">
        <v>3532</v>
      </c>
      <c r="G2545" s="41" t="s">
        <v>3500</v>
      </c>
      <c r="H2545" s="41" t="s">
        <v>3533</v>
      </c>
      <c r="I2545" s="41" t="s">
        <v>3534</v>
      </c>
      <c r="J2545" s="43">
        <v>1</v>
      </c>
      <c r="K2545" s="44">
        <v>6528</v>
      </c>
      <c r="L2545" s="45">
        <v>1</v>
      </c>
      <c r="M2545" s="45">
        <v>6528</v>
      </c>
      <c r="N2545" s="46">
        <v>0</v>
      </c>
      <c r="O2545" s="46">
        <v>6</v>
      </c>
      <c r="P2545" s="46">
        <v>0</v>
      </c>
      <c r="Q2545" s="46">
        <v>0</v>
      </c>
      <c r="R2545" s="46">
        <f t="shared" si="369"/>
        <v>6</v>
      </c>
      <c r="S2545" s="85"/>
      <c r="T2545" s="47">
        <f t="shared" si="361"/>
        <v>0</v>
      </c>
      <c r="U2545" s="47" t="str" cm="1">
        <f t="array" aca="1" ref="U2545" ca="1">IF(S2545="", "×", IF(LEFT(S2545,2)="項番", COUNTIFS($D$2:$D$4001, INDIRECT("D" &amp; ROW()-1), $U$2:$U$4001, "〇"), "〇"))</f>
        <v>×</v>
      </c>
      <c r="V2545" s="47" t="str">
        <f t="shared" si="362"/>
        <v>×</v>
      </c>
      <c r="W2545" s="47" t="str">
        <f t="shared" si="363"/>
        <v>×</v>
      </c>
      <c r="X2545" s="48" t="str">
        <f t="shared" ca="1" si="364"/>
        <v/>
      </c>
      <c r="Y2545" s="47">
        <f t="shared" ca="1" si="365"/>
        <v>0</v>
      </c>
      <c r="Z2545" s="47">
        <f t="shared" si="366"/>
        <v>165</v>
      </c>
      <c r="AA2545" s="47" t="str">
        <f t="shared" si="367"/>
        <v/>
      </c>
      <c r="AB2545" s="65"/>
      <c r="AC2545" s="65"/>
      <c r="AD2545" s="65"/>
      <c r="AE2545" s="65"/>
      <c r="AF2545" s="65"/>
      <c r="AG2545" s="65"/>
      <c r="AH2545" s="65"/>
      <c r="AI2545" s="65"/>
      <c r="AJ2545" s="65"/>
      <c r="AK2545" s="65"/>
      <c r="AL2545" s="65"/>
      <c r="AM2545" s="65"/>
      <c r="AN2545" s="65"/>
      <c r="AO2545" s="65"/>
      <c r="AP2545" s="65"/>
      <c r="AQ2545" s="65"/>
      <c r="AR2545" s="65"/>
      <c r="AS2545" s="65"/>
      <c r="AT2545" s="65"/>
      <c r="AU2545" s="65"/>
      <c r="AV2545" s="65"/>
      <c r="AW2545" s="65"/>
      <c r="AX2545" s="65"/>
      <c r="AY2545" s="65"/>
      <c r="AZ2545" s="65"/>
      <c r="BA2545" s="65"/>
      <c r="BB2545" s="65"/>
      <c r="BC2545" s="65"/>
      <c r="BD2545" s="65"/>
      <c r="BE2545" s="65"/>
      <c r="BF2545" s="65"/>
      <c r="BG2545" s="65"/>
      <c r="BH2545" s="65"/>
      <c r="BI2545" s="65"/>
      <c r="BJ2545" s="65"/>
      <c r="BK2545" s="65"/>
      <c r="BL2545" s="65"/>
      <c r="BM2545" s="65"/>
      <c r="BN2545" s="65"/>
      <c r="BO2545" s="65"/>
      <c r="BP2545" s="65"/>
      <c r="BQ2545" s="65"/>
      <c r="BR2545" s="65"/>
      <c r="BS2545" s="65"/>
      <c r="BT2545" s="65"/>
      <c r="BU2545" s="65"/>
      <c r="BV2545" s="65"/>
      <c r="BW2545" s="65"/>
      <c r="BX2545" s="65"/>
      <c r="BY2545" s="65"/>
      <c r="BZ2545" s="65"/>
      <c r="CA2545" s="65"/>
      <c r="CB2545" s="65"/>
      <c r="CC2545" s="65"/>
      <c r="CD2545" s="65"/>
      <c r="CE2545" s="65"/>
      <c r="CF2545" s="65"/>
      <c r="CG2545" s="65"/>
      <c r="CH2545" s="65"/>
      <c r="CI2545" s="65"/>
      <c r="CJ2545" s="65"/>
      <c r="CK2545" s="65"/>
      <c r="CL2545" s="65"/>
      <c r="CM2545" s="65"/>
      <c r="CN2545" s="65"/>
      <c r="CO2545" s="65"/>
      <c r="CP2545" s="65"/>
      <c r="CQ2545" s="65"/>
      <c r="CR2545" s="65"/>
      <c r="CS2545" s="65"/>
      <c r="CT2545" s="65"/>
      <c r="CU2545" s="65"/>
      <c r="CV2545" s="65"/>
      <c r="CW2545" s="65"/>
      <c r="CX2545" s="65"/>
      <c r="CY2545" s="65"/>
      <c r="CZ2545" s="65"/>
      <c r="DA2545" s="65"/>
      <c r="DB2545" s="65"/>
      <c r="DC2545" s="65"/>
      <c r="DD2545" s="65"/>
      <c r="DE2545" s="65"/>
      <c r="DF2545" s="65"/>
      <c r="DG2545" s="65"/>
      <c r="DH2545" s="65"/>
      <c r="DI2545" s="65"/>
      <c r="DJ2545" s="65"/>
      <c r="DK2545" s="65"/>
      <c r="DL2545" s="65"/>
      <c r="DM2545" s="65"/>
      <c r="DN2545" s="65"/>
      <c r="DO2545" s="65"/>
      <c r="DP2545" s="65"/>
      <c r="DQ2545" s="65"/>
      <c r="DR2545" s="65"/>
      <c r="DS2545" s="65"/>
      <c r="DT2545" s="65"/>
      <c r="DU2545" s="65"/>
      <c r="DV2545" s="65"/>
      <c r="DW2545" s="65"/>
      <c r="DX2545" s="65"/>
      <c r="DY2545" s="65"/>
      <c r="DZ2545" s="65"/>
      <c r="EA2545" s="65"/>
      <c r="EB2545" s="65"/>
      <c r="EC2545" s="65"/>
      <c r="ED2545" s="65"/>
      <c r="EE2545" s="65"/>
      <c r="EF2545" s="65"/>
      <c r="EG2545" s="65"/>
      <c r="EH2545" s="65"/>
      <c r="EI2545" s="65"/>
      <c r="EJ2545" s="65"/>
      <c r="EK2545" s="65"/>
      <c r="EL2545" s="65"/>
      <c r="EM2545" s="65"/>
      <c r="EN2545" s="65"/>
      <c r="EO2545" s="65"/>
      <c r="EP2545" s="65"/>
      <c r="EQ2545" s="65"/>
      <c r="ER2545" s="65"/>
      <c r="ES2545" s="65"/>
      <c r="ET2545" s="65"/>
      <c r="EU2545" s="65"/>
      <c r="EV2545" s="65"/>
      <c r="EW2545" s="65"/>
      <c r="EX2545" s="65"/>
      <c r="EY2545" s="65"/>
      <c r="EZ2545" s="65"/>
      <c r="FA2545" s="65"/>
      <c r="FB2545" s="65"/>
      <c r="FC2545" s="65"/>
      <c r="FD2545" s="65"/>
      <c r="FE2545" s="65"/>
      <c r="FF2545" s="65"/>
      <c r="FG2545" s="65"/>
      <c r="FH2545" s="65"/>
      <c r="FI2545" s="65"/>
      <c r="FJ2545" s="65"/>
      <c r="FK2545" s="65"/>
      <c r="FL2545" s="65"/>
      <c r="FM2545" s="65"/>
      <c r="FN2545" s="65"/>
      <c r="FO2545" s="65"/>
      <c r="FP2545" s="65"/>
      <c r="FQ2545" s="65"/>
      <c r="FR2545" s="65"/>
      <c r="FS2545" s="65"/>
      <c r="FT2545" s="65"/>
      <c r="FU2545" s="65"/>
      <c r="FV2545" s="65"/>
      <c r="FW2545" s="65"/>
      <c r="FX2545" s="65"/>
      <c r="FY2545" s="65"/>
      <c r="FZ2545" s="65"/>
      <c r="GA2545" s="65"/>
      <c r="GB2545" s="65"/>
      <c r="GC2545" s="65"/>
      <c r="GD2545" s="65"/>
      <c r="GE2545" s="65"/>
      <c r="GF2545" s="65"/>
      <c r="GG2545" s="65"/>
      <c r="GH2545" s="65"/>
      <c r="GI2545" s="65"/>
      <c r="GJ2545" s="65"/>
      <c r="GK2545" s="65"/>
      <c r="GL2545" s="65"/>
      <c r="GM2545" s="65"/>
      <c r="GN2545" s="65"/>
      <c r="GO2545" s="65"/>
      <c r="GP2545" s="65"/>
      <c r="GQ2545" s="65"/>
      <c r="GR2545" s="65"/>
      <c r="GS2545" s="65"/>
      <c r="GT2545" s="65"/>
      <c r="GU2545" s="65"/>
      <c r="GV2545" s="65"/>
      <c r="GW2545" s="65"/>
      <c r="GX2545" s="65"/>
      <c r="GY2545" s="65"/>
      <c r="GZ2545" s="65"/>
      <c r="HA2545" s="65"/>
      <c r="HB2545" s="65"/>
      <c r="HC2545" s="65"/>
      <c r="HD2545" s="65"/>
      <c r="HE2545" s="65"/>
      <c r="HF2545" s="65"/>
      <c r="HG2545" s="65"/>
      <c r="HH2545" s="65"/>
      <c r="HI2545" s="65"/>
      <c r="HJ2545" s="65"/>
      <c r="HK2545" s="65"/>
      <c r="HL2545" s="65"/>
      <c r="HM2545" s="65"/>
      <c r="HN2545" s="65"/>
      <c r="HO2545" s="65"/>
      <c r="HP2545" s="65"/>
      <c r="HQ2545" s="65"/>
      <c r="HR2545" s="65"/>
      <c r="HS2545" s="65"/>
      <c r="HT2545" s="65"/>
      <c r="HU2545" s="65"/>
      <c r="HV2545" s="65"/>
      <c r="HW2545" s="65"/>
      <c r="HX2545" s="65"/>
      <c r="HY2545" s="65"/>
      <c r="HZ2545" s="65"/>
      <c r="IA2545" s="65"/>
      <c r="IB2545" s="65"/>
      <c r="IC2545" s="65"/>
      <c r="ID2545" s="65"/>
      <c r="IE2545" s="65"/>
      <c r="IF2545" s="65"/>
      <c r="IG2545" s="65"/>
      <c r="IH2545" s="65"/>
      <c r="II2545" s="65"/>
      <c r="IJ2545" s="65"/>
      <c r="IK2545" s="65"/>
      <c r="IL2545" s="65"/>
    </row>
    <row r="2546" spans="1:246" s="17" customFormat="1" ht="14.25" customHeight="1" x14ac:dyDescent="0.4">
      <c r="A2546" s="34" t="e">
        <f>_xlfn.CONCAT(D2546,E2546,G2546,#REF!)</f>
        <v>#REF!</v>
      </c>
      <c r="B2546" s="40">
        <v>1521</v>
      </c>
      <c r="C2546" s="40">
        <v>2379</v>
      </c>
      <c r="D2546" s="40">
        <v>165</v>
      </c>
      <c r="E2546" s="41" t="s">
        <v>7520</v>
      </c>
      <c r="F2546" s="42" t="s">
        <v>3535</v>
      </c>
      <c r="G2546" s="41" t="s">
        <v>3500</v>
      </c>
      <c r="H2546" s="41" t="s">
        <v>3536</v>
      </c>
      <c r="I2546" s="41" t="s">
        <v>143</v>
      </c>
      <c r="J2546" s="43">
        <v>1</v>
      </c>
      <c r="K2546" s="44">
        <v>921</v>
      </c>
      <c r="L2546" s="45">
        <v>1</v>
      </c>
      <c r="M2546" s="45">
        <v>921</v>
      </c>
      <c r="N2546" s="46">
        <v>0</v>
      </c>
      <c r="O2546" s="46">
        <v>0</v>
      </c>
      <c r="P2546" s="46">
        <v>120</v>
      </c>
      <c r="Q2546" s="46">
        <v>0</v>
      </c>
      <c r="R2546" s="46">
        <f t="shared" si="369"/>
        <v>120</v>
      </c>
      <c r="S2546" s="85"/>
      <c r="T2546" s="47">
        <f t="shared" si="361"/>
        <v>0</v>
      </c>
      <c r="U2546" s="47" t="str" cm="1">
        <f t="array" aca="1" ref="U2546" ca="1">IF(S2546="", "×", IF(LEFT(S2546,2)="項番", COUNTIFS($D$2:$D$4001, INDIRECT("D" &amp; ROW()-1), $U$2:$U$4001, "〇"), "〇"))</f>
        <v>×</v>
      </c>
      <c r="V2546" s="47" t="str">
        <f t="shared" si="362"/>
        <v>×</v>
      </c>
      <c r="W2546" s="47" t="str">
        <f t="shared" si="363"/>
        <v>×</v>
      </c>
      <c r="X2546" s="48" t="str">
        <f t="shared" ca="1" si="364"/>
        <v/>
      </c>
      <c r="Y2546" s="47">
        <f t="shared" ca="1" si="365"/>
        <v>0</v>
      </c>
      <c r="Z2546" s="47">
        <f t="shared" si="366"/>
        <v>165</v>
      </c>
      <c r="AA2546" s="47" t="str">
        <f t="shared" si="367"/>
        <v/>
      </c>
    </row>
    <row r="2547" spans="1:246" ht="14.25" customHeight="1" x14ac:dyDescent="0.4">
      <c r="A2547" s="34" t="e">
        <f>_xlfn.CONCAT(D2547,E2547,G2547,#REF!)</f>
        <v>#REF!</v>
      </c>
      <c r="B2547" s="40">
        <v>1522</v>
      </c>
      <c r="C2547" s="40">
        <v>2380</v>
      </c>
      <c r="D2547" s="40">
        <v>165</v>
      </c>
      <c r="E2547" s="41" t="s">
        <v>7520</v>
      </c>
      <c r="F2547" s="42" t="s">
        <v>3537</v>
      </c>
      <c r="G2547" s="41" t="s">
        <v>3500</v>
      </c>
      <c r="H2547" s="41" t="s">
        <v>3538</v>
      </c>
      <c r="I2547" s="41" t="s">
        <v>143</v>
      </c>
      <c r="J2547" s="43">
        <v>1</v>
      </c>
      <c r="K2547" s="44">
        <v>2991</v>
      </c>
      <c r="L2547" s="45">
        <v>1</v>
      </c>
      <c r="M2547" s="45">
        <v>2991</v>
      </c>
      <c r="N2547" s="46">
        <v>0</v>
      </c>
      <c r="O2547" s="46">
        <v>0</v>
      </c>
      <c r="P2547" s="46">
        <v>20</v>
      </c>
      <c r="Q2547" s="46">
        <v>0</v>
      </c>
      <c r="R2547" s="46">
        <f t="shared" si="369"/>
        <v>20</v>
      </c>
      <c r="S2547" s="85"/>
      <c r="T2547" s="47">
        <f t="shared" si="361"/>
        <v>0</v>
      </c>
      <c r="U2547" s="47" t="str" cm="1">
        <f t="array" aca="1" ref="U2547" ca="1">IF(S2547="", "×", IF(LEFT(S2547,2)="項番", COUNTIFS($D$2:$D$4001, INDIRECT("D" &amp; ROW()-1), $U$2:$U$4001, "〇"), "〇"))</f>
        <v>×</v>
      </c>
      <c r="V2547" s="47" t="str">
        <f t="shared" si="362"/>
        <v>×</v>
      </c>
      <c r="W2547" s="47" t="str">
        <f t="shared" si="363"/>
        <v>×</v>
      </c>
      <c r="X2547" s="48" t="str">
        <f t="shared" ca="1" si="364"/>
        <v/>
      </c>
      <c r="Y2547" s="47">
        <f t="shared" ca="1" si="365"/>
        <v>0</v>
      </c>
      <c r="Z2547" s="47">
        <f t="shared" si="366"/>
        <v>165</v>
      </c>
      <c r="AA2547" s="47" t="str">
        <f t="shared" si="367"/>
        <v/>
      </c>
    </row>
    <row r="2548" spans="1:246" s="17" customFormat="1" ht="14.25" customHeight="1" x14ac:dyDescent="0.4">
      <c r="A2548" s="34" t="e">
        <f>_xlfn.CONCAT(D2548,E2548,G2548,#REF!)</f>
        <v>#REF!</v>
      </c>
      <c r="B2548" s="40">
        <v>1523</v>
      </c>
      <c r="C2548" s="40">
        <v>2381</v>
      </c>
      <c r="D2548" s="40">
        <v>165</v>
      </c>
      <c r="E2548" s="41" t="s">
        <v>7520</v>
      </c>
      <c r="F2548" s="42" t="s">
        <v>3539</v>
      </c>
      <c r="G2548" s="41" t="s">
        <v>3500</v>
      </c>
      <c r="H2548" s="41" t="s">
        <v>3540</v>
      </c>
      <c r="I2548" s="41" t="s">
        <v>593</v>
      </c>
      <c r="J2548" s="43">
        <v>5</v>
      </c>
      <c r="K2548" s="44">
        <v>2243</v>
      </c>
      <c r="L2548" s="45">
        <v>5</v>
      </c>
      <c r="M2548" s="45">
        <v>11215</v>
      </c>
      <c r="N2548" s="46">
        <v>0</v>
      </c>
      <c r="O2548" s="46">
        <v>2</v>
      </c>
      <c r="P2548" s="46">
        <v>0</v>
      </c>
      <c r="Q2548" s="46">
        <v>0</v>
      </c>
      <c r="R2548" s="46">
        <f t="shared" si="369"/>
        <v>2</v>
      </c>
      <c r="S2548" s="85"/>
      <c r="T2548" s="47">
        <f t="shared" si="361"/>
        <v>0</v>
      </c>
      <c r="U2548" s="47" t="str" cm="1">
        <f t="array" aca="1" ref="U2548" ca="1">IF(S2548="", "×", IF(LEFT(S2548,2)="項番", COUNTIFS($D$2:$D$4001, INDIRECT("D" &amp; ROW()-1), $U$2:$U$4001, "〇"), "〇"))</f>
        <v>×</v>
      </c>
      <c r="V2548" s="47" t="str">
        <f t="shared" si="362"/>
        <v>×</v>
      </c>
      <c r="W2548" s="47" t="str">
        <f t="shared" si="363"/>
        <v>×</v>
      </c>
      <c r="X2548" s="48" t="str">
        <f t="shared" ca="1" si="364"/>
        <v/>
      </c>
      <c r="Y2548" s="47">
        <f t="shared" ca="1" si="365"/>
        <v>0</v>
      </c>
      <c r="Z2548" s="47">
        <f t="shared" si="366"/>
        <v>165</v>
      </c>
      <c r="AA2548" s="47" t="str">
        <f t="shared" si="367"/>
        <v/>
      </c>
    </row>
    <row r="2549" spans="1:246" s="17" customFormat="1" ht="14.25" customHeight="1" x14ac:dyDescent="0.4">
      <c r="A2549" s="34" t="e">
        <f>_xlfn.CONCAT(D2549,E2549,G2549,#REF!)</f>
        <v>#REF!</v>
      </c>
      <c r="B2549" s="40">
        <v>1524</v>
      </c>
      <c r="C2549" s="40">
        <v>2382</v>
      </c>
      <c r="D2549" s="40">
        <v>165</v>
      </c>
      <c r="E2549" s="41" t="s">
        <v>7520</v>
      </c>
      <c r="F2549" s="42" t="s">
        <v>3541</v>
      </c>
      <c r="G2549" s="41" t="s">
        <v>3500</v>
      </c>
      <c r="H2549" s="41" t="s">
        <v>3542</v>
      </c>
      <c r="I2549" s="41" t="s">
        <v>143</v>
      </c>
      <c r="J2549" s="43">
        <v>1</v>
      </c>
      <c r="K2549" s="44">
        <v>6741</v>
      </c>
      <c r="L2549" s="45">
        <v>1</v>
      </c>
      <c r="M2549" s="45">
        <v>6741</v>
      </c>
      <c r="N2549" s="46">
        <v>0</v>
      </c>
      <c r="O2549" s="46">
        <v>4</v>
      </c>
      <c r="P2549" s="46">
        <v>0</v>
      </c>
      <c r="Q2549" s="46">
        <v>0</v>
      </c>
      <c r="R2549" s="46">
        <f t="shared" si="369"/>
        <v>4</v>
      </c>
      <c r="S2549" s="85"/>
      <c r="T2549" s="47">
        <f t="shared" si="361"/>
        <v>0</v>
      </c>
      <c r="U2549" s="47" t="str" cm="1">
        <f t="array" aca="1" ref="U2549" ca="1">IF(S2549="", "×", IF(LEFT(S2549,2)="項番", COUNTIFS($D$2:$D$4001, INDIRECT("D" &amp; ROW()-1), $U$2:$U$4001, "〇"), "〇"))</f>
        <v>×</v>
      </c>
      <c r="V2549" s="47" t="str">
        <f t="shared" si="362"/>
        <v>×</v>
      </c>
      <c r="W2549" s="47" t="str">
        <f t="shared" si="363"/>
        <v>×</v>
      </c>
      <c r="X2549" s="48" t="str">
        <f t="shared" ca="1" si="364"/>
        <v/>
      </c>
      <c r="Y2549" s="47">
        <f t="shared" ca="1" si="365"/>
        <v>0</v>
      </c>
      <c r="Z2549" s="47">
        <f t="shared" si="366"/>
        <v>165</v>
      </c>
      <c r="AA2549" s="47" t="str">
        <f t="shared" si="367"/>
        <v/>
      </c>
    </row>
    <row r="2550" spans="1:246" s="17" customFormat="1" ht="14.25" customHeight="1" x14ac:dyDescent="0.4">
      <c r="A2550" s="34" t="e">
        <f>_xlfn.CONCAT(D2550,E2550,G2550,#REF!)</f>
        <v>#REF!</v>
      </c>
      <c r="B2550" s="40">
        <v>1525</v>
      </c>
      <c r="C2550" s="40">
        <v>2383</v>
      </c>
      <c r="D2550" s="40">
        <v>165</v>
      </c>
      <c r="E2550" s="41" t="s">
        <v>7520</v>
      </c>
      <c r="F2550" s="42" t="s">
        <v>3543</v>
      </c>
      <c r="G2550" s="41" t="s">
        <v>3500</v>
      </c>
      <c r="H2550" s="41" t="s">
        <v>3544</v>
      </c>
      <c r="I2550" s="41" t="s">
        <v>2019</v>
      </c>
      <c r="J2550" s="43">
        <v>1</v>
      </c>
      <c r="K2550" s="44">
        <v>1086</v>
      </c>
      <c r="L2550" s="45">
        <v>1</v>
      </c>
      <c r="M2550" s="45">
        <v>1086</v>
      </c>
      <c r="N2550" s="46">
        <v>21</v>
      </c>
      <c r="O2550" s="46">
        <v>2040</v>
      </c>
      <c r="P2550" s="46">
        <v>0</v>
      </c>
      <c r="Q2550" s="46">
        <v>0</v>
      </c>
      <c r="R2550" s="46">
        <f t="shared" si="369"/>
        <v>2061</v>
      </c>
      <c r="S2550" s="85"/>
      <c r="T2550" s="47">
        <f t="shared" si="361"/>
        <v>0</v>
      </c>
      <c r="U2550" s="47" t="str" cm="1">
        <f t="array" aca="1" ref="U2550" ca="1">IF(S2550="", "×", IF(LEFT(S2550,2)="項番", COUNTIFS($D$2:$D$4001, INDIRECT("D" &amp; ROW()-1), $U$2:$U$4001, "〇"), "〇"))</f>
        <v>×</v>
      </c>
      <c r="V2550" s="47" t="str">
        <f t="shared" si="362"/>
        <v>×</v>
      </c>
      <c r="W2550" s="47" t="str">
        <f t="shared" si="363"/>
        <v>×</v>
      </c>
      <c r="X2550" s="48" t="str">
        <f t="shared" ca="1" si="364"/>
        <v/>
      </c>
      <c r="Y2550" s="47">
        <f t="shared" ca="1" si="365"/>
        <v>0</v>
      </c>
      <c r="Z2550" s="47">
        <f t="shared" si="366"/>
        <v>165</v>
      </c>
      <c r="AA2550" s="47" t="str">
        <f t="shared" si="367"/>
        <v/>
      </c>
    </row>
    <row r="2551" spans="1:246" s="17" customFormat="1" ht="14.25" customHeight="1" x14ac:dyDescent="0.4">
      <c r="A2551" s="34" t="e">
        <f>_xlfn.CONCAT(D2551,E2551,G2551,#REF!)</f>
        <v>#REF!</v>
      </c>
      <c r="B2551" s="40">
        <v>1526</v>
      </c>
      <c r="C2551" s="40">
        <v>2384</v>
      </c>
      <c r="D2551" s="40">
        <v>165</v>
      </c>
      <c r="E2551" s="41" t="s">
        <v>7520</v>
      </c>
      <c r="F2551" s="42" t="s">
        <v>3545</v>
      </c>
      <c r="G2551" s="41" t="s">
        <v>3500</v>
      </c>
      <c r="H2551" s="41" t="s">
        <v>3546</v>
      </c>
      <c r="I2551" s="41" t="s">
        <v>2019</v>
      </c>
      <c r="J2551" s="43">
        <v>1</v>
      </c>
      <c r="K2551" s="44">
        <v>2414</v>
      </c>
      <c r="L2551" s="45">
        <v>1</v>
      </c>
      <c r="M2551" s="45">
        <v>2414</v>
      </c>
      <c r="N2551" s="46">
        <v>10</v>
      </c>
      <c r="O2551" s="46">
        <v>1440</v>
      </c>
      <c r="P2551" s="46">
        <v>300</v>
      </c>
      <c r="Q2551" s="46">
        <v>0</v>
      </c>
      <c r="R2551" s="46">
        <f t="shared" si="369"/>
        <v>1750</v>
      </c>
      <c r="S2551" s="85"/>
      <c r="T2551" s="47">
        <f t="shared" si="361"/>
        <v>0</v>
      </c>
      <c r="U2551" s="47" t="str" cm="1">
        <f t="array" aca="1" ref="U2551" ca="1">IF(S2551="", "×", IF(LEFT(S2551,2)="項番", COUNTIFS($D$2:$D$4001, INDIRECT("D" &amp; ROW()-1), $U$2:$U$4001, "〇"), "〇"))</f>
        <v>×</v>
      </c>
      <c r="V2551" s="47" t="str">
        <f t="shared" si="362"/>
        <v>×</v>
      </c>
      <c r="W2551" s="47" t="str">
        <f t="shared" si="363"/>
        <v>×</v>
      </c>
      <c r="X2551" s="48" t="str">
        <f t="shared" ca="1" si="364"/>
        <v/>
      </c>
      <c r="Y2551" s="47">
        <f t="shared" ca="1" si="365"/>
        <v>0</v>
      </c>
      <c r="Z2551" s="47">
        <f t="shared" si="366"/>
        <v>165</v>
      </c>
      <c r="AA2551" s="47" t="str">
        <f t="shared" si="367"/>
        <v/>
      </c>
    </row>
    <row r="2552" spans="1:246" s="17" customFormat="1" ht="14.25" customHeight="1" x14ac:dyDescent="0.4">
      <c r="A2552" s="34" t="e">
        <f>_xlfn.CONCAT(D2552,E2552,G2552,#REF!)</f>
        <v>#REF!</v>
      </c>
      <c r="B2552" s="40">
        <v>1527</v>
      </c>
      <c r="C2552" s="40">
        <v>2385</v>
      </c>
      <c r="D2552" s="40">
        <v>165</v>
      </c>
      <c r="E2552" s="41" t="s">
        <v>7520</v>
      </c>
      <c r="F2552" s="42" t="s">
        <v>3547</v>
      </c>
      <c r="G2552" s="41" t="s">
        <v>3500</v>
      </c>
      <c r="H2552" s="41" t="s">
        <v>3548</v>
      </c>
      <c r="I2552" s="41" t="s">
        <v>143</v>
      </c>
      <c r="J2552" s="43">
        <v>1</v>
      </c>
      <c r="K2552" s="44">
        <v>2044</v>
      </c>
      <c r="L2552" s="45">
        <v>1</v>
      </c>
      <c r="M2552" s="45">
        <v>2044</v>
      </c>
      <c r="N2552" s="46">
        <v>180</v>
      </c>
      <c r="O2552" s="46">
        <v>120</v>
      </c>
      <c r="P2552" s="46">
        <v>0</v>
      </c>
      <c r="Q2552" s="46">
        <v>0</v>
      </c>
      <c r="R2552" s="46">
        <f t="shared" si="369"/>
        <v>300</v>
      </c>
      <c r="S2552" s="85"/>
      <c r="T2552" s="47">
        <f t="shared" si="361"/>
        <v>0</v>
      </c>
      <c r="U2552" s="47" t="str" cm="1">
        <f t="array" aca="1" ref="U2552" ca="1">IF(S2552="", "×", IF(LEFT(S2552,2)="項番", COUNTIFS($D$2:$D$4001, INDIRECT("D" &amp; ROW()-1), $U$2:$U$4001, "〇"), "〇"))</f>
        <v>×</v>
      </c>
      <c r="V2552" s="47" t="str">
        <f t="shared" si="362"/>
        <v>×</v>
      </c>
      <c r="W2552" s="47" t="str">
        <f t="shared" si="363"/>
        <v>×</v>
      </c>
      <c r="X2552" s="48" t="str">
        <f t="shared" ca="1" si="364"/>
        <v/>
      </c>
      <c r="Y2552" s="47">
        <f t="shared" ca="1" si="365"/>
        <v>0</v>
      </c>
      <c r="Z2552" s="47">
        <f t="shared" si="366"/>
        <v>165</v>
      </c>
      <c r="AA2552" s="47" t="str">
        <f t="shared" si="367"/>
        <v/>
      </c>
    </row>
    <row r="2553" spans="1:246" s="17" customFormat="1" ht="14.25" customHeight="1" x14ac:dyDescent="0.4">
      <c r="A2553" s="34" t="e">
        <f>_xlfn.CONCAT(D2553,E2553,G2553,#REF!)</f>
        <v>#REF!</v>
      </c>
      <c r="B2553" s="40">
        <v>1528</v>
      </c>
      <c r="C2553" s="40">
        <v>2386</v>
      </c>
      <c r="D2553" s="40">
        <v>165</v>
      </c>
      <c r="E2553" s="41" t="s">
        <v>7520</v>
      </c>
      <c r="F2553" s="42" t="s">
        <v>3549</v>
      </c>
      <c r="G2553" s="41" t="s">
        <v>3500</v>
      </c>
      <c r="H2553" s="41" t="s">
        <v>3550</v>
      </c>
      <c r="I2553" s="41" t="s">
        <v>143</v>
      </c>
      <c r="J2553" s="43">
        <v>1</v>
      </c>
      <c r="K2553" s="44">
        <v>7846</v>
      </c>
      <c r="L2553" s="45">
        <v>1</v>
      </c>
      <c r="M2553" s="45">
        <v>7846</v>
      </c>
      <c r="N2553" s="46">
        <v>62</v>
      </c>
      <c r="O2553" s="46">
        <v>60</v>
      </c>
      <c r="P2553" s="46">
        <v>20</v>
      </c>
      <c r="Q2553" s="46">
        <v>0</v>
      </c>
      <c r="R2553" s="46">
        <f t="shared" si="369"/>
        <v>142</v>
      </c>
      <c r="S2553" s="85"/>
      <c r="T2553" s="47">
        <f t="shared" si="361"/>
        <v>0</v>
      </c>
      <c r="U2553" s="47" t="str" cm="1">
        <f t="array" aca="1" ref="U2553" ca="1">IF(S2553="", "×", IF(LEFT(S2553,2)="項番", COUNTIFS($D$2:$D$4001, INDIRECT("D" &amp; ROW()-1), $U$2:$U$4001, "〇"), "〇"))</f>
        <v>×</v>
      </c>
      <c r="V2553" s="47" t="str">
        <f t="shared" si="362"/>
        <v>×</v>
      </c>
      <c r="W2553" s="47" t="str">
        <f t="shared" si="363"/>
        <v>×</v>
      </c>
      <c r="X2553" s="48" t="str">
        <f t="shared" ca="1" si="364"/>
        <v/>
      </c>
      <c r="Y2553" s="47">
        <f t="shared" ca="1" si="365"/>
        <v>0</v>
      </c>
      <c r="Z2553" s="47">
        <f t="shared" si="366"/>
        <v>165</v>
      </c>
      <c r="AA2553" s="47" t="str">
        <f t="shared" si="367"/>
        <v/>
      </c>
    </row>
    <row r="2554" spans="1:246" s="66" customFormat="1" ht="14.25" customHeight="1" x14ac:dyDescent="0.4">
      <c r="A2554" s="34" t="e">
        <f>_xlfn.CONCAT(D2554,E2554,G2554,#REF!)</f>
        <v>#REF!</v>
      </c>
      <c r="B2554" s="40">
        <v>1529</v>
      </c>
      <c r="C2554" s="40">
        <v>2387</v>
      </c>
      <c r="D2554" s="40">
        <v>165</v>
      </c>
      <c r="E2554" s="41" t="s">
        <v>7520</v>
      </c>
      <c r="F2554" s="42" t="s">
        <v>3551</v>
      </c>
      <c r="G2554" s="41" t="s">
        <v>3500</v>
      </c>
      <c r="H2554" s="41" t="s">
        <v>3552</v>
      </c>
      <c r="I2554" s="41" t="s">
        <v>14</v>
      </c>
      <c r="J2554" s="43">
        <v>10</v>
      </c>
      <c r="K2554" s="44">
        <v>612</v>
      </c>
      <c r="L2554" s="45">
        <v>10</v>
      </c>
      <c r="M2554" s="45">
        <v>6120</v>
      </c>
      <c r="N2554" s="46">
        <v>1</v>
      </c>
      <c r="O2554" s="46">
        <v>198</v>
      </c>
      <c r="P2554" s="46">
        <v>10</v>
      </c>
      <c r="Q2554" s="46">
        <v>0</v>
      </c>
      <c r="R2554" s="46">
        <f t="shared" si="369"/>
        <v>209</v>
      </c>
      <c r="S2554" s="85"/>
      <c r="T2554" s="47">
        <f t="shared" si="361"/>
        <v>0</v>
      </c>
      <c r="U2554" s="47" t="str" cm="1">
        <f t="array" aca="1" ref="U2554" ca="1">IF(S2554="", "×", IF(LEFT(S2554,2)="項番", COUNTIFS($D$2:$D$4001, INDIRECT("D" &amp; ROW()-1), $U$2:$U$4001, "〇"), "〇"))</f>
        <v>×</v>
      </c>
      <c r="V2554" s="47" t="str">
        <f t="shared" si="362"/>
        <v>×</v>
      </c>
      <c r="W2554" s="47" t="str">
        <f t="shared" si="363"/>
        <v>×</v>
      </c>
      <c r="X2554" s="48" t="str">
        <f t="shared" ca="1" si="364"/>
        <v/>
      </c>
      <c r="Y2554" s="47">
        <f t="shared" ca="1" si="365"/>
        <v>0</v>
      </c>
      <c r="Z2554" s="47">
        <f t="shared" si="366"/>
        <v>165</v>
      </c>
      <c r="AA2554" s="47" t="str">
        <f t="shared" si="367"/>
        <v/>
      </c>
      <c r="AB2554" s="65"/>
      <c r="AC2554" s="65"/>
      <c r="AD2554" s="65"/>
      <c r="AE2554" s="65"/>
      <c r="AF2554" s="65"/>
      <c r="AG2554" s="65"/>
      <c r="AH2554" s="65"/>
      <c r="AI2554" s="65"/>
      <c r="AJ2554" s="65"/>
      <c r="AK2554" s="65"/>
      <c r="AL2554" s="65"/>
      <c r="AM2554" s="65"/>
      <c r="AN2554" s="65"/>
      <c r="AO2554" s="65"/>
      <c r="AP2554" s="65"/>
      <c r="AQ2554" s="65"/>
      <c r="AR2554" s="65"/>
      <c r="AS2554" s="65"/>
      <c r="AT2554" s="65"/>
      <c r="AU2554" s="65"/>
      <c r="AV2554" s="65"/>
      <c r="AW2554" s="65"/>
      <c r="AX2554" s="65"/>
      <c r="AY2554" s="65"/>
      <c r="AZ2554" s="65"/>
      <c r="BA2554" s="65"/>
      <c r="BB2554" s="65"/>
      <c r="BC2554" s="65"/>
      <c r="BD2554" s="65"/>
      <c r="BE2554" s="65"/>
      <c r="BF2554" s="65"/>
      <c r="BG2554" s="65"/>
      <c r="BH2554" s="65"/>
      <c r="BI2554" s="65"/>
      <c r="BJ2554" s="65"/>
      <c r="BK2554" s="65"/>
      <c r="BL2554" s="65"/>
      <c r="BM2554" s="65"/>
      <c r="BN2554" s="65"/>
      <c r="BO2554" s="65"/>
      <c r="BP2554" s="65"/>
      <c r="BQ2554" s="65"/>
      <c r="BR2554" s="65"/>
      <c r="BS2554" s="65"/>
      <c r="BT2554" s="65"/>
      <c r="BU2554" s="65"/>
      <c r="BV2554" s="65"/>
      <c r="BW2554" s="65"/>
      <c r="BX2554" s="65"/>
      <c r="BY2554" s="65"/>
      <c r="BZ2554" s="65"/>
      <c r="CA2554" s="65"/>
      <c r="CB2554" s="65"/>
      <c r="CC2554" s="65"/>
      <c r="CD2554" s="65"/>
      <c r="CE2554" s="65"/>
      <c r="CF2554" s="65"/>
      <c r="CG2554" s="65"/>
      <c r="CH2554" s="65"/>
      <c r="CI2554" s="65"/>
      <c r="CJ2554" s="65"/>
      <c r="CK2554" s="65"/>
      <c r="CL2554" s="65"/>
      <c r="CM2554" s="65"/>
      <c r="CN2554" s="65"/>
      <c r="CO2554" s="65"/>
      <c r="CP2554" s="65"/>
      <c r="CQ2554" s="65"/>
      <c r="CR2554" s="65"/>
      <c r="CS2554" s="65"/>
      <c r="CT2554" s="65"/>
      <c r="CU2554" s="65"/>
      <c r="CV2554" s="65"/>
      <c r="CW2554" s="65"/>
      <c r="CX2554" s="65"/>
      <c r="CY2554" s="65"/>
      <c r="CZ2554" s="65"/>
      <c r="DA2554" s="65"/>
      <c r="DB2554" s="65"/>
      <c r="DC2554" s="65"/>
      <c r="DD2554" s="65"/>
      <c r="DE2554" s="65"/>
      <c r="DF2554" s="65"/>
      <c r="DG2554" s="65"/>
      <c r="DH2554" s="65"/>
      <c r="DI2554" s="65"/>
      <c r="DJ2554" s="65"/>
      <c r="DK2554" s="65"/>
      <c r="DL2554" s="65"/>
      <c r="DM2554" s="65"/>
      <c r="DN2554" s="65"/>
      <c r="DO2554" s="65"/>
      <c r="DP2554" s="65"/>
      <c r="DQ2554" s="65"/>
      <c r="DR2554" s="65"/>
      <c r="DS2554" s="65"/>
      <c r="DT2554" s="65"/>
      <c r="DU2554" s="65"/>
      <c r="DV2554" s="65"/>
      <c r="DW2554" s="65"/>
      <c r="DX2554" s="65"/>
      <c r="DY2554" s="65"/>
      <c r="DZ2554" s="65"/>
      <c r="EA2554" s="65"/>
      <c r="EB2554" s="65"/>
      <c r="EC2554" s="65"/>
      <c r="ED2554" s="65"/>
      <c r="EE2554" s="65"/>
      <c r="EF2554" s="65"/>
      <c r="EG2554" s="65"/>
      <c r="EH2554" s="65"/>
      <c r="EI2554" s="65"/>
      <c r="EJ2554" s="65"/>
      <c r="EK2554" s="65"/>
      <c r="EL2554" s="65"/>
      <c r="EM2554" s="65"/>
      <c r="EN2554" s="65"/>
      <c r="EO2554" s="65"/>
      <c r="EP2554" s="65"/>
      <c r="EQ2554" s="65"/>
      <c r="ER2554" s="65"/>
      <c r="ES2554" s="65"/>
      <c r="ET2554" s="65"/>
      <c r="EU2554" s="65"/>
      <c r="EV2554" s="65"/>
      <c r="EW2554" s="65"/>
      <c r="EX2554" s="65"/>
      <c r="EY2554" s="65"/>
      <c r="EZ2554" s="65"/>
      <c r="FA2554" s="65"/>
      <c r="FB2554" s="65"/>
      <c r="FC2554" s="65"/>
      <c r="FD2554" s="65"/>
      <c r="FE2554" s="65"/>
      <c r="FF2554" s="65"/>
      <c r="FG2554" s="65"/>
      <c r="FH2554" s="65"/>
      <c r="FI2554" s="65"/>
      <c r="FJ2554" s="65"/>
      <c r="FK2554" s="65"/>
      <c r="FL2554" s="65"/>
      <c r="FM2554" s="65"/>
      <c r="FN2554" s="65"/>
      <c r="FO2554" s="65"/>
      <c r="FP2554" s="65"/>
      <c r="FQ2554" s="65"/>
      <c r="FR2554" s="65"/>
      <c r="FS2554" s="65"/>
      <c r="FT2554" s="65"/>
      <c r="FU2554" s="65"/>
      <c r="FV2554" s="65"/>
      <c r="FW2554" s="65"/>
      <c r="FX2554" s="65"/>
      <c r="FY2554" s="65"/>
      <c r="FZ2554" s="65"/>
      <c r="GA2554" s="65"/>
      <c r="GB2554" s="65"/>
      <c r="GC2554" s="65"/>
      <c r="GD2554" s="65"/>
      <c r="GE2554" s="65"/>
      <c r="GF2554" s="65"/>
      <c r="GG2554" s="65"/>
      <c r="GH2554" s="65"/>
      <c r="GI2554" s="65"/>
      <c r="GJ2554" s="65"/>
      <c r="GK2554" s="65"/>
      <c r="GL2554" s="65"/>
      <c r="GM2554" s="65"/>
      <c r="GN2554" s="65"/>
      <c r="GO2554" s="65"/>
      <c r="GP2554" s="65"/>
      <c r="GQ2554" s="65"/>
      <c r="GR2554" s="65"/>
      <c r="GS2554" s="65"/>
      <c r="GT2554" s="65"/>
      <c r="GU2554" s="65"/>
      <c r="GV2554" s="65"/>
      <c r="GW2554" s="65"/>
      <c r="GX2554" s="65"/>
      <c r="GY2554" s="65"/>
      <c r="GZ2554" s="65"/>
      <c r="HA2554" s="65"/>
      <c r="HB2554" s="65"/>
      <c r="HC2554" s="65"/>
      <c r="HD2554" s="65"/>
      <c r="HE2554" s="65"/>
      <c r="HF2554" s="65"/>
      <c r="HG2554" s="65"/>
      <c r="HH2554" s="65"/>
      <c r="HI2554" s="65"/>
      <c r="HJ2554" s="65"/>
      <c r="HK2554" s="65"/>
      <c r="HL2554" s="65"/>
      <c r="HM2554" s="65"/>
      <c r="HN2554" s="65"/>
      <c r="HO2554" s="65"/>
      <c r="HP2554" s="65"/>
      <c r="HQ2554" s="65"/>
      <c r="HR2554" s="65"/>
      <c r="HS2554" s="65"/>
      <c r="HT2554" s="65"/>
      <c r="HU2554" s="65"/>
      <c r="HV2554" s="65"/>
      <c r="HW2554" s="65"/>
      <c r="HX2554" s="65"/>
      <c r="HY2554" s="65"/>
      <c r="HZ2554" s="65"/>
      <c r="IA2554" s="65"/>
      <c r="IB2554" s="65"/>
      <c r="IC2554" s="65"/>
      <c r="ID2554" s="65"/>
      <c r="IE2554" s="65"/>
      <c r="IF2554" s="65"/>
      <c r="IG2554" s="65"/>
      <c r="IH2554" s="65"/>
      <c r="II2554" s="65"/>
      <c r="IJ2554" s="65"/>
      <c r="IK2554" s="65"/>
      <c r="IL2554" s="65"/>
    </row>
    <row r="2555" spans="1:246" s="17" customFormat="1" ht="14.25" customHeight="1" x14ac:dyDescent="0.4">
      <c r="A2555" s="34" t="e">
        <f>_xlfn.CONCAT(D2555,E2555,G2555,#REF!)</f>
        <v>#REF!</v>
      </c>
      <c r="B2555" s="40">
        <v>1530</v>
      </c>
      <c r="C2555" s="40">
        <v>2388</v>
      </c>
      <c r="D2555" s="40">
        <v>165</v>
      </c>
      <c r="E2555" s="41" t="s">
        <v>7520</v>
      </c>
      <c r="F2555" s="42" t="s">
        <v>3553</v>
      </c>
      <c r="G2555" s="41" t="s">
        <v>3500</v>
      </c>
      <c r="H2555" s="41" t="s">
        <v>3554</v>
      </c>
      <c r="I2555" s="41" t="s">
        <v>143</v>
      </c>
      <c r="J2555" s="43">
        <v>1</v>
      </c>
      <c r="K2555" s="44">
        <v>2730</v>
      </c>
      <c r="L2555" s="45">
        <v>1</v>
      </c>
      <c r="M2555" s="45">
        <v>2730</v>
      </c>
      <c r="N2555" s="46">
        <v>1</v>
      </c>
      <c r="O2555" s="46">
        <v>1240</v>
      </c>
      <c r="P2555" s="46">
        <v>60</v>
      </c>
      <c r="Q2555" s="46">
        <v>0</v>
      </c>
      <c r="R2555" s="46">
        <f t="shared" si="369"/>
        <v>1301</v>
      </c>
      <c r="S2555" s="85"/>
      <c r="T2555" s="47">
        <f t="shared" si="361"/>
        <v>0</v>
      </c>
      <c r="U2555" s="47" t="str" cm="1">
        <f t="array" aca="1" ref="U2555" ca="1">IF(S2555="", "×", IF(LEFT(S2555,2)="項番", COUNTIFS($D$2:$D$4001, INDIRECT("D" &amp; ROW()-1), $U$2:$U$4001, "〇"), "〇"))</f>
        <v>×</v>
      </c>
      <c r="V2555" s="47" t="str">
        <f t="shared" si="362"/>
        <v>×</v>
      </c>
      <c r="W2555" s="47" t="str">
        <f t="shared" si="363"/>
        <v>×</v>
      </c>
      <c r="X2555" s="48" t="str">
        <f t="shared" ca="1" si="364"/>
        <v/>
      </c>
      <c r="Y2555" s="47">
        <f t="shared" ca="1" si="365"/>
        <v>0</v>
      </c>
      <c r="Z2555" s="47">
        <f t="shared" si="366"/>
        <v>165</v>
      </c>
      <c r="AA2555" s="47" t="str">
        <f t="shared" si="367"/>
        <v/>
      </c>
    </row>
    <row r="2556" spans="1:246" ht="14.25" customHeight="1" x14ac:dyDescent="0.4">
      <c r="A2556" s="34" t="e">
        <f>_xlfn.CONCAT(D2556,E2556,G2556,#REF!)</f>
        <v>#REF!</v>
      </c>
      <c r="B2556" s="40">
        <v>1531</v>
      </c>
      <c r="C2556" s="40">
        <v>2389</v>
      </c>
      <c r="D2556" s="40">
        <v>165</v>
      </c>
      <c r="E2556" s="41" t="s">
        <v>7520</v>
      </c>
      <c r="F2556" s="42" t="s">
        <v>3555</v>
      </c>
      <c r="G2556" s="41" t="s">
        <v>3500</v>
      </c>
      <c r="H2556" s="41" t="s">
        <v>3556</v>
      </c>
      <c r="I2556" s="41" t="s">
        <v>3557</v>
      </c>
      <c r="J2556" s="43">
        <v>10</v>
      </c>
      <c r="K2556" s="44">
        <v>2713</v>
      </c>
      <c r="L2556" s="45">
        <v>10</v>
      </c>
      <c r="M2556" s="45">
        <v>27130</v>
      </c>
      <c r="N2556" s="46">
        <v>40</v>
      </c>
      <c r="O2556" s="46">
        <v>300</v>
      </c>
      <c r="P2556" s="46">
        <v>0</v>
      </c>
      <c r="Q2556" s="46">
        <v>0</v>
      </c>
      <c r="R2556" s="46">
        <f t="shared" si="369"/>
        <v>340</v>
      </c>
      <c r="S2556" s="85"/>
      <c r="T2556" s="47">
        <f t="shared" si="361"/>
        <v>0</v>
      </c>
      <c r="U2556" s="47" t="str" cm="1">
        <f t="array" aca="1" ref="U2556" ca="1">IF(S2556="", "×", IF(LEFT(S2556,2)="項番", COUNTIFS($D$2:$D$4001, INDIRECT("D" &amp; ROW()-1), $U$2:$U$4001, "〇"), "〇"))</f>
        <v>×</v>
      </c>
      <c r="V2556" s="47" t="str">
        <f t="shared" si="362"/>
        <v>×</v>
      </c>
      <c r="W2556" s="47" t="str">
        <f t="shared" si="363"/>
        <v>×</v>
      </c>
      <c r="X2556" s="48" t="str">
        <f t="shared" ca="1" si="364"/>
        <v/>
      </c>
      <c r="Y2556" s="47">
        <f t="shared" ca="1" si="365"/>
        <v>0</v>
      </c>
      <c r="Z2556" s="47">
        <f t="shared" si="366"/>
        <v>165</v>
      </c>
      <c r="AA2556" s="47" t="str">
        <f t="shared" si="367"/>
        <v/>
      </c>
    </row>
    <row r="2557" spans="1:246" ht="14.25" customHeight="1" x14ac:dyDescent="0.4">
      <c r="A2557" s="34" t="e">
        <f>_xlfn.CONCAT(D2557,E2557,G2557,#REF!)</f>
        <v>#REF!</v>
      </c>
      <c r="B2557" s="40">
        <v>1532</v>
      </c>
      <c r="C2557" s="40">
        <v>2390</v>
      </c>
      <c r="D2557" s="40">
        <v>165</v>
      </c>
      <c r="E2557" s="41" t="s">
        <v>7520</v>
      </c>
      <c r="F2557" s="42" t="s">
        <v>3558</v>
      </c>
      <c r="G2557" s="41" t="s">
        <v>3500</v>
      </c>
      <c r="H2557" s="41" t="s">
        <v>3559</v>
      </c>
      <c r="I2557" s="41" t="s">
        <v>3560</v>
      </c>
      <c r="J2557" s="43">
        <v>1</v>
      </c>
      <c r="K2557" s="44">
        <v>3340</v>
      </c>
      <c r="L2557" s="45">
        <v>1</v>
      </c>
      <c r="M2557" s="45">
        <v>3340</v>
      </c>
      <c r="N2557" s="46">
        <v>0</v>
      </c>
      <c r="O2557" s="46">
        <v>60</v>
      </c>
      <c r="P2557" s="46">
        <v>0</v>
      </c>
      <c r="Q2557" s="46">
        <v>0</v>
      </c>
      <c r="R2557" s="46">
        <f t="shared" si="369"/>
        <v>60</v>
      </c>
      <c r="S2557" s="85"/>
      <c r="T2557" s="47">
        <f t="shared" si="361"/>
        <v>0</v>
      </c>
      <c r="U2557" s="47" t="str" cm="1">
        <f t="array" aca="1" ref="U2557" ca="1">IF(S2557="", "×", IF(LEFT(S2557,2)="項番", COUNTIFS($D$2:$D$4001, INDIRECT("D" &amp; ROW()-1), $U$2:$U$4001, "〇"), "〇"))</f>
        <v>×</v>
      </c>
      <c r="V2557" s="47" t="str">
        <f t="shared" si="362"/>
        <v>×</v>
      </c>
      <c r="W2557" s="47" t="str">
        <f t="shared" si="363"/>
        <v>×</v>
      </c>
      <c r="X2557" s="48" t="str">
        <f t="shared" ca="1" si="364"/>
        <v/>
      </c>
      <c r="Y2557" s="47">
        <f t="shared" ca="1" si="365"/>
        <v>0</v>
      </c>
      <c r="Z2557" s="47">
        <f t="shared" si="366"/>
        <v>165</v>
      </c>
      <c r="AA2557" s="47" t="str">
        <f t="shared" si="367"/>
        <v/>
      </c>
    </row>
    <row r="2558" spans="1:246" s="37" customFormat="1" ht="14.25" customHeight="1" x14ac:dyDescent="0.4">
      <c r="A2558" s="34" t="e">
        <f>_xlfn.CONCAT(D2558,E2558,G2558,#REF!)</f>
        <v>#REF!</v>
      </c>
      <c r="B2558" s="40">
        <v>1533</v>
      </c>
      <c r="C2558" s="40">
        <v>2391</v>
      </c>
      <c r="D2558" s="40">
        <v>165</v>
      </c>
      <c r="E2558" s="41" t="s">
        <v>7520</v>
      </c>
      <c r="F2558" s="42" t="s">
        <v>3561</v>
      </c>
      <c r="G2558" s="41" t="s">
        <v>3500</v>
      </c>
      <c r="H2558" s="41" t="s">
        <v>3562</v>
      </c>
      <c r="I2558" s="41" t="s">
        <v>3563</v>
      </c>
      <c r="J2558" s="43">
        <v>1</v>
      </c>
      <c r="K2558" s="44">
        <v>5351</v>
      </c>
      <c r="L2558" s="45">
        <v>1</v>
      </c>
      <c r="M2558" s="45">
        <v>5351</v>
      </c>
      <c r="N2558" s="46">
        <v>0</v>
      </c>
      <c r="O2558" s="46">
        <v>120</v>
      </c>
      <c r="P2558" s="46">
        <v>0</v>
      </c>
      <c r="Q2558" s="46">
        <v>0</v>
      </c>
      <c r="R2558" s="46">
        <f t="shared" si="369"/>
        <v>120</v>
      </c>
      <c r="S2558" s="85"/>
      <c r="T2558" s="47">
        <f t="shared" si="361"/>
        <v>0</v>
      </c>
      <c r="U2558" s="47" t="str" cm="1">
        <f t="array" aca="1" ref="U2558" ca="1">IF(S2558="", "×", IF(LEFT(S2558,2)="項番", COUNTIFS($D$2:$D$4001, INDIRECT("D" &amp; ROW()-1), $U$2:$U$4001, "〇"), "〇"))</f>
        <v>×</v>
      </c>
      <c r="V2558" s="47" t="str">
        <f t="shared" si="362"/>
        <v>×</v>
      </c>
      <c r="W2558" s="47" t="str">
        <f t="shared" si="363"/>
        <v>×</v>
      </c>
      <c r="X2558" s="48" t="str">
        <f t="shared" ca="1" si="364"/>
        <v/>
      </c>
      <c r="Y2558" s="47">
        <f t="shared" ca="1" si="365"/>
        <v>0</v>
      </c>
      <c r="Z2558" s="47">
        <f t="shared" si="366"/>
        <v>165</v>
      </c>
      <c r="AA2558" s="47" t="str">
        <f t="shared" si="367"/>
        <v/>
      </c>
      <c r="AB2558" s="49"/>
      <c r="AC2558" s="49"/>
      <c r="AD2558" s="49"/>
      <c r="AE2558" s="49"/>
      <c r="AF2558" s="49"/>
      <c r="AG2558" s="49"/>
      <c r="AH2558" s="49"/>
      <c r="AI2558" s="49"/>
      <c r="AJ2558" s="49"/>
      <c r="AK2558" s="49"/>
      <c r="AL2558" s="49"/>
      <c r="AM2558" s="49"/>
      <c r="AN2558" s="49"/>
      <c r="AO2558" s="49"/>
      <c r="AP2558" s="49"/>
      <c r="AQ2558" s="49"/>
      <c r="AR2558" s="49"/>
      <c r="AS2558" s="49"/>
      <c r="AT2558" s="49"/>
      <c r="AU2558" s="49"/>
      <c r="AV2558" s="49"/>
      <c r="AW2558" s="49"/>
      <c r="AX2558" s="49"/>
      <c r="AY2558" s="49"/>
      <c r="AZ2558" s="49"/>
      <c r="BA2558" s="49"/>
      <c r="BB2558" s="49"/>
      <c r="BC2558" s="49"/>
      <c r="BD2558" s="49"/>
      <c r="BE2558" s="49"/>
      <c r="BF2558" s="49"/>
      <c r="BG2558" s="49"/>
      <c r="BH2558" s="49"/>
      <c r="BI2558" s="49"/>
      <c r="BJ2558" s="49"/>
      <c r="BK2558" s="49"/>
      <c r="BL2558" s="49"/>
      <c r="BM2558" s="49"/>
      <c r="BN2558" s="49"/>
      <c r="BO2558" s="49"/>
      <c r="BP2558" s="49"/>
      <c r="BQ2558" s="49"/>
      <c r="BR2558" s="49"/>
      <c r="BS2558" s="49"/>
      <c r="BT2558" s="49"/>
      <c r="BU2558" s="49"/>
      <c r="BV2558" s="49"/>
      <c r="BW2558" s="49"/>
      <c r="BX2558" s="49"/>
      <c r="BY2558" s="49"/>
      <c r="BZ2558" s="49"/>
      <c r="CA2558" s="49"/>
      <c r="CB2558" s="49"/>
      <c r="CC2558" s="49"/>
      <c r="CD2558" s="49"/>
      <c r="CE2558" s="49"/>
      <c r="CF2558" s="49"/>
      <c r="CG2558" s="49"/>
      <c r="CH2558" s="49"/>
      <c r="CI2558" s="49"/>
      <c r="CJ2558" s="49"/>
      <c r="CK2558" s="49"/>
      <c r="CL2558" s="49"/>
      <c r="CM2558" s="49"/>
      <c r="CN2558" s="49"/>
      <c r="CO2558" s="49"/>
      <c r="CP2558" s="49"/>
      <c r="CQ2558" s="49"/>
      <c r="CR2558" s="49"/>
      <c r="CS2558" s="49"/>
      <c r="CT2558" s="49"/>
      <c r="CU2558" s="49"/>
      <c r="CV2558" s="49"/>
      <c r="CW2558" s="49"/>
      <c r="CX2558" s="49"/>
      <c r="CY2558" s="49"/>
      <c r="CZ2558" s="49"/>
      <c r="DA2558" s="49"/>
      <c r="DB2558" s="49"/>
      <c r="DC2558" s="49"/>
      <c r="DD2558" s="49"/>
      <c r="DE2558" s="49"/>
      <c r="DF2558" s="49"/>
      <c r="DG2558" s="49"/>
      <c r="DH2558" s="49"/>
      <c r="DI2558" s="49"/>
      <c r="DJ2558" s="49"/>
      <c r="DK2558" s="49"/>
      <c r="DL2558" s="49"/>
      <c r="DM2558" s="49"/>
      <c r="DN2558" s="49"/>
      <c r="DO2558" s="49"/>
      <c r="DP2558" s="49"/>
      <c r="DQ2558" s="49"/>
      <c r="DR2558" s="49"/>
      <c r="DS2558" s="49"/>
      <c r="DT2558" s="49"/>
      <c r="DU2558" s="49"/>
      <c r="DV2558" s="49"/>
      <c r="DW2558" s="49"/>
      <c r="DX2558" s="49"/>
      <c r="DY2558" s="49"/>
      <c r="DZ2558" s="49"/>
      <c r="EA2558" s="49"/>
      <c r="EB2558" s="49"/>
      <c r="EC2558" s="49"/>
      <c r="ED2558" s="49"/>
      <c r="EE2558" s="49"/>
      <c r="EF2558" s="49"/>
      <c r="EG2558" s="49"/>
      <c r="EH2558" s="49"/>
      <c r="EI2558" s="49"/>
      <c r="EJ2558" s="49"/>
      <c r="EK2558" s="49"/>
      <c r="EL2558" s="49"/>
      <c r="EM2558" s="49"/>
      <c r="EN2558" s="49"/>
      <c r="EO2558" s="49"/>
      <c r="EP2558" s="49"/>
      <c r="EQ2558" s="49"/>
      <c r="ER2558" s="49"/>
      <c r="ES2558" s="49"/>
      <c r="ET2558" s="49"/>
      <c r="EU2558" s="49"/>
      <c r="EV2558" s="49"/>
      <c r="EW2558" s="49"/>
      <c r="EX2558" s="49"/>
      <c r="EY2558" s="49"/>
      <c r="EZ2558" s="49"/>
      <c r="FA2558" s="49"/>
      <c r="FB2558" s="49"/>
      <c r="FC2558" s="49"/>
      <c r="FD2558" s="49"/>
      <c r="FE2558" s="49"/>
      <c r="FF2558" s="49"/>
      <c r="FG2558" s="49"/>
      <c r="FH2558" s="49"/>
      <c r="FI2558" s="49"/>
      <c r="FJ2558" s="49"/>
      <c r="FK2558" s="49"/>
      <c r="FL2558" s="49"/>
      <c r="FM2558" s="49"/>
      <c r="FN2558" s="49"/>
      <c r="FO2558" s="49"/>
      <c r="FP2558" s="49"/>
      <c r="FQ2558" s="49"/>
      <c r="FR2558" s="49"/>
      <c r="FS2558" s="49"/>
      <c r="FT2558" s="49"/>
      <c r="FU2558" s="49"/>
      <c r="FV2558" s="49"/>
      <c r="FW2558" s="49"/>
      <c r="FX2558" s="49"/>
      <c r="FY2558" s="49"/>
      <c r="FZ2558" s="49"/>
      <c r="GA2558" s="49"/>
      <c r="GB2558" s="49"/>
      <c r="GC2558" s="49"/>
      <c r="GD2558" s="49"/>
      <c r="GE2558" s="49"/>
      <c r="GF2558" s="49"/>
      <c r="GG2558" s="49"/>
      <c r="GH2558" s="49"/>
      <c r="GI2558" s="49"/>
      <c r="GJ2558" s="49"/>
      <c r="GK2558" s="49"/>
      <c r="GL2558" s="49"/>
      <c r="GM2558" s="49"/>
      <c r="GN2558" s="49"/>
      <c r="GO2558" s="49"/>
      <c r="GP2558" s="49"/>
      <c r="GQ2558" s="49"/>
      <c r="GR2558" s="49"/>
      <c r="GS2558" s="49"/>
      <c r="GT2558" s="49"/>
      <c r="GU2558" s="49"/>
      <c r="GV2558" s="49"/>
      <c r="GW2558" s="49"/>
      <c r="GX2558" s="49"/>
      <c r="GY2558" s="49"/>
      <c r="GZ2558" s="49"/>
      <c r="HA2558" s="49"/>
      <c r="HB2558" s="49"/>
      <c r="HC2558" s="49"/>
      <c r="HD2558" s="49"/>
      <c r="HE2558" s="49"/>
      <c r="HF2558" s="49"/>
      <c r="HG2558" s="49"/>
      <c r="HH2558" s="49"/>
      <c r="HI2558" s="49"/>
      <c r="HJ2558" s="49"/>
      <c r="HK2558" s="49"/>
      <c r="HL2558" s="49"/>
      <c r="HM2558" s="49"/>
      <c r="HN2558" s="49"/>
      <c r="HO2558" s="49"/>
      <c r="HP2558" s="49"/>
      <c r="HQ2558" s="49"/>
      <c r="HR2558" s="49"/>
      <c r="HS2558" s="49"/>
      <c r="HT2558" s="49"/>
      <c r="HU2558" s="49"/>
      <c r="HV2558" s="49"/>
      <c r="HW2558" s="49"/>
      <c r="HX2558" s="49"/>
      <c r="HY2558" s="49"/>
      <c r="HZ2558" s="49"/>
      <c r="IA2558" s="49"/>
      <c r="IB2558" s="49"/>
      <c r="IC2558" s="49"/>
      <c r="ID2558" s="49"/>
      <c r="IE2558" s="49"/>
      <c r="IF2558" s="49"/>
      <c r="IG2558" s="49"/>
      <c r="IH2558" s="49"/>
      <c r="II2558" s="49"/>
      <c r="IJ2558" s="49"/>
      <c r="IK2558" s="49"/>
      <c r="IL2558" s="49"/>
    </row>
    <row r="2559" spans="1:246" s="37" customFormat="1" ht="14.25" customHeight="1" x14ac:dyDescent="0.4">
      <c r="A2559" s="34" t="e">
        <f>_xlfn.CONCAT(D2559,E2559,G2559,#REF!)</f>
        <v>#REF!</v>
      </c>
      <c r="B2559" s="40">
        <v>1534</v>
      </c>
      <c r="C2559" s="40">
        <v>2392</v>
      </c>
      <c r="D2559" s="40">
        <v>165</v>
      </c>
      <c r="E2559" s="41" t="s">
        <v>7520</v>
      </c>
      <c r="F2559" s="42" t="s">
        <v>3564</v>
      </c>
      <c r="G2559" s="41" t="s">
        <v>3500</v>
      </c>
      <c r="H2559" s="41" t="s">
        <v>3565</v>
      </c>
      <c r="I2559" s="41" t="s">
        <v>143</v>
      </c>
      <c r="J2559" s="43">
        <v>1</v>
      </c>
      <c r="K2559" s="44">
        <v>10613.4</v>
      </c>
      <c r="L2559" s="45">
        <v>1</v>
      </c>
      <c r="M2559" s="45">
        <v>10613.4</v>
      </c>
      <c r="N2559" s="46">
        <v>0</v>
      </c>
      <c r="O2559" s="46">
        <v>360</v>
      </c>
      <c r="P2559" s="46">
        <v>0</v>
      </c>
      <c r="Q2559" s="46">
        <v>0</v>
      </c>
      <c r="R2559" s="46">
        <f t="shared" si="369"/>
        <v>360</v>
      </c>
      <c r="S2559" s="85"/>
      <c r="T2559" s="47">
        <f t="shared" si="361"/>
        <v>0</v>
      </c>
      <c r="U2559" s="47" t="str" cm="1">
        <f t="array" aca="1" ref="U2559" ca="1">IF(S2559="", "×", IF(LEFT(S2559,2)="項番", COUNTIFS($D$2:$D$4001, INDIRECT("D" &amp; ROW()-1), $U$2:$U$4001, "〇"), "〇"))</f>
        <v>×</v>
      </c>
      <c r="V2559" s="47" t="str">
        <f t="shared" si="362"/>
        <v>×</v>
      </c>
      <c r="W2559" s="47" t="str">
        <f t="shared" si="363"/>
        <v>×</v>
      </c>
      <c r="X2559" s="48" t="str">
        <f t="shared" ca="1" si="364"/>
        <v/>
      </c>
      <c r="Y2559" s="47">
        <f t="shared" ca="1" si="365"/>
        <v>0</v>
      </c>
      <c r="Z2559" s="47">
        <f t="shared" si="366"/>
        <v>165</v>
      </c>
      <c r="AA2559" s="47" t="str">
        <f t="shared" si="367"/>
        <v/>
      </c>
      <c r="AB2559" s="49"/>
      <c r="AC2559" s="49"/>
      <c r="AD2559" s="49"/>
      <c r="AE2559" s="49"/>
      <c r="AF2559" s="49"/>
      <c r="AG2559" s="49"/>
      <c r="AH2559" s="49"/>
      <c r="AI2559" s="49"/>
      <c r="AJ2559" s="49"/>
      <c r="AK2559" s="49"/>
      <c r="AL2559" s="49"/>
      <c r="AM2559" s="49"/>
      <c r="AN2559" s="49"/>
      <c r="AO2559" s="49"/>
      <c r="AP2559" s="49"/>
      <c r="AQ2559" s="49"/>
      <c r="AR2559" s="49"/>
      <c r="AS2559" s="49"/>
      <c r="AT2559" s="49"/>
      <c r="AU2559" s="49"/>
      <c r="AV2559" s="49"/>
      <c r="AW2559" s="49"/>
      <c r="AX2559" s="49"/>
      <c r="AY2559" s="49"/>
      <c r="AZ2559" s="49"/>
      <c r="BA2559" s="49"/>
      <c r="BB2559" s="49"/>
      <c r="BC2559" s="49"/>
      <c r="BD2559" s="49"/>
      <c r="BE2559" s="49"/>
      <c r="BF2559" s="49"/>
      <c r="BG2559" s="49"/>
      <c r="BH2559" s="49"/>
      <c r="BI2559" s="49"/>
      <c r="BJ2559" s="49"/>
      <c r="BK2559" s="49"/>
      <c r="BL2559" s="49"/>
      <c r="BM2559" s="49"/>
      <c r="BN2559" s="49"/>
      <c r="BO2559" s="49"/>
      <c r="BP2559" s="49"/>
      <c r="BQ2559" s="49"/>
      <c r="BR2559" s="49"/>
      <c r="BS2559" s="49"/>
      <c r="BT2559" s="49"/>
      <c r="BU2559" s="49"/>
      <c r="BV2559" s="49"/>
      <c r="BW2559" s="49"/>
      <c r="BX2559" s="49"/>
      <c r="BY2559" s="49"/>
      <c r="BZ2559" s="49"/>
      <c r="CA2559" s="49"/>
      <c r="CB2559" s="49"/>
      <c r="CC2559" s="49"/>
      <c r="CD2559" s="49"/>
      <c r="CE2559" s="49"/>
      <c r="CF2559" s="49"/>
      <c r="CG2559" s="49"/>
      <c r="CH2559" s="49"/>
      <c r="CI2559" s="49"/>
      <c r="CJ2559" s="49"/>
      <c r="CK2559" s="49"/>
      <c r="CL2559" s="49"/>
      <c r="CM2559" s="49"/>
      <c r="CN2559" s="49"/>
      <c r="CO2559" s="49"/>
      <c r="CP2559" s="49"/>
      <c r="CQ2559" s="49"/>
      <c r="CR2559" s="49"/>
      <c r="CS2559" s="49"/>
      <c r="CT2559" s="49"/>
      <c r="CU2559" s="49"/>
      <c r="CV2559" s="49"/>
      <c r="CW2559" s="49"/>
      <c r="CX2559" s="49"/>
      <c r="CY2559" s="49"/>
      <c r="CZ2559" s="49"/>
      <c r="DA2559" s="49"/>
      <c r="DB2559" s="49"/>
      <c r="DC2559" s="49"/>
      <c r="DD2559" s="49"/>
      <c r="DE2559" s="49"/>
      <c r="DF2559" s="49"/>
      <c r="DG2559" s="49"/>
      <c r="DH2559" s="49"/>
      <c r="DI2559" s="49"/>
      <c r="DJ2559" s="49"/>
      <c r="DK2559" s="49"/>
      <c r="DL2559" s="49"/>
      <c r="DM2559" s="49"/>
      <c r="DN2559" s="49"/>
      <c r="DO2559" s="49"/>
      <c r="DP2559" s="49"/>
      <c r="DQ2559" s="49"/>
      <c r="DR2559" s="49"/>
      <c r="DS2559" s="49"/>
      <c r="DT2559" s="49"/>
      <c r="DU2559" s="49"/>
      <c r="DV2559" s="49"/>
      <c r="DW2559" s="49"/>
      <c r="DX2559" s="49"/>
      <c r="DY2559" s="49"/>
      <c r="DZ2559" s="49"/>
      <c r="EA2559" s="49"/>
      <c r="EB2559" s="49"/>
      <c r="EC2559" s="49"/>
      <c r="ED2559" s="49"/>
      <c r="EE2559" s="49"/>
      <c r="EF2559" s="49"/>
      <c r="EG2559" s="49"/>
      <c r="EH2559" s="49"/>
      <c r="EI2559" s="49"/>
      <c r="EJ2559" s="49"/>
      <c r="EK2559" s="49"/>
      <c r="EL2559" s="49"/>
      <c r="EM2559" s="49"/>
      <c r="EN2559" s="49"/>
      <c r="EO2559" s="49"/>
      <c r="EP2559" s="49"/>
      <c r="EQ2559" s="49"/>
      <c r="ER2559" s="49"/>
      <c r="ES2559" s="49"/>
      <c r="ET2559" s="49"/>
      <c r="EU2559" s="49"/>
      <c r="EV2559" s="49"/>
      <c r="EW2559" s="49"/>
      <c r="EX2559" s="49"/>
      <c r="EY2559" s="49"/>
      <c r="EZ2559" s="49"/>
      <c r="FA2559" s="49"/>
      <c r="FB2559" s="49"/>
      <c r="FC2559" s="49"/>
      <c r="FD2559" s="49"/>
      <c r="FE2559" s="49"/>
      <c r="FF2559" s="49"/>
      <c r="FG2559" s="49"/>
      <c r="FH2559" s="49"/>
      <c r="FI2559" s="49"/>
      <c r="FJ2559" s="49"/>
      <c r="FK2559" s="49"/>
      <c r="FL2559" s="49"/>
      <c r="FM2559" s="49"/>
      <c r="FN2559" s="49"/>
      <c r="FO2559" s="49"/>
      <c r="FP2559" s="49"/>
      <c r="FQ2559" s="49"/>
      <c r="FR2559" s="49"/>
      <c r="FS2559" s="49"/>
      <c r="FT2559" s="49"/>
      <c r="FU2559" s="49"/>
      <c r="FV2559" s="49"/>
      <c r="FW2559" s="49"/>
      <c r="FX2559" s="49"/>
      <c r="FY2559" s="49"/>
      <c r="FZ2559" s="49"/>
      <c r="GA2559" s="49"/>
      <c r="GB2559" s="49"/>
      <c r="GC2559" s="49"/>
      <c r="GD2559" s="49"/>
      <c r="GE2559" s="49"/>
      <c r="GF2559" s="49"/>
      <c r="GG2559" s="49"/>
      <c r="GH2559" s="49"/>
      <c r="GI2559" s="49"/>
      <c r="GJ2559" s="49"/>
      <c r="GK2559" s="49"/>
      <c r="GL2559" s="49"/>
      <c r="GM2559" s="49"/>
      <c r="GN2559" s="49"/>
      <c r="GO2559" s="49"/>
      <c r="GP2559" s="49"/>
      <c r="GQ2559" s="49"/>
      <c r="GR2559" s="49"/>
      <c r="GS2559" s="49"/>
      <c r="GT2559" s="49"/>
      <c r="GU2559" s="49"/>
      <c r="GV2559" s="49"/>
      <c r="GW2559" s="49"/>
      <c r="GX2559" s="49"/>
      <c r="GY2559" s="49"/>
      <c r="GZ2559" s="49"/>
      <c r="HA2559" s="49"/>
      <c r="HB2559" s="49"/>
      <c r="HC2559" s="49"/>
      <c r="HD2559" s="49"/>
      <c r="HE2559" s="49"/>
      <c r="HF2559" s="49"/>
      <c r="HG2559" s="49"/>
      <c r="HH2559" s="49"/>
      <c r="HI2559" s="49"/>
      <c r="HJ2559" s="49"/>
      <c r="HK2559" s="49"/>
      <c r="HL2559" s="49"/>
      <c r="HM2559" s="49"/>
      <c r="HN2559" s="49"/>
      <c r="HO2559" s="49"/>
      <c r="HP2559" s="49"/>
      <c r="HQ2559" s="49"/>
      <c r="HR2559" s="49"/>
      <c r="HS2559" s="49"/>
      <c r="HT2559" s="49"/>
      <c r="HU2559" s="49"/>
      <c r="HV2559" s="49"/>
      <c r="HW2559" s="49"/>
      <c r="HX2559" s="49"/>
      <c r="HY2559" s="49"/>
      <c r="HZ2559" s="49"/>
      <c r="IA2559" s="49"/>
      <c r="IB2559" s="49"/>
      <c r="IC2559" s="49"/>
      <c r="ID2559" s="49"/>
      <c r="IE2559" s="49"/>
      <c r="IF2559" s="49"/>
      <c r="IG2559" s="49"/>
      <c r="IH2559" s="49"/>
      <c r="II2559" s="49"/>
      <c r="IJ2559" s="49"/>
      <c r="IK2559" s="49"/>
      <c r="IL2559" s="49"/>
    </row>
    <row r="2560" spans="1:246" s="37" customFormat="1" ht="14.25" customHeight="1" x14ac:dyDescent="0.4">
      <c r="A2560" s="34" t="e">
        <f>_xlfn.CONCAT(D2560,E2560,G2560,#REF!)</f>
        <v>#REF!</v>
      </c>
      <c r="B2560" s="40">
        <v>1535</v>
      </c>
      <c r="C2560" s="40">
        <v>2393</v>
      </c>
      <c r="D2560" s="40">
        <v>165</v>
      </c>
      <c r="E2560" s="41" t="s">
        <v>7520</v>
      </c>
      <c r="F2560" s="42" t="s">
        <v>3566</v>
      </c>
      <c r="G2560" s="41" t="s">
        <v>3500</v>
      </c>
      <c r="H2560" s="41" t="s">
        <v>3567</v>
      </c>
      <c r="I2560" s="41" t="s">
        <v>1447</v>
      </c>
      <c r="J2560" s="43">
        <v>1</v>
      </c>
      <c r="K2560" s="44">
        <v>14500</v>
      </c>
      <c r="L2560" s="45">
        <v>1</v>
      </c>
      <c r="M2560" s="45">
        <v>14500</v>
      </c>
      <c r="N2560" s="46">
        <v>0</v>
      </c>
      <c r="O2560" s="46">
        <v>12</v>
      </c>
      <c r="P2560" s="46">
        <v>1000</v>
      </c>
      <c r="Q2560" s="46">
        <v>0</v>
      </c>
      <c r="R2560" s="46">
        <f t="shared" si="369"/>
        <v>1012</v>
      </c>
      <c r="S2560" s="85"/>
      <c r="T2560" s="47">
        <f t="shared" si="361"/>
        <v>0</v>
      </c>
      <c r="U2560" s="47" t="str" cm="1">
        <f t="array" aca="1" ref="U2560" ca="1">IF(S2560="", "×", IF(LEFT(S2560,2)="項番", COUNTIFS($D$2:$D$4001, INDIRECT("D" &amp; ROW()-1), $U$2:$U$4001, "〇"), "〇"))</f>
        <v>×</v>
      </c>
      <c r="V2560" s="47" t="str">
        <f t="shared" si="362"/>
        <v>×</v>
      </c>
      <c r="W2560" s="47" t="str">
        <f t="shared" si="363"/>
        <v>×</v>
      </c>
      <c r="X2560" s="48" t="str">
        <f t="shared" ca="1" si="364"/>
        <v/>
      </c>
      <c r="Y2560" s="47">
        <f t="shared" ca="1" si="365"/>
        <v>0</v>
      </c>
      <c r="Z2560" s="47">
        <f t="shared" si="366"/>
        <v>165</v>
      </c>
      <c r="AA2560" s="47" t="str">
        <f t="shared" si="367"/>
        <v/>
      </c>
      <c r="AB2560" s="49"/>
      <c r="AC2560" s="49"/>
      <c r="AD2560" s="49"/>
      <c r="AE2560" s="49"/>
      <c r="AF2560" s="49"/>
      <c r="AG2560" s="49"/>
      <c r="AH2560" s="49"/>
      <c r="AI2560" s="49"/>
      <c r="AJ2560" s="49"/>
      <c r="AK2560" s="49"/>
      <c r="AL2560" s="49"/>
      <c r="AM2560" s="49"/>
      <c r="AN2560" s="49"/>
      <c r="AO2560" s="49"/>
      <c r="AP2560" s="49"/>
      <c r="AQ2560" s="49"/>
      <c r="AR2560" s="49"/>
      <c r="AS2560" s="49"/>
      <c r="AT2560" s="49"/>
      <c r="AU2560" s="49"/>
      <c r="AV2560" s="49"/>
      <c r="AW2560" s="49"/>
      <c r="AX2560" s="49"/>
      <c r="AY2560" s="49"/>
      <c r="AZ2560" s="49"/>
      <c r="BA2560" s="49"/>
      <c r="BB2560" s="49"/>
      <c r="BC2560" s="49"/>
      <c r="BD2560" s="49"/>
      <c r="BE2560" s="49"/>
      <c r="BF2560" s="49"/>
      <c r="BG2560" s="49"/>
      <c r="BH2560" s="49"/>
      <c r="BI2560" s="49"/>
      <c r="BJ2560" s="49"/>
      <c r="BK2560" s="49"/>
      <c r="BL2560" s="49"/>
      <c r="BM2560" s="49"/>
      <c r="BN2560" s="49"/>
      <c r="BO2560" s="49"/>
      <c r="BP2560" s="49"/>
      <c r="BQ2560" s="49"/>
      <c r="BR2560" s="49"/>
      <c r="BS2560" s="49"/>
      <c r="BT2560" s="49"/>
      <c r="BU2560" s="49"/>
      <c r="BV2560" s="49"/>
      <c r="BW2560" s="49"/>
      <c r="BX2560" s="49"/>
      <c r="BY2560" s="49"/>
      <c r="BZ2560" s="49"/>
      <c r="CA2560" s="49"/>
      <c r="CB2560" s="49"/>
      <c r="CC2560" s="49"/>
      <c r="CD2560" s="49"/>
      <c r="CE2560" s="49"/>
      <c r="CF2560" s="49"/>
      <c r="CG2560" s="49"/>
      <c r="CH2560" s="49"/>
      <c r="CI2560" s="49"/>
      <c r="CJ2560" s="49"/>
      <c r="CK2560" s="49"/>
      <c r="CL2560" s="49"/>
      <c r="CM2560" s="49"/>
      <c r="CN2560" s="49"/>
      <c r="CO2560" s="49"/>
      <c r="CP2560" s="49"/>
      <c r="CQ2560" s="49"/>
      <c r="CR2560" s="49"/>
      <c r="CS2560" s="49"/>
      <c r="CT2560" s="49"/>
      <c r="CU2560" s="49"/>
      <c r="CV2560" s="49"/>
      <c r="CW2560" s="49"/>
      <c r="CX2560" s="49"/>
      <c r="CY2560" s="49"/>
      <c r="CZ2560" s="49"/>
      <c r="DA2560" s="49"/>
      <c r="DB2560" s="49"/>
      <c r="DC2560" s="49"/>
      <c r="DD2560" s="49"/>
      <c r="DE2560" s="49"/>
      <c r="DF2560" s="49"/>
      <c r="DG2560" s="49"/>
      <c r="DH2560" s="49"/>
      <c r="DI2560" s="49"/>
      <c r="DJ2560" s="49"/>
      <c r="DK2560" s="49"/>
      <c r="DL2560" s="49"/>
      <c r="DM2560" s="49"/>
      <c r="DN2560" s="49"/>
      <c r="DO2560" s="49"/>
      <c r="DP2560" s="49"/>
      <c r="DQ2560" s="49"/>
      <c r="DR2560" s="49"/>
      <c r="DS2560" s="49"/>
      <c r="DT2560" s="49"/>
      <c r="DU2560" s="49"/>
      <c r="DV2560" s="49"/>
      <c r="DW2560" s="49"/>
      <c r="DX2560" s="49"/>
      <c r="DY2560" s="49"/>
      <c r="DZ2560" s="49"/>
      <c r="EA2560" s="49"/>
      <c r="EB2560" s="49"/>
      <c r="EC2560" s="49"/>
      <c r="ED2560" s="49"/>
      <c r="EE2560" s="49"/>
      <c r="EF2560" s="49"/>
      <c r="EG2560" s="49"/>
      <c r="EH2560" s="49"/>
      <c r="EI2560" s="49"/>
      <c r="EJ2560" s="49"/>
      <c r="EK2560" s="49"/>
      <c r="EL2560" s="49"/>
      <c r="EM2560" s="49"/>
      <c r="EN2560" s="49"/>
      <c r="EO2560" s="49"/>
      <c r="EP2560" s="49"/>
      <c r="EQ2560" s="49"/>
      <c r="ER2560" s="49"/>
      <c r="ES2560" s="49"/>
      <c r="ET2560" s="49"/>
      <c r="EU2560" s="49"/>
      <c r="EV2560" s="49"/>
      <c r="EW2560" s="49"/>
      <c r="EX2560" s="49"/>
      <c r="EY2560" s="49"/>
      <c r="EZ2560" s="49"/>
      <c r="FA2560" s="49"/>
      <c r="FB2560" s="49"/>
      <c r="FC2560" s="49"/>
      <c r="FD2560" s="49"/>
      <c r="FE2560" s="49"/>
      <c r="FF2560" s="49"/>
      <c r="FG2560" s="49"/>
      <c r="FH2560" s="49"/>
      <c r="FI2560" s="49"/>
      <c r="FJ2560" s="49"/>
      <c r="FK2560" s="49"/>
      <c r="FL2560" s="49"/>
      <c r="FM2560" s="49"/>
      <c r="FN2560" s="49"/>
      <c r="FO2560" s="49"/>
      <c r="FP2560" s="49"/>
      <c r="FQ2560" s="49"/>
      <c r="FR2560" s="49"/>
      <c r="FS2560" s="49"/>
      <c r="FT2560" s="49"/>
      <c r="FU2560" s="49"/>
      <c r="FV2560" s="49"/>
      <c r="FW2560" s="49"/>
      <c r="FX2560" s="49"/>
      <c r="FY2560" s="49"/>
      <c r="FZ2560" s="49"/>
      <c r="GA2560" s="49"/>
      <c r="GB2560" s="49"/>
      <c r="GC2560" s="49"/>
      <c r="GD2560" s="49"/>
      <c r="GE2560" s="49"/>
      <c r="GF2560" s="49"/>
      <c r="GG2560" s="49"/>
      <c r="GH2560" s="49"/>
      <c r="GI2560" s="49"/>
      <c r="GJ2560" s="49"/>
      <c r="GK2560" s="49"/>
      <c r="GL2560" s="49"/>
      <c r="GM2560" s="49"/>
      <c r="GN2560" s="49"/>
      <c r="GO2560" s="49"/>
      <c r="GP2560" s="49"/>
      <c r="GQ2560" s="49"/>
      <c r="GR2560" s="49"/>
      <c r="GS2560" s="49"/>
      <c r="GT2560" s="49"/>
      <c r="GU2560" s="49"/>
      <c r="GV2560" s="49"/>
      <c r="GW2560" s="49"/>
      <c r="GX2560" s="49"/>
      <c r="GY2560" s="49"/>
      <c r="GZ2560" s="49"/>
      <c r="HA2560" s="49"/>
      <c r="HB2560" s="49"/>
      <c r="HC2560" s="49"/>
      <c r="HD2560" s="49"/>
      <c r="HE2560" s="49"/>
      <c r="HF2560" s="49"/>
      <c r="HG2560" s="49"/>
      <c r="HH2560" s="49"/>
      <c r="HI2560" s="49"/>
      <c r="HJ2560" s="49"/>
      <c r="HK2560" s="49"/>
      <c r="HL2560" s="49"/>
      <c r="HM2560" s="49"/>
      <c r="HN2560" s="49"/>
      <c r="HO2560" s="49"/>
      <c r="HP2560" s="49"/>
      <c r="HQ2560" s="49"/>
      <c r="HR2560" s="49"/>
      <c r="HS2560" s="49"/>
      <c r="HT2560" s="49"/>
      <c r="HU2560" s="49"/>
      <c r="HV2560" s="49"/>
      <c r="HW2560" s="49"/>
      <c r="HX2560" s="49"/>
      <c r="HY2560" s="49"/>
      <c r="HZ2560" s="49"/>
      <c r="IA2560" s="49"/>
      <c r="IB2560" s="49"/>
      <c r="IC2560" s="49"/>
      <c r="ID2560" s="49"/>
      <c r="IE2560" s="49"/>
      <c r="IF2560" s="49"/>
      <c r="IG2560" s="49"/>
      <c r="IH2560" s="49"/>
      <c r="II2560" s="49"/>
      <c r="IJ2560" s="49"/>
      <c r="IK2560" s="49"/>
      <c r="IL2560" s="49"/>
    </row>
    <row r="2561" spans="1:246" s="37" customFormat="1" ht="14.25" customHeight="1" x14ac:dyDescent="0.4">
      <c r="A2561" s="34" t="e">
        <f>_xlfn.CONCAT(D2561,E2561,G2561,#REF!)</f>
        <v>#REF!</v>
      </c>
      <c r="B2561" s="40">
        <v>1536</v>
      </c>
      <c r="C2561" s="40">
        <v>2394</v>
      </c>
      <c r="D2561" s="40">
        <v>165</v>
      </c>
      <c r="E2561" s="41" t="s">
        <v>7520</v>
      </c>
      <c r="F2561" s="42" t="s">
        <v>3568</v>
      </c>
      <c r="G2561" s="41" t="s">
        <v>3500</v>
      </c>
      <c r="H2561" s="41" t="s">
        <v>3569</v>
      </c>
      <c r="I2561" s="41" t="s">
        <v>143</v>
      </c>
      <c r="J2561" s="43">
        <v>1</v>
      </c>
      <c r="K2561" s="44">
        <v>2291</v>
      </c>
      <c r="L2561" s="45">
        <v>1</v>
      </c>
      <c r="M2561" s="45">
        <v>2291</v>
      </c>
      <c r="N2561" s="46">
        <v>20</v>
      </c>
      <c r="O2561" s="46">
        <v>840</v>
      </c>
      <c r="P2561" s="46">
        <v>0</v>
      </c>
      <c r="Q2561" s="46">
        <v>0</v>
      </c>
      <c r="R2561" s="46">
        <f t="shared" si="369"/>
        <v>860</v>
      </c>
      <c r="S2561" s="85"/>
      <c r="T2561" s="47">
        <f t="shared" si="361"/>
        <v>0</v>
      </c>
      <c r="U2561" s="47" t="str" cm="1">
        <f t="array" aca="1" ref="U2561" ca="1">IF(S2561="", "×", IF(LEFT(S2561,2)="項番", COUNTIFS($D$2:$D$4001, INDIRECT("D" &amp; ROW()-1), $U$2:$U$4001, "〇"), "〇"))</f>
        <v>×</v>
      </c>
      <c r="V2561" s="47" t="str">
        <f t="shared" si="362"/>
        <v>×</v>
      </c>
      <c r="W2561" s="47" t="str">
        <f t="shared" si="363"/>
        <v>×</v>
      </c>
      <c r="X2561" s="48" t="str">
        <f t="shared" ca="1" si="364"/>
        <v/>
      </c>
      <c r="Y2561" s="47">
        <f t="shared" ca="1" si="365"/>
        <v>0</v>
      </c>
      <c r="Z2561" s="47">
        <f t="shared" si="366"/>
        <v>165</v>
      </c>
      <c r="AA2561" s="47" t="str">
        <f t="shared" si="367"/>
        <v/>
      </c>
      <c r="AB2561" s="49"/>
      <c r="AC2561" s="49"/>
      <c r="AD2561" s="49"/>
      <c r="AE2561" s="49"/>
      <c r="AF2561" s="49"/>
      <c r="AG2561" s="49"/>
      <c r="AH2561" s="49"/>
      <c r="AI2561" s="49"/>
      <c r="AJ2561" s="49"/>
      <c r="AK2561" s="49"/>
      <c r="AL2561" s="49"/>
      <c r="AM2561" s="49"/>
      <c r="AN2561" s="49"/>
      <c r="AO2561" s="49"/>
      <c r="AP2561" s="49"/>
      <c r="AQ2561" s="49"/>
      <c r="AR2561" s="49"/>
      <c r="AS2561" s="49"/>
      <c r="AT2561" s="49"/>
      <c r="AU2561" s="49"/>
      <c r="AV2561" s="49"/>
      <c r="AW2561" s="49"/>
      <c r="AX2561" s="49"/>
      <c r="AY2561" s="49"/>
      <c r="AZ2561" s="49"/>
      <c r="BA2561" s="49"/>
      <c r="BB2561" s="49"/>
      <c r="BC2561" s="49"/>
      <c r="BD2561" s="49"/>
      <c r="BE2561" s="49"/>
      <c r="BF2561" s="49"/>
      <c r="BG2561" s="49"/>
      <c r="BH2561" s="49"/>
      <c r="BI2561" s="49"/>
      <c r="BJ2561" s="49"/>
      <c r="BK2561" s="49"/>
      <c r="BL2561" s="49"/>
      <c r="BM2561" s="49"/>
      <c r="BN2561" s="49"/>
      <c r="BO2561" s="49"/>
      <c r="BP2561" s="49"/>
      <c r="BQ2561" s="49"/>
      <c r="BR2561" s="49"/>
      <c r="BS2561" s="49"/>
      <c r="BT2561" s="49"/>
      <c r="BU2561" s="49"/>
      <c r="BV2561" s="49"/>
      <c r="BW2561" s="49"/>
      <c r="BX2561" s="49"/>
      <c r="BY2561" s="49"/>
      <c r="BZ2561" s="49"/>
      <c r="CA2561" s="49"/>
      <c r="CB2561" s="49"/>
      <c r="CC2561" s="49"/>
      <c r="CD2561" s="49"/>
      <c r="CE2561" s="49"/>
      <c r="CF2561" s="49"/>
      <c r="CG2561" s="49"/>
      <c r="CH2561" s="49"/>
      <c r="CI2561" s="49"/>
      <c r="CJ2561" s="49"/>
      <c r="CK2561" s="49"/>
      <c r="CL2561" s="49"/>
      <c r="CM2561" s="49"/>
      <c r="CN2561" s="49"/>
      <c r="CO2561" s="49"/>
      <c r="CP2561" s="49"/>
      <c r="CQ2561" s="49"/>
      <c r="CR2561" s="49"/>
      <c r="CS2561" s="49"/>
      <c r="CT2561" s="49"/>
      <c r="CU2561" s="49"/>
      <c r="CV2561" s="49"/>
      <c r="CW2561" s="49"/>
      <c r="CX2561" s="49"/>
      <c r="CY2561" s="49"/>
      <c r="CZ2561" s="49"/>
      <c r="DA2561" s="49"/>
      <c r="DB2561" s="49"/>
      <c r="DC2561" s="49"/>
      <c r="DD2561" s="49"/>
      <c r="DE2561" s="49"/>
      <c r="DF2561" s="49"/>
      <c r="DG2561" s="49"/>
      <c r="DH2561" s="49"/>
      <c r="DI2561" s="49"/>
      <c r="DJ2561" s="49"/>
      <c r="DK2561" s="49"/>
      <c r="DL2561" s="49"/>
      <c r="DM2561" s="49"/>
      <c r="DN2561" s="49"/>
      <c r="DO2561" s="49"/>
      <c r="DP2561" s="49"/>
      <c r="DQ2561" s="49"/>
      <c r="DR2561" s="49"/>
      <c r="DS2561" s="49"/>
      <c r="DT2561" s="49"/>
      <c r="DU2561" s="49"/>
      <c r="DV2561" s="49"/>
      <c r="DW2561" s="49"/>
      <c r="DX2561" s="49"/>
      <c r="DY2561" s="49"/>
      <c r="DZ2561" s="49"/>
      <c r="EA2561" s="49"/>
      <c r="EB2561" s="49"/>
      <c r="EC2561" s="49"/>
      <c r="ED2561" s="49"/>
      <c r="EE2561" s="49"/>
      <c r="EF2561" s="49"/>
      <c r="EG2561" s="49"/>
      <c r="EH2561" s="49"/>
      <c r="EI2561" s="49"/>
      <c r="EJ2561" s="49"/>
      <c r="EK2561" s="49"/>
      <c r="EL2561" s="49"/>
      <c r="EM2561" s="49"/>
      <c r="EN2561" s="49"/>
      <c r="EO2561" s="49"/>
      <c r="EP2561" s="49"/>
      <c r="EQ2561" s="49"/>
      <c r="ER2561" s="49"/>
      <c r="ES2561" s="49"/>
      <c r="ET2561" s="49"/>
      <c r="EU2561" s="49"/>
      <c r="EV2561" s="49"/>
      <c r="EW2561" s="49"/>
      <c r="EX2561" s="49"/>
      <c r="EY2561" s="49"/>
      <c r="EZ2561" s="49"/>
      <c r="FA2561" s="49"/>
      <c r="FB2561" s="49"/>
      <c r="FC2561" s="49"/>
      <c r="FD2561" s="49"/>
      <c r="FE2561" s="49"/>
      <c r="FF2561" s="49"/>
      <c r="FG2561" s="49"/>
      <c r="FH2561" s="49"/>
      <c r="FI2561" s="49"/>
      <c r="FJ2561" s="49"/>
      <c r="FK2561" s="49"/>
      <c r="FL2561" s="49"/>
      <c r="FM2561" s="49"/>
      <c r="FN2561" s="49"/>
      <c r="FO2561" s="49"/>
      <c r="FP2561" s="49"/>
      <c r="FQ2561" s="49"/>
      <c r="FR2561" s="49"/>
      <c r="FS2561" s="49"/>
      <c r="FT2561" s="49"/>
      <c r="FU2561" s="49"/>
      <c r="FV2561" s="49"/>
      <c r="FW2561" s="49"/>
      <c r="FX2561" s="49"/>
      <c r="FY2561" s="49"/>
      <c r="FZ2561" s="49"/>
      <c r="GA2561" s="49"/>
      <c r="GB2561" s="49"/>
      <c r="GC2561" s="49"/>
      <c r="GD2561" s="49"/>
      <c r="GE2561" s="49"/>
      <c r="GF2561" s="49"/>
      <c r="GG2561" s="49"/>
      <c r="GH2561" s="49"/>
      <c r="GI2561" s="49"/>
      <c r="GJ2561" s="49"/>
      <c r="GK2561" s="49"/>
      <c r="GL2561" s="49"/>
      <c r="GM2561" s="49"/>
      <c r="GN2561" s="49"/>
      <c r="GO2561" s="49"/>
      <c r="GP2561" s="49"/>
      <c r="GQ2561" s="49"/>
      <c r="GR2561" s="49"/>
      <c r="GS2561" s="49"/>
      <c r="GT2561" s="49"/>
      <c r="GU2561" s="49"/>
      <c r="GV2561" s="49"/>
      <c r="GW2561" s="49"/>
      <c r="GX2561" s="49"/>
      <c r="GY2561" s="49"/>
      <c r="GZ2561" s="49"/>
      <c r="HA2561" s="49"/>
      <c r="HB2561" s="49"/>
      <c r="HC2561" s="49"/>
      <c r="HD2561" s="49"/>
      <c r="HE2561" s="49"/>
      <c r="HF2561" s="49"/>
      <c r="HG2561" s="49"/>
      <c r="HH2561" s="49"/>
      <c r="HI2561" s="49"/>
      <c r="HJ2561" s="49"/>
      <c r="HK2561" s="49"/>
      <c r="HL2561" s="49"/>
      <c r="HM2561" s="49"/>
      <c r="HN2561" s="49"/>
      <c r="HO2561" s="49"/>
      <c r="HP2561" s="49"/>
      <c r="HQ2561" s="49"/>
      <c r="HR2561" s="49"/>
      <c r="HS2561" s="49"/>
      <c r="HT2561" s="49"/>
      <c r="HU2561" s="49"/>
      <c r="HV2561" s="49"/>
      <c r="HW2561" s="49"/>
      <c r="HX2561" s="49"/>
      <c r="HY2561" s="49"/>
      <c r="HZ2561" s="49"/>
      <c r="IA2561" s="49"/>
      <c r="IB2561" s="49"/>
      <c r="IC2561" s="49"/>
      <c r="ID2561" s="49"/>
      <c r="IE2561" s="49"/>
      <c r="IF2561" s="49"/>
      <c r="IG2561" s="49"/>
      <c r="IH2561" s="49"/>
      <c r="II2561" s="49"/>
      <c r="IJ2561" s="49"/>
      <c r="IK2561" s="49"/>
      <c r="IL2561" s="49"/>
    </row>
    <row r="2562" spans="1:246" s="17" customFormat="1" ht="14.25" customHeight="1" x14ac:dyDescent="0.4">
      <c r="A2562" s="34" t="e">
        <f>_xlfn.CONCAT(D2562,E2562,G2562,#REF!)</f>
        <v>#REF!</v>
      </c>
      <c r="B2562" s="40">
        <v>1537</v>
      </c>
      <c r="C2562" s="40">
        <v>2395</v>
      </c>
      <c r="D2562" s="40">
        <v>165</v>
      </c>
      <c r="E2562" s="41" t="s">
        <v>7520</v>
      </c>
      <c r="F2562" s="42" t="s">
        <v>3570</v>
      </c>
      <c r="G2562" s="41" t="s">
        <v>3500</v>
      </c>
      <c r="H2562" s="41" t="s">
        <v>3571</v>
      </c>
      <c r="I2562" s="41" t="s">
        <v>143</v>
      </c>
      <c r="J2562" s="43">
        <v>1</v>
      </c>
      <c r="K2562" s="44">
        <v>4720</v>
      </c>
      <c r="L2562" s="45">
        <v>1</v>
      </c>
      <c r="M2562" s="45">
        <v>4720</v>
      </c>
      <c r="N2562" s="46">
        <v>20</v>
      </c>
      <c r="O2562" s="46">
        <v>2160</v>
      </c>
      <c r="P2562" s="46">
        <v>1</v>
      </c>
      <c r="Q2562" s="46">
        <v>0</v>
      </c>
      <c r="R2562" s="46">
        <f t="shared" si="369"/>
        <v>2181</v>
      </c>
      <c r="S2562" s="85"/>
      <c r="T2562" s="47">
        <f t="shared" si="361"/>
        <v>0</v>
      </c>
      <c r="U2562" s="47" t="str" cm="1">
        <f t="array" aca="1" ref="U2562" ca="1">IF(S2562="", "×", IF(LEFT(S2562,2)="項番", COUNTIFS($D$2:$D$4001, INDIRECT("D" &amp; ROW()-1), $U$2:$U$4001, "〇"), "〇"))</f>
        <v>×</v>
      </c>
      <c r="V2562" s="47" t="str">
        <f t="shared" si="362"/>
        <v>×</v>
      </c>
      <c r="W2562" s="47" t="str">
        <f t="shared" si="363"/>
        <v>×</v>
      </c>
      <c r="X2562" s="48" t="str">
        <f t="shared" ca="1" si="364"/>
        <v/>
      </c>
      <c r="Y2562" s="47">
        <f t="shared" ca="1" si="365"/>
        <v>0</v>
      </c>
      <c r="Z2562" s="47">
        <f t="shared" si="366"/>
        <v>165</v>
      </c>
      <c r="AA2562" s="47" t="str">
        <f t="shared" si="367"/>
        <v/>
      </c>
    </row>
    <row r="2563" spans="1:246" s="17" customFormat="1" ht="14.25" customHeight="1" x14ac:dyDescent="0.4">
      <c r="A2563" s="34" t="e">
        <f>_xlfn.CONCAT(D2563,E2563,G2563,#REF!)</f>
        <v>#REF!</v>
      </c>
      <c r="B2563" s="40">
        <v>1538</v>
      </c>
      <c r="C2563" s="40">
        <v>2396</v>
      </c>
      <c r="D2563" s="40">
        <v>165</v>
      </c>
      <c r="E2563" s="41" t="s">
        <v>7520</v>
      </c>
      <c r="F2563" s="42" t="s">
        <v>3572</v>
      </c>
      <c r="G2563" s="41" t="s">
        <v>3500</v>
      </c>
      <c r="H2563" s="41" t="s">
        <v>3573</v>
      </c>
      <c r="I2563" s="41" t="s">
        <v>3574</v>
      </c>
      <c r="J2563" s="43">
        <v>30</v>
      </c>
      <c r="K2563" s="44">
        <v>97.1</v>
      </c>
      <c r="L2563" s="45">
        <v>30</v>
      </c>
      <c r="M2563" s="45">
        <v>2913</v>
      </c>
      <c r="N2563" s="46">
        <v>10</v>
      </c>
      <c r="O2563" s="46">
        <v>22</v>
      </c>
      <c r="P2563" s="46">
        <v>0</v>
      </c>
      <c r="Q2563" s="46">
        <v>0</v>
      </c>
      <c r="R2563" s="46">
        <f t="shared" si="369"/>
        <v>32</v>
      </c>
      <c r="S2563" s="85"/>
      <c r="T2563" s="47">
        <f t="shared" si="361"/>
        <v>0</v>
      </c>
      <c r="U2563" s="47" t="str" cm="1">
        <f t="array" aca="1" ref="U2563" ca="1">IF(S2563="", "×", IF(LEFT(S2563,2)="項番", COUNTIFS($D$2:$D$4001, INDIRECT("D" &amp; ROW()-1), $U$2:$U$4001, "〇"), "〇"))</f>
        <v>×</v>
      </c>
      <c r="V2563" s="47" t="str">
        <f t="shared" si="362"/>
        <v>×</v>
      </c>
      <c r="W2563" s="47" t="str">
        <f t="shared" si="363"/>
        <v>×</v>
      </c>
      <c r="X2563" s="48" t="str">
        <f t="shared" ca="1" si="364"/>
        <v/>
      </c>
      <c r="Y2563" s="47">
        <f t="shared" ca="1" si="365"/>
        <v>0</v>
      </c>
      <c r="Z2563" s="47">
        <f t="shared" si="366"/>
        <v>165</v>
      </c>
      <c r="AA2563" s="47" t="str">
        <f t="shared" si="367"/>
        <v/>
      </c>
    </row>
    <row r="2564" spans="1:246" s="17" customFormat="1" ht="14.25" customHeight="1" x14ac:dyDescent="0.4">
      <c r="A2564" s="34" t="e">
        <f>_xlfn.CONCAT(D2564,E2564,G2564,#REF!)</f>
        <v>#REF!</v>
      </c>
      <c r="B2564" s="40">
        <v>1539</v>
      </c>
      <c r="C2564" s="40">
        <v>2397</v>
      </c>
      <c r="D2564" s="40">
        <v>165</v>
      </c>
      <c r="E2564" s="41" t="s">
        <v>7520</v>
      </c>
      <c r="F2564" s="42" t="s">
        <v>3575</v>
      </c>
      <c r="G2564" s="41" t="s">
        <v>3500</v>
      </c>
      <c r="H2564" s="41" t="s">
        <v>3576</v>
      </c>
      <c r="I2564" s="41" t="s">
        <v>3577</v>
      </c>
      <c r="J2564" s="43">
        <v>5</v>
      </c>
      <c r="K2564" s="44">
        <v>786.5</v>
      </c>
      <c r="L2564" s="45">
        <v>5</v>
      </c>
      <c r="M2564" s="45">
        <v>3932.5</v>
      </c>
      <c r="N2564" s="46">
        <v>0</v>
      </c>
      <c r="O2564" s="46">
        <v>52</v>
      </c>
      <c r="P2564" s="46">
        <v>20</v>
      </c>
      <c r="Q2564" s="46">
        <v>0</v>
      </c>
      <c r="R2564" s="46">
        <f t="shared" si="369"/>
        <v>72</v>
      </c>
      <c r="S2564" s="85"/>
      <c r="T2564" s="47">
        <f t="shared" si="361"/>
        <v>0</v>
      </c>
      <c r="U2564" s="47" t="str" cm="1">
        <f t="array" aca="1" ref="U2564" ca="1">IF(S2564="", "×", IF(LEFT(S2564,2)="項番", COUNTIFS($D$2:$D$4001, INDIRECT("D" &amp; ROW()-1), $U$2:$U$4001, "〇"), "〇"))</f>
        <v>×</v>
      </c>
      <c r="V2564" s="47" t="str">
        <f t="shared" si="362"/>
        <v>×</v>
      </c>
      <c r="W2564" s="47" t="str">
        <f t="shared" si="363"/>
        <v>×</v>
      </c>
      <c r="X2564" s="48" t="str">
        <f t="shared" ca="1" si="364"/>
        <v/>
      </c>
      <c r="Y2564" s="47">
        <f t="shared" ca="1" si="365"/>
        <v>0</v>
      </c>
      <c r="Z2564" s="47">
        <f t="shared" si="366"/>
        <v>165</v>
      </c>
      <c r="AA2564" s="47" t="str">
        <f t="shared" si="367"/>
        <v/>
      </c>
    </row>
    <row r="2565" spans="1:246" s="17" customFormat="1" ht="14.25" customHeight="1" x14ac:dyDescent="0.4">
      <c r="A2565" s="34" t="e">
        <f>_xlfn.CONCAT(D2565,E2565,G2565,#REF!)</f>
        <v>#REF!</v>
      </c>
      <c r="B2565" s="40">
        <v>1540</v>
      </c>
      <c r="C2565" s="40">
        <v>2398</v>
      </c>
      <c r="D2565" s="40">
        <v>165</v>
      </c>
      <c r="E2565" s="41" t="s">
        <v>7520</v>
      </c>
      <c r="F2565" s="42" t="s">
        <v>3578</v>
      </c>
      <c r="G2565" s="41" t="s">
        <v>3500</v>
      </c>
      <c r="H2565" s="41" t="s">
        <v>3579</v>
      </c>
      <c r="I2565" s="41" t="s">
        <v>3577</v>
      </c>
      <c r="J2565" s="43">
        <v>5</v>
      </c>
      <c r="K2565" s="44">
        <v>3755</v>
      </c>
      <c r="L2565" s="45">
        <v>5</v>
      </c>
      <c r="M2565" s="45">
        <v>18775</v>
      </c>
      <c r="N2565" s="46">
        <v>0</v>
      </c>
      <c r="O2565" s="46">
        <v>46</v>
      </c>
      <c r="P2565" s="46">
        <v>10</v>
      </c>
      <c r="Q2565" s="46">
        <v>0</v>
      </c>
      <c r="R2565" s="46">
        <f t="shared" si="369"/>
        <v>56</v>
      </c>
      <c r="S2565" s="85"/>
      <c r="T2565" s="47">
        <f t="shared" ref="T2565:T2628" si="370">IF(C2565="",SUMIF(D:D,D2564,T:T),R2565*S2565)</f>
        <v>0</v>
      </c>
      <c r="U2565" s="47" t="str" cm="1">
        <f t="array" aca="1" ref="U2565" ca="1">IF(S2565="", "×", IF(LEFT(S2565,2)="項番", COUNTIFS($D$2:$D$4001, INDIRECT("D" &amp; ROW()-1), $U$2:$U$4001, "〇"), "〇"))</f>
        <v>×</v>
      </c>
      <c r="V2565" s="47" t="str">
        <f t="shared" ref="V2565:V2628" si="371">IF(LEFT(S2565,2)="項番","",IF(S2565&gt;=1,"〇","×"))</f>
        <v>×</v>
      </c>
      <c r="W2565" s="47" t="str">
        <f t="shared" ref="W2565:W2628" si="372">IF(LEFT(S2565,2)="項番","",IF(ISNUMBER(S2565),IF(INT(S2565)=S2565,"〇","×"),"×"))</f>
        <v>×</v>
      </c>
      <c r="X2565" s="48" t="str">
        <f t="shared" ref="X2565:X2628" ca="1" si="373">IF(LEFT(S2565,2)="項番",IF(U2565=0,"",IF(COUNTIF(D:D,Z2565)=U2565,"","この項番で見積単価（税別）が入力されていない品目があります")),IF(U2565="〇",IF(OR(V2565="×",W2565="×"),"←見積単価（税別）欄には、1以上の整数を入力してください",""),""))</f>
        <v/>
      </c>
      <c r="Y2565" s="47">
        <f t="shared" ref="Y2565:Y2628" ca="1" si="374">IF(X2565="",0,1)</f>
        <v>0</v>
      </c>
      <c r="Z2565" s="47">
        <f t="shared" ref="Z2565:Z2628" si="375">IF(D2565="",D2564,D2565)</f>
        <v>165</v>
      </c>
      <c r="AA2565" s="47" t="str">
        <f t="shared" ref="AA2565:AA2628" si="376">IF(C2565&lt;&gt;"","","【注意】：項番集計行（項番〇計）は、一つ上のNOにする)")</f>
        <v/>
      </c>
    </row>
    <row r="2566" spans="1:246" s="17" customFormat="1" ht="14.25" customHeight="1" x14ac:dyDescent="0.4">
      <c r="A2566" s="34" t="e">
        <f>_xlfn.CONCAT(D2566,E2566,G2566,#REF!)</f>
        <v>#REF!</v>
      </c>
      <c r="B2566" s="40">
        <v>1541</v>
      </c>
      <c r="C2566" s="40">
        <v>2399</v>
      </c>
      <c r="D2566" s="40">
        <v>165</v>
      </c>
      <c r="E2566" s="41" t="s">
        <v>7520</v>
      </c>
      <c r="F2566" s="42" t="s">
        <v>3580</v>
      </c>
      <c r="G2566" s="41" t="s">
        <v>3500</v>
      </c>
      <c r="H2566" s="41" t="s">
        <v>3581</v>
      </c>
      <c r="I2566" s="41" t="s">
        <v>3582</v>
      </c>
      <c r="J2566" s="43">
        <v>1</v>
      </c>
      <c r="K2566" s="44">
        <v>10265</v>
      </c>
      <c r="L2566" s="45">
        <v>1</v>
      </c>
      <c r="M2566" s="45">
        <v>10265</v>
      </c>
      <c r="N2566" s="46">
        <v>63</v>
      </c>
      <c r="O2566" s="46">
        <v>220</v>
      </c>
      <c r="P2566" s="46">
        <v>0</v>
      </c>
      <c r="Q2566" s="46">
        <v>0</v>
      </c>
      <c r="R2566" s="46">
        <f t="shared" si="369"/>
        <v>283</v>
      </c>
      <c r="S2566" s="85"/>
      <c r="T2566" s="47">
        <f t="shared" si="370"/>
        <v>0</v>
      </c>
      <c r="U2566" s="47" t="str" cm="1">
        <f t="array" aca="1" ref="U2566" ca="1">IF(S2566="", "×", IF(LEFT(S2566,2)="項番", COUNTIFS($D$2:$D$4001, INDIRECT("D" &amp; ROW()-1), $U$2:$U$4001, "〇"), "〇"))</f>
        <v>×</v>
      </c>
      <c r="V2566" s="47" t="str">
        <f t="shared" si="371"/>
        <v>×</v>
      </c>
      <c r="W2566" s="47" t="str">
        <f t="shared" si="372"/>
        <v>×</v>
      </c>
      <c r="X2566" s="48" t="str">
        <f t="shared" ca="1" si="373"/>
        <v/>
      </c>
      <c r="Y2566" s="47">
        <f t="shared" ca="1" si="374"/>
        <v>0</v>
      </c>
      <c r="Z2566" s="47">
        <f t="shared" si="375"/>
        <v>165</v>
      </c>
      <c r="AA2566" s="47" t="str">
        <f t="shared" si="376"/>
        <v/>
      </c>
    </row>
    <row r="2567" spans="1:246" s="17" customFormat="1" ht="14.25" customHeight="1" x14ac:dyDescent="0.4">
      <c r="A2567" s="34" t="e">
        <f>_xlfn.CONCAT(D2567,E2567,G2567,#REF!)</f>
        <v>#REF!</v>
      </c>
      <c r="B2567" s="40">
        <v>1542</v>
      </c>
      <c r="C2567" s="40">
        <v>2400</v>
      </c>
      <c r="D2567" s="40">
        <v>165</v>
      </c>
      <c r="E2567" s="41" t="s">
        <v>7520</v>
      </c>
      <c r="F2567" s="42" t="s">
        <v>3583</v>
      </c>
      <c r="G2567" s="41" t="s">
        <v>3500</v>
      </c>
      <c r="H2567" s="41" t="s">
        <v>3584</v>
      </c>
      <c r="I2567" s="41" t="s">
        <v>143</v>
      </c>
      <c r="J2567" s="43">
        <v>1</v>
      </c>
      <c r="K2567" s="44">
        <v>4409</v>
      </c>
      <c r="L2567" s="45">
        <v>1</v>
      </c>
      <c r="M2567" s="45">
        <v>4409</v>
      </c>
      <c r="N2567" s="46">
        <v>80</v>
      </c>
      <c r="O2567" s="46">
        <v>400</v>
      </c>
      <c r="P2567" s="46">
        <v>0</v>
      </c>
      <c r="Q2567" s="46">
        <v>0</v>
      </c>
      <c r="R2567" s="46">
        <f t="shared" si="369"/>
        <v>480</v>
      </c>
      <c r="S2567" s="85"/>
      <c r="T2567" s="47">
        <f t="shared" si="370"/>
        <v>0</v>
      </c>
      <c r="U2567" s="47" t="str" cm="1">
        <f t="array" aca="1" ref="U2567" ca="1">IF(S2567="", "×", IF(LEFT(S2567,2)="項番", COUNTIFS($D$2:$D$4001, INDIRECT("D" &amp; ROW()-1), $U$2:$U$4001, "〇"), "〇"))</f>
        <v>×</v>
      </c>
      <c r="V2567" s="47" t="str">
        <f t="shared" si="371"/>
        <v>×</v>
      </c>
      <c r="W2567" s="47" t="str">
        <f t="shared" si="372"/>
        <v>×</v>
      </c>
      <c r="X2567" s="48" t="str">
        <f t="shared" ca="1" si="373"/>
        <v/>
      </c>
      <c r="Y2567" s="47">
        <f t="shared" ca="1" si="374"/>
        <v>0</v>
      </c>
      <c r="Z2567" s="47">
        <f t="shared" si="375"/>
        <v>165</v>
      </c>
      <c r="AA2567" s="47" t="str">
        <f t="shared" si="376"/>
        <v/>
      </c>
    </row>
    <row r="2568" spans="1:246" ht="14.25" customHeight="1" x14ac:dyDescent="0.4">
      <c r="A2568" s="34" t="e">
        <f>_xlfn.CONCAT(D2568,E2568,G2568,#REF!)</f>
        <v>#REF!</v>
      </c>
      <c r="B2568" s="40">
        <v>1543</v>
      </c>
      <c r="C2568" s="40">
        <v>2401</v>
      </c>
      <c r="D2568" s="40">
        <v>165</v>
      </c>
      <c r="E2568" s="41" t="s">
        <v>7520</v>
      </c>
      <c r="F2568" s="42" t="s">
        <v>3585</v>
      </c>
      <c r="G2568" s="41" t="s">
        <v>3500</v>
      </c>
      <c r="H2568" s="41" t="s">
        <v>3586</v>
      </c>
      <c r="I2568" s="41" t="s">
        <v>3587</v>
      </c>
      <c r="J2568" s="43">
        <v>1</v>
      </c>
      <c r="K2568" s="44">
        <v>4033</v>
      </c>
      <c r="L2568" s="45">
        <v>1</v>
      </c>
      <c r="M2568" s="45">
        <v>4033</v>
      </c>
      <c r="N2568" s="46">
        <v>0</v>
      </c>
      <c r="O2568" s="46">
        <v>720</v>
      </c>
      <c r="P2568" s="46">
        <v>0</v>
      </c>
      <c r="Q2568" s="46">
        <v>0</v>
      </c>
      <c r="R2568" s="46">
        <f t="shared" si="369"/>
        <v>720</v>
      </c>
      <c r="S2568" s="85"/>
      <c r="T2568" s="47">
        <f t="shared" si="370"/>
        <v>0</v>
      </c>
      <c r="U2568" s="47" t="str" cm="1">
        <f t="array" aca="1" ref="U2568" ca="1">IF(S2568="", "×", IF(LEFT(S2568,2)="項番", COUNTIFS($D$2:$D$4001, INDIRECT("D" &amp; ROW()-1), $U$2:$U$4001, "〇"), "〇"))</f>
        <v>×</v>
      </c>
      <c r="V2568" s="47" t="str">
        <f t="shared" si="371"/>
        <v>×</v>
      </c>
      <c r="W2568" s="47" t="str">
        <f t="shared" si="372"/>
        <v>×</v>
      </c>
      <c r="X2568" s="48" t="str">
        <f t="shared" ca="1" si="373"/>
        <v/>
      </c>
      <c r="Y2568" s="47">
        <f t="shared" ca="1" si="374"/>
        <v>0</v>
      </c>
      <c r="Z2568" s="47">
        <f t="shared" si="375"/>
        <v>165</v>
      </c>
      <c r="AA2568" s="47" t="str">
        <f t="shared" si="376"/>
        <v/>
      </c>
    </row>
    <row r="2569" spans="1:246" ht="14.25" customHeight="1" x14ac:dyDescent="0.4">
      <c r="A2569" s="34" t="e">
        <f>_xlfn.CONCAT(D2569,E2569,G2569,#REF!)</f>
        <v>#REF!</v>
      </c>
      <c r="B2569" s="40">
        <v>1544</v>
      </c>
      <c r="C2569" s="40">
        <v>2402</v>
      </c>
      <c r="D2569" s="40">
        <v>165</v>
      </c>
      <c r="E2569" s="41" t="s">
        <v>7520</v>
      </c>
      <c r="F2569" s="42" t="s">
        <v>3588</v>
      </c>
      <c r="G2569" s="41" t="s">
        <v>3500</v>
      </c>
      <c r="H2569" s="41" t="s">
        <v>3589</v>
      </c>
      <c r="I2569" s="41" t="s">
        <v>3590</v>
      </c>
      <c r="J2569" s="43">
        <v>1</v>
      </c>
      <c r="K2569" s="44">
        <v>9383</v>
      </c>
      <c r="L2569" s="45">
        <v>1</v>
      </c>
      <c r="M2569" s="45">
        <v>9383</v>
      </c>
      <c r="N2569" s="46">
        <v>0</v>
      </c>
      <c r="O2569" s="46">
        <v>720</v>
      </c>
      <c r="P2569" s="46">
        <v>0</v>
      </c>
      <c r="Q2569" s="46">
        <v>0</v>
      </c>
      <c r="R2569" s="46">
        <f t="shared" si="369"/>
        <v>720</v>
      </c>
      <c r="S2569" s="85"/>
      <c r="T2569" s="47">
        <f t="shared" si="370"/>
        <v>0</v>
      </c>
      <c r="U2569" s="47" t="str" cm="1">
        <f t="array" aca="1" ref="U2569" ca="1">IF(S2569="", "×", IF(LEFT(S2569,2)="項番", COUNTIFS($D$2:$D$4001, INDIRECT("D" &amp; ROW()-1), $U$2:$U$4001, "〇"), "〇"))</f>
        <v>×</v>
      </c>
      <c r="V2569" s="47" t="str">
        <f t="shared" si="371"/>
        <v>×</v>
      </c>
      <c r="W2569" s="47" t="str">
        <f t="shared" si="372"/>
        <v>×</v>
      </c>
      <c r="X2569" s="48" t="str">
        <f t="shared" ca="1" si="373"/>
        <v/>
      </c>
      <c r="Y2569" s="47">
        <f t="shared" ca="1" si="374"/>
        <v>0</v>
      </c>
      <c r="Z2569" s="47">
        <f t="shared" si="375"/>
        <v>165</v>
      </c>
      <c r="AA2569" s="47" t="str">
        <f t="shared" si="376"/>
        <v/>
      </c>
    </row>
    <row r="2570" spans="1:246" ht="14.25" customHeight="1" x14ac:dyDescent="0.4">
      <c r="A2570" s="34" t="e">
        <f>_xlfn.CONCAT(D2570,E2570,G2570,#REF!)</f>
        <v>#REF!</v>
      </c>
      <c r="B2570" s="40">
        <v>1545</v>
      </c>
      <c r="C2570" s="40">
        <v>2403</v>
      </c>
      <c r="D2570" s="40">
        <v>165</v>
      </c>
      <c r="E2570" s="41" t="s">
        <v>7520</v>
      </c>
      <c r="F2570" s="42" t="s">
        <v>3591</v>
      </c>
      <c r="G2570" s="41" t="s">
        <v>3500</v>
      </c>
      <c r="H2570" s="41" t="s">
        <v>3592</v>
      </c>
      <c r="I2570" s="41" t="s">
        <v>3593</v>
      </c>
      <c r="J2570" s="43">
        <v>6</v>
      </c>
      <c r="K2570" s="44">
        <v>565.9</v>
      </c>
      <c r="L2570" s="45">
        <v>6</v>
      </c>
      <c r="M2570" s="45">
        <v>3395.3999999999996</v>
      </c>
      <c r="N2570" s="46">
        <v>1</v>
      </c>
      <c r="O2570" s="46">
        <v>50</v>
      </c>
      <c r="P2570" s="46">
        <v>1</v>
      </c>
      <c r="Q2570" s="46">
        <v>0</v>
      </c>
      <c r="R2570" s="46">
        <f t="shared" si="369"/>
        <v>52</v>
      </c>
      <c r="S2570" s="85"/>
      <c r="T2570" s="47">
        <f t="shared" si="370"/>
        <v>0</v>
      </c>
      <c r="U2570" s="47" t="str" cm="1">
        <f t="array" aca="1" ref="U2570" ca="1">IF(S2570="", "×", IF(LEFT(S2570,2)="項番", COUNTIFS($D$2:$D$4001, INDIRECT("D" &amp; ROW()-1), $U$2:$U$4001, "〇"), "〇"))</f>
        <v>×</v>
      </c>
      <c r="V2570" s="47" t="str">
        <f t="shared" si="371"/>
        <v>×</v>
      </c>
      <c r="W2570" s="47" t="str">
        <f t="shared" si="372"/>
        <v>×</v>
      </c>
      <c r="X2570" s="48" t="str">
        <f t="shared" ca="1" si="373"/>
        <v/>
      </c>
      <c r="Y2570" s="47">
        <f t="shared" ca="1" si="374"/>
        <v>0</v>
      </c>
      <c r="Z2570" s="47">
        <f t="shared" si="375"/>
        <v>165</v>
      </c>
      <c r="AA2570" s="47" t="str">
        <f t="shared" si="376"/>
        <v/>
      </c>
    </row>
    <row r="2571" spans="1:246" ht="14.25" customHeight="1" x14ac:dyDescent="0.4">
      <c r="A2571" s="34" t="e">
        <f>_xlfn.CONCAT(D2571,E2571,G2571,#REF!)</f>
        <v>#REF!</v>
      </c>
      <c r="B2571" s="40">
        <v>1546</v>
      </c>
      <c r="C2571" s="40">
        <v>2404</v>
      </c>
      <c r="D2571" s="40">
        <v>165</v>
      </c>
      <c r="E2571" s="41" t="s">
        <v>7520</v>
      </c>
      <c r="F2571" s="42" t="s">
        <v>3594</v>
      </c>
      <c r="G2571" s="41" t="s">
        <v>3500</v>
      </c>
      <c r="H2571" s="41" t="s">
        <v>3595</v>
      </c>
      <c r="I2571" s="41" t="s">
        <v>3596</v>
      </c>
      <c r="J2571" s="43">
        <v>6</v>
      </c>
      <c r="K2571" s="44">
        <v>942</v>
      </c>
      <c r="L2571" s="45">
        <v>6</v>
      </c>
      <c r="M2571" s="45">
        <v>5652</v>
      </c>
      <c r="N2571" s="46">
        <v>1</v>
      </c>
      <c r="O2571" s="46">
        <v>16</v>
      </c>
      <c r="P2571" s="46">
        <v>1</v>
      </c>
      <c r="Q2571" s="46">
        <v>0</v>
      </c>
      <c r="R2571" s="46">
        <f t="shared" si="369"/>
        <v>18</v>
      </c>
      <c r="S2571" s="85"/>
      <c r="T2571" s="47">
        <f t="shared" si="370"/>
        <v>0</v>
      </c>
      <c r="U2571" s="47" t="str" cm="1">
        <f t="array" aca="1" ref="U2571" ca="1">IF(S2571="", "×", IF(LEFT(S2571,2)="項番", COUNTIFS($D$2:$D$4001, INDIRECT("D" &amp; ROW()-1), $U$2:$U$4001, "〇"), "〇"))</f>
        <v>×</v>
      </c>
      <c r="V2571" s="47" t="str">
        <f t="shared" si="371"/>
        <v>×</v>
      </c>
      <c r="W2571" s="47" t="str">
        <f t="shared" si="372"/>
        <v>×</v>
      </c>
      <c r="X2571" s="48" t="str">
        <f t="shared" ca="1" si="373"/>
        <v/>
      </c>
      <c r="Y2571" s="47">
        <f t="shared" ca="1" si="374"/>
        <v>0</v>
      </c>
      <c r="Z2571" s="47">
        <f t="shared" si="375"/>
        <v>165</v>
      </c>
      <c r="AA2571" s="47" t="str">
        <f t="shared" si="376"/>
        <v/>
      </c>
    </row>
    <row r="2572" spans="1:246" s="17" customFormat="1" ht="14.25" customHeight="1" x14ac:dyDescent="0.4">
      <c r="A2572" s="34" t="e">
        <f>_xlfn.CONCAT(D2572,E2572,G2572,#REF!)</f>
        <v>#REF!</v>
      </c>
      <c r="B2572" s="40">
        <v>1547</v>
      </c>
      <c r="C2572" s="40">
        <v>2405</v>
      </c>
      <c r="D2572" s="40">
        <v>165</v>
      </c>
      <c r="E2572" s="41" t="s">
        <v>7520</v>
      </c>
      <c r="F2572" s="42" t="s">
        <v>3597</v>
      </c>
      <c r="G2572" s="41" t="s">
        <v>3500</v>
      </c>
      <c r="H2572" s="41" t="s">
        <v>3598</v>
      </c>
      <c r="I2572" s="41" t="s">
        <v>55</v>
      </c>
      <c r="J2572" s="43">
        <v>1</v>
      </c>
      <c r="K2572" s="44">
        <v>2073.8000000000002</v>
      </c>
      <c r="L2572" s="45">
        <v>1</v>
      </c>
      <c r="M2572" s="45">
        <v>2073.8000000000002</v>
      </c>
      <c r="N2572" s="46">
        <v>0</v>
      </c>
      <c r="O2572" s="46">
        <v>840</v>
      </c>
      <c r="P2572" s="46">
        <v>0</v>
      </c>
      <c r="Q2572" s="46">
        <v>0</v>
      </c>
      <c r="R2572" s="46">
        <f t="shared" ref="R2572:R2629" si="377">SUM(N2572:Q2572)</f>
        <v>840</v>
      </c>
      <c r="S2572" s="85"/>
      <c r="T2572" s="47">
        <f t="shared" si="370"/>
        <v>0</v>
      </c>
      <c r="U2572" s="47" t="str" cm="1">
        <f t="array" aca="1" ref="U2572" ca="1">IF(S2572="", "×", IF(LEFT(S2572,2)="項番", COUNTIFS($D$2:$D$4001, INDIRECT("D" &amp; ROW()-1), $U$2:$U$4001, "〇"), "〇"))</f>
        <v>×</v>
      </c>
      <c r="V2572" s="47" t="str">
        <f t="shared" si="371"/>
        <v>×</v>
      </c>
      <c r="W2572" s="47" t="str">
        <f t="shared" si="372"/>
        <v>×</v>
      </c>
      <c r="X2572" s="48" t="str">
        <f t="shared" ca="1" si="373"/>
        <v/>
      </c>
      <c r="Y2572" s="47">
        <f t="shared" ca="1" si="374"/>
        <v>0</v>
      </c>
      <c r="Z2572" s="47">
        <f t="shared" si="375"/>
        <v>165</v>
      </c>
      <c r="AA2572" s="47" t="str">
        <f t="shared" si="376"/>
        <v/>
      </c>
    </row>
    <row r="2573" spans="1:246" ht="14.25" customHeight="1" x14ac:dyDescent="0.4">
      <c r="A2573" s="34" t="e">
        <f>_xlfn.CONCAT(D2573,E2573,G2573,#REF!)</f>
        <v>#REF!</v>
      </c>
      <c r="B2573" s="40">
        <v>1548</v>
      </c>
      <c r="C2573" s="40">
        <v>2406</v>
      </c>
      <c r="D2573" s="40">
        <v>165</v>
      </c>
      <c r="E2573" s="41" t="s">
        <v>7520</v>
      </c>
      <c r="F2573" s="42" t="s">
        <v>3599</v>
      </c>
      <c r="G2573" s="41" t="s">
        <v>3500</v>
      </c>
      <c r="H2573" s="41" t="s">
        <v>3600</v>
      </c>
      <c r="I2573" s="41" t="s">
        <v>3601</v>
      </c>
      <c r="J2573" s="43">
        <v>1</v>
      </c>
      <c r="K2573" s="44">
        <v>228115</v>
      </c>
      <c r="L2573" s="45">
        <v>1</v>
      </c>
      <c r="M2573" s="45">
        <v>228115</v>
      </c>
      <c r="N2573" s="46">
        <v>1</v>
      </c>
      <c r="O2573" s="46">
        <v>12</v>
      </c>
      <c r="P2573" s="46">
        <v>0</v>
      </c>
      <c r="Q2573" s="46">
        <v>0</v>
      </c>
      <c r="R2573" s="46">
        <f t="shared" si="377"/>
        <v>13</v>
      </c>
      <c r="S2573" s="85"/>
      <c r="T2573" s="47">
        <f t="shared" si="370"/>
        <v>0</v>
      </c>
      <c r="U2573" s="47" t="str" cm="1">
        <f t="array" aca="1" ref="U2573" ca="1">IF(S2573="", "×", IF(LEFT(S2573,2)="項番", COUNTIFS($D$2:$D$4001, INDIRECT("D" &amp; ROW()-1), $U$2:$U$4001, "〇"), "〇"))</f>
        <v>×</v>
      </c>
      <c r="V2573" s="47" t="str">
        <f t="shared" si="371"/>
        <v>×</v>
      </c>
      <c r="W2573" s="47" t="str">
        <f t="shared" si="372"/>
        <v>×</v>
      </c>
      <c r="X2573" s="48" t="str">
        <f t="shared" ca="1" si="373"/>
        <v/>
      </c>
      <c r="Y2573" s="47">
        <f t="shared" ca="1" si="374"/>
        <v>0</v>
      </c>
      <c r="Z2573" s="47">
        <f t="shared" si="375"/>
        <v>165</v>
      </c>
      <c r="AA2573" s="47" t="str">
        <f t="shared" si="376"/>
        <v/>
      </c>
    </row>
    <row r="2574" spans="1:246" s="37" customFormat="1" ht="14.25" customHeight="1" x14ac:dyDescent="0.4">
      <c r="A2574" s="34" t="e">
        <f>_xlfn.CONCAT(D2574,E2574,G2574,#REF!)</f>
        <v>#REF!</v>
      </c>
      <c r="B2574" s="40">
        <v>1549</v>
      </c>
      <c r="C2574" s="40">
        <v>2407</v>
      </c>
      <c r="D2574" s="40">
        <v>165</v>
      </c>
      <c r="E2574" s="41" t="s">
        <v>7520</v>
      </c>
      <c r="F2574" s="42" t="s">
        <v>3602</v>
      </c>
      <c r="G2574" s="41" t="s">
        <v>3500</v>
      </c>
      <c r="H2574" s="41" t="s">
        <v>3603</v>
      </c>
      <c r="I2574" s="41" t="s">
        <v>25</v>
      </c>
      <c r="J2574" s="43">
        <v>1</v>
      </c>
      <c r="K2574" s="44">
        <v>7.1</v>
      </c>
      <c r="L2574" s="45">
        <v>500</v>
      </c>
      <c r="M2574" s="45">
        <v>3550</v>
      </c>
      <c r="N2574" s="46">
        <v>20</v>
      </c>
      <c r="O2574" s="46">
        <v>0</v>
      </c>
      <c r="P2574" s="46">
        <v>15</v>
      </c>
      <c r="Q2574" s="46">
        <v>0</v>
      </c>
      <c r="R2574" s="46">
        <f t="shared" si="377"/>
        <v>35</v>
      </c>
      <c r="S2574" s="85"/>
      <c r="T2574" s="47">
        <f t="shared" si="370"/>
        <v>0</v>
      </c>
      <c r="U2574" s="47" t="str" cm="1">
        <f t="array" aca="1" ref="U2574" ca="1">IF(S2574="", "×", IF(LEFT(S2574,2)="項番", COUNTIFS($D$2:$D$4001, INDIRECT("D" &amp; ROW()-1), $U$2:$U$4001, "〇"), "〇"))</f>
        <v>×</v>
      </c>
      <c r="V2574" s="47" t="str">
        <f t="shared" si="371"/>
        <v>×</v>
      </c>
      <c r="W2574" s="47" t="str">
        <f t="shared" si="372"/>
        <v>×</v>
      </c>
      <c r="X2574" s="48" t="str">
        <f t="shared" ca="1" si="373"/>
        <v/>
      </c>
      <c r="Y2574" s="47">
        <f t="shared" ca="1" si="374"/>
        <v>0</v>
      </c>
      <c r="Z2574" s="47">
        <f t="shared" si="375"/>
        <v>165</v>
      </c>
      <c r="AA2574" s="47" t="str">
        <f t="shared" si="376"/>
        <v/>
      </c>
      <c r="AB2574" s="49"/>
      <c r="AC2574" s="49"/>
      <c r="AD2574" s="49"/>
      <c r="AE2574" s="49"/>
      <c r="AF2574" s="49"/>
      <c r="AG2574" s="49"/>
      <c r="AH2574" s="49"/>
      <c r="AI2574" s="49"/>
      <c r="AJ2574" s="49"/>
      <c r="AK2574" s="49"/>
      <c r="AL2574" s="49"/>
      <c r="AM2574" s="49"/>
      <c r="AN2574" s="49"/>
      <c r="AO2574" s="49"/>
      <c r="AP2574" s="49"/>
      <c r="AQ2574" s="49"/>
      <c r="AR2574" s="49"/>
      <c r="AS2574" s="49"/>
      <c r="AT2574" s="49"/>
      <c r="AU2574" s="49"/>
      <c r="AV2574" s="49"/>
      <c r="AW2574" s="49"/>
      <c r="AX2574" s="49"/>
      <c r="AY2574" s="49"/>
      <c r="AZ2574" s="49"/>
      <c r="BA2574" s="49"/>
      <c r="BB2574" s="49"/>
      <c r="BC2574" s="49"/>
      <c r="BD2574" s="49"/>
      <c r="BE2574" s="49"/>
      <c r="BF2574" s="49"/>
      <c r="BG2574" s="49"/>
      <c r="BH2574" s="49"/>
      <c r="BI2574" s="49"/>
      <c r="BJ2574" s="49"/>
      <c r="BK2574" s="49"/>
      <c r="BL2574" s="49"/>
      <c r="BM2574" s="49"/>
      <c r="BN2574" s="49"/>
      <c r="BO2574" s="49"/>
      <c r="BP2574" s="49"/>
      <c r="BQ2574" s="49"/>
      <c r="BR2574" s="49"/>
      <c r="BS2574" s="49"/>
      <c r="BT2574" s="49"/>
      <c r="BU2574" s="49"/>
      <c r="BV2574" s="49"/>
      <c r="BW2574" s="49"/>
      <c r="BX2574" s="49"/>
      <c r="BY2574" s="49"/>
      <c r="BZ2574" s="49"/>
      <c r="CA2574" s="49"/>
      <c r="CB2574" s="49"/>
      <c r="CC2574" s="49"/>
      <c r="CD2574" s="49"/>
      <c r="CE2574" s="49"/>
      <c r="CF2574" s="49"/>
      <c r="CG2574" s="49"/>
      <c r="CH2574" s="49"/>
      <c r="CI2574" s="49"/>
      <c r="CJ2574" s="49"/>
      <c r="CK2574" s="49"/>
      <c r="CL2574" s="49"/>
      <c r="CM2574" s="49"/>
      <c r="CN2574" s="49"/>
      <c r="CO2574" s="49"/>
      <c r="CP2574" s="49"/>
      <c r="CQ2574" s="49"/>
      <c r="CR2574" s="49"/>
      <c r="CS2574" s="49"/>
      <c r="CT2574" s="49"/>
      <c r="CU2574" s="49"/>
      <c r="CV2574" s="49"/>
      <c r="CW2574" s="49"/>
      <c r="CX2574" s="49"/>
      <c r="CY2574" s="49"/>
      <c r="CZ2574" s="49"/>
      <c r="DA2574" s="49"/>
      <c r="DB2574" s="49"/>
      <c r="DC2574" s="49"/>
      <c r="DD2574" s="49"/>
      <c r="DE2574" s="49"/>
      <c r="DF2574" s="49"/>
      <c r="DG2574" s="49"/>
      <c r="DH2574" s="49"/>
      <c r="DI2574" s="49"/>
      <c r="DJ2574" s="49"/>
      <c r="DK2574" s="49"/>
      <c r="DL2574" s="49"/>
      <c r="DM2574" s="49"/>
      <c r="DN2574" s="49"/>
      <c r="DO2574" s="49"/>
      <c r="DP2574" s="49"/>
      <c r="DQ2574" s="49"/>
      <c r="DR2574" s="49"/>
      <c r="DS2574" s="49"/>
      <c r="DT2574" s="49"/>
      <c r="DU2574" s="49"/>
      <c r="DV2574" s="49"/>
      <c r="DW2574" s="49"/>
      <c r="DX2574" s="49"/>
      <c r="DY2574" s="49"/>
      <c r="DZ2574" s="49"/>
      <c r="EA2574" s="49"/>
      <c r="EB2574" s="49"/>
      <c r="EC2574" s="49"/>
      <c r="ED2574" s="49"/>
      <c r="EE2574" s="49"/>
      <c r="EF2574" s="49"/>
      <c r="EG2574" s="49"/>
      <c r="EH2574" s="49"/>
      <c r="EI2574" s="49"/>
      <c r="EJ2574" s="49"/>
      <c r="EK2574" s="49"/>
      <c r="EL2574" s="49"/>
      <c r="EM2574" s="49"/>
      <c r="EN2574" s="49"/>
      <c r="EO2574" s="49"/>
      <c r="EP2574" s="49"/>
      <c r="EQ2574" s="49"/>
      <c r="ER2574" s="49"/>
      <c r="ES2574" s="49"/>
      <c r="ET2574" s="49"/>
      <c r="EU2574" s="49"/>
      <c r="EV2574" s="49"/>
      <c r="EW2574" s="49"/>
      <c r="EX2574" s="49"/>
      <c r="EY2574" s="49"/>
      <c r="EZ2574" s="49"/>
      <c r="FA2574" s="49"/>
      <c r="FB2574" s="49"/>
      <c r="FC2574" s="49"/>
      <c r="FD2574" s="49"/>
      <c r="FE2574" s="49"/>
      <c r="FF2574" s="49"/>
      <c r="FG2574" s="49"/>
      <c r="FH2574" s="49"/>
      <c r="FI2574" s="49"/>
      <c r="FJ2574" s="49"/>
      <c r="FK2574" s="49"/>
      <c r="FL2574" s="49"/>
      <c r="FM2574" s="49"/>
      <c r="FN2574" s="49"/>
      <c r="FO2574" s="49"/>
      <c r="FP2574" s="49"/>
      <c r="FQ2574" s="49"/>
      <c r="FR2574" s="49"/>
      <c r="FS2574" s="49"/>
      <c r="FT2574" s="49"/>
      <c r="FU2574" s="49"/>
      <c r="FV2574" s="49"/>
      <c r="FW2574" s="49"/>
      <c r="FX2574" s="49"/>
      <c r="FY2574" s="49"/>
      <c r="FZ2574" s="49"/>
      <c r="GA2574" s="49"/>
      <c r="GB2574" s="49"/>
      <c r="GC2574" s="49"/>
      <c r="GD2574" s="49"/>
      <c r="GE2574" s="49"/>
      <c r="GF2574" s="49"/>
      <c r="GG2574" s="49"/>
      <c r="GH2574" s="49"/>
      <c r="GI2574" s="49"/>
      <c r="GJ2574" s="49"/>
      <c r="GK2574" s="49"/>
      <c r="GL2574" s="49"/>
      <c r="GM2574" s="49"/>
      <c r="GN2574" s="49"/>
      <c r="GO2574" s="49"/>
      <c r="GP2574" s="49"/>
      <c r="GQ2574" s="49"/>
      <c r="GR2574" s="49"/>
      <c r="GS2574" s="49"/>
      <c r="GT2574" s="49"/>
      <c r="GU2574" s="49"/>
      <c r="GV2574" s="49"/>
      <c r="GW2574" s="49"/>
      <c r="GX2574" s="49"/>
      <c r="GY2574" s="49"/>
      <c r="GZ2574" s="49"/>
      <c r="HA2574" s="49"/>
      <c r="HB2574" s="49"/>
      <c r="HC2574" s="49"/>
      <c r="HD2574" s="49"/>
      <c r="HE2574" s="49"/>
      <c r="HF2574" s="49"/>
      <c r="HG2574" s="49"/>
      <c r="HH2574" s="49"/>
      <c r="HI2574" s="49"/>
      <c r="HJ2574" s="49"/>
      <c r="HK2574" s="49"/>
      <c r="HL2574" s="49"/>
      <c r="HM2574" s="49"/>
      <c r="HN2574" s="49"/>
      <c r="HO2574" s="49"/>
      <c r="HP2574" s="49"/>
      <c r="HQ2574" s="49"/>
      <c r="HR2574" s="49"/>
      <c r="HS2574" s="49"/>
      <c r="HT2574" s="49"/>
      <c r="HU2574" s="49"/>
      <c r="HV2574" s="49"/>
      <c r="HW2574" s="49"/>
      <c r="HX2574" s="49"/>
      <c r="HY2574" s="49"/>
      <c r="HZ2574" s="49"/>
      <c r="IA2574" s="49"/>
      <c r="IB2574" s="49"/>
      <c r="IC2574" s="49"/>
      <c r="ID2574" s="49"/>
      <c r="IE2574" s="49"/>
      <c r="IF2574" s="49"/>
      <c r="IG2574" s="49"/>
      <c r="IH2574" s="49"/>
      <c r="II2574" s="49"/>
      <c r="IJ2574" s="49"/>
      <c r="IK2574" s="49"/>
      <c r="IL2574" s="49"/>
    </row>
    <row r="2575" spans="1:246" s="37" customFormat="1" ht="14.25" customHeight="1" x14ac:dyDescent="0.4">
      <c r="A2575" s="34" t="e">
        <f>_xlfn.CONCAT(D2575,E2575,G2575,#REF!)</f>
        <v>#REF!</v>
      </c>
      <c r="B2575" s="40">
        <v>1550</v>
      </c>
      <c r="C2575" s="40">
        <v>2408</v>
      </c>
      <c r="D2575" s="40">
        <v>165</v>
      </c>
      <c r="E2575" s="41" t="s">
        <v>7520</v>
      </c>
      <c r="F2575" s="42" t="s">
        <v>3604</v>
      </c>
      <c r="G2575" s="41" t="s">
        <v>3500</v>
      </c>
      <c r="H2575" s="41" t="s">
        <v>3605</v>
      </c>
      <c r="I2575" s="41" t="s">
        <v>3606</v>
      </c>
      <c r="J2575" s="43">
        <v>1</v>
      </c>
      <c r="K2575" s="44">
        <v>7547</v>
      </c>
      <c r="L2575" s="45">
        <v>1</v>
      </c>
      <c r="M2575" s="45">
        <v>7547</v>
      </c>
      <c r="N2575" s="46">
        <v>140</v>
      </c>
      <c r="O2575" s="46">
        <v>480</v>
      </c>
      <c r="P2575" s="46">
        <v>0</v>
      </c>
      <c r="Q2575" s="46">
        <v>0</v>
      </c>
      <c r="R2575" s="46">
        <f t="shared" si="377"/>
        <v>620</v>
      </c>
      <c r="S2575" s="85"/>
      <c r="T2575" s="47">
        <f t="shared" si="370"/>
        <v>0</v>
      </c>
      <c r="U2575" s="47" t="str" cm="1">
        <f t="array" aca="1" ref="U2575" ca="1">IF(S2575="", "×", IF(LEFT(S2575,2)="項番", COUNTIFS($D$2:$D$4001, INDIRECT("D" &amp; ROW()-1), $U$2:$U$4001, "〇"), "〇"))</f>
        <v>×</v>
      </c>
      <c r="V2575" s="47" t="str">
        <f t="shared" si="371"/>
        <v>×</v>
      </c>
      <c r="W2575" s="47" t="str">
        <f t="shared" si="372"/>
        <v>×</v>
      </c>
      <c r="X2575" s="48" t="str">
        <f t="shared" ca="1" si="373"/>
        <v/>
      </c>
      <c r="Y2575" s="47">
        <f t="shared" ca="1" si="374"/>
        <v>0</v>
      </c>
      <c r="Z2575" s="47">
        <f t="shared" si="375"/>
        <v>165</v>
      </c>
      <c r="AA2575" s="47" t="str">
        <f t="shared" si="376"/>
        <v/>
      </c>
      <c r="AB2575" s="49"/>
      <c r="AC2575" s="49"/>
      <c r="AD2575" s="49"/>
      <c r="AE2575" s="49"/>
      <c r="AF2575" s="49"/>
      <c r="AG2575" s="49"/>
      <c r="AH2575" s="49"/>
      <c r="AI2575" s="49"/>
      <c r="AJ2575" s="49"/>
      <c r="AK2575" s="49"/>
      <c r="AL2575" s="49"/>
      <c r="AM2575" s="49"/>
      <c r="AN2575" s="49"/>
      <c r="AO2575" s="49"/>
      <c r="AP2575" s="49"/>
      <c r="AQ2575" s="49"/>
      <c r="AR2575" s="49"/>
      <c r="AS2575" s="49"/>
      <c r="AT2575" s="49"/>
      <c r="AU2575" s="49"/>
      <c r="AV2575" s="49"/>
      <c r="AW2575" s="49"/>
      <c r="AX2575" s="49"/>
      <c r="AY2575" s="49"/>
      <c r="AZ2575" s="49"/>
      <c r="BA2575" s="49"/>
      <c r="BB2575" s="49"/>
      <c r="BC2575" s="49"/>
      <c r="BD2575" s="49"/>
      <c r="BE2575" s="49"/>
      <c r="BF2575" s="49"/>
      <c r="BG2575" s="49"/>
      <c r="BH2575" s="49"/>
      <c r="BI2575" s="49"/>
      <c r="BJ2575" s="49"/>
      <c r="BK2575" s="49"/>
      <c r="BL2575" s="49"/>
      <c r="BM2575" s="49"/>
      <c r="BN2575" s="49"/>
      <c r="BO2575" s="49"/>
      <c r="BP2575" s="49"/>
      <c r="BQ2575" s="49"/>
      <c r="BR2575" s="49"/>
      <c r="BS2575" s="49"/>
      <c r="BT2575" s="49"/>
      <c r="BU2575" s="49"/>
      <c r="BV2575" s="49"/>
      <c r="BW2575" s="49"/>
      <c r="BX2575" s="49"/>
      <c r="BY2575" s="49"/>
      <c r="BZ2575" s="49"/>
      <c r="CA2575" s="49"/>
      <c r="CB2575" s="49"/>
      <c r="CC2575" s="49"/>
      <c r="CD2575" s="49"/>
      <c r="CE2575" s="49"/>
      <c r="CF2575" s="49"/>
      <c r="CG2575" s="49"/>
      <c r="CH2575" s="49"/>
      <c r="CI2575" s="49"/>
      <c r="CJ2575" s="49"/>
      <c r="CK2575" s="49"/>
      <c r="CL2575" s="49"/>
      <c r="CM2575" s="49"/>
      <c r="CN2575" s="49"/>
      <c r="CO2575" s="49"/>
      <c r="CP2575" s="49"/>
      <c r="CQ2575" s="49"/>
      <c r="CR2575" s="49"/>
      <c r="CS2575" s="49"/>
      <c r="CT2575" s="49"/>
      <c r="CU2575" s="49"/>
      <c r="CV2575" s="49"/>
      <c r="CW2575" s="49"/>
      <c r="CX2575" s="49"/>
      <c r="CY2575" s="49"/>
      <c r="CZ2575" s="49"/>
      <c r="DA2575" s="49"/>
      <c r="DB2575" s="49"/>
      <c r="DC2575" s="49"/>
      <c r="DD2575" s="49"/>
      <c r="DE2575" s="49"/>
      <c r="DF2575" s="49"/>
      <c r="DG2575" s="49"/>
      <c r="DH2575" s="49"/>
      <c r="DI2575" s="49"/>
      <c r="DJ2575" s="49"/>
      <c r="DK2575" s="49"/>
      <c r="DL2575" s="49"/>
      <c r="DM2575" s="49"/>
      <c r="DN2575" s="49"/>
      <c r="DO2575" s="49"/>
      <c r="DP2575" s="49"/>
      <c r="DQ2575" s="49"/>
      <c r="DR2575" s="49"/>
      <c r="DS2575" s="49"/>
      <c r="DT2575" s="49"/>
      <c r="DU2575" s="49"/>
      <c r="DV2575" s="49"/>
      <c r="DW2575" s="49"/>
      <c r="DX2575" s="49"/>
      <c r="DY2575" s="49"/>
      <c r="DZ2575" s="49"/>
      <c r="EA2575" s="49"/>
      <c r="EB2575" s="49"/>
      <c r="EC2575" s="49"/>
      <c r="ED2575" s="49"/>
      <c r="EE2575" s="49"/>
      <c r="EF2575" s="49"/>
      <c r="EG2575" s="49"/>
      <c r="EH2575" s="49"/>
      <c r="EI2575" s="49"/>
      <c r="EJ2575" s="49"/>
      <c r="EK2575" s="49"/>
      <c r="EL2575" s="49"/>
      <c r="EM2575" s="49"/>
      <c r="EN2575" s="49"/>
      <c r="EO2575" s="49"/>
      <c r="EP2575" s="49"/>
      <c r="EQ2575" s="49"/>
      <c r="ER2575" s="49"/>
      <c r="ES2575" s="49"/>
      <c r="ET2575" s="49"/>
      <c r="EU2575" s="49"/>
      <c r="EV2575" s="49"/>
      <c r="EW2575" s="49"/>
      <c r="EX2575" s="49"/>
      <c r="EY2575" s="49"/>
      <c r="EZ2575" s="49"/>
      <c r="FA2575" s="49"/>
      <c r="FB2575" s="49"/>
      <c r="FC2575" s="49"/>
      <c r="FD2575" s="49"/>
      <c r="FE2575" s="49"/>
      <c r="FF2575" s="49"/>
      <c r="FG2575" s="49"/>
      <c r="FH2575" s="49"/>
      <c r="FI2575" s="49"/>
      <c r="FJ2575" s="49"/>
      <c r="FK2575" s="49"/>
      <c r="FL2575" s="49"/>
      <c r="FM2575" s="49"/>
      <c r="FN2575" s="49"/>
      <c r="FO2575" s="49"/>
      <c r="FP2575" s="49"/>
      <c r="FQ2575" s="49"/>
      <c r="FR2575" s="49"/>
      <c r="FS2575" s="49"/>
      <c r="FT2575" s="49"/>
      <c r="FU2575" s="49"/>
      <c r="FV2575" s="49"/>
      <c r="FW2575" s="49"/>
      <c r="FX2575" s="49"/>
      <c r="FY2575" s="49"/>
      <c r="FZ2575" s="49"/>
      <c r="GA2575" s="49"/>
      <c r="GB2575" s="49"/>
      <c r="GC2575" s="49"/>
      <c r="GD2575" s="49"/>
      <c r="GE2575" s="49"/>
      <c r="GF2575" s="49"/>
      <c r="GG2575" s="49"/>
      <c r="GH2575" s="49"/>
      <c r="GI2575" s="49"/>
      <c r="GJ2575" s="49"/>
      <c r="GK2575" s="49"/>
      <c r="GL2575" s="49"/>
      <c r="GM2575" s="49"/>
      <c r="GN2575" s="49"/>
      <c r="GO2575" s="49"/>
      <c r="GP2575" s="49"/>
      <c r="GQ2575" s="49"/>
      <c r="GR2575" s="49"/>
      <c r="GS2575" s="49"/>
      <c r="GT2575" s="49"/>
      <c r="GU2575" s="49"/>
      <c r="GV2575" s="49"/>
      <c r="GW2575" s="49"/>
      <c r="GX2575" s="49"/>
      <c r="GY2575" s="49"/>
      <c r="GZ2575" s="49"/>
      <c r="HA2575" s="49"/>
      <c r="HB2575" s="49"/>
      <c r="HC2575" s="49"/>
      <c r="HD2575" s="49"/>
      <c r="HE2575" s="49"/>
      <c r="HF2575" s="49"/>
      <c r="HG2575" s="49"/>
      <c r="HH2575" s="49"/>
      <c r="HI2575" s="49"/>
      <c r="HJ2575" s="49"/>
      <c r="HK2575" s="49"/>
      <c r="HL2575" s="49"/>
      <c r="HM2575" s="49"/>
      <c r="HN2575" s="49"/>
      <c r="HO2575" s="49"/>
      <c r="HP2575" s="49"/>
      <c r="HQ2575" s="49"/>
      <c r="HR2575" s="49"/>
      <c r="HS2575" s="49"/>
      <c r="HT2575" s="49"/>
      <c r="HU2575" s="49"/>
      <c r="HV2575" s="49"/>
      <c r="HW2575" s="49"/>
      <c r="HX2575" s="49"/>
      <c r="HY2575" s="49"/>
      <c r="HZ2575" s="49"/>
      <c r="IA2575" s="49"/>
      <c r="IB2575" s="49"/>
      <c r="IC2575" s="49"/>
      <c r="ID2575" s="49"/>
      <c r="IE2575" s="49"/>
      <c r="IF2575" s="49"/>
      <c r="IG2575" s="49"/>
      <c r="IH2575" s="49"/>
      <c r="II2575" s="49"/>
      <c r="IJ2575" s="49"/>
      <c r="IK2575" s="49"/>
      <c r="IL2575" s="49"/>
    </row>
    <row r="2576" spans="1:246" s="37" customFormat="1" ht="14.25" customHeight="1" x14ac:dyDescent="0.4">
      <c r="A2576" s="34" t="e">
        <f>_xlfn.CONCAT(D2576,E2576,G2576,#REF!)</f>
        <v>#REF!</v>
      </c>
      <c r="B2576" s="40">
        <v>1551</v>
      </c>
      <c r="C2576" s="40">
        <v>2409</v>
      </c>
      <c r="D2576" s="40">
        <v>165</v>
      </c>
      <c r="E2576" s="41" t="s">
        <v>7520</v>
      </c>
      <c r="F2576" s="42" t="s">
        <v>3607</v>
      </c>
      <c r="G2576" s="41" t="s">
        <v>3500</v>
      </c>
      <c r="H2576" s="41" t="s">
        <v>3608</v>
      </c>
      <c r="I2576" s="41" t="s">
        <v>3609</v>
      </c>
      <c r="J2576" s="43">
        <v>1</v>
      </c>
      <c r="K2576" s="44">
        <v>31050</v>
      </c>
      <c r="L2576" s="45">
        <v>1</v>
      </c>
      <c r="M2576" s="45">
        <v>31050</v>
      </c>
      <c r="N2576" s="46">
        <v>110</v>
      </c>
      <c r="O2576" s="46">
        <v>120</v>
      </c>
      <c r="P2576" s="46">
        <v>0</v>
      </c>
      <c r="Q2576" s="46">
        <v>0</v>
      </c>
      <c r="R2576" s="46">
        <f t="shared" si="377"/>
        <v>230</v>
      </c>
      <c r="S2576" s="85"/>
      <c r="T2576" s="47">
        <f t="shared" si="370"/>
        <v>0</v>
      </c>
      <c r="U2576" s="47" t="str" cm="1">
        <f t="array" aca="1" ref="U2576" ca="1">IF(S2576="", "×", IF(LEFT(S2576,2)="項番", COUNTIFS($D$2:$D$4001, INDIRECT("D" &amp; ROW()-1), $U$2:$U$4001, "〇"), "〇"))</f>
        <v>×</v>
      </c>
      <c r="V2576" s="47" t="str">
        <f t="shared" si="371"/>
        <v>×</v>
      </c>
      <c r="W2576" s="47" t="str">
        <f t="shared" si="372"/>
        <v>×</v>
      </c>
      <c r="X2576" s="48" t="str">
        <f t="shared" ca="1" si="373"/>
        <v/>
      </c>
      <c r="Y2576" s="47">
        <f t="shared" ca="1" si="374"/>
        <v>0</v>
      </c>
      <c r="Z2576" s="47">
        <f t="shared" si="375"/>
        <v>165</v>
      </c>
      <c r="AA2576" s="47" t="str">
        <f t="shared" si="376"/>
        <v/>
      </c>
      <c r="AB2576" s="49"/>
      <c r="AC2576" s="49"/>
      <c r="AD2576" s="49"/>
      <c r="AE2576" s="49"/>
      <c r="AF2576" s="49"/>
      <c r="AG2576" s="49"/>
      <c r="AH2576" s="49"/>
      <c r="AI2576" s="49"/>
      <c r="AJ2576" s="49"/>
      <c r="AK2576" s="49"/>
      <c r="AL2576" s="49"/>
      <c r="AM2576" s="49"/>
      <c r="AN2576" s="49"/>
      <c r="AO2576" s="49"/>
      <c r="AP2576" s="49"/>
      <c r="AQ2576" s="49"/>
      <c r="AR2576" s="49"/>
      <c r="AS2576" s="49"/>
      <c r="AT2576" s="49"/>
      <c r="AU2576" s="49"/>
      <c r="AV2576" s="49"/>
      <c r="AW2576" s="49"/>
      <c r="AX2576" s="49"/>
      <c r="AY2576" s="49"/>
      <c r="AZ2576" s="49"/>
      <c r="BA2576" s="49"/>
      <c r="BB2576" s="49"/>
      <c r="BC2576" s="49"/>
      <c r="BD2576" s="49"/>
      <c r="BE2576" s="49"/>
      <c r="BF2576" s="49"/>
      <c r="BG2576" s="49"/>
      <c r="BH2576" s="49"/>
      <c r="BI2576" s="49"/>
      <c r="BJ2576" s="49"/>
      <c r="BK2576" s="49"/>
      <c r="BL2576" s="49"/>
      <c r="BM2576" s="49"/>
      <c r="BN2576" s="49"/>
      <c r="BO2576" s="49"/>
      <c r="BP2576" s="49"/>
      <c r="BQ2576" s="49"/>
      <c r="BR2576" s="49"/>
      <c r="BS2576" s="49"/>
      <c r="BT2576" s="49"/>
      <c r="BU2576" s="49"/>
      <c r="BV2576" s="49"/>
      <c r="BW2576" s="49"/>
      <c r="BX2576" s="49"/>
      <c r="BY2576" s="49"/>
      <c r="BZ2576" s="49"/>
      <c r="CA2576" s="49"/>
      <c r="CB2576" s="49"/>
      <c r="CC2576" s="49"/>
      <c r="CD2576" s="49"/>
      <c r="CE2576" s="49"/>
      <c r="CF2576" s="49"/>
      <c r="CG2576" s="49"/>
      <c r="CH2576" s="49"/>
      <c r="CI2576" s="49"/>
      <c r="CJ2576" s="49"/>
      <c r="CK2576" s="49"/>
      <c r="CL2576" s="49"/>
      <c r="CM2576" s="49"/>
      <c r="CN2576" s="49"/>
      <c r="CO2576" s="49"/>
      <c r="CP2576" s="49"/>
      <c r="CQ2576" s="49"/>
      <c r="CR2576" s="49"/>
      <c r="CS2576" s="49"/>
      <c r="CT2576" s="49"/>
      <c r="CU2576" s="49"/>
      <c r="CV2576" s="49"/>
      <c r="CW2576" s="49"/>
      <c r="CX2576" s="49"/>
      <c r="CY2576" s="49"/>
      <c r="CZ2576" s="49"/>
      <c r="DA2576" s="49"/>
      <c r="DB2576" s="49"/>
      <c r="DC2576" s="49"/>
      <c r="DD2576" s="49"/>
      <c r="DE2576" s="49"/>
      <c r="DF2576" s="49"/>
      <c r="DG2576" s="49"/>
      <c r="DH2576" s="49"/>
      <c r="DI2576" s="49"/>
      <c r="DJ2576" s="49"/>
      <c r="DK2576" s="49"/>
      <c r="DL2576" s="49"/>
      <c r="DM2576" s="49"/>
      <c r="DN2576" s="49"/>
      <c r="DO2576" s="49"/>
      <c r="DP2576" s="49"/>
      <c r="DQ2576" s="49"/>
      <c r="DR2576" s="49"/>
      <c r="DS2576" s="49"/>
      <c r="DT2576" s="49"/>
      <c r="DU2576" s="49"/>
      <c r="DV2576" s="49"/>
      <c r="DW2576" s="49"/>
      <c r="DX2576" s="49"/>
      <c r="DY2576" s="49"/>
      <c r="DZ2576" s="49"/>
      <c r="EA2576" s="49"/>
      <c r="EB2576" s="49"/>
      <c r="EC2576" s="49"/>
      <c r="ED2576" s="49"/>
      <c r="EE2576" s="49"/>
      <c r="EF2576" s="49"/>
      <c r="EG2576" s="49"/>
      <c r="EH2576" s="49"/>
      <c r="EI2576" s="49"/>
      <c r="EJ2576" s="49"/>
      <c r="EK2576" s="49"/>
      <c r="EL2576" s="49"/>
      <c r="EM2576" s="49"/>
      <c r="EN2576" s="49"/>
      <c r="EO2576" s="49"/>
      <c r="EP2576" s="49"/>
      <c r="EQ2576" s="49"/>
      <c r="ER2576" s="49"/>
      <c r="ES2576" s="49"/>
      <c r="ET2576" s="49"/>
      <c r="EU2576" s="49"/>
      <c r="EV2576" s="49"/>
      <c r="EW2576" s="49"/>
      <c r="EX2576" s="49"/>
      <c r="EY2576" s="49"/>
      <c r="EZ2576" s="49"/>
      <c r="FA2576" s="49"/>
      <c r="FB2576" s="49"/>
      <c r="FC2576" s="49"/>
      <c r="FD2576" s="49"/>
      <c r="FE2576" s="49"/>
      <c r="FF2576" s="49"/>
      <c r="FG2576" s="49"/>
      <c r="FH2576" s="49"/>
      <c r="FI2576" s="49"/>
      <c r="FJ2576" s="49"/>
      <c r="FK2576" s="49"/>
      <c r="FL2576" s="49"/>
      <c r="FM2576" s="49"/>
      <c r="FN2576" s="49"/>
      <c r="FO2576" s="49"/>
      <c r="FP2576" s="49"/>
      <c r="FQ2576" s="49"/>
      <c r="FR2576" s="49"/>
      <c r="FS2576" s="49"/>
      <c r="FT2576" s="49"/>
      <c r="FU2576" s="49"/>
      <c r="FV2576" s="49"/>
      <c r="FW2576" s="49"/>
      <c r="FX2576" s="49"/>
      <c r="FY2576" s="49"/>
      <c r="FZ2576" s="49"/>
      <c r="GA2576" s="49"/>
      <c r="GB2576" s="49"/>
      <c r="GC2576" s="49"/>
      <c r="GD2576" s="49"/>
      <c r="GE2576" s="49"/>
      <c r="GF2576" s="49"/>
      <c r="GG2576" s="49"/>
      <c r="GH2576" s="49"/>
      <c r="GI2576" s="49"/>
      <c r="GJ2576" s="49"/>
      <c r="GK2576" s="49"/>
      <c r="GL2576" s="49"/>
      <c r="GM2576" s="49"/>
      <c r="GN2576" s="49"/>
      <c r="GO2576" s="49"/>
      <c r="GP2576" s="49"/>
      <c r="GQ2576" s="49"/>
      <c r="GR2576" s="49"/>
      <c r="GS2576" s="49"/>
      <c r="GT2576" s="49"/>
      <c r="GU2576" s="49"/>
      <c r="GV2576" s="49"/>
      <c r="GW2576" s="49"/>
      <c r="GX2576" s="49"/>
      <c r="GY2576" s="49"/>
      <c r="GZ2576" s="49"/>
      <c r="HA2576" s="49"/>
      <c r="HB2576" s="49"/>
      <c r="HC2576" s="49"/>
      <c r="HD2576" s="49"/>
      <c r="HE2576" s="49"/>
      <c r="HF2576" s="49"/>
      <c r="HG2576" s="49"/>
      <c r="HH2576" s="49"/>
      <c r="HI2576" s="49"/>
      <c r="HJ2576" s="49"/>
      <c r="HK2576" s="49"/>
      <c r="HL2576" s="49"/>
      <c r="HM2576" s="49"/>
      <c r="HN2576" s="49"/>
      <c r="HO2576" s="49"/>
      <c r="HP2576" s="49"/>
      <c r="HQ2576" s="49"/>
      <c r="HR2576" s="49"/>
      <c r="HS2576" s="49"/>
      <c r="HT2576" s="49"/>
      <c r="HU2576" s="49"/>
      <c r="HV2576" s="49"/>
      <c r="HW2576" s="49"/>
      <c r="HX2576" s="49"/>
      <c r="HY2576" s="49"/>
      <c r="HZ2576" s="49"/>
      <c r="IA2576" s="49"/>
      <c r="IB2576" s="49"/>
      <c r="IC2576" s="49"/>
      <c r="ID2576" s="49"/>
      <c r="IE2576" s="49"/>
      <c r="IF2576" s="49"/>
      <c r="IG2576" s="49"/>
      <c r="IH2576" s="49"/>
      <c r="II2576" s="49"/>
      <c r="IJ2576" s="49"/>
      <c r="IK2576" s="49"/>
      <c r="IL2576" s="49"/>
    </row>
    <row r="2577" spans="1:246" ht="14.25" customHeight="1" x14ac:dyDescent="0.4">
      <c r="A2577" s="34" t="e">
        <f>_xlfn.CONCAT(D2577,E2577,G2577,#REF!)</f>
        <v>#REF!</v>
      </c>
      <c r="B2577" s="40">
        <v>1553</v>
      </c>
      <c r="C2577" s="40">
        <v>2410</v>
      </c>
      <c r="D2577" s="40">
        <v>165</v>
      </c>
      <c r="E2577" s="41" t="s">
        <v>7520</v>
      </c>
      <c r="F2577" s="42" t="s">
        <v>3613</v>
      </c>
      <c r="G2577" s="41" t="s">
        <v>3500</v>
      </c>
      <c r="H2577" s="41" t="s">
        <v>3614</v>
      </c>
      <c r="I2577" s="41" t="s">
        <v>3615</v>
      </c>
      <c r="J2577" s="43">
        <v>5</v>
      </c>
      <c r="K2577" s="44">
        <v>4924</v>
      </c>
      <c r="L2577" s="45">
        <v>5</v>
      </c>
      <c r="M2577" s="45">
        <v>24620</v>
      </c>
      <c r="N2577" s="46">
        <v>0</v>
      </c>
      <c r="O2577" s="46">
        <v>0</v>
      </c>
      <c r="P2577" s="46">
        <v>72</v>
      </c>
      <c r="Q2577" s="46">
        <v>0</v>
      </c>
      <c r="R2577" s="46">
        <f t="shared" si="377"/>
        <v>72</v>
      </c>
      <c r="S2577" s="85"/>
      <c r="T2577" s="47">
        <f t="shared" si="370"/>
        <v>0</v>
      </c>
      <c r="U2577" s="47" t="str" cm="1">
        <f t="array" aca="1" ref="U2577" ca="1">IF(S2577="", "×", IF(LEFT(S2577,2)="項番", COUNTIFS($D$2:$D$4001, INDIRECT("D" &amp; ROW()-1), $U$2:$U$4001, "〇"), "〇"))</f>
        <v>×</v>
      </c>
      <c r="V2577" s="47" t="str">
        <f t="shared" si="371"/>
        <v>×</v>
      </c>
      <c r="W2577" s="47" t="str">
        <f t="shared" si="372"/>
        <v>×</v>
      </c>
      <c r="X2577" s="48" t="str">
        <f t="shared" ca="1" si="373"/>
        <v/>
      </c>
      <c r="Y2577" s="47">
        <f t="shared" ca="1" si="374"/>
        <v>0</v>
      </c>
      <c r="Z2577" s="47">
        <f t="shared" si="375"/>
        <v>165</v>
      </c>
      <c r="AA2577" s="47" t="str">
        <f t="shared" si="376"/>
        <v/>
      </c>
    </row>
    <row r="2578" spans="1:246" ht="14.25" customHeight="1" x14ac:dyDescent="0.4">
      <c r="A2578" s="34" t="e">
        <f>_xlfn.CONCAT(D2578,E2578,G2578,#REF!)</f>
        <v>#REF!</v>
      </c>
      <c r="B2578" s="40">
        <v>1554</v>
      </c>
      <c r="C2578" s="40">
        <v>2411</v>
      </c>
      <c r="D2578" s="40">
        <v>165</v>
      </c>
      <c r="E2578" s="41" t="s">
        <v>7520</v>
      </c>
      <c r="F2578" s="42" t="s">
        <v>3616</v>
      </c>
      <c r="G2578" s="41" t="s">
        <v>3500</v>
      </c>
      <c r="H2578" s="41" t="s">
        <v>3617</v>
      </c>
      <c r="I2578" s="41" t="s">
        <v>1447</v>
      </c>
      <c r="J2578" s="43">
        <v>1</v>
      </c>
      <c r="K2578" s="44">
        <v>9992</v>
      </c>
      <c r="L2578" s="45">
        <v>1</v>
      </c>
      <c r="M2578" s="45">
        <v>9992</v>
      </c>
      <c r="N2578" s="46">
        <v>0</v>
      </c>
      <c r="O2578" s="46">
        <v>300</v>
      </c>
      <c r="P2578" s="46">
        <v>400</v>
      </c>
      <c r="Q2578" s="46">
        <v>0</v>
      </c>
      <c r="R2578" s="46">
        <f t="shared" si="377"/>
        <v>700</v>
      </c>
      <c r="S2578" s="85"/>
      <c r="T2578" s="47">
        <f t="shared" si="370"/>
        <v>0</v>
      </c>
      <c r="U2578" s="47" t="str" cm="1">
        <f t="array" aca="1" ref="U2578" ca="1">IF(S2578="", "×", IF(LEFT(S2578,2)="項番", COUNTIFS($D$2:$D$4001, INDIRECT("D" &amp; ROW()-1), $U$2:$U$4001, "〇"), "〇"))</f>
        <v>×</v>
      </c>
      <c r="V2578" s="47" t="str">
        <f t="shared" si="371"/>
        <v>×</v>
      </c>
      <c r="W2578" s="47" t="str">
        <f t="shared" si="372"/>
        <v>×</v>
      </c>
      <c r="X2578" s="48" t="str">
        <f t="shared" ca="1" si="373"/>
        <v/>
      </c>
      <c r="Y2578" s="47">
        <f t="shared" ca="1" si="374"/>
        <v>0</v>
      </c>
      <c r="Z2578" s="47">
        <f t="shared" si="375"/>
        <v>165</v>
      </c>
      <c r="AA2578" s="47" t="str">
        <f t="shared" si="376"/>
        <v/>
      </c>
    </row>
    <row r="2579" spans="1:246" ht="14.25" customHeight="1" x14ac:dyDescent="0.4">
      <c r="A2579" s="34" t="e">
        <f>_xlfn.CONCAT(D2579,E2579,G2579,#REF!)</f>
        <v>#REF!</v>
      </c>
      <c r="B2579" s="40">
        <v>1555</v>
      </c>
      <c r="C2579" s="40">
        <v>2412</v>
      </c>
      <c r="D2579" s="40">
        <v>165</v>
      </c>
      <c r="E2579" s="41" t="s">
        <v>7520</v>
      </c>
      <c r="F2579" s="42" t="s">
        <v>3618</v>
      </c>
      <c r="G2579" s="41" t="s">
        <v>3500</v>
      </c>
      <c r="H2579" s="41" t="s">
        <v>3619</v>
      </c>
      <c r="I2579" s="41" t="s">
        <v>3590</v>
      </c>
      <c r="J2579" s="43">
        <v>1</v>
      </c>
      <c r="K2579" s="44">
        <v>15984</v>
      </c>
      <c r="L2579" s="45">
        <v>1</v>
      </c>
      <c r="M2579" s="45">
        <v>15984</v>
      </c>
      <c r="N2579" s="46">
        <v>0</v>
      </c>
      <c r="O2579" s="46">
        <v>720</v>
      </c>
      <c r="P2579" s="46">
        <v>0</v>
      </c>
      <c r="Q2579" s="46">
        <v>0</v>
      </c>
      <c r="R2579" s="46">
        <f t="shared" si="377"/>
        <v>720</v>
      </c>
      <c r="S2579" s="85"/>
      <c r="T2579" s="47">
        <f t="shared" si="370"/>
        <v>0</v>
      </c>
      <c r="U2579" s="47" t="str" cm="1">
        <f t="array" aca="1" ref="U2579" ca="1">IF(S2579="", "×", IF(LEFT(S2579,2)="項番", COUNTIFS($D$2:$D$4001, INDIRECT("D" &amp; ROW()-1), $U$2:$U$4001, "〇"), "〇"))</f>
        <v>×</v>
      </c>
      <c r="V2579" s="47" t="str">
        <f t="shared" si="371"/>
        <v>×</v>
      </c>
      <c r="W2579" s="47" t="str">
        <f t="shared" si="372"/>
        <v>×</v>
      </c>
      <c r="X2579" s="48" t="str">
        <f t="shared" ca="1" si="373"/>
        <v/>
      </c>
      <c r="Y2579" s="47">
        <f t="shared" ca="1" si="374"/>
        <v>0</v>
      </c>
      <c r="Z2579" s="47">
        <f t="shared" si="375"/>
        <v>165</v>
      </c>
      <c r="AA2579" s="47" t="str">
        <f t="shared" si="376"/>
        <v/>
      </c>
    </row>
    <row r="2580" spans="1:246" ht="14.25" customHeight="1" x14ac:dyDescent="0.4">
      <c r="A2580" s="34" t="e">
        <f>_xlfn.CONCAT(D2580,E2580,G2580,#REF!)</f>
        <v>#REF!</v>
      </c>
      <c r="B2580" s="40">
        <v>1556</v>
      </c>
      <c r="C2580" s="40">
        <v>2413</v>
      </c>
      <c r="D2580" s="40">
        <v>165</v>
      </c>
      <c r="E2580" s="41" t="s">
        <v>7520</v>
      </c>
      <c r="F2580" s="42" t="s">
        <v>3620</v>
      </c>
      <c r="G2580" s="41" t="s">
        <v>3500</v>
      </c>
      <c r="H2580" s="41" t="s">
        <v>3621</v>
      </c>
      <c r="I2580" s="41" t="s">
        <v>3574</v>
      </c>
      <c r="J2580" s="43">
        <v>30</v>
      </c>
      <c r="K2580" s="44">
        <v>903.4</v>
      </c>
      <c r="L2580" s="45">
        <v>30</v>
      </c>
      <c r="M2580" s="45">
        <v>27102</v>
      </c>
      <c r="N2580" s="46">
        <v>0</v>
      </c>
      <c r="O2580" s="46">
        <v>5</v>
      </c>
      <c r="P2580" s="46">
        <v>0</v>
      </c>
      <c r="Q2580" s="46">
        <v>0</v>
      </c>
      <c r="R2580" s="46">
        <f t="shared" si="377"/>
        <v>5</v>
      </c>
      <c r="S2580" s="85"/>
      <c r="T2580" s="47">
        <f t="shared" si="370"/>
        <v>0</v>
      </c>
      <c r="U2580" s="47" t="str" cm="1">
        <f t="array" aca="1" ref="U2580" ca="1">IF(S2580="", "×", IF(LEFT(S2580,2)="項番", COUNTIFS($D$2:$D$4001, INDIRECT("D" &amp; ROW()-1), $U$2:$U$4001, "〇"), "〇"))</f>
        <v>×</v>
      </c>
      <c r="V2580" s="47" t="str">
        <f t="shared" si="371"/>
        <v>×</v>
      </c>
      <c r="W2580" s="47" t="str">
        <f t="shared" si="372"/>
        <v>×</v>
      </c>
      <c r="X2580" s="48" t="str">
        <f t="shared" ca="1" si="373"/>
        <v/>
      </c>
      <c r="Y2580" s="47">
        <f t="shared" ca="1" si="374"/>
        <v>0</v>
      </c>
      <c r="Z2580" s="47">
        <f t="shared" si="375"/>
        <v>165</v>
      </c>
      <c r="AA2580" s="47" t="str">
        <f t="shared" si="376"/>
        <v/>
      </c>
    </row>
    <row r="2581" spans="1:246" ht="14.25" customHeight="1" x14ac:dyDescent="0.4">
      <c r="A2581" s="34" t="e">
        <f>_xlfn.CONCAT(D2581,E2581,G2581,#REF!)</f>
        <v>#REF!</v>
      </c>
      <c r="B2581" s="40">
        <v>1557</v>
      </c>
      <c r="C2581" s="40">
        <v>2414</v>
      </c>
      <c r="D2581" s="40">
        <v>165</v>
      </c>
      <c r="E2581" s="41" t="s">
        <v>7520</v>
      </c>
      <c r="F2581" s="42" t="s">
        <v>3622</v>
      </c>
      <c r="G2581" s="41" t="s">
        <v>3500</v>
      </c>
      <c r="H2581" s="41" t="s">
        <v>3623</v>
      </c>
      <c r="I2581" s="41" t="s">
        <v>3574</v>
      </c>
      <c r="J2581" s="43">
        <v>30</v>
      </c>
      <c r="K2581" s="44">
        <v>2154.8000000000002</v>
      </c>
      <c r="L2581" s="45">
        <v>30</v>
      </c>
      <c r="M2581" s="45">
        <v>64644.000000000007</v>
      </c>
      <c r="N2581" s="46">
        <v>0</v>
      </c>
      <c r="O2581" s="46">
        <v>24</v>
      </c>
      <c r="P2581" s="46">
        <v>0</v>
      </c>
      <c r="Q2581" s="46">
        <v>0</v>
      </c>
      <c r="R2581" s="46">
        <f t="shared" si="377"/>
        <v>24</v>
      </c>
      <c r="S2581" s="85"/>
      <c r="T2581" s="47">
        <f t="shared" si="370"/>
        <v>0</v>
      </c>
      <c r="U2581" s="47" t="str" cm="1">
        <f t="array" aca="1" ref="U2581" ca="1">IF(S2581="", "×", IF(LEFT(S2581,2)="項番", COUNTIFS($D$2:$D$4001, INDIRECT("D" &amp; ROW()-1), $U$2:$U$4001, "〇"), "〇"))</f>
        <v>×</v>
      </c>
      <c r="V2581" s="47" t="str">
        <f t="shared" si="371"/>
        <v>×</v>
      </c>
      <c r="W2581" s="47" t="str">
        <f t="shared" si="372"/>
        <v>×</v>
      </c>
      <c r="X2581" s="48" t="str">
        <f t="shared" ca="1" si="373"/>
        <v/>
      </c>
      <c r="Y2581" s="47">
        <f t="shared" ca="1" si="374"/>
        <v>0</v>
      </c>
      <c r="Z2581" s="47">
        <f t="shared" si="375"/>
        <v>165</v>
      </c>
      <c r="AA2581" s="47" t="str">
        <f t="shared" si="376"/>
        <v/>
      </c>
    </row>
    <row r="2582" spans="1:246" ht="14.25" customHeight="1" x14ac:dyDescent="0.4">
      <c r="A2582" s="34" t="e">
        <f>_xlfn.CONCAT(D2582,E2582,G2582,#REF!)</f>
        <v>#REF!</v>
      </c>
      <c r="B2582" s="40">
        <v>1559</v>
      </c>
      <c r="C2582" s="40">
        <v>2415</v>
      </c>
      <c r="D2582" s="40">
        <v>165</v>
      </c>
      <c r="E2582" s="41" t="s">
        <v>7520</v>
      </c>
      <c r="F2582" s="42" t="s">
        <v>3627</v>
      </c>
      <c r="G2582" s="41" t="s">
        <v>3500</v>
      </c>
      <c r="H2582" s="41" t="s">
        <v>3628</v>
      </c>
      <c r="I2582" s="41" t="s">
        <v>3629</v>
      </c>
      <c r="J2582" s="43">
        <v>10</v>
      </c>
      <c r="K2582" s="44">
        <v>438.4</v>
      </c>
      <c r="L2582" s="45">
        <v>10</v>
      </c>
      <c r="M2582" s="45">
        <v>4384</v>
      </c>
      <c r="N2582" s="46">
        <v>1</v>
      </c>
      <c r="O2582" s="46">
        <v>2</v>
      </c>
      <c r="P2582" s="46">
        <v>0</v>
      </c>
      <c r="Q2582" s="46">
        <v>0</v>
      </c>
      <c r="R2582" s="46">
        <f t="shared" si="377"/>
        <v>3</v>
      </c>
      <c r="S2582" s="85"/>
      <c r="T2582" s="47">
        <f t="shared" si="370"/>
        <v>0</v>
      </c>
      <c r="U2582" s="47" t="str" cm="1">
        <f t="array" aca="1" ref="U2582" ca="1">IF(S2582="", "×", IF(LEFT(S2582,2)="項番", COUNTIFS($D$2:$D$4001, INDIRECT("D" &amp; ROW()-1), $U$2:$U$4001, "〇"), "〇"))</f>
        <v>×</v>
      </c>
      <c r="V2582" s="47" t="str">
        <f t="shared" si="371"/>
        <v>×</v>
      </c>
      <c r="W2582" s="47" t="str">
        <f t="shared" si="372"/>
        <v>×</v>
      </c>
      <c r="X2582" s="48" t="str">
        <f t="shared" ca="1" si="373"/>
        <v/>
      </c>
      <c r="Y2582" s="47">
        <f t="shared" ca="1" si="374"/>
        <v>0</v>
      </c>
      <c r="Z2582" s="47">
        <f t="shared" si="375"/>
        <v>165</v>
      </c>
      <c r="AA2582" s="47" t="str">
        <f t="shared" si="376"/>
        <v/>
      </c>
    </row>
    <row r="2583" spans="1:246" ht="14.25" customHeight="1" x14ac:dyDescent="0.4">
      <c r="A2583" s="34" t="e">
        <f>_xlfn.CONCAT(D2583,E2583,G2583,#REF!)</f>
        <v>#REF!</v>
      </c>
      <c r="B2583" s="40">
        <v>1560</v>
      </c>
      <c r="C2583" s="40">
        <v>2416</v>
      </c>
      <c r="D2583" s="40">
        <v>165</v>
      </c>
      <c r="E2583" s="41" t="s">
        <v>7520</v>
      </c>
      <c r="F2583" s="42" t="s">
        <v>3630</v>
      </c>
      <c r="G2583" s="41" t="s">
        <v>3500</v>
      </c>
      <c r="H2583" s="41" t="s">
        <v>3631</v>
      </c>
      <c r="I2583" s="41" t="s">
        <v>3629</v>
      </c>
      <c r="J2583" s="43">
        <v>10</v>
      </c>
      <c r="K2583" s="44">
        <v>1469.5</v>
      </c>
      <c r="L2583" s="45">
        <v>10</v>
      </c>
      <c r="M2583" s="45">
        <v>14695</v>
      </c>
      <c r="N2583" s="46">
        <v>1</v>
      </c>
      <c r="O2583" s="46">
        <v>2</v>
      </c>
      <c r="P2583" s="46">
        <v>0</v>
      </c>
      <c r="Q2583" s="46">
        <v>0</v>
      </c>
      <c r="R2583" s="46">
        <f t="shared" si="377"/>
        <v>3</v>
      </c>
      <c r="S2583" s="85"/>
      <c r="T2583" s="47">
        <f t="shared" si="370"/>
        <v>0</v>
      </c>
      <c r="U2583" s="47" t="str" cm="1">
        <f t="array" aca="1" ref="U2583" ca="1">IF(S2583="", "×", IF(LEFT(S2583,2)="項番", COUNTIFS($D$2:$D$4001, INDIRECT("D" &amp; ROW()-1), $U$2:$U$4001, "〇"), "〇"))</f>
        <v>×</v>
      </c>
      <c r="V2583" s="47" t="str">
        <f t="shared" si="371"/>
        <v>×</v>
      </c>
      <c r="W2583" s="47" t="str">
        <f t="shared" si="372"/>
        <v>×</v>
      </c>
      <c r="X2583" s="48" t="str">
        <f t="shared" ca="1" si="373"/>
        <v/>
      </c>
      <c r="Y2583" s="47">
        <f t="shared" ca="1" si="374"/>
        <v>0</v>
      </c>
      <c r="Z2583" s="47">
        <f t="shared" si="375"/>
        <v>165</v>
      </c>
      <c r="AA2583" s="47" t="str">
        <f t="shared" si="376"/>
        <v/>
      </c>
    </row>
    <row r="2584" spans="1:246" ht="14.25" customHeight="1" x14ac:dyDescent="0.4">
      <c r="A2584" s="34" t="e">
        <f>_xlfn.CONCAT(D2584,E2584,G2584,#REF!)</f>
        <v>#REF!</v>
      </c>
      <c r="B2584" s="40">
        <v>1561</v>
      </c>
      <c r="C2584" s="40">
        <v>2417</v>
      </c>
      <c r="D2584" s="40">
        <v>165</v>
      </c>
      <c r="E2584" s="41" t="s">
        <v>7520</v>
      </c>
      <c r="F2584" s="42" t="s">
        <v>3632</v>
      </c>
      <c r="G2584" s="41" t="s">
        <v>3500</v>
      </c>
      <c r="H2584" s="41" t="s">
        <v>3633</v>
      </c>
      <c r="I2584" s="41" t="s">
        <v>3629</v>
      </c>
      <c r="J2584" s="43">
        <v>10</v>
      </c>
      <c r="K2584" s="44">
        <v>2262.1999999999998</v>
      </c>
      <c r="L2584" s="45">
        <v>10</v>
      </c>
      <c r="M2584" s="45">
        <v>22622</v>
      </c>
      <c r="N2584" s="46">
        <v>1</v>
      </c>
      <c r="O2584" s="46">
        <v>4</v>
      </c>
      <c r="P2584" s="46">
        <v>0</v>
      </c>
      <c r="Q2584" s="46">
        <v>0</v>
      </c>
      <c r="R2584" s="46">
        <f t="shared" si="377"/>
        <v>5</v>
      </c>
      <c r="S2584" s="85"/>
      <c r="T2584" s="47">
        <f t="shared" si="370"/>
        <v>0</v>
      </c>
      <c r="U2584" s="47" t="str" cm="1">
        <f t="array" aca="1" ref="U2584" ca="1">IF(S2584="", "×", IF(LEFT(S2584,2)="項番", COUNTIFS($D$2:$D$4001, INDIRECT("D" &amp; ROW()-1), $U$2:$U$4001, "〇"), "〇"))</f>
        <v>×</v>
      </c>
      <c r="V2584" s="47" t="str">
        <f t="shared" si="371"/>
        <v>×</v>
      </c>
      <c r="W2584" s="47" t="str">
        <f t="shared" si="372"/>
        <v>×</v>
      </c>
      <c r="X2584" s="48" t="str">
        <f t="shared" ca="1" si="373"/>
        <v/>
      </c>
      <c r="Y2584" s="47">
        <f t="shared" ca="1" si="374"/>
        <v>0</v>
      </c>
      <c r="Z2584" s="47">
        <f t="shared" si="375"/>
        <v>165</v>
      </c>
      <c r="AA2584" s="47" t="str">
        <f t="shared" si="376"/>
        <v/>
      </c>
    </row>
    <row r="2585" spans="1:246" ht="14.25" customHeight="1" x14ac:dyDescent="0.4">
      <c r="A2585" s="34" t="e">
        <f>_xlfn.CONCAT(D2585,E2585,G2585,#REF!)</f>
        <v>#REF!</v>
      </c>
      <c r="B2585" s="40">
        <v>1562</v>
      </c>
      <c r="C2585" s="40">
        <v>2418</v>
      </c>
      <c r="D2585" s="40">
        <v>165</v>
      </c>
      <c r="E2585" s="41" t="s">
        <v>7520</v>
      </c>
      <c r="F2585" s="42" t="s">
        <v>3634</v>
      </c>
      <c r="G2585" s="41" t="s">
        <v>3500</v>
      </c>
      <c r="H2585" s="41" t="s">
        <v>3635</v>
      </c>
      <c r="I2585" s="41" t="s">
        <v>143</v>
      </c>
      <c r="J2585" s="43">
        <v>1</v>
      </c>
      <c r="K2585" s="44">
        <v>6038</v>
      </c>
      <c r="L2585" s="45">
        <v>1</v>
      </c>
      <c r="M2585" s="45">
        <v>6038</v>
      </c>
      <c r="N2585" s="46">
        <v>76</v>
      </c>
      <c r="O2585" s="46">
        <v>0</v>
      </c>
      <c r="P2585" s="46">
        <v>240</v>
      </c>
      <c r="Q2585" s="46">
        <v>0</v>
      </c>
      <c r="R2585" s="46">
        <f t="shared" si="377"/>
        <v>316</v>
      </c>
      <c r="S2585" s="85"/>
      <c r="T2585" s="47">
        <f t="shared" si="370"/>
        <v>0</v>
      </c>
      <c r="U2585" s="47" t="str" cm="1">
        <f t="array" aca="1" ref="U2585" ca="1">IF(S2585="", "×", IF(LEFT(S2585,2)="項番", COUNTIFS($D$2:$D$4001, INDIRECT("D" &amp; ROW()-1), $U$2:$U$4001, "〇"), "〇"))</f>
        <v>×</v>
      </c>
      <c r="V2585" s="47" t="str">
        <f t="shared" si="371"/>
        <v>×</v>
      </c>
      <c r="W2585" s="47" t="str">
        <f t="shared" si="372"/>
        <v>×</v>
      </c>
      <c r="X2585" s="48" t="str">
        <f t="shared" ca="1" si="373"/>
        <v/>
      </c>
      <c r="Y2585" s="47">
        <f t="shared" ca="1" si="374"/>
        <v>0</v>
      </c>
      <c r="Z2585" s="47">
        <f t="shared" si="375"/>
        <v>165</v>
      </c>
      <c r="AA2585" s="47" t="str">
        <f t="shared" si="376"/>
        <v/>
      </c>
    </row>
    <row r="2586" spans="1:246" s="37" customFormat="1" ht="14.25" customHeight="1" x14ac:dyDescent="0.4">
      <c r="A2586" s="34" t="e">
        <f>_xlfn.CONCAT(D2586,E2586,G2586,#REF!)</f>
        <v>#REF!</v>
      </c>
      <c r="B2586" s="40">
        <v>1563</v>
      </c>
      <c r="C2586" s="40">
        <v>2419</v>
      </c>
      <c r="D2586" s="40">
        <v>165</v>
      </c>
      <c r="E2586" s="41" t="s">
        <v>7520</v>
      </c>
      <c r="F2586" s="42" t="s">
        <v>3636</v>
      </c>
      <c r="G2586" s="41" t="s">
        <v>3500</v>
      </c>
      <c r="H2586" s="41" t="s">
        <v>3637</v>
      </c>
      <c r="I2586" s="41" t="s">
        <v>143</v>
      </c>
      <c r="J2586" s="43">
        <v>1</v>
      </c>
      <c r="K2586" s="44">
        <v>22709</v>
      </c>
      <c r="L2586" s="45">
        <v>1</v>
      </c>
      <c r="M2586" s="45">
        <v>22709</v>
      </c>
      <c r="N2586" s="46">
        <v>60</v>
      </c>
      <c r="O2586" s="46">
        <v>0</v>
      </c>
      <c r="P2586" s="46">
        <v>24</v>
      </c>
      <c r="Q2586" s="46">
        <v>0</v>
      </c>
      <c r="R2586" s="46">
        <f t="shared" si="377"/>
        <v>84</v>
      </c>
      <c r="S2586" s="85"/>
      <c r="T2586" s="47">
        <f t="shared" si="370"/>
        <v>0</v>
      </c>
      <c r="U2586" s="47" t="str" cm="1">
        <f t="array" aca="1" ref="U2586" ca="1">IF(S2586="", "×", IF(LEFT(S2586,2)="項番", COUNTIFS($D$2:$D$4001, INDIRECT("D" &amp; ROW()-1), $U$2:$U$4001, "〇"), "〇"))</f>
        <v>×</v>
      </c>
      <c r="V2586" s="47" t="str">
        <f t="shared" si="371"/>
        <v>×</v>
      </c>
      <c r="W2586" s="47" t="str">
        <f t="shared" si="372"/>
        <v>×</v>
      </c>
      <c r="X2586" s="48" t="str">
        <f t="shared" ca="1" si="373"/>
        <v/>
      </c>
      <c r="Y2586" s="47">
        <f t="shared" ca="1" si="374"/>
        <v>0</v>
      </c>
      <c r="Z2586" s="47">
        <f t="shared" si="375"/>
        <v>165</v>
      </c>
      <c r="AA2586" s="47" t="str">
        <f t="shared" si="376"/>
        <v/>
      </c>
      <c r="AB2586" s="49"/>
      <c r="AC2586" s="49"/>
      <c r="AD2586" s="49"/>
      <c r="AE2586" s="49"/>
      <c r="AF2586" s="49"/>
      <c r="AG2586" s="49"/>
      <c r="AH2586" s="49"/>
      <c r="AI2586" s="49"/>
      <c r="AJ2586" s="49"/>
      <c r="AK2586" s="49"/>
      <c r="AL2586" s="49"/>
      <c r="AM2586" s="49"/>
      <c r="AN2586" s="49"/>
      <c r="AO2586" s="49"/>
      <c r="AP2586" s="49"/>
      <c r="AQ2586" s="49"/>
      <c r="AR2586" s="49"/>
      <c r="AS2586" s="49"/>
      <c r="AT2586" s="49"/>
      <c r="AU2586" s="49"/>
      <c r="AV2586" s="49"/>
      <c r="AW2586" s="49"/>
      <c r="AX2586" s="49"/>
      <c r="AY2586" s="49"/>
      <c r="AZ2586" s="49"/>
      <c r="BA2586" s="49"/>
      <c r="BB2586" s="49"/>
      <c r="BC2586" s="49"/>
      <c r="BD2586" s="49"/>
      <c r="BE2586" s="49"/>
      <c r="BF2586" s="49"/>
      <c r="BG2586" s="49"/>
      <c r="BH2586" s="49"/>
      <c r="BI2586" s="49"/>
      <c r="BJ2586" s="49"/>
      <c r="BK2586" s="49"/>
      <c r="BL2586" s="49"/>
      <c r="BM2586" s="49"/>
      <c r="BN2586" s="49"/>
      <c r="BO2586" s="49"/>
      <c r="BP2586" s="49"/>
      <c r="BQ2586" s="49"/>
      <c r="BR2586" s="49"/>
      <c r="BS2586" s="49"/>
      <c r="BT2586" s="49"/>
      <c r="BU2586" s="49"/>
      <c r="BV2586" s="49"/>
      <c r="BW2586" s="49"/>
      <c r="BX2586" s="49"/>
      <c r="BY2586" s="49"/>
      <c r="BZ2586" s="49"/>
      <c r="CA2586" s="49"/>
      <c r="CB2586" s="49"/>
      <c r="CC2586" s="49"/>
      <c r="CD2586" s="49"/>
      <c r="CE2586" s="49"/>
      <c r="CF2586" s="49"/>
      <c r="CG2586" s="49"/>
      <c r="CH2586" s="49"/>
      <c r="CI2586" s="49"/>
      <c r="CJ2586" s="49"/>
      <c r="CK2586" s="49"/>
      <c r="CL2586" s="49"/>
      <c r="CM2586" s="49"/>
      <c r="CN2586" s="49"/>
      <c r="CO2586" s="49"/>
      <c r="CP2586" s="49"/>
      <c r="CQ2586" s="49"/>
      <c r="CR2586" s="49"/>
      <c r="CS2586" s="49"/>
      <c r="CT2586" s="49"/>
      <c r="CU2586" s="49"/>
      <c r="CV2586" s="49"/>
      <c r="CW2586" s="49"/>
      <c r="CX2586" s="49"/>
      <c r="CY2586" s="49"/>
      <c r="CZ2586" s="49"/>
      <c r="DA2586" s="49"/>
      <c r="DB2586" s="49"/>
      <c r="DC2586" s="49"/>
      <c r="DD2586" s="49"/>
      <c r="DE2586" s="49"/>
      <c r="DF2586" s="49"/>
      <c r="DG2586" s="49"/>
      <c r="DH2586" s="49"/>
      <c r="DI2586" s="49"/>
      <c r="DJ2586" s="49"/>
      <c r="DK2586" s="49"/>
      <c r="DL2586" s="49"/>
      <c r="DM2586" s="49"/>
      <c r="DN2586" s="49"/>
      <c r="DO2586" s="49"/>
      <c r="DP2586" s="49"/>
      <c r="DQ2586" s="49"/>
      <c r="DR2586" s="49"/>
      <c r="DS2586" s="49"/>
      <c r="DT2586" s="49"/>
      <c r="DU2586" s="49"/>
      <c r="DV2586" s="49"/>
      <c r="DW2586" s="49"/>
      <c r="DX2586" s="49"/>
      <c r="DY2586" s="49"/>
      <c r="DZ2586" s="49"/>
      <c r="EA2586" s="49"/>
      <c r="EB2586" s="49"/>
      <c r="EC2586" s="49"/>
      <c r="ED2586" s="49"/>
      <c r="EE2586" s="49"/>
      <c r="EF2586" s="49"/>
      <c r="EG2586" s="49"/>
      <c r="EH2586" s="49"/>
      <c r="EI2586" s="49"/>
      <c r="EJ2586" s="49"/>
      <c r="EK2586" s="49"/>
      <c r="EL2586" s="49"/>
      <c r="EM2586" s="49"/>
      <c r="EN2586" s="49"/>
      <c r="EO2586" s="49"/>
      <c r="EP2586" s="49"/>
      <c r="EQ2586" s="49"/>
      <c r="ER2586" s="49"/>
      <c r="ES2586" s="49"/>
      <c r="ET2586" s="49"/>
      <c r="EU2586" s="49"/>
      <c r="EV2586" s="49"/>
      <c r="EW2586" s="49"/>
      <c r="EX2586" s="49"/>
      <c r="EY2586" s="49"/>
      <c r="EZ2586" s="49"/>
      <c r="FA2586" s="49"/>
      <c r="FB2586" s="49"/>
      <c r="FC2586" s="49"/>
      <c r="FD2586" s="49"/>
      <c r="FE2586" s="49"/>
      <c r="FF2586" s="49"/>
      <c r="FG2586" s="49"/>
      <c r="FH2586" s="49"/>
      <c r="FI2586" s="49"/>
      <c r="FJ2586" s="49"/>
      <c r="FK2586" s="49"/>
      <c r="FL2586" s="49"/>
      <c r="FM2586" s="49"/>
      <c r="FN2586" s="49"/>
      <c r="FO2586" s="49"/>
      <c r="FP2586" s="49"/>
      <c r="FQ2586" s="49"/>
      <c r="FR2586" s="49"/>
      <c r="FS2586" s="49"/>
      <c r="FT2586" s="49"/>
      <c r="FU2586" s="49"/>
      <c r="FV2586" s="49"/>
      <c r="FW2586" s="49"/>
      <c r="FX2586" s="49"/>
      <c r="FY2586" s="49"/>
      <c r="FZ2586" s="49"/>
      <c r="GA2586" s="49"/>
      <c r="GB2586" s="49"/>
      <c r="GC2586" s="49"/>
      <c r="GD2586" s="49"/>
      <c r="GE2586" s="49"/>
      <c r="GF2586" s="49"/>
      <c r="GG2586" s="49"/>
      <c r="GH2586" s="49"/>
      <c r="GI2586" s="49"/>
      <c r="GJ2586" s="49"/>
      <c r="GK2586" s="49"/>
      <c r="GL2586" s="49"/>
      <c r="GM2586" s="49"/>
      <c r="GN2586" s="49"/>
      <c r="GO2586" s="49"/>
      <c r="GP2586" s="49"/>
      <c r="GQ2586" s="49"/>
      <c r="GR2586" s="49"/>
      <c r="GS2586" s="49"/>
      <c r="GT2586" s="49"/>
      <c r="GU2586" s="49"/>
      <c r="GV2586" s="49"/>
      <c r="GW2586" s="49"/>
      <c r="GX2586" s="49"/>
      <c r="GY2586" s="49"/>
      <c r="GZ2586" s="49"/>
      <c r="HA2586" s="49"/>
      <c r="HB2586" s="49"/>
      <c r="HC2586" s="49"/>
      <c r="HD2586" s="49"/>
      <c r="HE2586" s="49"/>
      <c r="HF2586" s="49"/>
      <c r="HG2586" s="49"/>
      <c r="HH2586" s="49"/>
      <c r="HI2586" s="49"/>
      <c r="HJ2586" s="49"/>
      <c r="HK2586" s="49"/>
      <c r="HL2586" s="49"/>
      <c r="HM2586" s="49"/>
      <c r="HN2586" s="49"/>
      <c r="HO2586" s="49"/>
      <c r="HP2586" s="49"/>
      <c r="HQ2586" s="49"/>
      <c r="HR2586" s="49"/>
      <c r="HS2586" s="49"/>
      <c r="HT2586" s="49"/>
      <c r="HU2586" s="49"/>
      <c r="HV2586" s="49"/>
      <c r="HW2586" s="49"/>
      <c r="HX2586" s="49"/>
      <c r="HY2586" s="49"/>
      <c r="HZ2586" s="49"/>
      <c r="IA2586" s="49"/>
      <c r="IB2586" s="49"/>
      <c r="IC2586" s="49"/>
      <c r="ID2586" s="49"/>
      <c r="IE2586" s="49"/>
      <c r="IF2586" s="49"/>
      <c r="IG2586" s="49"/>
      <c r="IH2586" s="49"/>
      <c r="II2586" s="49"/>
      <c r="IJ2586" s="49"/>
      <c r="IK2586" s="49"/>
      <c r="IL2586" s="49"/>
    </row>
    <row r="2587" spans="1:246" s="37" customFormat="1" ht="14.25" customHeight="1" x14ac:dyDescent="0.4">
      <c r="A2587" s="34" t="e">
        <f>_xlfn.CONCAT(D2587,E2587,G2587,#REF!)</f>
        <v>#REF!</v>
      </c>
      <c r="B2587" s="40">
        <v>1564</v>
      </c>
      <c r="C2587" s="40">
        <v>2420</v>
      </c>
      <c r="D2587" s="40">
        <v>165</v>
      </c>
      <c r="E2587" s="41" t="s">
        <v>7520</v>
      </c>
      <c r="F2587" s="42" t="s">
        <v>3638</v>
      </c>
      <c r="G2587" s="41" t="s">
        <v>3500</v>
      </c>
      <c r="H2587" s="41" t="s">
        <v>3639</v>
      </c>
      <c r="I2587" s="41" t="s">
        <v>532</v>
      </c>
      <c r="J2587" s="43">
        <v>1</v>
      </c>
      <c r="K2587" s="44">
        <v>16078</v>
      </c>
      <c r="L2587" s="45">
        <v>1</v>
      </c>
      <c r="M2587" s="45">
        <v>16078</v>
      </c>
      <c r="N2587" s="46">
        <v>0</v>
      </c>
      <c r="O2587" s="46">
        <v>0</v>
      </c>
      <c r="P2587" s="46">
        <v>150</v>
      </c>
      <c r="Q2587" s="46">
        <v>0</v>
      </c>
      <c r="R2587" s="46">
        <f t="shared" si="377"/>
        <v>150</v>
      </c>
      <c r="S2587" s="85"/>
      <c r="T2587" s="47">
        <f t="shared" si="370"/>
        <v>0</v>
      </c>
      <c r="U2587" s="47" t="str" cm="1">
        <f t="array" aca="1" ref="U2587" ca="1">IF(S2587="", "×", IF(LEFT(S2587,2)="項番", COUNTIFS($D$2:$D$4001, INDIRECT("D" &amp; ROW()-1), $U$2:$U$4001, "〇"), "〇"))</f>
        <v>×</v>
      </c>
      <c r="V2587" s="47" t="str">
        <f t="shared" si="371"/>
        <v>×</v>
      </c>
      <c r="W2587" s="47" t="str">
        <f t="shared" si="372"/>
        <v>×</v>
      </c>
      <c r="X2587" s="48" t="str">
        <f t="shared" ca="1" si="373"/>
        <v/>
      </c>
      <c r="Y2587" s="47">
        <f t="shared" ca="1" si="374"/>
        <v>0</v>
      </c>
      <c r="Z2587" s="47">
        <f t="shared" si="375"/>
        <v>165</v>
      </c>
      <c r="AA2587" s="47" t="str">
        <f t="shared" si="376"/>
        <v/>
      </c>
      <c r="AB2587" s="49"/>
      <c r="AC2587" s="49"/>
      <c r="AD2587" s="49"/>
      <c r="AE2587" s="49"/>
      <c r="AF2587" s="49"/>
      <c r="AG2587" s="49"/>
      <c r="AH2587" s="49"/>
      <c r="AI2587" s="49"/>
      <c r="AJ2587" s="49"/>
      <c r="AK2587" s="49"/>
      <c r="AL2587" s="49"/>
      <c r="AM2587" s="49"/>
      <c r="AN2587" s="49"/>
      <c r="AO2587" s="49"/>
      <c r="AP2587" s="49"/>
      <c r="AQ2587" s="49"/>
      <c r="AR2587" s="49"/>
      <c r="AS2587" s="49"/>
      <c r="AT2587" s="49"/>
      <c r="AU2587" s="49"/>
      <c r="AV2587" s="49"/>
      <c r="AW2587" s="49"/>
      <c r="AX2587" s="49"/>
      <c r="AY2587" s="49"/>
      <c r="AZ2587" s="49"/>
      <c r="BA2587" s="49"/>
      <c r="BB2587" s="49"/>
      <c r="BC2587" s="49"/>
      <c r="BD2587" s="49"/>
      <c r="BE2587" s="49"/>
      <c r="BF2587" s="49"/>
      <c r="BG2587" s="49"/>
      <c r="BH2587" s="49"/>
      <c r="BI2587" s="49"/>
      <c r="BJ2587" s="49"/>
      <c r="BK2587" s="49"/>
      <c r="BL2587" s="49"/>
      <c r="BM2587" s="49"/>
      <c r="BN2587" s="49"/>
      <c r="BO2587" s="49"/>
      <c r="BP2587" s="49"/>
      <c r="BQ2587" s="49"/>
      <c r="BR2587" s="49"/>
      <c r="BS2587" s="49"/>
      <c r="BT2587" s="49"/>
      <c r="BU2587" s="49"/>
      <c r="BV2587" s="49"/>
      <c r="BW2587" s="49"/>
      <c r="BX2587" s="49"/>
      <c r="BY2587" s="49"/>
      <c r="BZ2587" s="49"/>
      <c r="CA2587" s="49"/>
      <c r="CB2587" s="49"/>
      <c r="CC2587" s="49"/>
      <c r="CD2587" s="49"/>
      <c r="CE2587" s="49"/>
      <c r="CF2587" s="49"/>
      <c r="CG2587" s="49"/>
      <c r="CH2587" s="49"/>
      <c r="CI2587" s="49"/>
      <c r="CJ2587" s="49"/>
      <c r="CK2587" s="49"/>
      <c r="CL2587" s="49"/>
      <c r="CM2587" s="49"/>
      <c r="CN2587" s="49"/>
      <c r="CO2587" s="49"/>
      <c r="CP2587" s="49"/>
      <c r="CQ2587" s="49"/>
      <c r="CR2587" s="49"/>
      <c r="CS2587" s="49"/>
      <c r="CT2587" s="49"/>
      <c r="CU2587" s="49"/>
      <c r="CV2587" s="49"/>
      <c r="CW2587" s="49"/>
      <c r="CX2587" s="49"/>
      <c r="CY2587" s="49"/>
      <c r="CZ2587" s="49"/>
      <c r="DA2587" s="49"/>
      <c r="DB2587" s="49"/>
      <c r="DC2587" s="49"/>
      <c r="DD2587" s="49"/>
      <c r="DE2587" s="49"/>
      <c r="DF2587" s="49"/>
      <c r="DG2587" s="49"/>
      <c r="DH2587" s="49"/>
      <c r="DI2587" s="49"/>
      <c r="DJ2587" s="49"/>
      <c r="DK2587" s="49"/>
      <c r="DL2587" s="49"/>
      <c r="DM2587" s="49"/>
      <c r="DN2587" s="49"/>
      <c r="DO2587" s="49"/>
      <c r="DP2587" s="49"/>
      <c r="DQ2587" s="49"/>
      <c r="DR2587" s="49"/>
      <c r="DS2587" s="49"/>
      <c r="DT2587" s="49"/>
      <c r="DU2587" s="49"/>
      <c r="DV2587" s="49"/>
      <c r="DW2587" s="49"/>
      <c r="DX2587" s="49"/>
      <c r="DY2587" s="49"/>
      <c r="DZ2587" s="49"/>
      <c r="EA2587" s="49"/>
      <c r="EB2587" s="49"/>
      <c r="EC2587" s="49"/>
      <c r="ED2587" s="49"/>
      <c r="EE2587" s="49"/>
      <c r="EF2587" s="49"/>
      <c r="EG2587" s="49"/>
      <c r="EH2587" s="49"/>
      <c r="EI2587" s="49"/>
      <c r="EJ2587" s="49"/>
      <c r="EK2587" s="49"/>
      <c r="EL2587" s="49"/>
      <c r="EM2587" s="49"/>
      <c r="EN2587" s="49"/>
      <c r="EO2587" s="49"/>
      <c r="EP2587" s="49"/>
      <c r="EQ2587" s="49"/>
      <c r="ER2587" s="49"/>
      <c r="ES2587" s="49"/>
      <c r="ET2587" s="49"/>
      <c r="EU2587" s="49"/>
      <c r="EV2587" s="49"/>
      <c r="EW2587" s="49"/>
      <c r="EX2587" s="49"/>
      <c r="EY2587" s="49"/>
      <c r="EZ2587" s="49"/>
      <c r="FA2587" s="49"/>
      <c r="FB2587" s="49"/>
      <c r="FC2587" s="49"/>
      <c r="FD2587" s="49"/>
      <c r="FE2587" s="49"/>
      <c r="FF2587" s="49"/>
      <c r="FG2587" s="49"/>
      <c r="FH2587" s="49"/>
      <c r="FI2587" s="49"/>
      <c r="FJ2587" s="49"/>
      <c r="FK2587" s="49"/>
      <c r="FL2587" s="49"/>
      <c r="FM2587" s="49"/>
      <c r="FN2587" s="49"/>
      <c r="FO2587" s="49"/>
      <c r="FP2587" s="49"/>
      <c r="FQ2587" s="49"/>
      <c r="FR2587" s="49"/>
      <c r="FS2587" s="49"/>
      <c r="FT2587" s="49"/>
      <c r="FU2587" s="49"/>
      <c r="FV2587" s="49"/>
      <c r="FW2587" s="49"/>
      <c r="FX2587" s="49"/>
      <c r="FY2587" s="49"/>
      <c r="FZ2587" s="49"/>
      <c r="GA2587" s="49"/>
      <c r="GB2587" s="49"/>
      <c r="GC2587" s="49"/>
      <c r="GD2587" s="49"/>
      <c r="GE2587" s="49"/>
      <c r="GF2587" s="49"/>
      <c r="GG2587" s="49"/>
      <c r="GH2587" s="49"/>
      <c r="GI2587" s="49"/>
      <c r="GJ2587" s="49"/>
      <c r="GK2587" s="49"/>
      <c r="GL2587" s="49"/>
      <c r="GM2587" s="49"/>
      <c r="GN2587" s="49"/>
      <c r="GO2587" s="49"/>
      <c r="GP2587" s="49"/>
      <c r="GQ2587" s="49"/>
      <c r="GR2587" s="49"/>
      <c r="GS2587" s="49"/>
      <c r="GT2587" s="49"/>
      <c r="GU2587" s="49"/>
      <c r="GV2587" s="49"/>
      <c r="GW2587" s="49"/>
      <c r="GX2587" s="49"/>
      <c r="GY2587" s="49"/>
      <c r="GZ2587" s="49"/>
      <c r="HA2587" s="49"/>
      <c r="HB2587" s="49"/>
      <c r="HC2587" s="49"/>
      <c r="HD2587" s="49"/>
      <c r="HE2587" s="49"/>
      <c r="HF2587" s="49"/>
      <c r="HG2587" s="49"/>
      <c r="HH2587" s="49"/>
      <c r="HI2587" s="49"/>
      <c r="HJ2587" s="49"/>
      <c r="HK2587" s="49"/>
      <c r="HL2587" s="49"/>
      <c r="HM2587" s="49"/>
      <c r="HN2587" s="49"/>
      <c r="HO2587" s="49"/>
      <c r="HP2587" s="49"/>
      <c r="HQ2587" s="49"/>
      <c r="HR2587" s="49"/>
      <c r="HS2587" s="49"/>
      <c r="HT2587" s="49"/>
      <c r="HU2587" s="49"/>
      <c r="HV2587" s="49"/>
      <c r="HW2587" s="49"/>
      <c r="HX2587" s="49"/>
      <c r="HY2587" s="49"/>
      <c r="HZ2587" s="49"/>
      <c r="IA2587" s="49"/>
      <c r="IB2587" s="49"/>
      <c r="IC2587" s="49"/>
      <c r="ID2587" s="49"/>
      <c r="IE2587" s="49"/>
      <c r="IF2587" s="49"/>
      <c r="IG2587" s="49"/>
      <c r="IH2587" s="49"/>
      <c r="II2587" s="49"/>
      <c r="IJ2587" s="49"/>
      <c r="IK2587" s="49"/>
      <c r="IL2587" s="49"/>
    </row>
    <row r="2588" spans="1:246" s="37" customFormat="1" ht="14.25" customHeight="1" x14ac:dyDescent="0.4">
      <c r="A2588" s="34" t="e">
        <f>_xlfn.CONCAT(D2588,E2588,G2588,#REF!)</f>
        <v>#REF!</v>
      </c>
      <c r="B2588" s="40">
        <v>1566</v>
      </c>
      <c r="C2588" s="40">
        <v>2421</v>
      </c>
      <c r="D2588" s="40">
        <v>165</v>
      </c>
      <c r="E2588" s="41" t="s">
        <v>7520</v>
      </c>
      <c r="F2588" s="42" t="s">
        <v>3643</v>
      </c>
      <c r="G2588" s="41" t="s">
        <v>3500</v>
      </c>
      <c r="H2588" s="41" t="s">
        <v>3644</v>
      </c>
      <c r="I2588" s="41" t="s">
        <v>143</v>
      </c>
      <c r="J2588" s="43">
        <v>1</v>
      </c>
      <c r="K2588" s="44">
        <v>3058</v>
      </c>
      <c r="L2588" s="45">
        <v>1</v>
      </c>
      <c r="M2588" s="45">
        <v>3058</v>
      </c>
      <c r="N2588" s="46">
        <v>0</v>
      </c>
      <c r="O2588" s="46">
        <v>0</v>
      </c>
      <c r="P2588" s="46">
        <v>150</v>
      </c>
      <c r="Q2588" s="46">
        <v>0</v>
      </c>
      <c r="R2588" s="46">
        <f t="shared" si="377"/>
        <v>150</v>
      </c>
      <c r="S2588" s="85"/>
      <c r="T2588" s="47">
        <f t="shared" si="370"/>
        <v>0</v>
      </c>
      <c r="U2588" s="47" t="str" cm="1">
        <f t="array" aca="1" ref="U2588" ca="1">IF(S2588="", "×", IF(LEFT(S2588,2)="項番", COUNTIFS($D$2:$D$4001, INDIRECT("D" &amp; ROW()-1), $U$2:$U$4001, "〇"), "〇"))</f>
        <v>×</v>
      </c>
      <c r="V2588" s="47" t="str">
        <f t="shared" si="371"/>
        <v>×</v>
      </c>
      <c r="W2588" s="47" t="str">
        <f t="shared" si="372"/>
        <v>×</v>
      </c>
      <c r="X2588" s="48" t="str">
        <f t="shared" ca="1" si="373"/>
        <v/>
      </c>
      <c r="Y2588" s="47">
        <f t="shared" ca="1" si="374"/>
        <v>0</v>
      </c>
      <c r="Z2588" s="47">
        <f t="shared" si="375"/>
        <v>165</v>
      </c>
      <c r="AA2588" s="47" t="str">
        <f t="shared" si="376"/>
        <v/>
      </c>
      <c r="AB2588" s="49"/>
      <c r="AC2588" s="49"/>
      <c r="AD2588" s="49"/>
      <c r="AE2588" s="49"/>
      <c r="AF2588" s="49"/>
      <c r="AG2588" s="49"/>
      <c r="AH2588" s="49"/>
      <c r="AI2588" s="49"/>
      <c r="AJ2588" s="49"/>
      <c r="AK2588" s="49"/>
      <c r="AL2588" s="49"/>
      <c r="AM2588" s="49"/>
      <c r="AN2588" s="49"/>
      <c r="AO2588" s="49"/>
      <c r="AP2588" s="49"/>
      <c r="AQ2588" s="49"/>
      <c r="AR2588" s="49"/>
      <c r="AS2588" s="49"/>
      <c r="AT2588" s="49"/>
      <c r="AU2588" s="49"/>
      <c r="AV2588" s="49"/>
      <c r="AW2588" s="49"/>
      <c r="AX2588" s="49"/>
      <c r="AY2588" s="49"/>
      <c r="AZ2588" s="49"/>
      <c r="BA2588" s="49"/>
      <c r="BB2588" s="49"/>
      <c r="BC2588" s="49"/>
      <c r="BD2588" s="49"/>
      <c r="BE2588" s="49"/>
      <c r="BF2588" s="49"/>
      <c r="BG2588" s="49"/>
      <c r="BH2588" s="49"/>
      <c r="BI2588" s="49"/>
      <c r="BJ2588" s="49"/>
      <c r="BK2588" s="49"/>
      <c r="BL2588" s="49"/>
      <c r="BM2588" s="49"/>
      <c r="BN2588" s="49"/>
      <c r="BO2588" s="49"/>
      <c r="BP2588" s="49"/>
      <c r="BQ2588" s="49"/>
      <c r="BR2588" s="49"/>
      <c r="BS2588" s="49"/>
      <c r="BT2588" s="49"/>
      <c r="BU2588" s="49"/>
      <c r="BV2588" s="49"/>
      <c r="BW2588" s="49"/>
      <c r="BX2588" s="49"/>
      <c r="BY2588" s="49"/>
      <c r="BZ2588" s="49"/>
      <c r="CA2588" s="49"/>
      <c r="CB2588" s="49"/>
      <c r="CC2588" s="49"/>
      <c r="CD2588" s="49"/>
      <c r="CE2588" s="49"/>
      <c r="CF2588" s="49"/>
      <c r="CG2588" s="49"/>
      <c r="CH2588" s="49"/>
      <c r="CI2588" s="49"/>
      <c r="CJ2588" s="49"/>
      <c r="CK2588" s="49"/>
      <c r="CL2588" s="49"/>
      <c r="CM2588" s="49"/>
      <c r="CN2588" s="49"/>
      <c r="CO2588" s="49"/>
      <c r="CP2588" s="49"/>
      <c r="CQ2588" s="49"/>
      <c r="CR2588" s="49"/>
      <c r="CS2588" s="49"/>
      <c r="CT2588" s="49"/>
      <c r="CU2588" s="49"/>
      <c r="CV2588" s="49"/>
      <c r="CW2588" s="49"/>
      <c r="CX2588" s="49"/>
      <c r="CY2588" s="49"/>
      <c r="CZ2588" s="49"/>
      <c r="DA2588" s="49"/>
      <c r="DB2588" s="49"/>
      <c r="DC2588" s="49"/>
      <c r="DD2588" s="49"/>
      <c r="DE2588" s="49"/>
      <c r="DF2588" s="49"/>
      <c r="DG2588" s="49"/>
      <c r="DH2588" s="49"/>
      <c r="DI2588" s="49"/>
      <c r="DJ2588" s="49"/>
      <c r="DK2588" s="49"/>
      <c r="DL2588" s="49"/>
      <c r="DM2588" s="49"/>
      <c r="DN2588" s="49"/>
      <c r="DO2588" s="49"/>
      <c r="DP2588" s="49"/>
      <c r="DQ2588" s="49"/>
      <c r="DR2588" s="49"/>
      <c r="DS2588" s="49"/>
      <c r="DT2588" s="49"/>
      <c r="DU2588" s="49"/>
      <c r="DV2588" s="49"/>
      <c r="DW2588" s="49"/>
      <c r="DX2588" s="49"/>
      <c r="DY2588" s="49"/>
      <c r="DZ2588" s="49"/>
      <c r="EA2588" s="49"/>
      <c r="EB2588" s="49"/>
      <c r="EC2588" s="49"/>
      <c r="ED2588" s="49"/>
      <c r="EE2588" s="49"/>
      <c r="EF2588" s="49"/>
      <c r="EG2588" s="49"/>
      <c r="EH2588" s="49"/>
      <c r="EI2588" s="49"/>
      <c r="EJ2588" s="49"/>
      <c r="EK2588" s="49"/>
      <c r="EL2588" s="49"/>
      <c r="EM2588" s="49"/>
      <c r="EN2588" s="49"/>
      <c r="EO2588" s="49"/>
      <c r="EP2588" s="49"/>
      <c r="EQ2588" s="49"/>
      <c r="ER2588" s="49"/>
      <c r="ES2588" s="49"/>
      <c r="ET2588" s="49"/>
      <c r="EU2588" s="49"/>
      <c r="EV2588" s="49"/>
      <c r="EW2588" s="49"/>
      <c r="EX2588" s="49"/>
      <c r="EY2588" s="49"/>
      <c r="EZ2588" s="49"/>
      <c r="FA2588" s="49"/>
      <c r="FB2588" s="49"/>
      <c r="FC2588" s="49"/>
      <c r="FD2588" s="49"/>
      <c r="FE2588" s="49"/>
      <c r="FF2588" s="49"/>
      <c r="FG2588" s="49"/>
      <c r="FH2588" s="49"/>
      <c r="FI2588" s="49"/>
      <c r="FJ2588" s="49"/>
      <c r="FK2588" s="49"/>
      <c r="FL2588" s="49"/>
      <c r="FM2588" s="49"/>
      <c r="FN2588" s="49"/>
      <c r="FO2588" s="49"/>
      <c r="FP2588" s="49"/>
      <c r="FQ2588" s="49"/>
      <c r="FR2588" s="49"/>
      <c r="FS2588" s="49"/>
      <c r="FT2588" s="49"/>
      <c r="FU2588" s="49"/>
      <c r="FV2588" s="49"/>
      <c r="FW2588" s="49"/>
      <c r="FX2588" s="49"/>
      <c r="FY2588" s="49"/>
      <c r="FZ2588" s="49"/>
      <c r="GA2588" s="49"/>
      <c r="GB2588" s="49"/>
      <c r="GC2588" s="49"/>
      <c r="GD2588" s="49"/>
      <c r="GE2588" s="49"/>
      <c r="GF2588" s="49"/>
      <c r="GG2588" s="49"/>
      <c r="GH2588" s="49"/>
      <c r="GI2588" s="49"/>
      <c r="GJ2588" s="49"/>
      <c r="GK2588" s="49"/>
      <c r="GL2588" s="49"/>
      <c r="GM2588" s="49"/>
      <c r="GN2588" s="49"/>
      <c r="GO2588" s="49"/>
      <c r="GP2588" s="49"/>
      <c r="GQ2588" s="49"/>
      <c r="GR2588" s="49"/>
      <c r="GS2588" s="49"/>
      <c r="GT2588" s="49"/>
      <c r="GU2588" s="49"/>
      <c r="GV2588" s="49"/>
      <c r="GW2588" s="49"/>
      <c r="GX2588" s="49"/>
      <c r="GY2588" s="49"/>
      <c r="GZ2588" s="49"/>
      <c r="HA2588" s="49"/>
      <c r="HB2588" s="49"/>
      <c r="HC2588" s="49"/>
      <c r="HD2588" s="49"/>
      <c r="HE2588" s="49"/>
      <c r="HF2588" s="49"/>
      <c r="HG2588" s="49"/>
      <c r="HH2588" s="49"/>
      <c r="HI2588" s="49"/>
      <c r="HJ2588" s="49"/>
      <c r="HK2588" s="49"/>
      <c r="HL2588" s="49"/>
      <c r="HM2588" s="49"/>
      <c r="HN2588" s="49"/>
      <c r="HO2588" s="49"/>
      <c r="HP2588" s="49"/>
      <c r="HQ2588" s="49"/>
      <c r="HR2588" s="49"/>
      <c r="HS2588" s="49"/>
      <c r="HT2588" s="49"/>
      <c r="HU2588" s="49"/>
      <c r="HV2588" s="49"/>
      <c r="HW2588" s="49"/>
      <c r="HX2588" s="49"/>
      <c r="HY2588" s="49"/>
      <c r="HZ2588" s="49"/>
      <c r="IA2588" s="49"/>
      <c r="IB2588" s="49"/>
      <c r="IC2588" s="49"/>
      <c r="ID2588" s="49"/>
      <c r="IE2588" s="49"/>
      <c r="IF2588" s="49"/>
      <c r="IG2588" s="49"/>
      <c r="IH2588" s="49"/>
      <c r="II2588" s="49"/>
      <c r="IJ2588" s="49"/>
      <c r="IK2588" s="49"/>
      <c r="IL2588" s="49"/>
    </row>
    <row r="2589" spans="1:246" s="37" customFormat="1" ht="14.25" customHeight="1" x14ac:dyDescent="0.4">
      <c r="A2589" s="34" t="e">
        <f>_xlfn.CONCAT(D2589,E2589,G2589,#REF!)</f>
        <v>#REF!</v>
      </c>
      <c r="B2589" s="40">
        <v>1567</v>
      </c>
      <c r="C2589" s="40">
        <v>2422</v>
      </c>
      <c r="D2589" s="40">
        <v>165</v>
      </c>
      <c r="E2589" s="41" t="s">
        <v>7520</v>
      </c>
      <c r="F2589" s="42" t="s">
        <v>3645</v>
      </c>
      <c r="G2589" s="41" t="s">
        <v>3500</v>
      </c>
      <c r="H2589" s="41" t="s">
        <v>3646</v>
      </c>
      <c r="I2589" s="41" t="s">
        <v>143</v>
      </c>
      <c r="J2589" s="43">
        <v>1</v>
      </c>
      <c r="K2589" s="44">
        <v>7294</v>
      </c>
      <c r="L2589" s="45">
        <v>1</v>
      </c>
      <c r="M2589" s="45">
        <v>7294</v>
      </c>
      <c r="N2589" s="46">
        <v>0</v>
      </c>
      <c r="O2589" s="46">
        <v>0</v>
      </c>
      <c r="P2589" s="46">
        <v>30</v>
      </c>
      <c r="Q2589" s="46">
        <v>0</v>
      </c>
      <c r="R2589" s="46">
        <f t="shared" si="377"/>
        <v>30</v>
      </c>
      <c r="S2589" s="85"/>
      <c r="T2589" s="47">
        <f t="shared" si="370"/>
        <v>0</v>
      </c>
      <c r="U2589" s="47" t="str" cm="1">
        <f t="array" aca="1" ref="U2589" ca="1">IF(S2589="", "×", IF(LEFT(S2589,2)="項番", COUNTIFS($D$2:$D$4001, INDIRECT("D" &amp; ROW()-1), $U$2:$U$4001, "〇"), "〇"))</f>
        <v>×</v>
      </c>
      <c r="V2589" s="47" t="str">
        <f t="shared" si="371"/>
        <v>×</v>
      </c>
      <c r="W2589" s="47" t="str">
        <f t="shared" si="372"/>
        <v>×</v>
      </c>
      <c r="X2589" s="48" t="str">
        <f t="shared" ca="1" si="373"/>
        <v/>
      </c>
      <c r="Y2589" s="47">
        <f t="shared" ca="1" si="374"/>
        <v>0</v>
      </c>
      <c r="Z2589" s="47">
        <f t="shared" si="375"/>
        <v>165</v>
      </c>
      <c r="AA2589" s="47" t="str">
        <f t="shared" si="376"/>
        <v/>
      </c>
      <c r="AB2589" s="49"/>
      <c r="AC2589" s="49"/>
      <c r="AD2589" s="49"/>
      <c r="AE2589" s="49"/>
      <c r="AF2589" s="49"/>
      <c r="AG2589" s="49"/>
      <c r="AH2589" s="49"/>
      <c r="AI2589" s="49"/>
      <c r="AJ2589" s="49"/>
      <c r="AK2589" s="49"/>
      <c r="AL2589" s="49"/>
      <c r="AM2589" s="49"/>
      <c r="AN2589" s="49"/>
      <c r="AO2589" s="49"/>
      <c r="AP2589" s="49"/>
      <c r="AQ2589" s="49"/>
      <c r="AR2589" s="49"/>
      <c r="AS2589" s="49"/>
      <c r="AT2589" s="49"/>
      <c r="AU2589" s="49"/>
      <c r="AV2589" s="49"/>
      <c r="AW2589" s="49"/>
      <c r="AX2589" s="49"/>
      <c r="AY2589" s="49"/>
      <c r="AZ2589" s="49"/>
      <c r="BA2589" s="49"/>
      <c r="BB2589" s="49"/>
      <c r="BC2589" s="49"/>
      <c r="BD2589" s="49"/>
      <c r="BE2589" s="49"/>
      <c r="BF2589" s="49"/>
      <c r="BG2589" s="49"/>
      <c r="BH2589" s="49"/>
      <c r="BI2589" s="49"/>
      <c r="BJ2589" s="49"/>
      <c r="BK2589" s="49"/>
      <c r="BL2589" s="49"/>
      <c r="BM2589" s="49"/>
      <c r="BN2589" s="49"/>
      <c r="BO2589" s="49"/>
      <c r="BP2589" s="49"/>
      <c r="BQ2589" s="49"/>
      <c r="BR2589" s="49"/>
      <c r="BS2589" s="49"/>
      <c r="BT2589" s="49"/>
      <c r="BU2589" s="49"/>
      <c r="BV2589" s="49"/>
      <c r="BW2589" s="49"/>
      <c r="BX2589" s="49"/>
      <c r="BY2589" s="49"/>
      <c r="BZ2589" s="49"/>
      <c r="CA2589" s="49"/>
      <c r="CB2589" s="49"/>
      <c r="CC2589" s="49"/>
      <c r="CD2589" s="49"/>
      <c r="CE2589" s="49"/>
      <c r="CF2589" s="49"/>
      <c r="CG2589" s="49"/>
      <c r="CH2589" s="49"/>
      <c r="CI2589" s="49"/>
      <c r="CJ2589" s="49"/>
      <c r="CK2589" s="49"/>
      <c r="CL2589" s="49"/>
      <c r="CM2589" s="49"/>
      <c r="CN2589" s="49"/>
      <c r="CO2589" s="49"/>
      <c r="CP2589" s="49"/>
      <c r="CQ2589" s="49"/>
      <c r="CR2589" s="49"/>
      <c r="CS2589" s="49"/>
      <c r="CT2589" s="49"/>
      <c r="CU2589" s="49"/>
      <c r="CV2589" s="49"/>
      <c r="CW2589" s="49"/>
      <c r="CX2589" s="49"/>
      <c r="CY2589" s="49"/>
      <c r="CZ2589" s="49"/>
      <c r="DA2589" s="49"/>
      <c r="DB2589" s="49"/>
      <c r="DC2589" s="49"/>
      <c r="DD2589" s="49"/>
      <c r="DE2589" s="49"/>
      <c r="DF2589" s="49"/>
      <c r="DG2589" s="49"/>
      <c r="DH2589" s="49"/>
      <c r="DI2589" s="49"/>
      <c r="DJ2589" s="49"/>
      <c r="DK2589" s="49"/>
      <c r="DL2589" s="49"/>
      <c r="DM2589" s="49"/>
      <c r="DN2589" s="49"/>
      <c r="DO2589" s="49"/>
      <c r="DP2589" s="49"/>
      <c r="DQ2589" s="49"/>
      <c r="DR2589" s="49"/>
      <c r="DS2589" s="49"/>
      <c r="DT2589" s="49"/>
      <c r="DU2589" s="49"/>
      <c r="DV2589" s="49"/>
      <c r="DW2589" s="49"/>
      <c r="DX2589" s="49"/>
      <c r="DY2589" s="49"/>
      <c r="DZ2589" s="49"/>
      <c r="EA2589" s="49"/>
      <c r="EB2589" s="49"/>
      <c r="EC2589" s="49"/>
      <c r="ED2589" s="49"/>
      <c r="EE2589" s="49"/>
      <c r="EF2589" s="49"/>
      <c r="EG2589" s="49"/>
      <c r="EH2589" s="49"/>
      <c r="EI2589" s="49"/>
      <c r="EJ2589" s="49"/>
      <c r="EK2589" s="49"/>
      <c r="EL2589" s="49"/>
      <c r="EM2589" s="49"/>
      <c r="EN2589" s="49"/>
      <c r="EO2589" s="49"/>
      <c r="EP2589" s="49"/>
      <c r="EQ2589" s="49"/>
      <c r="ER2589" s="49"/>
      <c r="ES2589" s="49"/>
      <c r="ET2589" s="49"/>
      <c r="EU2589" s="49"/>
      <c r="EV2589" s="49"/>
      <c r="EW2589" s="49"/>
      <c r="EX2589" s="49"/>
      <c r="EY2589" s="49"/>
      <c r="EZ2589" s="49"/>
      <c r="FA2589" s="49"/>
      <c r="FB2589" s="49"/>
      <c r="FC2589" s="49"/>
      <c r="FD2589" s="49"/>
      <c r="FE2589" s="49"/>
      <c r="FF2589" s="49"/>
      <c r="FG2589" s="49"/>
      <c r="FH2589" s="49"/>
      <c r="FI2589" s="49"/>
      <c r="FJ2589" s="49"/>
      <c r="FK2589" s="49"/>
      <c r="FL2589" s="49"/>
      <c r="FM2589" s="49"/>
      <c r="FN2589" s="49"/>
      <c r="FO2589" s="49"/>
      <c r="FP2589" s="49"/>
      <c r="FQ2589" s="49"/>
      <c r="FR2589" s="49"/>
      <c r="FS2589" s="49"/>
      <c r="FT2589" s="49"/>
      <c r="FU2589" s="49"/>
      <c r="FV2589" s="49"/>
      <c r="FW2589" s="49"/>
      <c r="FX2589" s="49"/>
      <c r="FY2589" s="49"/>
      <c r="FZ2589" s="49"/>
      <c r="GA2589" s="49"/>
      <c r="GB2589" s="49"/>
      <c r="GC2589" s="49"/>
      <c r="GD2589" s="49"/>
      <c r="GE2589" s="49"/>
      <c r="GF2589" s="49"/>
      <c r="GG2589" s="49"/>
      <c r="GH2589" s="49"/>
      <c r="GI2589" s="49"/>
      <c r="GJ2589" s="49"/>
      <c r="GK2589" s="49"/>
      <c r="GL2589" s="49"/>
      <c r="GM2589" s="49"/>
      <c r="GN2589" s="49"/>
      <c r="GO2589" s="49"/>
      <c r="GP2589" s="49"/>
      <c r="GQ2589" s="49"/>
      <c r="GR2589" s="49"/>
      <c r="GS2589" s="49"/>
      <c r="GT2589" s="49"/>
      <c r="GU2589" s="49"/>
      <c r="GV2589" s="49"/>
      <c r="GW2589" s="49"/>
      <c r="GX2589" s="49"/>
      <c r="GY2589" s="49"/>
      <c r="GZ2589" s="49"/>
      <c r="HA2589" s="49"/>
      <c r="HB2589" s="49"/>
      <c r="HC2589" s="49"/>
      <c r="HD2589" s="49"/>
      <c r="HE2589" s="49"/>
      <c r="HF2589" s="49"/>
      <c r="HG2589" s="49"/>
      <c r="HH2589" s="49"/>
      <c r="HI2589" s="49"/>
      <c r="HJ2589" s="49"/>
      <c r="HK2589" s="49"/>
      <c r="HL2589" s="49"/>
      <c r="HM2589" s="49"/>
      <c r="HN2589" s="49"/>
      <c r="HO2589" s="49"/>
      <c r="HP2589" s="49"/>
      <c r="HQ2589" s="49"/>
      <c r="HR2589" s="49"/>
      <c r="HS2589" s="49"/>
      <c r="HT2589" s="49"/>
      <c r="HU2589" s="49"/>
      <c r="HV2589" s="49"/>
      <c r="HW2589" s="49"/>
      <c r="HX2589" s="49"/>
      <c r="HY2589" s="49"/>
      <c r="HZ2589" s="49"/>
      <c r="IA2589" s="49"/>
      <c r="IB2589" s="49"/>
      <c r="IC2589" s="49"/>
      <c r="ID2589" s="49"/>
      <c r="IE2589" s="49"/>
      <c r="IF2589" s="49"/>
      <c r="IG2589" s="49"/>
      <c r="IH2589" s="49"/>
      <c r="II2589" s="49"/>
      <c r="IJ2589" s="49"/>
      <c r="IK2589" s="49"/>
      <c r="IL2589" s="49"/>
    </row>
    <row r="2590" spans="1:246" s="37" customFormat="1" ht="14.25" customHeight="1" x14ac:dyDescent="0.4">
      <c r="A2590" s="34" t="e">
        <f>_xlfn.CONCAT(D2590,E2590,G2590,#REF!)</f>
        <v>#REF!</v>
      </c>
      <c r="B2590" s="40">
        <v>1568</v>
      </c>
      <c r="C2590" s="40">
        <v>2423</v>
      </c>
      <c r="D2590" s="40">
        <v>165</v>
      </c>
      <c r="E2590" s="41" t="s">
        <v>7520</v>
      </c>
      <c r="F2590" s="42" t="s">
        <v>3647</v>
      </c>
      <c r="G2590" s="41" t="s">
        <v>3500</v>
      </c>
      <c r="H2590" s="41" t="s">
        <v>3648</v>
      </c>
      <c r="I2590" s="41" t="s">
        <v>2498</v>
      </c>
      <c r="J2590" s="43">
        <v>1</v>
      </c>
      <c r="K2590" s="44">
        <v>5781</v>
      </c>
      <c r="L2590" s="45">
        <v>1</v>
      </c>
      <c r="M2590" s="45">
        <v>5781</v>
      </c>
      <c r="N2590" s="46">
        <v>0</v>
      </c>
      <c r="O2590" s="46">
        <v>0</v>
      </c>
      <c r="P2590" s="46">
        <v>40</v>
      </c>
      <c r="Q2590" s="46">
        <v>0</v>
      </c>
      <c r="R2590" s="46">
        <f t="shared" si="377"/>
        <v>40</v>
      </c>
      <c r="S2590" s="85"/>
      <c r="T2590" s="47">
        <f t="shared" si="370"/>
        <v>0</v>
      </c>
      <c r="U2590" s="47" t="str" cm="1">
        <f t="array" aca="1" ref="U2590" ca="1">IF(S2590="", "×", IF(LEFT(S2590,2)="項番", COUNTIFS($D$2:$D$4001, INDIRECT("D" &amp; ROW()-1), $U$2:$U$4001, "〇"), "〇"))</f>
        <v>×</v>
      </c>
      <c r="V2590" s="47" t="str">
        <f t="shared" si="371"/>
        <v>×</v>
      </c>
      <c r="W2590" s="47" t="str">
        <f t="shared" si="372"/>
        <v>×</v>
      </c>
      <c r="X2590" s="48" t="str">
        <f t="shared" ca="1" si="373"/>
        <v/>
      </c>
      <c r="Y2590" s="47">
        <f t="shared" ca="1" si="374"/>
        <v>0</v>
      </c>
      <c r="Z2590" s="47">
        <f t="shared" si="375"/>
        <v>165</v>
      </c>
      <c r="AA2590" s="47" t="str">
        <f t="shared" si="376"/>
        <v/>
      </c>
      <c r="AB2590" s="49"/>
      <c r="AC2590" s="49"/>
      <c r="AD2590" s="49"/>
      <c r="AE2590" s="49"/>
      <c r="AF2590" s="49"/>
      <c r="AG2590" s="49"/>
      <c r="AH2590" s="49"/>
      <c r="AI2590" s="49"/>
      <c r="AJ2590" s="49"/>
      <c r="AK2590" s="49"/>
      <c r="AL2590" s="49"/>
      <c r="AM2590" s="49"/>
      <c r="AN2590" s="49"/>
      <c r="AO2590" s="49"/>
      <c r="AP2590" s="49"/>
      <c r="AQ2590" s="49"/>
      <c r="AR2590" s="49"/>
      <c r="AS2590" s="49"/>
      <c r="AT2590" s="49"/>
      <c r="AU2590" s="49"/>
      <c r="AV2590" s="49"/>
      <c r="AW2590" s="49"/>
      <c r="AX2590" s="49"/>
      <c r="AY2590" s="49"/>
      <c r="AZ2590" s="49"/>
      <c r="BA2590" s="49"/>
      <c r="BB2590" s="49"/>
      <c r="BC2590" s="49"/>
      <c r="BD2590" s="49"/>
      <c r="BE2590" s="49"/>
      <c r="BF2590" s="49"/>
      <c r="BG2590" s="49"/>
      <c r="BH2590" s="49"/>
      <c r="BI2590" s="49"/>
      <c r="BJ2590" s="49"/>
      <c r="BK2590" s="49"/>
      <c r="BL2590" s="49"/>
      <c r="BM2590" s="49"/>
      <c r="BN2590" s="49"/>
      <c r="BO2590" s="49"/>
      <c r="BP2590" s="49"/>
      <c r="BQ2590" s="49"/>
      <c r="BR2590" s="49"/>
      <c r="BS2590" s="49"/>
      <c r="BT2590" s="49"/>
      <c r="BU2590" s="49"/>
      <c r="BV2590" s="49"/>
      <c r="BW2590" s="49"/>
      <c r="BX2590" s="49"/>
      <c r="BY2590" s="49"/>
      <c r="BZ2590" s="49"/>
      <c r="CA2590" s="49"/>
      <c r="CB2590" s="49"/>
      <c r="CC2590" s="49"/>
      <c r="CD2590" s="49"/>
      <c r="CE2590" s="49"/>
      <c r="CF2590" s="49"/>
      <c r="CG2590" s="49"/>
      <c r="CH2590" s="49"/>
      <c r="CI2590" s="49"/>
      <c r="CJ2590" s="49"/>
      <c r="CK2590" s="49"/>
      <c r="CL2590" s="49"/>
      <c r="CM2590" s="49"/>
      <c r="CN2590" s="49"/>
      <c r="CO2590" s="49"/>
      <c r="CP2590" s="49"/>
      <c r="CQ2590" s="49"/>
      <c r="CR2590" s="49"/>
      <c r="CS2590" s="49"/>
      <c r="CT2590" s="49"/>
      <c r="CU2590" s="49"/>
      <c r="CV2590" s="49"/>
      <c r="CW2590" s="49"/>
      <c r="CX2590" s="49"/>
      <c r="CY2590" s="49"/>
      <c r="CZ2590" s="49"/>
      <c r="DA2590" s="49"/>
      <c r="DB2590" s="49"/>
      <c r="DC2590" s="49"/>
      <c r="DD2590" s="49"/>
      <c r="DE2590" s="49"/>
      <c r="DF2590" s="49"/>
      <c r="DG2590" s="49"/>
      <c r="DH2590" s="49"/>
      <c r="DI2590" s="49"/>
      <c r="DJ2590" s="49"/>
      <c r="DK2590" s="49"/>
      <c r="DL2590" s="49"/>
      <c r="DM2590" s="49"/>
      <c r="DN2590" s="49"/>
      <c r="DO2590" s="49"/>
      <c r="DP2590" s="49"/>
      <c r="DQ2590" s="49"/>
      <c r="DR2590" s="49"/>
      <c r="DS2590" s="49"/>
      <c r="DT2590" s="49"/>
      <c r="DU2590" s="49"/>
      <c r="DV2590" s="49"/>
      <c r="DW2590" s="49"/>
      <c r="DX2590" s="49"/>
      <c r="DY2590" s="49"/>
      <c r="DZ2590" s="49"/>
      <c r="EA2590" s="49"/>
      <c r="EB2590" s="49"/>
      <c r="EC2590" s="49"/>
      <c r="ED2590" s="49"/>
      <c r="EE2590" s="49"/>
      <c r="EF2590" s="49"/>
      <c r="EG2590" s="49"/>
      <c r="EH2590" s="49"/>
      <c r="EI2590" s="49"/>
      <c r="EJ2590" s="49"/>
      <c r="EK2590" s="49"/>
      <c r="EL2590" s="49"/>
      <c r="EM2590" s="49"/>
      <c r="EN2590" s="49"/>
      <c r="EO2590" s="49"/>
      <c r="EP2590" s="49"/>
      <c r="EQ2590" s="49"/>
      <c r="ER2590" s="49"/>
      <c r="ES2590" s="49"/>
      <c r="ET2590" s="49"/>
      <c r="EU2590" s="49"/>
      <c r="EV2590" s="49"/>
      <c r="EW2590" s="49"/>
      <c r="EX2590" s="49"/>
      <c r="EY2590" s="49"/>
      <c r="EZ2590" s="49"/>
      <c r="FA2590" s="49"/>
      <c r="FB2590" s="49"/>
      <c r="FC2590" s="49"/>
      <c r="FD2590" s="49"/>
      <c r="FE2590" s="49"/>
      <c r="FF2590" s="49"/>
      <c r="FG2590" s="49"/>
      <c r="FH2590" s="49"/>
      <c r="FI2590" s="49"/>
      <c r="FJ2590" s="49"/>
      <c r="FK2590" s="49"/>
      <c r="FL2590" s="49"/>
      <c r="FM2590" s="49"/>
      <c r="FN2590" s="49"/>
      <c r="FO2590" s="49"/>
      <c r="FP2590" s="49"/>
      <c r="FQ2590" s="49"/>
      <c r="FR2590" s="49"/>
      <c r="FS2590" s="49"/>
      <c r="FT2590" s="49"/>
      <c r="FU2590" s="49"/>
      <c r="FV2590" s="49"/>
      <c r="FW2590" s="49"/>
      <c r="FX2590" s="49"/>
      <c r="FY2590" s="49"/>
      <c r="FZ2590" s="49"/>
      <c r="GA2590" s="49"/>
      <c r="GB2590" s="49"/>
      <c r="GC2590" s="49"/>
      <c r="GD2590" s="49"/>
      <c r="GE2590" s="49"/>
      <c r="GF2590" s="49"/>
      <c r="GG2590" s="49"/>
      <c r="GH2590" s="49"/>
      <c r="GI2590" s="49"/>
      <c r="GJ2590" s="49"/>
      <c r="GK2590" s="49"/>
      <c r="GL2590" s="49"/>
      <c r="GM2590" s="49"/>
      <c r="GN2590" s="49"/>
      <c r="GO2590" s="49"/>
      <c r="GP2590" s="49"/>
      <c r="GQ2590" s="49"/>
      <c r="GR2590" s="49"/>
      <c r="GS2590" s="49"/>
      <c r="GT2590" s="49"/>
      <c r="GU2590" s="49"/>
      <c r="GV2590" s="49"/>
      <c r="GW2590" s="49"/>
      <c r="GX2590" s="49"/>
      <c r="GY2590" s="49"/>
      <c r="GZ2590" s="49"/>
      <c r="HA2590" s="49"/>
      <c r="HB2590" s="49"/>
      <c r="HC2590" s="49"/>
      <c r="HD2590" s="49"/>
      <c r="HE2590" s="49"/>
      <c r="HF2590" s="49"/>
      <c r="HG2590" s="49"/>
      <c r="HH2590" s="49"/>
      <c r="HI2590" s="49"/>
      <c r="HJ2590" s="49"/>
      <c r="HK2590" s="49"/>
      <c r="HL2590" s="49"/>
      <c r="HM2590" s="49"/>
      <c r="HN2590" s="49"/>
      <c r="HO2590" s="49"/>
      <c r="HP2590" s="49"/>
      <c r="HQ2590" s="49"/>
      <c r="HR2590" s="49"/>
      <c r="HS2590" s="49"/>
      <c r="HT2590" s="49"/>
      <c r="HU2590" s="49"/>
      <c r="HV2590" s="49"/>
      <c r="HW2590" s="49"/>
      <c r="HX2590" s="49"/>
      <c r="HY2590" s="49"/>
      <c r="HZ2590" s="49"/>
      <c r="IA2590" s="49"/>
      <c r="IB2590" s="49"/>
      <c r="IC2590" s="49"/>
      <c r="ID2590" s="49"/>
      <c r="IE2590" s="49"/>
      <c r="IF2590" s="49"/>
      <c r="IG2590" s="49"/>
      <c r="IH2590" s="49"/>
      <c r="II2590" s="49"/>
      <c r="IJ2590" s="49"/>
      <c r="IK2590" s="49"/>
      <c r="IL2590" s="49"/>
    </row>
    <row r="2591" spans="1:246" s="17" customFormat="1" ht="14.25" customHeight="1" x14ac:dyDescent="0.4">
      <c r="A2591" s="34" t="e">
        <f>_xlfn.CONCAT(D2591,E2591,G2591,#REF!)</f>
        <v>#REF!</v>
      </c>
      <c r="B2591" s="40">
        <v>1510</v>
      </c>
      <c r="C2591" s="40">
        <v>2424</v>
      </c>
      <c r="D2591" s="40">
        <v>165</v>
      </c>
      <c r="E2591" s="41" t="s">
        <v>7520</v>
      </c>
      <c r="F2591" s="42" t="s">
        <v>3513</v>
      </c>
      <c r="G2591" s="41" t="s">
        <v>3500</v>
      </c>
      <c r="H2591" s="41" t="s">
        <v>3514</v>
      </c>
      <c r="I2591" s="41" t="s">
        <v>3502</v>
      </c>
      <c r="J2591" s="43">
        <v>40</v>
      </c>
      <c r="K2591" s="44">
        <v>374.7</v>
      </c>
      <c r="L2591" s="45">
        <v>40</v>
      </c>
      <c r="M2591" s="45">
        <v>14988</v>
      </c>
      <c r="N2591" s="46">
        <v>0</v>
      </c>
      <c r="O2591" s="46">
        <v>0</v>
      </c>
      <c r="P2591" s="46">
        <v>2</v>
      </c>
      <c r="Q2591" s="46">
        <v>0</v>
      </c>
      <c r="R2591" s="46">
        <f t="shared" ref="R2591:R2594" si="378">SUM(N2591:Q2591)</f>
        <v>2</v>
      </c>
      <c r="S2591" s="85"/>
      <c r="T2591" s="47">
        <f t="shared" si="370"/>
        <v>0</v>
      </c>
      <c r="U2591" s="47" t="str" cm="1">
        <f t="array" aca="1" ref="U2591" ca="1">IF(S2591="", "×", IF(LEFT(S2591,2)="項番", COUNTIFS($D$2:$D$4001, INDIRECT("D" &amp; ROW()-1), $U$2:$U$4001, "〇"), "〇"))</f>
        <v>×</v>
      </c>
      <c r="V2591" s="47" t="str">
        <f t="shared" si="371"/>
        <v>×</v>
      </c>
      <c r="W2591" s="47" t="str">
        <f t="shared" si="372"/>
        <v>×</v>
      </c>
      <c r="X2591" s="48" t="str">
        <f t="shared" ca="1" si="373"/>
        <v/>
      </c>
      <c r="Y2591" s="47">
        <f t="shared" ca="1" si="374"/>
        <v>0</v>
      </c>
      <c r="Z2591" s="47">
        <f t="shared" si="375"/>
        <v>165</v>
      </c>
      <c r="AA2591" s="47" t="str">
        <f t="shared" si="376"/>
        <v/>
      </c>
    </row>
    <row r="2592" spans="1:246" s="17" customFormat="1" ht="14.25" customHeight="1" x14ac:dyDescent="0.4">
      <c r="A2592" s="34" t="e">
        <f>_xlfn.CONCAT(D2592,E2592,G2592,#REF!)</f>
        <v>#REF!</v>
      </c>
      <c r="B2592" s="40">
        <v>1511</v>
      </c>
      <c r="C2592" s="40">
        <v>2425</v>
      </c>
      <c r="D2592" s="40">
        <v>165</v>
      </c>
      <c r="E2592" s="41" t="s">
        <v>7520</v>
      </c>
      <c r="F2592" s="42" t="s">
        <v>3515</v>
      </c>
      <c r="G2592" s="41" t="s">
        <v>3500</v>
      </c>
      <c r="H2592" s="41" t="s">
        <v>3516</v>
      </c>
      <c r="I2592" s="41" t="s">
        <v>143</v>
      </c>
      <c r="J2592" s="43">
        <v>1</v>
      </c>
      <c r="K2592" s="44">
        <v>4580</v>
      </c>
      <c r="L2592" s="45">
        <v>1</v>
      </c>
      <c r="M2592" s="45">
        <v>4580</v>
      </c>
      <c r="N2592" s="46">
        <v>70</v>
      </c>
      <c r="O2592" s="46">
        <v>4200</v>
      </c>
      <c r="P2592" s="46">
        <v>1</v>
      </c>
      <c r="Q2592" s="46">
        <v>0</v>
      </c>
      <c r="R2592" s="46">
        <f t="shared" si="378"/>
        <v>4271</v>
      </c>
      <c r="S2592" s="85"/>
      <c r="T2592" s="47">
        <f t="shared" si="370"/>
        <v>0</v>
      </c>
      <c r="U2592" s="47" t="str" cm="1">
        <f t="array" aca="1" ref="U2592" ca="1">IF(S2592="", "×", IF(LEFT(S2592,2)="項番", COUNTIFS($D$2:$D$4001, INDIRECT("D" &amp; ROW()-1), $U$2:$U$4001, "〇"), "〇"))</f>
        <v>×</v>
      </c>
      <c r="V2592" s="47" t="str">
        <f t="shared" si="371"/>
        <v>×</v>
      </c>
      <c r="W2592" s="47" t="str">
        <f t="shared" si="372"/>
        <v>×</v>
      </c>
      <c r="X2592" s="48" t="str">
        <f t="shared" ca="1" si="373"/>
        <v/>
      </c>
      <c r="Y2592" s="47">
        <f t="shared" ca="1" si="374"/>
        <v>0</v>
      </c>
      <c r="Z2592" s="47">
        <f t="shared" si="375"/>
        <v>165</v>
      </c>
      <c r="AA2592" s="47" t="str">
        <f t="shared" si="376"/>
        <v/>
      </c>
    </row>
    <row r="2593" spans="1:246" s="17" customFormat="1" ht="14.25" customHeight="1" x14ac:dyDescent="0.4">
      <c r="A2593" s="34" t="e">
        <f>_xlfn.CONCAT(D2593,E2593,G2593,#REF!)</f>
        <v>#REF!</v>
      </c>
      <c r="B2593" s="40">
        <v>1512</v>
      </c>
      <c r="C2593" s="40">
        <v>2426</v>
      </c>
      <c r="D2593" s="40">
        <v>165</v>
      </c>
      <c r="E2593" s="41" t="s">
        <v>7520</v>
      </c>
      <c r="F2593" s="42" t="s">
        <v>3517</v>
      </c>
      <c r="G2593" s="41" t="s">
        <v>3500</v>
      </c>
      <c r="H2593" s="41" t="s">
        <v>3518</v>
      </c>
      <c r="I2593" s="41" t="s">
        <v>143</v>
      </c>
      <c r="J2593" s="43">
        <v>1</v>
      </c>
      <c r="K2593" s="44">
        <v>1422</v>
      </c>
      <c r="L2593" s="45">
        <v>1</v>
      </c>
      <c r="M2593" s="45">
        <v>1422</v>
      </c>
      <c r="N2593" s="46">
        <v>70</v>
      </c>
      <c r="O2593" s="46">
        <v>2400</v>
      </c>
      <c r="P2593" s="46">
        <v>1</v>
      </c>
      <c r="Q2593" s="46">
        <v>0</v>
      </c>
      <c r="R2593" s="46">
        <f t="shared" si="378"/>
        <v>2471</v>
      </c>
      <c r="S2593" s="85"/>
      <c r="T2593" s="47">
        <f t="shared" si="370"/>
        <v>0</v>
      </c>
      <c r="U2593" s="47" t="str" cm="1">
        <f t="array" aca="1" ref="U2593" ca="1">IF(S2593="", "×", IF(LEFT(S2593,2)="項番", COUNTIFS($D$2:$D$4001, INDIRECT("D" &amp; ROW()-1), $U$2:$U$4001, "〇"), "〇"))</f>
        <v>×</v>
      </c>
      <c r="V2593" s="47" t="str">
        <f t="shared" si="371"/>
        <v>×</v>
      </c>
      <c r="W2593" s="47" t="str">
        <f t="shared" si="372"/>
        <v>×</v>
      </c>
      <c r="X2593" s="48" t="str">
        <f t="shared" ca="1" si="373"/>
        <v/>
      </c>
      <c r="Y2593" s="47">
        <f t="shared" ca="1" si="374"/>
        <v>0</v>
      </c>
      <c r="Z2593" s="47">
        <f t="shared" si="375"/>
        <v>165</v>
      </c>
      <c r="AA2593" s="47" t="str">
        <f t="shared" si="376"/>
        <v/>
      </c>
    </row>
    <row r="2594" spans="1:246" ht="14.25" customHeight="1" x14ac:dyDescent="0.4">
      <c r="A2594" s="34" t="e">
        <f>_xlfn.CONCAT(D2594,E2594,G2594,#REF!)</f>
        <v>#REF!</v>
      </c>
      <c r="B2594" s="40">
        <v>1552</v>
      </c>
      <c r="C2594" s="40">
        <v>2427</v>
      </c>
      <c r="D2594" s="40">
        <v>165</v>
      </c>
      <c r="E2594" s="41" t="s">
        <v>7520</v>
      </c>
      <c r="F2594" s="42" t="s">
        <v>3610</v>
      </c>
      <c r="G2594" s="41" t="s">
        <v>3500</v>
      </c>
      <c r="H2594" s="41" t="s">
        <v>3611</v>
      </c>
      <c r="I2594" s="41" t="s">
        <v>3612</v>
      </c>
      <c r="J2594" s="43">
        <v>1</v>
      </c>
      <c r="K2594" s="44">
        <v>48141</v>
      </c>
      <c r="L2594" s="45">
        <v>1</v>
      </c>
      <c r="M2594" s="45">
        <v>48141</v>
      </c>
      <c r="N2594" s="46">
        <v>100</v>
      </c>
      <c r="O2594" s="46">
        <v>480</v>
      </c>
      <c r="P2594" s="46">
        <v>0</v>
      </c>
      <c r="Q2594" s="46">
        <v>0</v>
      </c>
      <c r="R2594" s="46">
        <f t="shared" si="378"/>
        <v>580</v>
      </c>
      <c r="S2594" s="85"/>
      <c r="T2594" s="47">
        <f t="shared" si="370"/>
        <v>0</v>
      </c>
      <c r="U2594" s="47" t="str" cm="1">
        <f t="array" aca="1" ref="U2594" ca="1">IF(S2594="", "×", IF(LEFT(S2594,2)="項番", COUNTIFS($D$2:$D$4001, INDIRECT("D" &amp; ROW()-1), $U$2:$U$4001, "〇"), "〇"))</f>
        <v>×</v>
      </c>
      <c r="V2594" s="47" t="str">
        <f t="shared" si="371"/>
        <v>×</v>
      </c>
      <c r="W2594" s="47" t="str">
        <f t="shared" si="372"/>
        <v>×</v>
      </c>
      <c r="X2594" s="48" t="str">
        <f t="shared" ca="1" si="373"/>
        <v/>
      </c>
      <c r="Y2594" s="47">
        <f t="shared" ca="1" si="374"/>
        <v>0</v>
      </c>
      <c r="Z2594" s="47">
        <f t="shared" si="375"/>
        <v>165</v>
      </c>
      <c r="AA2594" s="47" t="str">
        <f t="shared" si="376"/>
        <v/>
      </c>
    </row>
    <row r="2595" spans="1:246" s="71" customFormat="1" ht="14.25" customHeight="1" x14ac:dyDescent="0.4">
      <c r="A2595" s="50" t="e">
        <f>_xlfn.CONCAT(D2595,E2595,G2595,#REF!)</f>
        <v>#REF!</v>
      </c>
      <c r="B2595" s="51"/>
      <c r="C2595" s="51" t="s">
        <v>125</v>
      </c>
      <c r="D2595" s="51" t="s">
        <v>125</v>
      </c>
      <c r="E2595" s="52"/>
      <c r="F2595" s="53"/>
      <c r="G2595" s="52"/>
      <c r="H2595" s="52"/>
      <c r="I2595" s="52"/>
      <c r="J2595" s="54"/>
      <c r="K2595" s="55"/>
      <c r="L2595" s="56"/>
      <c r="M2595" s="56"/>
      <c r="N2595" s="57"/>
      <c r="O2595" s="57"/>
      <c r="P2595" s="57"/>
      <c r="Q2595" s="57"/>
      <c r="R2595" s="57"/>
      <c r="S2595" s="86" t="s">
        <v>7718</v>
      </c>
      <c r="T2595" s="58">
        <f t="shared" si="370"/>
        <v>0</v>
      </c>
      <c r="U2595" s="58" cm="1">
        <f t="array" aca="1" ref="U2595" ca="1">IF(S2595="", "×", IF(LEFT(S2595,2)="項番", COUNTIFS($D$2:$D$4001, INDIRECT("D" &amp; ROW()-1), $U$2:$U$4001, "〇"), "〇"))</f>
        <v>0</v>
      </c>
      <c r="V2595" s="58" t="str">
        <f t="shared" si="371"/>
        <v/>
      </c>
      <c r="W2595" s="58" t="str">
        <f t="shared" si="372"/>
        <v/>
      </c>
      <c r="X2595" s="59" t="str">
        <f t="shared" ca="1" si="373"/>
        <v/>
      </c>
      <c r="Y2595" s="58">
        <f t="shared" ca="1" si="374"/>
        <v>0</v>
      </c>
      <c r="Z2595" s="58">
        <f t="shared" si="375"/>
        <v>165</v>
      </c>
      <c r="AA2595" s="58" t="str">
        <f t="shared" si="376"/>
        <v>【注意】：項番集計行（項番〇計）は、一つ上のNOにする)</v>
      </c>
      <c r="AB2595" s="60"/>
      <c r="AC2595" s="60"/>
      <c r="AD2595" s="60"/>
      <c r="AE2595" s="60"/>
      <c r="AF2595" s="60"/>
      <c r="AG2595" s="60"/>
      <c r="AH2595" s="60"/>
      <c r="AI2595" s="60"/>
      <c r="AJ2595" s="60"/>
      <c r="AK2595" s="60"/>
      <c r="AL2595" s="60"/>
      <c r="AM2595" s="60"/>
      <c r="AN2595" s="60"/>
      <c r="AO2595" s="60"/>
      <c r="AP2595" s="60"/>
      <c r="AQ2595" s="60"/>
      <c r="AR2595" s="60"/>
      <c r="AS2595" s="60"/>
      <c r="AT2595" s="60"/>
      <c r="AU2595" s="60"/>
      <c r="AV2595" s="60"/>
      <c r="AW2595" s="60"/>
      <c r="AX2595" s="60"/>
      <c r="AY2595" s="60"/>
      <c r="AZ2595" s="60"/>
      <c r="BA2595" s="60"/>
      <c r="BB2595" s="60"/>
      <c r="BC2595" s="60"/>
      <c r="BD2595" s="60"/>
      <c r="BE2595" s="60"/>
      <c r="BF2595" s="60"/>
      <c r="BG2595" s="60"/>
      <c r="BH2595" s="60"/>
      <c r="BI2595" s="60"/>
      <c r="BJ2595" s="60"/>
      <c r="BK2595" s="60"/>
      <c r="BL2595" s="60"/>
      <c r="BM2595" s="60"/>
      <c r="BN2595" s="60"/>
      <c r="BO2595" s="60"/>
      <c r="BP2595" s="60"/>
      <c r="BQ2595" s="60"/>
      <c r="BR2595" s="60"/>
      <c r="BS2595" s="60"/>
      <c r="BT2595" s="60"/>
      <c r="BU2595" s="60"/>
      <c r="BV2595" s="60"/>
      <c r="BW2595" s="60"/>
      <c r="BX2595" s="60"/>
      <c r="BY2595" s="60"/>
      <c r="BZ2595" s="60"/>
      <c r="CA2595" s="60"/>
      <c r="CB2595" s="60"/>
      <c r="CC2595" s="60"/>
      <c r="CD2595" s="60"/>
      <c r="CE2595" s="60"/>
      <c r="CF2595" s="60"/>
      <c r="CG2595" s="60"/>
      <c r="CH2595" s="60"/>
      <c r="CI2595" s="60"/>
      <c r="CJ2595" s="60"/>
      <c r="CK2595" s="60"/>
      <c r="CL2595" s="60"/>
      <c r="CM2595" s="60"/>
      <c r="CN2595" s="60"/>
      <c r="CO2595" s="60"/>
      <c r="CP2595" s="60"/>
      <c r="CQ2595" s="60"/>
      <c r="CR2595" s="60"/>
      <c r="CS2595" s="60"/>
      <c r="CT2595" s="60"/>
      <c r="CU2595" s="60"/>
      <c r="CV2595" s="60"/>
      <c r="CW2595" s="60"/>
      <c r="CX2595" s="60"/>
      <c r="CY2595" s="60"/>
      <c r="CZ2595" s="60"/>
      <c r="DA2595" s="60"/>
      <c r="DB2595" s="60"/>
      <c r="DC2595" s="60"/>
      <c r="DD2595" s="60"/>
      <c r="DE2595" s="60"/>
      <c r="DF2595" s="60"/>
      <c r="DG2595" s="60"/>
      <c r="DH2595" s="60"/>
      <c r="DI2595" s="60"/>
      <c r="DJ2595" s="60"/>
      <c r="DK2595" s="60"/>
      <c r="DL2595" s="60"/>
      <c r="DM2595" s="60"/>
      <c r="DN2595" s="60"/>
      <c r="DO2595" s="60"/>
      <c r="DP2595" s="60"/>
      <c r="DQ2595" s="60"/>
      <c r="DR2595" s="60"/>
      <c r="DS2595" s="60"/>
      <c r="DT2595" s="60"/>
      <c r="DU2595" s="60"/>
      <c r="DV2595" s="60"/>
      <c r="DW2595" s="60"/>
      <c r="DX2595" s="60"/>
      <c r="DY2595" s="60"/>
      <c r="DZ2595" s="60"/>
      <c r="EA2595" s="60"/>
      <c r="EB2595" s="60"/>
      <c r="EC2595" s="60"/>
      <c r="ED2595" s="60"/>
      <c r="EE2595" s="60"/>
      <c r="EF2595" s="60"/>
      <c r="EG2595" s="60"/>
      <c r="EH2595" s="60"/>
      <c r="EI2595" s="60"/>
      <c r="EJ2595" s="60"/>
      <c r="EK2595" s="60"/>
      <c r="EL2595" s="60"/>
      <c r="EM2595" s="60"/>
      <c r="EN2595" s="60"/>
      <c r="EO2595" s="60"/>
      <c r="EP2595" s="60"/>
      <c r="EQ2595" s="60"/>
      <c r="ER2595" s="60"/>
      <c r="ES2595" s="60"/>
      <c r="ET2595" s="60"/>
      <c r="EU2595" s="60"/>
      <c r="EV2595" s="60"/>
      <c r="EW2595" s="60"/>
      <c r="EX2595" s="60"/>
      <c r="EY2595" s="60"/>
      <c r="EZ2595" s="60"/>
      <c r="FA2595" s="60"/>
      <c r="FB2595" s="60"/>
      <c r="FC2595" s="60"/>
      <c r="FD2595" s="60"/>
      <c r="FE2595" s="60"/>
      <c r="FF2595" s="60"/>
      <c r="FG2595" s="60"/>
      <c r="FH2595" s="60"/>
      <c r="FI2595" s="60"/>
      <c r="FJ2595" s="60"/>
      <c r="FK2595" s="60"/>
      <c r="FL2595" s="60"/>
      <c r="FM2595" s="60"/>
      <c r="FN2595" s="60"/>
      <c r="FO2595" s="60"/>
      <c r="FP2595" s="60"/>
      <c r="FQ2595" s="60"/>
      <c r="FR2595" s="60"/>
      <c r="FS2595" s="60"/>
      <c r="FT2595" s="60"/>
      <c r="FU2595" s="60"/>
      <c r="FV2595" s="60"/>
      <c r="FW2595" s="60"/>
      <c r="FX2595" s="60"/>
      <c r="FY2595" s="60"/>
      <c r="FZ2595" s="60"/>
      <c r="GA2595" s="60"/>
      <c r="GB2595" s="60"/>
      <c r="GC2595" s="60"/>
      <c r="GD2595" s="60"/>
      <c r="GE2595" s="60"/>
      <c r="GF2595" s="60"/>
      <c r="GG2595" s="60"/>
      <c r="GH2595" s="60"/>
      <c r="GI2595" s="60"/>
      <c r="GJ2595" s="60"/>
      <c r="GK2595" s="60"/>
      <c r="GL2595" s="60"/>
      <c r="GM2595" s="60"/>
      <c r="GN2595" s="60"/>
      <c r="GO2595" s="60"/>
      <c r="GP2595" s="60"/>
      <c r="GQ2595" s="60"/>
      <c r="GR2595" s="60"/>
      <c r="GS2595" s="60"/>
      <c r="GT2595" s="60"/>
      <c r="GU2595" s="60"/>
      <c r="GV2595" s="60"/>
      <c r="GW2595" s="60"/>
      <c r="GX2595" s="60"/>
      <c r="GY2595" s="60"/>
      <c r="GZ2595" s="60"/>
      <c r="HA2595" s="60"/>
      <c r="HB2595" s="60"/>
      <c r="HC2595" s="60"/>
      <c r="HD2595" s="60"/>
      <c r="HE2595" s="60"/>
      <c r="HF2595" s="60"/>
      <c r="HG2595" s="60"/>
      <c r="HH2595" s="60"/>
      <c r="HI2595" s="60"/>
      <c r="HJ2595" s="60"/>
      <c r="HK2595" s="60"/>
      <c r="HL2595" s="60"/>
      <c r="HM2595" s="60"/>
      <c r="HN2595" s="60"/>
      <c r="HO2595" s="60"/>
      <c r="HP2595" s="60"/>
      <c r="HQ2595" s="60"/>
      <c r="HR2595" s="60"/>
      <c r="HS2595" s="60"/>
      <c r="HT2595" s="60"/>
      <c r="HU2595" s="60"/>
      <c r="HV2595" s="60"/>
      <c r="HW2595" s="60"/>
      <c r="HX2595" s="60"/>
      <c r="HY2595" s="60"/>
      <c r="HZ2595" s="60"/>
      <c r="IA2595" s="60"/>
      <c r="IB2595" s="60"/>
      <c r="IC2595" s="60"/>
      <c r="ID2595" s="60"/>
      <c r="IE2595" s="60"/>
      <c r="IF2595" s="60"/>
      <c r="IG2595" s="60"/>
      <c r="IH2595" s="60"/>
      <c r="II2595" s="60"/>
      <c r="IJ2595" s="60"/>
      <c r="IK2595" s="60"/>
      <c r="IL2595" s="60"/>
    </row>
    <row r="2596" spans="1:246" s="17" customFormat="1" ht="14.25" customHeight="1" x14ac:dyDescent="0.4">
      <c r="A2596" s="34" t="e">
        <f>_xlfn.CONCAT(D2596,E2596,G2596,#REF!)</f>
        <v>#REF!</v>
      </c>
      <c r="B2596" s="40">
        <v>3046</v>
      </c>
      <c r="C2596" s="40">
        <v>2428</v>
      </c>
      <c r="D2596" s="40">
        <v>166</v>
      </c>
      <c r="E2596" s="41" t="s">
        <v>7520</v>
      </c>
      <c r="F2596" s="42" t="s">
        <v>6939</v>
      </c>
      <c r="G2596" s="41" t="s">
        <v>6935</v>
      </c>
      <c r="H2596" s="41" t="s">
        <v>6940</v>
      </c>
      <c r="I2596" s="41" t="s">
        <v>143</v>
      </c>
      <c r="J2596" s="43">
        <v>1</v>
      </c>
      <c r="K2596" s="44">
        <v>35976</v>
      </c>
      <c r="L2596" s="45">
        <v>1</v>
      </c>
      <c r="M2596" s="45">
        <v>35976</v>
      </c>
      <c r="N2596" s="46">
        <v>1</v>
      </c>
      <c r="O2596" s="46">
        <v>2</v>
      </c>
      <c r="P2596" s="46">
        <v>1</v>
      </c>
      <c r="Q2596" s="46">
        <v>0</v>
      </c>
      <c r="R2596" s="46">
        <f t="shared" si="377"/>
        <v>4</v>
      </c>
      <c r="S2596" s="85"/>
      <c r="T2596" s="47">
        <f t="shared" si="370"/>
        <v>0</v>
      </c>
      <c r="U2596" s="47" t="str" cm="1">
        <f t="array" aca="1" ref="U2596" ca="1">IF(S2596="", "×", IF(LEFT(S2596,2)="項番", COUNTIFS($D$2:$D$4001, INDIRECT("D" &amp; ROW()-1), $U$2:$U$4001, "〇"), "〇"))</f>
        <v>×</v>
      </c>
      <c r="V2596" s="47" t="str">
        <f t="shared" si="371"/>
        <v>×</v>
      </c>
      <c r="W2596" s="47" t="str">
        <f t="shared" si="372"/>
        <v>×</v>
      </c>
      <c r="X2596" s="48" t="str">
        <f t="shared" ca="1" si="373"/>
        <v/>
      </c>
      <c r="Y2596" s="47">
        <f t="shared" ca="1" si="374"/>
        <v>0</v>
      </c>
      <c r="Z2596" s="47">
        <f t="shared" si="375"/>
        <v>166</v>
      </c>
      <c r="AA2596" s="47" t="str">
        <f t="shared" si="376"/>
        <v/>
      </c>
    </row>
    <row r="2597" spans="1:246" s="17" customFormat="1" ht="14.25" customHeight="1" x14ac:dyDescent="0.4">
      <c r="A2597" s="34" t="e">
        <f>_xlfn.CONCAT(D2597,E2597,G2597,#REF!)</f>
        <v>#REF!</v>
      </c>
      <c r="B2597" s="40">
        <v>3047</v>
      </c>
      <c r="C2597" s="40">
        <v>2429</v>
      </c>
      <c r="D2597" s="40">
        <v>166</v>
      </c>
      <c r="E2597" s="41" t="s">
        <v>7520</v>
      </c>
      <c r="F2597" s="42" t="s">
        <v>6941</v>
      </c>
      <c r="G2597" s="41" t="s">
        <v>6935</v>
      </c>
      <c r="H2597" s="41" t="s">
        <v>6942</v>
      </c>
      <c r="I2597" s="41" t="s">
        <v>143</v>
      </c>
      <c r="J2597" s="43">
        <v>1</v>
      </c>
      <c r="K2597" s="44">
        <v>6439</v>
      </c>
      <c r="L2597" s="45">
        <v>1</v>
      </c>
      <c r="M2597" s="45">
        <v>6439</v>
      </c>
      <c r="N2597" s="46">
        <v>1</v>
      </c>
      <c r="O2597" s="46">
        <v>0</v>
      </c>
      <c r="P2597" s="46">
        <v>1</v>
      </c>
      <c r="Q2597" s="46">
        <v>0</v>
      </c>
      <c r="R2597" s="46">
        <f t="shared" si="377"/>
        <v>2</v>
      </c>
      <c r="S2597" s="85"/>
      <c r="T2597" s="47">
        <f t="shared" si="370"/>
        <v>0</v>
      </c>
      <c r="U2597" s="47" t="str" cm="1">
        <f t="array" aca="1" ref="U2597" ca="1">IF(S2597="", "×", IF(LEFT(S2597,2)="項番", COUNTIFS($D$2:$D$4001, INDIRECT("D" &amp; ROW()-1), $U$2:$U$4001, "〇"), "〇"))</f>
        <v>×</v>
      </c>
      <c r="V2597" s="47" t="str">
        <f t="shared" si="371"/>
        <v>×</v>
      </c>
      <c r="W2597" s="47" t="str">
        <f t="shared" si="372"/>
        <v>×</v>
      </c>
      <c r="X2597" s="48" t="str">
        <f t="shared" ca="1" si="373"/>
        <v/>
      </c>
      <c r="Y2597" s="47">
        <f t="shared" ca="1" si="374"/>
        <v>0</v>
      </c>
      <c r="Z2597" s="47">
        <f t="shared" si="375"/>
        <v>166</v>
      </c>
      <c r="AA2597" s="47" t="str">
        <f t="shared" si="376"/>
        <v/>
      </c>
    </row>
    <row r="2598" spans="1:246" s="17" customFormat="1" ht="14.25" customHeight="1" x14ac:dyDescent="0.4">
      <c r="A2598" s="34" t="e">
        <f>_xlfn.CONCAT(D2598,E2598,G2598,#REF!)</f>
        <v>#REF!</v>
      </c>
      <c r="B2598" s="40">
        <v>3048</v>
      </c>
      <c r="C2598" s="40">
        <v>2430</v>
      </c>
      <c r="D2598" s="40">
        <v>166</v>
      </c>
      <c r="E2598" s="41" t="s">
        <v>7520</v>
      </c>
      <c r="F2598" s="42" t="s">
        <v>6943</v>
      </c>
      <c r="G2598" s="41" t="s">
        <v>6935</v>
      </c>
      <c r="H2598" s="41" t="s">
        <v>6944</v>
      </c>
      <c r="I2598" s="41" t="s">
        <v>143</v>
      </c>
      <c r="J2598" s="43">
        <v>1</v>
      </c>
      <c r="K2598" s="44">
        <v>21098</v>
      </c>
      <c r="L2598" s="45">
        <v>1</v>
      </c>
      <c r="M2598" s="45">
        <v>21098</v>
      </c>
      <c r="N2598" s="46">
        <v>44</v>
      </c>
      <c r="O2598" s="46">
        <v>118</v>
      </c>
      <c r="P2598" s="46">
        <v>1</v>
      </c>
      <c r="Q2598" s="46">
        <v>0</v>
      </c>
      <c r="R2598" s="46">
        <f t="shared" si="377"/>
        <v>163</v>
      </c>
      <c r="S2598" s="85"/>
      <c r="T2598" s="47">
        <f t="shared" si="370"/>
        <v>0</v>
      </c>
      <c r="U2598" s="47" t="str" cm="1">
        <f t="array" aca="1" ref="U2598" ca="1">IF(S2598="", "×", IF(LEFT(S2598,2)="項番", COUNTIFS($D$2:$D$4001, INDIRECT("D" &amp; ROW()-1), $U$2:$U$4001, "〇"), "〇"))</f>
        <v>×</v>
      </c>
      <c r="V2598" s="47" t="str">
        <f t="shared" si="371"/>
        <v>×</v>
      </c>
      <c r="W2598" s="47" t="str">
        <f t="shared" si="372"/>
        <v>×</v>
      </c>
      <c r="X2598" s="48" t="str">
        <f t="shared" ca="1" si="373"/>
        <v/>
      </c>
      <c r="Y2598" s="47">
        <f t="shared" ca="1" si="374"/>
        <v>0</v>
      </c>
      <c r="Z2598" s="47">
        <f t="shared" si="375"/>
        <v>166</v>
      </c>
      <c r="AA2598" s="47" t="str">
        <f t="shared" si="376"/>
        <v/>
      </c>
    </row>
    <row r="2599" spans="1:246" s="66" customFormat="1" ht="14.25" customHeight="1" x14ac:dyDescent="0.4">
      <c r="A2599" s="34" t="e">
        <f>_xlfn.CONCAT(D2599,E2599,G2599,#REF!)</f>
        <v>#REF!</v>
      </c>
      <c r="B2599" s="40">
        <v>3056</v>
      </c>
      <c r="C2599" s="40">
        <v>2431</v>
      </c>
      <c r="D2599" s="40">
        <v>166</v>
      </c>
      <c r="E2599" s="41" t="s">
        <v>7520</v>
      </c>
      <c r="F2599" s="42" t="s">
        <v>6963</v>
      </c>
      <c r="G2599" s="41" t="s">
        <v>6935</v>
      </c>
      <c r="H2599" s="41" t="s">
        <v>6964</v>
      </c>
      <c r="I2599" s="41" t="s">
        <v>143</v>
      </c>
      <c r="J2599" s="43">
        <v>1</v>
      </c>
      <c r="K2599" s="44">
        <v>94077</v>
      </c>
      <c r="L2599" s="45">
        <v>1</v>
      </c>
      <c r="M2599" s="45">
        <v>94077</v>
      </c>
      <c r="N2599" s="46">
        <v>90</v>
      </c>
      <c r="O2599" s="46">
        <v>0</v>
      </c>
      <c r="P2599" s="46">
        <v>3</v>
      </c>
      <c r="Q2599" s="46">
        <v>0</v>
      </c>
      <c r="R2599" s="46">
        <f t="shared" si="377"/>
        <v>93</v>
      </c>
      <c r="S2599" s="85"/>
      <c r="T2599" s="47">
        <f t="shared" si="370"/>
        <v>0</v>
      </c>
      <c r="U2599" s="47" t="str" cm="1">
        <f t="array" aca="1" ref="U2599" ca="1">IF(S2599="", "×", IF(LEFT(S2599,2)="項番", COUNTIFS($D$2:$D$4001, INDIRECT("D" &amp; ROW()-1), $U$2:$U$4001, "〇"), "〇"))</f>
        <v>×</v>
      </c>
      <c r="V2599" s="47" t="str">
        <f t="shared" si="371"/>
        <v>×</v>
      </c>
      <c r="W2599" s="47" t="str">
        <f t="shared" si="372"/>
        <v>×</v>
      </c>
      <c r="X2599" s="48" t="str">
        <f t="shared" ca="1" si="373"/>
        <v/>
      </c>
      <c r="Y2599" s="47">
        <f t="shared" ca="1" si="374"/>
        <v>0</v>
      </c>
      <c r="Z2599" s="47">
        <f t="shared" si="375"/>
        <v>166</v>
      </c>
      <c r="AA2599" s="47" t="str">
        <f t="shared" si="376"/>
        <v/>
      </c>
      <c r="AB2599" s="65"/>
      <c r="AC2599" s="65"/>
      <c r="AD2599" s="65"/>
      <c r="AE2599" s="65"/>
      <c r="AF2599" s="65"/>
      <c r="AG2599" s="65"/>
      <c r="AH2599" s="65"/>
      <c r="AI2599" s="65"/>
      <c r="AJ2599" s="65"/>
      <c r="AK2599" s="65"/>
      <c r="AL2599" s="65"/>
      <c r="AM2599" s="65"/>
      <c r="AN2599" s="65"/>
      <c r="AO2599" s="65"/>
      <c r="AP2599" s="65"/>
      <c r="AQ2599" s="65"/>
      <c r="AR2599" s="65"/>
      <c r="AS2599" s="65"/>
      <c r="AT2599" s="65"/>
      <c r="AU2599" s="65"/>
      <c r="AV2599" s="65"/>
      <c r="AW2599" s="65"/>
      <c r="AX2599" s="65"/>
      <c r="AY2599" s="65"/>
      <c r="AZ2599" s="65"/>
      <c r="BA2599" s="65"/>
      <c r="BB2599" s="65"/>
      <c r="BC2599" s="65"/>
      <c r="BD2599" s="65"/>
      <c r="BE2599" s="65"/>
      <c r="BF2599" s="65"/>
      <c r="BG2599" s="65"/>
      <c r="BH2599" s="65"/>
      <c r="BI2599" s="65"/>
      <c r="BJ2599" s="65"/>
      <c r="BK2599" s="65"/>
      <c r="BL2599" s="65"/>
      <c r="BM2599" s="65"/>
      <c r="BN2599" s="65"/>
      <c r="BO2599" s="65"/>
      <c r="BP2599" s="65"/>
      <c r="BQ2599" s="65"/>
      <c r="BR2599" s="65"/>
      <c r="BS2599" s="65"/>
      <c r="BT2599" s="65"/>
      <c r="BU2599" s="65"/>
      <c r="BV2599" s="65"/>
      <c r="BW2599" s="65"/>
      <c r="BX2599" s="65"/>
      <c r="BY2599" s="65"/>
      <c r="BZ2599" s="65"/>
      <c r="CA2599" s="65"/>
      <c r="CB2599" s="65"/>
      <c r="CC2599" s="65"/>
      <c r="CD2599" s="65"/>
      <c r="CE2599" s="65"/>
      <c r="CF2599" s="65"/>
      <c r="CG2599" s="65"/>
      <c r="CH2599" s="65"/>
      <c r="CI2599" s="65"/>
      <c r="CJ2599" s="65"/>
      <c r="CK2599" s="65"/>
      <c r="CL2599" s="65"/>
      <c r="CM2599" s="65"/>
      <c r="CN2599" s="65"/>
      <c r="CO2599" s="65"/>
      <c r="CP2599" s="65"/>
      <c r="CQ2599" s="65"/>
      <c r="CR2599" s="65"/>
      <c r="CS2599" s="65"/>
      <c r="CT2599" s="65"/>
      <c r="CU2599" s="65"/>
      <c r="CV2599" s="65"/>
      <c r="CW2599" s="65"/>
      <c r="CX2599" s="65"/>
      <c r="CY2599" s="65"/>
      <c r="CZ2599" s="65"/>
      <c r="DA2599" s="65"/>
      <c r="DB2599" s="65"/>
      <c r="DC2599" s="65"/>
      <c r="DD2599" s="65"/>
      <c r="DE2599" s="65"/>
      <c r="DF2599" s="65"/>
      <c r="DG2599" s="65"/>
      <c r="DH2599" s="65"/>
      <c r="DI2599" s="65"/>
      <c r="DJ2599" s="65"/>
      <c r="DK2599" s="65"/>
      <c r="DL2599" s="65"/>
      <c r="DM2599" s="65"/>
      <c r="DN2599" s="65"/>
      <c r="DO2599" s="65"/>
      <c r="DP2599" s="65"/>
      <c r="DQ2599" s="65"/>
      <c r="DR2599" s="65"/>
      <c r="DS2599" s="65"/>
      <c r="DT2599" s="65"/>
      <c r="DU2599" s="65"/>
      <c r="DV2599" s="65"/>
      <c r="DW2599" s="65"/>
      <c r="DX2599" s="65"/>
      <c r="DY2599" s="65"/>
      <c r="DZ2599" s="65"/>
      <c r="EA2599" s="65"/>
      <c r="EB2599" s="65"/>
      <c r="EC2599" s="65"/>
      <c r="ED2599" s="65"/>
      <c r="EE2599" s="65"/>
      <c r="EF2599" s="65"/>
      <c r="EG2599" s="65"/>
      <c r="EH2599" s="65"/>
      <c r="EI2599" s="65"/>
      <c r="EJ2599" s="65"/>
      <c r="EK2599" s="65"/>
      <c r="EL2599" s="65"/>
      <c r="EM2599" s="65"/>
      <c r="EN2599" s="65"/>
      <c r="EO2599" s="65"/>
      <c r="EP2599" s="65"/>
      <c r="EQ2599" s="65"/>
      <c r="ER2599" s="65"/>
      <c r="ES2599" s="65"/>
      <c r="ET2599" s="65"/>
      <c r="EU2599" s="65"/>
      <c r="EV2599" s="65"/>
      <c r="EW2599" s="65"/>
      <c r="EX2599" s="65"/>
      <c r="EY2599" s="65"/>
      <c r="EZ2599" s="65"/>
      <c r="FA2599" s="65"/>
      <c r="FB2599" s="65"/>
      <c r="FC2599" s="65"/>
      <c r="FD2599" s="65"/>
      <c r="FE2599" s="65"/>
      <c r="FF2599" s="65"/>
      <c r="FG2599" s="65"/>
      <c r="FH2599" s="65"/>
      <c r="FI2599" s="65"/>
      <c r="FJ2599" s="65"/>
      <c r="FK2599" s="65"/>
      <c r="FL2599" s="65"/>
      <c r="FM2599" s="65"/>
      <c r="FN2599" s="65"/>
      <c r="FO2599" s="65"/>
      <c r="FP2599" s="65"/>
      <c r="FQ2599" s="65"/>
      <c r="FR2599" s="65"/>
      <c r="FS2599" s="65"/>
      <c r="FT2599" s="65"/>
      <c r="FU2599" s="65"/>
      <c r="FV2599" s="65"/>
      <c r="FW2599" s="65"/>
      <c r="FX2599" s="65"/>
      <c r="FY2599" s="65"/>
      <c r="FZ2599" s="65"/>
      <c r="GA2599" s="65"/>
      <c r="GB2599" s="65"/>
      <c r="GC2599" s="65"/>
      <c r="GD2599" s="65"/>
      <c r="GE2599" s="65"/>
      <c r="GF2599" s="65"/>
      <c r="GG2599" s="65"/>
      <c r="GH2599" s="65"/>
      <c r="GI2599" s="65"/>
      <c r="GJ2599" s="65"/>
      <c r="GK2599" s="65"/>
      <c r="GL2599" s="65"/>
      <c r="GM2599" s="65"/>
      <c r="GN2599" s="65"/>
      <c r="GO2599" s="65"/>
      <c r="GP2599" s="65"/>
      <c r="GQ2599" s="65"/>
      <c r="GR2599" s="65"/>
      <c r="GS2599" s="65"/>
      <c r="GT2599" s="65"/>
      <c r="GU2599" s="65"/>
      <c r="GV2599" s="65"/>
      <c r="GW2599" s="65"/>
      <c r="GX2599" s="65"/>
      <c r="GY2599" s="65"/>
      <c r="GZ2599" s="65"/>
      <c r="HA2599" s="65"/>
      <c r="HB2599" s="65"/>
      <c r="HC2599" s="65"/>
      <c r="HD2599" s="65"/>
      <c r="HE2599" s="65"/>
      <c r="HF2599" s="65"/>
      <c r="HG2599" s="65"/>
      <c r="HH2599" s="65"/>
      <c r="HI2599" s="65"/>
      <c r="HJ2599" s="65"/>
      <c r="HK2599" s="65"/>
      <c r="HL2599" s="65"/>
      <c r="HM2599" s="65"/>
      <c r="HN2599" s="65"/>
      <c r="HO2599" s="65"/>
      <c r="HP2599" s="65"/>
      <c r="HQ2599" s="65"/>
      <c r="HR2599" s="65"/>
      <c r="HS2599" s="65"/>
      <c r="HT2599" s="65"/>
      <c r="HU2599" s="65"/>
      <c r="HV2599" s="65"/>
      <c r="HW2599" s="65"/>
      <c r="HX2599" s="65"/>
      <c r="HY2599" s="65"/>
      <c r="HZ2599" s="65"/>
      <c r="IA2599" s="65"/>
      <c r="IB2599" s="65"/>
      <c r="IC2599" s="65"/>
      <c r="ID2599" s="65"/>
      <c r="IE2599" s="65"/>
      <c r="IF2599" s="65"/>
      <c r="IG2599" s="65"/>
      <c r="IH2599" s="65"/>
      <c r="II2599" s="65"/>
      <c r="IJ2599" s="65"/>
      <c r="IK2599" s="65"/>
      <c r="IL2599" s="65"/>
    </row>
    <row r="2600" spans="1:246" ht="14.25" customHeight="1" x14ac:dyDescent="0.4">
      <c r="A2600" s="34" t="e">
        <f>_xlfn.CONCAT(D2600,E2600,G2600,#REF!)</f>
        <v>#REF!</v>
      </c>
      <c r="B2600" s="40">
        <v>3057</v>
      </c>
      <c r="C2600" s="40">
        <v>2432</v>
      </c>
      <c r="D2600" s="40">
        <v>166</v>
      </c>
      <c r="E2600" s="41" t="s">
        <v>7520</v>
      </c>
      <c r="F2600" s="42" t="s">
        <v>6965</v>
      </c>
      <c r="G2600" s="41" t="s">
        <v>6935</v>
      </c>
      <c r="H2600" s="41" t="s">
        <v>6966</v>
      </c>
      <c r="I2600" s="41" t="s">
        <v>143</v>
      </c>
      <c r="J2600" s="43">
        <v>1</v>
      </c>
      <c r="K2600" s="44">
        <v>91194</v>
      </c>
      <c r="L2600" s="45">
        <v>1</v>
      </c>
      <c r="M2600" s="45">
        <v>91194</v>
      </c>
      <c r="N2600" s="46">
        <v>54</v>
      </c>
      <c r="O2600" s="46">
        <v>6</v>
      </c>
      <c r="P2600" s="46">
        <v>138</v>
      </c>
      <c r="Q2600" s="46">
        <v>0</v>
      </c>
      <c r="R2600" s="46">
        <f t="shared" si="377"/>
        <v>198</v>
      </c>
      <c r="S2600" s="85"/>
      <c r="T2600" s="47">
        <f t="shared" si="370"/>
        <v>0</v>
      </c>
      <c r="U2600" s="47" t="str" cm="1">
        <f t="array" aca="1" ref="U2600" ca="1">IF(S2600="", "×", IF(LEFT(S2600,2)="項番", COUNTIFS($D$2:$D$4001, INDIRECT("D" &amp; ROW()-1), $U$2:$U$4001, "〇"), "〇"))</f>
        <v>×</v>
      </c>
      <c r="V2600" s="47" t="str">
        <f t="shared" si="371"/>
        <v>×</v>
      </c>
      <c r="W2600" s="47" t="str">
        <f t="shared" si="372"/>
        <v>×</v>
      </c>
      <c r="X2600" s="48" t="str">
        <f t="shared" ca="1" si="373"/>
        <v/>
      </c>
      <c r="Y2600" s="47">
        <f t="shared" ca="1" si="374"/>
        <v>0</v>
      </c>
      <c r="Z2600" s="47">
        <f t="shared" si="375"/>
        <v>166</v>
      </c>
      <c r="AA2600" s="47" t="str">
        <f t="shared" si="376"/>
        <v/>
      </c>
    </row>
    <row r="2601" spans="1:246" s="50" customFormat="1" ht="14.25" customHeight="1" x14ac:dyDescent="0.4">
      <c r="A2601" s="50" t="e">
        <f>_xlfn.CONCAT(D2601,E2601,G2601,#REF!)</f>
        <v>#REF!</v>
      </c>
      <c r="B2601" s="51"/>
      <c r="C2601" s="51" t="s">
        <v>125</v>
      </c>
      <c r="D2601" s="51" t="s">
        <v>125</v>
      </c>
      <c r="E2601" s="52"/>
      <c r="F2601" s="53"/>
      <c r="G2601" s="52"/>
      <c r="H2601" s="52"/>
      <c r="I2601" s="52"/>
      <c r="J2601" s="54"/>
      <c r="K2601" s="55"/>
      <c r="L2601" s="56"/>
      <c r="M2601" s="56"/>
      <c r="N2601" s="57"/>
      <c r="O2601" s="57"/>
      <c r="P2601" s="57"/>
      <c r="Q2601" s="57"/>
      <c r="R2601" s="57"/>
      <c r="S2601" s="86" t="s">
        <v>7719</v>
      </c>
      <c r="T2601" s="58">
        <f t="shared" si="370"/>
        <v>0</v>
      </c>
      <c r="U2601" s="58" cm="1">
        <f t="array" aca="1" ref="U2601" ca="1">IF(S2601="", "×", IF(LEFT(S2601,2)="項番", COUNTIFS($D$2:$D$4001, INDIRECT("D" &amp; ROW()-1), $U$2:$U$4001, "〇"), "〇"))</f>
        <v>0</v>
      </c>
      <c r="V2601" s="58" t="str">
        <f t="shared" si="371"/>
        <v/>
      </c>
      <c r="W2601" s="58" t="str">
        <f t="shared" si="372"/>
        <v/>
      </c>
      <c r="X2601" s="59" t="str">
        <f t="shared" ca="1" si="373"/>
        <v/>
      </c>
      <c r="Y2601" s="58">
        <f t="shared" ca="1" si="374"/>
        <v>0</v>
      </c>
      <c r="Z2601" s="58">
        <f t="shared" si="375"/>
        <v>166</v>
      </c>
      <c r="AA2601" s="58" t="str">
        <f t="shared" si="376"/>
        <v>【注意】：項番集計行（項番〇計）は、一つ上のNOにする)</v>
      </c>
      <c r="AB2601" s="60"/>
      <c r="AC2601" s="60"/>
      <c r="AD2601" s="60"/>
      <c r="AE2601" s="60"/>
      <c r="AF2601" s="60"/>
      <c r="AG2601" s="60"/>
      <c r="AH2601" s="60"/>
      <c r="AI2601" s="60"/>
      <c r="AJ2601" s="60"/>
      <c r="AK2601" s="60"/>
      <c r="AL2601" s="60"/>
      <c r="AM2601" s="60"/>
      <c r="AN2601" s="60"/>
      <c r="AO2601" s="60"/>
      <c r="AP2601" s="60"/>
      <c r="AQ2601" s="60"/>
      <c r="AR2601" s="60"/>
      <c r="AS2601" s="60"/>
      <c r="AT2601" s="60"/>
      <c r="AU2601" s="60"/>
      <c r="AV2601" s="60"/>
      <c r="AW2601" s="60"/>
      <c r="AX2601" s="60"/>
      <c r="AY2601" s="60"/>
      <c r="AZ2601" s="60"/>
      <c r="BA2601" s="60"/>
      <c r="BB2601" s="60"/>
      <c r="BC2601" s="60"/>
      <c r="BD2601" s="60"/>
      <c r="BE2601" s="60"/>
      <c r="BF2601" s="60"/>
      <c r="BG2601" s="60"/>
      <c r="BH2601" s="60"/>
      <c r="BI2601" s="60"/>
      <c r="BJ2601" s="60"/>
      <c r="BK2601" s="60"/>
      <c r="BL2601" s="60"/>
      <c r="BM2601" s="60"/>
      <c r="BN2601" s="60"/>
      <c r="BO2601" s="60"/>
      <c r="BP2601" s="60"/>
      <c r="BQ2601" s="60"/>
      <c r="BR2601" s="60"/>
      <c r="BS2601" s="60"/>
      <c r="BT2601" s="60"/>
      <c r="BU2601" s="60"/>
      <c r="BV2601" s="60"/>
      <c r="BW2601" s="60"/>
      <c r="BX2601" s="60"/>
      <c r="BY2601" s="60"/>
      <c r="BZ2601" s="60"/>
      <c r="CA2601" s="60"/>
      <c r="CB2601" s="60"/>
      <c r="CC2601" s="60"/>
      <c r="CD2601" s="60"/>
      <c r="CE2601" s="60"/>
      <c r="CF2601" s="60"/>
      <c r="CG2601" s="60"/>
      <c r="CH2601" s="60"/>
      <c r="CI2601" s="60"/>
      <c r="CJ2601" s="60"/>
      <c r="CK2601" s="60"/>
      <c r="CL2601" s="60"/>
      <c r="CM2601" s="60"/>
      <c r="CN2601" s="60"/>
      <c r="CO2601" s="60"/>
      <c r="CP2601" s="60"/>
      <c r="CQ2601" s="60"/>
      <c r="CR2601" s="60"/>
      <c r="CS2601" s="60"/>
      <c r="CT2601" s="60"/>
      <c r="CU2601" s="60"/>
      <c r="CV2601" s="60"/>
      <c r="CW2601" s="60"/>
      <c r="CX2601" s="60"/>
      <c r="CY2601" s="60"/>
      <c r="CZ2601" s="60"/>
      <c r="DA2601" s="60"/>
      <c r="DB2601" s="60"/>
      <c r="DC2601" s="60"/>
      <c r="DD2601" s="60"/>
      <c r="DE2601" s="60"/>
      <c r="DF2601" s="60"/>
      <c r="DG2601" s="60"/>
      <c r="DH2601" s="60"/>
      <c r="DI2601" s="60"/>
      <c r="DJ2601" s="60"/>
      <c r="DK2601" s="60"/>
      <c r="DL2601" s="60"/>
      <c r="DM2601" s="60"/>
      <c r="DN2601" s="60"/>
      <c r="DO2601" s="60"/>
      <c r="DP2601" s="60"/>
      <c r="DQ2601" s="60"/>
      <c r="DR2601" s="60"/>
      <c r="DS2601" s="60"/>
      <c r="DT2601" s="60"/>
      <c r="DU2601" s="60"/>
      <c r="DV2601" s="60"/>
      <c r="DW2601" s="60"/>
      <c r="DX2601" s="60"/>
      <c r="DY2601" s="60"/>
      <c r="DZ2601" s="60"/>
      <c r="EA2601" s="60"/>
      <c r="EB2601" s="60"/>
      <c r="EC2601" s="60"/>
      <c r="ED2601" s="60"/>
      <c r="EE2601" s="60"/>
      <c r="EF2601" s="60"/>
      <c r="EG2601" s="60"/>
      <c r="EH2601" s="60"/>
      <c r="EI2601" s="60"/>
      <c r="EJ2601" s="60"/>
      <c r="EK2601" s="60"/>
      <c r="EL2601" s="60"/>
      <c r="EM2601" s="60"/>
      <c r="EN2601" s="60"/>
      <c r="EO2601" s="60"/>
      <c r="EP2601" s="60"/>
      <c r="EQ2601" s="60"/>
      <c r="ER2601" s="60"/>
      <c r="ES2601" s="60"/>
      <c r="ET2601" s="60"/>
      <c r="EU2601" s="60"/>
      <c r="EV2601" s="60"/>
      <c r="EW2601" s="60"/>
      <c r="EX2601" s="60"/>
      <c r="EY2601" s="60"/>
      <c r="EZ2601" s="60"/>
      <c r="FA2601" s="60"/>
      <c r="FB2601" s="60"/>
      <c r="FC2601" s="60"/>
      <c r="FD2601" s="60"/>
      <c r="FE2601" s="60"/>
      <c r="FF2601" s="60"/>
      <c r="FG2601" s="60"/>
      <c r="FH2601" s="60"/>
      <c r="FI2601" s="60"/>
      <c r="FJ2601" s="60"/>
      <c r="FK2601" s="60"/>
      <c r="FL2601" s="60"/>
      <c r="FM2601" s="60"/>
      <c r="FN2601" s="60"/>
      <c r="FO2601" s="60"/>
      <c r="FP2601" s="60"/>
      <c r="FQ2601" s="60"/>
      <c r="FR2601" s="60"/>
      <c r="FS2601" s="60"/>
      <c r="FT2601" s="60"/>
      <c r="FU2601" s="60"/>
      <c r="FV2601" s="60"/>
      <c r="FW2601" s="60"/>
      <c r="FX2601" s="60"/>
      <c r="FY2601" s="60"/>
      <c r="FZ2601" s="60"/>
      <c r="GA2601" s="60"/>
      <c r="GB2601" s="60"/>
      <c r="GC2601" s="60"/>
      <c r="GD2601" s="60"/>
      <c r="GE2601" s="60"/>
      <c r="GF2601" s="60"/>
      <c r="GG2601" s="60"/>
      <c r="GH2601" s="60"/>
      <c r="GI2601" s="60"/>
      <c r="GJ2601" s="60"/>
      <c r="GK2601" s="60"/>
      <c r="GL2601" s="60"/>
      <c r="GM2601" s="60"/>
      <c r="GN2601" s="60"/>
      <c r="GO2601" s="60"/>
      <c r="GP2601" s="60"/>
      <c r="GQ2601" s="60"/>
      <c r="GR2601" s="60"/>
      <c r="GS2601" s="60"/>
      <c r="GT2601" s="60"/>
      <c r="GU2601" s="60"/>
      <c r="GV2601" s="60"/>
      <c r="GW2601" s="60"/>
      <c r="GX2601" s="60"/>
      <c r="GY2601" s="60"/>
      <c r="GZ2601" s="60"/>
      <c r="HA2601" s="60"/>
      <c r="HB2601" s="60"/>
      <c r="HC2601" s="60"/>
      <c r="HD2601" s="60"/>
      <c r="HE2601" s="60"/>
      <c r="HF2601" s="60"/>
      <c r="HG2601" s="60"/>
      <c r="HH2601" s="60"/>
      <c r="HI2601" s="60"/>
      <c r="HJ2601" s="60"/>
      <c r="HK2601" s="60"/>
      <c r="HL2601" s="60"/>
      <c r="HM2601" s="60"/>
      <c r="HN2601" s="60"/>
      <c r="HO2601" s="60"/>
      <c r="HP2601" s="60"/>
      <c r="HQ2601" s="60"/>
      <c r="HR2601" s="60"/>
      <c r="HS2601" s="60"/>
      <c r="HT2601" s="60"/>
      <c r="HU2601" s="60"/>
      <c r="HV2601" s="60"/>
      <c r="HW2601" s="60"/>
      <c r="HX2601" s="60"/>
      <c r="HY2601" s="60"/>
      <c r="HZ2601" s="60"/>
      <c r="IA2601" s="60"/>
      <c r="IB2601" s="60"/>
      <c r="IC2601" s="60"/>
      <c r="ID2601" s="60"/>
      <c r="IE2601" s="60"/>
      <c r="IF2601" s="60"/>
      <c r="IG2601" s="60"/>
      <c r="IH2601" s="60"/>
      <c r="II2601" s="60"/>
      <c r="IJ2601" s="60"/>
      <c r="IK2601" s="60"/>
      <c r="IL2601" s="60"/>
    </row>
    <row r="2602" spans="1:246" s="66" customFormat="1" ht="14.25" customHeight="1" x14ac:dyDescent="0.4">
      <c r="A2602" s="34" t="e">
        <f>_xlfn.CONCAT(D2602,E2602,G2602,#REF!)</f>
        <v>#REF!</v>
      </c>
      <c r="B2602" s="40">
        <v>1577</v>
      </c>
      <c r="C2602" s="40">
        <v>2433</v>
      </c>
      <c r="D2602" s="40">
        <v>167</v>
      </c>
      <c r="E2602" s="41" t="s">
        <v>7520</v>
      </c>
      <c r="F2602" s="42" t="s">
        <v>3666</v>
      </c>
      <c r="G2602" s="41" t="s">
        <v>3667</v>
      </c>
      <c r="H2602" s="41" t="s">
        <v>3668</v>
      </c>
      <c r="I2602" s="41" t="s">
        <v>3669</v>
      </c>
      <c r="J2602" s="43">
        <v>10</v>
      </c>
      <c r="K2602" s="44">
        <v>21.1</v>
      </c>
      <c r="L2602" s="45">
        <v>50</v>
      </c>
      <c r="M2602" s="45">
        <v>1055</v>
      </c>
      <c r="N2602" s="46">
        <v>0</v>
      </c>
      <c r="O2602" s="46">
        <v>0</v>
      </c>
      <c r="P2602" s="46">
        <v>34</v>
      </c>
      <c r="Q2602" s="46">
        <v>0</v>
      </c>
      <c r="R2602" s="46">
        <f t="shared" si="377"/>
        <v>34</v>
      </c>
      <c r="S2602" s="85"/>
      <c r="T2602" s="47">
        <f t="shared" si="370"/>
        <v>0</v>
      </c>
      <c r="U2602" s="47" t="str" cm="1">
        <f t="array" aca="1" ref="U2602" ca="1">IF(S2602="", "×", IF(LEFT(S2602,2)="項番", COUNTIFS($D$2:$D$4001, INDIRECT("D" &amp; ROW()-1), $U$2:$U$4001, "〇"), "〇"))</f>
        <v>×</v>
      </c>
      <c r="V2602" s="47" t="str">
        <f t="shared" si="371"/>
        <v>×</v>
      </c>
      <c r="W2602" s="47" t="str">
        <f t="shared" si="372"/>
        <v>×</v>
      </c>
      <c r="X2602" s="48" t="str">
        <f t="shared" ca="1" si="373"/>
        <v/>
      </c>
      <c r="Y2602" s="47">
        <f t="shared" ca="1" si="374"/>
        <v>0</v>
      </c>
      <c r="Z2602" s="47">
        <f t="shared" si="375"/>
        <v>167</v>
      </c>
      <c r="AA2602" s="47" t="str">
        <f t="shared" si="376"/>
        <v/>
      </c>
      <c r="AB2602" s="65"/>
      <c r="AC2602" s="65"/>
      <c r="AD2602" s="65"/>
      <c r="AE2602" s="65"/>
      <c r="AF2602" s="65"/>
      <c r="AG2602" s="65"/>
      <c r="AH2602" s="65"/>
      <c r="AI2602" s="65"/>
      <c r="AJ2602" s="65"/>
      <c r="AK2602" s="65"/>
      <c r="AL2602" s="65"/>
      <c r="AM2602" s="65"/>
      <c r="AN2602" s="65"/>
      <c r="AO2602" s="65"/>
      <c r="AP2602" s="65"/>
      <c r="AQ2602" s="65"/>
      <c r="AR2602" s="65"/>
      <c r="AS2602" s="65"/>
      <c r="AT2602" s="65"/>
      <c r="AU2602" s="65"/>
      <c r="AV2602" s="65"/>
      <c r="AW2602" s="65"/>
      <c r="AX2602" s="65"/>
      <c r="AY2602" s="65"/>
      <c r="AZ2602" s="65"/>
      <c r="BA2602" s="65"/>
      <c r="BB2602" s="65"/>
      <c r="BC2602" s="65"/>
      <c r="BD2602" s="65"/>
      <c r="BE2602" s="65"/>
      <c r="BF2602" s="65"/>
      <c r="BG2602" s="65"/>
      <c r="BH2602" s="65"/>
      <c r="BI2602" s="65"/>
      <c r="BJ2602" s="65"/>
      <c r="BK2602" s="65"/>
      <c r="BL2602" s="65"/>
      <c r="BM2602" s="65"/>
      <c r="BN2602" s="65"/>
      <c r="BO2602" s="65"/>
      <c r="BP2602" s="65"/>
      <c r="BQ2602" s="65"/>
      <c r="BR2602" s="65"/>
      <c r="BS2602" s="65"/>
      <c r="BT2602" s="65"/>
      <c r="BU2602" s="65"/>
      <c r="BV2602" s="65"/>
      <c r="BW2602" s="65"/>
      <c r="BX2602" s="65"/>
      <c r="BY2602" s="65"/>
      <c r="BZ2602" s="65"/>
      <c r="CA2602" s="65"/>
      <c r="CB2602" s="65"/>
      <c r="CC2602" s="65"/>
      <c r="CD2602" s="65"/>
      <c r="CE2602" s="65"/>
      <c r="CF2602" s="65"/>
      <c r="CG2602" s="65"/>
      <c r="CH2602" s="65"/>
      <c r="CI2602" s="65"/>
      <c r="CJ2602" s="65"/>
      <c r="CK2602" s="65"/>
      <c r="CL2602" s="65"/>
      <c r="CM2602" s="65"/>
      <c r="CN2602" s="65"/>
      <c r="CO2602" s="65"/>
      <c r="CP2602" s="65"/>
      <c r="CQ2602" s="65"/>
      <c r="CR2602" s="65"/>
      <c r="CS2602" s="65"/>
      <c r="CT2602" s="65"/>
      <c r="CU2602" s="65"/>
      <c r="CV2602" s="65"/>
      <c r="CW2602" s="65"/>
      <c r="CX2602" s="65"/>
      <c r="CY2602" s="65"/>
      <c r="CZ2602" s="65"/>
      <c r="DA2602" s="65"/>
      <c r="DB2602" s="65"/>
      <c r="DC2602" s="65"/>
      <c r="DD2602" s="65"/>
      <c r="DE2602" s="65"/>
      <c r="DF2602" s="65"/>
      <c r="DG2602" s="65"/>
      <c r="DH2602" s="65"/>
      <c r="DI2602" s="65"/>
      <c r="DJ2602" s="65"/>
      <c r="DK2602" s="65"/>
      <c r="DL2602" s="65"/>
      <c r="DM2602" s="65"/>
      <c r="DN2602" s="65"/>
      <c r="DO2602" s="65"/>
      <c r="DP2602" s="65"/>
      <c r="DQ2602" s="65"/>
      <c r="DR2602" s="65"/>
      <c r="DS2602" s="65"/>
      <c r="DT2602" s="65"/>
      <c r="DU2602" s="65"/>
      <c r="DV2602" s="65"/>
      <c r="DW2602" s="65"/>
      <c r="DX2602" s="65"/>
      <c r="DY2602" s="65"/>
      <c r="DZ2602" s="65"/>
      <c r="EA2602" s="65"/>
      <c r="EB2602" s="65"/>
      <c r="EC2602" s="65"/>
      <c r="ED2602" s="65"/>
      <c r="EE2602" s="65"/>
      <c r="EF2602" s="65"/>
      <c r="EG2602" s="65"/>
      <c r="EH2602" s="65"/>
      <c r="EI2602" s="65"/>
      <c r="EJ2602" s="65"/>
      <c r="EK2602" s="65"/>
      <c r="EL2602" s="65"/>
      <c r="EM2602" s="65"/>
      <c r="EN2602" s="65"/>
      <c r="EO2602" s="65"/>
      <c r="EP2602" s="65"/>
      <c r="EQ2602" s="65"/>
      <c r="ER2602" s="65"/>
      <c r="ES2602" s="65"/>
      <c r="ET2602" s="65"/>
      <c r="EU2602" s="65"/>
      <c r="EV2602" s="65"/>
      <c r="EW2602" s="65"/>
      <c r="EX2602" s="65"/>
      <c r="EY2602" s="65"/>
      <c r="EZ2602" s="65"/>
      <c r="FA2602" s="65"/>
      <c r="FB2602" s="65"/>
      <c r="FC2602" s="65"/>
      <c r="FD2602" s="65"/>
      <c r="FE2602" s="65"/>
      <c r="FF2602" s="65"/>
      <c r="FG2602" s="65"/>
      <c r="FH2602" s="65"/>
      <c r="FI2602" s="65"/>
      <c r="FJ2602" s="65"/>
      <c r="FK2602" s="65"/>
      <c r="FL2602" s="65"/>
      <c r="FM2602" s="65"/>
      <c r="FN2602" s="65"/>
      <c r="FO2602" s="65"/>
      <c r="FP2602" s="65"/>
      <c r="FQ2602" s="65"/>
      <c r="FR2602" s="65"/>
      <c r="FS2602" s="65"/>
      <c r="FT2602" s="65"/>
      <c r="FU2602" s="65"/>
      <c r="FV2602" s="65"/>
      <c r="FW2602" s="65"/>
      <c r="FX2602" s="65"/>
      <c r="FY2602" s="65"/>
      <c r="FZ2602" s="65"/>
      <c r="GA2602" s="65"/>
      <c r="GB2602" s="65"/>
      <c r="GC2602" s="65"/>
      <c r="GD2602" s="65"/>
      <c r="GE2602" s="65"/>
      <c r="GF2602" s="65"/>
      <c r="GG2602" s="65"/>
      <c r="GH2602" s="65"/>
      <c r="GI2602" s="65"/>
      <c r="GJ2602" s="65"/>
      <c r="GK2602" s="65"/>
      <c r="GL2602" s="65"/>
      <c r="GM2602" s="65"/>
      <c r="GN2602" s="65"/>
      <c r="GO2602" s="65"/>
      <c r="GP2602" s="65"/>
      <c r="GQ2602" s="65"/>
      <c r="GR2602" s="65"/>
      <c r="GS2602" s="65"/>
      <c r="GT2602" s="65"/>
      <c r="GU2602" s="65"/>
      <c r="GV2602" s="65"/>
      <c r="GW2602" s="65"/>
      <c r="GX2602" s="65"/>
      <c r="GY2602" s="65"/>
      <c r="GZ2602" s="65"/>
      <c r="HA2602" s="65"/>
      <c r="HB2602" s="65"/>
      <c r="HC2602" s="65"/>
      <c r="HD2602" s="65"/>
      <c r="HE2602" s="65"/>
      <c r="HF2602" s="65"/>
      <c r="HG2602" s="65"/>
      <c r="HH2602" s="65"/>
      <c r="HI2602" s="65"/>
      <c r="HJ2602" s="65"/>
      <c r="HK2602" s="65"/>
      <c r="HL2602" s="65"/>
      <c r="HM2602" s="65"/>
      <c r="HN2602" s="65"/>
      <c r="HO2602" s="65"/>
      <c r="HP2602" s="65"/>
      <c r="HQ2602" s="65"/>
      <c r="HR2602" s="65"/>
      <c r="HS2602" s="65"/>
      <c r="HT2602" s="65"/>
      <c r="HU2602" s="65"/>
      <c r="HV2602" s="65"/>
      <c r="HW2602" s="65"/>
      <c r="HX2602" s="65"/>
      <c r="HY2602" s="65"/>
      <c r="HZ2602" s="65"/>
      <c r="IA2602" s="65"/>
      <c r="IB2602" s="65"/>
      <c r="IC2602" s="65"/>
      <c r="ID2602" s="65"/>
      <c r="IE2602" s="65"/>
      <c r="IF2602" s="65"/>
      <c r="IG2602" s="65"/>
      <c r="IH2602" s="65"/>
      <c r="II2602" s="65"/>
      <c r="IJ2602" s="65"/>
      <c r="IK2602" s="65"/>
      <c r="IL2602" s="65"/>
    </row>
    <row r="2603" spans="1:246" ht="14.25" customHeight="1" x14ac:dyDescent="0.4">
      <c r="A2603" s="34" t="e">
        <f>_xlfn.CONCAT(D2603,E2603,G2603,#REF!)</f>
        <v>#REF!</v>
      </c>
      <c r="B2603" s="40">
        <v>1578</v>
      </c>
      <c r="C2603" s="40">
        <v>2434</v>
      </c>
      <c r="D2603" s="40">
        <v>167</v>
      </c>
      <c r="E2603" s="41" t="s">
        <v>7520</v>
      </c>
      <c r="F2603" s="42" t="s">
        <v>3670</v>
      </c>
      <c r="G2603" s="41" t="s">
        <v>3667</v>
      </c>
      <c r="H2603" s="41" t="s">
        <v>3668</v>
      </c>
      <c r="I2603" s="41" t="s">
        <v>3671</v>
      </c>
      <c r="J2603" s="43">
        <v>50</v>
      </c>
      <c r="K2603" s="44">
        <v>21.1</v>
      </c>
      <c r="L2603" s="45">
        <v>250</v>
      </c>
      <c r="M2603" s="45">
        <v>5275</v>
      </c>
      <c r="N2603" s="46">
        <v>0</v>
      </c>
      <c r="O2603" s="46">
        <v>72</v>
      </c>
      <c r="P2603" s="46">
        <v>0</v>
      </c>
      <c r="Q2603" s="46">
        <v>0</v>
      </c>
      <c r="R2603" s="46">
        <f t="shared" si="377"/>
        <v>72</v>
      </c>
      <c r="S2603" s="85"/>
      <c r="T2603" s="47">
        <f t="shared" si="370"/>
        <v>0</v>
      </c>
      <c r="U2603" s="47" t="str" cm="1">
        <f t="array" aca="1" ref="U2603" ca="1">IF(S2603="", "×", IF(LEFT(S2603,2)="項番", COUNTIFS($D$2:$D$4001, INDIRECT("D" &amp; ROW()-1), $U$2:$U$4001, "〇"), "〇"))</f>
        <v>×</v>
      </c>
      <c r="V2603" s="47" t="str">
        <f t="shared" si="371"/>
        <v>×</v>
      </c>
      <c r="W2603" s="47" t="str">
        <f t="shared" si="372"/>
        <v>×</v>
      </c>
      <c r="X2603" s="48" t="str">
        <f t="shared" ca="1" si="373"/>
        <v/>
      </c>
      <c r="Y2603" s="47">
        <f t="shared" ca="1" si="374"/>
        <v>0</v>
      </c>
      <c r="Z2603" s="47">
        <f t="shared" si="375"/>
        <v>167</v>
      </c>
      <c r="AA2603" s="47" t="str">
        <f t="shared" si="376"/>
        <v/>
      </c>
    </row>
    <row r="2604" spans="1:246" ht="14.25" customHeight="1" x14ac:dyDescent="0.4">
      <c r="A2604" s="34" t="e">
        <f>_xlfn.CONCAT(D2604,E2604,G2604,#REF!)</f>
        <v>#REF!</v>
      </c>
      <c r="B2604" s="40">
        <v>1579</v>
      </c>
      <c r="C2604" s="40">
        <v>2435</v>
      </c>
      <c r="D2604" s="40">
        <v>167</v>
      </c>
      <c r="E2604" s="41" t="s">
        <v>7520</v>
      </c>
      <c r="F2604" s="42" t="s">
        <v>3672</v>
      </c>
      <c r="G2604" s="41" t="s">
        <v>3667</v>
      </c>
      <c r="H2604" s="41" t="s">
        <v>3673</v>
      </c>
      <c r="I2604" s="41" t="s">
        <v>1901</v>
      </c>
      <c r="J2604" s="43">
        <v>10</v>
      </c>
      <c r="K2604" s="44">
        <v>2361.5</v>
      </c>
      <c r="L2604" s="45">
        <v>10</v>
      </c>
      <c r="M2604" s="45">
        <v>23615</v>
      </c>
      <c r="N2604" s="46">
        <v>0</v>
      </c>
      <c r="O2604" s="46">
        <v>18</v>
      </c>
      <c r="P2604" s="46">
        <v>0</v>
      </c>
      <c r="Q2604" s="46">
        <v>0</v>
      </c>
      <c r="R2604" s="46">
        <f t="shared" si="377"/>
        <v>18</v>
      </c>
      <c r="S2604" s="85"/>
      <c r="T2604" s="47">
        <f t="shared" si="370"/>
        <v>0</v>
      </c>
      <c r="U2604" s="47" t="str" cm="1">
        <f t="array" aca="1" ref="U2604" ca="1">IF(S2604="", "×", IF(LEFT(S2604,2)="項番", COUNTIFS($D$2:$D$4001, INDIRECT("D" &amp; ROW()-1), $U$2:$U$4001, "〇"), "〇"))</f>
        <v>×</v>
      </c>
      <c r="V2604" s="47" t="str">
        <f t="shared" si="371"/>
        <v>×</v>
      </c>
      <c r="W2604" s="47" t="str">
        <f t="shared" si="372"/>
        <v>×</v>
      </c>
      <c r="X2604" s="48" t="str">
        <f t="shared" ca="1" si="373"/>
        <v/>
      </c>
      <c r="Y2604" s="47">
        <f t="shared" ca="1" si="374"/>
        <v>0</v>
      </c>
      <c r="Z2604" s="47">
        <f t="shared" si="375"/>
        <v>167</v>
      </c>
      <c r="AA2604" s="47" t="str">
        <f t="shared" si="376"/>
        <v/>
      </c>
    </row>
    <row r="2605" spans="1:246" ht="14.25" customHeight="1" x14ac:dyDescent="0.4">
      <c r="A2605" s="34" t="e">
        <f>_xlfn.CONCAT(D2605,E2605,G2605,#REF!)</f>
        <v>#REF!</v>
      </c>
      <c r="B2605" s="40">
        <v>1581</v>
      </c>
      <c r="C2605" s="40">
        <v>2436</v>
      </c>
      <c r="D2605" s="40">
        <v>167</v>
      </c>
      <c r="E2605" s="41" t="s">
        <v>7520</v>
      </c>
      <c r="F2605" s="42" t="s">
        <v>3676</v>
      </c>
      <c r="G2605" s="41" t="s">
        <v>3667</v>
      </c>
      <c r="H2605" s="41" t="s">
        <v>3675</v>
      </c>
      <c r="I2605" s="41" t="s">
        <v>338</v>
      </c>
      <c r="J2605" s="43">
        <v>10</v>
      </c>
      <c r="K2605" s="44">
        <v>92</v>
      </c>
      <c r="L2605" s="45">
        <v>20</v>
      </c>
      <c r="M2605" s="45">
        <v>1840</v>
      </c>
      <c r="N2605" s="46">
        <v>100</v>
      </c>
      <c r="O2605" s="46">
        <v>180</v>
      </c>
      <c r="P2605" s="46">
        <v>86</v>
      </c>
      <c r="Q2605" s="46">
        <v>4</v>
      </c>
      <c r="R2605" s="46">
        <f t="shared" si="377"/>
        <v>370</v>
      </c>
      <c r="S2605" s="85"/>
      <c r="T2605" s="47">
        <f t="shared" si="370"/>
        <v>0</v>
      </c>
      <c r="U2605" s="47" t="str" cm="1">
        <f t="array" aca="1" ref="U2605" ca="1">IF(S2605="", "×", IF(LEFT(S2605,2)="項番", COUNTIFS($D$2:$D$4001, INDIRECT("D" &amp; ROW()-1), $U$2:$U$4001, "〇"), "〇"))</f>
        <v>×</v>
      </c>
      <c r="V2605" s="47" t="str">
        <f t="shared" si="371"/>
        <v>×</v>
      </c>
      <c r="W2605" s="47" t="str">
        <f t="shared" si="372"/>
        <v>×</v>
      </c>
      <c r="X2605" s="48" t="str">
        <f t="shared" ca="1" si="373"/>
        <v/>
      </c>
      <c r="Y2605" s="47">
        <f t="shared" ca="1" si="374"/>
        <v>0</v>
      </c>
      <c r="Z2605" s="47">
        <f t="shared" si="375"/>
        <v>167</v>
      </c>
      <c r="AA2605" s="47" t="str">
        <f t="shared" si="376"/>
        <v/>
      </c>
    </row>
    <row r="2606" spans="1:246" ht="14.25" customHeight="1" x14ac:dyDescent="0.4">
      <c r="A2606" s="34" t="e">
        <f>_xlfn.CONCAT(D2606,E2606,G2606,#REF!)</f>
        <v>#REF!</v>
      </c>
      <c r="B2606" s="40">
        <v>1582</v>
      </c>
      <c r="C2606" s="40">
        <v>2437</v>
      </c>
      <c r="D2606" s="40">
        <v>167</v>
      </c>
      <c r="E2606" s="41" t="s">
        <v>7520</v>
      </c>
      <c r="F2606" s="42" t="s">
        <v>3677</v>
      </c>
      <c r="G2606" s="41" t="s">
        <v>3667</v>
      </c>
      <c r="H2606" s="41" t="s">
        <v>3678</v>
      </c>
      <c r="I2606" s="41" t="s">
        <v>13</v>
      </c>
      <c r="J2606" s="43">
        <v>10</v>
      </c>
      <c r="K2606" s="44">
        <v>228</v>
      </c>
      <c r="L2606" s="45">
        <v>10</v>
      </c>
      <c r="M2606" s="45">
        <v>2280</v>
      </c>
      <c r="N2606" s="46">
        <v>0</v>
      </c>
      <c r="O2606" s="46">
        <v>2</v>
      </c>
      <c r="P2606" s="46">
        <v>1</v>
      </c>
      <c r="Q2606" s="46">
        <v>0</v>
      </c>
      <c r="R2606" s="46">
        <f t="shared" si="377"/>
        <v>3</v>
      </c>
      <c r="S2606" s="85"/>
      <c r="T2606" s="47">
        <f t="shared" si="370"/>
        <v>0</v>
      </c>
      <c r="U2606" s="47" t="str" cm="1">
        <f t="array" aca="1" ref="U2606" ca="1">IF(S2606="", "×", IF(LEFT(S2606,2)="項番", COUNTIFS($D$2:$D$4001, INDIRECT("D" &amp; ROW()-1), $U$2:$U$4001, "〇"), "〇"))</f>
        <v>×</v>
      </c>
      <c r="V2606" s="47" t="str">
        <f t="shared" si="371"/>
        <v>×</v>
      </c>
      <c r="W2606" s="47" t="str">
        <f t="shared" si="372"/>
        <v>×</v>
      </c>
      <c r="X2606" s="48" t="str">
        <f t="shared" ca="1" si="373"/>
        <v/>
      </c>
      <c r="Y2606" s="47">
        <f t="shared" ca="1" si="374"/>
        <v>0</v>
      </c>
      <c r="Z2606" s="47">
        <f t="shared" si="375"/>
        <v>167</v>
      </c>
      <c r="AA2606" s="47" t="str">
        <f t="shared" si="376"/>
        <v/>
      </c>
    </row>
    <row r="2607" spans="1:246" ht="14.25" customHeight="1" x14ac:dyDescent="0.4">
      <c r="A2607" s="34" t="e">
        <f>_xlfn.CONCAT(D2607,E2607,G2607,#REF!)</f>
        <v>#REF!</v>
      </c>
      <c r="B2607" s="40">
        <v>1583</v>
      </c>
      <c r="C2607" s="40">
        <v>2438</v>
      </c>
      <c r="D2607" s="40">
        <v>167</v>
      </c>
      <c r="E2607" s="41" t="s">
        <v>7520</v>
      </c>
      <c r="F2607" s="42" t="s">
        <v>3679</v>
      </c>
      <c r="G2607" s="41" t="s">
        <v>3667</v>
      </c>
      <c r="H2607" s="41" t="s">
        <v>3680</v>
      </c>
      <c r="I2607" s="41" t="s">
        <v>13</v>
      </c>
      <c r="J2607" s="43">
        <v>10</v>
      </c>
      <c r="K2607" s="44">
        <v>453</v>
      </c>
      <c r="L2607" s="45">
        <v>10</v>
      </c>
      <c r="M2607" s="45">
        <v>4530</v>
      </c>
      <c r="N2607" s="46">
        <v>0</v>
      </c>
      <c r="O2607" s="46">
        <v>16</v>
      </c>
      <c r="P2607" s="46">
        <v>0</v>
      </c>
      <c r="Q2607" s="46">
        <v>0</v>
      </c>
      <c r="R2607" s="46">
        <f t="shared" si="377"/>
        <v>16</v>
      </c>
      <c r="S2607" s="85"/>
      <c r="T2607" s="47">
        <f t="shared" si="370"/>
        <v>0</v>
      </c>
      <c r="U2607" s="47" t="str" cm="1">
        <f t="array" aca="1" ref="U2607" ca="1">IF(S2607="", "×", IF(LEFT(S2607,2)="項番", COUNTIFS($D$2:$D$4001, INDIRECT("D" &amp; ROW()-1), $U$2:$U$4001, "〇"), "〇"))</f>
        <v>×</v>
      </c>
      <c r="V2607" s="47" t="str">
        <f t="shared" si="371"/>
        <v>×</v>
      </c>
      <c r="W2607" s="47" t="str">
        <f t="shared" si="372"/>
        <v>×</v>
      </c>
      <c r="X2607" s="48" t="str">
        <f t="shared" ca="1" si="373"/>
        <v/>
      </c>
      <c r="Y2607" s="47">
        <f t="shared" ca="1" si="374"/>
        <v>0</v>
      </c>
      <c r="Z2607" s="47">
        <f t="shared" si="375"/>
        <v>167</v>
      </c>
      <c r="AA2607" s="47" t="str">
        <f t="shared" si="376"/>
        <v/>
      </c>
    </row>
    <row r="2608" spans="1:246" ht="14.25" customHeight="1" x14ac:dyDescent="0.4">
      <c r="A2608" s="34" t="e">
        <f>_xlfn.CONCAT(D2608,E2608,G2608,#REF!)</f>
        <v>#REF!</v>
      </c>
      <c r="B2608" s="40">
        <v>1584</v>
      </c>
      <c r="C2608" s="40">
        <v>2439</v>
      </c>
      <c r="D2608" s="40">
        <v>167</v>
      </c>
      <c r="E2608" s="41" t="s">
        <v>7520</v>
      </c>
      <c r="F2608" s="42" t="s">
        <v>3681</v>
      </c>
      <c r="G2608" s="41" t="s">
        <v>3667</v>
      </c>
      <c r="H2608" s="41" t="s">
        <v>3682</v>
      </c>
      <c r="I2608" s="41" t="s">
        <v>13</v>
      </c>
      <c r="J2608" s="43">
        <v>10</v>
      </c>
      <c r="K2608" s="44">
        <v>617</v>
      </c>
      <c r="L2608" s="45">
        <v>10</v>
      </c>
      <c r="M2608" s="45">
        <v>6170</v>
      </c>
      <c r="N2608" s="46">
        <v>0</v>
      </c>
      <c r="O2608" s="46">
        <v>6</v>
      </c>
      <c r="P2608" s="46">
        <v>0</v>
      </c>
      <c r="Q2608" s="46">
        <v>0</v>
      </c>
      <c r="R2608" s="46">
        <f t="shared" si="377"/>
        <v>6</v>
      </c>
      <c r="S2608" s="85"/>
      <c r="T2608" s="47">
        <f t="shared" si="370"/>
        <v>0</v>
      </c>
      <c r="U2608" s="47" t="str" cm="1">
        <f t="array" aca="1" ref="U2608" ca="1">IF(S2608="", "×", IF(LEFT(S2608,2)="項番", COUNTIFS($D$2:$D$4001, INDIRECT("D" &amp; ROW()-1), $U$2:$U$4001, "〇"), "〇"))</f>
        <v>×</v>
      </c>
      <c r="V2608" s="47" t="str">
        <f t="shared" si="371"/>
        <v>×</v>
      </c>
      <c r="W2608" s="47" t="str">
        <f t="shared" si="372"/>
        <v>×</v>
      </c>
      <c r="X2608" s="48" t="str">
        <f t="shared" ca="1" si="373"/>
        <v/>
      </c>
      <c r="Y2608" s="47">
        <f t="shared" ca="1" si="374"/>
        <v>0</v>
      </c>
      <c r="Z2608" s="47">
        <f t="shared" si="375"/>
        <v>167</v>
      </c>
      <c r="AA2608" s="47" t="str">
        <f t="shared" si="376"/>
        <v/>
      </c>
    </row>
    <row r="2609" spans="1:27" ht="14.25" customHeight="1" x14ac:dyDescent="0.4">
      <c r="A2609" s="34" t="e">
        <f>_xlfn.CONCAT(D2609,E2609,G2609,#REF!)</f>
        <v>#REF!</v>
      </c>
      <c r="B2609" s="40">
        <v>1585</v>
      </c>
      <c r="C2609" s="40">
        <v>2440</v>
      </c>
      <c r="D2609" s="40">
        <v>167</v>
      </c>
      <c r="E2609" s="41" t="s">
        <v>7520</v>
      </c>
      <c r="F2609" s="42" t="s">
        <v>3683</v>
      </c>
      <c r="G2609" s="41" t="s">
        <v>3667</v>
      </c>
      <c r="H2609" s="41" t="s">
        <v>3684</v>
      </c>
      <c r="I2609" s="41" t="s">
        <v>13</v>
      </c>
      <c r="J2609" s="43">
        <v>10</v>
      </c>
      <c r="K2609" s="44">
        <v>1197</v>
      </c>
      <c r="L2609" s="45">
        <v>10</v>
      </c>
      <c r="M2609" s="45">
        <v>11970</v>
      </c>
      <c r="N2609" s="46">
        <v>0</v>
      </c>
      <c r="O2609" s="46">
        <v>0</v>
      </c>
      <c r="P2609" s="46">
        <v>72</v>
      </c>
      <c r="Q2609" s="46">
        <v>0</v>
      </c>
      <c r="R2609" s="46">
        <f t="shared" si="377"/>
        <v>72</v>
      </c>
      <c r="S2609" s="85"/>
      <c r="T2609" s="47">
        <f t="shared" si="370"/>
        <v>0</v>
      </c>
      <c r="U2609" s="47" t="str" cm="1">
        <f t="array" aca="1" ref="U2609" ca="1">IF(S2609="", "×", IF(LEFT(S2609,2)="項番", COUNTIFS($D$2:$D$4001, INDIRECT("D" &amp; ROW()-1), $U$2:$U$4001, "〇"), "〇"))</f>
        <v>×</v>
      </c>
      <c r="V2609" s="47" t="str">
        <f t="shared" si="371"/>
        <v>×</v>
      </c>
      <c r="W2609" s="47" t="str">
        <f t="shared" si="372"/>
        <v>×</v>
      </c>
      <c r="X2609" s="48" t="str">
        <f t="shared" ca="1" si="373"/>
        <v/>
      </c>
      <c r="Y2609" s="47">
        <f t="shared" ca="1" si="374"/>
        <v>0</v>
      </c>
      <c r="Z2609" s="47">
        <f t="shared" si="375"/>
        <v>167</v>
      </c>
      <c r="AA2609" s="47" t="str">
        <f t="shared" si="376"/>
        <v/>
      </c>
    </row>
    <row r="2610" spans="1:27" ht="14.25" customHeight="1" x14ac:dyDescent="0.4">
      <c r="A2610" s="34" t="e">
        <f>_xlfn.CONCAT(D2610,E2610,G2610,#REF!)</f>
        <v>#REF!</v>
      </c>
      <c r="B2610" s="40">
        <v>1586</v>
      </c>
      <c r="C2610" s="40">
        <v>2441</v>
      </c>
      <c r="D2610" s="40">
        <v>167</v>
      </c>
      <c r="E2610" s="41" t="s">
        <v>7520</v>
      </c>
      <c r="F2610" s="42" t="s">
        <v>3685</v>
      </c>
      <c r="G2610" s="41" t="s">
        <v>3667</v>
      </c>
      <c r="H2610" s="41" t="s">
        <v>3686</v>
      </c>
      <c r="I2610" s="41" t="s">
        <v>13</v>
      </c>
      <c r="J2610" s="43">
        <v>10</v>
      </c>
      <c r="K2610" s="44">
        <v>1781</v>
      </c>
      <c r="L2610" s="45">
        <v>10</v>
      </c>
      <c r="M2610" s="45">
        <v>17810</v>
      </c>
      <c r="N2610" s="46">
        <v>0</v>
      </c>
      <c r="O2610" s="46">
        <v>14</v>
      </c>
      <c r="P2610" s="46">
        <v>0</v>
      </c>
      <c r="Q2610" s="46">
        <v>0</v>
      </c>
      <c r="R2610" s="46">
        <f t="shared" si="377"/>
        <v>14</v>
      </c>
      <c r="S2610" s="85"/>
      <c r="T2610" s="47">
        <f t="shared" si="370"/>
        <v>0</v>
      </c>
      <c r="U2610" s="47" t="str" cm="1">
        <f t="array" aca="1" ref="U2610" ca="1">IF(S2610="", "×", IF(LEFT(S2610,2)="項番", COUNTIFS($D$2:$D$4001, INDIRECT("D" &amp; ROW()-1), $U$2:$U$4001, "〇"), "〇"))</f>
        <v>×</v>
      </c>
      <c r="V2610" s="47" t="str">
        <f t="shared" si="371"/>
        <v>×</v>
      </c>
      <c r="W2610" s="47" t="str">
        <f t="shared" si="372"/>
        <v>×</v>
      </c>
      <c r="X2610" s="48" t="str">
        <f t="shared" ca="1" si="373"/>
        <v/>
      </c>
      <c r="Y2610" s="47">
        <f t="shared" ca="1" si="374"/>
        <v>0</v>
      </c>
      <c r="Z2610" s="47">
        <f t="shared" si="375"/>
        <v>167</v>
      </c>
      <c r="AA2610" s="47" t="str">
        <f t="shared" si="376"/>
        <v/>
      </c>
    </row>
    <row r="2611" spans="1:27" ht="14.25" customHeight="1" x14ac:dyDescent="0.4">
      <c r="A2611" s="34" t="e">
        <f>_xlfn.CONCAT(D2611,E2611,G2611,#REF!)</f>
        <v>#REF!</v>
      </c>
      <c r="B2611" s="40">
        <v>1587</v>
      </c>
      <c r="C2611" s="40">
        <v>2442</v>
      </c>
      <c r="D2611" s="40">
        <v>167</v>
      </c>
      <c r="E2611" s="41" t="s">
        <v>7520</v>
      </c>
      <c r="F2611" s="42" t="s">
        <v>3687</v>
      </c>
      <c r="G2611" s="41" t="s">
        <v>3667</v>
      </c>
      <c r="H2611" s="41" t="s">
        <v>3688</v>
      </c>
      <c r="I2611" s="41" t="s">
        <v>13</v>
      </c>
      <c r="J2611" s="43">
        <v>10</v>
      </c>
      <c r="K2611" s="44">
        <v>2001</v>
      </c>
      <c r="L2611" s="45">
        <v>10</v>
      </c>
      <c r="M2611" s="45">
        <v>20010</v>
      </c>
      <c r="N2611" s="46">
        <v>0</v>
      </c>
      <c r="O2611" s="46">
        <v>10</v>
      </c>
      <c r="P2611" s="46">
        <v>0</v>
      </c>
      <c r="Q2611" s="46">
        <v>0</v>
      </c>
      <c r="R2611" s="46">
        <f t="shared" si="377"/>
        <v>10</v>
      </c>
      <c r="S2611" s="85"/>
      <c r="T2611" s="47">
        <f t="shared" si="370"/>
        <v>0</v>
      </c>
      <c r="U2611" s="47" t="str" cm="1">
        <f t="array" aca="1" ref="U2611" ca="1">IF(S2611="", "×", IF(LEFT(S2611,2)="項番", COUNTIFS($D$2:$D$4001, INDIRECT("D" &amp; ROW()-1), $U$2:$U$4001, "〇"), "〇"))</f>
        <v>×</v>
      </c>
      <c r="V2611" s="47" t="str">
        <f t="shared" si="371"/>
        <v>×</v>
      </c>
      <c r="W2611" s="47" t="str">
        <f t="shared" si="372"/>
        <v>×</v>
      </c>
      <c r="X2611" s="48" t="str">
        <f t="shared" ca="1" si="373"/>
        <v/>
      </c>
      <c r="Y2611" s="47">
        <f t="shared" ca="1" si="374"/>
        <v>0</v>
      </c>
      <c r="Z2611" s="47">
        <f t="shared" si="375"/>
        <v>167</v>
      </c>
      <c r="AA2611" s="47" t="str">
        <f t="shared" si="376"/>
        <v/>
      </c>
    </row>
    <row r="2612" spans="1:27" ht="14.25" customHeight="1" x14ac:dyDescent="0.4">
      <c r="A2612" s="34" t="e">
        <f>_xlfn.CONCAT(D2612,E2612,G2612,#REF!)</f>
        <v>#REF!</v>
      </c>
      <c r="B2612" s="40">
        <v>1588</v>
      </c>
      <c r="C2612" s="40">
        <v>2443</v>
      </c>
      <c r="D2612" s="40">
        <v>167</v>
      </c>
      <c r="E2612" s="41" t="s">
        <v>7520</v>
      </c>
      <c r="F2612" s="42" t="s">
        <v>3689</v>
      </c>
      <c r="G2612" s="41" t="s">
        <v>3667</v>
      </c>
      <c r="H2612" s="41" t="s">
        <v>3690</v>
      </c>
      <c r="I2612" s="41" t="s">
        <v>12</v>
      </c>
      <c r="J2612" s="43">
        <v>100</v>
      </c>
      <c r="K2612" s="44">
        <v>9.6</v>
      </c>
      <c r="L2612" s="45">
        <v>100</v>
      </c>
      <c r="M2612" s="45">
        <v>960</v>
      </c>
      <c r="N2612" s="46">
        <v>1</v>
      </c>
      <c r="O2612" s="46">
        <v>0</v>
      </c>
      <c r="P2612" s="46">
        <v>0</v>
      </c>
      <c r="Q2612" s="46">
        <v>0</v>
      </c>
      <c r="R2612" s="46">
        <f t="shared" si="377"/>
        <v>1</v>
      </c>
      <c r="S2612" s="85"/>
      <c r="T2612" s="47">
        <f t="shared" si="370"/>
        <v>0</v>
      </c>
      <c r="U2612" s="47" t="str" cm="1">
        <f t="array" aca="1" ref="U2612" ca="1">IF(S2612="", "×", IF(LEFT(S2612,2)="項番", COUNTIFS($D$2:$D$4001, INDIRECT("D" &amp; ROW()-1), $U$2:$U$4001, "〇"), "〇"))</f>
        <v>×</v>
      </c>
      <c r="V2612" s="47" t="str">
        <f t="shared" si="371"/>
        <v>×</v>
      </c>
      <c r="W2612" s="47" t="str">
        <f t="shared" si="372"/>
        <v>×</v>
      </c>
      <c r="X2612" s="48" t="str">
        <f t="shared" ca="1" si="373"/>
        <v/>
      </c>
      <c r="Y2612" s="47">
        <f t="shared" ca="1" si="374"/>
        <v>0</v>
      </c>
      <c r="Z2612" s="47">
        <f t="shared" si="375"/>
        <v>167</v>
      </c>
      <c r="AA2612" s="47" t="str">
        <f t="shared" si="376"/>
        <v/>
      </c>
    </row>
    <row r="2613" spans="1:27" ht="14.25" customHeight="1" x14ac:dyDescent="0.4">
      <c r="A2613" s="34" t="e">
        <f>_xlfn.CONCAT(D2613,E2613,G2613,#REF!)</f>
        <v>#REF!</v>
      </c>
      <c r="B2613" s="40">
        <v>1589</v>
      </c>
      <c r="C2613" s="40">
        <v>2444</v>
      </c>
      <c r="D2613" s="40">
        <v>167</v>
      </c>
      <c r="E2613" s="41" t="s">
        <v>7520</v>
      </c>
      <c r="F2613" s="42" t="s">
        <v>3691</v>
      </c>
      <c r="G2613" s="41" t="s">
        <v>3667</v>
      </c>
      <c r="H2613" s="41" t="s">
        <v>3692</v>
      </c>
      <c r="I2613" s="41" t="s">
        <v>12</v>
      </c>
      <c r="J2613" s="43">
        <v>100</v>
      </c>
      <c r="K2613" s="44">
        <v>22.3</v>
      </c>
      <c r="L2613" s="45">
        <v>100</v>
      </c>
      <c r="M2613" s="45">
        <v>2230</v>
      </c>
      <c r="N2613" s="46">
        <v>0</v>
      </c>
      <c r="O2613" s="46">
        <v>2</v>
      </c>
      <c r="P2613" s="46">
        <v>0</v>
      </c>
      <c r="Q2613" s="46">
        <v>0</v>
      </c>
      <c r="R2613" s="46">
        <f t="shared" si="377"/>
        <v>2</v>
      </c>
      <c r="S2613" s="85"/>
      <c r="T2613" s="47">
        <f t="shared" si="370"/>
        <v>0</v>
      </c>
      <c r="U2613" s="47" t="str" cm="1">
        <f t="array" aca="1" ref="U2613" ca="1">IF(S2613="", "×", IF(LEFT(S2613,2)="項番", COUNTIFS($D$2:$D$4001, INDIRECT("D" &amp; ROW()-1), $U$2:$U$4001, "〇"), "〇"))</f>
        <v>×</v>
      </c>
      <c r="V2613" s="47" t="str">
        <f t="shared" si="371"/>
        <v>×</v>
      </c>
      <c r="W2613" s="47" t="str">
        <f t="shared" si="372"/>
        <v>×</v>
      </c>
      <c r="X2613" s="48" t="str">
        <f t="shared" ca="1" si="373"/>
        <v/>
      </c>
      <c r="Y2613" s="47">
        <f t="shared" ca="1" si="374"/>
        <v>0</v>
      </c>
      <c r="Z2613" s="47">
        <f t="shared" si="375"/>
        <v>167</v>
      </c>
      <c r="AA2613" s="47" t="str">
        <f t="shared" si="376"/>
        <v/>
      </c>
    </row>
    <row r="2614" spans="1:27" ht="14.25" customHeight="1" x14ac:dyDescent="0.4">
      <c r="A2614" s="34" t="e">
        <f>_xlfn.CONCAT(D2614,E2614,G2614,#REF!)</f>
        <v>#REF!</v>
      </c>
      <c r="B2614" s="40">
        <v>1590</v>
      </c>
      <c r="C2614" s="40">
        <v>2445</v>
      </c>
      <c r="D2614" s="40">
        <v>167</v>
      </c>
      <c r="E2614" s="41" t="s">
        <v>7520</v>
      </c>
      <c r="F2614" s="42" t="s">
        <v>3693</v>
      </c>
      <c r="G2614" s="41" t="s">
        <v>3667</v>
      </c>
      <c r="H2614" s="41" t="s">
        <v>3694</v>
      </c>
      <c r="I2614" s="41" t="s">
        <v>12</v>
      </c>
      <c r="J2614" s="43">
        <v>100</v>
      </c>
      <c r="K2614" s="44">
        <v>6.3</v>
      </c>
      <c r="L2614" s="45">
        <v>100</v>
      </c>
      <c r="M2614" s="45">
        <v>630</v>
      </c>
      <c r="N2614" s="46">
        <v>0</v>
      </c>
      <c r="O2614" s="46">
        <v>10</v>
      </c>
      <c r="P2614" s="46">
        <v>0</v>
      </c>
      <c r="Q2614" s="46">
        <v>0</v>
      </c>
      <c r="R2614" s="46">
        <f t="shared" si="377"/>
        <v>10</v>
      </c>
      <c r="S2614" s="85"/>
      <c r="T2614" s="47">
        <f t="shared" si="370"/>
        <v>0</v>
      </c>
      <c r="U2614" s="47" t="str" cm="1">
        <f t="array" aca="1" ref="U2614" ca="1">IF(S2614="", "×", IF(LEFT(S2614,2)="項番", COUNTIFS($D$2:$D$4001, INDIRECT("D" &amp; ROW()-1), $U$2:$U$4001, "〇"), "〇"))</f>
        <v>×</v>
      </c>
      <c r="V2614" s="47" t="str">
        <f t="shared" si="371"/>
        <v>×</v>
      </c>
      <c r="W2614" s="47" t="str">
        <f t="shared" si="372"/>
        <v>×</v>
      </c>
      <c r="X2614" s="48" t="str">
        <f t="shared" ca="1" si="373"/>
        <v/>
      </c>
      <c r="Y2614" s="47">
        <f t="shared" ca="1" si="374"/>
        <v>0</v>
      </c>
      <c r="Z2614" s="47">
        <f t="shared" si="375"/>
        <v>167</v>
      </c>
      <c r="AA2614" s="47" t="str">
        <f t="shared" si="376"/>
        <v/>
      </c>
    </row>
    <row r="2615" spans="1:27" ht="14.25" customHeight="1" x14ac:dyDescent="0.4">
      <c r="A2615" s="34" t="e">
        <f>_xlfn.CONCAT(D2615,E2615,G2615,#REF!)</f>
        <v>#REF!</v>
      </c>
      <c r="B2615" s="40">
        <v>1591</v>
      </c>
      <c r="C2615" s="40">
        <v>2446</v>
      </c>
      <c r="D2615" s="40">
        <v>167</v>
      </c>
      <c r="E2615" s="41" t="s">
        <v>7520</v>
      </c>
      <c r="F2615" s="42" t="s">
        <v>3695</v>
      </c>
      <c r="G2615" s="41" t="s">
        <v>3667</v>
      </c>
      <c r="H2615" s="41" t="s">
        <v>3696</v>
      </c>
      <c r="I2615" s="41" t="s">
        <v>1187</v>
      </c>
      <c r="J2615" s="43">
        <v>100</v>
      </c>
      <c r="K2615" s="44">
        <v>10.8</v>
      </c>
      <c r="L2615" s="45">
        <v>100</v>
      </c>
      <c r="M2615" s="45">
        <v>1080</v>
      </c>
      <c r="N2615" s="46">
        <v>10</v>
      </c>
      <c r="O2615" s="46">
        <v>0</v>
      </c>
      <c r="P2615" s="46">
        <v>0</v>
      </c>
      <c r="Q2615" s="46">
        <v>0</v>
      </c>
      <c r="R2615" s="46">
        <f t="shared" si="377"/>
        <v>10</v>
      </c>
      <c r="S2615" s="85"/>
      <c r="T2615" s="47">
        <f t="shared" si="370"/>
        <v>0</v>
      </c>
      <c r="U2615" s="47" t="str" cm="1">
        <f t="array" aca="1" ref="U2615" ca="1">IF(S2615="", "×", IF(LEFT(S2615,2)="項番", COUNTIFS($D$2:$D$4001, INDIRECT("D" &amp; ROW()-1), $U$2:$U$4001, "〇"), "〇"))</f>
        <v>×</v>
      </c>
      <c r="V2615" s="47" t="str">
        <f t="shared" si="371"/>
        <v>×</v>
      </c>
      <c r="W2615" s="47" t="str">
        <f t="shared" si="372"/>
        <v>×</v>
      </c>
      <c r="X2615" s="48" t="str">
        <f t="shared" ca="1" si="373"/>
        <v/>
      </c>
      <c r="Y2615" s="47">
        <f t="shared" ca="1" si="374"/>
        <v>0</v>
      </c>
      <c r="Z2615" s="47">
        <f t="shared" si="375"/>
        <v>167</v>
      </c>
      <c r="AA2615" s="47" t="str">
        <f t="shared" si="376"/>
        <v/>
      </c>
    </row>
    <row r="2616" spans="1:27" ht="14.25" customHeight="1" x14ac:dyDescent="0.4">
      <c r="A2616" s="34" t="e">
        <f>_xlfn.CONCAT(D2616,E2616,G2616,#REF!)</f>
        <v>#REF!</v>
      </c>
      <c r="B2616" s="40">
        <v>1592</v>
      </c>
      <c r="C2616" s="40">
        <v>2447</v>
      </c>
      <c r="D2616" s="40">
        <v>167</v>
      </c>
      <c r="E2616" s="41" t="s">
        <v>7520</v>
      </c>
      <c r="F2616" s="42" t="s">
        <v>3697</v>
      </c>
      <c r="G2616" s="41" t="s">
        <v>3667</v>
      </c>
      <c r="H2616" s="41" t="s">
        <v>3698</v>
      </c>
      <c r="I2616" s="41" t="s">
        <v>143</v>
      </c>
      <c r="J2616" s="43">
        <v>1</v>
      </c>
      <c r="K2616" s="44">
        <v>3622</v>
      </c>
      <c r="L2616" s="45">
        <v>1</v>
      </c>
      <c r="M2616" s="45">
        <v>3622</v>
      </c>
      <c r="N2616" s="46">
        <v>0</v>
      </c>
      <c r="O2616" s="46">
        <v>500</v>
      </c>
      <c r="P2616" s="46">
        <v>500</v>
      </c>
      <c r="Q2616" s="46">
        <v>0</v>
      </c>
      <c r="R2616" s="46">
        <f t="shared" si="377"/>
        <v>1000</v>
      </c>
      <c r="S2616" s="85"/>
      <c r="T2616" s="47">
        <f t="shared" si="370"/>
        <v>0</v>
      </c>
      <c r="U2616" s="47" t="str" cm="1">
        <f t="array" aca="1" ref="U2616" ca="1">IF(S2616="", "×", IF(LEFT(S2616,2)="項番", COUNTIFS($D$2:$D$4001, INDIRECT("D" &amp; ROW()-1), $U$2:$U$4001, "〇"), "〇"))</f>
        <v>×</v>
      </c>
      <c r="V2616" s="47" t="str">
        <f t="shared" si="371"/>
        <v>×</v>
      </c>
      <c r="W2616" s="47" t="str">
        <f t="shared" si="372"/>
        <v>×</v>
      </c>
      <c r="X2616" s="48" t="str">
        <f t="shared" ca="1" si="373"/>
        <v/>
      </c>
      <c r="Y2616" s="47">
        <f t="shared" ca="1" si="374"/>
        <v>0</v>
      </c>
      <c r="Z2616" s="47">
        <f t="shared" si="375"/>
        <v>167</v>
      </c>
      <c r="AA2616" s="47" t="str">
        <f t="shared" si="376"/>
        <v/>
      </c>
    </row>
    <row r="2617" spans="1:27" ht="14.25" customHeight="1" x14ac:dyDescent="0.4">
      <c r="A2617" s="34" t="e">
        <f>_xlfn.CONCAT(D2617,E2617,G2617,#REF!)</f>
        <v>#REF!</v>
      </c>
      <c r="B2617" s="40">
        <v>1593</v>
      </c>
      <c r="C2617" s="40">
        <v>2448</v>
      </c>
      <c r="D2617" s="40">
        <v>167</v>
      </c>
      <c r="E2617" s="41" t="s">
        <v>7520</v>
      </c>
      <c r="F2617" s="42" t="s">
        <v>3699</v>
      </c>
      <c r="G2617" s="41" t="s">
        <v>3667</v>
      </c>
      <c r="H2617" s="41" t="s">
        <v>3700</v>
      </c>
      <c r="I2617" s="41" t="s">
        <v>143</v>
      </c>
      <c r="J2617" s="43">
        <v>1</v>
      </c>
      <c r="K2617" s="44">
        <v>19862</v>
      </c>
      <c r="L2617" s="45">
        <v>1</v>
      </c>
      <c r="M2617" s="45">
        <v>19862</v>
      </c>
      <c r="N2617" s="46">
        <v>0</v>
      </c>
      <c r="O2617" s="46">
        <v>0</v>
      </c>
      <c r="P2617" s="46">
        <v>1</v>
      </c>
      <c r="Q2617" s="46">
        <v>0</v>
      </c>
      <c r="R2617" s="46">
        <f t="shared" si="377"/>
        <v>1</v>
      </c>
      <c r="S2617" s="85"/>
      <c r="T2617" s="47">
        <f t="shared" si="370"/>
        <v>0</v>
      </c>
      <c r="U2617" s="47" t="str" cm="1">
        <f t="array" aca="1" ref="U2617" ca="1">IF(S2617="", "×", IF(LEFT(S2617,2)="項番", COUNTIFS($D$2:$D$4001, INDIRECT("D" &amp; ROW()-1), $U$2:$U$4001, "〇"), "〇"))</f>
        <v>×</v>
      </c>
      <c r="V2617" s="47" t="str">
        <f t="shared" si="371"/>
        <v>×</v>
      </c>
      <c r="W2617" s="47" t="str">
        <f t="shared" si="372"/>
        <v>×</v>
      </c>
      <c r="X2617" s="48" t="str">
        <f t="shared" ca="1" si="373"/>
        <v/>
      </c>
      <c r="Y2617" s="47">
        <f t="shared" ca="1" si="374"/>
        <v>0</v>
      </c>
      <c r="Z2617" s="47">
        <f t="shared" si="375"/>
        <v>167</v>
      </c>
      <c r="AA2617" s="47" t="str">
        <f t="shared" si="376"/>
        <v/>
      </c>
    </row>
    <row r="2618" spans="1:27" ht="14.25" customHeight="1" x14ac:dyDescent="0.4">
      <c r="A2618" s="34" t="e">
        <f>_xlfn.CONCAT(D2618,E2618,G2618,#REF!)</f>
        <v>#REF!</v>
      </c>
      <c r="B2618" s="40">
        <v>1594</v>
      </c>
      <c r="C2618" s="40">
        <v>2449</v>
      </c>
      <c r="D2618" s="40">
        <v>167</v>
      </c>
      <c r="E2618" s="41" t="s">
        <v>7520</v>
      </c>
      <c r="F2618" s="42" t="s">
        <v>3701</v>
      </c>
      <c r="G2618" s="41" t="s">
        <v>3667</v>
      </c>
      <c r="H2618" s="41" t="s">
        <v>3702</v>
      </c>
      <c r="I2618" s="41" t="s">
        <v>316</v>
      </c>
      <c r="J2618" s="43">
        <v>500</v>
      </c>
      <c r="K2618" s="44">
        <v>10.8</v>
      </c>
      <c r="L2618" s="45">
        <v>500</v>
      </c>
      <c r="M2618" s="45">
        <v>5400</v>
      </c>
      <c r="N2618" s="41">
        <v>4</v>
      </c>
      <c r="O2618" s="41">
        <v>0</v>
      </c>
      <c r="P2618" s="41">
        <v>0</v>
      </c>
      <c r="Q2618" s="41">
        <v>0</v>
      </c>
      <c r="R2618" s="46">
        <f t="shared" si="377"/>
        <v>4</v>
      </c>
      <c r="S2618" s="85"/>
      <c r="T2618" s="47">
        <f t="shared" si="370"/>
        <v>0</v>
      </c>
      <c r="U2618" s="47" t="str" cm="1">
        <f t="array" aca="1" ref="U2618" ca="1">IF(S2618="", "×", IF(LEFT(S2618,2)="項番", COUNTIFS($D$2:$D$4001, INDIRECT("D" &amp; ROW()-1), $U$2:$U$4001, "〇"), "〇"))</f>
        <v>×</v>
      </c>
      <c r="V2618" s="47" t="str">
        <f t="shared" si="371"/>
        <v>×</v>
      </c>
      <c r="W2618" s="47" t="str">
        <f t="shared" si="372"/>
        <v>×</v>
      </c>
      <c r="X2618" s="48" t="str">
        <f t="shared" ca="1" si="373"/>
        <v/>
      </c>
      <c r="Y2618" s="47">
        <f t="shared" ca="1" si="374"/>
        <v>0</v>
      </c>
      <c r="Z2618" s="47">
        <f t="shared" si="375"/>
        <v>167</v>
      </c>
      <c r="AA2618" s="47" t="str">
        <f t="shared" si="376"/>
        <v/>
      </c>
    </row>
    <row r="2619" spans="1:27" ht="14.25" customHeight="1" x14ac:dyDescent="0.4">
      <c r="A2619" s="34" t="e">
        <f>_xlfn.CONCAT(D2619,E2619,G2619,#REF!)</f>
        <v>#REF!</v>
      </c>
      <c r="B2619" s="40">
        <v>1595</v>
      </c>
      <c r="C2619" s="40">
        <v>2450</v>
      </c>
      <c r="D2619" s="40">
        <v>167</v>
      </c>
      <c r="E2619" s="41" t="s">
        <v>7520</v>
      </c>
      <c r="F2619" s="42" t="s">
        <v>3703</v>
      </c>
      <c r="G2619" s="41" t="s">
        <v>3667</v>
      </c>
      <c r="H2619" s="41" t="s">
        <v>3704</v>
      </c>
      <c r="I2619" s="41" t="s">
        <v>12</v>
      </c>
      <c r="J2619" s="43">
        <v>100</v>
      </c>
      <c r="K2619" s="44">
        <v>32.299999999999997</v>
      </c>
      <c r="L2619" s="45">
        <v>100</v>
      </c>
      <c r="M2619" s="45">
        <v>3229.9999999999995</v>
      </c>
      <c r="N2619" s="46">
        <v>0</v>
      </c>
      <c r="O2619" s="46">
        <v>0</v>
      </c>
      <c r="P2619" s="46">
        <v>0</v>
      </c>
      <c r="Q2619" s="46">
        <v>24</v>
      </c>
      <c r="R2619" s="46">
        <f t="shared" si="377"/>
        <v>24</v>
      </c>
      <c r="S2619" s="85"/>
      <c r="T2619" s="47">
        <f t="shared" si="370"/>
        <v>0</v>
      </c>
      <c r="U2619" s="47" t="str" cm="1">
        <f t="array" aca="1" ref="U2619" ca="1">IF(S2619="", "×", IF(LEFT(S2619,2)="項番", COUNTIFS($D$2:$D$4001, INDIRECT("D" &amp; ROW()-1), $U$2:$U$4001, "〇"), "〇"))</f>
        <v>×</v>
      </c>
      <c r="V2619" s="47" t="str">
        <f t="shared" si="371"/>
        <v>×</v>
      </c>
      <c r="W2619" s="47" t="str">
        <f t="shared" si="372"/>
        <v>×</v>
      </c>
      <c r="X2619" s="48" t="str">
        <f t="shared" ca="1" si="373"/>
        <v/>
      </c>
      <c r="Y2619" s="47">
        <f t="shared" ca="1" si="374"/>
        <v>0</v>
      </c>
      <c r="Z2619" s="47">
        <f t="shared" si="375"/>
        <v>167</v>
      </c>
      <c r="AA2619" s="47" t="str">
        <f t="shared" si="376"/>
        <v/>
      </c>
    </row>
    <row r="2620" spans="1:27" ht="14.25" customHeight="1" x14ac:dyDescent="0.4">
      <c r="A2620" s="34" t="e">
        <f>_xlfn.CONCAT(D2620,E2620,G2620,#REF!)</f>
        <v>#REF!</v>
      </c>
      <c r="B2620" s="40">
        <v>1597</v>
      </c>
      <c r="C2620" s="40">
        <v>2451</v>
      </c>
      <c r="D2620" s="40">
        <v>167</v>
      </c>
      <c r="E2620" s="41" t="s">
        <v>7520</v>
      </c>
      <c r="F2620" s="42" t="s">
        <v>3706</v>
      </c>
      <c r="G2620" s="41" t="s">
        <v>3667</v>
      </c>
      <c r="H2620" s="41" t="s">
        <v>3707</v>
      </c>
      <c r="I2620" s="41" t="s">
        <v>12</v>
      </c>
      <c r="J2620" s="43">
        <v>100</v>
      </c>
      <c r="K2620" s="44">
        <v>13.9</v>
      </c>
      <c r="L2620" s="45">
        <v>100</v>
      </c>
      <c r="M2620" s="45">
        <v>1390</v>
      </c>
      <c r="N2620" s="46">
        <v>0</v>
      </c>
      <c r="O2620" s="46">
        <v>92</v>
      </c>
      <c r="P2620" s="46">
        <v>0</v>
      </c>
      <c r="Q2620" s="46">
        <v>2</v>
      </c>
      <c r="R2620" s="46">
        <f t="shared" si="377"/>
        <v>94</v>
      </c>
      <c r="S2620" s="85"/>
      <c r="T2620" s="47">
        <f t="shared" si="370"/>
        <v>0</v>
      </c>
      <c r="U2620" s="47" t="str" cm="1">
        <f t="array" aca="1" ref="U2620" ca="1">IF(S2620="", "×", IF(LEFT(S2620,2)="項番", COUNTIFS($D$2:$D$4001, INDIRECT("D" &amp; ROW()-1), $U$2:$U$4001, "〇"), "〇"))</f>
        <v>×</v>
      </c>
      <c r="V2620" s="47" t="str">
        <f t="shared" si="371"/>
        <v>×</v>
      </c>
      <c r="W2620" s="47" t="str">
        <f t="shared" si="372"/>
        <v>×</v>
      </c>
      <c r="X2620" s="48" t="str">
        <f t="shared" ca="1" si="373"/>
        <v/>
      </c>
      <c r="Y2620" s="47">
        <f t="shared" ca="1" si="374"/>
        <v>0</v>
      </c>
      <c r="Z2620" s="47">
        <f t="shared" si="375"/>
        <v>167</v>
      </c>
      <c r="AA2620" s="47" t="str">
        <f t="shared" si="376"/>
        <v/>
      </c>
    </row>
    <row r="2621" spans="1:27" ht="14.25" customHeight="1" x14ac:dyDescent="0.4">
      <c r="A2621" s="34" t="e">
        <f>_xlfn.CONCAT(D2621,E2621,G2621,#REF!)</f>
        <v>#REF!</v>
      </c>
      <c r="B2621" s="40">
        <v>1596</v>
      </c>
      <c r="C2621" s="40">
        <v>2452</v>
      </c>
      <c r="D2621" s="40">
        <v>167</v>
      </c>
      <c r="E2621" s="41" t="s">
        <v>7520</v>
      </c>
      <c r="F2621" s="42" t="s">
        <v>3705</v>
      </c>
      <c r="G2621" s="41" t="s">
        <v>3667</v>
      </c>
      <c r="H2621" s="41" t="s">
        <v>3704</v>
      </c>
      <c r="I2621" s="41" t="s">
        <v>316</v>
      </c>
      <c r="J2621" s="43">
        <v>500</v>
      </c>
      <c r="K2621" s="44">
        <v>32.299999999999997</v>
      </c>
      <c r="L2621" s="45">
        <v>500</v>
      </c>
      <c r="M2621" s="45">
        <v>16149.999999999998</v>
      </c>
      <c r="N2621" s="46">
        <v>0</v>
      </c>
      <c r="O2621" s="46">
        <v>0</v>
      </c>
      <c r="P2621" s="46">
        <v>0</v>
      </c>
      <c r="Q2621" s="46">
        <v>36</v>
      </c>
      <c r="R2621" s="46">
        <f>SUM(N2621:Q2621)</f>
        <v>36</v>
      </c>
      <c r="S2621" s="85"/>
      <c r="T2621" s="47">
        <f t="shared" si="370"/>
        <v>0</v>
      </c>
      <c r="U2621" s="47" t="str" cm="1">
        <f t="array" aca="1" ref="U2621" ca="1">IF(S2621="", "×", IF(LEFT(S2621,2)="項番", COUNTIFS($D$2:$D$4001, INDIRECT("D" &amp; ROW()-1), $U$2:$U$4001, "〇"), "〇"))</f>
        <v>×</v>
      </c>
      <c r="V2621" s="47" t="str">
        <f t="shared" si="371"/>
        <v>×</v>
      </c>
      <c r="W2621" s="47" t="str">
        <f t="shared" si="372"/>
        <v>×</v>
      </c>
      <c r="X2621" s="48" t="str">
        <f t="shared" ca="1" si="373"/>
        <v/>
      </c>
      <c r="Y2621" s="47">
        <f t="shared" ca="1" si="374"/>
        <v>0</v>
      </c>
      <c r="Z2621" s="47">
        <f t="shared" si="375"/>
        <v>167</v>
      </c>
      <c r="AA2621" s="47" t="str">
        <f t="shared" si="376"/>
        <v/>
      </c>
    </row>
    <row r="2622" spans="1:27" ht="14.25" customHeight="1" x14ac:dyDescent="0.4">
      <c r="A2622" s="34" t="e">
        <f>_xlfn.CONCAT(D2622,E2622,G2622,#REF!)</f>
        <v>#REF!</v>
      </c>
      <c r="B2622" s="40">
        <v>1598</v>
      </c>
      <c r="C2622" s="40">
        <v>2453</v>
      </c>
      <c r="D2622" s="40">
        <v>167</v>
      </c>
      <c r="E2622" s="41" t="s">
        <v>7520</v>
      </c>
      <c r="F2622" s="42" t="s">
        <v>3708</v>
      </c>
      <c r="G2622" s="41" t="s">
        <v>3667</v>
      </c>
      <c r="H2622" s="41" t="s">
        <v>3709</v>
      </c>
      <c r="I2622" s="41" t="s">
        <v>12</v>
      </c>
      <c r="J2622" s="43">
        <v>100</v>
      </c>
      <c r="K2622" s="44">
        <v>41.6</v>
      </c>
      <c r="L2622" s="45">
        <v>100</v>
      </c>
      <c r="M2622" s="45">
        <v>4160</v>
      </c>
      <c r="N2622" s="46">
        <v>10</v>
      </c>
      <c r="O2622" s="46">
        <v>0</v>
      </c>
      <c r="P2622" s="46">
        <v>0</v>
      </c>
      <c r="Q2622" s="46">
        <v>0</v>
      </c>
      <c r="R2622" s="46">
        <f t="shared" si="377"/>
        <v>10</v>
      </c>
      <c r="S2622" s="85"/>
      <c r="T2622" s="47">
        <f t="shared" si="370"/>
        <v>0</v>
      </c>
      <c r="U2622" s="47" t="str" cm="1">
        <f t="array" aca="1" ref="U2622" ca="1">IF(S2622="", "×", IF(LEFT(S2622,2)="項番", COUNTIFS($D$2:$D$4001, INDIRECT("D" &amp; ROW()-1), $U$2:$U$4001, "〇"), "〇"))</f>
        <v>×</v>
      </c>
      <c r="V2622" s="47" t="str">
        <f t="shared" si="371"/>
        <v>×</v>
      </c>
      <c r="W2622" s="47" t="str">
        <f t="shared" si="372"/>
        <v>×</v>
      </c>
      <c r="X2622" s="48" t="str">
        <f t="shared" ca="1" si="373"/>
        <v/>
      </c>
      <c r="Y2622" s="47">
        <f t="shared" ca="1" si="374"/>
        <v>0</v>
      </c>
      <c r="Z2622" s="47">
        <f t="shared" si="375"/>
        <v>167</v>
      </c>
      <c r="AA2622" s="47" t="str">
        <f t="shared" si="376"/>
        <v/>
      </c>
    </row>
    <row r="2623" spans="1:27" ht="14.25" customHeight="1" x14ac:dyDescent="0.4">
      <c r="A2623" s="34" t="e">
        <f>_xlfn.CONCAT(D2623,E2623,G2623,#REF!)</f>
        <v>#REF!</v>
      </c>
      <c r="B2623" s="40">
        <v>1599</v>
      </c>
      <c r="C2623" s="40">
        <v>2454</v>
      </c>
      <c r="D2623" s="40">
        <v>167</v>
      </c>
      <c r="E2623" s="41" t="s">
        <v>7520</v>
      </c>
      <c r="F2623" s="42" t="s">
        <v>3710</v>
      </c>
      <c r="G2623" s="41" t="s">
        <v>3667</v>
      </c>
      <c r="H2623" s="41" t="s">
        <v>3711</v>
      </c>
      <c r="I2623" s="41" t="s">
        <v>12</v>
      </c>
      <c r="J2623" s="43">
        <v>100</v>
      </c>
      <c r="K2623" s="44">
        <v>1587.3</v>
      </c>
      <c r="L2623" s="45">
        <v>100</v>
      </c>
      <c r="M2623" s="45">
        <v>158730</v>
      </c>
      <c r="N2623" s="46">
        <v>2</v>
      </c>
      <c r="O2623" s="46">
        <v>0</v>
      </c>
      <c r="P2623" s="46">
        <v>6</v>
      </c>
      <c r="Q2623" s="46">
        <v>0</v>
      </c>
      <c r="R2623" s="46">
        <f t="shared" si="377"/>
        <v>8</v>
      </c>
      <c r="S2623" s="85"/>
      <c r="T2623" s="47">
        <f t="shared" si="370"/>
        <v>0</v>
      </c>
      <c r="U2623" s="47" t="str" cm="1">
        <f t="array" aca="1" ref="U2623" ca="1">IF(S2623="", "×", IF(LEFT(S2623,2)="項番", COUNTIFS($D$2:$D$4001, INDIRECT("D" &amp; ROW()-1), $U$2:$U$4001, "〇"), "〇"))</f>
        <v>×</v>
      </c>
      <c r="V2623" s="47" t="str">
        <f t="shared" si="371"/>
        <v>×</v>
      </c>
      <c r="W2623" s="47" t="str">
        <f t="shared" si="372"/>
        <v>×</v>
      </c>
      <c r="X2623" s="48" t="str">
        <f t="shared" ca="1" si="373"/>
        <v/>
      </c>
      <c r="Y2623" s="47">
        <f t="shared" ca="1" si="374"/>
        <v>0</v>
      </c>
      <c r="Z2623" s="47">
        <f t="shared" si="375"/>
        <v>167</v>
      </c>
      <c r="AA2623" s="47" t="str">
        <f t="shared" si="376"/>
        <v/>
      </c>
    </row>
    <row r="2624" spans="1:27" ht="14.25" customHeight="1" x14ac:dyDescent="0.4">
      <c r="A2624" s="34" t="e">
        <f>_xlfn.CONCAT(D2624,E2624,G2624,#REF!)</f>
        <v>#REF!</v>
      </c>
      <c r="B2624" s="40">
        <v>1600</v>
      </c>
      <c r="C2624" s="40">
        <v>2455</v>
      </c>
      <c r="D2624" s="40">
        <v>167</v>
      </c>
      <c r="E2624" s="41" t="s">
        <v>7520</v>
      </c>
      <c r="F2624" s="42" t="s">
        <v>3712</v>
      </c>
      <c r="G2624" s="41" t="s">
        <v>3667</v>
      </c>
      <c r="H2624" s="41" t="s">
        <v>3713</v>
      </c>
      <c r="I2624" s="41" t="s">
        <v>12</v>
      </c>
      <c r="J2624" s="43">
        <v>100</v>
      </c>
      <c r="K2624" s="44">
        <v>3155.3</v>
      </c>
      <c r="L2624" s="45">
        <v>100</v>
      </c>
      <c r="M2624" s="45">
        <v>315530</v>
      </c>
      <c r="N2624" s="46">
        <v>8</v>
      </c>
      <c r="O2624" s="46">
        <v>0</v>
      </c>
      <c r="P2624" s="46">
        <v>0</v>
      </c>
      <c r="Q2624" s="46">
        <v>0</v>
      </c>
      <c r="R2624" s="46">
        <f t="shared" si="377"/>
        <v>8</v>
      </c>
      <c r="S2624" s="85"/>
      <c r="T2624" s="47">
        <f t="shared" si="370"/>
        <v>0</v>
      </c>
      <c r="U2624" s="47" t="str" cm="1">
        <f t="array" aca="1" ref="U2624" ca="1">IF(S2624="", "×", IF(LEFT(S2624,2)="項番", COUNTIFS($D$2:$D$4001, INDIRECT("D" &amp; ROW()-1), $U$2:$U$4001, "〇"), "〇"))</f>
        <v>×</v>
      </c>
      <c r="V2624" s="47" t="str">
        <f t="shared" si="371"/>
        <v>×</v>
      </c>
      <c r="W2624" s="47" t="str">
        <f t="shared" si="372"/>
        <v>×</v>
      </c>
      <c r="X2624" s="48" t="str">
        <f t="shared" ca="1" si="373"/>
        <v/>
      </c>
      <c r="Y2624" s="47">
        <f t="shared" ca="1" si="374"/>
        <v>0</v>
      </c>
      <c r="Z2624" s="47">
        <f t="shared" si="375"/>
        <v>167</v>
      </c>
      <c r="AA2624" s="47" t="str">
        <f t="shared" si="376"/>
        <v/>
      </c>
    </row>
    <row r="2625" spans="1:246" ht="14.25" customHeight="1" x14ac:dyDescent="0.4">
      <c r="A2625" s="34" t="e">
        <f>_xlfn.CONCAT(D2625,E2625,G2625,#REF!)</f>
        <v>#REF!</v>
      </c>
      <c r="B2625" s="40">
        <v>1601</v>
      </c>
      <c r="C2625" s="40">
        <v>2456</v>
      </c>
      <c r="D2625" s="40">
        <v>167</v>
      </c>
      <c r="E2625" s="41" t="s">
        <v>7520</v>
      </c>
      <c r="F2625" s="42" t="s">
        <v>3714</v>
      </c>
      <c r="G2625" s="41" t="s">
        <v>3667</v>
      </c>
      <c r="H2625" s="41" t="s">
        <v>3715</v>
      </c>
      <c r="I2625" s="41" t="s">
        <v>3716</v>
      </c>
      <c r="J2625" s="43">
        <v>1</v>
      </c>
      <c r="K2625" s="44">
        <v>458799</v>
      </c>
      <c r="L2625" s="45">
        <v>1</v>
      </c>
      <c r="M2625" s="45">
        <v>458799</v>
      </c>
      <c r="N2625" s="46">
        <v>0</v>
      </c>
      <c r="O2625" s="46">
        <v>120</v>
      </c>
      <c r="P2625" s="46">
        <v>1</v>
      </c>
      <c r="Q2625" s="46">
        <v>0</v>
      </c>
      <c r="R2625" s="46">
        <f t="shared" si="377"/>
        <v>121</v>
      </c>
      <c r="S2625" s="85"/>
      <c r="T2625" s="47">
        <f t="shared" si="370"/>
        <v>0</v>
      </c>
      <c r="U2625" s="47" t="str" cm="1">
        <f t="array" aca="1" ref="U2625" ca="1">IF(S2625="", "×", IF(LEFT(S2625,2)="項番", COUNTIFS($D$2:$D$4001, INDIRECT("D" &amp; ROW()-1), $U$2:$U$4001, "〇"), "〇"))</f>
        <v>×</v>
      </c>
      <c r="V2625" s="47" t="str">
        <f t="shared" si="371"/>
        <v>×</v>
      </c>
      <c r="W2625" s="47" t="str">
        <f t="shared" si="372"/>
        <v>×</v>
      </c>
      <c r="X2625" s="48" t="str">
        <f t="shared" ca="1" si="373"/>
        <v/>
      </c>
      <c r="Y2625" s="47">
        <f t="shared" ca="1" si="374"/>
        <v>0</v>
      </c>
      <c r="Z2625" s="47">
        <f t="shared" si="375"/>
        <v>167</v>
      </c>
      <c r="AA2625" s="47" t="str">
        <f t="shared" si="376"/>
        <v/>
      </c>
    </row>
    <row r="2626" spans="1:246" ht="14.25" customHeight="1" x14ac:dyDescent="0.4">
      <c r="A2626" s="34" t="e">
        <f>_xlfn.CONCAT(D2626,E2626,G2626,#REF!)</f>
        <v>#REF!</v>
      </c>
      <c r="B2626" s="40">
        <v>1603</v>
      </c>
      <c r="C2626" s="40">
        <v>2457</v>
      </c>
      <c r="D2626" s="40">
        <v>167</v>
      </c>
      <c r="E2626" s="41" t="s">
        <v>7520</v>
      </c>
      <c r="F2626" s="42" t="s">
        <v>3719</v>
      </c>
      <c r="G2626" s="41" t="s">
        <v>3667</v>
      </c>
      <c r="H2626" s="41" t="s">
        <v>3720</v>
      </c>
      <c r="I2626" s="41" t="s">
        <v>3721</v>
      </c>
      <c r="J2626" s="43">
        <v>5</v>
      </c>
      <c r="K2626" s="44">
        <v>26932</v>
      </c>
      <c r="L2626" s="45">
        <v>5</v>
      </c>
      <c r="M2626" s="45">
        <v>134660</v>
      </c>
      <c r="N2626" s="46">
        <v>0</v>
      </c>
      <c r="O2626" s="46">
        <v>12</v>
      </c>
      <c r="P2626" s="46">
        <v>50</v>
      </c>
      <c r="Q2626" s="46">
        <v>0</v>
      </c>
      <c r="R2626" s="46">
        <f>SUM(N2626:Q2626)</f>
        <v>62</v>
      </c>
      <c r="S2626" s="85"/>
      <c r="T2626" s="47">
        <f t="shared" si="370"/>
        <v>0</v>
      </c>
      <c r="U2626" s="47" t="str" cm="1">
        <f t="array" aca="1" ref="U2626" ca="1">IF(S2626="", "×", IF(LEFT(S2626,2)="項番", COUNTIFS($D$2:$D$4001, INDIRECT("D" &amp; ROW()-1), $U$2:$U$4001, "〇"), "〇"))</f>
        <v>×</v>
      </c>
      <c r="V2626" s="47" t="str">
        <f t="shared" si="371"/>
        <v>×</v>
      </c>
      <c r="W2626" s="47" t="str">
        <f t="shared" si="372"/>
        <v>×</v>
      </c>
      <c r="X2626" s="48" t="str">
        <f t="shared" ca="1" si="373"/>
        <v/>
      </c>
      <c r="Y2626" s="47">
        <f t="shared" ca="1" si="374"/>
        <v>0</v>
      </c>
      <c r="Z2626" s="47">
        <f t="shared" si="375"/>
        <v>167</v>
      </c>
      <c r="AA2626" s="47" t="str">
        <f t="shared" si="376"/>
        <v/>
      </c>
    </row>
    <row r="2627" spans="1:246" ht="14.25" customHeight="1" x14ac:dyDescent="0.4">
      <c r="A2627" s="34" t="e">
        <f>_xlfn.CONCAT(D2627,E2627,G2627,#REF!)</f>
        <v>#REF!</v>
      </c>
      <c r="B2627" s="40">
        <v>1610</v>
      </c>
      <c r="C2627" s="40">
        <v>2458</v>
      </c>
      <c r="D2627" s="40">
        <v>167</v>
      </c>
      <c r="E2627" s="41" t="s">
        <v>7520</v>
      </c>
      <c r="F2627" s="42" t="s">
        <v>3735</v>
      </c>
      <c r="G2627" s="41" t="s">
        <v>3667</v>
      </c>
      <c r="H2627" s="41" t="s">
        <v>3736</v>
      </c>
      <c r="I2627" s="41" t="s">
        <v>275</v>
      </c>
      <c r="J2627" s="43">
        <v>1000</v>
      </c>
      <c r="K2627" s="44">
        <v>6.1</v>
      </c>
      <c r="L2627" s="45">
        <v>1000</v>
      </c>
      <c r="M2627" s="45">
        <v>6100</v>
      </c>
      <c r="N2627" s="46">
        <v>0</v>
      </c>
      <c r="O2627" s="46">
        <v>280</v>
      </c>
      <c r="P2627" s="46">
        <v>0</v>
      </c>
      <c r="Q2627" s="46">
        <v>0</v>
      </c>
      <c r="R2627" s="46">
        <f>SUM(N2627:Q2627)</f>
        <v>280</v>
      </c>
      <c r="S2627" s="85"/>
      <c r="T2627" s="47">
        <f t="shared" si="370"/>
        <v>0</v>
      </c>
      <c r="U2627" s="47" t="str" cm="1">
        <f t="array" aca="1" ref="U2627" ca="1">IF(S2627="", "×", IF(LEFT(S2627,2)="項番", COUNTIFS($D$2:$D$4001, INDIRECT("D" &amp; ROW()-1), $U$2:$U$4001, "〇"), "〇"))</f>
        <v>×</v>
      </c>
      <c r="V2627" s="47" t="str">
        <f t="shared" si="371"/>
        <v>×</v>
      </c>
      <c r="W2627" s="47" t="str">
        <f t="shared" si="372"/>
        <v>×</v>
      </c>
      <c r="X2627" s="48" t="str">
        <f t="shared" ca="1" si="373"/>
        <v/>
      </c>
      <c r="Y2627" s="47">
        <f t="shared" ca="1" si="374"/>
        <v>0</v>
      </c>
      <c r="Z2627" s="47">
        <f t="shared" si="375"/>
        <v>167</v>
      </c>
      <c r="AA2627" s="47" t="str">
        <f t="shared" si="376"/>
        <v/>
      </c>
    </row>
    <row r="2628" spans="1:246" s="50" customFormat="1" ht="14.25" customHeight="1" x14ac:dyDescent="0.4">
      <c r="A2628" s="50" t="e">
        <f>_xlfn.CONCAT(D2628,E2628,G2628,#REF!)</f>
        <v>#REF!</v>
      </c>
      <c r="B2628" s="51"/>
      <c r="C2628" s="51" t="s">
        <v>125</v>
      </c>
      <c r="D2628" s="51" t="s">
        <v>125</v>
      </c>
      <c r="E2628" s="52"/>
      <c r="F2628" s="53"/>
      <c r="G2628" s="52"/>
      <c r="H2628" s="52"/>
      <c r="I2628" s="52"/>
      <c r="J2628" s="54"/>
      <c r="K2628" s="55"/>
      <c r="L2628" s="56"/>
      <c r="M2628" s="56"/>
      <c r="N2628" s="57"/>
      <c r="O2628" s="57"/>
      <c r="P2628" s="57"/>
      <c r="Q2628" s="57"/>
      <c r="R2628" s="57"/>
      <c r="S2628" s="86" t="s">
        <v>7789</v>
      </c>
      <c r="T2628" s="58">
        <f t="shared" si="370"/>
        <v>0</v>
      </c>
      <c r="U2628" s="58" cm="1">
        <f t="array" aca="1" ref="U2628" ca="1">IF(S2628="", "×", IF(LEFT(S2628,2)="項番", COUNTIFS($D$2:$D$4001, INDIRECT("D" &amp; ROW()-1), $U$2:$U$4001, "〇"), "〇"))</f>
        <v>0</v>
      </c>
      <c r="V2628" s="58" t="str">
        <f t="shared" si="371"/>
        <v/>
      </c>
      <c r="W2628" s="58" t="str">
        <f t="shared" si="372"/>
        <v/>
      </c>
      <c r="X2628" s="59" t="str">
        <f t="shared" ca="1" si="373"/>
        <v/>
      </c>
      <c r="Y2628" s="58">
        <f t="shared" ca="1" si="374"/>
        <v>0</v>
      </c>
      <c r="Z2628" s="58">
        <f t="shared" si="375"/>
        <v>167</v>
      </c>
      <c r="AA2628" s="58" t="str">
        <f t="shared" si="376"/>
        <v>【注意】：項番集計行（項番〇計）は、一つ上のNOにする)</v>
      </c>
      <c r="AB2628" s="60"/>
      <c r="AC2628" s="60"/>
      <c r="AD2628" s="60"/>
      <c r="AE2628" s="60"/>
      <c r="AF2628" s="60"/>
      <c r="AG2628" s="60"/>
      <c r="AH2628" s="60"/>
      <c r="AI2628" s="60"/>
      <c r="AJ2628" s="60"/>
      <c r="AK2628" s="60"/>
      <c r="AL2628" s="60"/>
      <c r="AM2628" s="60"/>
      <c r="AN2628" s="60"/>
      <c r="AO2628" s="60"/>
      <c r="AP2628" s="60"/>
      <c r="AQ2628" s="60"/>
      <c r="AR2628" s="60"/>
      <c r="AS2628" s="60"/>
      <c r="AT2628" s="60"/>
      <c r="AU2628" s="60"/>
      <c r="AV2628" s="60"/>
      <c r="AW2628" s="60"/>
      <c r="AX2628" s="60"/>
      <c r="AY2628" s="60"/>
      <c r="AZ2628" s="60"/>
      <c r="BA2628" s="60"/>
      <c r="BB2628" s="60"/>
      <c r="BC2628" s="60"/>
      <c r="BD2628" s="60"/>
      <c r="BE2628" s="60"/>
      <c r="BF2628" s="60"/>
      <c r="BG2628" s="60"/>
      <c r="BH2628" s="60"/>
      <c r="BI2628" s="60"/>
      <c r="BJ2628" s="60"/>
      <c r="BK2628" s="60"/>
      <c r="BL2628" s="60"/>
      <c r="BM2628" s="60"/>
      <c r="BN2628" s="60"/>
      <c r="BO2628" s="60"/>
      <c r="BP2628" s="60"/>
      <c r="BQ2628" s="60"/>
      <c r="BR2628" s="60"/>
      <c r="BS2628" s="60"/>
      <c r="BT2628" s="60"/>
      <c r="BU2628" s="60"/>
      <c r="BV2628" s="60"/>
      <c r="BW2628" s="60"/>
      <c r="BX2628" s="60"/>
      <c r="BY2628" s="60"/>
      <c r="BZ2628" s="60"/>
      <c r="CA2628" s="60"/>
      <c r="CB2628" s="60"/>
      <c r="CC2628" s="60"/>
      <c r="CD2628" s="60"/>
      <c r="CE2628" s="60"/>
      <c r="CF2628" s="60"/>
      <c r="CG2628" s="60"/>
      <c r="CH2628" s="60"/>
      <c r="CI2628" s="60"/>
      <c r="CJ2628" s="60"/>
      <c r="CK2628" s="60"/>
      <c r="CL2628" s="60"/>
      <c r="CM2628" s="60"/>
      <c r="CN2628" s="60"/>
      <c r="CO2628" s="60"/>
      <c r="CP2628" s="60"/>
      <c r="CQ2628" s="60"/>
      <c r="CR2628" s="60"/>
      <c r="CS2628" s="60"/>
      <c r="CT2628" s="60"/>
      <c r="CU2628" s="60"/>
      <c r="CV2628" s="60"/>
      <c r="CW2628" s="60"/>
      <c r="CX2628" s="60"/>
      <c r="CY2628" s="60"/>
      <c r="CZ2628" s="60"/>
      <c r="DA2628" s="60"/>
      <c r="DB2628" s="60"/>
      <c r="DC2628" s="60"/>
      <c r="DD2628" s="60"/>
      <c r="DE2628" s="60"/>
      <c r="DF2628" s="60"/>
      <c r="DG2628" s="60"/>
      <c r="DH2628" s="60"/>
      <c r="DI2628" s="60"/>
      <c r="DJ2628" s="60"/>
      <c r="DK2628" s="60"/>
      <c r="DL2628" s="60"/>
      <c r="DM2628" s="60"/>
      <c r="DN2628" s="60"/>
      <c r="DO2628" s="60"/>
      <c r="DP2628" s="60"/>
      <c r="DQ2628" s="60"/>
      <c r="DR2628" s="60"/>
      <c r="DS2628" s="60"/>
      <c r="DT2628" s="60"/>
      <c r="DU2628" s="60"/>
      <c r="DV2628" s="60"/>
      <c r="DW2628" s="60"/>
      <c r="DX2628" s="60"/>
      <c r="DY2628" s="60"/>
      <c r="DZ2628" s="60"/>
      <c r="EA2628" s="60"/>
      <c r="EB2628" s="60"/>
      <c r="EC2628" s="60"/>
      <c r="ED2628" s="60"/>
      <c r="EE2628" s="60"/>
      <c r="EF2628" s="60"/>
      <c r="EG2628" s="60"/>
      <c r="EH2628" s="60"/>
      <c r="EI2628" s="60"/>
      <c r="EJ2628" s="60"/>
      <c r="EK2628" s="60"/>
      <c r="EL2628" s="60"/>
      <c r="EM2628" s="60"/>
      <c r="EN2628" s="60"/>
      <c r="EO2628" s="60"/>
      <c r="EP2628" s="60"/>
      <c r="EQ2628" s="60"/>
      <c r="ER2628" s="60"/>
      <c r="ES2628" s="60"/>
      <c r="ET2628" s="60"/>
      <c r="EU2628" s="60"/>
      <c r="EV2628" s="60"/>
      <c r="EW2628" s="60"/>
      <c r="EX2628" s="60"/>
      <c r="EY2628" s="60"/>
      <c r="EZ2628" s="60"/>
      <c r="FA2628" s="60"/>
      <c r="FB2628" s="60"/>
      <c r="FC2628" s="60"/>
      <c r="FD2628" s="60"/>
      <c r="FE2628" s="60"/>
      <c r="FF2628" s="60"/>
      <c r="FG2628" s="60"/>
      <c r="FH2628" s="60"/>
      <c r="FI2628" s="60"/>
      <c r="FJ2628" s="60"/>
      <c r="FK2628" s="60"/>
      <c r="FL2628" s="60"/>
      <c r="FM2628" s="60"/>
      <c r="FN2628" s="60"/>
      <c r="FO2628" s="60"/>
      <c r="FP2628" s="60"/>
      <c r="FQ2628" s="60"/>
      <c r="FR2628" s="60"/>
      <c r="FS2628" s="60"/>
      <c r="FT2628" s="60"/>
      <c r="FU2628" s="60"/>
      <c r="FV2628" s="60"/>
      <c r="FW2628" s="60"/>
      <c r="FX2628" s="60"/>
      <c r="FY2628" s="60"/>
      <c r="FZ2628" s="60"/>
      <c r="GA2628" s="60"/>
      <c r="GB2628" s="60"/>
      <c r="GC2628" s="60"/>
      <c r="GD2628" s="60"/>
      <c r="GE2628" s="60"/>
      <c r="GF2628" s="60"/>
      <c r="GG2628" s="60"/>
      <c r="GH2628" s="60"/>
      <c r="GI2628" s="60"/>
      <c r="GJ2628" s="60"/>
      <c r="GK2628" s="60"/>
      <c r="GL2628" s="60"/>
      <c r="GM2628" s="60"/>
      <c r="GN2628" s="60"/>
      <c r="GO2628" s="60"/>
      <c r="GP2628" s="60"/>
      <c r="GQ2628" s="60"/>
      <c r="GR2628" s="60"/>
      <c r="GS2628" s="60"/>
      <c r="GT2628" s="60"/>
      <c r="GU2628" s="60"/>
      <c r="GV2628" s="60"/>
      <c r="GW2628" s="60"/>
      <c r="GX2628" s="60"/>
      <c r="GY2628" s="60"/>
      <c r="GZ2628" s="60"/>
      <c r="HA2628" s="60"/>
      <c r="HB2628" s="60"/>
      <c r="HC2628" s="60"/>
      <c r="HD2628" s="60"/>
      <c r="HE2628" s="60"/>
      <c r="HF2628" s="60"/>
      <c r="HG2628" s="60"/>
      <c r="HH2628" s="60"/>
      <c r="HI2628" s="60"/>
      <c r="HJ2628" s="60"/>
      <c r="HK2628" s="60"/>
      <c r="HL2628" s="60"/>
      <c r="HM2628" s="60"/>
      <c r="HN2628" s="60"/>
      <c r="HO2628" s="60"/>
      <c r="HP2628" s="60"/>
      <c r="HQ2628" s="60"/>
      <c r="HR2628" s="60"/>
      <c r="HS2628" s="60"/>
      <c r="HT2628" s="60"/>
      <c r="HU2628" s="60"/>
      <c r="HV2628" s="60"/>
      <c r="HW2628" s="60"/>
      <c r="HX2628" s="60"/>
      <c r="HY2628" s="60"/>
      <c r="HZ2628" s="60"/>
      <c r="IA2628" s="60"/>
      <c r="IB2628" s="60"/>
      <c r="IC2628" s="60"/>
      <c r="ID2628" s="60"/>
      <c r="IE2628" s="60"/>
      <c r="IF2628" s="60"/>
      <c r="IG2628" s="60"/>
      <c r="IH2628" s="60"/>
      <c r="II2628" s="60"/>
      <c r="IJ2628" s="60"/>
      <c r="IK2628" s="60"/>
      <c r="IL2628" s="60"/>
    </row>
    <row r="2629" spans="1:246" ht="14.25" customHeight="1" x14ac:dyDescent="0.4">
      <c r="A2629" s="34" t="e">
        <f>_xlfn.CONCAT(D2629,E2629,G2629,#REF!)</f>
        <v>#REF!</v>
      </c>
      <c r="B2629" s="40">
        <v>1604</v>
      </c>
      <c r="C2629" s="40">
        <v>2459</v>
      </c>
      <c r="D2629" s="40">
        <v>168</v>
      </c>
      <c r="E2629" s="41" t="s">
        <v>7520</v>
      </c>
      <c r="F2629" s="42" t="s">
        <v>3722</v>
      </c>
      <c r="G2629" s="41" t="s">
        <v>3667</v>
      </c>
      <c r="H2629" s="41" t="s">
        <v>3723</v>
      </c>
      <c r="I2629" s="41" t="s">
        <v>3724</v>
      </c>
      <c r="J2629" s="43">
        <v>1</v>
      </c>
      <c r="K2629" s="44">
        <v>1618.7</v>
      </c>
      <c r="L2629" s="45">
        <v>60</v>
      </c>
      <c r="M2629" s="45">
        <v>97122</v>
      </c>
      <c r="N2629" s="46">
        <v>0</v>
      </c>
      <c r="O2629" s="46">
        <v>0</v>
      </c>
      <c r="P2629" s="46">
        <v>36</v>
      </c>
      <c r="Q2629" s="46">
        <v>0</v>
      </c>
      <c r="R2629" s="46">
        <f t="shared" si="377"/>
        <v>36</v>
      </c>
      <c r="S2629" s="85"/>
      <c r="T2629" s="47">
        <f t="shared" ref="T2629:T2692" si="379">IF(C2629="",SUMIF(D:D,D2628,T:T),R2629*S2629)</f>
        <v>0</v>
      </c>
      <c r="U2629" s="47" t="str" cm="1">
        <f t="array" aca="1" ref="U2629" ca="1">IF(S2629="", "×", IF(LEFT(S2629,2)="項番", COUNTIFS($D$2:$D$4001, INDIRECT("D" &amp; ROW()-1), $U$2:$U$4001, "〇"), "〇"))</f>
        <v>×</v>
      </c>
      <c r="V2629" s="47" t="str">
        <f t="shared" ref="V2629:V2692" si="380">IF(LEFT(S2629,2)="項番","",IF(S2629&gt;=1,"〇","×"))</f>
        <v>×</v>
      </c>
      <c r="W2629" s="47" t="str">
        <f t="shared" ref="W2629:W2692" si="381">IF(LEFT(S2629,2)="項番","",IF(ISNUMBER(S2629),IF(INT(S2629)=S2629,"〇","×"),"×"))</f>
        <v>×</v>
      </c>
      <c r="X2629" s="48" t="str">
        <f t="shared" ref="X2629:X2692" ca="1" si="382">IF(LEFT(S2629,2)="項番",IF(U2629=0,"",IF(COUNTIF(D:D,Z2629)=U2629,"","この項番で見積単価（税別）が入力されていない品目があります")),IF(U2629="〇",IF(OR(V2629="×",W2629="×"),"←見積単価（税別）欄には、1以上の整数を入力してください",""),""))</f>
        <v/>
      </c>
      <c r="Y2629" s="47">
        <f t="shared" ref="Y2629:Y2692" ca="1" si="383">IF(X2629="",0,1)</f>
        <v>0</v>
      </c>
      <c r="Z2629" s="47">
        <f t="shared" ref="Z2629:Z2692" si="384">IF(D2629="",D2628,D2629)</f>
        <v>168</v>
      </c>
      <c r="AA2629" s="47" t="str">
        <f t="shared" ref="AA2629:AA2692" si="385">IF(C2629&lt;&gt;"","","【注意】：項番集計行（項番〇計）は、一つ上のNOにする)")</f>
        <v/>
      </c>
    </row>
    <row r="2630" spans="1:246" ht="14.25" customHeight="1" x14ac:dyDescent="0.4">
      <c r="A2630" s="34" t="e">
        <f>_xlfn.CONCAT(D2630,E2630,G2630,#REF!)</f>
        <v>#REF!</v>
      </c>
      <c r="B2630" s="40">
        <v>1606</v>
      </c>
      <c r="C2630" s="40">
        <v>2460</v>
      </c>
      <c r="D2630" s="40">
        <v>168</v>
      </c>
      <c r="E2630" s="41" t="s">
        <v>7520</v>
      </c>
      <c r="F2630" s="42" t="s">
        <v>3727</v>
      </c>
      <c r="G2630" s="41" t="s">
        <v>3667</v>
      </c>
      <c r="H2630" s="41" t="s">
        <v>3728</v>
      </c>
      <c r="I2630" s="41" t="s">
        <v>316</v>
      </c>
      <c r="J2630" s="43">
        <v>500</v>
      </c>
      <c r="K2630" s="44">
        <v>443.5</v>
      </c>
      <c r="L2630" s="45">
        <v>500</v>
      </c>
      <c r="M2630" s="45">
        <v>221750</v>
      </c>
      <c r="N2630" s="41">
        <v>0</v>
      </c>
      <c r="O2630" s="41">
        <v>0</v>
      </c>
      <c r="P2630" s="41">
        <v>2</v>
      </c>
      <c r="Q2630" s="41">
        <v>0</v>
      </c>
      <c r="R2630" s="46">
        <f t="shared" ref="R2630:R2683" si="386">SUM(N2630:Q2630)</f>
        <v>2</v>
      </c>
      <c r="S2630" s="85"/>
      <c r="T2630" s="47">
        <f t="shared" si="379"/>
        <v>0</v>
      </c>
      <c r="U2630" s="47" t="str" cm="1">
        <f t="array" aca="1" ref="U2630" ca="1">IF(S2630="", "×", IF(LEFT(S2630,2)="項番", COUNTIFS($D$2:$D$4001, INDIRECT("D" &amp; ROW()-1), $U$2:$U$4001, "〇"), "〇"))</f>
        <v>×</v>
      </c>
      <c r="V2630" s="47" t="str">
        <f t="shared" si="380"/>
        <v>×</v>
      </c>
      <c r="W2630" s="47" t="str">
        <f t="shared" si="381"/>
        <v>×</v>
      </c>
      <c r="X2630" s="48" t="str">
        <f t="shared" ca="1" si="382"/>
        <v/>
      </c>
      <c r="Y2630" s="47">
        <f t="shared" ca="1" si="383"/>
        <v>0</v>
      </c>
      <c r="Z2630" s="47">
        <f t="shared" si="384"/>
        <v>168</v>
      </c>
      <c r="AA2630" s="47" t="str">
        <f t="shared" si="385"/>
        <v/>
      </c>
    </row>
    <row r="2631" spans="1:246" s="50" customFormat="1" ht="14.25" customHeight="1" x14ac:dyDescent="0.4">
      <c r="A2631" s="50" t="e">
        <f>_xlfn.CONCAT(D2631,E2631,G2631,#REF!)</f>
        <v>#REF!</v>
      </c>
      <c r="B2631" s="51"/>
      <c r="C2631" s="51" t="s">
        <v>125</v>
      </c>
      <c r="D2631" s="51" t="s">
        <v>125</v>
      </c>
      <c r="E2631" s="52"/>
      <c r="F2631" s="53"/>
      <c r="G2631" s="52"/>
      <c r="H2631" s="52"/>
      <c r="I2631" s="52"/>
      <c r="J2631" s="54"/>
      <c r="K2631" s="55"/>
      <c r="L2631" s="56"/>
      <c r="M2631" s="56"/>
      <c r="N2631" s="52"/>
      <c r="O2631" s="52"/>
      <c r="P2631" s="52"/>
      <c r="Q2631" s="52"/>
      <c r="R2631" s="57"/>
      <c r="S2631" s="86" t="s">
        <v>7720</v>
      </c>
      <c r="T2631" s="58">
        <f t="shared" si="379"/>
        <v>0</v>
      </c>
      <c r="U2631" s="58" cm="1">
        <f t="array" aca="1" ref="U2631" ca="1">IF(S2631="", "×", IF(LEFT(S2631,2)="項番", COUNTIFS($D$2:$D$4001, INDIRECT("D" &amp; ROW()-1), $U$2:$U$4001, "〇"), "〇"))</f>
        <v>0</v>
      </c>
      <c r="V2631" s="58" t="str">
        <f t="shared" si="380"/>
        <v/>
      </c>
      <c r="W2631" s="58" t="str">
        <f t="shared" si="381"/>
        <v/>
      </c>
      <c r="X2631" s="59" t="str">
        <f t="shared" ca="1" si="382"/>
        <v/>
      </c>
      <c r="Y2631" s="58">
        <f t="shared" ca="1" si="383"/>
        <v>0</v>
      </c>
      <c r="Z2631" s="58">
        <f t="shared" si="384"/>
        <v>168</v>
      </c>
      <c r="AA2631" s="58" t="str">
        <f t="shared" si="385"/>
        <v>【注意】：項番集計行（項番〇計）は、一つ上のNOにする)</v>
      </c>
      <c r="AB2631" s="60"/>
      <c r="AC2631" s="60"/>
      <c r="AD2631" s="60"/>
      <c r="AE2631" s="60"/>
      <c r="AF2631" s="60"/>
      <c r="AG2631" s="60"/>
      <c r="AH2631" s="60"/>
      <c r="AI2631" s="60"/>
      <c r="AJ2631" s="60"/>
      <c r="AK2631" s="60"/>
      <c r="AL2631" s="60"/>
      <c r="AM2631" s="60"/>
      <c r="AN2631" s="60"/>
      <c r="AO2631" s="60"/>
      <c r="AP2631" s="60"/>
      <c r="AQ2631" s="60"/>
      <c r="AR2631" s="60"/>
      <c r="AS2631" s="60"/>
      <c r="AT2631" s="60"/>
      <c r="AU2631" s="60"/>
      <c r="AV2631" s="60"/>
      <c r="AW2631" s="60"/>
      <c r="AX2631" s="60"/>
      <c r="AY2631" s="60"/>
      <c r="AZ2631" s="60"/>
      <c r="BA2631" s="60"/>
      <c r="BB2631" s="60"/>
      <c r="BC2631" s="60"/>
      <c r="BD2631" s="60"/>
      <c r="BE2631" s="60"/>
      <c r="BF2631" s="60"/>
      <c r="BG2631" s="60"/>
      <c r="BH2631" s="60"/>
      <c r="BI2631" s="60"/>
      <c r="BJ2631" s="60"/>
      <c r="BK2631" s="60"/>
      <c r="BL2631" s="60"/>
      <c r="BM2631" s="60"/>
      <c r="BN2631" s="60"/>
      <c r="BO2631" s="60"/>
      <c r="BP2631" s="60"/>
      <c r="BQ2631" s="60"/>
      <c r="BR2631" s="60"/>
      <c r="BS2631" s="60"/>
      <c r="BT2631" s="60"/>
      <c r="BU2631" s="60"/>
      <c r="BV2631" s="60"/>
      <c r="BW2631" s="60"/>
      <c r="BX2631" s="60"/>
      <c r="BY2631" s="60"/>
      <c r="BZ2631" s="60"/>
      <c r="CA2631" s="60"/>
      <c r="CB2631" s="60"/>
      <c r="CC2631" s="60"/>
      <c r="CD2631" s="60"/>
      <c r="CE2631" s="60"/>
      <c r="CF2631" s="60"/>
      <c r="CG2631" s="60"/>
      <c r="CH2631" s="60"/>
      <c r="CI2631" s="60"/>
      <c r="CJ2631" s="60"/>
      <c r="CK2631" s="60"/>
      <c r="CL2631" s="60"/>
      <c r="CM2631" s="60"/>
      <c r="CN2631" s="60"/>
      <c r="CO2631" s="60"/>
      <c r="CP2631" s="60"/>
      <c r="CQ2631" s="60"/>
      <c r="CR2631" s="60"/>
      <c r="CS2631" s="60"/>
      <c r="CT2631" s="60"/>
      <c r="CU2631" s="60"/>
      <c r="CV2631" s="60"/>
      <c r="CW2631" s="60"/>
      <c r="CX2631" s="60"/>
      <c r="CY2631" s="60"/>
      <c r="CZ2631" s="60"/>
      <c r="DA2631" s="60"/>
      <c r="DB2631" s="60"/>
      <c r="DC2631" s="60"/>
      <c r="DD2631" s="60"/>
      <c r="DE2631" s="60"/>
      <c r="DF2631" s="60"/>
      <c r="DG2631" s="60"/>
      <c r="DH2631" s="60"/>
      <c r="DI2631" s="60"/>
      <c r="DJ2631" s="60"/>
      <c r="DK2631" s="60"/>
      <c r="DL2631" s="60"/>
      <c r="DM2631" s="60"/>
      <c r="DN2631" s="60"/>
      <c r="DO2631" s="60"/>
      <c r="DP2631" s="60"/>
      <c r="DQ2631" s="60"/>
      <c r="DR2631" s="60"/>
      <c r="DS2631" s="60"/>
      <c r="DT2631" s="60"/>
      <c r="DU2631" s="60"/>
      <c r="DV2631" s="60"/>
      <c r="DW2631" s="60"/>
      <c r="DX2631" s="60"/>
      <c r="DY2631" s="60"/>
      <c r="DZ2631" s="60"/>
      <c r="EA2631" s="60"/>
      <c r="EB2631" s="60"/>
      <c r="EC2631" s="60"/>
      <c r="ED2631" s="60"/>
      <c r="EE2631" s="60"/>
      <c r="EF2631" s="60"/>
      <c r="EG2631" s="60"/>
      <c r="EH2631" s="60"/>
      <c r="EI2631" s="60"/>
      <c r="EJ2631" s="60"/>
      <c r="EK2631" s="60"/>
      <c r="EL2631" s="60"/>
      <c r="EM2631" s="60"/>
      <c r="EN2631" s="60"/>
      <c r="EO2631" s="60"/>
      <c r="EP2631" s="60"/>
      <c r="EQ2631" s="60"/>
      <c r="ER2631" s="60"/>
      <c r="ES2631" s="60"/>
      <c r="ET2631" s="60"/>
      <c r="EU2631" s="60"/>
      <c r="EV2631" s="60"/>
      <c r="EW2631" s="60"/>
      <c r="EX2631" s="60"/>
      <c r="EY2631" s="60"/>
      <c r="EZ2631" s="60"/>
      <c r="FA2631" s="60"/>
      <c r="FB2631" s="60"/>
      <c r="FC2631" s="60"/>
      <c r="FD2631" s="60"/>
      <c r="FE2631" s="60"/>
      <c r="FF2631" s="60"/>
      <c r="FG2631" s="60"/>
      <c r="FH2631" s="60"/>
      <c r="FI2631" s="60"/>
      <c r="FJ2631" s="60"/>
      <c r="FK2631" s="60"/>
      <c r="FL2631" s="60"/>
      <c r="FM2631" s="60"/>
      <c r="FN2631" s="60"/>
      <c r="FO2631" s="60"/>
      <c r="FP2631" s="60"/>
      <c r="FQ2631" s="60"/>
      <c r="FR2631" s="60"/>
      <c r="FS2631" s="60"/>
      <c r="FT2631" s="60"/>
      <c r="FU2631" s="60"/>
      <c r="FV2631" s="60"/>
      <c r="FW2631" s="60"/>
      <c r="FX2631" s="60"/>
      <c r="FY2631" s="60"/>
      <c r="FZ2631" s="60"/>
      <c r="GA2631" s="60"/>
      <c r="GB2631" s="60"/>
      <c r="GC2631" s="60"/>
      <c r="GD2631" s="60"/>
      <c r="GE2631" s="60"/>
      <c r="GF2631" s="60"/>
      <c r="GG2631" s="60"/>
      <c r="GH2631" s="60"/>
      <c r="GI2631" s="60"/>
      <c r="GJ2631" s="60"/>
      <c r="GK2631" s="60"/>
      <c r="GL2631" s="60"/>
      <c r="GM2631" s="60"/>
      <c r="GN2631" s="60"/>
      <c r="GO2631" s="60"/>
      <c r="GP2631" s="60"/>
      <c r="GQ2631" s="60"/>
      <c r="GR2631" s="60"/>
      <c r="GS2631" s="60"/>
      <c r="GT2631" s="60"/>
      <c r="GU2631" s="60"/>
      <c r="GV2631" s="60"/>
      <c r="GW2631" s="60"/>
      <c r="GX2631" s="60"/>
      <c r="GY2631" s="60"/>
      <c r="GZ2631" s="60"/>
      <c r="HA2631" s="60"/>
      <c r="HB2631" s="60"/>
      <c r="HC2631" s="60"/>
      <c r="HD2631" s="60"/>
      <c r="HE2631" s="60"/>
      <c r="HF2631" s="60"/>
      <c r="HG2631" s="60"/>
      <c r="HH2631" s="60"/>
      <c r="HI2631" s="60"/>
      <c r="HJ2631" s="60"/>
      <c r="HK2631" s="60"/>
      <c r="HL2631" s="60"/>
      <c r="HM2631" s="60"/>
      <c r="HN2631" s="60"/>
      <c r="HO2631" s="60"/>
      <c r="HP2631" s="60"/>
      <c r="HQ2631" s="60"/>
      <c r="HR2631" s="60"/>
      <c r="HS2631" s="60"/>
      <c r="HT2631" s="60"/>
      <c r="HU2631" s="60"/>
      <c r="HV2631" s="60"/>
      <c r="HW2631" s="60"/>
      <c r="HX2631" s="60"/>
      <c r="HY2631" s="60"/>
      <c r="HZ2631" s="60"/>
      <c r="IA2631" s="60"/>
      <c r="IB2631" s="60"/>
      <c r="IC2631" s="60"/>
      <c r="ID2631" s="60"/>
      <c r="IE2631" s="60"/>
      <c r="IF2631" s="60"/>
      <c r="IG2631" s="60"/>
      <c r="IH2631" s="60"/>
      <c r="II2631" s="60"/>
      <c r="IJ2631" s="60"/>
      <c r="IK2631" s="60"/>
      <c r="IL2631" s="60"/>
    </row>
    <row r="2632" spans="1:246" ht="14.25" customHeight="1" x14ac:dyDescent="0.4">
      <c r="A2632" s="34" t="e">
        <f>_xlfn.CONCAT(D2632,E2632,G2632,#REF!)</f>
        <v>#REF!</v>
      </c>
      <c r="B2632" s="40">
        <v>1605</v>
      </c>
      <c r="C2632" s="40">
        <v>2461</v>
      </c>
      <c r="D2632" s="40">
        <v>169</v>
      </c>
      <c r="E2632" s="41" t="s">
        <v>7520</v>
      </c>
      <c r="F2632" s="42" t="s">
        <v>3725</v>
      </c>
      <c r="G2632" s="41" t="s">
        <v>3667</v>
      </c>
      <c r="H2632" s="41" t="s">
        <v>3726</v>
      </c>
      <c r="I2632" s="41" t="s">
        <v>143</v>
      </c>
      <c r="J2632" s="43">
        <v>1</v>
      </c>
      <c r="K2632" s="44">
        <v>877877</v>
      </c>
      <c r="L2632" s="45">
        <v>1</v>
      </c>
      <c r="M2632" s="45">
        <v>877877</v>
      </c>
      <c r="N2632" s="46">
        <v>0</v>
      </c>
      <c r="O2632" s="46">
        <v>30</v>
      </c>
      <c r="P2632" s="46">
        <v>6</v>
      </c>
      <c r="Q2632" s="46">
        <v>0</v>
      </c>
      <c r="R2632" s="46">
        <f>SUM(N2632:Q2632)</f>
        <v>36</v>
      </c>
      <c r="S2632" s="85"/>
      <c r="T2632" s="47">
        <f t="shared" si="379"/>
        <v>0</v>
      </c>
      <c r="U2632" s="47" t="str" cm="1">
        <f t="array" aca="1" ref="U2632" ca="1">IF(S2632="", "×", IF(LEFT(S2632,2)="項番", COUNTIFS($D$2:$D$4001, INDIRECT("D" &amp; ROW()-1), $U$2:$U$4001, "〇"), "〇"))</f>
        <v>×</v>
      </c>
      <c r="V2632" s="47" t="str">
        <f t="shared" si="380"/>
        <v>×</v>
      </c>
      <c r="W2632" s="47" t="str">
        <f t="shared" si="381"/>
        <v>×</v>
      </c>
      <c r="X2632" s="48" t="str">
        <f t="shared" ca="1" si="382"/>
        <v/>
      </c>
      <c r="Y2632" s="47">
        <f t="shared" ca="1" si="383"/>
        <v>0</v>
      </c>
      <c r="Z2632" s="47">
        <f t="shared" si="384"/>
        <v>169</v>
      </c>
      <c r="AA2632" s="47" t="str">
        <f t="shared" si="385"/>
        <v/>
      </c>
    </row>
    <row r="2633" spans="1:246" ht="14.25" customHeight="1" x14ac:dyDescent="0.4">
      <c r="A2633" s="34" t="e">
        <f>_xlfn.CONCAT(D2633,E2633,G2633,#REF!)</f>
        <v>#REF!</v>
      </c>
      <c r="B2633" s="40">
        <v>1607</v>
      </c>
      <c r="C2633" s="40">
        <v>2462</v>
      </c>
      <c r="D2633" s="40">
        <v>169</v>
      </c>
      <c r="E2633" s="41" t="s">
        <v>7520</v>
      </c>
      <c r="F2633" s="42" t="s">
        <v>3729</v>
      </c>
      <c r="G2633" s="41" t="s">
        <v>3667</v>
      </c>
      <c r="H2633" s="41" t="s">
        <v>3730</v>
      </c>
      <c r="I2633" s="41" t="s">
        <v>3574</v>
      </c>
      <c r="J2633" s="43">
        <v>30</v>
      </c>
      <c r="K2633" s="44">
        <v>10201</v>
      </c>
      <c r="L2633" s="45">
        <v>30</v>
      </c>
      <c r="M2633" s="45">
        <v>306030</v>
      </c>
      <c r="N2633" s="46">
        <v>0</v>
      </c>
      <c r="O2633" s="46">
        <v>4</v>
      </c>
      <c r="P2633" s="46">
        <v>0</v>
      </c>
      <c r="Q2633" s="46">
        <v>0</v>
      </c>
      <c r="R2633" s="46">
        <f t="shared" si="386"/>
        <v>4</v>
      </c>
      <c r="S2633" s="85"/>
      <c r="T2633" s="47">
        <f t="shared" si="379"/>
        <v>0</v>
      </c>
      <c r="U2633" s="47" t="str" cm="1">
        <f t="array" aca="1" ref="U2633" ca="1">IF(S2633="", "×", IF(LEFT(S2633,2)="項番", COUNTIFS($D$2:$D$4001, INDIRECT("D" &amp; ROW()-1), $U$2:$U$4001, "〇"), "〇"))</f>
        <v>×</v>
      </c>
      <c r="V2633" s="47" t="str">
        <f t="shared" si="380"/>
        <v>×</v>
      </c>
      <c r="W2633" s="47" t="str">
        <f t="shared" si="381"/>
        <v>×</v>
      </c>
      <c r="X2633" s="48" t="str">
        <f t="shared" ca="1" si="382"/>
        <v/>
      </c>
      <c r="Y2633" s="47">
        <f t="shared" ca="1" si="383"/>
        <v>0</v>
      </c>
      <c r="Z2633" s="47">
        <f t="shared" si="384"/>
        <v>169</v>
      </c>
      <c r="AA2633" s="47" t="str">
        <f t="shared" si="385"/>
        <v/>
      </c>
    </row>
    <row r="2634" spans="1:246" ht="14.25" customHeight="1" x14ac:dyDescent="0.4">
      <c r="A2634" s="34" t="e">
        <f>_xlfn.CONCAT(D2634,E2634,G2634,#REF!)</f>
        <v>#REF!</v>
      </c>
      <c r="B2634" s="40">
        <v>1608</v>
      </c>
      <c r="C2634" s="40">
        <v>2463</v>
      </c>
      <c r="D2634" s="40">
        <v>169</v>
      </c>
      <c r="E2634" s="41" t="s">
        <v>7520</v>
      </c>
      <c r="F2634" s="42" t="s">
        <v>3731</v>
      </c>
      <c r="G2634" s="41" t="s">
        <v>3667</v>
      </c>
      <c r="H2634" s="41" t="s">
        <v>3732</v>
      </c>
      <c r="I2634" s="41" t="s">
        <v>3574</v>
      </c>
      <c r="J2634" s="43">
        <v>30</v>
      </c>
      <c r="K2634" s="44">
        <v>19465.8</v>
      </c>
      <c r="L2634" s="45">
        <v>30</v>
      </c>
      <c r="M2634" s="45">
        <v>583974</v>
      </c>
      <c r="N2634" s="46">
        <v>0</v>
      </c>
      <c r="O2634" s="46">
        <v>4</v>
      </c>
      <c r="P2634" s="46">
        <v>0</v>
      </c>
      <c r="Q2634" s="46">
        <v>0</v>
      </c>
      <c r="R2634" s="46">
        <f t="shared" si="386"/>
        <v>4</v>
      </c>
      <c r="S2634" s="85"/>
      <c r="T2634" s="47">
        <f t="shared" si="379"/>
        <v>0</v>
      </c>
      <c r="U2634" s="47" t="str" cm="1">
        <f t="array" aca="1" ref="U2634" ca="1">IF(S2634="", "×", IF(LEFT(S2634,2)="項番", COUNTIFS($D$2:$D$4001, INDIRECT("D" &amp; ROW()-1), $U$2:$U$4001, "〇"), "〇"))</f>
        <v>×</v>
      </c>
      <c r="V2634" s="47" t="str">
        <f t="shared" si="380"/>
        <v>×</v>
      </c>
      <c r="W2634" s="47" t="str">
        <f t="shared" si="381"/>
        <v>×</v>
      </c>
      <c r="X2634" s="48" t="str">
        <f t="shared" ca="1" si="382"/>
        <v/>
      </c>
      <c r="Y2634" s="47">
        <f t="shared" ca="1" si="383"/>
        <v>0</v>
      </c>
      <c r="Z2634" s="47">
        <f t="shared" si="384"/>
        <v>169</v>
      </c>
      <c r="AA2634" s="47" t="str">
        <f t="shared" si="385"/>
        <v/>
      </c>
    </row>
    <row r="2635" spans="1:246" ht="14.25" customHeight="1" x14ac:dyDescent="0.4">
      <c r="A2635" s="34" t="e">
        <f>_xlfn.CONCAT(D2635,E2635,G2635,#REF!)</f>
        <v>#REF!</v>
      </c>
      <c r="B2635" s="40">
        <v>1609</v>
      </c>
      <c r="C2635" s="40">
        <v>2464</v>
      </c>
      <c r="D2635" s="40">
        <v>169</v>
      </c>
      <c r="E2635" s="41" t="s">
        <v>7520</v>
      </c>
      <c r="F2635" s="42" t="s">
        <v>3733</v>
      </c>
      <c r="G2635" s="41" t="s">
        <v>3667</v>
      </c>
      <c r="H2635" s="41" t="s">
        <v>3734</v>
      </c>
      <c r="I2635" s="41" t="s">
        <v>2624</v>
      </c>
      <c r="J2635" s="43">
        <v>2</v>
      </c>
      <c r="K2635" s="44">
        <v>54091</v>
      </c>
      <c r="L2635" s="45">
        <v>2</v>
      </c>
      <c r="M2635" s="45">
        <v>108182</v>
      </c>
      <c r="N2635" s="46">
        <v>0</v>
      </c>
      <c r="O2635" s="46">
        <v>20</v>
      </c>
      <c r="P2635" s="46">
        <v>100</v>
      </c>
      <c r="Q2635" s="46">
        <v>0</v>
      </c>
      <c r="R2635" s="46">
        <f t="shared" si="386"/>
        <v>120</v>
      </c>
      <c r="S2635" s="85"/>
      <c r="T2635" s="47">
        <f t="shared" si="379"/>
        <v>0</v>
      </c>
      <c r="U2635" s="47" t="str" cm="1">
        <f t="array" aca="1" ref="U2635" ca="1">IF(S2635="", "×", IF(LEFT(S2635,2)="項番", COUNTIFS($D$2:$D$4001, INDIRECT("D" &amp; ROW()-1), $U$2:$U$4001, "〇"), "〇"))</f>
        <v>×</v>
      </c>
      <c r="V2635" s="47" t="str">
        <f t="shared" si="380"/>
        <v>×</v>
      </c>
      <c r="W2635" s="47" t="str">
        <f t="shared" si="381"/>
        <v>×</v>
      </c>
      <c r="X2635" s="48" t="str">
        <f t="shared" ca="1" si="382"/>
        <v/>
      </c>
      <c r="Y2635" s="47">
        <f t="shared" ca="1" si="383"/>
        <v>0</v>
      </c>
      <c r="Z2635" s="47">
        <f t="shared" si="384"/>
        <v>169</v>
      </c>
      <c r="AA2635" s="47" t="str">
        <f t="shared" si="385"/>
        <v/>
      </c>
    </row>
    <row r="2636" spans="1:246" s="50" customFormat="1" ht="14.25" customHeight="1" x14ac:dyDescent="0.4">
      <c r="A2636" s="50" t="e">
        <f>_xlfn.CONCAT(D2636,E2636,G2636,#REF!)</f>
        <v>#REF!</v>
      </c>
      <c r="B2636" s="51"/>
      <c r="C2636" s="51" t="s">
        <v>125</v>
      </c>
      <c r="D2636" s="51" t="s">
        <v>125</v>
      </c>
      <c r="E2636" s="52"/>
      <c r="F2636" s="53"/>
      <c r="G2636" s="52"/>
      <c r="H2636" s="52"/>
      <c r="I2636" s="52"/>
      <c r="J2636" s="54"/>
      <c r="K2636" s="55"/>
      <c r="L2636" s="56"/>
      <c r="M2636" s="56"/>
      <c r="N2636" s="57"/>
      <c r="O2636" s="57"/>
      <c r="P2636" s="57"/>
      <c r="Q2636" s="57"/>
      <c r="R2636" s="57"/>
      <c r="S2636" s="86" t="s">
        <v>7721</v>
      </c>
      <c r="T2636" s="58">
        <f t="shared" si="379"/>
        <v>0</v>
      </c>
      <c r="U2636" s="58" cm="1">
        <f t="array" aca="1" ref="U2636" ca="1">IF(S2636="", "×", IF(LEFT(S2636,2)="項番", COUNTIFS($D$2:$D$4001, INDIRECT("D" &amp; ROW()-1), $U$2:$U$4001, "〇"), "〇"))</f>
        <v>0</v>
      </c>
      <c r="V2636" s="58" t="str">
        <f t="shared" si="380"/>
        <v/>
      </c>
      <c r="W2636" s="58" t="str">
        <f t="shared" si="381"/>
        <v/>
      </c>
      <c r="X2636" s="59" t="str">
        <f t="shared" ca="1" si="382"/>
        <v/>
      </c>
      <c r="Y2636" s="58">
        <f t="shared" ca="1" si="383"/>
        <v>0</v>
      </c>
      <c r="Z2636" s="58">
        <f t="shared" si="384"/>
        <v>169</v>
      </c>
      <c r="AA2636" s="58" t="str">
        <f t="shared" si="385"/>
        <v>【注意】：項番集計行（項番〇計）は、一つ上のNOにする)</v>
      </c>
      <c r="AB2636" s="60"/>
      <c r="AC2636" s="60"/>
      <c r="AD2636" s="60"/>
      <c r="AE2636" s="60"/>
      <c r="AF2636" s="60"/>
      <c r="AG2636" s="60"/>
      <c r="AH2636" s="60"/>
      <c r="AI2636" s="60"/>
      <c r="AJ2636" s="60"/>
      <c r="AK2636" s="60"/>
      <c r="AL2636" s="60"/>
      <c r="AM2636" s="60"/>
      <c r="AN2636" s="60"/>
      <c r="AO2636" s="60"/>
      <c r="AP2636" s="60"/>
      <c r="AQ2636" s="60"/>
      <c r="AR2636" s="60"/>
      <c r="AS2636" s="60"/>
      <c r="AT2636" s="60"/>
      <c r="AU2636" s="60"/>
      <c r="AV2636" s="60"/>
      <c r="AW2636" s="60"/>
      <c r="AX2636" s="60"/>
      <c r="AY2636" s="60"/>
      <c r="AZ2636" s="60"/>
      <c r="BA2636" s="60"/>
      <c r="BB2636" s="60"/>
      <c r="BC2636" s="60"/>
      <c r="BD2636" s="60"/>
      <c r="BE2636" s="60"/>
      <c r="BF2636" s="60"/>
      <c r="BG2636" s="60"/>
      <c r="BH2636" s="60"/>
      <c r="BI2636" s="60"/>
      <c r="BJ2636" s="60"/>
      <c r="BK2636" s="60"/>
      <c r="BL2636" s="60"/>
      <c r="BM2636" s="60"/>
      <c r="BN2636" s="60"/>
      <c r="BO2636" s="60"/>
      <c r="BP2636" s="60"/>
      <c r="BQ2636" s="60"/>
      <c r="BR2636" s="60"/>
      <c r="BS2636" s="60"/>
      <c r="BT2636" s="60"/>
      <c r="BU2636" s="60"/>
      <c r="BV2636" s="60"/>
      <c r="BW2636" s="60"/>
      <c r="BX2636" s="60"/>
      <c r="BY2636" s="60"/>
      <c r="BZ2636" s="60"/>
      <c r="CA2636" s="60"/>
      <c r="CB2636" s="60"/>
      <c r="CC2636" s="60"/>
      <c r="CD2636" s="60"/>
      <c r="CE2636" s="60"/>
      <c r="CF2636" s="60"/>
      <c r="CG2636" s="60"/>
      <c r="CH2636" s="60"/>
      <c r="CI2636" s="60"/>
      <c r="CJ2636" s="60"/>
      <c r="CK2636" s="60"/>
      <c r="CL2636" s="60"/>
      <c r="CM2636" s="60"/>
      <c r="CN2636" s="60"/>
      <c r="CO2636" s="60"/>
      <c r="CP2636" s="60"/>
      <c r="CQ2636" s="60"/>
      <c r="CR2636" s="60"/>
      <c r="CS2636" s="60"/>
      <c r="CT2636" s="60"/>
      <c r="CU2636" s="60"/>
      <c r="CV2636" s="60"/>
      <c r="CW2636" s="60"/>
      <c r="CX2636" s="60"/>
      <c r="CY2636" s="60"/>
      <c r="CZ2636" s="60"/>
      <c r="DA2636" s="60"/>
      <c r="DB2636" s="60"/>
      <c r="DC2636" s="60"/>
      <c r="DD2636" s="60"/>
      <c r="DE2636" s="60"/>
      <c r="DF2636" s="60"/>
      <c r="DG2636" s="60"/>
      <c r="DH2636" s="60"/>
      <c r="DI2636" s="60"/>
      <c r="DJ2636" s="60"/>
      <c r="DK2636" s="60"/>
      <c r="DL2636" s="60"/>
      <c r="DM2636" s="60"/>
      <c r="DN2636" s="60"/>
      <c r="DO2636" s="60"/>
      <c r="DP2636" s="60"/>
      <c r="DQ2636" s="60"/>
      <c r="DR2636" s="60"/>
      <c r="DS2636" s="60"/>
      <c r="DT2636" s="60"/>
      <c r="DU2636" s="60"/>
      <c r="DV2636" s="60"/>
      <c r="DW2636" s="60"/>
      <c r="DX2636" s="60"/>
      <c r="DY2636" s="60"/>
      <c r="DZ2636" s="60"/>
      <c r="EA2636" s="60"/>
      <c r="EB2636" s="60"/>
      <c r="EC2636" s="60"/>
      <c r="ED2636" s="60"/>
      <c r="EE2636" s="60"/>
      <c r="EF2636" s="60"/>
      <c r="EG2636" s="60"/>
      <c r="EH2636" s="60"/>
      <c r="EI2636" s="60"/>
      <c r="EJ2636" s="60"/>
      <c r="EK2636" s="60"/>
      <c r="EL2636" s="60"/>
      <c r="EM2636" s="60"/>
      <c r="EN2636" s="60"/>
      <c r="EO2636" s="60"/>
      <c r="EP2636" s="60"/>
      <c r="EQ2636" s="60"/>
      <c r="ER2636" s="60"/>
      <c r="ES2636" s="60"/>
      <c r="ET2636" s="60"/>
      <c r="EU2636" s="60"/>
      <c r="EV2636" s="60"/>
      <c r="EW2636" s="60"/>
      <c r="EX2636" s="60"/>
      <c r="EY2636" s="60"/>
      <c r="EZ2636" s="60"/>
      <c r="FA2636" s="60"/>
      <c r="FB2636" s="60"/>
      <c r="FC2636" s="60"/>
      <c r="FD2636" s="60"/>
      <c r="FE2636" s="60"/>
      <c r="FF2636" s="60"/>
      <c r="FG2636" s="60"/>
      <c r="FH2636" s="60"/>
      <c r="FI2636" s="60"/>
      <c r="FJ2636" s="60"/>
      <c r="FK2636" s="60"/>
      <c r="FL2636" s="60"/>
      <c r="FM2636" s="60"/>
      <c r="FN2636" s="60"/>
      <c r="FO2636" s="60"/>
      <c r="FP2636" s="60"/>
      <c r="FQ2636" s="60"/>
      <c r="FR2636" s="60"/>
      <c r="FS2636" s="60"/>
      <c r="FT2636" s="60"/>
      <c r="FU2636" s="60"/>
      <c r="FV2636" s="60"/>
      <c r="FW2636" s="60"/>
      <c r="FX2636" s="60"/>
      <c r="FY2636" s="60"/>
      <c r="FZ2636" s="60"/>
      <c r="GA2636" s="60"/>
      <c r="GB2636" s="60"/>
      <c r="GC2636" s="60"/>
      <c r="GD2636" s="60"/>
      <c r="GE2636" s="60"/>
      <c r="GF2636" s="60"/>
      <c r="GG2636" s="60"/>
      <c r="GH2636" s="60"/>
      <c r="GI2636" s="60"/>
      <c r="GJ2636" s="60"/>
      <c r="GK2636" s="60"/>
      <c r="GL2636" s="60"/>
      <c r="GM2636" s="60"/>
      <c r="GN2636" s="60"/>
      <c r="GO2636" s="60"/>
      <c r="GP2636" s="60"/>
      <c r="GQ2636" s="60"/>
      <c r="GR2636" s="60"/>
      <c r="GS2636" s="60"/>
      <c r="GT2636" s="60"/>
      <c r="GU2636" s="60"/>
      <c r="GV2636" s="60"/>
      <c r="GW2636" s="60"/>
      <c r="GX2636" s="60"/>
      <c r="GY2636" s="60"/>
      <c r="GZ2636" s="60"/>
      <c r="HA2636" s="60"/>
      <c r="HB2636" s="60"/>
      <c r="HC2636" s="60"/>
      <c r="HD2636" s="60"/>
      <c r="HE2636" s="60"/>
      <c r="HF2636" s="60"/>
      <c r="HG2636" s="60"/>
      <c r="HH2636" s="60"/>
      <c r="HI2636" s="60"/>
      <c r="HJ2636" s="60"/>
      <c r="HK2636" s="60"/>
      <c r="HL2636" s="60"/>
      <c r="HM2636" s="60"/>
      <c r="HN2636" s="60"/>
      <c r="HO2636" s="60"/>
      <c r="HP2636" s="60"/>
      <c r="HQ2636" s="60"/>
      <c r="HR2636" s="60"/>
      <c r="HS2636" s="60"/>
      <c r="HT2636" s="60"/>
      <c r="HU2636" s="60"/>
      <c r="HV2636" s="60"/>
      <c r="HW2636" s="60"/>
      <c r="HX2636" s="60"/>
      <c r="HY2636" s="60"/>
      <c r="HZ2636" s="60"/>
      <c r="IA2636" s="60"/>
      <c r="IB2636" s="60"/>
      <c r="IC2636" s="60"/>
      <c r="ID2636" s="60"/>
      <c r="IE2636" s="60"/>
      <c r="IF2636" s="60"/>
      <c r="IG2636" s="60"/>
      <c r="IH2636" s="60"/>
      <c r="II2636" s="60"/>
      <c r="IJ2636" s="60"/>
      <c r="IK2636" s="60"/>
      <c r="IL2636" s="60"/>
    </row>
    <row r="2637" spans="1:246" ht="14.25" customHeight="1" x14ac:dyDescent="0.4">
      <c r="A2637" s="34" t="e">
        <f>_xlfn.CONCAT(D2637,E2637,G2637,#REF!)</f>
        <v>#REF!</v>
      </c>
      <c r="B2637" s="40">
        <v>1613</v>
      </c>
      <c r="C2637" s="40">
        <v>2465</v>
      </c>
      <c r="D2637" s="40">
        <v>170</v>
      </c>
      <c r="E2637" s="41" t="s">
        <v>7520</v>
      </c>
      <c r="F2637" s="42" t="s">
        <v>3743</v>
      </c>
      <c r="G2637" s="41" t="s">
        <v>3741</v>
      </c>
      <c r="H2637" s="41" t="s">
        <v>3744</v>
      </c>
      <c r="I2637" s="41" t="s">
        <v>613</v>
      </c>
      <c r="J2637" s="43">
        <v>100</v>
      </c>
      <c r="K2637" s="44">
        <v>42.3</v>
      </c>
      <c r="L2637" s="45">
        <v>100</v>
      </c>
      <c r="M2637" s="45">
        <v>4230</v>
      </c>
      <c r="N2637" s="46">
        <v>0</v>
      </c>
      <c r="O2637" s="46">
        <v>6</v>
      </c>
      <c r="P2637" s="46">
        <v>0</v>
      </c>
      <c r="Q2637" s="46">
        <v>0</v>
      </c>
      <c r="R2637" s="46">
        <f t="shared" si="386"/>
        <v>6</v>
      </c>
      <c r="S2637" s="85"/>
      <c r="T2637" s="47">
        <f t="shared" si="379"/>
        <v>0</v>
      </c>
      <c r="U2637" s="47" t="str" cm="1">
        <f t="array" aca="1" ref="U2637" ca="1">IF(S2637="", "×", IF(LEFT(S2637,2)="項番", COUNTIFS($D$2:$D$4001, INDIRECT("D" &amp; ROW()-1), $U$2:$U$4001, "〇"), "〇"))</f>
        <v>×</v>
      </c>
      <c r="V2637" s="47" t="str">
        <f t="shared" si="380"/>
        <v>×</v>
      </c>
      <c r="W2637" s="47" t="str">
        <f t="shared" si="381"/>
        <v>×</v>
      </c>
      <c r="X2637" s="48" t="str">
        <f t="shared" ca="1" si="382"/>
        <v/>
      </c>
      <c r="Y2637" s="47">
        <f t="shared" ca="1" si="383"/>
        <v>0</v>
      </c>
      <c r="Z2637" s="47">
        <f t="shared" si="384"/>
        <v>170</v>
      </c>
      <c r="AA2637" s="47" t="str">
        <f t="shared" si="385"/>
        <v/>
      </c>
    </row>
    <row r="2638" spans="1:246" ht="14.25" customHeight="1" x14ac:dyDescent="0.4">
      <c r="A2638" s="34" t="e">
        <f>_xlfn.CONCAT(D2638,E2638,G2638,#REF!)</f>
        <v>#REF!</v>
      </c>
      <c r="B2638" s="40">
        <v>1614</v>
      </c>
      <c r="C2638" s="40">
        <v>2466</v>
      </c>
      <c r="D2638" s="40">
        <v>170</v>
      </c>
      <c r="E2638" s="41" t="s">
        <v>7520</v>
      </c>
      <c r="F2638" s="42" t="s">
        <v>3745</v>
      </c>
      <c r="G2638" s="41" t="s">
        <v>3741</v>
      </c>
      <c r="H2638" s="41" t="s">
        <v>3746</v>
      </c>
      <c r="I2638" s="41" t="s">
        <v>3747</v>
      </c>
      <c r="J2638" s="43">
        <v>100</v>
      </c>
      <c r="K2638" s="44">
        <v>25.8</v>
      </c>
      <c r="L2638" s="45">
        <v>100</v>
      </c>
      <c r="M2638" s="45">
        <v>2580</v>
      </c>
      <c r="N2638" s="46">
        <v>0</v>
      </c>
      <c r="O2638" s="46">
        <v>6</v>
      </c>
      <c r="P2638" s="46">
        <v>0</v>
      </c>
      <c r="Q2638" s="46">
        <v>0</v>
      </c>
      <c r="R2638" s="46">
        <f t="shared" si="386"/>
        <v>6</v>
      </c>
      <c r="S2638" s="85"/>
      <c r="T2638" s="47">
        <f t="shared" si="379"/>
        <v>0</v>
      </c>
      <c r="U2638" s="47" t="str" cm="1">
        <f t="array" aca="1" ref="U2638" ca="1">IF(S2638="", "×", IF(LEFT(S2638,2)="項番", COUNTIFS($D$2:$D$4001, INDIRECT("D" &amp; ROW()-1), $U$2:$U$4001, "〇"), "〇"))</f>
        <v>×</v>
      </c>
      <c r="V2638" s="47" t="str">
        <f t="shared" si="380"/>
        <v>×</v>
      </c>
      <c r="W2638" s="47" t="str">
        <f t="shared" si="381"/>
        <v>×</v>
      </c>
      <c r="X2638" s="48" t="str">
        <f t="shared" ca="1" si="382"/>
        <v/>
      </c>
      <c r="Y2638" s="47">
        <f t="shared" ca="1" si="383"/>
        <v>0</v>
      </c>
      <c r="Z2638" s="47">
        <f t="shared" si="384"/>
        <v>170</v>
      </c>
      <c r="AA2638" s="47" t="str">
        <f t="shared" si="385"/>
        <v/>
      </c>
    </row>
    <row r="2639" spans="1:246" s="50" customFormat="1" ht="14.25" customHeight="1" x14ac:dyDescent="0.4">
      <c r="A2639" s="50" t="e">
        <f>_xlfn.CONCAT(D2639,E2639,G2639,#REF!)</f>
        <v>#REF!</v>
      </c>
      <c r="B2639" s="51"/>
      <c r="C2639" s="51" t="s">
        <v>125</v>
      </c>
      <c r="D2639" s="51" t="s">
        <v>125</v>
      </c>
      <c r="E2639" s="52"/>
      <c r="F2639" s="53"/>
      <c r="G2639" s="52"/>
      <c r="H2639" s="52"/>
      <c r="I2639" s="52"/>
      <c r="J2639" s="54"/>
      <c r="K2639" s="55"/>
      <c r="L2639" s="56"/>
      <c r="M2639" s="56"/>
      <c r="N2639" s="57"/>
      <c r="O2639" s="57"/>
      <c r="P2639" s="57"/>
      <c r="Q2639" s="57"/>
      <c r="R2639" s="57"/>
      <c r="S2639" s="86" t="s">
        <v>7722</v>
      </c>
      <c r="T2639" s="58">
        <f t="shared" si="379"/>
        <v>0</v>
      </c>
      <c r="U2639" s="58" cm="1">
        <f t="array" aca="1" ref="U2639" ca="1">IF(S2639="", "×", IF(LEFT(S2639,2)="項番", COUNTIFS($D$2:$D$4001, INDIRECT("D" &amp; ROW()-1), $U$2:$U$4001, "〇"), "〇"))</f>
        <v>0</v>
      </c>
      <c r="V2639" s="58" t="str">
        <f t="shared" si="380"/>
        <v/>
      </c>
      <c r="W2639" s="58" t="str">
        <f t="shared" si="381"/>
        <v/>
      </c>
      <c r="X2639" s="59" t="str">
        <f t="shared" ca="1" si="382"/>
        <v/>
      </c>
      <c r="Y2639" s="58">
        <f t="shared" ca="1" si="383"/>
        <v>0</v>
      </c>
      <c r="Z2639" s="58">
        <f t="shared" si="384"/>
        <v>170</v>
      </c>
      <c r="AA2639" s="58" t="str">
        <f t="shared" si="385"/>
        <v>【注意】：項番集計行（項番〇計）は、一つ上のNOにする)</v>
      </c>
      <c r="AB2639" s="60"/>
      <c r="AC2639" s="60"/>
      <c r="AD2639" s="60"/>
      <c r="AE2639" s="60"/>
      <c r="AF2639" s="60"/>
      <c r="AG2639" s="60"/>
      <c r="AH2639" s="60"/>
      <c r="AI2639" s="60"/>
      <c r="AJ2639" s="60"/>
      <c r="AK2639" s="60"/>
      <c r="AL2639" s="60"/>
      <c r="AM2639" s="60"/>
      <c r="AN2639" s="60"/>
      <c r="AO2639" s="60"/>
      <c r="AP2639" s="60"/>
      <c r="AQ2639" s="60"/>
      <c r="AR2639" s="60"/>
      <c r="AS2639" s="60"/>
      <c r="AT2639" s="60"/>
      <c r="AU2639" s="60"/>
      <c r="AV2639" s="60"/>
      <c r="AW2639" s="60"/>
      <c r="AX2639" s="60"/>
      <c r="AY2639" s="60"/>
      <c r="AZ2639" s="60"/>
      <c r="BA2639" s="60"/>
      <c r="BB2639" s="60"/>
      <c r="BC2639" s="60"/>
      <c r="BD2639" s="60"/>
      <c r="BE2639" s="60"/>
      <c r="BF2639" s="60"/>
      <c r="BG2639" s="60"/>
      <c r="BH2639" s="60"/>
      <c r="BI2639" s="60"/>
      <c r="BJ2639" s="60"/>
      <c r="BK2639" s="60"/>
      <c r="BL2639" s="60"/>
      <c r="BM2639" s="60"/>
      <c r="BN2639" s="60"/>
      <c r="BO2639" s="60"/>
      <c r="BP2639" s="60"/>
      <c r="BQ2639" s="60"/>
      <c r="BR2639" s="60"/>
      <c r="BS2639" s="60"/>
      <c r="BT2639" s="60"/>
      <c r="BU2639" s="60"/>
      <c r="BV2639" s="60"/>
      <c r="BW2639" s="60"/>
      <c r="BX2639" s="60"/>
      <c r="BY2639" s="60"/>
      <c r="BZ2639" s="60"/>
      <c r="CA2639" s="60"/>
      <c r="CB2639" s="60"/>
      <c r="CC2639" s="60"/>
      <c r="CD2639" s="60"/>
      <c r="CE2639" s="60"/>
      <c r="CF2639" s="60"/>
      <c r="CG2639" s="60"/>
      <c r="CH2639" s="60"/>
      <c r="CI2639" s="60"/>
      <c r="CJ2639" s="60"/>
      <c r="CK2639" s="60"/>
      <c r="CL2639" s="60"/>
      <c r="CM2639" s="60"/>
      <c r="CN2639" s="60"/>
      <c r="CO2639" s="60"/>
      <c r="CP2639" s="60"/>
      <c r="CQ2639" s="60"/>
      <c r="CR2639" s="60"/>
      <c r="CS2639" s="60"/>
      <c r="CT2639" s="60"/>
      <c r="CU2639" s="60"/>
      <c r="CV2639" s="60"/>
      <c r="CW2639" s="60"/>
      <c r="CX2639" s="60"/>
      <c r="CY2639" s="60"/>
      <c r="CZ2639" s="60"/>
      <c r="DA2639" s="60"/>
      <c r="DB2639" s="60"/>
      <c r="DC2639" s="60"/>
      <c r="DD2639" s="60"/>
      <c r="DE2639" s="60"/>
      <c r="DF2639" s="60"/>
      <c r="DG2639" s="60"/>
      <c r="DH2639" s="60"/>
      <c r="DI2639" s="60"/>
      <c r="DJ2639" s="60"/>
      <c r="DK2639" s="60"/>
      <c r="DL2639" s="60"/>
      <c r="DM2639" s="60"/>
      <c r="DN2639" s="60"/>
      <c r="DO2639" s="60"/>
      <c r="DP2639" s="60"/>
      <c r="DQ2639" s="60"/>
      <c r="DR2639" s="60"/>
      <c r="DS2639" s="60"/>
      <c r="DT2639" s="60"/>
      <c r="DU2639" s="60"/>
      <c r="DV2639" s="60"/>
      <c r="DW2639" s="60"/>
      <c r="DX2639" s="60"/>
      <c r="DY2639" s="60"/>
      <c r="DZ2639" s="60"/>
      <c r="EA2639" s="60"/>
      <c r="EB2639" s="60"/>
      <c r="EC2639" s="60"/>
      <c r="ED2639" s="60"/>
      <c r="EE2639" s="60"/>
      <c r="EF2639" s="60"/>
      <c r="EG2639" s="60"/>
      <c r="EH2639" s="60"/>
      <c r="EI2639" s="60"/>
      <c r="EJ2639" s="60"/>
      <c r="EK2639" s="60"/>
      <c r="EL2639" s="60"/>
      <c r="EM2639" s="60"/>
      <c r="EN2639" s="60"/>
      <c r="EO2639" s="60"/>
      <c r="EP2639" s="60"/>
      <c r="EQ2639" s="60"/>
      <c r="ER2639" s="60"/>
      <c r="ES2639" s="60"/>
      <c r="ET2639" s="60"/>
      <c r="EU2639" s="60"/>
      <c r="EV2639" s="60"/>
      <c r="EW2639" s="60"/>
      <c r="EX2639" s="60"/>
      <c r="EY2639" s="60"/>
      <c r="EZ2639" s="60"/>
      <c r="FA2639" s="60"/>
      <c r="FB2639" s="60"/>
      <c r="FC2639" s="60"/>
      <c r="FD2639" s="60"/>
      <c r="FE2639" s="60"/>
      <c r="FF2639" s="60"/>
      <c r="FG2639" s="60"/>
      <c r="FH2639" s="60"/>
      <c r="FI2639" s="60"/>
      <c r="FJ2639" s="60"/>
      <c r="FK2639" s="60"/>
      <c r="FL2639" s="60"/>
      <c r="FM2639" s="60"/>
      <c r="FN2639" s="60"/>
      <c r="FO2639" s="60"/>
      <c r="FP2639" s="60"/>
      <c r="FQ2639" s="60"/>
      <c r="FR2639" s="60"/>
      <c r="FS2639" s="60"/>
      <c r="FT2639" s="60"/>
      <c r="FU2639" s="60"/>
      <c r="FV2639" s="60"/>
      <c r="FW2639" s="60"/>
      <c r="FX2639" s="60"/>
      <c r="FY2639" s="60"/>
      <c r="FZ2639" s="60"/>
      <c r="GA2639" s="60"/>
      <c r="GB2639" s="60"/>
      <c r="GC2639" s="60"/>
      <c r="GD2639" s="60"/>
      <c r="GE2639" s="60"/>
      <c r="GF2639" s="60"/>
      <c r="GG2639" s="60"/>
      <c r="GH2639" s="60"/>
      <c r="GI2639" s="60"/>
      <c r="GJ2639" s="60"/>
      <c r="GK2639" s="60"/>
      <c r="GL2639" s="60"/>
      <c r="GM2639" s="60"/>
      <c r="GN2639" s="60"/>
      <c r="GO2639" s="60"/>
      <c r="GP2639" s="60"/>
      <c r="GQ2639" s="60"/>
      <c r="GR2639" s="60"/>
      <c r="GS2639" s="60"/>
      <c r="GT2639" s="60"/>
      <c r="GU2639" s="60"/>
      <c r="GV2639" s="60"/>
      <c r="GW2639" s="60"/>
      <c r="GX2639" s="60"/>
      <c r="GY2639" s="60"/>
      <c r="GZ2639" s="60"/>
      <c r="HA2639" s="60"/>
      <c r="HB2639" s="60"/>
      <c r="HC2639" s="60"/>
      <c r="HD2639" s="60"/>
      <c r="HE2639" s="60"/>
      <c r="HF2639" s="60"/>
      <c r="HG2639" s="60"/>
      <c r="HH2639" s="60"/>
      <c r="HI2639" s="60"/>
      <c r="HJ2639" s="60"/>
      <c r="HK2639" s="60"/>
      <c r="HL2639" s="60"/>
      <c r="HM2639" s="60"/>
      <c r="HN2639" s="60"/>
      <c r="HO2639" s="60"/>
      <c r="HP2639" s="60"/>
      <c r="HQ2639" s="60"/>
      <c r="HR2639" s="60"/>
      <c r="HS2639" s="60"/>
      <c r="HT2639" s="60"/>
      <c r="HU2639" s="60"/>
      <c r="HV2639" s="60"/>
      <c r="HW2639" s="60"/>
      <c r="HX2639" s="60"/>
      <c r="HY2639" s="60"/>
      <c r="HZ2639" s="60"/>
      <c r="IA2639" s="60"/>
      <c r="IB2639" s="60"/>
      <c r="IC2639" s="60"/>
      <c r="ID2639" s="60"/>
      <c r="IE2639" s="60"/>
      <c r="IF2639" s="60"/>
      <c r="IG2639" s="60"/>
      <c r="IH2639" s="60"/>
      <c r="II2639" s="60"/>
      <c r="IJ2639" s="60"/>
      <c r="IK2639" s="60"/>
      <c r="IL2639" s="60"/>
    </row>
    <row r="2640" spans="1:246" ht="14.25" customHeight="1" x14ac:dyDescent="0.4">
      <c r="A2640" s="34" t="e">
        <f>_xlfn.CONCAT(D2640,E2640,G2640,#REF!)</f>
        <v>#REF!</v>
      </c>
      <c r="B2640" s="40">
        <v>2660</v>
      </c>
      <c r="C2640" s="40">
        <v>2467</v>
      </c>
      <c r="D2640" s="40">
        <v>171</v>
      </c>
      <c r="E2640" s="41" t="s">
        <v>7520</v>
      </c>
      <c r="F2640" s="42" t="s">
        <v>6060</v>
      </c>
      <c r="G2640" s="41" t="s">
        <v>6058</v>
      </c>
      <c r="H2640" s="41" t="s">
        <v>6061</v>
      </c>
      <c r="I2640" s="41" t="s">
        <v>6062</v>
      </c>
      <c r="J2640" s="43">
        <v>1</v>
      </c>
      <c r="K2640" s="44">
        <v>579</v>
      </c>
      <c r="L2640" s="45">
        <v>10</v>
      </c>
      <c r="M2640" s="45">
        <v>5790</v>
      </c>
      <c r="N2640" s="46">
        <v>0</v>
      </c>
      <c r="O2640" s="46">
        <v>2</v>
      </c>
      <c r="P2640" s="46">
        <v>0</v>
      </c>
      <c r="Q2640" s="46">
        <v>0</v>
      </c>
      <c r="R2640" s="46">
        <f t="shared" si="386"/>
        <v>2</v>
      </c>
      <c r="S2640" s="85"/>
      <c r="T2640" s="47">
        <f t="shared" si="379"/>
        <v>0</v>
      </c>
      <c r="U2640" s="47" t="str" cm="1">
        <f t="array" aca="1" ref="U2640" ca="1">IF(S2640="", "×", IF(LEFT(S2640,2)="項番", COUNTIFS($D$2:$D$4001, INDIRECT("D" &amp; ROW()-1), $U$2:$U$4001, "〇"), "〇"))</f>
        <v>×</v>
      </c>
      <c r="V2640" s="47" t="str">
        <f t="shared" si="380"/>
        <v>×</v>
      </c>
      <c r="W2640" s="47" t="str">
        <f t="shared" si="381"/>
        <v>×</v>
      </c>
      <c r="X2640" s="48" t="str">
        <f t="shared" ca="1" si="382"/>
        <v/>
      </c>
      <c r="Y2640" s="47">
        <f t="shared" ca="1" si="383"/>
        <v>0</v>
      </c>
      <c r="Z2640" s="47">
        <f t="shared" si="384"/>
        <v>171</v>
      </c>
      <c r="AA2640" s="47" t="str">
        <f t="shared" si="385"/>
        <v/>
      </c>
    </row>
    <row r="2641" spans="1:246" ht="14.25" customHeight="1" x14ac:dyDescent="0.4">
      <c r="A2641" s="34" t="e">
        <f>_xlfn.CONCAT(D2641,E2641,G2641,#REF!)</f>
        <v>#REF!</v>
      </c>
      <c r="B2641" s="40">
        <v>2661</v>
      </c>
      <c r="C2641" s="40">
        <v>2468</v>
      </c>
      <c r="D2641" s="40">
        <v>171</v>
      </c>
      <c r="E2641" s="41" t="s">
        <v>7520</v>
      </c>
      <c r="F2641" s="42" t="s">
        <v>6063</v>
      </c>
      <c r="G2641" s="41" t="s">
        <v>6058</v>
      </c>
      <c r="H2641" s="41" t="s">
        <v>6064</v>
      </c>
      <c r="I2641" s="41" t="s">
        <v>6065</v>
      </c>
      <c r="J2641" s="43">
        <v>1</v>
      </c>
      <c r="K2641" s="44">
        <v>38.1</v>
      </c>
      <c r="L2641" s="45">
        <v>100</v>
      </c>
      <c r="M2641" s="45">
        <v>3810</v>
      </c>
      <c r="N2641" s="46">
        <v>0</v>
      </c>
      <c r="O2641" s="46">
        <v>0</v>
      </c>
      <c r="P2641" s="46">
        <v>60</v>
      </c>
      <c r="Q2641" s="46">
        <v>0</v>
      </c>
      <c r="R2641" s="46">
        <f t="shared" si="386"/>
        <v>60</v>
      </c>
      <c r="S2641" s="85"/>
      <c r="T2641" s="47">
        <f t="shared" si="379"/>
        <v>0</v>
      </c>
      <c r="U2641" s="47" t="str" cm="1">
        <f t="array" aca="1" ref="U2641" ca="1">IF(S2641="", "×", IF(LEFT(S2641,2)="項番", COUNTIFS($D$2:$D$4001, INDIRECT("D" &amp; ROW()-1), $U$2:$U$4001, "〇"), "〇"))</f>
        <v>×</v>
      </c>
      <c r="V2641" s="47" t="str">
        <f t="shared" si="380"/>
        <v>×</v>
      </c>
      <c r="W2641" s="47" t="str">
        <f t="shared" si="381"/>
        <v>×</v>
      </c>
      <c r="X2641" s="48" t="str">
        <f t="shared" ca="1" si="382"/>
        <v/>
      </c>
      <c r="Y2641" s="47">
        <f t="shared" ca="1" si="383"/>
        <v>0</v>
      </c>
      <c r="Z2641" s="47">
        <f t="shared" si="384"/>
        <v>171</v>
      </c>
      <c r="AA2641" s="47" t="str">
        <f t="shared" si="385"/>
        <v/>
      </c>
    </row>
    <row r="2642" spans="1:246" ht="14.25" customHeight="1" x14ac:dyDescent="0.4">
      <c r="A2642" s="34" t="e">
        <f>_xlfn.CONCAT(D2642,E2642,G2642,#REF!)</f>
        <v>#REF!</v>
      </c>
      <c r="B2642" s="40">
        <v>2662</v>
      </c>
      <c r="C2642" s="40">
        <v>2469</v>
      </c>
      <c r="D2642" s="40">
        <v>171</v>
      </c>
      <c r="E2642" s="41" t="s">
        <v>7520</v>
      </c>
      <c r="F2642" s="42" t="s">
        <v>6066</v>
      </c>
      <c r="G2642" s="41" t="s">
        <v>6058</v>
      </c>
      <c r="H2642" s="41" t="s">
        <v>6067</v>
      </c>
      <c r="I2642" s="41" t="s">
        <v>206</v>
      </c>
      <c r="J2642" s="43">
        <v>1</v>
      </c>
      <c r="K2642" s="44">
        <v>256.5</v>
      </c>
      <c r="L2642" s="45">
        <v>100</v>
      </c>
      <c r="M2642" s="45">
        <v>25650</v>
      </c>
      <c r="N2642" s="46">
        <v>0</v>
      </c>
      <c r="O2642" s="46">
        <v>0</v>
      </c>
      <c r="P2642" s="46">
        <v>1</v>
      </c>
      <c r="Q2642" s="46">
        <v>0</v>
      </c>
      <c r="R2642" s="46">
        <f t="shared" si="386"/>
        <v>1</v>
      </c>
      <c r="S2642" s="85"/>
      <c r="T2642" s="47">
        <f t="shared" si="379"/>
        <v>0</v>
      </c>
      <c r="U2642" s="47" t="str" cm="1">
        <f t="array" aca="1" ref="U2642" ca="1">IF(S2642="", "×", IF(LEFT(S2642,2)="項番", COUNTIFS($D$2:$D$4001, INDIRECT("D" &amp; ROW()-1), $U$2:$U$4001, "〇"), "〇"))</f>
        <v>×</v>
      </c>
      <c r="V2642" s="47" t="str">
        <f t="shared" si="380"/>
        <v>×</v>
      </c>
      <c r="W2642" s="47" t="str">
        <f t="shared" si="381"/>
        <v>×</v>
      </c>
      <c r="X2642" s="48" t="str">
        <f t="shared" ca="1" si="382"/>
        <v/>
      </c>
      <c r="Y2642" s="47">
        <f t="shared" ca="1" si="383"/>
        <v>0</v>
      </c>
      <c r="Z2642" s="47">
        <f t="shared" si="384"/>
        <v>171</v>
      </c>
      <c r="AA2642" s="47" t="str">
        <f t="shared" si="385"/>
        <v/>
      </c>
    </row>
    <row r="2643" spans="1:246" s="50" customFormat="1" ht="14.25" customHeight="1" x14ac:dyDescent="0.4">
      <c r="A2643" s="50" t="e">
        <f>_xlfn.CONCAT(D2643,E2643,G2643,#REF!)</f>
        <v>#REF!</v>
      </c>
      <c r="B2643" s="51"/>
      <c r="C2643" s="51" t="s">
        <v>125</v>
      </c>
      <c r="D2643" s="51" t="s">
        <v>125</v>
      </c>
      <c r="E2643" s="52"/>
      <c r="F2643" s="53"/>
      <c r="G2643" s="52"/>
      <c r="H2643" s="52"/>
      <c r="I2643" s="52"/>
      <c r="J2643" s="54"/>
      <c r="K2643" s="55"/>
      <c r="L2643" s="56"/>
      <c r="M2643" s="56"/>
      <c r="N2643" s="57"/>
      <c r="O2643" s="57"/>
      <c r="P2643" s="57"/>
      <c r="Q2643" s="57"/>
      <c r="R2643" s="57"/>
      <c r="S2643" s="86" t="s">
        <v>7723</v>
      </c>
      <c r="T2643" s="58">
        <f t="shared" si="379"/>
        <v>0</v>
      </c>
      <c r="U2643" s="58" cm="1">
        <f t="array" aca="1" ref="U2643" ca="1">IF(S2643="", "×", IF(LEFT(S2643,2)="項番", COUNTIFS($D$2:$D$4001, INDIRECT("D" &amp; ROW()-1), $U$2:$U$4001, "〇"), "〇"))</f>
        <v>0</v>
      </c>
      <c r="V2643" s="58" t="str">
        <f t="shared" si="380"/>
        <v/>
      </c>
      <c r="W2643" s="58" t="str">
        <f t="shared" si="381"/>
        <v/>
      </c>
      <c r="X2643" s="59" t="str">
        <f t="shared" ca="1" si="382"/>
        <v/>
      </c>
      <c r="Y2643" s="58">
        <f t="shared" ca="1" si="383"/>
        <v>0</v>
      </c>
      <c r="Z2643" s="58">
        <f t="shared" si="384"/>
        <v>171</v>
      </c>
      <c r="AA2643" s="58" t="str">
        <f t="shared" si="385"/>
        <v>【注意】：項番集計行（項番〇計）は、一つ上のNOにする)</v>
      </c>
      <c r="AB2643" s="60"/>
      <c r="AC2643" s="60"/>
      <c r="AD2643" s="60"/>
      <c r="AE2643" s="60"/>
      <c r="AF2643" s="60"/>
      <c r="AG2643" s="60"/>
      <c r="AH2643" s="60"/>
      <c r="AI2643" s="60"/>
      <c r="AJ2643" s="60"/>
      <c r="AK2643" s="60"/>
      <c r="AL2643" s="60"/>
      <c r="AM2643" s="60"/>
      <c r="AN2643" s="60"/>
      <c r="AO2643" s="60"/>
      <c r="AP2643" s="60"/>
      <c r="AQ2643" s="60"/>
      <c r="AR2643" s="60"/>
      <c r="AS2643" s="60"/>
      <c r="AT2643" s="60"/>
      <c r="AU2643" s="60"/>
      <c r="AV2643" s="60"/>
      <c r="AW2643" s="60"/>
      <c r="AX2643" s="60"/>
      <c r="AY2643" s="60"/>
      <c r="AZ2643" s="60"/>
      <c r="BA2643" s="60"/>
      <c r="BB2643" s="60"/>
      <c r="BC2643" s="60"/>
      <c r="BD2643" s="60"/>
      <c r="BE2643" s="60"/>
      <c r="BF2643" s="60"/>
      <c r="BG2643" s="60"/>
      <c r="BH2643" s="60"/>
      <c r="BI2643" s="60"/>
      <c r="BJ2643" s="60"/>
      <c r="BK2643" s="60"/>
      <c r="BL2643" s="60"/>
      <c r="BM2643" s="60"/>
      <c r="BN2643" s="60"/>
      <c r="BO2643" s="60"/>
      <c r="BP2643" s="60"/>
      <c r="BQ2643" s="60"/>
      <c r="BR2643" s="60"/>
      <c r="BS2643" s="60"/>
      <c r="BT2643" s="60"/>
      <c r="BU2643" s="60"/>
      <c r="BV2643" s="60"/>
      <c r="BW2643" s="60"/>
      <c r="BX2643" s="60"/>
      <c r="BY2643" s="60"/>
      <c r="BZ2643" s="60"/>
      <c r="CA2643" s="60"/>
      <c r="CB2643" s="60"/>
      <c r="CC2643" s="60"/>
      <c r="CD2643" s="60"/>
      <c r="CE2643" s="60"/>
      <c r="CF2643" s="60"/>
      <c r="CG2643" s="60"/>
      <c r="CH2643" s="60"/>
      <c r="CI2643" s="60"/>
      <c r="CJ2643" s="60"/>
      <c r="CK2643" s="60"/>
      <c r="CL2643" s="60"/>
      <c r="CM2643" s="60"/>
      <c r="CN2643" s="60"/>
      <c r="CO2643" s="60"/>
      <c r="CP2643" s="60"/>
      <c r="CQ2643" s="60"/>
      <c r="CR2643" s="60"/>
      <c r="CS2643" s="60"/>
      <c r="CT2643" s="60"/>
      <c r="CU2643" s="60"/>
      <c r="CV2643" s="60"/>
      <c r="CW2643" s="60"/>
      <c r="CX2643" s="60"/>
      <c r="CY2643" s="60"/>
      <c r="CZ2643" s="60"/>
      <c r="DA2643" s="60"/>
      <c r="DB2643" s="60"/>
      <c r="DC2643" s="60"/>
      <c r="DD2643" s="60"/>
      <c r="DE2643" s="60"/>
      <c r="DF2643" s="60"/>
      <c r="DG2643" s="60"/>
      <c r="DH2643" s="60"/>
      <c r="DI2643" s="60"/>
      <c r="DJ2643" s="60"/>
      <c r="DK2643" s="60"/>
      <c r="DL2643" s="60"/>
      <c r="DM2643" s="60"/>
      <c r="DN2643" s="60"/>
      <c r="DO2643" s="60"/>
      <c r="DP2643" s="60"/>
      <c r="DQ2643" s="60"/>
      <c r="DR2643" s="60"/>
      <c r="DS2643" s="60"/>
      <c r="DT2643" s="60"/>
      <c r="DU2643" s="60"/>
      <c r="DV2643" s="60"/>
      <c r="DW2643" s="60"/>
      <c r="DX2643" s="60"/>
      <c r="DY2643" s="60"/>
      <c r="DZ2643" s="60"/>
      <c r="EA2643" s="60"/>
      <c r="EB2643" s="60"/>
      <c r="EC2643" s="60"/>
      <c r="ED2643" s="60"/>
      <c r="EE2643" s="60"/>
      <c r="EF2643" s="60"/>
      <c r="EG2643" s="60"/>
      <c r="EH2643" s="60"/>
      <c r="EI2643" s="60"/>
      <c r="EJ2643" s="60"/>
      <c r="EK2643" s="60"/>
      <c r="EL2643" s="60"/>
      <c r="EM2643" s="60"/>
      <c r="EN2643" s="60"/>
      <c r="EO2643" s="60"/>
      <c r="EP2643" s="60"/>
      <c r="EQ2643" s="60"/>
      <c r="ER2643" s="60"/>
      <c r="ES2643" s="60"/>
      <c r="ET2643" s="60"/>
      <c r="EU2643" s="60"/>
      <c r="EV2643" s="60"/>
      <c r="EW2643" s="60"/>
      <c r="EX2643" s="60"/>
      <c r="EY2643" s="60"/>
      <c r="EZ2643" s="60"/>
      <c r="FA2643" s="60"/>
      <c r="FB2643" s="60"/>
      <c r="FC2643" s="60"/>
      <c r="FD2643" s="60"/>
      <c r="FE2643" s="60"/>
      <c r="FF2643" s="60"/>
      <c r="FG2643" s="60"/>
      <c r="FH2643" s="60"/>
      <c r="FI2643" s="60"/>
      <c r="FJ2643" s="60"/>
      <c r="FK2643" s="60"/>
      <c r="FL2643" s="60"/>
      <c r="FM2643" s="60"/>
      <c r="FN2643" s="60"/>
      <c r="FO2643" s="60"/>
      <c r="FP2643" s="60"/>
      <c r="FQ2643" s="60"/>
      <c r="FR2643" s="60"/>
      <c r="FS2643" s="60"/>
      <c r="FT2643" s="60"/>
      <c r="FU2643" s="60"/>
      <c r="FV2643" s="60"/>
      <c r="FW2643" s="60"/>
      <c r="FX2643" s="60"/>
      <c r="FY2643" s="60"/>
      <c r="FZ2643" s="60"/>
      <c r="GA2643" s="60"/>
      <c r="GB2643" s="60"/>
      <c r="GC2643" s="60"/>
      <c r="GD2643" s="60"/>
      <c r="GE2643" s="60"/>
      <c r="GF2643" s="60"/>
      <c r="GG2643" s="60"/>
      <c r="GH2643" s="60"/>
      <c r="GI2643" s="60"/>
      <c r="GJ2643" s="60"/>
      <c r="GK2643" s="60"/>
      <c r="GL2643" s="60"/>
      <c r="GM2643" s="60"/>
      <c r="GN2643" s="60"/>
      <c r="GO2643" s="60"/>
      <c r="GP2643" s="60"/>
      <c r="GQ2643" s="60"/>
      <c r="GR2643" s="60"/>
      <c r="GS2643" s="60"/>
      <c r="GT2643" s="60"/>
      <c r="GU2643" s="60"/>
      <c r="GV2643" s="60"/>
      <c r="GW2643" s="60"/>
      <c r="GX2643" s="60"/>
      <c r="GY2643" s="60"/>
      <c r="GZ2643" s="60"/>
      <c r="HA2643" s="60"/>
      <c r="HB2643" s="60"/>
      <c r="HC2643" s="60"/>
      <c r="HD2643" s="60"/>
      <c r="HE2643" s="60"/>
      <c r="HF2643" s="60"/>
      <c r="HG2643" s="60"/>
      <c r="HH2643" s="60"/>
      <c r="HI2643" s="60"/>
      <c r="HJ2643" s="60"/>
      <c r="HK2643" s="60"/>
      <c r="HL2643" s="60"/>
      <c r="HM2643" s="60"/>
      <c r="HN2643" s="60"/>
      <c r="HO2643" s="60"/>
      <c r="HP2643" s="60"/>
      <c r="HQ2643" s="60"/>
      <c r="HR2643" s="60"/>
      <c r="HS2643" s="60"/>
      <c r="HT2643" s="60"/>
      <c r="HU2643" s="60"/>
      <c r="HV2643" s="60"/>
      <c r="HW2643" s="60"/>
      <c r="HX2643" s="60"/>
      <c r="HY2643" s="60"/>
      <c r="HZ2643" s="60"/>
      <c r="IA2643" s="60"/>
      <c r="IB2643" s="60"/>
      <c r="IC2643" s="60"/>
      <c r="ID2643" s="60"/>
      <c r="IE2643" s="60"/>
      <c r="IF2643" s="60"/>
      <c r="IG2643" s="60"/>
      <c r="IH2643" s="60"/>
      <c r="II2643" s="60"/>
      <c r="IJ2643" s="60"/>
      <c r="IK2643" s="60"/>
      <c r="IL2643" s="60"/>
    </row>
    <row r="2644" spans="1:246" ht="14.25" customHeight="1" x14ac:dyDescent="0.4">
      <c r="A2644" s="34" t="e">
        <f>_xlfn.CONCAT(D2644,E2644,G2644,#REF!)</f>
        <v>#REF!</v>
      </c>
      <c r="B2644" s="40">
        <v>2509</v>
      </c>
      <c r="C2644" s="40">
        <v>2470</v>
      </c>
      <c r="D2644" s="40">
        <v>172</v>
      </c>
      <c r="E2644" s="41" t="s">
        <v>7520</v>
      </c>
      <c r="F2644" s="42" t="s">
        <v>5716</v>
      </c>
      <c r="G2644" s="41" t="s">
        <v>5706</v>
      </c>
      <c r="H2644" s="41" t="s">
        <v>5717</v>
      </c>
      <c r="I2644" s="41" t="s">
        <v>274</v>
      </c>
      <c r="J2644" s="43">
        <v>100</v>
      </c>
      <c r="K2644" s="44">
        <v>10.8</v>
      </c>
      <c r="L2644" s="45">
        <v>100</v>
      </c>
      <c r="M2644" s="45">
        <v>1080</v>
      </c>
      <c r="N2644" s="46">
        <v>8</v>
      </c>
      <c r="O2644" s="46">
        <v>4</v>
      </c>
      <c r="P2644" s="46">
        <v>0</v>
      </c>
      <c r="Q2644" s="46">
        <v>36</v>
      </c>
      <c r="R2644" s="46">
        <f t="shared" si="386"/>
        <v>48</v>
      </c>
      <c r="S2644" s="85"/>
      <c r="T2644" s="47">
        <f t="shared" si="379"/>
        <v>0</v>
      </c>
      <c r="U2644" s="47" t="str" cm="1">
        <f t="array" aca="1" ref="U2644" ca="1">IF(S2644="", "×", IF(LEFT(S2644,2)="項番", COUNTIFS($D$2:$D$4001, INDIRECT("D" &amp; ROW()-1), $U$2:$U$4001, "〇"), "〇"))</f>
        <v>×</v>
      </c>
      <c r="V2644" s="47" t="str">
        <f t="shared" si="380"/>
        <v>×</v>
      </c>
      <c r="W2644" s="47" t="str">
        <f t="shared" si="381"/>
        <v>×</v>
      </c>
      <c r="X2644" s="48" t="str">
        <f t="shared" ca="1" si="382"/>
        <v/>
      </c>
      <c r="Y2644" s="47">
        <f t="shared" ca="1" si="383"/>
        <v>0</v>
      </c>
      <c r="Z2644" s="47">
        <f t="shared" si="384"/>
        <v>172</v>
      </c>
      <c r="AA2644" s="47" t="str">
        <f t="shared" si="385"/>
        <v/>
      </c>
    </row>
    <row r="2645" spans="1:246" ht="14.25" customHeight="1" x14ac:dyDescent="0.4">
      <c r="A2645" s="34" t="e">
        <f>_xlfn.CONCAT(D2645,E2645,G2645,#REF!)</f>
        <v>#REF!</v>
      </c>
      <c r="B2645" s="40">
        <v>2510</v>
      </c>
      <c r="C2645" s="40">
        <v>2471</v>
      </c>
      <c r="D2645" s="40">
        <v>172</v>
      </c>
      <c r="E2645" s="41" t="s">
        <v>7520</v>
      </c>
      <c r="F2645" s="42" t="s">
        <v>5718</v>
      </c>
      <c r="G2645" s="41" t="s">
        <v>5706</v>
      </c>
      <c r="H2645" s="41" t="s">
        <v>5717</v>
      </c>
      <c r="I2645" s="41" t="s">
        <v>275</v>
      </c>
      <c r="J2645" s="43">
        <v>1000</v>
      </c>
      <c r="K2645" s="44">
        <v>10.8</v>
      </c>
      <c r="L2645" s="45">
        <v>1000</v>
      </c>
      <c r="M2645" s="45">
        <v>10800</v>
      </c>
      <c r="N2645" s="46">
        <v>0</v>
      </c>
      <c r="O2645" s="46">
        <v>0</v>
      </c>
      <c r="P2645" s="46">
        <v>1</v>
      </c>
      <c r="Q2645" s="46">
        <v>0</v>
      </c>
      <c r="R2645" s="46">
        <f t="shared" si="386"/>
        <v>1</v>
      </c>
      <c r="S2645" s="85"/>
      <c r="T2645" s="47">
        <f t="shared" si="379"/>
        <v>0</v>
      </c>
      <c r="U2645" s="47" t="str" cm="1">
        <f t="array" aca="1" ref="U2645" ca="1">IF(S2645="", "×", IF(LEFT(S2645,2)="項番", COUNTIFS($D$2:$D$4001, INDIRECT("D" &amp; ROW()-1), $U$2:$U$4001, "〇"), "〇"))</f>
        <v>×</v>
      </c>
      <c r="V2645" s="47" t="str">
        <f t="shared" si="380"/>
        <v>×</v>
      </c>
      <c r="W2645" s="47" t="str">
        <f t="shared" si="381"/>
        <v>×</v>
      </c>
      <c r="X2645" s="48" t="str">
        <f t="shared" ca="1" si="382"/>
        <v/>
      </c>
      <c r="Y2645" s="47">
        <f t="shared" ca="1" si="383"/>
        <v>0</v>
      </c>
      <c r="Z2645" s="47">
        <f t="shared" si="384"/>
        <v>172</v>
      </c>
      <c r="AA2645" s="47" t="str">
        <f t="shared" si="385"/>
        <v/>
      </c>
    </row>
    <row r="2646" spans="1:246" ht="14.25" customHeight="1" x14ac:dyDescent="0.4">
      <c r="A2646" s="34" t="e">
        <f>_xlfn.CONCAT(D2646,E2646,G2646,#REF!)</f>
        <v>#REF!</v>
      </c>
      <c r="B2646" s="40">
        <v>2511</v>
      </c>
      <c r="C2646" s="40">
        <v>2472</v>
      </c>
      <c r="D2646" s="40">
        <v>172</v>
      </c>
      <c r="E2646" s="41" t="s">
        <v>7520</v>
      </c>
      <c r="F2646" s="42" t="s">
        <v>5719</v>
      </c>
      <c r="G2646" s="41" t="s">
        <v>5706</v>
      </c>
      <c r="H2646" s="41" t="s">
        <v>5720</v>
      </c>
      <c r="I2646" s="41" t="s">
        <v>206</v>
      </c>
      <c r="J2646" s="43">
        <v>1</v>
      </c>
      <c r="K2646" s="44">
        <v>42.5</v>
      </c>
      <c r="L2646" s="45">
        <v>100</v>
      </c>
      <c r="M2646" s="45">
        <v>4250</v>
      </c>
      <c r="N2646" s="46">
        <v>0</v>
      </c>
      <c r="O2646" s="46">
        <v>0</v>
      </c>
      <c r="P2646" s="46">
        <v>1</v>
      </c>
      <c r="Q2646" s="46">
        <v>0</v>
      </c>
      <c r="R2646" s="46">
        <f t="shared" si="386"/>
        <v>1</v>
      </c>
      <c r="S2646" s="85"/>
      <c r="T2646" s="47">
        <f t="shared" si="379"/>
        <v>0</v>
      </c>
      <c r="U2646" s="47" t="str" cm="1">
        <f t="array" aca="1" ref="U2646" ca="1">IF(S2646="", "×", IF(LEFT(S2646,2)="項番", COUNTIFS($D$2:$D$4001, INDIRECT("D" &amp; ROW()-1), $U$2:$U$4001, "〇"), "〇"))</f>
        <v>×</v>
      </c>
      <c r="V2646" s="47" t="str">
        <f t="shared" si="380"/>
        <v>×</v>
      </c>
      <c r="W2646" s="47" t="str">
        <f t="shared" si="381"/>
        <v>×</v>
      </c>
      <c r="X2646" s="48" t="str">
        <f t="shared" ca="1" si="382"/>
        <v/>
      </c>
      <c r="Y2646" s="47">
        <f t="shared" ca="1" si="383"/>
        <v>0</v>
      </c>
      <c r="Z2646" s="47">
        <f t="shared" si="384"/>
        <v>172</v>
      </c>
      <c r="AA2646" s="47" t="str">
        <f t="shared" si="385"/>
        <v/>
      </c>
    </row>
    <row r="2647" spans="1:246" ht="14.25" customHeight="1" x14ac:dyDescent="0.4">
      <c r="A2647" s="34" t="e">
        <f>_xlfn.CONCAT(D2647,E2647,G2647,#REF!)</f>
        <v>#REF!</v>
      </c>
      <c r="B2647" s="40">
        <v>2512</v>
      </c>
      <c r="C2647" s="40">
        <v>2473</v>
      </c>
      <c r="D2647" s="40">
        <v>172</v>
      </c>
      <c r="E2647" s="41" t="s">
        <v>7520</v>
      </c>
      <c r="F2647" s="42" t="s">
        <v>5721</v>
      </c>
      <c r="G2647" s="41" t="s">
        <v>5706</v>
      </c>
      <c r="H2647" s="41" t="s">
        <v>5722</v>
      </c>
      <c r="I2647" s="41" t="s">
        <v>283</v>
      </c>
      <c r="J2647" s="43">
        <v>10</v>
      </c>
      <c r="K2647" s="44">
        <v>769.7</v>
      </c>
      <c r="L2647" s="45">
        <v>10</v>
      </c>
      <c r="M2647" s="45">
        <v>7697</v>
      </c>
      <c r="N2647" s="46">
        <v>2</v>
      </c>
      <c r="O2647" s="46">
        <v>4</v>
      </c>
      <c r="P2647" s="46">
        <v>6</v>
      </c>
      <c r="Q2647" s="46">
        <v>0</v>
      </c>
      <c r="R2647" s="46">
        <f t="shared" si="386"/>
        <v>12</v>
      </c>
      <c r="S2647" s="85"/>
      <c r="T2647" s="47">
        <f t="shared" si="379"/>
        <v>0</v>
      </c>
      <c r="U2647" s="47" t="str" cm="1">
        <f t="array" aca="1" ref="U2647" ca="1">IF(S2647="", "×", IF(LEFT(S2647,2)="項番", COUNTIFS($D$2:$D$4001, INDIRECT("D" &amp; ROW()-1), $U$2:$U$4001, "〇"), "〇"))</f>
        <v>×</v>
      </c>
      <c r="V2647" s="47" t="str">
        <f t="shared" si="380"/>
        <v>×</v>
      </c>
      <c r="W2647" s="47" t="str">
        <f t="shared" si="381"/>
        <v>×</v>
      </c>
      <c r="X2647" s="48" t="str">
        <f t="shared" ca="1" si="382"/>
        <v/>
      </c>
      <c r="Y2647" s="47">
        <f t="shared" ca="1" si="383"/>
        <v>0</v>
      </c>
      <c r="Z2647" s="47">
        <f t="shared" si="384"/>
        <v>172</v>
      </c>
      <c r="AA2647" s="47" t="str">
        <f t="shared" si="385"/>
        <v/>
      </c>
    </row>
    <row r="2648" spans="1:246" ht="14.25" customHeight="1" x14ac:dyDescent="0.4">
      <c r="A2648" s="34" t="e">
        <f>_xlfn.CONCAT(D2648,E2648,G2648,#REF!)</f>
        <v>#REF!</v>
      </c>
      <c r="B2648" s="40">
        <v>2513</v>
      </c>
      <c r="C2648" s="40">
        <v>2474</v>
      </c>
      <c r="D2648" s="40">
        <v>172</v>
      </c>
      <c r="E2648" s="41" t="s">
        <v>7520</v>
      </c>
      <c r="F2648" s="42" t="s">
        <v>5723</v>
      </c>
      <c r="G2648" s="41" t="s">
        <v>5706</v>
      </c>
      <c r="H2648" s="41" t="s">
        <v>5724</v>
      </c>
      <c r="I2648" s="41" t="s">
        <v>5725</v>
      </c>
      <c r="J2648" s="43">
        <v>10</v>
      </c>
      <c r="K2648" s="44">
        <v>922.8</v>
      </c>
      <c r="L2648" s="45">
        <v>10</v>
      </c>
      <c r="M2648" s="45">
        <v>9228</v>
      </c>
      <c r="N2648" s="46">
        <v>0</v>
      </c>
      <c r="O2648" s="46">
        <v>400</v>
      </c>
      <c r="P2648" s="46">
        <v>50</v>
      </c>
      <c r="Q2648" s="46">
        <v>0</v>
      </c>
      <c r="R2648" s="46">
        <f t="shared" si="386"/>
        <v>450</v>
      </c>
      <c r="S2648" s="85"/>
      <c r="T2648" s="47">
        <f t="shared" si="379"/>
        <v>0</v>
      </c>
      <c r="U2648" s="47" t="str" cm="1">
        <f t="array" aca="1" ref="U2648" ca="1">IF(S2648="", "×", IF(LEFT(S2648,2)="項番", COUNTIFS($D$2:$D$4001, INDIRECT("D" &amp; ROW()-1), $U$2:$U$4001, "〇"), "〇"))</f>
        <v>×</v>
      </c>
      <c r="V2648" s="47" t="str">
        <f t="shared" si="380"/>
        <v>×</v>
      </c>
      <c r="W2648" s="47" t="str">
        <f t="shared" si="381"/>
        <v>×</v>
      </c>
      <c r="X2648" s="48" t="str">
        <f t="shared" ca="1" si="382"/>
        <v/>
      </c>
      <c r="Y2648" s="47">
        <f t="shared" ca="1" si="383"/>
        <v>0</v>
      </c>
      <c r="Z2648" s="47">
        <f t="shared" si="384"/>
        <v>172</v>
      </c>
      <c r="AA2648" s="47" t="str">
        <f t="shared" si="385"/>
        <v/>
      </c>
    </row>
    <row r="2649" spans="1:246" ht="14.25" customHeight="1" x14ac:dyDescent="0.4">
      <c r="A2649" s="34" t="e">
        <f>_xlfn.CONCAT(D2649,E2649,G2649,#REF!)</f>
        <v>#REF!</v>
      </c>
      <c r="B2649" s="40">
        <v>2545</v>
      </c>
      <c r="C2649" s="40">
        <v>2475</v>
      </c>
      <c r="D2649" s="40">
        <v>172</v>
      </c>
      <c r="E2649" s="41" t="s">
        <v>7520</v>
      </c>
      <c r="F2649" s="42" t="s">
        <v>5790</v>
      </c>
      <c r="G2649" s="41" t="s">
        <v>5706</v>
      </c>
      <c r="H2649" s="41" t="s">
        <v>5791</v>
      </c>
      <c r="I2649" s="41" t="s">
        <v>25</v>
      </c>
      <c r="J2649" s="43">
        <v>1</v>
      </c>
      <c r="K2649" s="44">
        <v>10.7</v>
      </c>
      <c r="L2649" s="45">
        <v>50</v>
      </c>
      <c r="M2649" s="45">
        <v>535</v>
      </c>
      <c r="N2649" s="46">
        <v>8</v>
      </c>
      <c r="O2649" s="46">
        <v>0</v>
      </c>
      <c r="P2649" s="46">
        <v>0</v>
      </c>
      <c r="Q2649" s="46">
        <v>0</v>
      </c>
      <c r="R2649" s="46">
        <f>SUM(N2649:Q2649)</f>
        <v>8</v>
      </c>
      <c r="S2649" s="85"/>
      <c r="T2649" s="47">
        <f t="shared" si="379"/>
        <v>0</v>
      </c>
      <c r="U2649" s="47" t="str" cm="1">
        <f t="array" aca="1" ref="U2649" ca="1">IF(S2649="", "×", IF(LEFT(S2649,2)="項番", COUNTIFS($D$2:$D$4001, INDIRECT("D" &amp; ROW()-1), $U$2:$U$4001, "〇"), "〇"))</f>
        <v>×</v>
      </c>
      <c r="V2649" s="47" t="str">
        <f t="shared" si="380"/>
        <v>×</v>
      </c>
      <c r="W2649" s="47" t="str">
        <f t="shared" si="381"/>
        <v>×</v>
      </c>
      <c r="X2649" s="48" t="str">
        <f t="shared" ca="1" si="382"/>
        <v/>
      </c>
      <c r="Y2649" s="47">
        <f t="shared" ca="1" si="383"/>
        <v>0</v>
      </c>
      <c r="Z2649" s="47">
        <f t="shared" si="384"/>
        <v>172</v>
      </c>
      <c r="AA2649" s="47" t="str">
        <f t="shared" si="385"/>
        <v/>
      </c>
    </row>
    <row r="2650" spans="1:246" s="50" customFormat="1" ht="14.25" customHeight="1" x14ac:dyDescent="0.4">
      <c r="A2650" s="50" t="e">
        <f>_xlfn.CONCAT(D2650,E2650,G2650,#REF!)</f>
        <v>#REF!</v>
      </c>
      <c r="B2650" s="51"/>
      <c r="C2650" s="51" t="s">
        <v>125</v>
      </c>
      <c r="D2650" s="51" t="s">
        <v>125</v>
      </c>
      <c r="E2650" s="52"/>
      <c r="F2650" s="53"/>
      <c r="G2650" s="52"/>
      <c r="H2650" s="52"/>
      <c r="I2650" s="52"/>
      <c r="J2650" s="54"/>
      <c r="K2650" s="55"/>
      <c r="L2650" s="56"/>
      <c r="M2650" s="56"/>
      <c r="N2650" s="57"/>
      <c r="O2650" s="57"/>
      <c r="P2650" s="57"/>
      <c r="Q2650" s="57"/>
      <c r="R2650" s="57"/>
      <c r="S2650" s="86" t="s">
        <v>7724</v>
      </c>
      <c r="T2650" s="58">
        <f t="shared" si="379"/>
        <v>0</v>
      </c>
      <c r="U2650" s="58" cm="1">
        <f t="array" aca="1" ref="U2650" ca="1">IF(S2650="", "×", IF(LEFT(S2650,2)="項番", COUNTIFS($D$2:$D$4001, INDIRECT("D" &amp; ROW()-1), $U$2:$U$4001, "〇"), "〇"))</f>
        <v>0</v>
      </c>
      <c r="V2650" s="58" t="str">
        <f t="shared" si="380"/>
        <v/>
      </c>
      <c r="W2650" s="58" t="str">
        <f t="shared" si="381"/>
        <v/>
      </c>
      <c r="X2650" s="59" t="str">
        <f t="shared" ca="1" si="382"/>
        <v/>
      </c>
      <c r="Y2650" s="58">
        <f t="shared" ca="1" si="383"/>
        <v>0</v>
      </c>
      <c r="Z2650" s="58">
        <f t="shared" si="384"/>
        <v>172</v>
      </c>
      <c r="AA2650" s="58" t="str">
        <f t="shared" si="385"/>
        <v>【注意】：項番集計行（項番〇計）は、一つ上のNOにする)</v>
      </c>
      <c r="AB2650" s="60"/>
      <c r="AC2650" s="60"/>
      <c r="AD2650" s="60"/>
      <c r="AE2650" s="60"/>
      <c r="AF2650" s="60"/>
      <c r="AG2650" s="60"/>
      <c r="AH2650" s="60"/>
      <c r="AI2650" s="60"/>
      <c r="AJ2650" s="60"/>
      <c r="AK2650" s="60"/>
      <c r="AL2650" s="60"/>
      <c r="AM2650" s="60"/>
      <c r="AN2650" s="60"/>
      <c r="AO2650" s="60"/>
      <c r="AP2650" s="60"/>
      <c r="AQ2650" s="60"/>
      <c r="AR2650" s="60"/>
      <c r="AS2650" s="60"/>
      <c r="AT2650" s="60"/>
      <c r="AU2650" s="60"/>
      <c r="AV2650" s="60"/>
      <c r="AW2650" s="60"/>
      <c r="AX2650" s="60"/>
      <c r="AY2650" s="60"/>
      <c r="AZ2650" s="60"/>
      <c r="BA2650" s="60"/>
      <c r="BB2650" s="60"/>
      <c r="BC2650" s="60"/>
      <c r="BD2650" s="60"/>
      <c r="BE2650" s="60"/>
      <c r="BF2650" s="60"/>
      <c r="BG2650" s="60"/>
      <c r="BH2650" s="60"/>
      <c r="BI2650" s="60"/>
      <c r="BJ2650" s="60"/>
      <c r="BK2650" s="60"/>
      <c r="BL2650" s="60"/>
      <c r="BM2650" s="60"/>
      <c r="BN2650" s="60"/>
      <c r="BO2650" s="60"/>
      <c r="BP2650" s="60"/>
      <c r="BQ2650" s="60"/>
      <c r="BR2650" s="60"/>
      <c r="BS2650" s="60"/>
      <c r="BT2650" s="60"/>
      <c r="BU2650" s="60"/>
      <c r="BV2650" s="60"/>
      <c r="BW2650" s="60"/>
      <c r="BX2650" s="60"/>
      <c r="BY2650" s="60"/>
      <c r="BZ2650" s="60"/>
      <c r="CA2650" s="60"/>
      <c r="CB2650" s="60"/>
      <c r="CC2650" s="60"/>
      <c r="CD2650" s="60"/>
      <c r="CE2650" s="60"/>
      <c r="CF2650" s="60"/>
      <c r="CG2650" s="60"/>
      <c r="CH2650" s="60"/>
      <c r="CI2650" s="60"/>
      <c r="CJ2650" s="60"/>
      <c r="CK2650" s="60"/>
      <c r="CL2650" s="60"/>
      <c r="CM2650" s="60"/>
      <c r="CN2650" s="60"/>
      <c r="CO2650" s="60"/>
      <c r="CP2650" s="60"/>
      <c r="CQ2650" s="60"/>
      <c r="CR2650" s="60"/>
      <c r="CS2650" s="60"/>
      <c r="CT2650" s="60"/>
      <c r="CU2650" s="60"/>
      <c r="CV2650" s="60"/>
      <c r="CW2650" s="60"/>
      <c r="CX2650" s="60"/>
      <c r="CY2650" s="60"/>
      <c r="CZ2650" s="60"/>
      <c r="DA2650" s="60"/>
      <c r="DB2650" s="60"/>
      <c r="DC2650" s="60"/>
      <c r="DD2650" s="60"/>
      <c r="DE2650" s="60"/>
      <c r="DF2650" s="60"/>
      <c r="DG2650" s="60"/>
      <c r="DH2650" s="60"/>
      <c r="DI2650" s="60"/>
      <c r="DJ2650" s="60"/>
      <c r="DK2650" s="60"/>
      <c r="DL2650" s="60"/>
      <c r="DM2650" s="60"/>
      <c r="DN2650" s="60"/>
      <c r="DO2650" s="60"/>
      <c r="DP2650" s="60"/>
      <c r="DQ2650" s="60"/>
      <c r="DR2650" s="60"/>
      <c r="DS2650" s="60"/>
      <c r="DT2650" s="60"/>
      <c r="DU2650" s="60"/>
      <c r="DV2650" s="60"/>
      <c r="DW2650" s="60"/>
      <c r="DX2650" s="60"/>
      <c r="DY2650" s="60"/>
      <c r="DZ2650" s="60"/>
      <c r="EA2650" s="60"/>
      <c r="EB2650" s="60"/>
      <c r="EC2650" s="60"/>
      <c r="ED2650" s="60"/>
      <c r="EE2650" s="60"/>
      <c r="EF2650" s="60"/>
      <c r="EG2650" s="60"/>
      <c r="EH2650" s="60"/>
      <c r="EI2650" s="60"/>
      <c r="EJ2650" s="60"/>
      <c r="EK2650" s="60"/>
      <c r="EL2650" s="60"/>
      <c r="EM2650" s="60"/>
      <c r="EN2650" s="60"/>
      <c r="EO2650" s="60"/>
      <c r="EP2650" s="60"/>
      <c r="EQ2650" s="60"/>
      <c r="ER2650" s="60"/>
      <c r="ES2650" s="60"/>
      <c r="ET2650" s="60"/>
      <c r="EU2650" s="60"/>
      <c r="EV2650" s="60"/>
      <c r="EW2650" s="60"/>
      <c r="EX2650" s="60"/>
      <c r="EY2650" s="60"/>
      <c r="EZ2650" s="60"/>
      <c r="FA2650" s="60"/>
      <c r="FB2650" s="60"/>
      <c r="FC2650" s="60"/>
      <c r="FD2650" s="60"/>
      <c r="FE2650" s="60"/>
      <c r="FF2650" s="60"/>
      <c r="FG2650" s="60"/>
      <c r="FH2650" s="60"/>
      <c r="FI2650" s="60"/>
      <c r="FJ2650" s="60"/>
      <c r="FK2650" s="60"/>
      <c r="FL2650" s="60"/>
      <c r="FM2650" s="60"/>
      <c r="FN2650" s="60"/>
      <c r="FO2650" s="60"/>
      <c r="FP2650" s="60"/>
      <c r="FQ2650" s="60"/>
      <c r="FR2650" s="60"/>
      <c r="FS2650" s="60"/>
      <c r="FT2650" s="60"/>
      <c r="FU2650" s="60"/>
      <c r="FV2650" s="60"/>
      <c r="FW2650" s="60"/>
      <c r="FX2650" s="60"/>
      <c r="FY2650" s="60"/>
      <c r="FZ2650" s="60"/>
      <c r="GA2650" s="60"/>
      <c r="GB2650" s="60"/>
      <c r="GC2650" s="60"/>
      <c r="GD2650" s="60"/>
      <c r="GE2650" s="60"/>
      <c r="GF2650" s="60"/>
      <c r="GG2650" s="60"/>
      <c r="GH2650" s="60"/>
      <c r="GI2650" s="60"/>
      <c r="GJ2650" s="60"/>
      <c r="GK2650" s="60"/>
      <c r="GL2650" s="60"/>
      <c r="GM2650" s="60"/>
      <c r="GN2650" s="60"/>
      <c r="GO2650" s="60"/>
      <c r="GP2650" s="60"/>
      <c r="GQ2650" s="60"/>
      <c r="GR2650" s="60"/>
      <c r="GS2650" s="60"/>
      <c r="GT2650" s="60"/>
      <c r="GU2650" s="60"/>
      <c r="GV2650" s="60"/>
      <c r="GW2650" s="60"/>
      <c r="GX2650" s="60"/>
      <c r="GY2650" s="60"/>
      <c r="GZ2650" s="60"/>
      <c r="HA2650" s="60"/>
      <c r="HB2650" s="60"/>
      <c r="HC2650" s="60"/>
      <c r="HD2650" s="60"/>
      <c r="HE2650" s="60"/>
      <c r="HF2650" s="60"/>
      <c r="HG2650" s="60"/>
      <c r="HH2650" s="60"/>
      <c r="HI2650" s="60"/>
      <c r="HJ2650" s="60"/>
      <c r="HK2650" s="60"/>
      <c r="HL2650" s="60"/>
      <c r="HM2650" s="60"/>
      <c r="HN2650" s="60"/>
      <c r="HO2650" s="60"/>
      <c r="HP2650" s="60"/>
      <c r="HQ2650" s="60"/>
      <c r="HR2650" s="60"/>
      <c r="HS2650" s="60"/>
      <c r="HT2650" s="60"/>
      <c r="HU2650" s="60"/>
      <c r="HV2650" s="60"/>
      <c r="HW2650" s="60"/>
      <c r="HX2650" s="60"/>
      <c r="HY2650" s="60"/>
      <c r="HZ2650" s="60"/>
      <c r="IA2650" s="60"/>
      <c r="IB2650" s="60"/>
      <c r="IC2650" s="60"/>
      <c r="ID2650" s="60"/>
      <c r="IE2650" s="60"/>
      <c r="IF2650" s="60"/>
      <c r="IG2650" s="60"/>
      <c r="IH2650" s="60"/>
      <c r="II2650" s="60"/>
      <c r="IJ2650" s="60"/>
      <c r="IK2650" s="60"/>
      <c r="IL2650" s="60"/>
    </row>
    <row r="2651" spans="1:246" ht="14.25" customHeight="1" x14ac:dyDescent="0.4">
      <c r="A2651" s="34" t="e">
        <f>_xlfn.CONCAT(D2651,E2651,G2651,#REF!)</f>
        <v>#REF!</v>
      </c>
      <c r="B2651" s="40">
        <v>2504</v>
      </c>
      <c r="C2651" s="40">
        <v>2476</v>
      </c>
      <c r="D2651" s="40">
        <v>173</v>
      </c>
      <c r="E2651" s="41" t="s">
        <v>7520</v>
      </c>
      <c r="F2651" s="42" t="s">
        <v>5705</v>
      </c>
      <c r="G2651" s="41" t="s">
        <v>5706</v>
      </c>
      <c r="H2651" s="41" t="s">
        <v>5707</v>
      </c>
      <c r="I2651" s="41" t="s">
        <v>595</v>
      </c>
      <c r="J2651" s="43">
        <v>100</v>
      </c>
      <c r="K2651" s="44">
        <v>6.1</v>
      </c>
      <c r="L2651" s="45">
        <v>100</v>
      </c>
      <c r="M2651" s="45">
        <v>610</v>
      </c>
      <c r="N2651" s="46">
        <v>30</v>
      </c>
      <c r="O2651" s="46">
        <v>0</v>
      </c>
      <c r="P2651" s="46">
        <v>0</v>
      </c>
      <c r="Q2651" s="46">
        <v>0</v>
      </c>
      <c r="R2651" s="46">
        <f>SUM(N2651:Q2651)</f>
        <v>30</v>
      </c>
      <c r="S2651" s="85"/>
      <c r="T2651" s="47">
        <f t="shared" si="379"/>
        <v>0</v>
      </c>
      <c r="U2651" s="47" t="str" cm="1">
        <f t="array" aca="1" ref="U2651" ca="1">IF(S2651="", "×", IF(LEFT(S2651,2)="項番", COUNTIFS($D$2:$D$4001, INDIRECT("D" &amp; ROW()-1), $U$2:$U$4001, "〇"), "〇"))</f>
        <v>×</v>
      </c>
      <c r="V2651" s="47" t="str">
        <f t="shared" si="380"/>
        <v>×</v>
      </c>
      <c r="W2651" s="47" t="str">
        <f t="shared" si="381"/>
        <v>×</v>
      </c>
      <c r="X2651" s="48" t="str">
        <f t="shared" ca="1" si="382"/>
        <v/>
      </c>
      <c r="Y2651" s="47">
        <f t="shared" ca="1" si="383"/>
        <v>0</v>
      </c>
      <c r="Z2651" s="47">
        <f t="shared" si="384"/>
        <v>173</v>
      </c>
      <c r="AA2651" s="47" t="str">
        <f t="shared" si="385"/>
        <v/>
      </c>
    </row>
    <row r="2652" spans="1:246" ht="14.25" customHeight="1" x14ac:dyDescent="0.4">
      <c r="A2652" s="34" t="e">
        <f>_xlfn.CONCAT(D2652,E2652,G2652,#REF!)</f>
        <v>#REF!</v>
      </c>
      <c r="B2652" s="40">
        <v>2506</v>
      </c>
      <c r="C2652" s="40">
        <v>2477</v>
      </c>
      <c r="D2652" s="40">
        <v>173</v>
      </c>
      <c r="E2652" s="41" t="s">
        <v>7520</v>
      </c>
      <c r="F2652" s="42" t="s">
        <v>5709</v>
      </c>
      <c r="G2652" s="41" t="s">
        <v>5706</v>
      </c>
      <c r="H2652" s="41" t="s">
        <v>5710</v>
      </c>
      <c r="I2652" s="41" t="s">
        <v>5711</v>
      </c>
      <c r="J2652" s="43">
        <v>1</v>
      </c>
      <c r="K2652" s="44">
        <v>17</v>
      </c>
      <c r="L2652" s="45">
        <v>470</v>
      </c>
      <c r="M2652" s="45">
        <v>7990</v>
      </c>
      <c r="N2652" s="46">
        <v>0</v>
      </c>
      <c r="O2652" s="46">
        <v>0</v>
      </c>
      <c r="P2652" s="46">
        <v>54</v>
      </c>
      <c r="Q2652" s="46">
        <v>0</v>
      </c>
      <c r="R2652" s="46">
        <f>SUM(N2652:Q2652)</f>
        <v>54</v>
      </c>
      <c r="S2652" s="85"/>
      <c r="T2652" s="47">
        <f t="shared" si="379"/>
        <v>0</v>
      </c>
      <c r="U2652" s="47" t="str" cm="1">
        <f t="array" aca="1" ref="U2652" ca="1">IF(S2652="", "×", IF(LEFT(S2652,2)="項番", COUNTIFS($D$2:$D$4001, INDIRECT("D" &amp; ROW()-1), $U$2:$U$4001, "〇"), "〇"))</f>
        <v>×</v>
      </c>
      <c r="V2652" s="47" t="str">
        <f t="shared" si="380"/>
        <v>×</v>
      </c>
      <c r="W2652" s="47" t="str">
        <f t="shared" si="381"/>
        <v>×</v>
      </c>
      <c r="X2652" s="48" t="str">
        <f t="shared" ca="1" si="382"/>
        <v/>
      </c>
      <c r="Y2652" s="47">
        <f t="shared" ca="1" si="383"/>
        <v>0</v>
      </c>
      <c r="Z2652" s="47">
        <f t="shared" si="384"/>
        <v>173</v>
      </c>
      <c r="AA2652" s="47" t="str">
        <f t="shared" si="385"/>
        <v/>
      </c>
    </row>
    <row r="2653" spans="1:246" ht="14.25" customHeight="1" x14ac:dyDescent="0.4">
      <c r="A2653" s="34" t="e">
        <f>_xlfn.CONCAT(D2653,E2653,G2653,#REF!)</f>
        <v>#REF!</v>
      </c>
      <c r="B2653" s="40">
        <v>2507</v>
      </c>
      <c r="C2653" s="40">
        <v>2478</v>
      </c>
      <c r="D2653" s="40">
        <v>173</v>
      </c>
      <c r="E2653" s="41" t="s">
        <v>7520</v>
      </c>
      <c r="F2653" s="42" t="s">
        <v>5712</v>
      </c>
      <c r="G2653" s="41" t="s">
        <v>5706</v>
      </c>
      <c r="H2653" s="41" t="s">
        <v>5713</v>
      </c>
      <c r="I2653" s="41" t="s">
        <v>12</v>
      </c>
      <c r="J2653" s="43">
        <v>100</v>
      </c>
      <c r="K2653" s="44">
        <v>24.2</v>
      </c>
      <c r="L2653" s="45">
        <v>100</v>
      </c>
      <c r="M2653" s="45">
        <v>2420</v>
      </c>
      <c r="N2653" s="46">
        <v>0</v>
      </c>
      <c r="O2653" s="46">
        <v>0</v>
      </c>
      <c r="P2653" s="46">
        <v>20</v>
      </c>
      <c r="Q2653" s="46">
        <v>0</v>
      </c>
      <c r="R2653" s="46">
        <f>SUM(N2653:Q2653)</f>
        <v>20</v>
      </c>
      <c r="S2653" s="85"/>
      <c r="T2653" s="47">
        <f t="shared" si="379"/>
        <v>0</v>
      </c>
      <c r="U2653" s="47" t="str" cm="1">
        <f t="array" aca="1" ref="U2653" ca="1">IF(S2653="", "×", IF(LEFT(S2653,2)="項番", COUNTIFS($D$2:$D$4001, INDIRECT("D" &amp; ROW()-1), $U$2:$U$4001, "〇"), "〇"))</f>
        <v>×</v>
      </c>
      <c r="V2653" s="47" t="str">
        <f t="shared" si="380"/>
        <v>×</v>
      </c>
      <c r="W2653" s="47" t="str">
        <f t="shared" si="381"/>
        <v>×</v>
      </c>
      <c r="X2653" s="48" t="str">
        <f t="shared" ca="1" si="382"/>
        <v/>
      </c>
      <c r="Y2653" s="47">
        <f t="shared" ca="1" si="383"/>
        <v>0</v>
      </c>
      <c r="Z2653" s="47">
        <f t="shared" si="384"/>
        <v>173</v>
      </c>
      <c r="AA2653" s="47" t="str">
        <f t="shared" si="385"/>
        <v/>
      </c>
    </row>
    <row r="2654" spans="1:246" ht="14.25" customHeight="1" x14ac:dyDescent="0.4">
      <c r="A2654" s="34" t="e">
        <f>_xlfn.CONCAT(D2654,E2654,G2654,#REF!)</f>
        <v>#REF!</v>
      </c>
      <c r="B2654" s="40">
        <v>2533</v>
      </c>
      <c r="C2654" s="40">
        <v>2479</v>
      </c>
      <c r="D2654" s="40">
        <v>173</v>
      </c>
      <c r="E2654" s="41" t="s">
        <v>7520</v>
      </c>
      <c r="F2654" s="42" t="s">
        <v>5764</v>
      </c>
      <c r="G2654" s="41" t="s">
        <v>5706</v>
      </c>
      <c r="H2654" s="41" t="s">
        <v>5765</v>
      </c>
      <c r="I2654" s="41" t="s">
        <v>286</v>
      </c>
      <c r="J2654" s="43">
        <v>5</v>
      </c>
      <c r="K2654" s="44">
        <v>3394</v>
      </c>
      <c r="L2654" s="45">
        <v>5</v>
      </c>
      <c r="M2654" s="45">
        <v>16970</v>
      </c>
      <c r="N2654" s="46">
        <v>0</v>
      </c>
      <c r="O2654" s="46">
        <v>0</v>
      </c>
      <c r="P2654" s="46">
        <v>48</v>
      </c>
      <c r="Q2654" s="46">
        <v>0</v>
      </c>
      <c r="R2654" s="46">
        <f>SUM(N2654:Q2654)</f>
        <v>48</v>
      </c>
      <c r="S2654" s="85"/>
      <c r="T2654" s="47">
        <f t="shared" si="379"/>
        <v>0</v>
      </c>
      <c r="U2654" s="47" t="str" cm="1">
        <f t="array" aca="1" ref="U2654" ca="1">IF(S2654="", "×", IF(LEFT(S2654,2)="項番", COUNTIFS($D$2:$D$4001, INDIRECT("D" &amp; ROW()-1), $U$2:$U$4001, "〇"), "〇"))</f>
        <v>×</v>
      </c>
      <c r="V2654" s="47" t="str">
        <f t="shared" si="380"/>
        <v>×</v>
      </c>
      <c r="W2654" s="47" t="str">
        <f t="shared" si="381"/>
        <v>×</v>
      </c>
      <c r="X2654" s="48" t="str">
        <f t="shared" ca="1" si="382"/>
        <v/>
      </c>
      <c r="Y2654" s="47">
        <f t="shared" ca="1" si="383"/>
        <v>0</v>
      </c>
      <c r="Z2654" s="47">
        <f t="shared" si="384"/>
        <v>173</v>
      </c>
      <c r="AA2654" s="47" t="str">
        <f t="shared" si="385"/>
        <v/>
      </c>
    </row>
    <row r="2655" spans="1:246" ht="14.25" customHeight="1" x14ac:dyDescent="0.4">
      <c r="A2655" s="34" t="e">
        <f>_xlfn.CONCAT(D2655,E2655,G2655,#REF!)</f>
        <v>#REF!</v>
      </c>
      <c r="B2655" s="40">
        <v>2508</v>
      </c>
      <c r="C2655" s="40">
        <v>2480</v>
      </c>
      <c r="D2655" s="40">
        <v>173</v>
      </c>
      <c r="E2655" s="41" t="s">
        <v>7520</v>
      </c>
      <c r="F2655" s="42" t="s">
        <v>5714</v>
      </c>
      <c r="G2655" s="41" t="s">
        <v>5706</v>
      </c>
      <c r="H2655" s="41" t="s">
        <v>5715</v>
      </c>
      <c r="I2655" s="41" t="s">
        <v>12</v>
      </c>
      <c r="J2655" s="43">
        <v>100</v>
      </c>
      <c r="K2655" s="44">
        <v>40.1</v>
      </c>
      <c r="L2655" s="45">
        <v>100</v>
      </c>
      <c r="M2655" s="45">
        <v>4010</v>
      </c>
      <c r="N2655" s="46">
        <v>0</v>
      </c>
      <c r="O2655" s="46">
        <v>0</v>
      </c>
      <c r="P2655" s="46">
        <v>0</v>
      </c>
      <c r="Q2655" s="46">
        <v>6</v>
      </c>
      <c r="R2655" s="46">
        <f>SUM(N2655:Q2655)</f>
        <v>6</v>
      </c>
      <c r="S2655" s="85"/>
      <c r="T2655" s="47">
        <f t="shared" si="379"/>
        <v>0</v>
      </c>
      <c r="U2655" s="47" t="str" cm="1">
        <f t="array" aca="1" ref="U2655" ca="1">IF(S2655="", "×", IF(LEFT(S2655,2)="項番", COUNTIFS($D$2:$D$4001, INDIRECT("D" &amp; ROW()-1), $U$2:$U$4001, "〇"), "〇"))</f>
        <v>×</v>
      </c>
      <c r="V2655" s="47" t="str">
        <f t="shared" si="380"/>
        <v>×</v>
      </c>
      <c r="W2655" s="47" t="str">
        <f t="shared" si="381"/>
        <v>×</v>
      </c>
      <c r="X2655" s="48" t="str">
        <f t="shared" ca="1" si="382"/>
        <v/>
      </c>
      <c r="Y2655" s="47">
        <f t="shared" ca="1" si="383"/>
        <v>0</v>
      </c>
      <c r="Z2655" s="47">
        <f t="shared" si="384"/>
        <v>173</v>
      </c>
      <c r="AA2655" s="47" t="str">
        <f t="shared" si="385"/>
        <v/>
      </c>
    </row>
    <row r="2656" spans="1:246" ht="14.25" customHeight="1" x14ac:dyDescent="0.4">
      <c r="A2656" s="34" t="e">
        <f>_xlfn.CONCAT(D2656,E2656,G2656,#REF!)</f>
        <v>#REF!</v>
      </c>
      <c r="B2656" s="40">
        <v>2514</v>
      </c>
      <c r="C2656" s="40">
        <v>2481</v>
      </c>
      <c r="D2656" s="40">
        <v>173</v>
      </c>
      <c r="E2656" s="41" t="s">
        <v>7520</v>
      </c>
      <c r="F2656" s="42" t="s">
        <v>7507</v>
      </c>
      <c r="G2656" s="41" t="s">
        <v>5706</v>
      </c>
      <c r="H2656" s="41" t="s">
        <v>5726</v>
      </c>
      <c r="I2656" s="41" t="s">
        <v>12</v>
      </c>
      <c r="J2656" s="43">
        <v>100</v>
      </c>
      <c r="K2656" s="44">
        <v>66.2</v>
      </c>
      <c r="L2656" s="45">
        <v>100</v>
      </c>
      <c r="M2656" s="45">
        <v>6620</v>
      </c>
      <c r="N2656" s="46">
        <v>0</v>
      </c>
      <c r="O2656" s="46">
        <v>2</v>
      </c>
      <c r="P2656" s="46">
        <v>1</v>
      </c>
      <c r="Q2656" s="46">
        <v>0</v>
      </c>
      <c r="R2656" s="46">
        <f t="shared" si="386"/>
        <v>3</v>
      </c>
      <c r="S2656" s="85"/>
      <c r="T2656" s="47">
        <f t="shared" si="379"/>
        <v>0</v>
      </c>
      <c r="U2656" s="47" t="str" cm="1">
        <f t="array" aca="1" ref="U2656" ca="1">IF(S2656="", "×", IF(LEFT(S2656,2)="項番", COUNTIFS($D$2:$D$4001, INDIRECT("D" &amp; ROW()-1), $U$2:$U$4001, "〇"), "〇"))</f>
        <v>×</v>
      </c>
      <c r="V2656" s="47" t="str">
        <f t="shared" si="380"/>
        <v>×</v>
      </c>
      <c r="W2656" s="47" t="str">
        <f t="shared" si="381"/>
        <v>×</v>
      </c>
      <c r="X2656" s="48" t="str">
        <f t="shared" ca="1" si="382"/>
        <v/>
      </c>
      <c r="Y2656" s="47">
        <f t="shared" ca="1" si="383"/>
        <v>0</v>
      </c>
      <c r="Z2656" s="47">
        <f t="shared" si="384"/>
        <v>173</v>
      </c>
      <c r="AA2656" s="47" t="str">
        <f t="shared" si="385"/>
        <v/>
      </c>
    </row>
    <row r="2657" spans="1:27" ht="14.25" customHeight="1" x14ac:dyDescent="0.4">
      <c r="A2657" s="34" t="e">
        <f>_xlfn.CONCAT(D2657,E2657,G2657,#REF!)</f>
        <v>#REF!</v>
      </c>
      <c r="B2657" s="40">
        <v>2515</v>
      </c>
      <c r="C2657" s="40">
        <v>2482</v>
      </c>
      <c r="D2657" s="40">
        <v>173</v>
      </c>
      <c r="E2657" s="41" t="s">
        <v>7520</v>
      </c>
      <c r="F2657" s="42" t="s">
        <v>7508</v>
      </c>
      <c r="G2657" s="41" t="s">
        <v>5706</v>
      </c>
      <c r="H2657" s="41" t="s">
        <v>5727</v>
      </c>
      <c r="I2657" s="41" t="s">
        <v>12</v>
      </c>
      <c r="J2657" s="43">
        <v>100</v>
      </c>
      <c r="K2657" s="44">
        <v>15.3</v>
      </c>
      <c r="L2657" s="45">
        <v>100</v>
      </c>
      <c r="M2657" s="45">
        <v>1530</v>
      </c>
      <c r="N2657" s="46">
        <v>0</v>
      </c>
      <c r="O2657" s="46">
        <v>0</v>
      </c>
      <c r="P2657" s="46">
        <v>2</v>
      </c>
      <c r="Q2657" s="46">
        <v>0</v>
      </c>
      <c r="R2657" s="46">
        <f t="shared" si="386"/>
        <v>2</v>
      </c>
      <c r="S2657" s="85"/>
      <c r="T2657" s="47">
        <f t="shared" si="379"/>
        <v>0</v>
      </c>
      <c r="U2657" s="47" t="str" cm="1">
        <f t="array" aca="1" ref="U2657" ca="1">IF(S2657="", "×", IF(LEFT(S2657,2)="項番", COUNTIFS($D$2:$D$4001, INDIRECT("D" &amp; ROW()-1), $U$2:$U$4001, "〇"), "〇"))</f>
        <v>×</v>
      </c>
      <c r="V2657" s="47" t="str">
        <f t="shared" si="380"/>
        <v>×</v>
      </c>
      <c r="W2657" s="47" t="str">
        <f t="shared" si="381"/>
        <v>×</v>
      </c>
      <c r="X2657" s="48" t="str">
        <f t="shared" ca="1" si="382"/>
        <v/>
      </c>
      <c r="Y2657" s="47">
        <f t="shared" ca="1" si="383"/>
        <v>0</v>
      </c>
      <c r="Z2657" s="47">
        <f t="shared" si="384"/>
        <v>173</v>
      </c>
      <c r="AA2657" s="47" t="str">
        <f t="shared" si="385"/>
        <v/>
      </c>
    </row>
    <row r="2658" spans="1:27" ht="14.25" customHeight="1" x14ac:dyDescent="0.4">
      <c r="A2658" s="34" t="e">
        <f>_xlfn.CONCAT(D2658,E2658,G2658,#REF!)</f>
        <v>#REF!</v>
      </c>
      <c r="B2658" s="40">
        <v>2516</v>
      </c>
      <c r="C2658" s="40">
        <v>2483</v>
      </c>
      <c r="D2658" s="40">
        <v>173</v>
      </c>
      <c r="E2658" s="41" t="s">
        <v>7520</v>
      </c>
      <c r="F2658" s="42" t="s">
        <v>5728</v>
      </c>
      <c r="G2658" s="41" t="s">
        <v>5706</v>
      </c>
      <c r="H2658" s="41" t="s">
        <v>5729</v>
      </c>
      <c r="I2658" s="41" t="s">
        <v>5730</v>
      </c>
      <c r="J2658" s="43">
        <v>70</v>
      </c>
      <c r="K2658" s="44">
        <v>26.4</v>
      </c>
      <c r="L2658" s="45">
        <v>126.7</v>
      </c>
      <c r="M2658" s="45">
        <v>3344.88</v>
      </c>
      <c r="N2658" s="46">
        <v>0</v>
      </c>
      <c r="O2658" s="46">
        <v>0</v>
      </c>
      <c r="P2658" s="46">
        <v>4</v>
      </c>
      <c r="Q2658" s="46">
        <v>0</v>
      </c>
      <c r="R2658" s="46">
        <f t="shared" si="386"/>
        <v>4</v>
      </c>
      <c r="S2658" s="85"/>
      <c r="T2658" s="47">
        <f t="shared" si="379"/>
        <v>0</v>
      </c>
      <c r="U2658" s="47" t="str" cm="1">
        <f t="array" aca="1" ref="U2658" ca="1">IF(S2658="", "×", IF(LEFT(S2658,2)="項番", COUNTIFS($D$2:$D$4001, INDIRECT("D" &amp; ROW()-1), $U$2:$U$4001, "〇"), "〇"))</f>
        <v>×</v>
      </c>
      <c r="V2658" s="47" t="str">
        <f t="shared" si="380"/>
        <v>×</v>
      </c>
      <c r="W2658" s="47" t="str">
        <f t="shared" si="381"/>
        <v>×</v>
      </c>
      <c r="X2658" s="48" t="str">
        <f t="shared" ca="1" si="382"/>
        <v/>
      </c>
      <c r="Y2658" s="47">
        <f t="shared" ca="1" si="383"/>
        <v>0</v>
      </c>
      <c r="Z2658" s="47">
        <f t="shared" si="384"/>
        <v>173</v>
      </c>
      <c r="AA2658" s="47" t="str">
        <f t="shared" si="385"/>
        <v/>
      </c>
    </row>
    <row r="2659" spans="1:27" ht="14.25" customHeight="1" x14ac:dyDescent="0.4">
      <c r="A2659" s="34" t="e">
        <f>_xlfn.CONCAT(D2659,E2659,G2659,#REF!)</f>
        <v>#REF!</v>
      </c>
      <c r="B2659" s="40">
        <v>2517</v>
      </c>
      <c r="C2659" s="40">
        <v>2484</v>
      </c>
      <c r="D2659" s="40">
        <v>173</v>
      </c>
      <c r="E2659" s="41" t="s">
        <v>7520</v>
      </c>
      <c r="F2659" s="42" t="s">
        <v>5731</v>
      </c>
      <c r="G2659" s="41" t="s">
        <v>5706</v>
      </c>
      <c r="H2659" s="41" t="s">
        <v>5732</v>
      </c>
      <c r="I2659" s="41" t="s">
        <v>143</v>
      </c>
      <c r="J2659" s="43">
        <v>1</v>
      </c>
      <c r="K2659" s="44">
        <v>55869.3</v>
      </c>
      <c r="L2659" s="45">
        <v>1</v>
      </c>
      <c r="M2659" s="45">
        <v>55869.3</v>
      </c>
      <c r="N2659" s="46">
        <v>0</v>
      </c>
      <c r="O2659" s="46">
        <v>0</v>
      </c>
      <c r="P2659" s="46">
        <v>86</v>
      </c>
      <c r="Q2659" s="46">
        <v>0</v>
      </c>
      <c r="R2659" s="46">
        <f t="shared" si="386"/>
        <v>86</v>
      </c>
      <c r="S2659" s="85"/>
      <c r="T2659" s="47">
        <f t="shared" si="379"/>
        <v>0</v>
      </c>
      <c r="U2659" s="47" t="str" cm="1">
        <f t="array" aca="1" ref="U2659" ca="1">IF(S2659="", "×", IF(LEFT(S2659,2)="項番", COUNTIFS($D$2:$D$4001, INDIRECT("D" &amp; ROW()-1), $U$2:$U$4001, "〇"), "〇"))</f>
        <v>×</v>
      </c>
      <c r="V2659" s="47" t="str">
        <f t="shared" si="380"/>
        <v>×</v>
      </c>
      <c r="W2659" s="47" t="str">
        <f t="shared" si="381"/>
        <v>×</v>
      </c>
      <c r="X2659" s="48" t="str">
        <f t="shared" ca="1" si="382"/>
        <v/>
      </c>
      <c r="Y2659" s="47">
        <f t="shared" ca="1" si="383"/>
        <v>0</v>
      </c>
      <c r="Z2659" s="47">
        <f t="shared" si="384"/>
        <v>173</v>
      </c>
      <c r="AA2659" s="47" t="str">
        <f t="shared" si="385"/>
        <v/>
      </c>
    </row>
    <row r="2660" spans="1:27" ht="14.25" customHeight="1" x14ac:dyDescent="0.4">
      <c r="A2660" s="34" t="e">
        <f>_xlfn.CONCAT(D2660,E2660,G2660,#REF!)</f>
        <v>#REF!</v>
      </c>
      <c r="B2660" s="40">
        <v>2521</v>
      </c>
      <c r="C2660" s="40">
        <v>2485</v>
      </c>
      <c r="D2660" s="40">
        <v>173</v>
      </c>
      <c r="E2660" s="41" t="s">
        <v>7520</v>
      </c>
      <c r="F2660" s="42" t="s">
        <v>5739</v>
      </c>
      <c r="G2660" s="41" t="s">
        <v>5706</v>
      </c>
      <c r="H2660" s="41" t="s">
        <v>5740</v>
      </c>
      <c r="I2660" s="41" t="s">
        <v>13</v>
      </c>
      <c r="J2660" s="43">
        <v>10</v>
      </c>
      <c r="K2660" s="44">
        <v>228</v>
      </c>
      <c r="L2660" s="45">
        <v>10</v>
      </c>
      <c r="M2660" s="45">
        <v>2280</v>
      </c>
      <c r="N2660" s="46">
        <v>10</v>
      </c>
      <c r="O2660" s="46">
        <v>3</v>
      </c>
      <c r="P2660" s="46">
        <v>0</v>
      </c>
      <c r="Q2660" s="46">
        <v>0</v>
      </c>
      <c r="R2660" s="46">
        <f t="shared" si="386"/>
        <v>13</v>
      </c>
      <c r="S2660" s="85"/>
      <c r="T2660" s="47">
        <f t="shared" si="379"/>
        <v>0</v>
      </c>
      <c r="U2660" s="47" t="str" cm="1">
        <f t="array" aca="1" ref="U2660" ca="1">IF(S2660="", "×", IF(LEFT(S2660,2)="項番", COUNTIFS($D$2:$D$4001, INDIRECT("D" &amp; ROW()-1), $U$2:$U$4001, "〇"), "〇"))</f>
        <v>×</v>
      </c>
      <c r="V2660" s="47" t="str">
        <f t="shared" si="380"/>
        <v>×</v>
      </c>
      <c r="W2660" s="47" t="str">
        <f t="shared" si="381"/>
        <v>×</v>
      </c>
      <c r="X2660" s="48" t="str">
        <f t="shared" ca="1" si="382"/>
        <v/>
      </c>
      <c r="Y2660" s="47">
        <f t="shared" ca="1" si="383"/>
        <v>0</v>
      </c>
      <c r="Z2660" s="47">
        <f t="shared" si="384"/>
        <v>173</v>
      </c>
      <c r="AA2660" s="47" t="str">
        <f t="shared" si="385"/>
        <v/>
      </c>
    </row>
    <row r="2661" spans="1:27" ht="14.25" customHeight="1" x14ac:dyDescent="0.4">
      <c r="A2661" s="34" t="e">
        <f>_xlfn.CONCAT(D2661,E2661,G2661,#REF!)</f>
        <v>#REF!</v>
      </c>
      <c r="B2661" s="40">
        <v>2524</v>
      </c>
      <c r="C2661" s="40">
        <v>2486</v>
      </c>
      <c r="D2661" s="40">
        <v>173</v>
      </c>
      <c r="E2661" s="41" t="s">
        <v>7520</v>
      </c>
      <c r="F2661" s="42" t="s">
        <v>5746</v>
      </c>
      <c r="G2661" s="41" t="s">
        <v>5706</v>
      </c>
      <c r="H2661" s="41" t="s">
        <v>5747</v>
      </c>
      <c r="I2661" s="41" t="s">
        <v>283</v>
      </c>
      <c r="J2661" s="43">
        <v>10</v>
      </c>
      <c r="K2661" s="44">
        <v>1942</v>
      </c>
      <c r="L2661" s="45">
        <v>10</v>
      </c>
      <c r="M2661" s="45">
        <v>19420</v>
      </c>
      <c r="N2661" s="46">
        <v>0</v>
      </c>
      <c r="O2661" s="46">
        <v>0</v>
      </c>
      <c r="P2661" s="46">
        <v>60</v>
      </c>
      <c r="Q2661" s="46">
        <v>0</v>
      </c>
      <c r="R2661" s="46">
        <f t="shared" si="386"/>
        <v>60</v>
      </c>
      <c r="S2661" s="85"/>
      <c r="T2661" s="47">
        <f t="shared" si="379"/>
        <v>0</v>
      </c>
      <c r="U2661" s="47" t="str" cm="1">
        <f t="array" aca="1" ref="U2661" ca="1">IF(S2661="", "×", IF(LEFT(S2661,2)="項番", COUNTIFS($D$2:$D$4001, INDIRECT("D" &amp; ROW()-1), $U$2:$U$4001, "〇"), "〇"))</f>
        <v>×</v>
      </c>
      <c r="V2661" s="47" t="str">
        <f t="shared" si="380"/>
        <v>×</v>
      </c>
      <c r="W2661" s="47" t="str">
        <f t="shared" si="381"/>
        <v>×</v>
      </c>
      <c r="X2661" s="48" t="str">
        <f t="shared" ca="1" si="382"/>
        <v/>
      </c>
      <c r="Y2661" s="47">
        <f t="shared" ca="1" si="383"/>
        <v>0</v>
      </c>
      <c r="Z2661" s="47">
        <f t="shared" si="384"/>
        <v>173</v>
      </c>
      <c r="AA2661" s="47" t="str">
        <f t="shared" si="385"/>
        <v/>
      </c>
    </row>
    <row r="2662" spans="1:27" ht="14.25" customHeight="1" x14ac:dyDescent="0.4">
      <c r="A2662" s="34" t="e">
        <f>_xlfn.CONCAT(D2662,E2662,G2662,#REF!)</f>
        <v>#REF!</v>
      </c>
      <c r="B2662" s="40">
        <v>2525</v>
      </c>
      <c r="C2662" s="40">
        <v>2487</v>
      </c>
      <c r="D2662" s="40">
        <v>173</v>
      </c>
      <c r="E2662" s="41" t="s">
        <v>7520</v>
      </c>
      <c r="F2662" s="42" t="s">
        <v>5748</v>
      </c>
      <c r="G2662" s="41" t="s">
        <v>5706</v>
      </c>
      <c r="H2662" s="41" t="s">
        <v>5749</v>
      </c>
      <c r="I2662" s="41" t="s">
        <v>283</v>
      </c>
      <c r="J2662" s="43">
        <v>10</v>
      </c>
      <c r="K2662" s="44">
        <v>3165</v>
      </c>
      <c r="L2662" s="45">
        <v>10</v>
      </c>
      <c r="M2662" s="45">
        <v>31650</v>
      </c>
      <c r="N2662" s="46">
        <v>0</v>
      </c>
      <c r="O2662" s="46">
        <v>0</v>
      </c>
      <c r="P2662" s="46">
        <v>20</v>
      </c>
      <c r="Q2662" s="46">
        <v>0</v>
      </c>
      <c r="R2662" s="46">
        <f t="shared" si="386"/>
        <v>20</v>
      </c>
      <c r="S2662" s="85"/>
      <c r="T2662" s="47">
        <f t="shared" si="379"/>
        <v>0</v>
      </c>
      <c r="U2662" s="47" t="str" cm="1">
        <f t="array" aca="1" ref="U2662" ca="1">IF(S2662="", "×", IF(LEFT(S2662,2)="項番", COUNTIFS($D$2:$D$4001, INDIRECT("D" &amp; ROW()-1), $U$2:$U$4001, "〇"), "〇"))</f>
        <v>×</v>
      </c>
      <c r="V2662" s="47" t="str">
        <f t="shared" si="380"/>
        <v>×</v>
      </c>
      <c r="W2662" s="47" t="str">
        <f t="shared" si="381"/>
        <v>×</v>
      </c>
      <c r="X2662" s="48" t="str">
        <f t="shared" ca="1" si="382"/>
        <v/>
      </c>
      <c r="Y2662" s="47">
        <f t="shared" ca="1" si="383"/>
        <v>0</v>
      </c>
      <c r="Z2662" s="47">
        <f t="shared" si="384"/>
        <v>173</v>
      </c>
      <c r="AA2662" s="47" t="str">
        <f t="shared" si="385"/>
        <v/>
      </c>
    </row>
    <row r="2663" spans="1:27" ht="14.25" customHeight="1" x14ac:dyDescent="0.4">
      <c r="A2663" s="34" t="e">
        <f>_xlfn.CONCAT(D2663,E2663,G2663,#REF!)</f>
        <v>#REF!</v>
      </c>
      <c r="B2663" s="40">
        <v>2526</v>
      </c>
      <c r="C2663" s="40">
        <v>2488</v>
      </c>
      <c r="D2663" s="40">
        <v>173</v>
      </c>
      <c r="E2663" s="41" t="s">
        <v>7520</v>
      </c>
      <c r="F2663" s="42" t="s">
        <v>5750</v>
      </c>
      <c r="G2663" s="41" t="s">
        <v>5706</v>
      </c>
      <c r="H2663" s="41" t="s">
        <v>5751</v>
      </c>
      <c r="I2663" s="41" t="s">
        <v>283</v>
      </c>
      <c r="J2663" s="43">
        <v>10</v>
      </c>
      <c r="K2663" s="44">
        <v>5012</v>
      </c>
      <c r="L2663" s="45">
        <v>10</v>
      </c>
      <c r="M2663" s="45">
        <v>50120</v>
      </c>
      <c r="N2663" s="46">
        <v>0</v>
      </c>
      <c r="O2663" s="46">
        <v>0</v>
      </c>
      <c r="P2663" s="46">
        <v>20</v>
      </c>
      <c r="Q2663" s="46">
        <v>0</v>
      </c>
      <c r="R2663" s="46">
        <f t="shared" si="386"/>
        <v>20</v>
      </c>
      <c r="S2663" s="85"/>
      <c r="T2663" s="47">
        <f t="shared" si="379"/>
        <v>0</v>
      </c>
      <c r="U2663" s="47" t="str" cm="1">
        <f t="array" aca="1" ref="U2663" ca="1">IF(S2663="", "×", IF(LEFT(S2663,2)="項番", COUNTIFS($D$2:$D$4001, INDIRECT("D" &amp; ROW()-1), $U$2:$U$4001, "〇"), "〇"))</f>
        <v>×</v>
      </c>
      <c r="V2663" s="47" t="str">
        <f t="shared" si="380"/>
        <v>×</v>
      </c>
      <c r="W2663" s="47" t="str">
        <f t="shared" si="381"/>
        <v>×</v>
      </c>
      <c r="X2663" s="48" t="str">
        <f t="shared" ca="1" si="382"/>
        <v/>
      </c>
      <c r="Y2663" s="47">
        <f t="shared" ca="1" si="383"/>
        <v>0</v>
      </c>
      <c r="Z2663" s="47">
        <f t="shared" si="384"/>
        <v>173</v>
      </c>
      <c r="AA2663" s="47" t="str">
        <f t="shared" si="385"/>
        <v/>
      </c>
    </row>
    <row r="2664" spans="1:27" ht="14.25" customHeight="1" x14ac:dyDescent="0.4">
      <c r="A2664" s="34" t="e">
        <f>_xlfn.CONCAT(D2664,E2664,G2664,#REF!)</f>
        <v>#REF!</v>
      </c>
      <c r="B2664" s="40">
        <v>2527</v>
      </c>
      <c r="C2664" s="40">
        <v>2489</v>
      </c>
      <c r="D2664" s="40">
        <v>173</v>
      </c>
      <c r="E2664" s="41" t="s">
        <v>7520</v>
      </c>
      <c r="F2664" s="42" t="s">
        <v>5752</v>
      </c>
      <c r="G2664" s="41" t="s">
        <v>5706</v>
      </c>
      <c r="H2664" s="41" t="s">
        <v>5753</v>
      </c>
      <c r="I2664" s="41" t="s">
        <v>13</v>
      </c>
      <c r="J2664" s="43">
        <v>10</v>
      </c>
      <c r="K2664" s="44">
        <v>227</v>
      </c>
      <c r="L2664" s="45">
        <v>10</v>
      </c>
      <c r="M2664" s="45">
        <v>2270</v>
      </c>
      <c r="N2664" s="46">
        <v>52</v>
      </c>
      <c r="O2664" s="46">
        <v>0</v>
      </c>
      <c r="P2664" s="46">
        <v>0</v>
      </c>
      <c r="Q2664" s="46">
        <v>0</v>
      </c>
      <c r="R2664" s="46">
        <f t="shared" si="386"/>
        <v>52</v>
      </c>
      <c r="S2664" s="85"/>
      <c r="T2664" s="47">
        <f t="shared" si="379"/>
        <v>0</v>
      </c>
      <c r="U2664" s="47" t="str" cm="1">
        <f t="array" aca="1" ref="U2664" ca="1">IF(S2664="", "×", IF(LEFT(S2664,2)="項番", COUNTIFS($D$2:$D$4001, INDIRECT("D" &amp; ROW()-1), $U$2:$U$4001, "〇"), "〇"))</f>
        <v>×</v>
      </c>
      <c r="V2664" s="47" t="str">
        <f t="shared" si="380"/>
        <v>×</v>
      </c>
      <c r="W2664" s="47" t="str">
        <f t="shared" si="381"/>
        <v>×</v>
      </c>
      <c r="X2664" s="48" t="str">
        <f t="shared" ca="1" si="382"/>
        <v/>
      </c>
      <c r="Y2664" s="47">
        <f t="shared" ca="1" si="383"/>
        <v>0</v>
      </c>
      <c r="Z2664" s="47">
        <f t="shared" si="384"/>
        <v>173</v>
      </c>
      <c r="AA2664" s="47" t="str">
        <f t="shared" si="385"/>
        <v/>
      </c>
    </row>
    <row r="2665" spans="1:27" ht="14.25" customHeight="1" x14ac:dyDescent="0.4">
      <c r="A2665" s="34" t="e">
        <f>_xlfn.CONCAT(D2665,E2665,G2665,#REF!)</f>
        <v>#REF!</v>
      </c>
      <c r="B2665" s="40">
        <v>2528</v>
      </c>
      <c r="C2665" s="40">
        <v>2490</v>
      </c>
      <c r="D2665" s="40">
        <v>173</v>
      </c>
      <c r="E2665" s="41" t="s">
        <v>7520</v>
      </c>
      <c r="F2665" s="42" t="s">
        <v>5754</v>
      </c>
      <c r="G2665" s="41" t="s">
        <v>5706</v>
      </c>
      <c r="H2665" s="41" t="s">
        <v>5755</v>
      </c>
      <c r="I2665" s="41" t="s">
        <v>13</v>
      </c>
      <c r="J2665" s="43">
        <v>10</v>
      </c>
      <c r="K2665" s="44">
        <v>339</v>
      </c>
      <c r="L2665" s="45">
        <v>10</v>
      </c>
      <c r="M2665" s="45">
        <v>3390</v>
      </c>
      <c r="N2665" s="46">
        <v>22</v>
      </c>
      <c r="O2665" s="46">
        <v>0</v>
      </c>
      <c r="P2665" s="46">
        <v>0</v>
      </c>
      <c r="Q2665" s="46">
        <v>0</v>
      </c>
      <c r="R2665" s="46">
        <f t="shared" si="386"/>
        <v>22</v>
      </c>
      <c r="S2665" s="85"/>
      <c r="T2665" s="47">
        <f t="shared" si="379"/>
        <v>0</v>
      </c>
      <c r="U2665" s="47" t="str" cm="1">
        <f t="array" aca="1" ref="U2665" ca="1">IF(S2665="", "×", IF(LEFT(S2665,2)="項番", COUNTIFS($D$2:$D$4001, INDIRECT("D" &amp; ROW()-1), $U$2:$U$4001, "〇"), "〇"))</f>
        <v>×</v>
      </c>
      <c r="V2665" s="47" t="str">
        <f t="shared" si="380"/>
        <v>×</v>
      </c>
      <c r="W2665" s="47" t="str">
        <f t="shared" si="381"/>
        <v>×</v>
      </c>
      <c r="X2665" s="48" t="str">
        <f t="shared" ca="1" si="382"/>
        <v/>
      </c>
      <c r="Y2665" s="47">
        <f t="shared" ca="1" si="383"/>
        <v>0</v>
      </c>
      <c r="Z2665" s="47">
        <f t="shared" si="384"/>
        <v>173</v>
      </c>
      <c r="AA2665" s="47" t="str">
        <f t="shared" si="385"/>
        <v/>
      </c>
    </row>
    <row r="2666" spans="1:27" ht="14.25" customHeight="1" x14ac:dyDescent="0.4">
      <c r="A2666" s="34" t="e">
        <f>_xlfn.CONCAT(D2666,E2666,G2666,#REF!)</f>
        <v>#REF!</v>
      </c>
      <c r="B2666" s="40">
        <v>2529</v>
      </c>
      <c r="C2666" s="40">
        <v>2491</v>
      </c>
      <c r="D2666" s="40">
        <v>173</v>
      </c>
      <c r="E2666" s="41" t="s">
        <v>7520</v>
      </c>
      <c r="F2666" s="42" t="s">
        <v>5756</v>
      </c>
      <c r="G2666" s="41" t="s">
        <v>5706</v>
      </c>
      <c r="H2666" s="41" t="s">
        <v>5757</v>
      </c>
      <c r="I2666" s="41" t="s">
        <v>143</v>
      </c>
      <c r="J2666" s="43">
        <v>1</v>
      </c>
      <c r="K2666" s="44">
        <v>7734</v>
      </c>
      <c r="L2666" s="45">
        <v>1</v>
      </c>
      <c r="M2666" s="45">
        <v>7734</v>
      </c>
      <c r="N2666" s="46">
        <v>0</v>
      </c>
      <c r="O2666" s="46">
        <v>0</v>
      </c>
      <c r="P2666" s="46">
        <v>286</v>
      </c>
      <c r="Q2666" s="46">
        <v>0</v>
      </c>
      <c r="R2666" s="46">
        <f t="shared" si="386"/>
        <v>286</v>
      </c>
      <c r="S2666" s="85"/>
      <c r="T2666" s="47">
        <f t="shared" si="379"/>
        <v>0</v>
      </c>
      <c r="U2666" s="47" t="str" cm="1">
        <f t="array" aca="1" ref="U2666" ca="1">IF(S2666="", "×", IF(LEFT(S2666,2)="項番", COUNTIFS($D$2:$D$4001, INDIRECT("D" &amp; ROW()-1), $U$2:$U$4001, "〇"), "〇"))</f>
        <v>×</v>
      </c>
      <c r="V2666" s="47" t="str">
        <f t="shared" si="380"/>
        <v>×</v>
      </c>
      <c r="W2666" s="47" t="str">
        <f t="shared" si="381"/>
        <v>×</v>
      </c>
      <c r="X2666" s="48" t="str">
        <f t="shared" ca="1" si="382"/>
        <v/>
      </c>
      <c r="Y2666" s="47">
        <f t="shared" ca="1" si="383"/>
        <v>0</v>
      </c>
      <c r="Z2666" s="47">
        <f t="shared" si="384"/>
        <v>173</v>
      </c>
      <c r="AA2666" s="47" t="str">
        <f t="shared" si="385"/>
        <v/>
      </c>
    </row>
    <row r="2667" spans="1:27" ht="14.25" customHeight="1" x14ac:dyDescent="0.4">
      <c r="A2667" s="34" t="e">
        <f>_xlfn.CONCAT(D2667,E2667,G2667,#REF!)</f>
        <v>#REF!</v>
      </c>
      <c r="B2667" s="40">
        <v>2530</v>
      </c>
      <c r="C2667" s="40">
        <v>2492</v>
      </c>
      <c r="D2667" s="40">
        <v>173</v>
      </c>
      <c r="E2667" s="41" t="s">
        <v>7520</v>
      </c>
      <c r="F2667" s="42" t="s">
        <v>5758</v>
      </c>
      <c r="G2667" s="41" t="s">
        <v>5706</v>
      </c>
      <c r="H2667" s="41" t="s">
        <v>5759</v>
      </c>
      <c r="I2667" s="41" t="s">
        <v>593</v>
      </c>
      <c r="J2667" s="43">
        <v>5</v>
      </c>
      <c r="K2667" s="44">
        <v>1394</v>
      </c>
      <c r="L2667" s="45">
        <v>5</v>
      </c>
      <c r="M2667" s="45">
        <v>6970</v>
      </c>
      <c r="N2667" s="46">
        <v>2</v>
      </c>
      <c r="O2667" s="46">
        <v>240</v>
      </c>
      <c r="P2667" s="46">
        <v>100</v>
      </c>
      <c r="Q2667" s="46">
        <v>0</v>
      </c>
      <c r="R2667" s="46">
        <f t="shared" si="386"/>
        <v>342</v>
      </c>
      <c r="S2667" s="85"/>
      <c r="T2667" s="47">
        <f t="shared" si="379"/>
        <v>0</v>
      </c>
      <c r="U2667" s="47" t="str" cm="1">
        <f t="array" aca="1" ref="U2667" ca="1">IF(S2667="", "×", IF(LEFT(S2667,2)="項番", COUNTIFS($D$2:$D$4001, INDIRECT("D" &amp; ROW()-1), $U$2:$U$4001, "〇"), "〇"))</f>
        <v>×</v>
      </c>
      <c r="V2667" s="47" t="str">
        <f t="shared" si="380"/>
        <v>×</v>
      </c>
      <c r="W2667" s="47" t="str">
        <f t="shared" si="381"/>
        <v>×</v>
      </c>
      <c r="X2667" s="48" t="str">
        <f t="shared" ca="1" si="382"/>
        <v/>
      </c>
      <c r="Y2667" s="47">
        <f t="shared" ca="1" si="383"/>
        <v>0</v>
      </c>
      <c r="Z2667" s="47">
        <f t="shared" si="384"/>
        <v>173</v>
      </c>
      <c r="AA2667" s="47" t="str">
        <f t="shared" si="385"/>
        <v/>
      </c>
    </row>
    <row r="2668" spans="1:27" ht="14.25" customHeight="1" x14ac:dyDescent="0.4">
      <c r="A2668" s="34" t="e">
        <f>_xlfn.CONCAT(D2668,E2668,G2668,#REF!)</f>
        <v>#REF!</v>
      </c>
      <c r="B2668" s="40">
        <v>2531</v>
      </c>
      <c r="C2668" s="40">
        <v>2493</v>
      </c>
      <c r="D2668" s="40">
        <v>173</v>
      </c>
      <c r="E2668" s="41" t="s">
        <v>7520</v>
      </c>
      <c r="F2668" s="42" t="s">
        <v>5760</v>
      </c>
      <c r="G2668" s="41" t="s">
        <v>5706</v>
      </c>
      <c r="H2668" s="41" t="s">
        <v>5761</v>
      </c>
      <c r="I2668" s="41" t="s">
        <v>593</v>
      </c>
      <c r="J2668" s="43">
        <v>5</v>
      </c>
      <c r="K2668" s="44">
        <v>2371</v>
      </c>
      <c r="L2668" s="45">
        <v>5</v>
      </c>
      <c r="M2668" s="45">
        <v>11855</v>
      </c>
      <c r="N2668" s="46">
        <v>4</v>
      </c>
      <c r="O2668" s="46">
        <v>0</v>
      </c>
      <c r="P2668" s="46">
        <v>0</v>
      </c>
      <c r="Q2668" s="46">
        <v>0</v>
      </c>
      <c r="R2668" s="46">
        <f t="shared" si="386"/>
        <v>4</v>
      </c>
      <c r="S2668" s="85"/>
      <c r="T2668" s="47">
        <f t="shared" si="379"/>
        <v>0</v>
      </c>
      <c r="U2668" s="47" t="str" cm="1">
        <f t="array" aca="1" ref="U2668" ca="1">IF(S2668="", "×", IF(LEFT(S2668,2)="項番", COUNTIFS($D$2:$D$4001, INDIRECT("D" &amp; ROW()-1), $U$2:$U$4001, "〇"), "〇"))</f>
        <v>×</v>
      </c>
      <c r="V2668" s="47" t="str">
        <f t="shared" si="380"/>
        <v>×</v>
      </c>
      <c r="W2668" s="47" t="str">
        <f t="shared" si="381"/>
        <v>×</v>
      </c>
      <c r="X2668" s="48" t="str">
        <f t="shared" ca="1" si="382"/>
        <v/>
      </c>
      <c r="Y2668" s="47">
        <f t="shared" ca="1" si="383"/>
        <v>0</v>
      </c>
      <c r="Z2668" s="47">
        <f t="shared" si="384"/>
        <v>173</v>
      </c>
      <c r="AA2668" s="47" t="str">
        <f t="shared" si="385"/>
        <v/>
      </c>
    </row>
    <row r="2669" spans="1:27" ht="14.25" customHeight="1" x14ac:dyDescent="0.4">
      <c r="A2669" s="34" t="e">
        <f>_xlfn.CONCAT(D2669,E2669,G2669,#REF!)</f>
        <v>#REF!</v>
      </c>
      <c r="B2669" s="40">
        <v>2532</v>
      </c>
      <c r="C2669" s="40">
        <v>2494</v>
      </c>
      <c r="D2669" s="40">
        <v>173</v>
      </c>
      <c r="E2669" s="41" t="s">
        <v>7520</v>
      </c>
      <c r="F2669" s="42" t="s">
        <v>5762</v>
      </c>
      <c r="G2669" s="41" t="s">
        <v>5706</v>
      </c>
      <c r="H2669" s="41" t="s">
        <v>5763</v>
      </c>
      <c r="I2669" s="41" t="s">
        <v>593</v>
      </c>
      <c r="J2669" s="43">
        <v>5</v>
      </c>
      <c r="K2669" s="44">
        <v>4309</v>
      </c>
      <c r="L2669" s="45">
        <v>5</v>
      </c>
      <c r="M2669" s="45">
        <v>21545</v>
      </c>
      <c r="N2669" s="46">
        <v>6</v>
      </c>
      <c r="O2669" s="46">
        <v>0</v>
      </c>
      <c r="P2669" s="46">
        <v>0</v>
      </c>
      <c r="Q2669" s="46">
        <v>0</v>
      </c>
      <c r="R2669" s="46">
        <f t="shared" si="386"/>
        <v>6</v>
      </c>
      <c r="S2669" s="85"/>
      <c r="T2669" s="47">
        <f t="shared" si="379"/>
        <v>0</v>
      </c>
      <c r="U2669" s="47" t="str" cm="1">
        <f t="array" aca="1" ref="U2669" ca="1">IF(S2669="", "×", IF(LEFT(S2669,2)="項番", COUNTIFS($D$2:$D$4001, INDIRECT("D" &amp; ROW()-1), $U$2:$U$4001, "〇"), "〇"))</f>
        <v>×</v>
      </c>
      <c r="V2669" s="47" t="str">
        <f t="shared" si="380"/>
        <v>×</v>
      </c>
      <c r="W2669" s="47" t="str">
        <f t="shared" si="381"/>
        <v>×</v>
      </c>
      <c r="X2669" s="48" t="str">
        <f t="shared" ca="1" si="382"/>
        <v/>
      </c>
      <c r="Y2669" s="47">
        <f t="shared" ca="1" si="383"/>
        <v>0</v>
      </c>
      <c r="Z2669" s="47">
        <f t="shared" si="384"/>
        <v>173</v>
      </c>
      <c r="AA2669" s="47" t="str">
        <f t="shared" si="385"/>
        <v/>
      </c>
    </row>
    <row r="2670" spans="1:27" ht="14.25" customHeight="1" x14ac:dyDescent="0.4">
      <c r="A2670" s="34" t="e">
        <f>_xlfn.CONCAT(D2670,E2670,G2670,#REF!)</f>
        <v>#REF!</v>
      </c>
      <c r="B2670" s="40">
        <v>2534</v>
      </c>
      <c r="C2670" s="40">
        <v>2495</v>
      </c>
      <c r="D2670" s="40">
        <v>173</v>
      </c>
      <c r="E2670" s="41" t="s">
        <v>7520</v>
      </c>
      <c r="F2670" s="42" t="s">
        <v>5766</v>
      </c>
      <c r="G2670" s="41" t="s">
        <v>5706</v>
      </c>
      <c r="H2670" s="41" t="s">
        <v>5767</v>
      </c>
      <c r="I2670" s="41" t="s">
        <v>286</v>
      </c>
      <c r="J2670" s="43">
        <v>5</v>
      </c>
      <c r="K2670" s="44">
        <v>4101</v>
      </c>
      <c r="L2670" s="45">
        <v>5</v>
      </c>
      <c r="M2670" s="45">
        <v>20505</v>
      </c>
      <c r="N2670" s="46">
        <v>0</v>
      </c>
      <c r="O2670" s="46">
        <v>2</v>
      </c>
      <c r="P2670" s="46">
        <v>32</v>
      </c>
      <c r="Q2670" s="46">
        <v>0</v>
      </c>
      <c r="R2670" s="46">
        <f t="shared" si="386"/>
        <v>34</v>
      </c>
      <c r="S2670" s="85"/>
      <c r="T2670" s="47">
        <f t="shared" si="379"/>
        <v>0</v>
      </c>
      <c r="U2670" s="47" t="str" cm="1">
        <f t="array" aca="1" ref="U2670" ca="1">IF(S2670="", "×", IF(LEFT(S2670,2)="項番", COUNTIFS($D$2:$D$4001, INDIRECT("D" &amp; ROW()-1), $U$2:$U$4001, "〇"), "〇"))</f>
        <v>×</v>
      </c>
      <c r="V2670" s="47" t="str">
        <f t="shared" si="380"/>
        <v>×</v>
      </c>
      <c r="W2670" s="47" t="str">
        <f t="shared" si="381"/>
        <v>×</v>
      </c>
      <c r="X2670" s="48" t="str">
        <f t="shared" ca="1" si="382"/>
        <v/>
      </c>
      <c r="Y2670" s="47">
        <f t="shared" ca="1" si="383"/>
        <v>0</v>
      </c>
      <c r="Z2670" s="47">
        <f t="shared" si="384"/>
        <v>173</v>
      </c>
      <c r="AA2670" s="47" t="str">
        <f t="shared" si="385"/>
        <v/>
      </c>
    </row>
    <row r="2671" spans="1:27" ht="14.25" customHeight="1" x14ac:dyDescent="0.4">
      <c r="A2671" s="34" t="e">
        <f>_xlfn.CONCAT(D2671,E2671,G2671,#REF!)</f>
        <v>#REF!</v>
      </c>
      <c r="B2671" s="40">
        <v>2535</v>
      </c>
      <c r="C2671" s="40">
        <v>2496</v>
      </c>
      <c r="D2671" s="40">
        <v>173</v>
      </c>
      <c r="E2671" s="41" t="s">
        <v>7520</v>
      </c>
      <c r="F2671" s="42" t="s">
        <v>5768</v>
      </c>
      <c r="G2671" s="41" t="s">
        <v>5706</v>
      </c>
      <c r="H2671" s="41" t="s">
        <v>5769</v>
      </c>
      <c r="I2671" s="41" t="s">
        <v>593</v>
      </c>
      <c r="J2671" s="43">
        <v>5</v>
      </c>
      <c r="K2671" s="44">
        <v>1490</v>
      </c>
      <c r="L2671" s="45">
        <v>5</v>
      </c>
      <c r="M2671" s="45">
        <v>7450</v>
      </c>
      <c r="N2671" s="46">
        <v>26</v>
      </c>
      <c r="O2671" s="46">
        <v>0</v>
      </c>
      <c r="P2671" s="46">
        <v>0</v>
      </c>
      <c r="Q2671" s="46">
        <v>0</v>
      </c>
      <c r="R2671" s="46">
        <f t="shared" si="386"/>
        <v>26</v>
      </c>
      <c r="S2671" s="85"/>
      <c r="T2671" s="47">
        <f t="shared" si="379"/>
        <v>0</v>
      </c>
      <c r="U2671" s="47" t="str" cm="1">
        <f t="array" aca="1" ref="U2671" ca="1">IF(S2671="", "×", IF(LEFT(S2671,2)="項番", COUNTIFS($D$2:$D$4001, INDIRECT("D" &amp; ROW()-1), $U$2:$U$4001, "〇"), "〇"))</f>
        <v>×</v>
      </c>
      <c r="V2671" s="47" t="str">
        <f t="shared" si="380"/>
        <v>×</v>
      </c>
      <c r="W2671" s="47" t="str">
        <f t="shared" si="381"/>
        <v>×</v>
      </c>
      <c r="X2671" s="48" t="str">
        <f t="shared" ca="1" si="382"/>
        <v/>
      </c>
      <c r="Y2671" s="47">
        <f t="shared" ca="1" si="383"/>
        <v>0</v>
      </c>
      <c r="Z2671" s="47">
        <f t="shared" si="384"/>
        <v>173</v>
      </c>
      <c r="AA2671" s="47" t="str">
        <f t="shared" si="385"/>
        <v/>
      </c>
    </row>
    <row r="2672" spans="1:27" ht="14.25" customHeight="1" x14ac:dyDescent="0.4">
      <c r="A2672" s="34" t="e">
        <f>_xlfn.CONCAT(D2672,E2672,G2672,#REF!)</f>
        <v>#REF!</v>
      </c>
      <c r="B2672" s="40">
        <v>2536</v>
      </c>
      <c r="C2672" s="40">
        <v>2497</v>
      </c>
      <c r="D2672" s="40">
        <v>173</v>
      </c>
      <c r="E2672" s="41" t="s">
        <v>7520</v>
      </c>
      <c r="F2672" s="42" t="s">
        <v>5770</v>
      </c>
      <c r="G2672" s="41" t="s">
        <v>5706</v>
      </c>
      <c r="H2672" s="41" t="s">
        <v>5771</v>
      </c>
      <c r="I2672" s="41" t="s">
        <v>593</v>
      </c>
      <c r="J2672" s="43">
        <v>5</v>
      </c>
      <c r="K2672" s="44">
        <v>2052</v>
      </c>
      <c r="L2672" s="45">
        <v>5</v>
      </c>
      <c r="M2672" s="45">
        <v>10260</v>
      </c>
      <c r="N2672" s="46">
        <v>46</v>
      </c>
      <c r="O2672" s="46">
        <v>0</v>
      </c>
      <c r="P2672" s="46">
        <v>0</v>
      </c>
      <c r="Q2672" s="46">
        <v>0</v>
      </c>
      <c r="R2672" s="46">
        <f t="shared" si="386"/>
        <v>46</v>
      </c>
      <c r="S2672" s="85"/>
      <c r="T2672" s="47">
        <f t="shared" si="379"/>
        <v>0</v>
      </c>
      <c r="U2672" s="47" t="str" cm="1">
        <f t="array" aca="1" ref="U2672" ca="1">IF(S2672="", "×", IF(LEFT(S2672,2)="項番", COUNTIFS($D$2:$D$4001, INDIRECT("D" &amp; ROW()-1), $U$2:$U$4001, "〇"), "〇"))</f>
        <v>×</v>
      </c>
      <c r="V2672" s="47" t="str">
        <f t="shared" si="380"/>
        <v>×</v>
      </c>
      <c r="W2672" s="47" t="str">
        <f t="shared" si="381"/>
        <v>×</v>
      </c>
      <c r="X2672" s="48" t="str">
        <f t="shared" ca="1" si="382"/>
        <v/>
      </c>
      <c r="Y2672" s="47">
        <f t="shared" ca="1" si="383"/>
        <v>0</v>
      </c>
      <c r="Z2672" s="47">
        <f t="shared" si="384"/>
        <v>173</v>
      </c>
      <c r="AA2672" s="47" t="str">
        <f t="shared" si="385"/>
        <v/>
      </c>
    </row>
    <row r="2673" spans="1:246" ht="14.25" customHeight="1" x14ac:dyDescent="0.4">
      <c r="A2673" s="34" t="e">
        <f>_xlfn.CONCAT(D2673,E2673,G2673,#REF!)</f>
        <v>#REF!</v>
      </c>
      <c r="B2673" s="40">
        <v>2537</v>
      </c>
      <c r="C2673" s="40">
        <v>2498</v>
      </c>
      <c r="D2673" s="40">
        <v>173</v>
      </c>
      <c r="E2673" s="41" t="s">
        <v>7520</v>
      </c>
      <c r="F2673" s="42" t="s">
        <v>5772</v>
      </c>
      <c r="G2673" s="41" t="s">
        <v>5706</v>
      </c>
      <c r="H2673" s="41" t="s">
        <v>5773</v>
      </c>
      <c r="I2673" s="41" t="s">
        <v>593</v>
      </c>
      <c r="J2673" s="43">
        <v>5</v>
      </c>
      <c r="K2673" s="44">
        <v>4826</v>
      </c>
      <c r="L2673" s="45">
        <v>5</v>
      </c>
      <c r="M2673" s="45">
        <v>24130</v>
      </c>
      <c r="N2673" s="46">
        <v>166</v>
      </c>
      <c r="O2673" s="46">
        <v>0</v>
      </c>
      <c r="P2673" s="46">
        <v>0</v>
      </c>
      <c r="Q2673" s="46">
        <v>0</v>
      </c>
      <c r="R2673" s="46">
        <f t="shared" si="386"/>
        <v>166</v>
      </c>
      <c r="S2673" s="85"/>
      <c r="T2673" s="47">
        <f t="shared" si="379"/>
        <v>0</v>
      </c>
      <c r="U2673" s="47" t="str" cm="1">
        <f t="array" aca="1" ref="U2673" ca="1">IF(S2673="", "×", IF(LEFT(S2673,2)="項番", COUNTIFS($D$2:$D$4001, INDIRECT("D" &amp; ROW()-1), $U$2:$U$4001, "〇"), "〇"))</f>
        <v>×</v>
      </c>
      <c r="V2673" s="47" t="str">
        <f t="shared" si="380"/>
        <v>×</v>
      </c>
      <c r="W2673" s="47" t="str">
        <f t="shared" si="381"/>
        <v>×</v>
      </c>
      <c r="X2673" s="48" t="str">
        <f t="shared" ca="1" si="382"/>
        <v/>
      </c>
      <c r="Y2673" s="47">
        <f t="shared" ca="1" si="383"/>
        <v>0</v>
      </c>
      <c r="Z2673" s="47">
        <f t="shared" si="384"/>
        <v>173</v>
      </c>
      <c r="AA2673" s="47" t="str">
        <f t="shared" si="385"/>
        <v/>
      </c>
    </row>
    <row r="2674" spans="1:246" ht="14.25" customHeight="1" x14ac:dyDescent="0.4">
      <c r="A2674" s="34" t="e">
        <f>_xlfn.CONCAT(D2674,E2674,G2674,#REF!)</f>
        <v>#REF!</v>
      </c>
      <c r="B2674" s="40">
        <v>2540</v>
      </c>
      <c r="C2674" s="40">
        <v>2499</v>
      </c>
      <c r="D2674" s="40">
        <v>173</v>
      </c>
      <c r="E2674" s="41" t="s">
        <v>7520</v>
      </c>
      <c r="F2674" s="42" t="s">
        <v>5778</v>
      </c>
      <c r="G2674" s="41" t="s">
        <v>5706</v>
      </c>
      <c r="H2674" s="41" t="s">
        <v>5779</v>
      </c>
      <c r="I2674" s="41" t="s">
        <v>143</v>
      </c>
      <c r="J2674" s="43">
        <v>1</v>
      </c>
      <c r="K2674" s="44">
        <v>50167</v>
      </c>
      <c r="L2674" s="45">
        <v>1</v>
      </c>
      <c r="M2674" s="45">
        <v>50167</v>
      </c>
      <c r="N2674" s="46">
        <v>0</v>
      </c>
      <c r="O2674" s="46">
        <v>80</v>
      </c>
      <c r="P2674" s="46">
        <v>0</v>
      </c>
      <c r="Q2674" s="46">
        <v>0</v>
      </c>
      <c r="R2674" s="46">
        <f t="shared" si="386"/>
        <v>80</v>
      </c>
      <c r="S2674" s="85"/>
      <c r="T2674" s="47">
        <f t="shared" si="379"/>
        <v>0</v>
      </c>
      <c r="U2674" s="47" t="str" cm="1">
        <f t="array" aca="1" ref="U2674" ca="1">IF(S2674="", "×", IF(LEFT(S2674,2)="項番", COUNTIFS($D$2:$D$4001, INDIRECT("D" &amp; ROW()-1), $U$2:$U$4001, "〇"), "〇"))</f>
        <v>×</v>
      </c>
      <c r="V2674" s="47" t="str">
        <f t="shared" si="380"/>
        <v>×</v>
      </c>
      <c r="W2674" s="47" t="str">
        <f t="shared" si="381"/>
        <v>×</v>
      </c>
      <c r="X2674" s="48" t="str">
        <f t="shared" ca="1" si="382"/>
        <v/>
      </c>
      <c r="Y2674" s="47">
        <f t="shared" ca="1" si="383"/>
        <v>0</v>
      </c>
      <c r="Z2674" s="47">
        <f t="shared" si="384"/>
        <v>173</v>
      </c>
      <c r="AA2674" s="47" t="str">
        <f t="shared" si="385"/>
        <v/>
      </c>
    </row>
    <row r="2675" spans="1:246" ht="14.25" customHeight="1" x14ac:dyDescent="0.4">
      <c r="A2675" s="34" t="e">
        <f>_xlfn.CONCAT(D2675,E2675,G2675,#REF!)</f>
        <v>#REF!</v>
      </c>
      <c r="B2675" s="40">
        <v>2541</v>
      </c>
      <c r="C2675" s="40">
        <v>2500</v>
      </c>
      <c r="D2675" s="40">
        <v>173</v>
      </c>
      <c r="E2675" s="41" t="s">
        <v>7520</v>
      </c>
      <c r="F2675" s="42" t="s">
        <v>5780</v>
      </c>
      <c r="G2675" s="41" t="s">
        <v>5706</v>
      </c>
      <c r="H2675" s="41" t="s">
        <v>5781</v>
      </c>
      <c r="I2675" s="41" t="s">
        <v>593</v>
      </c>
      <c r="J2675" s="43">
        <v>5</v>
      </c>
      <c r="K2675" s="44">
        <v>1759</v>
      </c>
      <c r="L2675" s="45">
        <v>5</v>
      </c>
      <c r="M2675" s="45">
        <v>8795</v>
      </c>
      <c r="N2675" s="46">
        <v>0</v>
      </c>
      <c r="O2675" s="46">
        <v>0</v>
      </c>
      <c r="P2675" s="46">
        <v>0</v>
      </c>
      <c r="Q2675" s="46">
        <v>1</v>
      </c>
      <c r="R2675" s="46">
        <f t="shared" si="386"/>
        <v>1</v>
      </c>
      <c r="S2675" s="85"/>
      <c r="T2675" s="47">
        <f t="shared" si="379"/>
        <v>0</v>
      </c>
      <c r="U2675" s="47" t="str" cm="1">
        <f t="array" aca="1" ref="U2675" ca="1">IF(S2675="", "×", IF(LEFT(S2675,2)="項番", COUNTIFS($D$2:$D$4001, INDIRECT("D" &amp; ROW()-1), $U$2:$U$4001, "〇"), "〇"))</f>
        <v>×</v>
      </c>
      <c r="V2675" s="47" t="str">
        <f t="shared" si="380"/>
        <v>×</v>
      </c>
      <c r="W2675" s="47" t="str">
        <f t="shared" si="381"/>
        <v>×</v>
      </c>
      <c r="X2675" s="48" t="str">
        <f t="shared" ca="1" si="382"/>
        <v/>
      </c>
      <c r="Y2675" s="47">
        <f t="shared" ca="1" si="383"/>
        <v>0</v>
      </c>
      <c r="Z2675" s="47">
        <f t="shared" si="384"/>
        <v>173</v>
      </c>
      <c r="AA2675" s="47" t="str">
        <f t="shared" si="385"/>
        <v/>
      </c>
    </row>
    <row r="2676" spans="1:246" ht="14.25" customHeight="1" x14ac:dyDescent="0.4">
      <c r="A2676" s="34" t="e">
        <f>_xlfn.CONCAT(D2676,E2676,G2676,#REF!)</f>
        <v>#REF!</v>
      </c>
      <c r="B2676" s="40">
        <v>2543</v>
      </c>
      <c r="C2676" s="40">
        <v>2501</v>
      </c>
      <c r="D2676" s="40">
        <v>173</v>
      </c>
      <c r="E2676" s="41" t="s">
        <v>7520</v>
      </c>
      <c r="F2676" s="42" t="s">
        <v>5784</v>
      </c>
      <c r="G2676" s="41" t="s">
        <v>5706</v>
      </c>
      <c r="H2676" s="41" t="s">
        <v>5785</v>
      </c>
      <c r="I2676" s="41" t="s">
        <v>5786</v>
      </c>
      <c r="J2676" s="43">
        <v>10</v>
      </c>
      <c r="K2676" s="44">
        <v>2470</v>
      </c>
      <c r="L2676" s="45">
        <v>10</v>
      </c>
      <c r="M2676" s="45">
        <v>24700</v>
      </c>
      <c r="N2676" s="46">
        <v>0</v>
      </c>
      <c r="O2676" s="46">
        <v>0</v>
      </c>
      <c r="P2676" s="46">
        <v>360</v>
      </c>
      <c r="Q2676" s="46">
        <v>0</v>
      </c>
      <c r="R2676" s="46">
        <f t="shared" si="386"/>
        <v>360</v>
      </c>
      <c r="S2676" s="85"/>
      <c r="T2676" s="47">
        <f t="shared" si="379"/>
        <v>0</v>
      </c>
      <c r="U2676" s="47" t="str" cm="1">
        <f t="array" aca="1" ref="U2676" ca="1">IF(S2676="", "×", IF(LEFT(S2676,2)="項番", COUNTIFS($D$2:$D$4001, INDIRECT("D" &amp; ROW()-1), $U$2:$U$4001, "〇"), "〇"))</f>
        <v>×</v>
      </c>
      <c r="V2676" s="47" t="str">
        <f t="shared" si="380"/>
        <v>×</v>
      </c>
      <c r="W2676" s="47" t="str">
        <f t="shared" si="381"/>
        <v>×</v>
      </c>
      <c r="X2676" s="48" t="str">
        <f t="shared" ca="1" si="382"/>
        <v/>
      </c>
      <c r="Y2676" s="47">
        <f t="shared" ca="1" si="383"/>
        <v>0</v>
      </c>
      <c r="Z2676" s="47">
        <f t="shared" si="384"/>
        <v>173</v>
      </c>
      <c r="AA2676" s="47" t="str">
        <f t="shared" si="385"/>
        <v/>
      </c>
    </row>
    <row r="2677" spans="1:246" ht="14.25" customHeight="1" x14ac:dyDescent="0.4">
      <c r="A2677" s="34" t="e">
        <f>_xlfn.CONCAT(D2677,E2677,G2677,#REF!)</f>
        <v>#REF!</v>
      </c>
      <c r="B2677" s="40">
        <v>2544</v>
      </c>
      <c r="C2677" s="40">
        <v>2502</v>
      </c>
      <c r="D2677" s="40">
        <v>173</v>
      </c>
      <c r="E2677" s="41" t="s">
        <v>7520</v>
      </c>
      <c r="F2677" s="42" t="s">
        <v>5787</v>
      </c>
      <c r="G2677" s="41" t="s">
        <v>5706</v>
      </c>
      <c r="H2677" s="41" t="s">
        <v>5788</v>
      </c>
      <c r="I2677" s="41" t="s">
        <v>5789</v>
      </c>
      <c r="J2677" s="43">
        <v>60</v>
      </c>
      <c r="K2677" s="44">
        <v>54.3</v>
      </c>
      <c r="L2677" s="45">
        <v>60</v>
      </c>
      <c r="M2677" s="45">
        <v>3258</v>
      </c>
      <c r="N2677" s="46">
        <v>0</v>
      </c>
      <c r="O2677" s="46">
        <v>2</v>
      </c>
      <c r="P2677" s="46">
        <v>0</v>
      </c>
      <c r="Q2677" s="46">
        <v>0</v>
      </c>
      <c r="R2677" s="46">
        <f t="shared" si="386"/>
        <v>2</v>
      </c>
      <c r="S2677" s="85"/>
      <c r="T2677" s="47">
        <f t="shared" si="379"/>
        <v>0</v>
      </c>
      <c r="U2677" s="47" t="str" cm="1">
        <f t="array" aca="1" ref="U2677" ca="1">IF(S2677="", "×", IF(LEFT(S2677,2)="項番", COUNTIFS($D$2:$D$4001, INDIRECT("D" &amp; ROW()-1), $U$2:$U$4001, "〇"), "〇"))</f>
        <v>×</v>
      </c>
      <c r="V2677" s="47" t="str">
        <f t="shared" si="380"/>
        <v>×</v>
      </c>
      <c r="W2677" s="47" t="str">
        <f t="shared" si="381"/>
        <v>×</v>
      </c>
      <c r="X2677" s="48" t="str">
        <f t="shared" ca="1" si="382"/>
        <v/>
      </c>
      <c r="Y2677" s="47">
        <f t="shared" ca="1" si="383"/>
        <v>0</v>
      </c>
      <c r="Z2677" s="47">
        <f t="shared" si="384"/>
        <v>173</v>
      </c>
      <c r="AA2677" s="47" t="str">
        <f t="shared" si="385"/>
        <v/>
      </c>
    </row>
    <row r="2678" spans="1:246" s="50" customFormat="1" ht="14.25" customHeight="1" x14ac:dyDescent="0.4">
      <c r="A2678" s="50" t="e">
        <f>_xlfn.CONCAT(D2678,E2678,G2678,#REF!)</f>
        <v>#REF!</v>
      </c>
      <c r="B2678" s="51"/>
      <c r="C2678" s="51" t="s">
        <v>125</v>
      </c>
      <c r="D2678" s="51" t="s">
        <v>125</v>
      </c>
      <c r="E2678" s="52"/>
      <c r="F2678" s="53"/>
      <c r="G2678" s="52"/>
      <c r="H2678" s="52"/>
      <c r="I2678" s="52"/>
      <c r="J2678" s="54"/>
      <c r="K2678" s="55"/>
      <c r="L2678" s="56"/>
      <c r="M2678" s="56"/>
      <c r="N2678" s="57"/>
      <c r="O2678" s="57"/>
      <c r="P2678" s="57"/>
      <c r="Q2678" s="57"/>
      <c r="R2678" s="57"/>
      <c r="S2678" s="86" t="s">
        <v>7725</v>
      </c>
      <c r="T2678" s="58">
        <f t="shared" si="379"/>
        <v>0</v>
      </c>
      <c r="U2678" s="58" cm="1">
        <f t="array" aca="1" ref="U2678" ca="1">IF(S2678="", "×", IF(LEFT(S2678,2)="項番", COUNTIFS($D$2:$D$4001, INDIRECT("D" &amp; ROW()-1), $U$2:$U$4001, "〇"), "〇"))</f>
        <v>0</v>
      </c>
      <c r="V2678" s="58" t="str">
        <f t="shared" si="380"/>
        <v/>
      </c>
      <c r="W2678" s="58" t="str">
        <f t="shared" si="381"/>
        <v/>
      </c>
      <c r="X2678" s="59" t="str">
        <f t="shared" ca="1" si="382"/>
        <v/>
      </c>
      <c r="Y2678" s="58">
        <f t="shared" ca="1" si="383"/>
        <v>0</v>
      </c>
      <c r="Z2678" s="58">
        <f t="shared" si="384"/>
        <v>173</v>
      </c>
      <c r="AA2678" s="58" t="str">
        <f t="shared" si="385"/>
        <v>【注意】：項番集計行（項番〇計）は、一つ上のNOにする)</v>
      </c>
      <c r="AB2678" s="60"/>
      <c r="AC2678" s="60"/>
      <c r="AD2678" s="60"/>
      <c r="AE2678" s="60"/>
      <c r="AF2678" s="60"/>
      <c r="AG2678" s="60"/>
      <c r="AH2678" s="60"/>
      <c r="AI2678" s="60"/>
      <c r="AJ2678" s="60"/>
      <c r="AK2678" s="60"/>
      <c r="AL2678" s="60"/>
      <c r="AM2678" s="60"/>
      <c r="AN2678" s="60"/>
      <c r="AO2678" s="60"/>
      <c r="AP2678" s="60"/>
      <c r="AQ2678" s="60"/>
      <c r="AR2678" s="60"/>
      <c r="AS2678" s="60"/>
      <c r="AT2678" s="60"/>
      <c r="AU2678" s="60"/>
      <c r="AV2678" s="60"/>
      <c r="AW2678" s="60"/>
      <c r="AX2678" s="60"/>
      <c r="AY2678" s="60"/>
      <c r="AZ2678" s="60"/>
      <c r="BA2678" s="60"/>
      <c r="BB2678" s="60"/>
      <c r="BC2678" s="60"/>
      <c r="BD2678" s="60"/>
      <c r="BE2678" s="60"/>
      <c r="BF2678" s="60"/>
      <c r="BG2678" s="60"/>
      <c r="BH2678" s="60"/>
      <c r="BI2678" s="60"/>
      <c r="BJ2678" s="60"/>
      <c r="BK2678" s="60"/>
      <c r="BL2678" s="60"/>
      <c r="BM2678" s="60"/>
      <c r="BN2678" s="60"/>
      <c r="BO2678" s="60"/>
      <c r="BP2678" s="60"/>
      <c r="BQ2678" s="60"/>
      <c r="BR2678" s="60"/>
      <c r="BS2678" s="60"/>
      <c r="BT2678" s="60"/>
      <c r="BU2678" s="60"/>
      <c r="BV2678" s="60"/>
      <c r="BW2678" s="60"/>
      <c r="BX2678" s="60"/>
      <c r="BY2678" s="60"/>
      <c r="BZ2678" s="60"/>
      <c r="CA2678" s="60"/>
      <c r="CB2678" s="60"/>
      <c r="CC2678" s="60"/>
      <c r="CD2678" s="60"/>
      <c r="CE2678" s="60"/>
      <c r="CF2678" s="60"/>
      <c r="CG2678" s="60"/>
      <c r="CH2678" s="60"/>
      <c r="CI2678" s="60"/>
      <c r="CJ2678" s="60"/>
      <c r="CK2678" s="60"/>
      <c r="CL2678" s="60"/>
      <c r="CM2678" s="60"/>
      <c r="CN2678" s="60"/>
      <c r="CO2678" s="60"/>
      <c r="CP2678" s="60"/>
      <c r="CQ2678" s="60"/>
      <c r="CR2678" s="60"/>
      <c r="CS2678" s="60"/>
      <c r="CT2678" s="60"/>
      <c r="CU2678" s="60"/>
      <c r="CV2678" s="60"/>
      <c r="CW2678" s="60"/>
      <c r="CX2678" s="60"/>
      <c r="CY2678" s="60"/>
      <c r="CZ2678" s="60"/>
      <c r="DA2678" s="60"/>
      <c r="DB2678" s="60"/>
      <c r="DC2678" s="60"/>
      <c r="DD2678" s="60"/>
      <c r="DE2678" s="60"/>
      <c r="DF2678" s="60"/>
      <c r="DG2678" s="60"/>
      <c r="DH2678" s="60"/>
      <c r="DI2678" s="60"/>
      <c r="DJ2678" s="60"/>
      <c r="DK2678" s="60"/>
      <c r="DL2678" s="60"/>
      <c r="DM2678" s="60"/>
      <c r="DN2678" s="60"/>
      <c r="DO2678" s="60"/>
      <c r="DP2678" s="60"/>
      <c r="DQ2678" s="60"/>
      <c r="DR2678" s="60"/>
      <c r="DS2678" s="60"/>
      <c r="DT2678" s="60"/>
      <c r="DU2678" s="60"/>
      <c r="DV2678" s="60"/>
      <c r="DW2678" s="60"/>
      <c r="DX2678" s="60"/>
      <c r="DY2678" s="60"/>
      <c r="DZ2678" s="60"/>
      <c r="EA2678" s="60"/>
      <c r="EB2678" s="60"/>
      <c r="EC2678" s="60"/>
      <c r="ED2678" s="60"/>
      <c r="EE2678" s="60"/>
      <c r="EF2678" s="60"/>
      <c r="EG2678" s="60"/>
      <c r="EH2678" s="60"/>
      <c r="EI2678" s="60"/>
      <c r="EJ2678" s="60"/>
      <c r="EK2678" s="60"/>
      <c r="EL2678" s="60"/>
      <c r="EM2678" s="60"/>
      <c r="EN2678" s="60"/>
      <c r="EO2678" s="60"/>
      <c r="EP2678" s="60"/>
      <c r="EQ2678" s="60"/>
      <c r="ER2678" s="60"/>
      <c r="ES2678" s="60"/>
      <c r="ET2678" s="60"/>
      <c r="EU2678" s="60"/>
      <c r="EV2678" s="60"/>
      <c r="EW2678" s="60"/>
      <c r="EX2678" s="60"/>
      <c r="EY2678" s="60"/>
      <c r="EZ2678" s="60"/>
      <c r="FA2678" s="60"/>
      <c r="FB2678" s="60"/>
      <c r="FC2678" s="60"/>
      <c r="FD2678" s="60"/>
      <c r="FE2678" s="60"/>
      <c r="FF2678" s="60"/>
      <c r="FG2678" s="60"/>
      <c r="FH2678" s="60"/>
      <c r="FI2678" s="60"/>
      <c r="FJ2678" s="60"/>
      <c r="FK2678" s="60"/>
      <c r="FL2678" s="60"/>
      <c r="FM2678" s="60"/>
      <c r="FN2678" s="60"/>
      <c r="FO2678" s="60"/>
      <c r="FP2678" s="60"/>
      <c r="FQ2678" s="60"/>
      <c r="FR2678" s="60"/>
      <c r="FS2678" s="60"/>
      <c r="FT2678" s="60"/>
      <c r="FU2678" s="60"/>
      <c r="FV2678" s="60"/>
      <c r="FW2678" s="60"/>
      <c r="FX2678" s="60"/>
      <c r="FY2678" s="60"/>
      <c r="FZ2678" s="60"/>
      <c r="GA2678" s="60"/>
      <c r="GB2678" s="60"/>
      <c r="GC2678" s="60"/>
      <c r="GD2678" s="60"/>
      <c r="GE2678" s="60"/>
      <c r="GF2678" s="60"/>
      <c r="GG2678" s="60"/>
      <c r="GH2678" s="60"/>
      <c r="GI2678" s="60"/>
      <c r="GJ2678" s="60"/>
      <c r="GK2678" s="60"/>
      <c r="GL2678" s="60"/>
      <c r="GM2678" s="60"/>
      <c r="GN2678" s="60"/>
      <c r="GO2678" s="60"/>
      <c r="GP2678" s="60"/>
      <c r="GQ2678" s="60"/>
      <c r="GR2678" s="60"/>
      <c r="GS2678" s="60"/>
      <c r="GT2678" s="60"/>
      <c r="GU2678" s="60"/>
      <c r="GV2678" s="60"/>
      <c r="GW2678" s="60"/>
      <c r="GX2678" s="60"/>
      <c r="GY2678" s="60"/>
      <c r="GZ2678" s="60"/>
      <c r="HA2678" s="60"/>
      <c r="HB2678" s="60"/>
      <c r="HC2678" s="60"/>
      <c r="HD2678" s="60"/>
      <c r="HE2678" s="60"/>
      <c r="HF2678" s="60"/>
      <c r="HG2678" s="60"/>
      <c r="HH2678" s="60"/>
      <c r="HI2678" s="60"/>
      <c r="HJ2678" s="60"/>
      <c r="HK2678" s="60"/>
      <c r="HL2678" s="60"/>
      <c r="HM2678" s="60"/>
      <c r="HN2678" s="60"/>
      <c r="HO2678" s="60"/>
      <c r="HP2678" s="60"/>
      <c r="HQ2678" s="60"/>
      <c r="HR2678" s="60"/>
      <c r="HS2678" s="60"/>
      <c r="HT2678" s="60"/>
      <c r="HU2678" s="60"/>
      <c r="HV2678" s="60"/>
      <c r="HW2678" s="60"/>
      <c r="HX2678" s="60"/>
      <c r="HY2678" s="60"/>
      <c r="HZ2678" s="60"/>
      <c r="IA2678" s="60"/>
      <c r="IB2678" s="60"/>
      <c r="IC2678" s="60"/>
      <c r="ID2678" s="60"/>
      <c r="IE2678" s="60"/>
      <c r="IF2678" s="60"/>
      <c r="IG2678" s="60"/>
      <c r="IH2678" s="60"/>
      <c r="II2678" s="60"/>
      <c r="IJ2678" s="60"/>
      <c r="IK2678" s="60"/>
      <c r="IL2678" s="60"/>
    </row>
    <row r="2679" spans="1:246" ht="14.25" customHeight="1" x14ac:dyDescent="0.4">
      <c r="A2679" s="34" t="e">
        <f>_xlfn.CONCAT(D2679,E2679,G2679,#REF!)</f>
        <v>#REF!</v>
      </c>
      <c r="B2679" s="40">
        <v>1750</v>
      </c>
      <c r="C2679" s="40">
        <v>2503</v>
      </c>
      <c r="D2679" s="40">
        <v>174</v>
      </c>
      <c r="E2679" s="41" t="s">
        <v>7520</v>
      </c>
      <c r="F2679" s="42" t="s">
        <v>4053</v>
      </c>
      <c r="G2679" s="41" t="s">
        <v>61</v>
      </c>
      <c r="H2679" s="41" t="s">
        <v>4054</v>
      </c>
      <c r="I2679" s="41" t="s">
        <v>15</v>
      </c>
      <c r="J2679" s="43">
        <v>20</v>
      </c>
      <c r="K2679" s="44">
        <v>341</v>
      </c>
      <c r="L2679" s="45">
        <v>20</v>
      </c>
      <c r="M2679" s="45">
        <v>6820</v>
      </c>
      <c r="N2679" s="46">
        <v>0</v>
      </c>
      <c r="O2679" s="46">
        <v>16</v>
      </c>
      <c r="P2679" s="46">
        <v>0</v>
      </c>
      <c r="Q2679" s="46">
        <v>0</v>
      </c>
      <c r="R2679" s="46">
        <f t="shared" si="386"/>
        <v>16</v>
      </c>
      <c r="S2679" s="85"/>
      <c r="T2679" s="47">
        <f t="shared" si="379"/>
        <v>0</v>
      </c>
      <c r="U2679" s="47" t="str" cm="1">
        <f t="array" aca="1" ref="U2679" ca="1">IF(S2679="", "×", IF(LEFT(S2679,2)="項番", COUNTIFS($D$2:$D$4001, INDIRECT("D" &amp; ROW()-1), $U$2:$U$4001, "〇"), "〇"))</f>
        <v>×</v>
      </c>
      <c r="V2679" s="47" t="str">
        <f t="shared" si="380"/>
        <v>×</v>
      </c>
      <c r="W2679" s="47" t="str">
        <f t="shared" si="381"/>
        <v>×</v>
      </c>
      <c r="X2679" s="48" t="str">
        <f t="shared" ca="1" si="382"/>
        <v/>
      </c>
      <c r="Y2679" s="47">
        <f t="shared" ca="1" si="383"/>
        <v>0</v>
      </c>
      <c r="Z2679" s="47">
        <f t="shared" si="384"/>
        <v>174</v>
      </c>
      <c r="AA2679" s="47" t="str">
        <f t="shared" si="385"/>
        <v/>
      </c>
    </row>
    <row r="2680" spans="1:246" ht="14.25" customHeight="1" x14ac:dyDescent="0.4">
      <c r="A2680" s="34" t="e">
        <f>_xlfn.CONCAT(D2680,E2680,G2680,#REF!)</f>
        <v>#REF!</v>
      </c>
      <c r="B2680" s="40">
        <v>1752</v>
      </c>
      <c r="C2680" s="40">
        <v>2504</v>
      </c>
      <c r="D2680" s="40">
        <v>174</v>
      </c>
      <c r="E2680" s="41" t="s">
        <v>7520</v>
      </c>
      <c r="F2680" s="42" t="s">
        <v>4058</v>
      </c>
      <c r="G2680" s="41" t="s">
        <v>61</v>
      </c>
      <c r="H2680" s="41" t="s">
        <v>4059</v>
      </c>
      <c r="I2680" s="41" t="s">
        <v>15</v>
      </c>
      <c r="J2680" s="43">
        <v>20</v>
      </c>
      <c r="K2680" s="44">
        <v>278</v>
      </c>
      <c r="L2680" s="45">
        <v>20</v>
      </c>
      <c r="M2680" s="45">
        <v>5560</v>
      </c>
      <c r="N2680" s="46">
        <v>60</v>
      </c>
      <c r="O2680" s="46">
        <v>380</v>
      </c>
      <c r="P2680" s="46">
        <v>600</v>
      </c>
      <c r="Q2680" s="46">
        <v>0</v>
      </c>
      <c r="R2680" s="46">
        <f t="shared" si="386"/>
        <v>1040</v>
      </c>
      <c r="S2680" s="85"/>
      <c r="T2680" s="47">
        <f t="shared" si="379"/>
        <v>0</v>
      </c>
      <c r="U2680" s="47" t="str" cm="1">
        <f t="array" aca="1" ref="U2680" ca="1">IF(S2680="", "×", IF(LEFT(S2680,2)="項番", COUNTIFS($D$2:$D$4001, INDIRECT("D" &amp; ROW()-1), $U$2:$U$4001, "〇"), "〇"))</f>
        <v>×</v>
      </c>
      <c r="V2680" s="47" t="str">
        <f t="shared" si="380"/>
        <v>×</v>
      </c>
      <c r="W2680" s="47" t="str">
        <f t="shared" si="381"/>
        <v>×</v>
      </c>
      <c r="X2680" s="48" t="str">
        <f t="shared" ca="1" si="382"/>
        <v/>
      </c>
      <c r="Y2680" s="47">
        <f t="shared" ca="1" si="383"/>
        <v>0</v>
      </c>
      <c r="Z2680" s="47">
        <f t="shared" si="384"/>
        <v>174</v>
      </c>
      <c r="AA2680" s="47" t="str">
        <f t="shared" si="385"/>
        <v/>
      </c>
    </row>
    <row r="2681" spans="1:246" ht="14.25" customHeight="1" x14ac:dyDescent="0.4">
      <c r="A2681" s="34" t="e">
        <f>_xlfn.CONCAT(D2681,E2681,G2681,#REF!)</f>
        <v>#REF!</v>
      </c>
      <c r="B2681" s="40">
        <v>1753</v>
      </c>
      <c r="C2681" s="40">
        <v>2505</v>
      </c>
      <c r="D2681" s="40">
        <v>174</v>
      </c>
      <c r="E2681" s="41" t="s">
        <v>7520</v>
      </c>
      <c r="F2681" s="42" t="s">
        <v>4060</v>
      </c>
      <c r="G2681" s="41" t="s">
        <v>61</v>
      </c>
      <c r="H2681" s="41" t="s">
        <v>4061</v>
      </c>
      <c r="I2681" s="41" t="s">
        <v>15</v>
      </c>
      <c r="J2681" s="43">
        <v>20</v>
      </c>
      <c r="K2681" s="44">
        <v>206</v>
      </c>
      <c r="L2681" s="45">
        <v>20</v>
      </c>
      <c r="M2681" s="45">
        <v>4120</v>
      </c>
      <c r="N2681" s="46">
        <v>0</v>
      </c>
      <c r="O2681" s="46">
        <v>116</v>
      </c>
      <c r="P2681" s="46">
        <v>120</v>
      </c>
      <c r="Q2681" s="46">
        <v>0</v>
      </c>
      <c r="R2681" s="46">
        <f t="shared" si="386"/>
        <v>236</v>
      </c>
      <c r="S2681" s="85"/>
      <c r="T2681" s="47">
        <f t="shared" si="379"/>
        <v>0</v>
      </c>
      <c r="U2681" s="47" t="str" cm="1">
        <f t="array" aca="1" ref="U2681" ca="1">IF(S2681="", "×", IF(LEFT(S2681,2)="項番", COUNTIFS($D$2:$D$4001, INDIRECT("D" &amp; ROW()-1), $U$2:$U$4001, "〇"), "〇"))</f>
        <v>×</v>
      </c>
      <c r="V2681" s="47" t="str">
        <f t="shared" si="380"/>
        <v>×</v>
      </c>
      <c r="W2681" s="47" t="str">
        <f t="shared" si="381"/>
        <v>×</v>
      </c>
      <c r="X2681" s="48" t="str">
        <f t="shared" ca="1" si="382"/>
        <v/>
      </c>
      <c r="Y2681" s="47">
        <f t="shared" ca="1" si="383"/>
        <v>0</v>
      </c>
      <c r="Z2681" s="47">
        <f t="shared" si="384"/>
        <v>174</v>
      </c>
      <c r="AA2681" s="47" t="str">
        <f t="shared" si="385"/>
        <v/>
      </c>
    </row>
    <row r="2682" spans="1:246" ht="14.25" customHeight="1" x14ac:dyDescent="0.4">
      <c r="A2682" s="34" t="e">
        <f>_xlfn.CONCAT(D2682,E2682,G2682,#REF!)</f>
        <v>#REF!</v>
      </c>
      <c r="B2682" s="40">
        <v>1755</v>
      </c>
      <c r="C2682" s="40">
        <v>2506</v>
      </c>
      <c r="D2682" s="40">
        <v>174</v>
      </c>
      <c r="E2682" s="41" t="s">
        <v>7520</v>
      </c>
      <c r="F2682" s="42" t="s">
        <v>4064</v>
      </c>
      <c r="G2682" s="41" t="s">
        <v>61</v>
      </c>
      <c r="H2682" s="41" t="s">
        <v>4065</v>
      </c>
      <c r="I2682" s="41" t="s">
        <v>4066</v>
      </c>
      <c r="J2682" s="43">
        <v>3</v>
      </c>
      <c r="K2682" s="44">
        <v>1926</v>
      </c>
      <c r="L2682" s="45">
        <v>3</v>
      </c>
      <c r="M2682" s="45">
        <v>5778</v>
      </c>
      <c r="N2682" s="46">
        <v>700</v>
      </c>
      <c r="O2682" s="46">
        <v>0</v>
      </c>
      <c r="P2682" s="46">
        <v>0</v>
      </c>
      <c r="Q2682" s="46">
        <v>0</v>
      </c>
      <c r="R2682" s="46">
        <f t="shared" si="386"/>
        <v>700</v>
      </c>
      <c r="S2682" s="85"/>
      <c r="T2682" s="47">
        <f t="shared" si="379"/>
        <v>0</v>
      </c>
      <c r="U2682" s="47" t="str" cm="1">
        <f t="array" aca="1" ref="U2682" ca="1">IF(S2682="", "×", IF(LEFT(S2682,2)="項番", COUNTIFS($D$2:$D$4001, INDIRECT("D" &amp; ROW()-1), $U$2:$U$4001, "〇"), "〇"))</f>
        <v>×</v>
      </c>
      <c r="V2682" s="47" t="str">
        <f t="shared" si="380"/>
        <v>×</v>
      </c>
      <c r="W2682" s="47" t="str">
        <f t="shared" si="381"/>
        <v>×</v>
      </c>
      <c r="X2682" s="48" t="str">
        <f t="shared" ca="1" si="382"/>
        <v/>
      </c>
      <c r="Y2682" s="47">
        <f t="shared" ca="1" si="383"/>
        <v>0</v>
      </c>
      <c r="Z2682" s="47">
        <f t="shared" si="384"/>
        <v>174</v>
      </c>
      <c r="AA2682" s="47" t="str">
        <f t="shared" si="385"/>
        <v/>
      </c>
    </row>
    <row r="2683" spans="1:246" ht="14.25" customHeight="1" x14ac:dyDescent="0.4">
      <c r="A2683" s="34" t="e">
        <f>_xlfn.CONCAT(D2683,E2683,G2683,#REF!)</f>
        <v>#REF!</v>
      </c>
      <c r="B2683" s="40">
        <v>1756</v>
      </c>
      <c r="C2683" s="40">
        <v>2507</v>
      </c>
      <c r="D2683" s="40">
        <v>174</v>
      </c>
      <c r="E2683" s="41" t="s">
        <v>7520</v>
      </c>
      <c r="F2683" s="42" t="s">
        <v>4067</v>
      </c>
      <c r="G2683" s="41" t="s">
        <v>61</v>
      </c>
      <c r="H2683" s="41" t="s">
        <v>4068</v>
      </c>
      <c r="I2683" s="41" t="s">
        <v>143</v>
      </c>
      <c r="J2683" s="43">
        <v>1</v>
      </c>
      <c r="K2683" s="44">
        <v>2774</v>
      </c>
      <c r="L2683" s="45">
        <v>1</v>
      </c>
      <c r="M2683" s="45">
        <v>2774</v>
      </c>
      <c r="N2683" s="46">
        <v>230</v>
      </c>
      <c r="O2683" s="46">
        <v>0</v>
      </c>
      <c r="P2683" s="46">
        <v>0</v>
      </c>
      <c r="Q2683" s="46">
        <v>0</v>
      </c>
      <c r="R2683" s="46">
        <f t="shared" si="386"/>
        <v>230</v>
      </c>
      <c r="S2683" s="85"/>
      <c r="T2683" s="47">
        <f t="shared" si="379"/>
        <v>0</v>
      </c>
      <c r="U2683" s="47" t="str" cm="1">
        <f t="array" aca="1" ref="U2683" ca="1">IF(S2683="", "×", IF(LEFT(S2683,2)="項番", COUNTIFS($D$2:$D$4001, INDIRECT("D" &amp; ROW()-1), $U$2:$U$4001, "〇"), "〇"))</f>
        <v>×</v>
      </c>
      <c r="V2683" s="47" t="str">
        <f t="shared" si="380"/>
        <v>×</v>
      </c>
      <c r="W2683" s="47" t="str">
        <f t="shared" si="381"/>
        <v>×</v>
      </c>
      <c r="X2683" s="48" t="str">
        <f t="shared" ca="1" si="382"/>
        <v/>
      </c>
      <c r="Y2683" s="47">
        <f t="shared" ca="1" si="383"/>
        <v>0</v>
      </c>
      <c r="Z2683" s="47">
        <f t="shared" si="384"/>
        <v>174</v>
      </c>
      <c r="AA2683" s="47" t="str">
        <f t="shared" si="385"/>
        <v/>
      </c>
    </row>
    <row r="2684" spans="1:246" ht="14.25" customHeight="1" x14ac:dyDescent="0.4">
      <c r="A2684" s="34" t="e">
        <f>_xlfn.CONCAT(D2684,E2684,G2684,#REF!)</f>
        <v>#REF!</v>
      </c>
      <c r="B2684" s="40">
        <v>1757</v>
      </c>
      <c r="C2684" s="40">
        <v>2508</v>
      </c>
      <c r="D2684" s="40">
        <v>174</v>
      </c>
      <c r="E2684" s="41" t="s">
        <v>7520</v>
      </c>
      <c r="F2684" s="42" t="s">
        <v>4069</v>
      </c>
      <c r="G2684" s="41" t="s">
        <v>61</v>
      </c>
      <c r="H2684" s="41" t="s">
        <v>4068</v>
      </c>
      <c r="I2684" s="41" t="s">
        <v>143</v>
      </c>
      <c r="J2684" s="43">
        <v>1</v>
      </c>
      <c r="K2684" s="44">
        <v>3613</v>
      </c>
      <c r="L2684" s="45">
        <v>1</v>
      </c>
      <c r="M2684" s="45">
        <v>3613</v>
      </c>
      <c r="N2684" s="46">
        <v>98</v>
      </c>
      <c r="O2684" s="46">
        <v>0</v>
      </c>
      <c r="P2684" s="46">
        <v>0</v>
      </c>
      <c r="Q2684" s="46">
        <v>0</v>
      </c>
      <c r="R2684" s="46">
        <f t="shared" ref="R2684:R2713" si="387">SUM(N2684:Q2684)</f>
        <v>98</v>
      </c>
      <c r="S2684" s="85"/>
      <c r="T2684" s="47">
        <f t="shared" si="379"/>
        <v>0</v>
      </c>
      <c r="U2684" s="47" t="str" cm="1">
        <f t="array" aca="1" ref="U2684" ca="1">IF(S2684="", "×", IF(LEFT(S2684,2)="項番", COUNTIFS($D$2:$D$4001, INDIRECT("D" &amp; ROW()-1), $U$2:$U$4001, "〇"), "〇"))</f>
        <v>×</v>
      </c>
      <c r="V2684" s="47" t="str">
        <f t="shared" si="380"/>
        <v>×</v>
      </c>
      <c r="W2684" s="47" t="str">
        <f t="shared" si="381"/>
        <v>×</v>
      </c>
      <c r="X2684" s="48" t="str">
        <f t="shared" ca="1" si="382"/>
        <v/>
      </c>
      <c r="Y2684" s="47">
        <f t="shared" ca="1" si="383"/>
        <v>0</v>
      </c>
      <c r="Z2684" s="47">
        <f t="shared" si="384"/>
        <v>174</v>
      </c>
      <c r="AA2684" s="47" t="str">
        <f t="shared" si="385"/>
        <v/>
      </c>
    </row>
    <row r="2685" spans="1:246" ht="14.25" customHeight="1" x14ac:dyDescent="0.4">
      <c r="A2685" s="34" t="e">
        <f>_xlfn.CONCAT(D2685,E2685,G2685,#REF!)</f>
        <v>#REF!</v>
      </c>
      <c r="B2685" s="40">
        <v>1758</v>
      </c>
      <c r="C2685" s="40">
        <v>2509</v>
      </c>
      <c r="D2685" s="40">
        <v>174</v>
      </c>
      <c r="E2685" s="41" t="s">
        <v>7520</v>
      </c>
      <c r="F2685" s="42" t="s">
        <v>4070</v>
      </c>
      <c r="G2685" s="41" t="s">
        <v>61</v>
      </c>
      <c r="H2685" s="41" t="s">
        <v>4071</v>
      </c>
      <c r="I2685" s="41" t="s">
        <v>143</v>
      </c>
      <c r="J2685" s="43">
        <v>1</v>
      </c>
      <c r="K2685" s="44">
        <v>3641</v>
      </c>
      <c r="L2685" s="45">
        <v>1</v>
      </c>
      <c r="M2685" s="45">
        <v>3641</v>
      </c>
      <c r="N2685" s="46">
        <v>0</v>
      </c>
      <c r="O2685" s="46">
        <v>0</v>
      </c>
      <c r="P2685" s="46">
        <v>1</v>
      </c>
      <c r="Q2685" s="46">
        <v>0</v>
      </c>
      <c r="R2685" s="46">
        <f t="shared" si="387"/>
        <v>1</v>
      </c>
      <c r="S2685" s="85"/>
      <c r="T2685" s="47">
        <f t="shared" si="379"/>
        <v>0</v>
      </c>
      <c r="U2685" s="47" t="str" cm="1">
        <f t="array" aca="1" ref="U2685" ca="1">IF(S2685="", "×", IF(LEFT(S2685,2)="項番", COUNTIFS($D$2:$D$4001, INDIRECT("D" &amp; ROW()-1), $U$2:$U$4001, "〇"), "〇"))</f>
        <v>×</v>
      </c>
      <c r="V2685" s="47" t="str">
        <f t="shared" si="380"/>
        <v>×</v>
      </c>
      <c r="W2685" s="47" t="str">
        <f t="shared" si="381"/>
        <v>×</v>
      </c>
      <c r="X2685" s="48" t="str">
        <f t="shared" ca="1" si="382"/>
        <v/>
      </c>
      <c r="Y2685" s="47">
        <f t="shared" ca="1" si="383"/>
        <v>0</v>
      </c>
      <c r="Z2685" s="47">
        <f t="shared" si="384"/>
        <v>174</v>
      </c>
      <c r="AA2685" s="47" t="str">
        <f t="shared" si="385"/>
        <v/>
      </c>
    </row>
    <row r="2686" spans="1:246" ht="14.25" customHeight="1" x14ac:dyDescent="0.4">
      <c r="A2686" s="34" t="e">
        <f>_xlfn.CONCAT(D2686,E2686,G2686,#REF!)</f>
        <v>#REF!</v>
      </c>
      <c r="B2686" s="40">
        <v>1759</v>
      </c>
      <c r="C2686" s="40">
        <v>2510</v>
      </c>
      <c r="D2686" s="40">
        <v>174</v>
      </c>
      <c r="E2686" s="41" t="s">
        <v>7520</v>
      </c>
      <c r="F2686" s="42" t="s">
        <v>4072</v>
      </c>
      <c r="G2686" s="41" t="s">
        <v>61</v>
      </c>
      <c r="H2686" s="41" t="s">
        <v>4073</v>
      </c>
      <c r="I2686" s="41" t="s">
        <v>13</v>
      </c>
      <c r="J2686" s="43">
        <v>10</v>
      </c>
      <c r="K2686" s="44">
        <v>104</v>
      </c>
      <c r="L2686" s="45">
        <v>10</v>
      </c>
      <c r="M2686" s="45">
        <v>1040</v>
      </c>
      <c r="N2686" s="46">
        <v>0</v>
      </c>
      <c r="O2686" s="46">
        <v>12</v>
      </c>
      <c r="P2686" s="46">
        <v>0</v>
      </c>
      <c r="Q2686" s="46">
        <v>0</v>
      </c>
      <c r="R2686" s="46">
        <f t="shared" si="387"/>
        <v>12</v>
      </c>
      <c r="S2686" s="85"/>
      <c r="T2686" s="47">
        <f t="shared" si="379"/>
        <v>0</v>
      </c>
      <c r="U2686" s="47" t="str" cm="1">
        <f t="array" aca="1" ref="U2686" ca="1">IF(S2686="", "×", IF(LEFT(S2686,2)="項番", COUNTIFS($D$2:$D$4001, INDIRECT("D" &amp; ROW()-1), $U$2:$U$4001, "〇"), "〇"))</f>
        <v>×</v>
      </c>
      <c r="V2686" s="47" t="str">
        <f t="shared" si="380"/>
        <v>×</v>
      </c>
      <c r="W2686" s="47" t="str">
        <f t="shared" si="381"/>
        <v>×</v>
      </c>
      <c r="X2686" s="48" t="str">
        <f t="shared" ca="1" si="382"/>
        <v/>
      </c>
      <c r="Y2686" s="47">
        <f t="shared" ca="1" si="383"/>
        <v>0</v>
      </c>
      <c r="Z2686" s="47">
        <f t="shared" si="384"/>
        <v>174</v>
      </c>
      <c r="AA2686" s="47" t="str">
        <f t="shared" si="385"/>
        <v/>
      </c>
    </row>
    <row r="2687" spans="1:246" ht="14.25" customHeight="1" x14ac:dyDescent="0.4">
      <c r="A2687" s="34" t="e">
        <f>_xlfn.CONCAT(D2687,E2687,G2687,#REF!)</f>
        <v>#REF!</v>
      </c>
      <c r="B2687" s="40">
        <v>1760</v>
      </c>
      <c r="C2687" s="40">
        <v>2511</v>
      </c>
      <c r="D2687" s="40">
        <v>174</v>
      </c>
      <c r="E2687" s="41" t="s">
        <v>7520</v>
      </c>
      <c r="F2687" s="42" t="s">
        <v>4074</v>
      </c>
      <c r="G2687" s="41" t="s">
        <v>61</v>
      </c>
      <c r="H2687" s="41" t="s">
        <v>4075</v>
      </c>
      <c r="I2687" s="41" t="s">
        <v>307</v>
      </c>
      <c r="J2687" s="43">
        <v>50</v>
      </c>
      <c r="K2687" s="44">
        <v>104</v>
      </c>
      <c r="L2687" s="45">
        <v>50</v>
      </c>
      <c r="M2687" s="45">
        <v>5200</v>
      </c>
      <c r="N2687" s="46">
        <v>12</v>
      </c>
      <c r="O2687" s="46">
        <v>0</v>
      </c>
      <c r="P2687" s="46">
        <v>0</v>
      </c>
      <c r="Q2687" s="46">
        <v>0</v>
      </c>
      <c r="R2687" s="46">
        <f t="shared" si="387"/>
        <v>12</v>
      </c>
      <c r="S2687" s="85"/>
      <c r="T2687" s="47">
        <f t="shared" si="379"/>
        <v>0</v>
      </c>
      <c r="U2687" s="47" t="str" cm="1">
        <f t="array" aca="1" ref="U2687" ca="1">IF(S2687="", "×", IF(LEFT(S2687,2)="項番", COUNTIFS($D$2:$D$4001, INDIRECT("D" &amp; ROW()-1), $U$2:$U$4001, "〇"), "〇"))</f>
        <v>×</v>
      </c>
      <c r="V2687" s="47" t="str">
        <f t="shared" si="380"/>
        <v>×</v>
      </c>
      <c r="W2687" s="47" t="str">
        <f t="shared" si="381"/>
        <v>×</v>
      </c>
      <c r="X2687" s="48" t="str">
        <f t="shared" ca="1" si="382"/>
        <v/>
      </c>
      <c r="Y2687" s="47">
        <f t="shared" ca="1" si="383"/>
        <v>0</v>
      </c>
      <c r="Z2687" s="47">
        <f t="shared" si="384"/>
        <v>174</v>
      </c>
      <c r="AA2687" s="47" t="str">
        <f t="shared" si="385"/>
        <v/>
      </c>
    </row>
    <row r="2688" spans="1:246" ht="14.25" customHeight="1" x14ac:dyDescent="0.4">
      <c r="A2688" s="34" t="e">
        <f>_xlfn.CONCAT(D2688,E2688,G2688,#REF!)</f>
        <v>#REF!</v>
      </c>
      <c r="B2688" s="40">
        <v>1761</v>
      </c>
      <c r="C2688" s="40">
        <v>2512</v>
      </c>
      <c r="D2688" s="40">
        <v>174</v>
      </c>
      <c r="E2688" s="41" t="s">
        <v>7520</v>
      </c>
      <c r="F2688" s="42" t="s">
        <v>4076</v>
      </c>
      <c r="G2688" s="41" t="s">
        <v>61</v>
      </c>
      <c r="H2688" s="41" t="s">
        <v>4077</v>
      </c>
      <c r="I2688" s="41" t="s">
        <v>14</v>
      </c>
      <c r="J2688" s="43">
        <v>10</v>
      </c>
      <c r="K2688" s="44">
        <v>162</v>
      </c>
      <c r="L2688" s="45">
        <v>10</v>
      </c>
      <c r="M2688" s="45">
        <v>1620</v>
      </c>
      <c r="N2688" s="46">
        <v>0</v>
      </c>
      <c r="O2688" s="46">
        <v>408</v>
      </c>
      <c r="P2688" s="46">
        <v>0</v>
      </c>
      <c r="Q2688" s="46">
        <v>2</v>
      </c>
      <c r="R2688" s="46">
        <f t="shared" si="387"/>
        <v>410</v>
      </c>
      <c r="S2688" s="85"/>
      <c r="T2688" s="47">
        <f t="shared" si="379"/>
        <v>0</v>
      </c>
      <c r="U2688" s="47" t="str" cm="1">
        <f t="array" aca="1" ref="U2688" ca="1">IF(S2688="", "×", IF(LEFT(S2688,2)="項番", COUNTIFS($D$2:$D$4001, INDIRECT("D" &amp; ROW()-1), $U$2:$U$4001, "〇"), "〇"))</f>
        <v>×</v>
      </c>
      <c r="V2688" s="47" t="str">
        <f t="shared" si="380"/>
        <v>×</v>
      </c>
      <c r="W2688" s="47" t="str">
        <f t="shared" si="381"/>
        <v>×</v>
      </c>
      <c r="X2688" s="48" t="str">
        <f t="shared" ca="1" si="382"/>
        <v/>
      </c>
      <c r="Y2688" s="47">
        <f t="shared" ca="1" si="383"/>
        <v>0</v>
      </c>
      <c r="Z2688" s="47">
        <f t="shared" si="384"/>
        <v>174</v>
      </c>
      <c r="AA2688" s="47" t="str">
        <f t="shared" si="385"/>
        <v/>
      </c>
    </row>
    <row r="2689" spans="1:27" ht="14.25" customHeight="1" x14ac:dyDescent="0.4">
      <c r="A2689" s="34" t="e">
        <f>_xlfn.CONCAT(D2689,E2689,G2689,#REF!)</f>
        <v>#REF!</v>
      </c>
      <c r="B2689" s="40">
        <v>1762</v>
      </c>
      <c r="C2689" s="40">
        <v>2513</v>
      </c>
      <c r="D2689" s="40">
        <v>174</v>
      </c>
      <c r="E2689" s="41" t="s">
        <v>7520</v>
      </c>
      <c r="F2689" s="42" t="s">
        <v>4078</v>
      </c>
      <c r="G2689" s="41" t="s">
        <v>61</v>
      </c>
      <c r="H2689" s="41" t="s">
        <v>4079</v>
      </c>
      <c r="I2689" s="41" t="s">
        <v>15</v>
      </c>
      <c r="J2689" s="43">
        <v>20</v>
      </c>
      <c r="K2689" s="44">
        <v>240</v>
      </c>
      <c r="L2689" s="45">
        <v>20</v>
      </c>
      <c r="M2689" s="45">
        <v>4800</v>
      </c>
      <c r="N2689" s="46">
        <v>0</v>
      </c>
      <c r="O2689" s="46">
        <v>20</v>
      </c>
      <c r="P2689" s="46">
        <v>0</v>
      </c>
      <c r="Q2689" s="46">
        <v>0</v>
      </c>
      <c r="R2689" s="46">
        <f t="shared" si="387"/>
        <v>20</v>
      </c>
      <c r="S2689" s="85"/>
      <c r="T2689" s="47">
        <f t="shared" si="379"/>
        <v>0</v>
      </c>
      <c r="U2689" s="47" t="str" cm="1">
        <f t="array" aca="1" ref="U2689" ca="1">IF(S2689="", "×", IF(LEFT(S2689,2)="項番", COUNTIFS($D$2:$D$4001, INDIRECT("D" &amp; ROW()-1), $U$2:$U$4001, "〇"), "〇"))</f>
        <v>×</v>
      </c>
      <c r="V2689" s="47" t="str">
        <f t="shared" si="380"/>
        <v>×</v>
      </c>
      <c r="W2689" s="47" t="str">
        <f t="shared" si="381"/>
        <v>×</v>
      </c>
      <c r="X2689" s="48" t="str">
        <f t="shared" ca="1" si="382"/>
        <v/>
      </c>
      <c r="Y2689" s="47">
        <f t="shared" ca="1" si="383"/>
        <v>0</v>
      </c>
      <c r="Z2689" s="47">
        <f t="shared" si="384"/>
        <v>174</v>
      </c>
      <c r="AA2689" s="47" t="str">
        <f t="shared" si="385"/>
        <v/>
      </c>
    </row>
    <row r="2690" spans="1:27" ht="14.25" customHeight="1" x14ac:dyDescent="0.4">
      <c r="A2690" s="34" t="e">
        <f>_xlfn.CONCAT(D2690,E2690,G2690,#REF!)</f>
        <v>#REF!</v>
      </c>
      <c r="B2690" s="40">
        <v>1763</v>
      </c>
      <c r="C2690" s="40">
        <v>2514</v>
      </c>
      <c r="D2690" s="40">
        <v>174</v>
      </c>
      <c r="E2690" s="41" t="s">
        <v>7520</v>
      </c>
      <c r="F2690" s="42" t="s">
        <v>4080</v>
      </c>
      <c r="G2690" s="41" t="s">
        <v>61</v>
      </c>
      <c r="H2690" s="41" t="s">
        <v>4081</v>
      </c>
      <c r="I2690" s="41" t="s">
        <v>13</v>
      </c>
      <c r="J2690" s="43">
        <v>10</v>
      </c>
      <c r="K2690" s="44">
        <v>104</v>
      </c>
      <c r="L2690" s="45">
        <v>10</v>
      </c>
      <c r="M2690" s="45">
        <v>1040</v>
      </c>
      <c r="N2690" s="46">
        <v>0</v>
      </c>
      <c r="O2690" s="46">
        <v>4</v>
      </c>
      <c r="P2690" s="46">
        <v>0</v>
      </c>
      <c r="Q2690" s="46">
        <v>0</v>
      </c>
      <c r="R2690" s="46">
        <f t="shared" si="387"/>
        <v>4</v>
      </c>
      <c r="S2690" s="85"/>
      <c r="T2690" s="47">
        <f t="shared" si="379"/>
        <v>0</v>
      </c>
      <c r="U2690" s="47" t="str" cm="1">
        <f t="array" aca="1" ref="U2690" ca="1">IF(S2690="", "×", IF(LEFT(S2690,2)="項番", COUNTIFS($D$2:$D$4001, INDIRECT("D" &amp; ROW()-1), $U$2:$U$4001, "〇"), "〇"))</f>
        <v>×</v>
      </c>
      <c r="V2690" s="47" t="str">
        <f t="shared" si="380"/>
        <v>×</v>
      </c>
      <c r="W2690" s="47" t="str">
        <f t="shared" si="381"/>
        <v>×</v>
      </c>
      <c r="X2690" s="48" t="str">
        <f t="shared" ca="1" si="382"/>
        <v/>
      </c>
      <c r="Y2690" s="47">
        <f t="shared" ca="1" si="383"/>
        <v>0</v>
      </c>
      <c r="Z2690" s="47">
        <f t="shared" si="384"/>
        <v>174</v>
      </c>
      <c r="AA2690" s="47" t="str">
        <f t="shared" si="385"/>
        <v/>
      </c>
    </row>
    <row r="2691" spans="1:27" ht="14.25" customHeight="1" x14ac:dyDescent="0.4">
      <c r="A2691" s="34" t="e">
        <f>_xlfn.CONCAT(D2691,E2691,G2691,#REF!)</f>
        <v>#REF!</v>
      </c>
      <c r="B2691" s="40">
        <v>1764</v>
      </c>
      <c r="C2691" s="40">
        <v>2515</v>
      </c>
      <c r="D2691" s="40">
        <v>174</v>
      </c>
      <c r="E2691" s="41" t="s">
        <v>7520</v>
      </c>
      <c r="F2691" s="42" t="s">
        <v>4082</v>
      </c>
      <c r="G2691" s="41" t="s">
        <v>61</v>
      </c>
      <c r="H2691" s="41" t="s">
        <v>4083</v>
      </c>
      <c r="I2691" s="41" t="s">
        <v>13</v>
      </c>
      <c r="J2691" s="43">
        <v>10</v>
      </c>
      <c r="K2691" s="44">
        <v>104</v>
      </c>
      <c r="L2691" s="45">
        <v>10</v>
      </c>
      <c r="M2691" s="45">
        <v>1040</v>
      </c>
      <c r="N2691" s="46">
        <v>0</v>
      </c>
      <c r="O2691" s="46">
        <v>56</v>
      </c>
      <c r="P2691" s="46">
        <v>0</v>
      </c>
      <c r="Q2691" s="46">
        <v>2</v>
      </c>
      <c r="R2691" s="46">
        <f t="shared" si="387"/>
        <v>58</v>
      </c>
      <c r="S2691" s="85"/>
      <c r="T2691" s="47">
        <f t="shared" si="379"/>
        <v>0</v>
      </c>
      <c r="U2691" s="47" t="str" cm="1">
        <f t="array" aca="1" ref="U2691" ca="1">IF(S2691="", "×", IF(LEFT(S2691,2)="項番", COUNTIFS($D$2:$D$4001, INDIRECT("D" &amp; ROW()-1), $U$2:$U$4001, "〇"), "〇"))</f>
        <v>×</v>
      </c>
      <c r="V2691" s="47" t="str">
        <f t="shared" si="380"/>
        <v>×</v>
      </c>
      <c r="W2691" s="47" t="str">
        <f t="shared" si="381"/>
        <v>×</v>
      </c>
      <c r="X2691" s="48" t="str">
        <f t="shared" ca="1" si="382"/>
        <v/>
      </c>
      <c r="Y2691" s="47">
        <f t="shared" ca="1" si="383"/>
        <v>0</v>
      </c>
      <c r="Z2691" s="47">
        <f t="shared" si="384"/>
        <v>174</v>
      </c>
      <c r="AA2691" s="47" t="str">
        <f t="shared" si="385"/>
        <v/>
      </c>
    </row>
    <row r="2692" spans="1:27" ht="14.25" customHeight="1" x14ac:dyDescent="0.4">
      <c r="A2692" s="34" t="e">
        <f>_xlfn.CONCAT(D2692,E2692,G2692,#REF!)</f>
        <v>#REF!</v>
      </c>
      <c r="B2692" s="40">
        <v>1765</v>
      </c>
      <c r="C2692" s="40">
        <v>2516</v>
      </c>
      <c r="D2692" s="40">
        <v>174</v>
      </c>
      <c r="E2692" s="41" t="s">
        <v>7520</v>
      </c>
      <c r="F2692" s="42" t="s">
        <v>4084</v>
      </c>
      <c r="G2692" s="41" t="s">
        <v>61</v>
      </c>
      <c r="H2692" s="41" t="s">
        <v>4085</v>
      </c>
      <c r="I2692" s="41" t="s">
        <v>307</v>
      </c>
      <c r="J2692" s="43">
        <v>50</v>
      </c>
      <c r="K2692" s="44">
        <v>104</v>
      </c>
      <c r="L2692" s="45">
        <v>50</v>
      </c>
      <c r="M2692" s="45">
        <v>5200</v>
      </c>
      <c r="N2692" s="46">
        <v>14</v>
      </c>
      <c r="O2692" s="46">
        <v>0</v>
      </c>
      <c r="P2692" s="46">
        <v>120</v>
      </c>
      <c r="Q2692" s="46">
        <v>0</v>
      </c>
      <c r="R2692" s="46">
        <f t="shared" si="387"/>
        <v>134</v>
      </c>
      <c r="S2692" s="85"/>
      <c r="T2692" s="47">
        <f t="shared" si="379"/>
        <v>0</v>
      </c>
      <c r="U2692" s="47" t="str" cm="1">
        <f t="array" aca="1" ref="U2692" ca="1">IF(S2692="", "×", IF(LEFT(S2692,2)="項番", COUNTIFS($D$2:$D$4001, INDIRECT("D" &amp; ROW()-1), $U$2:$U$4001, "〇"), "〇"))</f>
        <v>×</v>
      </c>
      <c r="V2692" s="47" t="str">
        <f t="shared" si="380"/>
        <v>×</v>
      </c>
      <c r="W2692" s="47" t="str">
        <f t="shared" si="381"/>
        <v>×</v>
      </c>
      <c r="X2692" s="48" t="str">
        <f t="shared" ca="1" si="382"/>
        <v/>
      </c>
      <c r="Y2692" s="47">
        <f t="shared" ca="1" si="383"/>
        <v>0</v>
      </c>
      <c r="Z2692" s="47">
        <f t="shared" si="384"/>
        <v>174</v>
      </c>
      <c r="AA2692" s="47" t="str">
        <f t="shared" si="385"/>
        <v/>
      </c>
    </row>
    <row r="2693" spans="1:27" ht="14.25" customHeight="1" x14ac:dyDescent="0.4">
      <c r="A2693" s="34" t="e">
        <f>_xlfn.CONCAT(D2693,E2693,G2693,#REF!)</f>
        <v>#REF!</v>
      </c>
      <c r="B2693" s="40">
        <v>1766</v>
      </c>
      <c r="C2693" s="40">
        <v>2517</v>
      </c>
      <c r="D2693" s="40">
        <v>174</v>
      </c>
      <c r="E2693" s="41" t="s">
        <v>7520</v>
      </c>
      <c r="F2693" s="42" t="s">
        <v>4086</v>
      </c>
      <c r="G2693" s="41" t="s">
        <v>61</v>
      </c>
      <c r="H2693" s="41" t="s">
        <v>4087</v>
      </c>
      <c r="I2693" s="41" t="s">
        <v>4088</v>
      </c>
      <c r="J2693" s="43">
        <v>20</v>
      </c>
      <c r="K2693" s="44">
        <v>200</v>
      </c>
      <c r="L2693" s="45">
        <v>20</v>
      </c>
      <c r="M2693" s="45">
        <v>4000</v>
      </c>
      <c r="N2693" s="46">
        <v>0</v>
      </c>
      <c r="O2693" s="46">
        <v>140</v>
      </c>
      <c r="P2693" s="46">
        <v>20</v>
      </c>
      <c r="Q2693" s="46">
        <v>0</v>
      </c>
      <c r="R2693" s="46">
        <f t="shared" si="387"/>
        <v>160</v>
      </c>
      <c r="S2693" s="85"/>
      <c r="T2693" s="47">
        <f t="shared" ref="T2693:T2756" si="388">IF(C2693="",SUMIF(D:D,D2692,T:T),R2693*S2693)</f>
        <v>0</v>
      </c>
      <c r="U2693" s="47" t="str" cm="1">
        <f t="array" aca="1" ref="U2693" ca="1">IF(S2693="", "×", IF(LEFT(S2693,2)="項番", COUNTIFS($D$2:$D$4001, INDIRECT("D" &amp; ROW()-1), $U$2:$U$4001, "〇"), "〇"))</f>
        <v>×</v>
      </c>
      <c r="V2693" s="47" t="str">
        <f t="shared" ref="V2693:V2756" si="389">IF(LEFT(S2693,2)="項番","",IF(S2693&gt;=1,"〇","×"))</f>
        <v>×</v>
      </c>
      <c r="W2693" s="47" t="str">
        <f t="shared" ref="W2693:W2756" si="390">IF(LEFT(S2693,2)="項番","",IF(ISNUMBER(S2693),IF(INT(S2693)=S2693,"〇","×"),"×"))</f>
        <v>×</v>
      </c>
      <c r="X2693" s="48" t="str">
        <f t="shared" ref="X2693:X2756" ca="1" si="391">IF(LEFT(S2693,2)="項番",IF(U2693=0,"",IF(COUNTIF(D:D,Z2693)=U2693,"","この項番で見積単価（税別）が入力されていない品目があります")),IF(U2693="〇",IF(OR(V2693="×",W2693="×"),"←見積単価（税別）欄には、1以上の整数を入力してください",""),""))</f>
        <v/>
      </c>
      <c r="Y2693" s="47">
        <f t="shared" ref="Y2693:Y2756" ca="1" si="392">IF(X2693="",0,1)</f>
        <v>0</v>
      </c>
      <c r="Z2693" s="47">
        <f t="shared" ref="Z2693:Z2756" si="393">IF(D2693="",D2692,D2693)</f>
        <v>174</v>
      </c>
      <c r="AA2693" s="47" t="str">
        <f t="shared" ref="AA2693:AA2756" si="394">IF(C2693&lt;&gt;"","","【注意】：項番集計行（項番〇計）は、一つ上のNOにする)")</f>
        <v/>
      </c>
    </row>
    <row r="2694" spans="1:27" ht="14.25" customHeight="1" x14ac:dyDescent="0.4">
      <c r="A2694" s="34" t="e">
        <f>_xlfn.CONCAT(D2694,E2694,G2694,#REF!)</f>
        <v>#REF!</v>
      </c>
      <c r="B2694" s="40">
        <v>1767</v>
      </c>
      <c r="C2694" s="40">
        <v>2518</v>
      </c>
      <c r="D2694" s="40">
        <v>174</v>
      </c>
      <c r="E2694" s="41" t="s">
        <v>7520</v>
      </c>
      <c r="F2694" s="42" t="s">
        <v>4089</v>
      </c>
      <c r="G2694" s="41" t="s">
        <v>61</v>
      </c>
      <c r="H2694" s="41" t="s">
        <v>4090</v>
      </c>
      <c r="I2694" s="41" t="s">
        <v>424</v>
      </c>
      <c r="J2694" s="43">
        <v>5</v>
      </c>
      <c r="K2694" s="44">
        <v>895</v>
      </c>
      <c r="L2694" s="45">
        <v>5</v>
      </c>
      <c r="M2694" s="45">
        <v>4475</v>
      </c>
      <c r="N2694" s="46">
        <v>1300</v>
      </c>
      <c r="O2694" s="46">
        <v>20</v>
      </c>
      <c r="P2694" s="46">
        <v>210</v>
      </c>
      <c r="Q2694" s="46">
        <v>0</v>
      </c>
      <c r="R2694" s="46">
        <f t="shared" si="387"/>
        <v>1530</v>
      </c>
      <c r="S2694" s="85"/>
      <c r="T2694" s="47">
        <f t="shared" si="388"/>
        <v>0</v>
      </c>
      <c r="U2694" s="47" t="str" cm="1">
        <f t="array" aca="1" ref="U2694" ca="1">IF(S2694="", "×", IF(LEFT(S2694,2)="項番", COUNTIFS($D$2:$D$4001, INDIRECT("D" &amp; ROW()-1), $U$2:$U$4001, "〇"), "〇"))</f>
        <v>×</v>
      </c>
      <c r="V2694" s="47" t="str">
        <f t="shared" si="389"/>
        <v>×</v>
      </c>
      <c r="W2694" s="47" t="str">
        <f t="shared" si="390"/>
        <v>×</v>
      </c>
      <c r="X2694" s="48" t="str">
        <f t="shared" ca="1" si="391"/>
        <v/>
      </c>
      <c r="Y2694" s="47">
        <f t="shared" ca="1" si="392"/>
        <v>0</v>
      </c>
      <c r="Z2694" s="47">
        <f t="shared" si="393"/>
        <v>174</v>
      </c>
      <c r="AA2694" s="47" t="str">
        <f t="shared" si="394"/>
        <v/>
      </c>
    </row>
    <row r="2695" spans="1:27" ht="14.25" customHeight="1" x14ac:dyDescent="0.4">
      <c r="A2695" s="34" t="e">
        <f>_xlfn.CONCAT(D2695,E2695,G2695,#REF!)</f>
        <v>#REF!</v>
      </c>
      <c r="B2695" s="40">
        <v>1768</v>
      </c>
      <c r="C2695" s="40">
        <v>2519</v>
      </c>
      <c r="D2695" s="40">
        <v>174</v>
      </c>
      <c r="E2695" s="41" t="s">
        <v>7520</v>
      </c>
      <c r="F2695" s="42" t="s">
        <v>4091</v>
      </c>
      <c r="G2695" s="41" t="s">
        <v>61</v>
      </c>
      <c r="H2695" s="41" t="s">
        <v>4092</v>
      </c>
      <c r="I2695" s="41" t="s">
        <v>12</v>
      </c>
      <c r="J2695" s="43">
        <v>100</v>
      </c>
      <c r="K2695" s="44">
        <v>21.3</v>
      </c>
      <c r="L2695" s="45">
        <v>100</v>
      </c>
      <c r="M2695" s="45">
        <v>2130</v>
      </c>
      <c r="N2695" s="46">
        <v>0</v>
      </c>
      <c r="O2695" s="46">
        <v>0</v>
      </c>
      <c r="P2695" s="46">
        <v>0</v>
      </c>
      <c r="Q2695" s="46">
        <v>2</v>
      </c>
      <c r="R2695" s="46">
        <f t="shared" si="387"/>
        <v>2</v>
      </c>
      <c r="S2695" s="85"/>
      <c r="T2695" s="47">
        <f t="shared" si="388"/>
        <v>0</v>
      </c>
      <c r="U2695" s="47" t="str" cm="1">
        <f t="array" aca="1" ref="U2695" ca="1">IF(S2695="", "×", IF(LEFT(S2695,2)="項番", COUNTIFS($D$2:$D$4001, INDIRECT("D" &amp; ROW()-1), $U$2:$U$4001, "〇"), "〇"))</f>
        <v>×</v>
      </c>
      <c r="V2695" s="47" t="str">
        <f t="shared" si="389"/>
        <v>×</v>
      </c>
      <c r="W2695" s="47" t="str">
        <f t="shared" si="390"/>
        <v>×</v>
      </c>
      <c r="X2695" s="48" t="str">
        <f t="shared" ca="1" si="391"/>
        <v/>
      </c>
      <c r="Y2695" s="47">
        <f t="shared" ca="1" si="392"/>
        <v>0</v>
      </c>
      <c r="Z2695" s="47">
        <f t="shared" si="393"/>
        <v>174</v>
      </c>
      <c r="AA2695" s="47" t="str">
        <f t="shared" si="394"/>
        <v/>
      </c>
    </row>
    <row r="2696" spans="1:27" ht="14.25" customHeight="1" x14ac:dyDescent="0.4">
      <c r="A2696" s="34" t="e">
        <f>_xlfn.CONCAT(D2696,E2696,G2696,#REF!)</f>
        <v>#REF!</v>
      </c>
      <c r="B2696" s="40">
        <v>1769</v>
      </c>
      <c r="C2696" s="40">
        <v>2520</v>
      </c>
      <c r="D2696" s="40">
        <v>174</v>
      </c>
      <c r="E2696" s="41" t="s">
        <v>7520</v>
      </c>
      <c r="F2696" s="42" t="s">
        <v>4093</v>
      </c>
      <c r="G2696" s="41" t="s">
        <v>61</v>
      </c>
      <c r="H2696" s="41" t="s">
        <v>4094</v>
      </c>
      <c r="I2696" s="41" t="s">
        <v>13</v>
      </c>
      <c r="J2696" s="43">
        <v>10</v>
      </c>
      <c r="K2696" s="44">
        <v>104</v>
      </c>
      <c r="L2696" s="45">
        <v>10</v>
      </c>
      <c r="M2696" s="45">
        <v>1040</v>
      </c>
      <c r="N2696" s="41">
        <v>0</v>
      </c>
      <c r="O2696" s="41">
        <v>0</v>
      </c>
      <c r="P2696" s="41">
        <v>0</v>
      </c>
      <c r="Q2696" s="41">
        <v>2</v>
      </c>
      <c r="R2696" s="46">
        <f t="shared" si="387"/>
        <v>2</v>
      </c>
      <c r="S2696" s="85"/>
      <c r="T2696" s="47">
        <f t="shared" si="388"/>
        <v>0</v>
      </c>
      <c r="U2696" s="47" t="str" cm="1">
        <f t="array" aca="1" ref="U2696" ca="1">IF(S2696="", "×", IF(LEFT(S2696,2)="項番", COUNTIFS($D$2:$D$4001, INDIRECT("D" &amp; ROW()-1), $U$2:$U$4001, "〇"), "〇"))</f>
        <v>×</v>
      </c>
      <c r="V2696" s="47" t="str">
        <f t="shared" si="389"/>
        <v>×</v>
      </c>
      <c r="W2696" s="47" t="str">
        <f t="shared" si="390"/>
        <v>×</v>
      </c>
      <c r="X2696" s="48" t="str">
        <f t="shared" ca="1" si="391"/>
        <v/>
      </c>
      <c r="Y2696" s="47">
        <f t="shared" ca="1" si="392"/>
        <v>0</v>
      </c>
      <c r="Z2696" s="47">
        <f t="shared" si="393"/>
        <v>174</v>
      </c>
      <c r="AA2696" s="47" t="str">
        <f t="shared" si="394"/>
        <v/>
      </c>
    </row>
    <row r="2697" spans="1:27" ht="14.25" customHeight="1" x14ac:dyDescent="0.4">
      <c r="A2697" s="34" t="e">
        <f>_xlfn.CONCAT(D2697,E2697,G2697,#REF!)</f>
        <v>#REF!</v>
      </c>
      <c r="B2697" s="40">
        <v>1770</v>
      </c>
      <c r="C2697" s="40">
        <v>2521</v>
      </c>
      <c r="D2697" s="40">
        <v>174</v>
      </c>
      <c r="E2697" s="41" t="s">
        <v>7520</v>
      </c>
      <c r="F2697" s="42" t="s">
        <v>4095</v>
      </c>
      <c r="G2697" s="41" t="s">
        <v>61</v>
      </c>
      <c r="H2697" s="41" t="s">
        <v>4096</v>
      </c>
      <c r="I2697" s="41" t="s">
        <v>307</v>
      </c>
      <c r="J2697" s="43">
        <v>50</v>
      </c>
      <c r="K2697" s="44">
        <v>104</v>
      </c>
      <c r="L2697" s="45">
        <v>50</v>
      </c>
      <c r="M2697" s="45">
        <v>5200</v>
      </c>
      <c r="N2697" s="46">
        <v>12</v>
      </c>
      <c r="O2697" s="46">
        <v>72</v>
      </c>
      <c r="P2697" s="46">
        <v>0</v>
      </c>
      <c r="Q2697" s="46">
        <v>0</v>
      </c>
      <c r="R2697" s="46">
        <f t="shared" si="387"/>
        <v>84</v>
      </c>
      <c r="S2697" s="85"/>
      <c r="T2697" s="47">
        <f t="shared" si="388"/>
        <v>0</v>
      </c>
      <c r="U2697" s="47" t="str" cm="1">
        <f t="array" aca="1" ref="U2697" ca="1">IF(S2697="", "×", IF(LEFT(S2697,2)="項番", COUNTIFS($D$2:$D$4001, INDIRECT("D" &amp; ROW()-1), $U$2:$U$4001, "〇"), "〇"))</f>
        <v>×</v>
      </c>
      <c r="V2697" s="47" t="str">
        <f t="shared" si="389"/>
        <v>×</v>
      </c>
      <c r="W2697" s="47" t="str">
        <f t="shared" si="390"/>
        <v>×</v>
      </c>
      <c r="X2697" s="48" t="str">
        <f t="shared" ca="1" si="391"/>
        <v/>
      </c>
      <c r="Y2697" s="47">
        <f t="shared" ca="1" si="392"/>
        <v>0</v>
      </c>
      <c r="Z2697" s="47">
        <f t="shared" si="393"/>
        <v>174</v>
      </c>
      <c r="AA2697" s="47" t="str">
        <f t="shared" si="394"/>
        <v/>
      </c>
    </row>
    <row r="2698" spans="1:27" ht="14.25" customHeight="1" x14ac:dyDescent="0.4">
      <c r="A2698" s="34" t="e">
        <f>_xlfn.CONCAT(D2698,E2698,G2698,#REF!)</f>
        <v>#REF!</v>
      </c>
      <c r="B2698" s="40">
        <v>1771</v>
      </c>
      <c r="C2698" s="40">
        <v>2522</v>
      </c>
      <c r="D2698" s="40">
        <v>174</v>
      </c>
      <c r="E2698" s="41" t="s">
        <v>7520</v>
      </c>
      <c r="F2698" s="42" t="s">
        <v>4097</v>
      </c>
      <c r="G2698" s="41" t="s">
        <v>61</v>
      </c>
      <c r="H2698" s="41" t="s">
        <v>4098</v>
      </c>
      <c r="I2698" s="41" t="s">
        <v>4099</v>
      </c>
      <c r="J2698" s="43">
        <v>10</v>
      </c>
      <c r="K2698" s="44">
        <v>8</v>
      </c>
      <c r="L2698" s="45">
        <v>882</v>
      </c>
      <c r="M2698" s="45">
        <v>7056</v>
      </c>
      <c r="N2698" s="46">
        <v>70</v>
      </c>
      <c r="O2698" s="46">
        <v>0</v>
      </c>
      <c r="P2698" s="46">
        <v>0</v>
      </c>
      <c r="Q2698" s="46">
        <v>0</v>
      </c>
      <c r="R2698" s="46">
        <f t="shared" si="387"/>
        <v>70</v>
      </c>
      <c r="S2698" s="85"/>
      <c r="T2698" s="47">
        <f t="shared" si="388"/>
        <v>0</v>
      </c>
      <c r="U2698" s="47" t="str" cm="1">
        <f t="array" aca="1" ref="U2698" ca="1">IF(S2698="", "×", IF(LEFT(S2698,2)="項番", COUNTIFS($D$2:$D$4001, INDIRECT("D" &amp; ROW()-1), $U$2:$U$4001, "〇"), "〇"))</f>
        <v>×</v>
      </c>
      <c r="V2698" s="47" t="str">
        <f t="shared" si="389"/>
        <v>×</v>
      </c>
      <c r="W2698" s="47" t="str">
        <f t="shared" si="390"/>
        <v>×</v>
      </c>
      <c r="X2698" s="48" t="str">
        <f t="shared" ca="1" si="391"/>
        <v/>
      </c>
      <c r="Y2698" s="47">
        <f t="shared" ca="1" si="392"/>
        <v>0</v>
      </c>
      <c r="Z2698" s="47">
        <f t="shared" si="393"/>
        <v>174</v>
      </c>
      <c r="AA2698" s="47" t="str">
        <f t="shared" si="394"/>
        <v/>
      </c>
    </row>
    <row r="2699" spans="1:27" ht="14.25" customHeight="1" x14ac:dyDescent="0.4">
      <c r="A2699" s="34" t="e">
        <f>_xlfn.CONCAT(D2699,E2699,G2699,#REF!)</f>
        <v>#REF!</v>
      </c>
      <c r="B2699" s="40">
        <v>1772</v>
      </c>
      <c r="C2699" s="40">
        <v>2523</v>
      </c>
      <c r="D2699" s="40">
        <v>174</v>
      </c>
      <c r="E2699" s="41" t="s">
        <v>7520</v>
      </c>
      <c r="F2699" s="42" t="s">
        <v>4100</v>
      </c>
      <c r="G2699" s="41" t="s">
        <v>61</v>
      </c>
      <c r="H2699" s="41" t="s">
        <v>4101</v>
      </c>
      <c r="I2699" s="41" t="s">
        <v>12</v>
      </c>
      <c r="J2699" s="43">
        <v>100</v>
      </c>
      <c r="K2699" s="44">
        <v>7.9</v>
      </c>
      <c r="L2699" s="45">
        <v>100</v>
      </c>
      <c r="M2699" s="45">
        <v>790</v>
      </c>
      <c r="N2699" s="46">
        <v>8</v>
      </c>
      <c r="O2699" s="46">
        <v>0</v>
      </c>
      <c r="P2699" s="46">
        <v>0</v>
      </c>
      <c r="Q2699" s="46">
        <v>2</v>
      </c>
      <c r="R2699" s="46">
        <f t="shared" si="387"/>
        <v>10</v>
      </c>
      <c r="S2699" s="85"/>
      <c r="T2699" s="47">
        <f t="shared" si="388"/>
        <v>0</v>
      </c>
      <c r="U2699" s="47" t="str" cm="1">
        <f t="array" aca="1" ref="U2699" ca="1">IF(S2699="", "×", IF(LEFT(S2699,2)="項番", COUNTIFS($D$2:$D$4001, INDIRECT("D" &amp; ROW()-1), $U$2:$U$4001, "〇"), "〇"))</f>
        <v>×</v>
      </c>
      <c r="V2699" s="47" t="str">
        <f t="shared" si="389"/>
        <v>×</v>
      </c>
      <c r="W2699" s="47" t="str">
        <f t="shared" si="390"/>
        <v>×</v>
      </c>
      <c r="X2699" s="48" t="str">
        <f t="shared" ca="1" si="391"/>
        <v/>
      </c>
      <c r="Y2699" s="47">
        <f t="shared" ca="1" si="392"/>
        <v>0</v>
      </c>
      <c r="Z2699" s="47">
        <f t="shared" si="393"/>
        <v>174</v>
      </c>
      <c r="AA2699" s="47" t="str">
        <f t="shared" si="394"/>
        <v/>
      </c>
    </row>
    <row r="2700" spans="1:27" ht="14.25" customHeight="1" x14ac:dyDescent="0.4">
      <c r="A2700" s="34" t="e">
        <f>_xlfn.CONCAT(D2700,E2700,G2700,#REF!)</f>
        <v>#REF!</v>
      </c>
      <c r="B2700" s="40">
        <v>1774</v>
      </c>
      <c r="C2700" s="40">
        <v>2524</v>
      </c>
      <c r="D2700" s="40">
        <v>174</v>
      </c>
      <c r="E2700" s="41" t="s">
        <v>7520</v>
      </c>
      <c r="F2700" s="42" t="s">
        <v>4105</v>
      </c>
      <c r="G2700" s="41" t="s">
        <v>61</v>
      </c>
      <c r="H2700" s="41" t="s">
        <v>4106</v>
      </c>
      <c r="I2700" s="41" t="s">
        <v>4107</v>
      </c>
      <c r="J2700" s="43">
        <v>50</v>
      </c>
      <c r="K2700" s="44">
        <v>63</v>
      </c>
      <c r="L2700" s="45">
        <v>50</v>
      </c>
      <c r="M2700" s="45">
        <v>3150</v>
      </c>
      <c r="N2700" s="46">
        <v>0</v>
      </c>
      <c r="O2700" s="46">
        <v>0</v>
      </c>
      <c r="P2700" s="46">
        <v>1</v>
      </c>
      <c r="Q2700" s="46">
        <v>0</v>
      </c>
      <c r="R2700" s="46">
        <f t="shared" si="387"/>
        <v>1</v>
      </c>
      <c r="S2700" s="85"/>
      <c r="T2700" s="47">
        <f t="shared" si="388"/>
        <v>0</v>
      </c>
      <c r="U2700" s="47" t="str" cm="1">
        <f t="array" aca="1" ref="U2700" ca="1">IF(S2700="", "×", IF(LEFT(S2700,2)="項番", COUNTIFS($D$2:$D$4001, INDIRECT("D" &amp; ROW()-1), $U$2:$U$4001, "〇"), "〇"))</f>
        <v>×</v>
      </c>
      <c r="V2700" s="47" t="str">
        <f t="shared" si="389"/>
        <v>×</v>
      </c>
      <c r="W2700" s="47" t="str">
        <f t="shared" si="390"/>
        <v>×</v>
      </c>
      <c r="X2700" s="48" t="str">
        <f t="shared" ca="1" si="391"/>
        <v/>
      </c>
      <c r="Y2700" s="47">
        <f t="shared" ca="1" si="392"/>
        <v>0</v>
      </c>
      <c r="Z2700" s="47">
        <f t="shared" si="393"/>
        <v>174</v>
      </c>
      <c r="AA2700" s="47" t="str">
        <f t="shared" si="394"/>
        <v/>
      </c>
    </row>
    <row r="2701" spans="1:27" ht="14.25" customHeight="1" x14ac:dyDescent="0.4">
      <c r="A2701" s="34" t="e">
        <f>_xlfn.CONCAT(D2701,E2701,G2701,#REF!)</f>
        <v>#REF!</v>
      </c>
      <c r="B2701" s="40">
        <v>1775</v>
      </c>
      <c r="C2701" s="40">
        <v>2525</v>
      </c>
      <c r="D2701" s="40">
        <v>174</v>
      </c>
      <c r="E2701" s="41" t="s">
        <v>7520</v>
      </c>
      <c r="F2701" s="42" t="s">
        <v>4108</v>
      </c>
      <c r="G2701" s="41" t="s">
        <v>61</v>
      </c>
      <c r="H2701" s="41" t="s">
        <v>4109</v>
      </c>
      <c r="I2701" s="41" t="s">
        <v>1627</v>
      </c>
      <c r="J2701" s="43">
        <v>1</v>
      </c>
      <c r="K2701" s="44">
        <v>6.9</v>
      </c>
      <c r="L2701" s="45">
        <v>500</v>
      </c>
      <c r="M2701" s="45">
        <v>3450</v>
      </c>
      <c r="N2701" s="46">
        <v>0</v>
      </c>
      <c r="O2701" s="46">
        <v>0</v>
      </c>
      <c r="P2701" s="46">
        <v>1</v>
      </c>
      <c r="Q2701" s="46">
        <v>0</v>
      </c>
      <c r="R2701" s="46">
        <f t="shared" si="387"/>
        <v>1</v>
      </c>
      <c r="S2701" s="85"/>
      <c r="T2701" s="47">
        <f t="shared" si="388"/>
        <v>0</v>
      </c>
      <c r="U2701" s="47" t="str" cm="1">
        <f t="array" aca="1" ref="U2701" ca="1">IF(S2701="", "×", IF(LEFT(S2701,2)="項番", COUNTIFS($D$2:$D$4001, INDIRECT("D" &amp; ROW()-1), $U$2:$U$4001, "〇"), "〇"))</f>
        <v>×</v>
      </c>
      <c r="V2701" s="47" t="str">
        <f t="shared" si="389"/>
        <v>×</v>
      </c>
      <c r="W2701" s="47" t="str">
        <f t="shared" si="390"/>
        <v>×</v>
      </c>
      <c r="X2701" s="48" t="str">
        <f t="shared" ca="1" si="391"/>
        <v/>
      </c>
      <c r="Y2701" s="47">
        <f t="shared" ca="1" si="392"/>
        <v>0</v>
      </c>
      <c r="Z2701" s="47">
        <f t="shared" si="393"/>
        <v>174</v>
      </c>
      <c r="AA2701" s="47" t="str">
        <f t="shared" si="394"/>
        <v/>
      </c>
    </row>
    <row r="2702" spans="1:27" ht="14.25" customHeight="1" x14ac:dyDescent="0.4">
      <c r="A2702" s="34" t="e">
        <f>_xlfn.CONCAT(D2702,E2702,G2702,#REF!)</f>
        <v>#REF!</v>
      </c>
      <c r="B2702" s="40">
        <v>1780</v>
      </c>
      <c r="C2702" s="40">
        <v>2526</v>
      </c>
      <c r="D2702" s="40">
        <v>174</v>
      </c>
      <c r="E2702" s="41" t="s">
        <v>7520</v>
      </c>
      <c r="F2702" s="42" t="s">
        <v>4118</v>
      </c>
      <c r="G2702" s="41" t="s">
        <v>61</v>
      </c>
      <c r="H2702" s="41" t="s">
        <v>4119</v>
      </c>
      <c r="I2702" s="41" t="s">
        <v>307</v>
      </c>
      <c r="J2702" s="43">
        <v>50</v>
      </c>
      <c r="K2702" s="44">
        <v>104</v>
      </c>
      <c r="L2702" s="45">
        <v>50</v>
      </c>
      <c r="M2702" s="45">
        <v>5200</v>
      </c>
      <c r="N2702" s="46">
        <v>200</v>
      </c>
      <c r="O2702" s="46">
        <v>0</v>
      </c>
      <c r="P2702" s="46">
        <v>0</v>
      </c>
      <c r="Q2702" s="46">
        <v>12</v>
      </c>
      <c r="R2702" s="46">
        <f t="shared" si="387"/>
        <v>212</v>
      </c>
      <c r="S2702" s="85"/>
      <c r="T2702" s="47">
        <f t="shared" si="388"/>
        <v>0</v>
      </c>
      <c r="U2702" s="47" t="str" cm="1">
        <f t="array" aca="1" ref="U2702" ca="1">IF(S2702="", "×", IF(LEFT(S2702,2)="項番", COUNTIFS($D$2:$D$4001, INDIRECT("D" &amp; ROW()-1), $U$2:$U$4001, "〇"), "〇"))</f>
        <v>×</v>
      </c>
      <c r="V2702" s="47" t="str">
        <f t="shared" si="389"/>
        <v>×</v>
      </c>
      <c r="W2702" s="47" t="str">
        <f t="shared" si="390"/>
        <v>×</v>
      </c>
      <c r="X2702" s="48" t="str">
        <f t="shared" ca="1" si="391"/>
        <v/>
      </c>
      <c r="Y2702" s="47">
        <f t="shared" ca="1" si="392"/>
        <v>0</v>
      </c>
      <c r="Z2702" s="47">
        <f t="shared" si="393"/>
        <v>174</v>
      </c>
      <c r="AA2702" s="47" t="str">
        <f t="shared" si="394"/>
        <v/>
      </c>
    </row>
    <row r="2703" spans="1:27" ht="14.25" customHeight="1" x14ac:dyDescent="0.4">
      <c r="A2703" s="34" t="e">
        <f>_xlfn.CONCAT(D2703,E2703,G2703,#REF!)</f>
        <v>#REF!</v>
      </c>
      <c r="B2703" s="40">
        <v>1781</v>
      </c>
      <c r="C2703" s="40">
        <v>2527</v>
      </c>
      <c r="D2703" s="40">
        <v>174</v>
      </c>
      <c r="E2703" s="41" t="s">
        <v>7520</v>
      </c>
      <c r="F2703" s="42" t="s">
        <v>4120</v>
      </c>
      <c r="G2703" s="41" t="s">
        <v>61</v>
      </c>
      <c r="H2703" s="41" t="s">
        <v>4121</v>
      </c>
      <c r="I2703" s="41" t="s">
        <v>14</v>
      </c>
      <c r="J2703" s="43">
        <v>10</v>
      </c>
      <c r="K2703" s="44">
        <v>147</v>
      </c>
      <c r="L2703" s="45">
        <v>10</v>
      </c>
      <c r="M2703" s="45">
        <v>1470</v>
      </c>
      <c r="N2703" s="46">
        <v>1400</v>
      </c>
      <c r="O2703" s="46">
        <v>5400</v>
      </c>
      <c r="P2703" s="46">
        <v>0</v>
      </c>
      <c r="Q2703" s="41">
        <v>8</v>
      </c>
      <c r="R2703" s="46">
        <f t="shared" si="387"/>
        <v>6808</v>
      </c>
      <c r="S2703" s="85"/>
      <c r="T2703" s="47">
        <f t="shared" si="388"/>
        <v>0</v>
      </c>
      <c r="U2703" s="47" t="str" cm="1">
        <f t="array" aca="1" ref="U2703" ca="1">IF(S2703="", "×", IF(LEFT(S2703,2)="項番", COUNTIFS($D$2:$D$4001, INDIRECT("D" &amp; ROW()-1), $U$2:$U$4001, "〇"), "〇"))</f>
        <v>×</v>
      </c>
      <c r="V2703" s="47" t="str">
        <f t="shared" si="389"/>
        <v>×</v>
      </c>
      <c r="W2703" s="47" t="str">
        <f t="shared" si="390"/>
        <v>×</v>
      </c>
      <c r="X2703" s="48" t="str">
        <f t="shared" ca="1" si="391"/>
        <v/>
      </c>
      <c r="Y2703" s="47">
        <f t="shared" ca="1" si="392"/>
        <v>0</v>
      </c>
      <c r="Z2703" s="47">
        <f t="shared" si="393"/>
        <v>174</v>
      </c>
      <c r="AA2703" s="47" t="str">
        <f t="shared" si="394"/>
        <v/>
      </c>
    </row>
    <row r="2704" spans="1:27" ht="14.25" customHeight="1" x14ac:dyDescent="0.4">
      <c r="A2704" s="34" t="e">
        <f>_xlfn.CONCAT(D2704,E2704,G2704,#REF!)</f>
        <v>#REF!</v>
      </c>
      <c r="B2704" s="40">
        <v>1782</v>
      </c>
      <c r="C2704" s="40">
        <v>2528</v>
      </c>
      <c r="D2704" s="40">
        <v>174</v>
      </c>
      <c r="E2704" s="41" t="s">
        <v>7520</v>
      </c>
      <c r="F2704" s="42" t="s">
        <v>4122</v>
      </c>
      <c r="G2704" s="41" t="s">
        <v>61</v>
      </c>
      <c r="H2704" s="41" t="s">
        <v>4123</v>
      </c>
      <c r="I2704" s="41" t="s">
        <v>2088</v>
      </c>
      <c r="J2704" s="43">
        <v>5</v>
      </c>
      <c r="K2704" s="44">
        <v>568</v>
      </c>
      <c r="L2704" s="45">
        <v>5</v>
      </c>
      <c r="M2704" s="45">
        <v>2840</v>
      </c>
      <c r="N2704" s="46">
        <v>0</v>
      </c>
      <c r="O2704" s="46">
        <v>480</v>
      </c>
      <c r="P2704" s="46">
        <v>0</v>
      </c>
      <c r="Q2704" s="46">
        <v>0</v>
      </c>
      <c r="R2704" s="46">
        <f t="shared" si="387"/>
        <v>480</v>
      </c>
      <c r="S2704" s="85"/>
      <c r="T2704" s="47">
        <f t="shared" si="388"/>
        <v>0</v>
      </c>
      <c r="U2704" s="47" t="str" cm="1">
        <f t="array" aca="1" ref="U2704" ca="1">IF(S2704="", "×", IF(LEFT(S2704,2)="項番", COUNTIFS($D$2:$D$4001, INDIRECT("D" &amp; ROW()-1), $U$2:$U$4001, "〇"), "〇"))</f>
        <v>×</v>
      </c>
      <c r="V2704" s="47" t="str">
        <f t="shared" si="389"/>
        <v>×</v>
      </c>
      <c r="W2704" s="47" t="str">
        <f t="shared" si="390"/>
        <v>×</v>
      </c>
      <c r="X2704" s="48" t="str">
        <f t="shared" ca="1" si="391"/>
        <v/>
      </c>
      <c r="Y2704" s="47">
        <f t="shared" ca="1" si="392"/>
        <v>0</v>
      </c>
      <c r="Z2704" s="47">
        <f t="shared" si="393"/>
        <v>174</v>
      </c>
      <c r="AA2704" s="47" t="str">
        <f t="shared" si="394"/>
        <v/>
      </c>
    </row>
    <row r="2705" spans="1:246" ht="14.25" customHeight="1" x14ac:dyDescent="0.4">
      <c r="A2705" s="34" t="e">
        <f>_xlfn.CONCAT(D2705,E2705,G2705,#REF!)</f>
        <v>#REF!</v>
      </c>
      <c r="B2705" s="40">
        <v>1783</v>
      </c>
      <c r="C2705" s="40">
        <v>2529</v>
      </c>
      <c r="D2705" s="40">
        <v>174</v>
      </c>
      <c r="E2705" s="41" t="s">
        <v>7520</v>
      </c>
      <c r="F2705" s="42" t="s">
        <v>4124</v>
      </c>
      <c r="G2705" s="41" t="s">
        <v>61</v>
      </c>
      <c r="H2705" s="41" t="s">
        <v>4125</v>
      </c>
      <c r="I2705" s="41" t="s">
        <v>4126</v>
      </c>
      <c r="J2705" s="43">
        <v>24</v>
      </c>
      <c r="K2705" s="44">
        <v>236</v>
      </c>
      <c r="L2705" s="45">
        <v>24</v>
      </c>
      <c r="M2705" s="45">
        <v>5664</v>
      </c>
      <c r="N2705" s="46">
        <v>0</v>
      </c>
      <c r="O2705" s="46">
        <v>540</v>
      </c>
      <c r="P2705" s="46">
        <v>0</v>
      </c>
      <c r="Q2705" s="46">
        <v>0</v>
      </c>
      <c r="R2705" s="46">
        <f t="shared" si="387"/>
        <v>540</v>
      </c>
      <c r="S2705" s="85"/>
      <c r="T2705" s="47">
        <f t="shared" si="388"/>
        <v>0</v>
      </c>
      <c r="U2705" s="47" t="str" cm="1">
        <f t="array" aca="1" ref="U2705" ca="1">IF(S2705="", "×", IF(LEFT(S2705,2)="項番", COUNTIFS($D$2:$D$4001, INDIRECT("D" &amp; ROW()-1), $U$2:$U$4001, "〇"), "〇"))</f>
        <v>×</v>
      </c>
      <c r="V2705" s="47" t="str">
        <f t="shared" si="389"/>
        <v>×</v>
      </c>
      <c r="W2705" s="47" t="str">
        <f t="shared" si="390"/>
        <v>×</v>
      </c>
      <c r="X2705" s="48" t="str">
        <f t="shared" ca="1" si="391"/>
        <v/>
      </c>
      <c r="Y2705" s="47">
        <f t="shared" ca="1" si="392"/>
        <v>0</v>
      </c>
      <c r="Z2705" s="47">
        <f t="shared" si="393"/>
        <v>174</v>
      </c>
      <c r="AA2705" s="47" t="str">
        <f t="shared" si="394"/>
        <v/>
      </c>
    </row>
    <row r="2706" spans="1:246" ht="14.25" customHeight="1" x14ac:dyDescent="0.4">
      <c r="A2706" s="34" t="e">
        <f>_xlfn.CONCAT(D2706,E2706,G2706,#REF!)</f>
        <v>#REF!</v>
      </c>
      <c r="B2706" s="40">
        <v>1785</v>
      </c>
      <c r="C2706" s="40">
        <v>2530</v>
      </c>
      <c r="D2706" s="40">
        <v>174</v>
      </c>
      <c r="E2706" s="41" t="s">
        <v>7520</v>
      </c>
      <c r="F2706" s="42" t="s">
        <v>4129</v>
      </c>
      <c r="G2706" s="41" t="s">
        <v>61</v>
      </c>
      <c r="H2706" s="41" t="s">
        <v>4130</v>
      </c>
      <c r="I2706" s="41" t="s">
        <v>4088</v>
      </c>
      <c r="J2706" s="43">
        <v>20</v>
      </c>
      <c r="K2706" s="44">
        <v>195</v>
      </c>
      <c r="L2706" s="45">
        <v>20</v>
      </c>
      <c r="M2706" s="45">
        <v>3900</v>
      </c>
      <c r="N2706" s="46">
        <v>0</v>
      </c>
      <c r="O2706" s="46">
        <v>0</v>
      </c>
      <c r="P2706" s="46">
        <v>80</v>
      </c>
      <c r="Q2706" s="46">
        <v>0</v>
      </c>
      <c r="R2706" s="46">
        <f t="shared" si="387"/>
        <v>80</v>
      </c>
      <c r="S2706" s="85"/>
      <c r="T2706" s="47">
        <f t="shared" si="388"/>
        <v>0</v>
      </c>
      <c r="U2706" s="47" t="str" cm="1">
        <f t="array" aca="1" ref="U2706" ca="1">IF(S2706="", "×", IF(LEFT(S2706,2)="項番", COUNTIFS($D$2:$D$4001, INDIRECT("D" &amp; ROW()-1), $U$2:$U$4001, "〇"), "〇"))</f>
        <v>×</v>
      </c>
      <c r="V2706" s="47" t="str">
        <f t="shared" si="389"/>
        <v>×</v>
      </c>
      <c r="W2706" s="47" t="str">
        <f t="shared" si="390"/>
        <v>×</v>
      </c>
      <c r="X2706" s="48" t="str">
        <f t="shared" ca="1" si="391"/>
        <v/>
      </c>
      <c r="Y2706" s="47">
        <f t="shared" ca="1" si="392"/>
        <v>0</v>
      </c>
      <c r="Z2706" s="47">
        <f t="shared" si="393"/>
        <v>174</v>
      </c>
      <c r="AA2706" s="47" t="str">
        <f t="shared" si="394"/>
        <v/>
      </c>
    </row>
    <row r="2707" spans="1:246" ht="14.25" customHeight="1" x14ac:dyDescent="0.4">
      <c r="A2707" s="34" t="e">
        <f>_xlfn.CONCAT(D2707,E2707,G2707,#REF!)</f>
        <v>#REF!</v>
      </c>
      <c r="B2707" s="40">
        <v>1787</v>
      </c>
      <c r="C2707" s="40">
        <v>2531</v>
      </c>
      <c r="D2707" s="40">
        <v>174</v>
      </c>
      <c r="E2707" s="41" t="s">
        <v>7520</v>
      </c>
      <c r="F2707" s="42" t="s">
        <v>4133</v>
      </c>
      <c r="G2707" s="41" t="s">
        <v>61</v>
      </c>
      <c r="H2707" s="41" t="s">
        <v>4134</v>
      </c>
      <c r="I2707" s="41" t="s">
        <v>380</v>
      </c>
      <c r="J2707" s="43">
        <v>10</v>
      </c>
      <c r="K2707" s="44">
        <v>488</v>
      </c>
      <c r="L2707" s="45">
        <v>10</v>
      </c>
      <c r="M2707" s="45">
        <v>4880</v>
      </c>
      <c r="N2707" s="46">
        <v>0</v>
      </c>
      <c r="O2707" s="46">
        <v>0</v>
      </c>
      <c r="P2707" s="46">
        <v>312</v>
      </c>
      <c r="Q2707" s="46">
        <v>0</v>
      </c>
      <c r="R2707" s="46">
        <f t="shared" si="387"/>
        <v>312</v>
      </c>
      <c r="S2707" s="85"/>
      <c r="T2707" s="47">
        <f t="shared" si="388"/>
        <v>0</v>
      </c>
      <c r="U2707" s="47" t="str" cm="1">
        <f t="array" aca="1" ref="U2707" ca="1">IF(S2707="", "×", IF(LEFT(S2707,2)="項番", COUNTIFS($D$2:$D$4001, INDIRECT("D" &amp; ROW()-1), $U$2:$U$4001, "〇"), "〇"))</f>
        <v>×</v>
      </c>
      <c r="V2707" s="47" t="str">
        <f t="shared" si="389"/>
        <v>×</v>
      </c>
      <c r="W2707" s="47" t="str">
        <f t="shared" si="390"/>
        <v>×</v>
      </c>
      <c r="X2707" s="48" t="str">
        <f t="shared" ca="1" si="391"/>
        <v/>
      </c>
      <c r="Y2707" s="47">
        <f t="shared" ca="1" si="392"/>
        <v>0</v>
      </c>
      <c r="Z2707" s="47">
        <f t="shared" si="393"/>
        <v>174</v>
      </c>
      <c r="AA2707" s="47" t="str">
        <f t="shared" si="394"/>
        <v/>
      </c>
    </row>
    <row r="2708" spans="1:246" ht="14.25" customHeight="1" x14ac:dyDescent="0.4">
      <c r="A2708" s="34" t="e">
        <f>_xlfn.CONCAT(D2708,E2708,G2708,#REF!)</f>
        <v>#REF!</v>
      </c>
      <c r="B2708" s="40">
        <v>1789</v>
      </c>
      <c r="C2708" s="40">
        <v>2532</v>
      </c>
      <c r="D2708" s="40">
        <v>174</v>
      </c>
      <c r="E2708" s="41" t="s">
        <v>7520</v>
      </c>
      <c r="F2708" s="42" t="s">
        <v>4137</v>
      </c>
      <c r="G2708" s="41" t="s">
        <v>61</v>
      </c>
      <c r="H2708" s="41" t="s">
        <v>4138</v>
      </c>
      <c r="I2708" s="41" t="s">
        <v>4139</v>
      </c>
      <c r="J2708" s="43">
        <v>10</v>
      </c>
      <c r="K2708" s="44">
        <v>1244</v>
      </c>
      <c r="L2708" s="45">
        <v>10</v>
      </c>
      <c r="M2708" s="45">
        <v>12440</v>
      </c>
      <c r="N2708" s="46">
        <v>80</v>
      </c>
      <c r="O2708" s="46">
        <v>0</v>
      </c>
      <c r="P2708" s="46">
        <v>60</v>
      </c>
      <c r="Q2708" s="46">
        <v>0</v>
      </c>
      <c r="R2708" s="46">
        <f t="shared" si="387"/>
        <v>140</v>
      </c>
      <c r="S2708" s="85"/>
      <c r="T2708" s="47">
        <f t="shared" si="388"/>
        <v>0</v>
      </c>
      <c r="U2708" s="47" t="str" cm="1">
        <f t="array" aca="1" ref="U2708" ca="1">IF(S2708="", "×", IF(LEFT(S2708,2)="項番", COUNTIFS($D$2:$D$4001, INDIRECT("D" &amp; ROW()-1), $U$2:$U$4001, "〇"), "〇"))</f>
        <v>×</v>
      </c>
      <c r="V2708" s="47" t="str">
        <f t="shared" si="389"/>
        <v>×</v>
      </c>
      <c r="W2708" s="47" t="str">
        <f t="shared" si="390"/>
        <v>×</v>
      </c>
      <c r="X2708" s="48" t="str">
        <f t="shared" ca="1" si="391"/>
        <v/>
      </c>
      <c r="Y2708" s="47">
        <f t="shared" ca="1" si="392"/>
        <v>0</v>
      </c>
      <c r="Z2708" s="47">
        <f t="shared" si="393"/>
        <v>174</v>
      </c>
      <c r="AA2708" s="47" t="str">
        <f t="shared" si="394"/>
        <v/>
      </c>
    </row>
    <row r="2709" spans="1:246" ht="14.25" customHeight="1" x14ac:dyDescent="0.4">
      <c r="A2709" s="34" t="e">
        <f>_xlfn.CONCAT(D2709,E2709,G2709,#REF!)</f>
        <v>#REF!</v>
      </c>
      <c r="B2709" s="40">
        <v>1790</v>
      </c>
      <c r="C2709" s="40">
        <v>2533</v>
      </c>
      <c r="D2709" s="40">
        <v>174</v>
      </c>
      <c r="E2709" s="41" t="s">
        <v>7520</v>
      </c>
      <c r="F2709" s="42" t="s">
        <v>4140</v>
      </c>
      <c r="G2709" s="41" t="s">
        <v>61</v>
      </c>
      <c r="H2709" s="41" t="s">
        <v>4141</v>
      </c>
      <c r="I2709" s="41" t="s">
        <v>13</v>
      </c>
      <c r="J2709" s="43">
        <v>10</v>
      </c>
      <c r="K2709" s="44">
        <v>104</v>
      </c>
      <c r="L2709" s="45">
        <v>10</v>
      </c>
      <c r="M2709" s="45">
        <v>1040</v>
      </c>
      <c r="N2709" s="46">
        <v>0</v>
      </c>
      <c r="O2709" s="46">
        <v>0</v>
      </c>
      <c r="P2709" s="46">
        <v>150</v>
      </c>
      <c r="Q2709" s="46">
        <v>0</v>
      </c>
      <c r="R2709" s="46">
        <f t="shared" si="387"/>
        <v>150</v>
      </c>
      <c r="S2709" s="85"/>
      <c r="T2709" s="47">
        <f t="shared" si="388"/>
        <v>0</v>
      </c>
      <c r="U2709" s="47" t="str" cm="1">
        <f t="array" aca="1" ref="U2709" ca="1">IF(S2709="", "×", IF(LEFT(S2709,2)="項番", COUNTIFS($D$2:$D$4001, INDIRECT("D" &amp; ROW()-1), $U$2:$U$4001, "〇"), "〇"))</f>
        <v>×</v>
      </c>
      <c r="V2709" s="47" t="str">
        <f t="shared" si="389"/>
        <v>×</v>
      </c>
      <c r="W2709" s="47" t="str">
        <f t="shared" si="390"/>
        <v>×</v>
      </c>
      <c r="X2709" s="48" t="str">
        <f t="shared" ca="1" si="391"/>
        <v/>
      </c>
      <c r="Y2709" s="47">
        <f t="shared" ca="1" si="392"/>
        <v>0</v>
      </c>
      <c r="Z2709" s="47">
        <f t="shared" si="393"/>
        <v>174</v>
      </c>
      <c r="AA2709" s="47" t="str">
        <f t="shared" si="394"/>
        <v/>
      </c>
    </row>
    <row r="2710" spans="1:246" ht="14.25" customHeight="1" x14ac:dyDescent="0.4">
      <c r="A2710" s="34" t="e">
        <f>_xlfn.CONCAT(D2710,E2710,G2710,#REF!)</f>
        <v>#REF!</v>
      </c>
      <c r="B2710" s="40">
        <v>1791</v>
      </c>
      <c r="C2710" s="40">
        <v>2534</v>
      </c>
      <c r="D2710" s="40">
        <v>174</v>
      </c>
      <c r="E2710" s="41" t="s">
        <v>7520</v>
      </c>
      <c r="F2710" s="42" t="s">
        <v>4142</v>
      </c>
      <c r="G2710" s="41" t="s">
        <v>61</v>
      </c>
      <c r="H2710" s="41" t="s">
        <v>4143</v>
      </c>
      <c r="I2710" s="41" t="s">
        <v>283</v>
      </c>
      <c r="J2710" s="43">
        <v>10</v>
      </c>
      <c r="K2710" s="44">
        <v>372</v>
      </c>
      <c r="L2710" s="45">
        <v>10</v>
      </c>
      <c r="M2710" s="45">
        <v>3720</v>
      </c>
      <c r="N2710" s="46">
        <v>0</v>
      </c>
      <c r="O2710" s="46">
        <v>0</v>
      </c>
      <c r="P2710" s="46">
        <v>120</v>
      </c>
      <c r="Q2710" s="46">
        <v>0</v>
      </c>
      <c r="R2710" s="46">
        <f t="shared" si="387"/>
        <v>120</v>
      </c>
      <c r="S2710" s="85"/>
      <c r="T2710" s="47">
        <f t="shared" si="388"/>
        <v>0</v>
      </c>
      <c r="U2710" s="47" t="str" cm="1">
        <f t="array" aca="1" ref="U2710" ca="1">IF(S2710="", "×", IF(LEFT(S2710,2)="項番", COUNTIFS($D$2:$D$4001, INDIRECT("D" &amp; ROW()-1), $U$2:$U$4001, "〇"), "〇"))</f>
        <v>×</v>
      </c>
      <c r="V2710" s="47" t="str">
        <f t="shared" si="389"/>
        <v>×</v>
      </c>
      <c r="W2710" s="47" t="str">
        <f t="shared" si="390"/>
        <v>×</v>
      </c>
      <c r="X2710" s="48" t="str">
        <f t="shared" ca="1" si="391"/>
        <v/>
      </c>
      <c r="Y2710" s="47">
        <f t="shared" ca="1" si="392"/>
        <v>0</v>
      </c>
      <c r="Z2710" s="47">
        <f t="shared" si="393"/>
        <v>174</v>
      </c>
      <c r="AA2710" s="47" t="str">
        <f t="shared" si="394"/>
        <v/>
      </c>
    </row>
    <row r="2711" spans="1:246" ht="14.25" customHeight="1" x14ac:dyDescent="0.4">
      <c r="A2711" s="34" t="e">
        <f>_xlfn.CONCAT(D2711,E2711,G2711,#REF!)</f>
        <v>#REF!</v>
      </c>
      <c r="B2711" s="40">
        <v>1792</v>
      </c>
      <c r="C2711" s="40">
        <v>2535</v>
      </c>
      <c r="D2711" s="40">
        <v>174</v>
      </c>
      <c r="E2711" s="41" t="s">
        <v>7520</v>
      </c>
      <c r="F2711" s="42" t="s">
        <v>4144</v>
      </c>
      <c r="G2711" s="41" t="s">
        <v>61</v>
      </c>
      <c r="H2711" s="41" t="s">
        <v>4145</v>
      </c>
      <c r="I2711" s="41" t="s">
        <v>307</v>
      </c>
      <c r="J2711" s="43">
        <v>50</v>
      </c>
      <c r="K2711" s="44">
        <v>104</v>
      </c>
      <c r="L2711" s="45">
        <v>50</v>
      </c>
      <c r="M2711" s="45">
        <v>5200</v>
      </c>
      <c r="N2711" s="46">
        <v>0</v>
      </c>
      <c r="O2711" s="46">
        <v>44</v>
      </c>
      <c r="P2711" s="46">
        <v>0</v>
      </c>
      <c r="Q2711" s="46">
        <v>0</v>
      </c>
      <c r="R2711" s="46">
        <f t="shared" si="387"/>
        <v>44</v>
      </c>
      <c r="S2711" s="85"/>
      <c r="T2711" s="47">
        <f t="shared" si="388"/>
        <v>0</v>
      </c>
      <c r="U2711" s="47" t="str" cm="1">
        <f t="array" aca="1" ref="U2711" ca="1">IF(S2711="", "×", IF(LEFT(S2711,2)="項番", COUNTIFS($D$2:$D$4001, INDIRECT("D" &amp; ROW()-1), $U$2:$U$4001, "〇"), "〇"))</f>
        <v>×</v>
      </c>
      <c r="V2711" s="47" t="str">
        <f t="shared" si="389"/>
        <v>×</v>
      </c>
      <c r="W2711" s="47" t="str">
        <f t="shared" si="390"/>
        <v>×</v>
      </c>
      <c r="X2711" s="48" t="str">
        <f t="shared" ca="1" si="391"/>
        <v/>
      </c>
      <c r="Y2711" s="47">
        <f t="shared" ca="1" si="392"/>
        <v>0</v>
      </c>
      <c r="Z2711" s="47">
        <f t="shared" si="393"/>
        <v>174</v>
      </c>
      <c r="AA2711" s="47" t="str">
        <f t="shared" si="394"/>
        <v/>
      </c>
    </row>
    <row r="2712" spans="1:246" ht="14.25" customHeight="1" x14ac:dyDescent="0.4">
      <c r="A2712" s="34" t="e">
        <f>_xlfn.CONCAT(D2712,E2712,G2712,#REF!)</f>
        <v>#REF!</v>
      </c>
      <c r="B2712" s="40">
        <v>1793</v>
      </c>
      <c r="C2712" s="40">
        <v>2536</v>
      </c>
      <c r="D2712" s="40">
        <v>174</v>
      </c>
      <c r="E2712" s="41" t="s">
        <v>7520</v>
      </c>
      <c r="F2712" s="42" t="s">
        <v>4146</v>
      </c>
      <c r="G2712" s="41" t="s">
        <v>61</v>
      </c>
      <c r="H2712" s="41" t="s">
        <v>4147</v>
      </c>
      <c r="I2712" s="41" t="s">
        <v>307</v>
      </c>
      <c r="J2712" s="43">
        <v>50</v>
      </c>
      <c r="K2712" s="44">
        <v>104</v>
      </c>
      <c r="L2712" s="45">
        <v>50</v>
      </c>
      <c r="M2712" s="45">
        <v>5200</v>
      </c>
      <c r="N2712" s="46">
        <v>240</v>
      </c>
      <c r="O2712" s="46">
        <v>72</v>
      </c>
      <c r="P2712" s="46">
        <v>0</v>
      </c>
      <c r="Q2712" s="46">
        <v>12</v>
      </c>
      <c r="R2712" s="46">
        <f t="shared" si="387"/>
        <v>324</v>
      </c>
      <c r="S2712" s="85"/>
      <c r="T2712" s="47">
        <f t="shared" si="388"/>
        <v>0</v>
      </c>
      <c r="U2712" s="47" t="str" cm="1">
        <f t="array" aca="1" ref="U2712" ca="1">IF(S2712="", "×", IF(LEFT(S2712,2)="項番", COUNTIFS($D$2:$D$4001, INDIRECT("D" &amp; ROW()-1), $U$2:$U$4001, "〇"), "〇"))</f>
        <v>×</v>
      </c>
      <c r="V2712" s="47" t="str">
        <f t="shared" si="389"/>
        <v>×</v>
      </c>
      <c r="W2712" s="47" t="str">
        <f t="shared" si="390"/>
        <v>×</v>
      </c>
      <c r="X2712" s="48" t="str">
        <f t="shared" ca="1" si="391"/>
        <v/>
      </c>
      <c r="Y2712" s="47">
        <f t="shared" ca="1" si="392"/>
        <v>0</v>
      </c>
      <c r="Z2712" s="47">
        <f t="shared" si="393"/>
        <v>174</v>
      </c>
      <c r="AA2712" s="47" t="str">
        <f t="shared" si="394"/>
        <v/>
      </c>
    </row>
    <row r="2713" spans="1:246" ht="14.25" customHeight="1" x14ac:dyDescent="0.4">
      <c r="A2713" s="34" t="e">
        <f>_xlfn.CONCAT(D2713,E2713,G2713,#REF!)</f>
        <v>#REF!</v>
      </c>
      <c r="B2713" s="40">
        <v>1794</v>
      </c>
      <c r="C2713" s="40">
        <v>2537</v>
      </c>
      <c r="D2713" s="40">
        <v>174</v>
      </c>
      <c r="E2713" s="41" t="s">
        <v>7520</v>
      </c>
      <c r="F2713" s="42" t="s">
        <v>4148</v>
      </c>
      <c r="G2713" s="41" t="s">
        <v>61</v>
      </c>
      <c r="H2713" s="41" t="s">
        <v>4149</v>
      </c>
      <c r="I2713" s="41" t="s">
        <v>380</v>
      </c>
      <c r="J2713" s="43">
        <v>10</v>
      </c>
      <c r="K2713" s="44">
        <v>316</v>
      </c>
      <c r="L2713" s="45">
        <v>10</v>
      </c>
      <c r="M2713" s="45">
        <v>3160</v>
      </c>
      <c r="N2713" s="46">
        <v>0</v>
      </c>
      <c r="O2713" s="46">
        <v>0</v>
      </c>
      <c r="P2713" s="46">
        <v>1200</v>
      </c>
      <c r="Q2713" s="46">
        <v>0</v>
      </c>
      <c r="R2713" s="46">
        <f t="shared" si="387"/>
        <v>1200</v>
      </c>
      <c r="S2713" s="85"/>
      <c r="T2713" s="47">
        <f t="shared" si="388"/>
        <v>0</v>
      </c>
      <c r="U2713" s="47" t="str" cm="1">
        <f t="array" aca="1" ref="U2713" ca="1">IF(S2713="", "×", IF(LEFT(S2713,2)="項番", COUNTIFS($D$2:$D$4001, INDIRECT("D" &amp; ROW()-1), $U$2:$U$4001, "〇"), "〇"))</f>
        <v>×</v>
      </c>
      <c r="V2713" s="47" t="str">
        <f t="shared" si="389"/>
        <v>×</v>
      </c>
      <c r="W2713" s="47" t="str">
        <f t="shared" si="390"/>
        <v>×</v>
      </c>
      <c r="X2713" s="48" t="str">
        <f t="shared" ca="1" si="391"/>
        <v/>
      </c>
      <c r="Y2713" s="47">
        <f t="shared" ca="1" si="392"/>
        <v>0</v>
      </c>
      <c r="Z2713" s="47">
        <f t="shared" si="393"/>
        <v>174</v>
      </c>
      <c r="AA2713" s="47" t="str">
        <f t="shared" si="394"/>
        <v/>
      </c>
    </row>
    <row r="2714" spans="1:246" ht="14.25" customHeight="1" x14ac:dyDescent="0.4">
      <c r="A2714" s="34" t="e">
        <f>_xlfn.CONCAT(D2714,E2714,G2714,#REF!)</f>
        <v>#REF!</v>
      </c>
      <c r="B2714" s="40">
        <v>3272</v>
      </c>
      <c r="C2714" s="40">
        <v>2538</v>
      </c>
      <c r="D2714" s="40">
        <v>174</v>
      </c>
      <c r="E2714" s="41" t="s">
        <v>7520</v>
      </c>
      <c r="F2714" s="63" t="s">
        <v>62</v>
      </c>
      <c r="G2714" s="41" t="s">
        <v>61</v>
      </c>
      <c r="H2714" s="41" t="s">
        <v>63</v>
      </c>
      <c r="I2714" s="41" t="s">
        <v>45</v>
      </c>
      <c r="J2714" s="43">
        <v>10</v>
      </c>
      <c r="K2714" s="44" t="s">
        <v>125</v>
      </c>
      <c r="L2714" s="45"/>
      <c r="M2714" s="45" t="s">
        <v>125</v>
      </c>
      <c r="N2714" s="41">
        <v>1</v>
      </c>
      <c r="O2714" s="41">
        <v>0</v>
      </c>
      <c r="P2714" s="41">
        <v>0</v>
      </c>
      <c r="Q2714" s="41">
        <v>0</v>
      </c>
      <c r="R2714" s="41">
        <v>1</v>
      </c>
      <c r="S2714" s="85"/>
      <c r="T2714" s="47">
        <f t="shared" si="388"/>
        <v>0</v>
      </c>
      <c r="U2714" s="47" t="str" cm="1">
        <f t="array" aca="1" ref="U2714" ca="1">IF(S2714="", "×", IF(LEFT(S2714,2)="項番", COUNTIFS($D$2:$D$4001, INDIRECT("D" &amp; ROW()-1), $U$2:$U$4001, "〇"), "〇"))</f>
        <v>×</v>
      </c>
      <c r="V2714" s="47" t="str">
        <f t="shared" si="389"/>
        <v>×</v>
      </c>
      <c r="W2714" s="47" t="str">
        <f t="shared" si="390"/>
        <v>×</v>
      </c>
      <c r="X2714" s="48" t="str">
        <f t="shared" ca="1" si="391"/>
        <v/>
      </c>
      <c r="Y2714" s="47">
        <f t="shared" ca="1" si="392"/>
        <v>0</v>
      </c>
      <c r="Z2714" s="47">
        <f t="shared" si="393"/>
        <v>174</v>
      </c>
      <c r="AA2714" s="47" t="str">
        <f t="shared" si="394"/>
        <v/>
      </c>
    </row>
    <row r="2715" spans="1:246" s="50" customFormat="1" ht="14.25" customHeight="1" x14ac:dyDescent="0.4">
      <c r="A2715" s="50" t="e">
        <f>_xlfn.CONCAT(D2715,E2715,G2715,#REF!)</f>
        <v>#REF!</v>
      </c>
      <c r="B2715" s="51"/>
      <c r="C2715" s="51" t="s">
        <v>125</v>
      </c>
      <c r="D2715" s="51" t="s">
        <v>125</v>
      </c>
      <c r="E2715" s="52"/>
      <c r="F2715" s="64"/>
      <c r="G2715" s="52"/>
      <c r="H2715" s="52"/>
      <c r="I2715" s="52"/>
      <c r="J2715" s="54"/>
      <c r="K2715" s="55"/>
      <c r="L2715" s="56"/>
      <c r="M2715" s="56"/>
      <c r="N2715" s="52"/>
      <c r="O2715" s="52"/>
      <c r="P2715" s="52"/>
      <c r="Q2715" s="52"/>
      <c r="R2715" s="52"/>
      <c r="S2715" s="86" t="s">
        <v>7726</v>
      </c>
      <c r="T2715" s="58">
        <f t="shared" si="388"/>
        <v>0</v>
      </c>
      <c r="U2715" s="58" cm="1">
        <f t="array" aca="1" ref="U2715" ca="1">IF(S2715="", "×", IF(LEFT(S2715,2)="項番", COUNTIFS($D$2:$D$4001, INDIRECT("D" &amp; ROW()-1), $U$2:$U$4001, "〇"), "〇"))</f>
        <v>0</v>
      </c>
      <c r="V2715" s="58" t="str">
        <f t="shared" si="389"/>
        <v/>
      </c>
      <c r="W2715" s="58" t="str">
        <f t="shared" si="390"/>
        <v/>
      </c>
      <c r="X2715" s="59" t="str">
        <f t="shared" ca="1" si="391"/>
        <v/>
      </c>
      <c r="Y2715" s="58">
        <f t="shared" ca="1" si="392"/>
        <v>0</v>
      </c>
      <c r="Z2715" s="58">
        <f t="shared" si="393"/>
        <v>174</v>
      </c>
      <c r="AA2715" s="58" t="str">
        <f t="shared" si="394"/>
        <v>【注意】：項番集計行（項番〇計）は、一つ上のNOにする)</v>
      </c>
      <c r="AB2715" s="60"/>
      <c r="AC2715" s="60"/>
      <c r="AD2715" s="60"/>
      <c r="AE2715" s="60"/>
      <c r="AF2715" s="60"/>
      <c r="AG2715" s="60"/>
      <c r="AH2715" s="60"/>
      <c r="AI2715" s="60"/>
      <c r="AJ2715" s="60"/>
      <c r="AK2715" s="60"/>
      <c r="AL2715" s="60"/>
      <c r="AM2715" s="60"/>
      <c r="AN2715" s="60"/>
      <c r="AO2715" s="60"/>
      <c r="AP2715" s="60"/>
      <c r="AQ2715" s="60"/>
      <c r="AR2715" s="60"/>
      <c r="AS2715" s="60"/>
      <c r="AT2715" s="60"/>
      <c r="AU2715" s="60"/>
      <c r="AV2715" s="60"/>
      <c r="AW2715" s="60"/>
      <c r="AX2715" s="60"/>
      <c r="AY2715" s="60"/>
      <c r="AZ2715" s="60"/>
      <c r="BA2715" s="60"/>
      <c r="BB2715" s="60"/>
      <c r="BC2715" s="60"/>
      <c r="BD2715" s="60"/>
      <c r="BE2715" s="60"/>
      <c r="BF2715" s="60"/>
      <c r="BG2715" s="60"/>
      <c r="BH2715" s="60"/>
      <c r="BI2715" s="60"/>
      <c r="BJ2715" s="60"/>
      <c r="BK2715" s="60"/>
      <c r="BL2715" s="60"/>
      <c r="BM2715" s="60"/>
      <c r="BN2715" s="60"/>
      <c r="BO2715" s="60"/>
      <c r="BP2715" s="60"/>
      <c r="BQ2715" s="60"/>
      <c r="BR2715" s="60"/>
      <c r="BS2715" s="60"/>
      <c r="BT2715" s="60"/>
      <c r="BU2715" s="60"/>
      <c r="BV2715" s="60"/>
      <c r="BW2715" s="60"/>
      <c r="BX2715" s="60"/>
      <c r="BY2715" s="60"/>
      <c r="BZ2715" s="60"/>
      <c r="CA2715" s="60"/>
      <c r="CB2715" s="60"/>
      <c r="CC2715" s="60"/>
      <c r="CD2715" s="60"/>
      <c r="CE2715" s="60"/>
      <c r="CF2715" s="60"/>
      <c r="CG2715" s="60"/>
      <c r="CH2715" s="60"/>
      <c r="CI2715" s="60"/>
      <c r="CJ2715" s="60"/>
      <c r="CK2715" s="60"/>
      <c r="CL2715" s="60"/>
      <c r="CM2715" s="60"/>
      <c r="CN2715" s="60"/>
      <c r="CO2715" s="60"/>
      <c r="CP2715" s="60"/>
      <c r="CQ2715" s="60"/>
      <c r="CR2715" s="60"/>
      <c r="CS2715" s="60"/>
      <c r="CT2715" s="60"/>
      <c r="CU2715" s="60"/>
      <c r="CV2715" s="60"/>
      <c r="CW2715" s="60"/>
      <c r="CX2715" s="60"/>
      <c r="CY2715" s="60"/>
      <c r="CZ2715" s="60"/>
      <c r="DA2715" s="60"/>
      <c r="DB2715" s="60"/>
      <c r="DC2715" s="60"/>
      <c r="DD2715" s="60"/>
      <c r="DE2715" s="60"/>
      <c r="DF2715" s="60"/>
      <c r="DG2715" s="60"/>
      <c r="DH2715" s="60"/>
      <c r="DI2715" s="60"/>
      <c r="DJ2715" s="60"/>
      <c r="DK2715" s="60"/>
      <c r="DL2715" s="60"/>
      <c r="DM2715" s="60"/>
      <c r="DN2715" s="60"/>
      <c r="DO2715" s="60"/>
      <c r="DP2715" s="60"/>
      <c r="DQ2715" s="60"/>
      <c r="DR2715" s="60"/>
      <c r="DS2715" s="60"/>
      <c r="DT2715" s="60"/>
      <c r="DU2715" s="60"/>
      <c r="DV2715" s="60"/>
      <c r="DW2715" s="60"/>
      <c r="DX2715" s="60"/>
      <c r="DY2715" s="60"/>
      <c r="DZ2715" s="60"/>
      <c r="EA2715" s="60"/>
      <c r="EB2715" s="60"/>
      <c r="EC2715" s="60"/>
      <c r="ED2715" s="60"/>
      <c r="EE2715" s="60"/>
      <c r="EF2715" s="60"/>
      <c r="EG2715" s="60"/>
      <c r="EH2715" s="60"/>
      <c r="EI2715" s="60"/>
      <c r="EJ2715" s="60"/>
      <c r="EK2715" s="60"/>
      <c r="EL2715" s="60"/>
      <c r="EM2715" s="60"/>
      <c r="EN2715" s="60"/>
      <c r="EO2715" s="60"/>
      <c r="EP2715" s="60"/>
      <c r="EQ2715" s="60"/>
      <c r="ER2715" s="60"/>
      <c r="ES2715" s="60"/>
      <c r="ET2715" s="60"/>
      <c r="EU2715" s="60"/>
      <c r="EV2715" s="60"/>
      <c r="EW2715" s="60"/>
      <c r="EX2715" s="60"/>
      <c r="EY2715" s="60"/>
      <c r="EZ2715" s="60"/>
      <c r="FA2715" s="60"/>
      <c r="FB2715" s="60"/>
      <c r="FC2715" s="60"/>
      <c r="FD2715" s="60"/>
      <c r="FE2715" s="60"/>
      <c r="FF2715" s="60"/>
      <c r="FG2715" s="60"/>
      <c r="FH2715" s="60"/>
      <c r="FI2715" s="60"/>
      <c r="FJ2715" s="60"/>
      <c r="FK2715" s="60"/>
      <c r="FL2715" s="60"/>
      <c r="FM2715" s="60"/>
      <c r="FN2715" s="60"/>
      <c r="FO2715" s="60"/>
      <c r="FP2715" s="60"/>
      <c r="FQ2715" s="60"/>
      <c r="FR2715" s="60"/>
      <c r="FS2715" s="60"/>
      <c r="FT2715" s="60"/>
      <c r="FU2715" s="60"/>
      <c r="FV2715" s="60"/>
      <c r="FW2715" s="60"/>
      <c r="FX2715" s="60"/>
      <c r="FY2715" s="60"/>
      <c r="FZ2715" s="60"/>
      <c r="GA2715" s="60"/>
      <c r="GB2715" s="60"/>
      <c r="GC2715" s="60"/>
      <c r="GD2715" s="60"/>
      <c r="GE2715" s="60"/>
      <c r="GF2715" s="60"/>
      <c r="GG2715" s="60"/>
      <c r="GH2715" s="60"/>
      <c r="GI2715" s="60"/>
      <c r="GJ2715" s="60"/>
      <c r="GK2715" s="60"/>
      <c r="GL2715" s="60"/>
      <c r="GM2715" s="60"/>
      <c r="GN2715" s="60"/>
      <c r="GO2715" s="60"/>
      <c r="GP2715" s="60"/>
      <c r="GQ2715" s="60"/>
      <c r="GR2715" s="60"/>
      <c r="GS2715" s="60"/>
      <c r="GT2715" s="60"/>
      <c r="GU2715" s="60"/>
      <c r="GV2715" s="60"/>
      <c r="GW2715" s="60"/>
      <c r="GX2715" s="60"/>
      <c r="GY2715" s="60"/>
      <c r="GZ2715" s="60"/>
      <c r="HA2715" s="60"/>
      <c r="HB2715" s="60"/>
      <c r="HC2715" s="60"/>
      <c r="HD2715" s="60"/>
      <c r="HE2715" s="60"/>
      <c r="HF2715" s="60"/>
      <c r="HG2715" s="60"/>
      <c r="HH2715" s="60"/>
      <c r="HI2715" s="60"/>
      <c r="HJ2715" s="60"/>
      <c r="HK2715" s="60"/>
      <c r="HL2715" s="60"/>
      <c r="HM2715" s="60"/>
      <c r="HN2715" s="60"/>
      <c r="HO2715" s="60"/>
      <c r="HP2715" s="60"/>
      <c r="HQ2715" s="60"/>
      <c r="HR2715" s="60"/>
      <c r="HS2715" s="60"/>
      <c r="HT2715" s="60"/>
      <c r="HU2715" s="60"/>
      <c r="HV2715" s="60"/>
      <c r="HW2715" s="60"/>
      <c r="HX2715" s="60"/>
      <c r="HY2715" s="60"/>
      <c r="HZ2715" s="60"/>
      <c r="IA2715" s="60"/>
      <c r="IB2715" s="60"/>
      <c r="IC2715" s="60"/>
      <c r="ID2715" s="60"/>
      <c r="IE2715" s="60"/>
      <c r="IF2715" s="60"/>
      <c r="IG2715" s="60"/>
      <c r="IH2715" s="60"/>
      <c r="II2715" s="60"/>
      <c r="IJ2715" s="60"/>
      <c r="IK2715" s="60"/>
      <c r="IL2715" s="60"/>
    </row>
    <row r="2716" spans="1:246" ht="14.25" customHeight="1" x14ac:dyDescent="0.4">
      <c r="A2716" s="34" t="e">
        <f>_xlfn.CONCAT(D2716,E2716,G2716,#REF!)</f>
        <v>#REF!</v>
      </c>
      <c r="B2716" s="40">
        <v>1020</v>
      </c>
      <c r="C2716" s="40">
        <v>2539</v>
      </c>
      <c r="D2716" s="40">
        <v>175</v>
      </c>
      <c r="E2716" s="41" t="s">
        <v>7520</v>
      </c>
      <c r="F2716" s="42" t="s">
        <v>2421</v>
      </c>
      <c r="G2716" s="41" t="s">
        <v>2422</v>
      </c>
      <c r="H2716" s="41" t="s">
        <v>2423</v>
      </c>
      <c r="I2716" s="41" t="s">
        <v>595</v>
      </c>
      <c r="J2716" s="43">
        <v>100</v>
      </c>
      <c r="K2716" s="44">
        <v>13.4</v>
      </c>
      <c r="L2716" s="45">
        <v>100</v>
      </c>
      <c r="M2716" s="45">
        <v>1340</v>
      </c>
      <c r="N2716" s="46">
        <v>6</v>
      </c>
      <c r="O2716" s="46">
        <v>36</v>
      </c>
      <c r="P2716" s="46">
        <v>0</v>
      </c>
      <c r="Q2716" s="46">
        <v>0</v>
      </c>
      <c r="R2716" s="46">
        <f t="shared" ref="R2716:R2762" si="395">SUM(N2716:Q2716)</f>
        <v>42</v>
      </c>
      <c r="S2716" s="85"/>
      <c r="T2716" s="47">
        <f t="shared" si="388"/>
        <v>0</v>
      </c>
      <c r="U2716" s="47" t="str" cm="1">
        <f t="array" aca="1" ref="U2716" ca="1">IF(S2716="", "×", IF(LEFT(S2716,2)="項番", COUNTIFS($D$2:$D$4001, INDIRECT("D" &amp; ROW()-1), $U$2:$U$4001, "〇"), "〇"))</f>
        <v>×</v>
      </c>
      <c r="V2716" s="47" t="str">
        <f t="shared" si="389"/>
        <v>×</v>
      </c>
      <c r="W2716" s="47" t="str">
        <f t="shared" si="390"/>
        <v>×</v>
      </c>
      <c r="X2716" s="48" t="str">
        <f t="shared" ca="1" si="391"/>
        <v/>
      </c>
      <c r="Y2716" s="47">
        <f t="shared" ca="1" si="392"/>
        <v>0</v>
      </c>
      <c r="Z2716" s="47">
        <f t="shared" si="393"/>
        <v>175</v>
      </c>
      <c r="AA2716" s="47" t="str">
        <f t="shared" si="394"/>
        <v/>
      </c>
    </row>
    <row r="2717" spans="1:246" ht="14.25" customHeight="1" x14ac:dyDescent="0.4">
      <c r="A2717" s="34" t="e">
        <f>_xlfn.CONCAT(D2717,E2717,G2717,#REF!)</f>
        <v>#REF!</v>
      </c>
      <c r="B2717" s="40">
        <v>1021</v>
      </c>
      <c r="C2717" s="40">
        <v>2540</v>
      </c>
      <c r="D2717" s="40">
        <v>175</v>
      </c>
      <c r="E2717" s="41" t="s">
        <v>7520</v>
      </c>
      <c r="F2717" s="42" t="s">
        <v>2424</v>
      </c>
      <c r="G2717" s="41" t="s">
        <v>2422</v>
      </c>
      <c r="H2717" s="41" t="s">
        <v>2425</v>
      </c>
      <c r="I2717" s="41" t="s">
        <v>14</v>
      </c>
      <c r="J2717" s="43">
        <v>10</v>
      </c>
      <c r="K2717" s="44">
        <v>3522</v>
      </c>
      <c r="L2717" s="45">
        <v>10</v>
      </c>
      <c r="M2717" s="45">
        <v>35220</v>
      </c>
      <c r="N2717" s="46">
        <v>0</v>
      </c>
      <c r="O2717" s="46">
        <v>0</v>
      </c>
      <c r="P2717" s="46">
        <v>1</v>
      </c>
      <c r="Q2717" s="46">
        <v>0</v>
      </c>
      <c r="R2717" s="46">
        <f t="shared" si="395"/>
        <v>1</v>
      </c>
      <c r="S2717" s="85"/>
      <c r="T2717" s="47">
        <f t="shared" si="388"/>
        <v>0</v>
      </c>
      <c r="U2717" s="47" t="str" cm="1">
        <f t="array" aca="1" ref="U2717" ca="1">IF(S2717="", "×", IF(LEFT(S2717,2)="項番", COUNTIFS($D$2:$D$4001, INDIRECT("D" &amp; ROW()-1), $U$2:$U$4001, "〇"), "〇"))</f>
        <v>×</v>
      </c>
      <c r="V2717" s="47" t="str">
        <f t="shared" si="389"/>
        <v>×</v>
      </c>
      <c r="W2717" s="47" t="str">
        <f t="shared" si="390"/>
        <v>×</v>
      </c>
      <c r="X2717" s="48" t="str">
        <f t="shared" ca="1" si="391"/>
        <v/>
      </c>
      <c r="Y2717" s="47">
        <f t="shared" ca="1" si="392"/>
        <v>0</v>
      </c>
      <c r="Z2717" s="47">
        <f t="shared" si="393"/>
        <v>175</v>
      </c>
      <c r="AA2717" s="47" t="str">
        <f t="shared" si="394"/>
        <v/>
      </c>
    </row>
    <row r="2718" spans="1:246" ht="14.25" customHeight="1" x14ac:dyDescent="0.4">
      <c r="A2718" s="34" t="e">
        <f>_xlfn.CONCAT(D2718,E2718,G2718,#REF!)</f>
        <v>#REF!</v>
      </c>
      <c r="B2718" s="40">
        <v>1022</v>
      </c>
      <c r="C2718" s="40">
        <v>2541</v>
      </c>
      <c r="D2718" s="40">
        <v>175</v>
      </c>
      <c r="E2718" s="41" t="s">
        <v>7520</v>
      </c>
      <c r="F2718" s="42" t="s">
        <v>2426</v>
      </c>
      <c r="G2718" s="41" t="s">
        <v>2422</v>
      </c>
      <c r="H2718" s="41" t="s">
        <v>2427</v>
      </c>
      <c r="I2718" s="41" t="s">
        <v>2428</v>
      </c>
      <c r="J2718" s="43">
        <v>2</v>
      </c>
      <c r="K2718" s="44">
        <v>20192</v>
      </c>
      <c r="L2718" s="45">
        <v>2</v>
      </c>
      <c r="M2718" s="45">
        <v>40384</v>
      </c>
      <c r="N2718" s="46">
        <v>0</v>
      </c>
      <c r="O2718" s="46">
        <v>60</v>
      </c>
      <c r="P2718" s="46">
        <v>0</v>
      </c>
      <c r="Q2718" s="46">
        <v>0</v>
      </c>
      <c r="R2718" s="46">
        <f t="shared" si="395"/>
        <v>60</v>
      </c>
      <c r="S2718" s="85"/>
      <c r="T2718" s="47">
        <f t="shared" si="388"/>
        <v>0</v>
      </c>
      <c r="U2718" s="47" t="str" cm="1">
        <f t="array" aca="1" ref="U2718" ca="1">IF(S2718="", "×", IF(LEFT(S2718,2)="項番", COUNTIFS($D$2:$D$4001, INDIRECT("D" &amp; ROW()-1), $U$2:$U$4001, "〇"), "〇"))</f>
        <v>×</v>
      </c>
      <c r="V2718" s="47" t="str">
        <f t="shared" si="389"/>
        <v>×</v>
      </c>
      <c r="W2718" s="47" t="str">
        <f t="shared" si="390"/>
        <v>×</v>
      </c>
      <c r="X2718" s="48" t="str">
        <f t="shared" ca="1" si="391"/>
        <v/>
      </c>
      <c r="Y2718" s="47">
        <f t="shared" ca="1" si="392"/>
        <v>0</v>
      </c>
      <c r="Z2718" s="47">
        <f t="shared" si="393"/>
        <v>175</v>
      </c>
      <c r="AA2718" s="47" t="str">
        <f t="shared" si="394"/>
        <v/>
      </c>
    </row>
    <row r="2719" spans="1:246" ht="14.25" customHeight="1" x14ac:dyDescent="0.4">
      <c r="A2719" s="34" t="e">
        <f>_xlfn.CONCAT(D2719,E2719,G2719,#REF!)</f>
        <v>#REF!</v>
      </c>
      <c r="B2719" s="40">
        <v>1023</v>
      </c>
      <c r="C2719" s="40">
        <v>2542</v>
      </c>
      <c r="D2719" s="40">
        <v>175</v>
      </c>
      <c r="E2719" s="41" t="s">
        <v>7520</v>
      </c>
      <c r="F2719" s="42" t="s">
        <v>2429</v>
      </c>
      <c r="G2719" s="41" t="s">
        <v>2422</v>
      </c>
      <c r="H2719" s="41" t="s">
        <v>2430</v>
      </c>
      <c r="I2719" s="41" t="s">
        <v>206</v>
      </c>
      <c r="J2719" s="43">
        <v>1</v>
      </c>
      <c r="K2719" s="44">
        <v>73.3</v>
      </c>
      <c r="L2719" s="45">
        <v>100</v>
      </c>
      <c r="M2719" s="45">
        <v>7330</v>
      </c>
      <c r="N2719" s="46">
        <v>0</v>
      </c>
      <c r="O2719" s="46">
        <v>0</v>
      </c>
      <c r="P2719" s="46">
        <v>1</v>
      </c>
      <c r="Q2719" s="46">
        <v>0</v>
      </c>
      <c r="R2719" s="46">
        <f t="shared" si="395"/>
        <v>1</v>
      </c>
      <c r="S2719" s="85"/>
      <c r="T2719" s="47">
        <f t="shared" si="388"/>
        <v>0</v>
      </c>
      <c r="U2719" s="47" t="str" cm="1">
        <f t="array" aca="1" ref="U2719" ca="1">IF(S2719="", "×", IF(LEFT(S2719,2)="項番", COUNTIFS($D$2:$D$4001, INDIRECT("D" &amp; ROW()-1), $U$2:$U$4001, "〇"), "〇"))</f>
        <v>×</v>
      </c>
      <c r="V2719" s="47" t="str">
        <f t="shared" si="389"/>
        <v>×</v>
      </c>
      <c r="W2719" s="47" t="str">
        <f t="shared" si="390"/>
        <v>×</v>
      </c>
      <c r="X2719" s="48" t="str">
        <f t="shared" ca="1" si="391"/>
        <v/>
      </c>
      <c r="Y2719" s="47">
        <f t="shared" ca="1" si="392"/>
        <v>0</v>
      </c>
      <c r="Z2719" s="47">
        <f t="shared" si="393"/>
        <v>175</v>
      </c>
      <c r="AA2719" s="47" t="str">
        <f t="shared" si="394"/>
        <v/>
      </c>
    </row>
    <row r="2720" spans="1:246" ht="14.25" customHeight="1" x14ac:dyDescent="0.4">
      <c r="A2720" s="34" t="e">
        <f>_xlfn.CONCAT(D2720,E2720,G2720,#REF!)</f>
        <v>#REF!</v>
      </c>
      <c r="B2720" s="40">
        <v>1024</v>
      </c>
      <c r="C2720" s="40">
        <v>2543</v>
      </c>
      <c r="D2720" s="40">
        <v>175</v>
      </c>
      <c r="E2720" s="41" t="s">
        <v>7520</v>
      </c>
      <c r="F2720" s="42" t="s">
        <v>2431</v>
      </c>
      <c r="G2720" s="41" t="s">
        <v>2422</v>
      </c>
      <c r="H2720" s="41" t="s">
        <v>2432</v>
      </c>
      <c r="I2720" s="41" t="s">
        <v>14</v>
      </c>
      <c r="J2720" s="43">
        <v>10</v>
      </c>
      <c r="K2720" s="44">
        <v>19.100000000000001</v>
      </c>
      <c r="L2720" s="45">
        <v>50</v>
      </c>
      <c r="M2720" s="45">
        <v>955.00000000000011</v>
      </c>
      <c r="N2720" s="46">
        <v>0</v>
      </c>
      <c r="O2720" s="46">
        <v>0</v>
      </c>
      <c r="P2720" s="46">
        <v>0</v>
      </c>
      <c r="Q2720" s="46">
        <v>5</v>
      </c>
      <c r="R2720" s="46">
        <f t="shared" si="395"/>
        <v>5</v>
      </c>
      <c r="S2720" s="85"/>
      <c r="T2720" s="47">
        <f t="shared" si="388"/>
        <v>0</v>
      </c>
      <c r="U2720" s="47" t="str" cm="1">
        <f t="array" aca="1" ref="U2720" ca="1">IF(S2720="", "×", IF(LEFT(S2720,2)="項番", COUNTIFS($D$2:$D$4001, INDIRECT("D" &amp; ROW()-1), $U$2:$U$4001, "〇"), "〇"))</f>
        <v>×</v>
      </c>
      <c r="V2720" s="47" t="str">
        <f t="shared" si="389"/>
        <v>×</v>
      </c>
      <c r="W2720" s="47" t="str">
        <f t="shared" si="390"/>
        <v>×</v>
      </c>
      <c r="X2720" s="48" t="str">
        <f t="shared" ca="1" si="391"/>
        <v/>
      </c>
      <c r="Y2720" s="47">
        <f t="shared" ca="1" si="392"/>
        <v>0</v>
      </c>
      <c r="Z2720" s="47">
        <f t="shared" si="393"/>
        <v>175</v>
      </c>
      <c r="AA2720" s="47" t="str">
        <f t="shared" si="394"/>
        <v/>
      </c>
    </row>
    <row r="2721" spans="1:27" ht="14.25" customHeight="1" x14ac:dyDescent="0.4">
      <c r="A2721" s="34" t="e">
        <f>_xlfn.CONCAT(D2721,E2721,G2721,#REF!)</f>
        <v>#REF!</v>
      </c>
      <c r="B2721" s="40">
        <v>1027</v>
      </c>
      <c r="C2721" s="40">
        <v>2544</v>
      </c>
      <c r="D2721" s="40">
        <v>175</v>
      </c>
      <c r="E2721" s="41" t="s">
        <v>7520</v>
      </c>
      <c r="F2721" s="42" t="s">
        <v>2438</v>
      </c>
      <c r="G2721" s="41" t="s">
        <v>2422</v>
      </c>
      <c r="H2721" s="41" t="s">
        <v>2439</v>
      </c>
      <c r="I2721" s="41" t="s">
        <v>2440</v>
      </c>
      <c r="J2721" s="43">
        <v>20</v>
      </c>
      <c r="K2721" s="44">
        <v>4117</v>
      </c>
      <c r="L2721" s="45">
        <v>20</v>
      </c>
      <c r="M2721" s="45">
        <v>82340</v>
      </c>
      <c r="N2721" s="46">
        <v>1</v>
      </c>
      <c r="O2721" s="46">
        <v>2</v>
      </c>
      <c r="P2721" s="46">
        <v>0</v>
      </c>
      <c r="Q2721" s="46">
        <v>0</v>
      </c>
      <c r="R2721" s="46">
        <f t="shared" si="395"/>
        <v>3</v>
      </c>
      <c r="S2721" s="85"/>
      <c r="T2721" s="47">
        <f t="shared" si="388"/>
        <v>0</v>
      </c>
      <c r="U2721" s="47" t="str" cm="1">
        <f t="array" aca="1" ref="U2721" ca="1">IF(S2721="", "×", IF(LEFT(S2721,2)="項番", COUNTIFS($D$2:$D$4001, INDIRECT("D" &amp; ROW()-1), $U$2:$U$4001, "〇"), "〇"))</f>
        <v>×</v>
      </c>
      <c r="V2721" s="47" t="str">
        <f t="shared" si="389"/>
        <v>×</v>
      </c>
      <c r="W2721" s="47" t="str">
        <f t="shared" si="390"/>
        <v>×</v>
      </c>
      <c r="X2721" s="48" t="str">
        <f t="shared" ca="1" si="391"/>
        <v/>
      </c>
      <c r="Y2721" s="47">
        <f t="shared" ca="1" si="392"/>
        <v>0</v>
      </c>
      <c r="Z2721" s="47">
        <f t="shared" si="393"/>
        <v>175</v>
      </c>
      <c r="AA2721" s="47" t="str">
        <f t="shared" si="394"/>
        <v/>
      </c>
    </row>
    <row r="2722" spans="1:27" ht="14.25" customHeight="1" x14ac:dyDescent="0.4">
      <c r="A2722" s="34" t="e">
        <f>_xlfn.CONCAT(D2722,E2722,G2722,#REF!)</f>
        <v>#REF!</v>
      </c>
      <c r="B2722" s="40">
        <v>1028</v>
      </c>
      <c r="C2722" s="40">
        <v>2545</v>
      </c>
      <c r="D2722" s="40">
        <v>175</v>
      </c>
      <c r="E2722" s="41" t="s">
        <v>7520</v>
      </c>
      <c r="F2722" s="42" t="s">
        <v>2441</v>
      </c>
      <c r="G2722" s="41" t="s">
        <v>2422</v>
      </c>
      <c r="H2722" s="41" t="s">
        <v>2442</v>
      </c>
      <c r="I2722" s="41" t="s">
        <v>2443</v>
      </c>
      <c r="J2722" s="43">
        <v>20</v>
      </c>
      <c r="K2722" s="44">
        <v>11449.1</v>
      </c>
      <c r="L2722" s="45">
        <v>20</v>
      </c>
      <c r="M2722" s="45">
        <v>228982</v>
      </c>
      <c r="N2722" s="46">
        <v>2</v>
      </c>
      <c r="O2722" s="46">
        <v>12</v>
      </c>
      <c r="P2722" s="46">
        <v>0</v>
      </c>
      <c r="Q2722" s="46">
        <v>0</v>
      </c>
      <c r="R2722" s="46">
        <f t="shared" si="395"/>
        <v>14</v>
      </c>
      <c r="S2722" s="85"/>
      <c r="T2722" s="47">
        <f t="shared" si="388"/>
        <v>0</v>
      </c>
      <c r="U2722" s="47" t="str" cm="1">
        <f t="array" aca="1" ref="U2722" ca="1">IF(S2722="", "×", IF(LEFT(S2722,2)="項番", COUNTIFS($D$2:$D$4001, INDIRECT("D" &amp; ROW()-1), $U$2:$U$4001, "〇"), "〇"))</f>
        <v>×</v>
      </c>
      <c r="V2722" s="47" t="str">
        <f t="shared" si="389"/>
        <v>×</v>
      </c>
      <c r="W2722" s="47" t="str">
        <f t="shared" si="390"/>
        <v>×</v>
      </c>
      <c r="X2722" s="48" t="str">
        <f t="shared" ca="1" si="391"/>
        <v/>
      </c>
      <c r="Y2722" s="47">
        <f t="shared" ca="1" si="392"/>
        <v>0</v>
      </c>
      <c r="Z2722" s="47">
        <f t="shared" si="393"/>
        <v>175</v>
      </c>
      <c r="AA2722" s="47" t="str">
        <f t="shared" si="394"/>
        <v/>
      </c>
    </row>
    <row r="2723" spans="1:27" ht="14.25" customHeight="1" x14ac:dyDescent="0.4">
      <c r="A2723" s="34" t="e">
        <f>_xlfn.CONCAT(D2723,E2723,G2723,#REF!)</f>
        <v>#REF!</v>
      </c>
      <c r="B2723" s="40">
        <v>1030</v>
      </c>
      <c r="C2723" s="40">
        <v>2546</v>
      </c>
      <c r="D2723" s="40">
        <v>175</v>
      </c>
      <c r="E2723" s="41" t="s">
        <v>7520</v>
      </c>
      <c r="F2723" s="42" t="s">
        <v>2446</v>
      </c>
      <c r="G2723" s="41" t="s">
        <v>2422</v>
      </c>
      <c r="H2723" s="41" t="s">
        <v>2447</v>
      </c>
      <c r="I2723" s="41" t="s">
        <v>532</v>
      </c>
      <c r="J2723" s="43">
        <v>1</v>
      </c>
      <c r="K2723" s="44">
        <v>526.4</v>
      </c>
      <c r="L2723" s="45">
        <v>1</v>
      </c>
      <c r="M2723" s="45">
        <v>526.4</v>
      </c>
      <c r="N2723" s="46">
        <v>0</v>
      </c>
      <c r="O2723" s="46">
        <v>0</v>
      </c>
      <c r="P2723" s="46">
        <v>20</v>
      </c>
      <c r="Q2723" s="46">
        <v>0</v>
      </c>
      <c r="R2723" s="46">
        <f t="shared" si="395"/>
        <v>20</v>
      </c>
      <c r="S2723" s="85"/>
      <c r="T2723" s="47">
        <f t="shared" si="388"/>
        <v>0</v>
      </c>
      <c r="U2723" s="47" t="str" cm="1">
        <f t="array" aca="1" ref="U2723" ca="1">IF(S2723="", "×", IF(LEFT(S2723,2)="項番", COUNTIFS($D$2:$D$4001, INDIRECT("D" &amp; ROW()-1), $U$2:$U$4001, "〇"), "〇"))</f>
        <v>×</v>
      </c>
      <c r="V2723" s="47" t="str">
        <f t="shared" si="389"/>
        <v>×</v>
      </c>
      <c r="W2723" s="47" t="str">
        <f t="shared" si="390"/>
        <v>×</v>
      </c>
      <c r="X2723" s="48" t="str">
        <f t="shared" ca="1" si="391"/>
        <v/>
      </c>
      <c r="Y2723" s="47">
        <f t="shared" ca="1" si="392"/>
        <v>0</v>
      </c>
      <c r="Z2723" s="47">
        <f t="shared" si="393"/>
        <v>175</v>
      </c>
      <c r="AA2723" s="47" t="str">
        <f t="shared" si="394"/>
        <v/>
      </c>
    </row>
    <row r="2724" spans="1:27" ht="14.25" customHeight="1" x14ac:dyDescent="0.4">
      <c r="A2724" s="34" t="e">
        <f>_xlfn.CONCAT(D2724,E2724,G2724,#REF!)</f>
        <v>#REF!</v>
      </c>
      <c r="B2724" s="40">
        <v>1031</v>
      </c>
      <c r="C2724" s="40">
        <v>2547</v>
      </c>
      <c r="D2724" s="40">
        <v>175</v>
      </c>
      <c r="E2724" s="41" t="s">
        <v>7520</v>
      </c>
      <c r="F2724" s="42" t="s">
        <v>2448</v>
      </c>
      <c r="G2724" s="41" t="s">
        <v>2422</v>
      </c>
      <c r="H2724" s="41" t="s">
        <v>2449</v>
      </c>
      <c r="I2724" s="41" t="s">
        <v>2450</v>
      </c>
      <c r="J2724" s="43">
        <v>20</v>
      </c>
      <c r="K2724" s="44">
        <v>9316.7999999999993</v>
      </c>
      <c r="L2724" s="45">
        <v>20</v>
      </c>
      <c r="M2724" s="45">
        <v>186336</v>
      </c>
      <c r="N2724" s="46">
        <v>0</v>
      </c>
      <c r="O2724" s="46">
        <v>12</v>
      </c>
      <c r="P2724" s="46">
        <v>0</v>
      </c>
      <c r="Q2724" s="46">
        <v>0</v>
      </c>
      <c r="R2724" s="46">
        <f t="shared" si="395"/>
        <v>12</v>
      </c>
      <c r="S2724" s="85"/>
      <c r="T2724" s="47">
        <f t="shared" si="388"/>
        <v>0</v>
      </c>
      <c r="U2724" s="47" t="str" cm="1">
        <f t="array" aca="1" ref="U2724" ca="1">IF(S2724="", "×", IF(LEFT(S2724,2)="項番", COUNTIFS($D$2:$D$4001, INDIRECT("D" &amp; ROW()-1), $U$2:$U$4001, "〇"), "〇"))</f>
        <v>×</v>
      </c>
      <c r="V2724" s="47" t="str">
        <f t="shared" si="389"/>
        <v>×</v>
      </c>
      <c r="W2724" s="47" t="str">
        <f t="shared" si="390"/>
        <v>×</v>
      </c>
      <c r="X2724" s="48" t="str">
        <f t="shared" ca="1" si="391"/>
        <v/>
      </c>
      <c r="Y2724" s="47">
        <f t="shared" ca="1" si="392"/>
        <v>0</v>
      </c>
      <c r="Z2724" s="47">
        <f t="shared" si="393"/>
        <v>175</v>
      </c>
      <c r="AA2724" s="47" t="str">
        <f t="shared" si="394"/>
        <v/>
      </c>
    </row>
    <row r="2725" spans="1:27" ht="14.25" customHeight="1" x14ac:dyDescent="0.4">
      <c r="A2725" s="34" t="e">
        <f>_xlfn.CONCAT(D2725,E2725,G2725,#REF!)</f>
        <v>#REF!</v>
      </c>
      <c r="B2725" s="40">
        <v>1032</v>
      </c>
      <c r="C2725" s="40">
        <v>2548</v>
      </c>
      <c r="D2725" s="40">
        <v>175</v>
      </c>
      <c r="E2725" s="41" t="s">
        <v>7520</v>
      </c>
      <c r="F2725" s="42" t="s">
        <v>2451</v>
      </c>
      <c r="G2725" s="41" t="s">
        <v>2422</v>
      </c>
      <c r="H2725" s="41" t="s">
        <v>2452</v>
      </c>
      <c r="I2725" s="41" t="s">
        <v>1127</v>
      </c>
      <c r="J2725" s="43">
        <v>100</v>
      </c>
      <c r="K2725" s="44">
        <v>20.9</v>
      </c>
      <c r="L2725" s="45">
        <v>100</v>
      </c>
      <c r="M2725" s="45">
        <v>2090</v>
      </c>
      <c r="N2725" s="46">
        <v>80</v>
      </c>
      <c r="O2725" s="46">
        <v>12</v>
      </c>
      <c r="P2725" s="46">
        <v>0</v>
      </c>
      <c r="Q2725" s="46">
        <v>12</v>
      </c>
      <c r="R2725" s="46">
        <f t="shared" si="395"/>
        <v>104</v>
      </c>
      <c r="S2725" s="85"/>
      <c r="T2725" s="47">
        <f t="shared" si="388"/>
        <v>0</v>
      </c>
      <c r="U2725" s="47" t="str" cm="1">
        <f t="array" aca="1" ref="U2725" ca="1">IF(S2725="", "×", IF(LEFT(S2725,2)="項番", COUNTIFS($D$2:$D$4001, INDIRECT("D" &amp; ROW()-1), $U$2:$U$4001, "〇"), "〇"))</f>
        <v>×</v>
      </c>
      <c r="V2725" s="47" t="str">
        <f t="shared" si="389"/>
        <v>×</v>
      </c>
      <c r="W2725" s="47" t="str">
        <f t="shared" si="390"/>
        <v>×</v>
      </c>
      <c r="X2725" s="48" t="str">
        <f t="shared" ca="1" si="391"/>
        <v/>
      </c>
      <c r="Y2725" s="47">
        <f t="shared" ca="1" si="392"/>
        <v>0</v>
      </c>
      <c r="Z2725" s="47">
        <f t="shared" si="393"/>
        <v>175</v>
      </c>
      <c r="AA2725" s="47" t="str">
        <f t="shared" si="394"/>
        <v/>
      </c>
    </row>
    <row r="2726" spans="1:27" ht="14.25" customHeight="1" x14ac:dyDescent="0.4">
      <c r="A2726" s="34" t="e">
        <f>_xlfn.CONCAT(D2726,E2726,G2726,#REF!)</f>
        <v>#REF!</v>
      </c>
      <c r="B2726" s="40">
        <v>1033</v>
      </c>
      <c r="C2726" s="40">
        <v>2549</v>
      </c>
      <c r="D2726" s="40">
        <v>175</v>
      </c>
      <c r="E2726" s="41" t="s">
        <v>7520</v>
      </c>
      <c r="F2726" s="42" t="s">
        <v>2453</v>
      </c>
      <c r="G2726" s="41" t="s">
        <v>2422</v>
      </c>
      <c r="H2726" s="41" t="s">
        <v>2452</v>
      </c>
      <c r="I2726" s="41" t="s">
        <v>2454</v>
      </c>
      <c r="J2726" s="43">
        <v>500</v>
      </c>
      <c r="K2726" s="44">
        <v>20.9</v>
      </c>
      <c r="L2726" s="45">
        <v>500</v>
      </c>
      <c r="M2726" s="45">
        <v>10450</v>
      </c>
      <c r="N2726" s="46">
        <v>0</v>
      </c>
      <c r="O2726" s="46">
        <v>0</v>
      </c>
      <c r="P2726" s="46">
        <v>0</v>
      </c>
      <c r="Q2726" s="46">
        <v>24</v>
      </c>
      <c r="R2726" s="46">
        <f t="shared" si="395"/>
        <v>24</v>
      </c>
      <c r="S2726" s="85"/>
      <c r="T2726" s="47">
        <f t="shared" si="388"/>
        <v>0</v>
      </c>
      <c r="U2726" s="47" t="str" cm="1">
        <f t="array" aca="1" ref="U2726" ca="1">IF(S2726="", "×", IF(LEFT(S2726,2)="項番", COUNTIFS($D$2:$D$4001, INDIRECT("D" &amp; ROW()-1), $U$2:$U$4001, "〇"), "〇"))</f>
        <v>×</v>
      </c>
      <c r="V2726" s="47" t="str">
        <f t="shared" si="389"/>
        <v>×</v>
      </c>
      <c r="W2726" s="47" t="str">
        <f t="shared" si="390"/>
        <v>×</v>
      </c>
      <c r="X2726" s="48" t="str">
        <f t="shared" ca="1" si="391"/>
        <v/>
      </c>
      <c r="Y2726" s="47">
        <f t="shared" ca="1" si="392"/>
        <v>0</v>
      </c>
      <c r="Z2726" s="47">
        <f t="shared" si="393"/>
        <v>175</v>
      </c>
      <c r="AA2726" s="47" t="str">
        <f t="shared" si="394"/>
        <v/>
      </c>
    </row>
    <row r="2727" spans="1:27" ht="14.25" customHeight="1" x14ac:dyDescent="0.4">
      <c r="A2727" s="34" t="e">
        <f>_xlfn.CONCAT(D2727,E2727,G2727,#REF!)</f>
        <v>#REF!</v>
      </c>
      <c r="B2727" s="40">
        <v>1034</v>
      </c>
      <c r="C2727" s="40">
        <v>2550</v>
      </c>
      <c r="D2727" s="40">
        <v>175</v>
      </c>
      <c r="E2727" s="41" t="s">
        <v>7520</v>
      </c>
      <c r="F2727" s="42" t="s">
        <v>2455</v>
      </c>
      <c r="G2727" s="41" t="s">
        <v>2422</v>
      </c>
      <c r="H2727" s="41" t="s">
        <v>2456</v>
      </c>
      <c r="I2727" s="41" t="s">
        <v>2457</v>
      </c>
      <c r="J2727" s="43">
        <v>56</v>
      </c>
      <c r="K2727" s="44">
        <v>72.3</v>
      </c>
      <c r="L2727" s="45">
        <v>56</v>
      </c>
      <c r="M2727" s="45">
        <v>4048.7999999999997</v>
      </c>
      <c r="N2727" s="46">
        <v>7</v>
      </c>
      <c r="O2727" s="46">
        <v>0</v>
      </c>
      <c r="P2727" s="46">
        <v>0</v>
      </c>
      <c r="Q2727" s="46">
        <v>0</v>
      </c>
      <c r="R2727" s="46">
        <f t="shared" si="395"/>
        <v>7</v>
      </c>
      <c r="S2727" s="85"/>
      <c r="T2727" s="47">
        <f t="shared" si="388"/>
        <v>0</v>
      </c>
      <c r="U2727" s="47" t="str" cm="1">
        <f t="array" aca="1" ref="U2727" ca="1">IF(S2727="", "×", IF(LEFT(S2727,2)="項番", COUNTIFS($D$2:$D$4001, INDIRECT("D" &amp; ROW()-1), $U$2:$U$4001, "〇"), "〇"))</f>
        <v>×</v>
      </c>
      <c r="V2727" s="47" t="str">
        <f t="shared" si="389"/>
        <v>×</v>
      </c>
      <c r="W2727" s="47" t="str">
        <f t="shared" si="390"/>
        <v>×</v>
      </c>
      <c r="X2727" s="48" t="str">
        <f t="shared" ca="1" si="391"/>
        <v/>
      </c>
      <c r="Y2727" s="47">
        <f t="shared" ca="1" si="392"/>
        <v>0</v>
      </c>
      <c r="Z2727" s="47">
        <f t="shared" si="393"/>
        <v>175</v>
      </c>
      <c r="AA2727" s="47" t="str">
        <f t="shared" si="394"/>
        <v/>
      </c>
    </row>
    <row r="2728" spans="1:27" ht="14.25" customHeight="1" x14ac:dyDescent="0.4">
      <c r="A2728" s="34" t="e">
        <f>_xlfn.CONCAT(D2728,E2728,G2728,#REF!)</f>
        <v>#REF!</v>
      </c>
      <c r="B2728" s="40">
        <v>1040</v>
      </c>
      <c r="C2728" s="40">
        <v>2551</v>
      </c>
      <c r="D2728" s="40">
        <v>175</v>
      </c>
      <c r="E2728" s="41" t="s">
        <v>7520</v>
      </c>
      <c r="F2728" s="42" t="s">
        <v>2469</v>
      </c>
      <c r="G2728" s="41" t="s">
        <v>2422</v>
      </c>
      <c r="H2728" s="41" t="s">
        <v>2470</v>
      </c>
      <c r="I2728" s="41" t="s">
        <v>143</v>
      </c>
      <c r="J2728" s="43">
        <v>1</v>
      </c>
      <c r="K2728" s="44">
        <v>28137</v>
      </c>
      <c r="L2728" s="45">
        <v>1</v>
      </c>
      <c r="M2728" s="45">
        <v>28137</v>
      </c>
      <c r="N2728" s="46">
        <v>0</v>
      </c>
      <c r="O2728" s="46">
        <v>0</v>
      </c>
      <c r="P2728" s="46">
        <v>2</v>
      </c>
      <c r="Q2728" s="46">
        <v>0</v>
      </c>
      <c r="R2728" s="46">
        <f t="shared" si="395"/>
        <v>2</v>
      </c>
      <c r="S2728" s="85"/>
      <c r="T2728" s="47">
        <f t="shared" si="388"/>
        <v>0</v>
      </c>
      <c r="U2728" s="47" t="str" cm="1">
        <f t="array" aca="1" ref="U2728" ca="1">IF(S2728="", "×", IF(LEFT(S2728,2)="項番", COUNTIFS($D$2:$D$4001, INDIRECT("D" &amp; ROW()-1), $U$2:$U$4001, "〇"), "〇"))</f>
        <v>×</v>
      </c>
      <c r="V2728" s="47" t="str">
        <f t="shared" si="389"/>
        <v>×</v>
      </c>
      <c r="W2728" s="47" t="str">
        <f t="shared" si="390"/>
        <v>×</v>
      </c>
      <c r="X2728" s="48" t="str">
        <f t="shared" ca="1" si="391"/>
        <v/>
      </c>
      <c r="Y2728" s="47">
        <f t="shared" ca="1" si="392"/>
        <v>0</v>
      </c>
      <c r="Z2728" s="47">
        <f t="shared" si="393"/>
        <v>175</v>
      </c>
      <c r="AA2728" s="47" t="str">
        <f t="shared" si="394"/>
        <v/>
      </c>
    </row>
    <row r="2729" spans="1:27" ht="14.25" customHeight="1" x14ac:dyDescent="0.4">
      <c r="A2729" s="34" t="e">
        <f>_xlfn.CONCAT(D2729,E2729,G2729,#REF!)</f>
        <v>#REF!</v>
      </c>
      <c r="B2729" s="40">
        <v>1041</v>
      </c>
      <c r="C2729" s="40">
        <v>2552</v>
      </c>
      <c r="D2729" s="40">
        <v>175</v>
      </c>
      <c r="E2729" s="41" t="s">
        <v>7520</v>
      </c>
      <c r="F2729" s="42" t="s">
        <v>2471</v>
      </c>
      <c r="G2729" s="41" t="s">
        <v>2422</v>
      </c>
      <c r="H2729" s="41" t="s">
        <v>2472</v>
      </c>
      <c r="I2729" s="41" t="s">
        <v>143</v>
      </c>
      <c r="J2729" s="43">
        <v>1</v>
      </c>
      <c r="K2729" s="44">
        <v>55543</v>
      </c>
      <c r="L2729" s="45">
        <v>1</v>
      </c>
      <c r="M2729" s="45">
        <v>55543</v>
      </c>
      <c r="N2729" s="46">
        <v>0</v>
      </c>
      <c r="O2729" s="46">
        <v>360</v>
      </c>
      <c r="P2729" s="46">
        <v>5</v>
      </c>
      <c r="Q2729" s="46">
        <v>0</v>
      </c>
      <c r="R2729" s="46">
        <f t="shared" si="395"/>
        <v>365</v>
      </c>
      <c r="S2729" s="85"/>
      <c r="T2729" s="47">
        <f t="shared" si="388"/>
        <v>0</v>
      </c>
      <c r="U2729" s="47" t="str" cm="1">
        <f t="array" aca="1" ref="U2729" ca="1">IF(S2729="", "×", IF(LEFT(S2729,2)="項番", COUNTIFS($D$2:$D$4001, INDIRECT("D" &amp; ROW()-1), $U$2:$U$4001, "〇"), "〇"))</f>
        <v>×</v>
      </c>
      <c r="V2729" s="47" t="str">
        <f t="shared" si="389"/>
        <v>×</v>
      </c>
      <c r="W2729" s="47" t="str">
        <f t="shared" si="390"/>
        <v>×</v>
      </c>
      <c r="X2729" s="48" t="str">
        <f t="shared" ca="1" si="391"/>
        <v/>
      </c>
      <c r="Y2729" s="47">
        <f t="shared" ca="1" si="392"/>
        <v>0</v>
      </c>
      <c r="Z2729" s="47">
        <f t="shared" si="393"/>
        <v>175</v>
      </c>
      <c r="AA2729" s="47" t="str">
        <f t="shared" si="394"/>
        <v/>
      </c>
    </row>
    <row r="2730" spans="1:27" ht="14.25" customHeight="1" x14ac:dyDescent="0.4">
      <c r="A2730" s="34" t="e">
        <f>_xlfn.CONCAT(D2730,E2730,G2730,#REF!)</f>
        <v>#REF!</v>
      </c>
      <c r="B2730" s="40">
        <v>1042</v>
      </c>
      <c r="C2730" s="40">
        <v>2553</v>
      </c>
      <c r="D2730" s="40">
        <v>175</v>
      </c>
      <c r="E2730" s="41" t="s">
        <v>7520</v>
      </c>
      <c r="F2730" s="42" t="s">
        <v>2473</v>
      </c>
      <c r="G2730" s="41" t="s">
        <v>2422</v>
      </c>
      <c r="H2730" s="41" t="s">
        <v>2474</v>
      </c>
      <c r="I2730" s="41" t="s">
        <v>143</v>
      </c>
      <c r="J2730" s="43">
        <v>1</v>
      </c>
      <c r="K2730" s="44">
        <v>109638</v>
      </c>
      <c r="L2730" s="45">
        <v>1</v>
      </c>
      <c r="M2730" s="45">
        <v>109638</v>
      </c>
      <c r="N2730" s="46">
        <v>0</v>
      </c>
      <c r="O2730" s="46">
        <v>0</v>
      </c>
      <c r="P2730" s="46">
        <v>2</v>
      </c>
      <c r="Q2730" s="46">
        <v>0</v>
      </c>
      <c r="R2730" s="46">
        <f t="shared" si="395"/>
        <v>2</v>
      </c>
      <c r="S2730" s="85"/>
      <c r="T2730" s="47">
        <f t="shared" si="388"/>
        <v>0</v>
      </c>
      <c r="U2730" s="47" t="str" cm="1">
        <f t="array" aca="1" ref="U2730" ca="1">IF(S2730="", "×", IF(LEFT(S2730,2)="項番", COUNTIFS($D$2:$D$4001, INDIRECT("D" &amp; ROW()-1), $U$2:$U$4001, "〇"), "〇"))</f>
        <v>×</v>
      </c>
      <c r="V2730" s="47" t="str">
        <f t="shared" si="389"/>
        <v>×</v>
      </c>
      <c r="W2730" s="47" t="str">
        <f t="shared" si="390"/>
        <v>×</v>
      </c>
      <c r="X2730" s="48" t="str">
        <f t="shared" ca="1" si="391"/>
        <v/>
      </c>
      <c r="Y2730" s="47">
        <f t="shared" ca="1" si="392"/>
        <v>0</v>
      </c>
      <c r="Z2730" s="47">
        <f t="shared" si="393"/>
        <v>175</v>
      </c>
      <c r="AA2730" s="47" t="str">
        <f t="shared" si="394"/>
        <v/>
      </c>
    </row>
    <row r="2731" spans="1:27" ht="14.25" customHeight="1" x14ac:dyDescent="0.4">
      <c r="A2731" s="34" t="e">
        <f>_xlfn.CONCAT(D2731,E2731,G2731,#REF!)</f>
        <v>#REF!</v>
      </c>
      <c r="B2731" s="40">
        <v>1043</v>
      </c>
      <c r="C2731" s="40">
        <v>2554</v>
      </c>
      <c r="D2731" s="40">
        <v>175</v>
      </c>
      <c r="E2731" s="41" t="s">
        <v>7520</v>
      </c>
      <c r="F2731" s="42" t="s">
        <v>2475</v>
      </c>
      <c r="G2731" s="41" t="s">
        <v>2422</v>
      </c>
      <c r="H2731" s="41" t="s">
        <v>2476</v>
      </c>
      <c r="I2731" s="41" t="s">
        <v>12</v>
      </c>
      <c r="J2731" s="43">
        <v>100</v>
      </c>
      <c r="K2731" s="44">
        <v>390.6</v>
      </c>
      <c r="L2731" s="45">
        <v>100</v>
      </c>
      <c r="M2731" s="45">
        <v>39060</v>
      </c>
      <c r="N2731" s="46">
        <v>0</v>
      </c>
      <c r="O2731" s="46">
        <v>0</v>
      </c>
      <c r="P2731" s="46">
        <v>2</v>
      </c>
      <c r="Q2731" s="46">
        <v>384</v>
      </c>
      <c r="R2731" s="46">
        <f t="shared" si="395"/>
        <v>386</v>
      </c>
      <c r="S2731" s="85"/>
      <c r="T2731" s="47">
        <f t="shared" si="388"/>
        <v>0</v>
      </c>
      <c r="U2731" s="47" t="str" cm="1">
        <f t="array" aca="1" ref="U2731" ca="1">IF(S2731="", "×", IF(LEFT(S2731,2)="項番", COUNTIFS($D$2:$D$4001, INDIRECT("D" &amp; ROW()-1), $U$2:$U$4001, "〇"), "〇"))</f>
        <v>×</v>
      </c>
      <c r="V2731" s="47" t="str">
        <f t="shared" si="389"/>
        <v>×</v>
      </c>
      <c r="W2731" s="47" t="str">
        <f t="shared" si="390"/>
        <v>×</v>
      </c>
      <c r="X2731" s="48" t="str">
        <f t="shared" ca="1" si="391"/>
        <v/>
      </c>
      <c r="Y2731" s="47">
        <f t="shared" ca="1" si="392"/>
        <v>0</v>
      </c>
      <c r="Z2731" s="47">
        <f t="shared" si="393"/>
        <v>175</v>
      </c>
      <c r="AA2731" s="47" t="str">
        <f t="shared" si="394"/>
        <v/>
      </c>
    </row>
    <row r="2732" spans="1:27" ht="14.25" customHeight="1" x14ac:dyDescent="0.4">
      <c r="A2732" s="34" t="e">
        <f>_xlfn.CONCAT(D2732,E2732,G2732,#REF!)</f>
        <v>#REF!</v>
      </c>
      <c r="B2732" s="40">
        <v>1044</v>
      </c>
      <c r="C2732" s="40">
        <v>2555</v>
      </c>
      <c r="D2732" s="40">
        <v>175</v>
      </c>
      <c r="E2732" s="41" t="s">
        <v>7520</v>
      </c>
      <c r="F2732" s="42" t="s">
        <v>2477</v>
      </c>
      <c r="G2732" s="41" t="s">
        <v>2422</v>
      </c>
      <c r="H2732" s="41" t="s">
        <v>2478</v>
      </c>
      <c r="I2732" s="41" t="s">
        <v>12</v>
      </c>
      <c r="J2732" s="43">
        <v>100</v>
      </c>
      <c r="K2732" s="44">
        <v>516.29999999999995</v>
      </c>
      <c r="L2732" s="45">
        <v>100</v>
      </c>
      <c r="M2732" s="45">
        <v>51629.999999999993</v>
      </c>
      <c r="N2732" s="46">
        <v>0</v>
      </c>
      <c r="O2732" s="46">
        <v>0</v>
      </c>
      <c r="P2732" s="46">
        <v>12</v>
      </c>
      <c r="Q2732" s="46">
        <v>384</v>
      </c>
      <c r="R2732" s="46">
        <f t="shared" si="395"/>
        <v>396</v>
      </c>
      <c r="S2732" s="85"/>
      <c r="T2732" s="47">
        <f t="shared" si="388"/>
        <v>0</v>
      </c>
      <c r="U2732" s="47" t="str" cm="1">
        <f t="array" aca="1" ref="U2732" ca="1">IF(S2732="", "×", IF(LEFT(S2732,2)="項番", COUNTIFS($D$2:$D$4001, INDIRECT("D" &amp; ROW()-1), $U$2:$U$4001, "〇"), "〇"))</f>
        <v>×</v>
      </c>
      <c r="V2732" s="47" t="str">
        <f t="shared" si="389"/>
        <v>×</v>
      </c>
      <c r="W2732" s="47" t="str">
        <f t="shared" si="390"/>
        <v>×</v>
      </c>
      <c r="X2732" s="48" t="str">
        <f t="shared" ca="1" si="391"/>
        <v/>
      </c>
      <c r="Y2732" s="47">
        <f t="shared" ca="1" si="392"/>
        <v>0</v>
      </c>
      <c r="Z2732" s="47">
        <f t="shared" si="393"/>
        <v>175</v>
      </c>
      <c r="AA2732" s="47" t="str">
        <f t="shared" si="394"/>
        <v/>
      </c>
    </row>
    <row r="2733" spans="1:27" ht="14.25" customHeight="1" x14ac:dyDescent="0.4">
      <c r="A2733" s="34" t="e">
        <f>_xlfn.CONCAT(D2733,E2733,G2733,#REF!)</f>
        <v>#REF!</v>
      </c>
      <c r="B2733" s="40">
        <v>1046</v>
      </c>
      <c r="C2733" s="40">
        <v>2556</v>
      </c>
      <c r="D2733" s="40">
        <v>175</v>
      </c>
      <c r="E2733" s="41" t="s">
        <v>7520</v>
      </c>
      <c r="F2733" s="42" t="s">
        <v>2481</v>
      </c>
      <c r="G2733" s="41" t="s">
        <v>2422</v>
      </c>
      <c r="H2733" s="41" t="s">
        <v>2482</v>
      </c>
      <c r="I2733" s="41" t="s">
        <v>2483</v>
      </c>
      <c r="J2733" s="43">
        <v>28</v>
      </c>
      <c r="K2733" s="44">
        <v>37536.199999999997</v>
      </c>
      <c r="L2733" s="45">
        <v>28</v>
      </c>
      <c r="M2733" s="45">
        <v>1051013.6000000001</v>
      </c>
      <c r="N2733" s="46">
        <v>0</v>
      </c>
      <c r="O2733" s="46">
        <v>4</v>
      </c>
      <c r="P2733" s="46">
        <v>0</v>
      </c>
      <c r="Q2733" s="46">
        <v>0</v>
      </c>
      <c r="R2733" s="46">
        <f t="shared" si="395"/>
        <v>4</v>
      </c>
      <c r="S2733" s="85"/>
      <c r="T2733" s="47">
        <f t="shared" si="388"/>
        <v>0</v>
      </c>
      <c r="U2733" s="47" t="str" cm="1">
        <f t="array" aca="1" ref="U2733" ca="1">IF(S2733="", "×", IF(LEFT(S2733,2)="項番", COUNTIFS($D$2:$D$4001, INDIRECT("D" &amp; ROW()-1), $U$2:$U$4001, "〇"), "〇"))</f>
        <v>×</v>
      </c>
      <c r="V2733" s="47" t="str">
        <f t="shared" si="389"/>
        <v>×</v>
      </c>
      <c r="W2733" s="47" t="str">
        <f t="shared" si="390"/>
        <v>×</v>
      </c>
      <c r="X2733" s="48" t="str">
        <f t="shared" ca="1" si="391"/>
        <v/>
      </c>
      <c r="Y2733" s="47">
        <f t="shared" ca="1" si="392"/>
        <v>0</v>
      </c>
      <c r="Z2733" s="47">
        <f t="shared" si="393"/>
        <v>175</v>
      </c>
      <c r="AA2733" s="47" t="str">
        <f t="shared" si="394"/>
        <v/>
      </c>
    </row>
    <row r="2734" spans="1:27" ht="14.25" customHeight="1" x14ac:dyDescent="0.4">
      <c r="A2734" s="34" t="e">
        <f>_xlfn.CONCAT(D2734,E2734,G2734,#REF!)</f>
        <v>#REF!</v>
      </c>
      <c r="B2734" s="40">
        <v>1047</v>
      </c>
      <c r="C2734" s="40">
        <v>2557</v>
      </c>
      <c r="D2734" s="40">
        <v>175</v>
      </c>
      <c r="E2734" s="41" t="s">
        <v>7520</v>
      </c>
      <c r="F2734" s="42" t="s">
        <v>2484</v>
      </c>
      <c r="G2734" s="41" t="s">
        <v>2422</v>
      </c>
      <c r="H2734" s="41" t="s">
        <v>2485</v>
      </c>
      <c r="I2734" s="41" t="s">
        <v>2486</v>
      </c>
      <c r="J2734" s="43">
        <v>21</v>
      </c>
      <c r="K2734" s="44">
        <v>6167.3</v>
      </c>
      <c r="L2734" s="45">
        <v>21</v>
      </c>
      <c r="M2734" s="45">
        <v>129513.3</v>
      </c>
      <c r="N2734" s="41">
        <v>1</v>
      </c>
      <c r="O2734" s="41">
        <v>0</v>
      </c>
      <c r="P2734" s="41">
        <v>0</v>
      </c>
      <c r="Q2734" s="41">
        <v>0</v>
      </c>
      <c r="R2734" s="46">
        <f t="shared" si="395"/>
        <v>1</v>
      </c>
      <c r="S2734" s="85"/>
      <c r="T2734" s="47">
        <f t="shared" si="388"/>
        <v>0</v>
      </c>
      <c r="U2734" s="47" t="str" cm="1">
        <f t="array" aca="1" ref="U2734" ca="1">IF(S2734="", "×", IF(LEFT(S2734,2)="項番", COUNTIFS($D$2:$D$4001, INDIRECT("D" &amp; ROW()-1), $U$2:$U$4001, "〇"), "〇"))</f>
        <v>×</v>
      </c>
      <c r="V2734" s="47" t="str">
        <f t="shared" si="389"/>
        <v>×</v>
      </c>
      <c r="W2734" s="47" t="str">
        <f t="shared" si="390"/>
        <v>×</v>
      </c>
      <c r="X2734" s="48" t="str">
        <f t="shared" ca="1" si="391"/>
        <v/>
      </c>
      <c r="Y2734" s="47">
        <f t="shared" ca="1" si="392"/>
        <v>0</v>
      </c>
      <c r="Z2734" s="47">
        <f t="shared" si="393"/>
        <v>175</v>
      </c>
      <c r="AA2734" s="47" t="str">
        <f t="shared" si="394"/>
        <v/>
      </c>
    </row>
    <row r="2735" spans="1:27" ht="14.25" customHeight="1" x14ac:dyDescent="0.4">
      <c r="A2735" s="34" t="e">
        <f>_xlfn.CONCAT(D2735,E2735,G2735,#REF!)</f>
        <v>#REF!</v>
      </c>
      <c r="B2735" s="40">
        <v>1048</v>
      </c>
      <c r="C2735" s="40">
        <v>2558</v>
      </c>
      <c r="D2735" s="40">
        <v>175</v>
      </c>
      <c r="E2735" s="41" t="s">
        <v>7520</v>
      </c>
      <c r="F2735" s="42" t="s">
        <v>2487</v>
      </c>
      <c r="G2735" s="41" t="s">
        <v>2422</v>
      </c>
      <c r="H2735" s="41" t="s">
        <v>2488</v>
      </c>
      <c r="I2735" s="41" t="s">
        <v>2486</v>
      </c>
      <c r="J2735" s="43">
        <v>21</v>
      </c>
      <c r="K2735" s="44">
        <v>28640.3</v>
      </c>
      <c r="L2735" s="45">
        <v>21</v>
      </c>
      <c r="M2735" s="45">
        <v>601446.29999999993</v>
      </c>
      <c r="N2735" s="41">
        <v>1</v>
      </c>
      <c r="O2735" s="41">
        <v>0</v>
      </c>
      <c r="P2735" s="41">
        <v>0</v>
      </c>
      <c r="Q2735" s="41">
        <v>0</v>
      </c>
      <c r="R2735" s="46">
        <f t="shared" si="395"/>
        <v>1</v>
      </c>
      <c r="S2735" s="85"/>
      <c r="T2735" s="47">
        <f t="shared" si="388"/>
        <v>0</v>
      </c>
      <c r="U2735" s="47" t="str" cm="1">
        <f t="array" aca="1" ref="U2735" ca="1">IF(S2735="", "×", IF(LEFT(S2735,2)="項番", COUNTIFS($D$2:$D$4001, INDIRECT("D" &amp; ROW()-1), $U$2:$U$4001, "〇"), "〇"))</f>
        <v>×</v>
      </c>
      <c r="V2735" s="47" t="str">
        <f t="shared" si="389"/>
        <v>×</v>
      </c>
      <c r="W2735" s="47" t="str">
        <f t="shared" si="390"/>
        <v>×</v>
      </c>
      <c r="X2735" s="48" t="str">
        <f t="shared" ca="1" si="391"/>
        <v/>
      </c>
      <c r="Y2735" s="47">
        <f t="shared" ca="1" si="392"/>
        <v>0</v>
      </c>
      <c r="Z2735" s="47">
        <f t="shared" si="393"/>
        <v>175</v>
      </c>
      <c r="AA2735" s="47" t="str">
        <f t="shared" si="394"/>
        <v/>
      </c>
    </row>
    <row r="2736" spans="1:27" ht="14.25" customHeight="1" x14ac:dyDescent="0.4">
      <c r="A2736" s="34" t="e">
        <f>_xlfn.CONCAT(D2736,E2736,G2736,#REF!)</f>
        <v>#REF!</v>
      </c>
      <c r="B2736" s="40">
        <v>1049</v>
      </c>
      <c r="C2736" s="40">
        <v>2559</v>
      </c>
      <c r="D2736" s="40">
        <v>175</v>
      </c>
      <c r="E2736" s="41" t="s">
        <v>7520</v>
      </c>
      <c r="F2736" s="42" t="s">
        <v>2489</v>
      </c>
      <c r="G2736" s="41" t="s">
        <v>2422</v>
      </c>
      <c r="H2736" s="41" t="s">
        <v>2490</v>
      </c>
      <c r="I2736" s="41" t="s">
        <v>2491</v>
      </c>
      <c r="J2736" s="43">
        <v>1</v>
      </c>
      <c r="K2736" s="44">
        <v>56816</v>
      </c>
      <c r="L2736" s="45">
        <v>1</v>
      </c>
      <c r="M2736" s="45">
        <v>56816</v>
      </c>
      <c r="N2736" s="41">
        <v>0</v>
      </c>
      <c r="O2736" s="41">
        <v>0</v>
      </c>
      <c r="P2736" s="41">
        <v>2</v>
      </c>
      <c r="Q2736" s="41">
        <v>0</v>
      </c>
      <c r="R2736" s="46">
        <f t="shared" si="395"/>
        <v>2</v>
      </c>
      <c r="S2736" s="85"/>
      <c r="T2736" s="47">
        <f t="shared" si="388"/>
        <v>0</v>
      </c>
      <c r="U2736" s="47" t="str" cm="1">
        <f t="array" aca="1" ref="U2736" ca="1">IF(S2736="", "×", IF(LEFT(S2736,2)="項番", COUNTIFS($D$2:$D$4001, INDIRECT("D" &amp; ROW()-1), $U$2:$U$4001, "〇"), "〇"))</f>
        <v>×</v>
      </c>
      <c r="V2736" s="47" t="str">
        <f t="shared" si="389"/>
        <v>×</v>
      </c>
      <c r="W2736" s="47" t="str">
        <f t="shared" si="390"/>
        <v>×</v>
      </c>
      <c r="X2736" s="48" t="str">
        <f t="shared" ca="1" si="391"/>
        <v/>
      </c>
      <c r="Y2736" s="47">
        <f t="shared" ca="1" si="392"/>
        <v>0</v>
      </c>
      <c r="Z2736" s="47">
        <f t="shared" si="393"/>
        <v>175</v>
      </c>
      <c r="AA2736" s="47" t="str">
        <f t="shared" si="394"/>
        <v/>
      </c>
    </row>
    <row r="2737" spans="1:27" ht="14.25" customHeight="1" x14ac:dyDescent="0.4">
      <c r="A2737" s="34" t="e">
        <f>_xlfn.CONCAT(D2737,E2737,G2737,#REF!)</f>
        <v>#REF!</v>
      </c>
      <c r="B2737" s="40">
        <v>1050</v>
      </c>
      <c r="C2737" s="40">
        <v>2560</v>
      </c>
      <c r="D2737" s="40">
        <v>175</v>
      </c>
      <c r="E2737" s="41" t="s">
        <v>7520</v>
      </c>
      <c r="F2737" s="42" t="s">
        <v>2492</v>
      </c>
      <c r="G2737" s="41" t="s">
        <v>2422</v>
      </c>
      <c r="H2737" s="41" t="s">
        <v>2493</v>
      </c>
      <c r="I2737" s="41" t="s">
        <v>2491</v>
      </c>
      <c r="J2737" s="43">
        <v>1</v>
      </c>
      <c r="K2737" s="44">
        <v>112154</v>
      </c>
      <c r="L2737" s="45">
        <v>1</v>
      </c>
      <c r="M2737" s="45">
        <v>112154</v>
      </c>
      <c r="N2737" s="41">
        <v>0</v>
      </c>
      <c r="O2737" s="41">
        <v>0</v>
      </c>
      <c r="P2737" s="41">
        <v>12</v>
      </c>
      <c r="Q2737" s="41">
        <v>0</v>
      </c>
      <c r="R2737" s="46">
        <f t="shared" si="395"/>
        <v>12</v>
      </c>
      <c r="S2737" s="85"/>
      <c r="T2737" s="47">
        <f t="shared" si="388"/>
        <v>0</v>
      </c>
      <c r="U2737" s="47" t="str" cm="1">
        <f t="array" aca="1" ref="U2737" ca="1">IF(S2737="", "×", IF(LEFT(S2737,2)="項番", COUNTIFS($D$2:$D$4001, INDIRECT("D" &amp; ROW()-1), $U$2:$U$4001, "〇"), "〇"))</f>
        <v>×</v>
      </c>
      <c r="V2737" s="47" t="str">
        <f t="shared" si="389"/>
        <v>×</v>
      </c>
      <c r="W2737" s="47" t="str">
        <f t="shared" si="390"/>
        <v>×</v>
      </c>
      <c r="X2737" s="48" t="str">
        <f t="shared" ca="1" si="391"/>
        <v/>
      </c>
      <c r="Y2737" s="47">
        <f t="shared" ca="1" si="392"/>
        <v>0</v>
      </c>
      <c r="Z2737" s="47">
        <f t="shared" si="393"/>
        <v>175</v>
      </c>
      <c r="AA2737" s="47" t="str">
        <f t="shared" si="394"/>
        <v/>
      </c>
    </row>
    <row r="2738" spans="1:27" ht="14.25" customHeight="1" x14ac:dyDescent="0.4">
      <c r="A2738" s="34" t="e">
        <f>_xlfn.CONCAT(D2738,E2738,G2738,#REF!)</f>
        <v>#REF!</v>
      </c>
      <c r="B2738" s="40">
        <v>1051</v>
      </c>
      <c r="C2738" s="40">
        <v>2561</v>
      </c>
      <c r="D2738" s="40">
        <v>175</v>
      </c>
      <c r="E2738" s="41" t="s">
        <v>7520</v>
      </c>
      <c r="F2738" s="42" t="s">
        <v>2494</v>
      </c>
      <c r="G2738" s="41" t="s">
        <v>2422</v>
      </c>
      <c r="H2738" s="41" t="s">
        <v>2495</v>
      </c>
      <c r="I2738" s="41" t="s">
        <v>2491</v>
      </c>
      <c r="J2738" s="43">
        <v>1</v>
      </c>
      <c r="K2738" s="44">
        <v>221382</v>
      </c>
      <c r="L2738" s="45">
        <v>1</v>
      </c>
      <c r="M2738" s="45">
        <v>221382</v>
      </c>
      <c r="N2738" s="41">
        <v>0</v>
      </c>
      <c r="O2738" s="41">
        <v>0</v>
      </c>
      <c r="P2738" s="41">
        <v>2</v>
      </c>
      <c r="Q2738" s="41">
        <v>0</v>
      </c>
      <c r="R2738" s="46">
        <f t="shared" si="395"/>
        <v>2</v>
      </c>
      <c r="S2738" s="85"/>
      <c r="T2738" s="47">
        <f t="shared" si="388"/>
        <v>0</v>
      </c>
      <c r="U2738" s="47" t="str" cm="1">
        <f t="array" aca="1" ref="U2738" ca="1">IF(S2738="", "×", IF(LEFT(S2738,2)="項番", COUNTIFS($D$2:$D$4001, INDIRECT("D" &amp; ROW()-1), $U$2:$U$4001, "〇"), "〇"))</f>
        <v>×</v>
      </c>
      <c r="V2738" s="47" t="str">
        <f t="shared" si="389"/>
        <v>×</v>
      </c>
      <c r="W2738" s="47" t="str">
        <f t="shared" si="390"/>
        <v>×</v>
      </c>
      <c r="X2738" s="48" t="str">
        <f t="shared" ca="1" si="391"/>
        <v/>
      </c>
      <c r="Y2738" s="47">
        <f t="shared" ca="1" si="392"/>
        <v>0</v>
      </c>
      <c r="Z2738" s="47">
        <f t="shared" si="393"/>
        <v>175</v>
      </c>
      <c r="AA2738" s="47" t="str">
        <f t="shared" si="394"/>
        <v/>
      </c>
    </row>
    <row r="2739" spans="1:27" ht="14.25" customHeight="1" x14ac:dyDescent="0.4">
      <c r="A2739" s="34" t="e">
        <f>_xlfn.CONCAT(D2739,E2739,G2739,#REF!)</f>
        <v>#REF!</v>
      </c>
      <c r="B2739" s="40">
        <v>1052</v>
      </c>
      <c r="C2739" s="40">
        <v>2562</v>
      </c>
      <c r="D2739" s="40">
        <v>175</v>
      </c>
      <c r="E2739" s="41" t="s">
        <v>7520</v>
      </c>
      <c r="F2739" s="42" t="s">
        <v>2496</v>
      </c>
      <c r="G2739" s="41" t="s">
        <v>2422</v>
      </c>
      <c r="H2739" s="41" t="s">
        <v>2497</v>
      </c>
      <c r="I2739" s="41" t="s">
        <v>2498</v>
      </c>
      <c r="J2739" s="43">
        <v>1</v>
      </c>
      <c r="K2739" s="44">
        <v>133836</v>
      </c>
      <c r="L2739" s="45">
        <v>1</v>
      </c>
      <c r="M2739" s="45">
        <v>133836</v>
      </c>
      <c r="N2739" s="46">
        <v>0</v>
      </c>
      <c r="O2739" s="46">
        <v>0</v>
      </c>
      <c r="P2739" s="46">
        <v>300</v>
      </c>
      <c r="Q2739" s="46">
        <v>0</v>
      </c>
      <c r="R2739" s="46">
        <f t="shared" si="395"/>
        <v>300</v>
      </c>
      <c r="S2739" s="85"/>
      <c r="T2739" s="47">
        <f t="shared" si="388"/>
        <v>0</v>
      </c>
      <c r="U2739" s="47" t="str" cm="1">
        <f t="array" aca="1" ref="U2739" ca="1">IF(S2739="", "×", IF(LEFT(S2739,2)="項番", COUNTIFS($D$2:$D$4001, INDIRECT("D" &amp; ROW()-1), $U$2:$U$4001, "〇"), "〇"))</f>
        <v>×</v>
      </c>
      <c r="V2739" s="47" t="str">
        <f t="shared" si="389"/>
        <v>×</v>
      </c>
      <c r="W2739" s="47" t="str">
        <f t="shared" si="390"/>
        <v>×</v>
      </c>
      <c r="X2739" s="48" t="str">
        <f t="shared" ca="1" si="391"/>
        <v/>
      </c>
      <c r="Y2739" s="47">
        <f t="shared" ca="1" si="392"/>
        <v>0</v>
      </c>
      <c r="Z2739" s="47">
        <f t="shared" si="393"/>
        <v>175</v>
      </c>
      <c r="AA2739" s="47" t="str">
        <f t="shared" si="394"/>
        <v/>
      </c>
    </row>
    <row r="2740" spans="1:27" ht="14.25" customHeight="1" x14ac:dyDescent="0.4">
      <c r="A2740" s="34" t="e">
        <f>_xlfn.CONCAT(D2740,E2740,G2740,#REF!)</f>
        <v>#REF!</v>
      </c>
      <c r="B2740" s="40">
        <v>1053</v>
      </c>
      <c r="C2740" s="40">
        <v>2563</v>
      </c>
      <c r="D2740" s="40">
        <v>175</v>
      </c>
      <c r="E2740" s="41" t="s">
        <v>7520</v>
      </c>
      <c r="F2740" s="42" t="s">
        <v>2499</v>
      </c>
      <c r="G2740" s="41" t="s">
        <v>2422</v>
      </c>
      <c r="H2740" s="41" t="s">
        <v>2500</v>
      </c>
      <c r="I2740" s="41" t="s">
        <v>2498</v>
      </c>
      <c r="J2740" s="43">
        <v>1</v>
      </c>
      <c r="K2740" s="44">
        <v>267672</v>
      </c>
      <c r="L2740" s="45">
        <v>1</v>
      </c>
      <c r="M2740" s="45">
        <v>267672</v>
      </c>
      <c r="N2740" s="46">
        <v>0</v>
      </c>
      <c r="O2740" s="46">
        <v>0</v>
      </c>
      <c r="P2740" s="46">
        <v>100</v>
      </c>
      <c r="Q2740" s="46">
        <v>0</v>
      </c>
      <c r="R2740" s="46">
        <f t="shared" si="395"/>
        <v>100</v>
      </c>
      <c r="S2740" s="85"/>
      <c r="T2740" s="47">
        <f t="shared" si="388"/>
        <v>0</v>
      </c>
      <c r="U2740" s="47" t="str" cm="1">
        <f t="array" aca="1" ref="U2740" ca="1">IF(S2740="", "×", IF(LEFT(S2740,2)="項番", COUNTIFS($D$2:$D$4001, INDIRECT("D" &amp; ROW()-1), $U$2:$U$4001, "〇"), "〇"))</f>
        <v>×</v>
      </c>
      <c r="V2740" s="47" t="str">
        <f t="shared" si="389"/>
        <v>×</v>
      </c>
      <c r="W2740" s="47" t="str">
        <f t="shared" si="390"/>
        <v>×</v>
      </c>
      <c r="X2740" s="48" t="str">
        <f t="shared" ca="1" si="391"/>
        <v/>
      </c>
      <c r="Y2740" s="47">
        <f t="shared" ca="1" si="392"/>
        <v>0</v>
      </c>
      <c r="Z2740" s="47">
        <f t="shared" si="393"/>
        <v>175</v>
      </c>
      <c r="AA2740" s="47" t="str">
        <f t="shared" si="394"/>
        <v/>
      </c>
    </row>
    <row r="2741" spans="1:27" ht="14.25" customHeight="1" x14ac:dyDescent="0.4">
      <c r="A2741" s="34" t="e">
        <f>_xlfn.CONCAT(D2741,E2741,G2741,#REF!)</f>
        <v>#REF!</v>
      </c>
      <c r="B2741" s="40">
        <v>1054</v>
      </c>
      <c r="C2741" s="40">
        <v>2564</v>
      </c>
      <c r="D2741" s="40">
        <v>175</v>
      </c>
      <c r="E2741" s="41" t="s">
        <v>7520</v>
      </c>
      <c r="F2741" s="42" t="s">
        <v>2501</v>
      </c>
      <c r="G2741" s="41" t="s">
        <v>2422</v>
      </c>
      <c r="H2741" s="41" t="s">
        <v>2502</v>
      </c>
      <c r="I2741" s="41" t="s">
        <v>2503</v>
      </c>
      <c r="J2741" s="43">
        <v>1</v>
      </c>
      <c r="K2741" s="44">
        <v>66918</v>
      </c>
      <c r="L2741" s="45">
        <v>1</v>
      </c>
      <c r="M2741" s="45">
        <v>66918</v>
      </c>
      <c r="N2741" s="46">
        <v>0</v>
      </c>
      <c r="O2741" s="46">
        <v>30</v>
      </c>
      <c r="P2741" s="46">
        <v>600</v>
      </c>
      <c r="Q2741" s="46">
        <v>0</v>
      </c>
      <c r="R2741" s="46">
        <f t="shared" si="395"/>
        <v>630</v>
      </c>
      <c r="S2741" s="85"/>
      <c r="T2741" s="47">
        <f t="shared" si="388"/>
        <v>0</v>
      </c>
      <c r="U2741" s="47" t="str" cm="1">
        <f t="array" aca="1" ref="U2741" ca="1">IF(S2741="", "×", IF(LEFT(S2741,2)="項番", COUNTIFS($D$2:$D$4001, INDIRECT("D" &amp; ROW()-1), $U$2:$U$4001, "〇"), "〇"))</f>
        <v>×</v>
      </c>
      <c r="V2741" s="47" t="str">
        <f t="shared" si="389"/>
        <v>×</v>
      </c>
      <c r="W2741" s="47" t="str">
        <f t="shared" si="390"/>
        <v>×</v>
      </c>
      <c r="X2741" s="48" t="str">
        <f t="shared" ca="1" si="391"/>
        <v/>
      </c>
      <c r="Y2741" s="47">
        <f t="shared" ca="1" si="392"/>
        <v>0</v>
      </c>
      <c r="Z2741" s="47">
        <f t="shared" si="393"/>
        <v>175</v>
      </c>
      <c r="AA2741" s="47" t="str">
        <f t="shared" si="394"/>
        <v/>
      </c>
    </row>
    <row r="2742" spans="1:27" ht="14.25" customHeight="1" x14ac:dyDescent="0.4">
      <c r="A2742" s="34" t="e">
        <f>_xlfn.CONCAT(D2742,E2742,G2742,#REF!)</f>
        <v>#REF!</v>
      </c>
      <c r="B2742" s="40">
        <v>1055</v>
      </c>
      <c r="C2742" s="40">
        <v>2565</v>
      </c>
      <c r="D2742" s="40">
        <v>175</v>
      </c>
      <c r="E2742" s="41" t="s">
        <v>7520</v>
      </c>
      <c r="F2742" s="42" t="s">
        <v>2504</v>
      </c>
      <c r="G2742" s="41" t="s">
        <v>2422</v>
      </c>
      <c r="H2742" s="41" t="s">
        <v>2505</v>
      </c>
      <c r="I2742" s="41" t="s">
        <v>206</v>
      </c>
      <c r="J2742" s="43">
        <v>1</v>
      </c>
      <c r="K2742" s="44">
        <v>9.4</v>
      </c>
      <c r="L2742" s="45">
        <v>100</v>
      </c>
      <c r="M2742" s="45">
        <v>940</v>
      </c>
      <c r="N2742" s="46">
        <v>0</v>
      </c>
      <c r="O2742" s="46">
        <v>0</v>
      </c>
      <c r="P2742" s="46">
        <v>50</v>
      </c>
      <c r="Q2742" s="46">
        <v>2</v>
      </c>
      <c r="R2742" s="46">
        <f t="shared" si="395"/>
        <v>52</v>
      </c>
      <c r="S2742" s="85"/>
      <c r="T2742" s="47">
        <f t="shared" si="388"/>
        <v>0</v>
      </c>
      <c r="U2742" s="47" t="str" cm="1">
        <f t="array" aca="1" ref="U2742" ca="1">IF(S2742="", "×", IF(LEFT(S2742,2)="項番", COUNTIFS($D$2:$D$4001, INDIRECT("D" &amp; ROW()-1), $U$2:$U$4001, "〇"), "〇"))</f>
        <v>×</v>
      </c>
      <c r="V2742" s="47" t="str">
        <f t="shared" si="389"/>
        <v>×</v>
      </c>
      <c r="W2742" s="47" t="str">
        <f t="shared" si="390"/>
        <v>×</v>
      </c>
      <c r="X2742" s="48" t="str">
        <f t="shared" ca="1" si="391"/>
        <v/>
      </c>
      <c r="Y2742" s="47">
        <f t="shared" ca="1" si="392"/>
        <v>0</v>
      </c>
      <c r="Z2742" s="47">
        <f t="shared" si="393"/>
        <v>175</v>
      </c>
      <c r="AA2742" s="47" t="str">
        <f t="shared" si="394"/>
        <v/>
      </c>
    </row>
    <row r="2743" spans="1:27" ht="14.25" customHeight="1" x14ac:dyDescent="0.4">
      <c r="A2743" s="34" t="e">
        <f>_xlfn.CONCAT(D2743,E2743,G2743,#REF!)</f>
        <v>#REF!</v>
      </c>
      <c r="B2743" s="40">
        <v>1057</v>
      </c>
      <c r="C2743" s="40">
        <v>2566</v>
      </c>
      <c r="D2743" s="40">
        <v>175</v>
      </c>
      <c r="E2743" s="41" t="s">
        <v>7520</v>
      </c>
      <c r="F2743" s="42" t="s">
        <v>2506</v>
      </c>
      <c r="G2743" s="41" t="s">
        <v>2422</v>
      </c>
      <c r="H2743" s="41" t="s">
        <v>2507</v>
      </c>
      <c r="I2743" s="41" t="s">
        <v>206</v>
      </c>
      <c r="J2743" s="43">
        <v>1</v>
      </c>
      <c r="K2743" s="44">
        <v>8.6999999999999993</v>
      </c>
      <c r="L2743" s="45">
        <v>100</v>
      </c>
      <c r="M2743" s="45">
        <v>869.99999999999989</v>
      </c>
      <c r="N2743" s="46">
        <v>0</v>
      </c>
      <c r="O2743" s="46">
        <v>0</v>
      </c>
      <c r="P2743" s="46">
        <v>114</v>
      </c>
      <c r="Q2743" s="46">
        <v>0</v>
      </c>
      <c r="R2743" s="46">
        <f t="shared" si="395"/>
        <v>114</v>
      </c>
      <c r="S2743" s="85"/>
      <c r="T2743" s="47">
        <f t="shared" si="388"/>
        <v>0</v>
      </c>
      <c r="U2743" s="47" t="str" cm="1">
        <f t="array" aca="1" ref="U2743" ca="1">IF(S2743="", "×", IF(LEFT(S2743,2)="項番", COUNTIFS($D$2:$D$4001, INDIRECT("D" &amp; ROW()-1), $U$2:$U$4001, "〇"), "〇"))</f>
        <v>×</v>
      </c>
      <c r="V2743" s="47" t="str">
        <f t="shared" si="389"/>
        <v>×</v>
      </c>
      <c r="W2743" s="47" t="str">
        <f t="shared" si="390"/>
        <v>×</v>
      </c>
      <c r="X2743" s="48" t="str">
        <f t="shared" ca="1" si="391"/>
        <v/>
      </c>
      <c r="Y2743" s="47">
        <f t="shared" ca="1" si="392"/>
        <v>0</v>
      </c>
      <c r="Z2743" s="47">
        <f t="shared" si="393"/>
        <v>175</v>
      </c>
      <c r="AA2743" s="47" t="str">
        <f t="shared" si="394"/>
        <v/>
      </c>
    </row>
    <row r="2744" spans="1:27" ht="14.25" customHeight="1" x14ac:dyDescent="0.4">
      <c r="A2744" s="34" t="e">
        <f>_xlfn.CONCAT(D2744,E2744,G2744,#REF!)</f>
        <v>#REF!</v>
      </c>
      <c r="B2744" s="40">
        <v>1058</v>
      </c>
      <c r="C2744" s="40">
        <v>2567</v>
      </c>
      <c r="D2744" s="40">
        <v>175</v>
      </c>
      <c r="E2744" s="41" t="s">
        <v>7520</v>
      </c>
      <c r="F2744" s="42" t="s">
        <v>2508</v>
      </c>
      <c r="G2744" s="41" t="s">
        <v>2422</v>
      </c>
      <c r="H2744" s="41" t="s">
        <v>2509</v>
      </c>
      <c r="I2744" s="41" t="s">
        <v>12</v>
      </c>
      <c r="J2744" s="43">
        <v>100</v>
      </c>
      <c r="K2744" s="44">
        <v>7.4</v>
      </c>
      <c r="L2744" s="45">
        <v>100</v>
      </c>
      <c r="M2744" s="45">
        <v>740</v>
      </c>
      <c r="N2744" s="46">
        <v>0</v>
      </c>
      <c r="O2744" s="46">
        <v>0</v>
      </c>
      <c r="P2744" s="46">
        <v>0</v>
      </c>
      <c r="Q2744" s="46">
        <v>12</v>
      </c>
      <c r="R2744" s="46">
        <f t="shared" si="395"/>
        <v>12</v>
      </c>
      <c r="S2744" s="85"/>
      <c r="T2744" s="47">
        <f t="shared" si="388"/>
        <v>0</v>
      </c>
      <c r="U2744" s="47" t="str" cm="1">
        <f t="array" aca="1" ref="U2744" ca="1">IF(S2744="", "×", IF(LEFT(S2744,2)="項番", COUNTIFS($D$2:$D$4001, INDIRECT("D" &amp; ROW()-1), $U$2:$U$4001, "〇"), "〇"))</f>
        <v>×</v>
      </c>
      <c r="V2744" s="47" t="str">
        <f t="shared" si="389"/>
        <v>×</v>
      </c>
      <c r="W2744" s="47" t="str">
        <f t="shared" si="390"/>
        <v>×</v>
      </c>
      <c r="X2744" s="48" t="str">
        <f t="shared" ca="1" si="391"/>
        <v/>
      </c>
      <c r="Y2744" s="47">
        <f t="shared" ca="1" si="392"/>
        <v>0</v>
      </c>
      <c r="Z2744" s="47">
        <f t="shared" si="393"/>
        <v>175</v>
      </c>
      <c r="AA2744" s="47" t="str">
        <f t="shared" si="394"/>
        <v/>
      </c>
    </row>
    <row r="2745" spans="1:27" ht="14.25" customHeight="1" x14ac:dyDescent="0.4">
      <c r="A2745" s="34" t="e">
        <f>_xlfn.CONCAT(D2745,E2745,G2745,#REF!)</f>
        <v>#REF!</v>
      </c>
      <c r="B2745" s="40">
        <v>1059</v>
      </c>
      <c r="C2745" s="40">
        <v>2568</v>
      </c>
      <c r="D2745" s="40">
        <v>175</v>
      </c>
      <c r="E2745" s="41" t="s">
        <v>7520</v>
      </c>
      <c r="F2745" s="42" t="s">
        <v>2510</v>
      </c>
      <c r="G2745" s="41" t="s">
        <v>2422</v>
      </c>
      <c r="H2745" s="41" t="s">
        <v>2511</v>
      </c>
      <c r="I2745" s="41" t="s">
        <v>13</v>
      </c>
      <c r="J2745" s="43">
        <v>10</v>
      </c>
      <c r="K2745" s="44">
        <v>521</v>
      </c>
      <c r="L2745" s="45">
        <v>10</v>
      </c>
      <c r="M2745" s="45">
        <v>5210</v>
      </c>
      <c r="N2745" s="46">
        <v>0</v>
      </c>
      <c r="O2745" s="46">
        <v>0</v>
      </c>
      <c r="P2745" s="46">
        <v>20</v>
      </c>
      <c r="Q2745" s="46">
        <v>0</v>
      </c>
      <c r="R2745" s="46">
        <f t="shared" si="395"/>
        <v>20</v>
      </c>
      <c r="S2745" s="85"/>
      <c r="T2745" s="47">
        <f t="shared" si="388"/>
        <v>0</v>
      </c>
      <c r="U2745" s="47" t="str" cm="1">
        <f t="array" aca="1" ref="U2745" ca="1">IF(S2745="", "×", IF(LEFT(S2745,2)="項番", COUNTIFS($D$2:$D$4001, INDIRECT("D" &amp; ROW()-1), $U$2:$U$4001, "〇"), "〇"))</f>
        <v>×</v>
      </c>
      <c r="V2745" s="47" t="str">
        <f t="shared" si="389"/>
        <v>×</v>
      </c>
      <c r="W2745" s="47" t="str">
        <f t="shared" si="390"/>
        <v>×</v>
      </c>
      <c r="X2745" s="48" t="str">
        <f t="shared" ca="1" si="391"/>
        <v/>
      </c>
      <c r="Y2745" s="47">
        <f t="shared" ca="1" si="392"/>
        <v>0</v>
      </c>
      <c r="Z2745" s="47">
        <f t="shared" si="393"/>
        <v>175</v>
      </c>
      <c r="AA2745" s="47" t="str">
        <f t="shared" si="394"/>
        <v/>
      </c>
    </row>
    <row r="2746" spans="1:27" ht="14.25" customHeight="1" x14ac:dyDescent="0.4">
      <c r="A2746" s="34" t="e">
        <f>_xlfn.CONCAT(D2746,E2746,G2746,#REF!)</f>
        <v>#REF!</v>
      </c>
      <c r="B2746" s="40">
        <v>1060</v>
      </c>
      <c r="C2746" s="40">
        <v>2569</v>
      </c>
      <c r="D2746" s="40">
        <v>175</v>
      </c>
      <c r="E2746" s="41" t="s">
        <v>7520</v>
      </c>
      <c r="F2746" s="42" t="s">
        <v>2512</v>
      </c>
      <c r="G2746" s="41" t="s">
        <v>2422</v>
      </c>
      <c r="H2746" s="41" t="s">
        <v>2513</v>
      </c>
      <c r="I2746" s="41" t="s">
        <v>12</v>
      </c>
      <c r="J2746" s="43">
        <v>100</v>
      </c>
      <c r="K2746" s="44">
        <v>6.3</v>
      </c>
      <c r="L2746" s="45">
        <v>100</v>
      </c>
      <c r="M2746" s="45">
        <v>630</v>
      </c>
      <c r="N2746" s="46">
        <v>0</v>
      </c>
      <c r="O2746" s="46">
        <v>0</v>
      </c>
      <c r="P2746" s="46">
        <v>0</v>
      </c>
      <c r="Q2746" s="46">
        <v>2</v>
      </c>
      <c r="R2746" s="46">
        <f t="shared" si="395"/>
        <v>2</v>
      </c>
      <c r="S2746" s="85"/>
      <c r="T2746" s="47">
        <f t="shared" si="388"/>
        <v>0</v>
      </c>
      <c r="U2746" s="47" t="str" cm="1">
        <f t="array" aca="1" ref="U2746" ca="1">IF(S2746="", "×", IF(LEFT(S2746,2)="項番", COUNTIFS($D$2:$D$4001, INDIRECT("D" &amp; ROW()-1), $U$2:$U$4001, "〇"), "〇"))</f>
        <v>×</v>
      </c>
      <c r="V2746" s="47" t="str">
        <f t="shared" si="389"/>
        <v>×</v>
      </c>
      <c r="W2746" s="47" t="str">
        <f t="shared" si="390"/>
        <v>×</v>
      </c>
      <c r="X2746" s="48" t="str">
        <f t="shared" ca="1" si="391"/>
        <v/>
      </c>
      <c r="Y2746" s="47">
        <f t="shared" ca="1" si="392"/>
        <v>0</v>
      </c>
      <c r="Z2746" s="47">
        <f t="shared" si="393"/>
        <v>175</v>
      </c>
      <c r="AA2746" s="47" t="str">
        <f t="shared" si="394"/>
        <v/>
      </c>
    </row>
    <row r="2747" spans="1:27" ht="14.25" customHeight="1" x14ac:dyDescent="0.4">
      <c r="A2747" s="34" t="e">
        <f>_xlfn.CONCAT(D2747,E2747,G2747,#REF!)</f>
        <v>#REF!</v>
      </c>
      <c r="B2747" s="40">
        <v>1061</v>
      </c>
      <c r="C2747" s="40">
        <v>2570</v>
      </c>
      <c r="D2747" s="40">
        <v>175</v>
      </c>
      <c r="E2747" s="41" t="s">
        <v>7520</v>
      </c>
      <c r="F2747" s="42" t="s">
        <v>2514</v>
      </c>
      <c r="G2747" s="41" t="s">
        <v>2422</v>
      </c>
      <c r="H2747" s="41" t="s">
        <v>2515</v>
      </c>
      <c r="I2747" s="41" t="s">
        <v>12</v>
      </c>
      <c r="J2747" s="43">
        <v>100</v>
      </c>
      <c r="K2747" s="44">
        <v>6.3</v>
      </c>
      <c r="L2747" s="45">
        <v>100</v>
      </c>
      <c r="M2747" s="45">
        <v>630</v>
      </c>
      <c r="N2747" s="46">
        <v>0</v>
      </c>
      <c r="O2747" s="46">
        <v>0</v>
      </c>
      <c r="P2747" s="46">
        <v>14</v>
      </c>
      <c r="Q2747" s="46">
        <v>0</v>
      </c>
      <c r="R2747" s="46">
        <f t="shared" si="395"/>
        <v>14</v>
      </c>
      <c r="S2747" s="85"/>
      <c r="T2747" s="47">
        <f t="shared" si="388"/>
        <v>0</v>
      </c>
      <c r="U2747" s="47" t="str" cm="1">
        <f t="array" aca="1" ref="U2747" ca="1">IF(S2747="", "×", IF(LEFT(S2747,2)="項番", COUNTIFS($D$2:$D$4001, INDIRECT("D" &amp; ROW()-1), $U$2:$U$4001, "〇"), "〇"))</f>
        <v>×</v>
      </c>
      <c r="V2747" s="47" t="str">
        <f t="shared" si="389"/>
        <v>×</v>
      </c>
      <c r="W2747" s="47" t="str">
        <f t="shared" si="390"/>
        <v>×</v>
      </c>
      <c r="X2747" s="48" t="str">
        <f t="shared" ca="1" si="391"/>
        <v/>
      </c>
      <c r="Y2747" s="47">
        <f t="shared" ca="1" si="392"/>
        <v>0</v>
      </c>
      <c r="Z2747" s="47">
        <f t="shared" si="393"/>
        <v>175</v>
      </c>
      <c r="AA2747" s="47" t="str">
        <f t="shared" si="394"/>
        <v/>
      </c>
    </row>
    <row r="2748" spans="1:27" ht="14.25" customHeight="1" x14ac:dyDescent="0.4">
      <c r="A2748" s="34" t="e">
        <f>_xlfn.CONCAT(D2748,E2748,G2748,#REF!)</f>
        <v>#REF!</v>
      </c>
      <c r="B2748" s="40">
        <v>1064</v>
      </c>
      <c r="C2748" s="40">
        <v>2571</v>
      </c>
      <c r="D2748" s="40">
        <v>175</v>
      </c>
      <c r="E2748" s="41" t="s">
        <v>7520</v>
      </c>
      <c r="F2748" s="42" t="s">
        <v>2521</v>
      </c>
      <c r="G2748" s="41" t="s">
        <v>2422</v>
      </c>
      <c r="H2748" s="41" t="s">
        <v>2522</v>
      </c>
      <c r="I2748" s="41" t="s">
        <v>12</v>
      </c>
      <c r="J2748" s="43">
        <v>100</v>
      </c>
      <c r="K2748" s="44">
        <v>18.100000000000001</v>
      </c>
      <c r="L2748" s="45">
        <v>100</v>
      </c>
      <c r="M2748" s="45">
        <v>1810.0000000000002</v>
      </c>
      <c r="N2748" s="46">
        <v>0</v>
      </c>
      <c r="O2748" s="46">
        <v>0</v>
      </c>
      <c r="P2748" s="46">
        <v>8</v>
      </c>
      <c r="Q2748" s="46">
        <v>0</v>
      </c>
      <c r="R2748" s="46">
        <f t="shared" si="395"/>
        <v>8</v>
      </c>
      <c r="S2748" s="85"/>
      <c r="T2748" s="47">
        <f t="shared" si="388"/>
        <v>0</v>
      </c>
      <c r="U2748" s="47" t="str" cm="1">
        <f t="array" aca="1" ref="U2748" ca="1">IF(S2748="", "×", IF(LEFT(S2748,2)="項番", COUNTIFS($D$2:$D$4001, INDIRECT("D" &amp; ROW()-1), $U$2:$U$4001, "〇"), "〇"))</f>
        <v>×</v>
      </c>
      <c r="V2748" s="47" t="str">
        <f t="shared" si="389"/>
        <v>×</v>
      </c>
      <c r="W2748" s="47" t="str">
        <f t="shared" si="390"/>
        <v>×</v>
      </c>
      <c r="X2748" s="48" t="str">
        <f t="shared" ca="1" si="391"/>
        <v/>
      </c>
      <c r="Y2748" s="47">
        <f t="shared" ca="1" si="392"/>
        <v>0</v>
      </c>
      <c r="Z2748" s="47">
        <f t="shared" si="393"/>
        <v>175</v>
      </c>
      <c r="AA2748" s="47" t="str">
        <f t="shared" si="394"/>
        <v/>
      </c>
    </row>
    <row r="2749" spans="1:27" ht="14.25" customHeight="1" x14ac:dyDescent="0.4">
      <c r="A2749" s="34" t="e">
        <f>_xlfn.CONCAT(D2749,E2749,G2749,#REF!)</f>
        <v>#REF!</v>
      </c>
      <c r="B2749" s="40">
        <v>1065</v>
      </c>
      <c r="C2749" s="40">
        <v>2572</v>
      </c>
      <c r="D2749" s="40">
        <v>175</v>
      </c>
      <c r="E2749" s="41" t="s">
        <v>7520</v>
      </c>
      <c r="F2749" s="42" t="s">
        <v>2523</v>
      </c>
      <c r="G2749" s="41" t="s">
        <v>2422</v>
      </c>
      <c r="H2749" s="41" t="s">
        <v>2524</v>
      </c>
      <c r="I2749" s="41" t="s">
        <v>12</v>
      </c>
      <c r="J2749" s="43">
        <v>100</v>
      </c>
      <c r="K2749" s="44">
        <v>36.799999999999997</v>
      </c>
      <c r="L2749" s="45">
        <v>100</v>
      </c>
      <c r="M2749" s="45">
        <v>3679.9999999999995</v>
      </c>
      <c r="N2749" s="46">
        <v>0</v>
      </c>
      <c r="O2749" s="46">
        <v>0</v>
      </c>
      <c r="P2749" s="46">
        <v>24</v>
      </c>
      <c r="Q2749" s="46">
        <v>0</v>
      </c>
      <c r="R2749" s="46">
        <f t="shared" si="395"/>
        <v>24</v>
      </c>
      <c r="S2749" s="85"/>
      <c r="T2749" s="47">
        <f t="shared" si="388"/>
        <v>0</v>
      </c>
      <c r="U2749" s="47" t="str" cm="1">
        <f t="array" aca="1" ref="U2749" ca="1">IF(S2749="", "×", IF(LEFT(S2749,2)="項番", COUNTIFS($D$2:$D$4001, INDIRECT("D" &amp; ROW()-1), $U$2:$U$4001, "〇"), "〇"))</f>
        <v>×</v>
      </c>
      <c r="V2749" s="47" t="str">
        <f t="shared" si="389"/>
        <v>×</v>
      </c>
      <c r="W2749" s="47" t="str">
        <f t="shared" si="390"/>
        <v>×</v>
      </c>
      <c r="X2749" s="48" t="str">
        <f t="shared" ca="1" si="391"/>
        <v/>
      </c>
      <c r="Y2749" s="47">
        <f t="shared" ca="1" si="392"/>
        <v>0</v>
      </c>
      <c r="Z2749" s="47">
        <f t="shared" si="393"/>
        <v>175</v>
      </c>
      <c r="AA2749" s="47" t="str">
        <f t="shared" si="394"/>
        <v/>
      </c>
    </row>
    <row r="2750" spans="1:27" ht="14.25" customHeight="1" x14ac:dyDescent="0.4">
      <c r="A2750" s="34" t="e">
        <f>_xlfn.CONCAT(D2750,E2750,G2750,#REF!)</f>
        <v>#REF!</v>
      </c>
      <c r="B2750" s="40">
        <v>1066</v>
      </c>
      <c r="C2750" s="40">
        <v>2573</v>
      </c>
      <c r="D2750" s="40">
        <v>175</v>
      </c>
      <c r="E2750" s="41" t="s">
        <v>7520</v>
      </c>
      <c r="F2750" s="42" t="s">
        <v>2525</v>
      </c>
      <c r="G2750" s="41" t="s">
        <v>2422</v>
      </c>
      <c r="H2750" s="41" t="s">
        <v>2526</v>
      </c>
      <c r="I2750" s="41" t="s">
        <v>2527</v>
      </c>
      <c r="J2750" s="43">
        <v>4</v>
      </c>
      <c r="K2750" s="44">
        <v>12337</v>
      </c>
      <c r="L2750" s="45">
        <v>4</v>
      </c>
      <c r="M2750" s="45">
        <v>49348</v>
      </c>
      <c r="N2750" s="46">
        <v>0</v>
      </c>
      <c r="O2750" s="46">
        <v>0</v>
      </c>
      <c r="P2750" s="46">
        <v>2</v>
      </c>
      <c r="Q2750" s="46">
        <v>0</v>
      </c>
      <c r="R2750" s="46">
        <f t="shared" si="395"/>
        <v>2</v>
      </c>
      <c r="S2750" s="85"/>
      <c r="T2750" s="47">
        <f t="shared" si="388"/>
        <v>0</v>
      </c>
      <c r="U2750" s="47" t="str" cm="1">
        <f t="array" aca="1" ref="U2750" ca="1">IF(S2750="", "×", IF(LEFT(S2750,2)="項番", COUNTIFS($D$2:$D$4001, INDIRECT("D" &amp; ROW()-1), $U$2:$U$4001, "〇"), "〇"))</f>
        <v>×</v>
      </c>
      <c r="V2750" s="47" t="str">
        <f t="shared" si="389"/>
        <v>×</v>
      </c>
      <c r="W2750" s="47" t="str">
        <f t="shared" si="390"/>
        <v>×</v>
      </c>
      <c r="X2750" s="48" t="str">
        <f t="shared" ca="1" si="391"/>
        <v/>
      </c>
      <c r="Y2750" s="47">
        <f t="shared" ca="1" si="392"/>
        <v>0</v>
      </c>
      <c r="Z2750" s="47">
        <f t="shared" si="393"/>
        <v>175</v>
      </c>
      <c r="AA2750" s="47" t="str">
        <f t="shared" si="394"/>
        <v/>
      </c>
    </row>
    <row r="2751" spans="1:27" ht="14.25" customHeight="1" x14ac:dyDescent="0.4">
      <c r="A2751" s="34" t="e">
        <f>_xlfn.CONCAT(D2751,E2751,G2751,#REF!)</f>
        <v>#REF!</v>
      </c>
      <c r="B2751" s="40">
        <v>1067</v>
      </c>
      <c r="C2751" s="40">
        <v>2574</v>
      </c>
      <c r="D2751" s="40">
        <v>175</v>
      </c>
      <c r="E2751" s="41" t="s">
        <v>7520</v>
      </c>
      <c r="F2751" s="42" t="s">
        <v>2528</v>
      </c>
      <c r="G2751" s="41" t="s">
        <v>2422</v>
      </c>
      <c r="H2751" s="41" t="s">
        <v>2529</v>
      </c>
      <c r="I2751" s="41" t="s">
        <v>143</v>
      </c>
      <c r="J2751" s="43">
        <v>1</v>
      </c>
      <c r="K2751" s="44">
        <v>21098</v>
      </c>
      <c r="L2751" s="45">
        <v>1</v>
      </c>
      <c r="M2751" s="45">
        <v>21098</v>
      </c>
      <c r="N2751" s="46">
        <v>0</v>
      </c>
      <c r="O2751" s="46">
        <v>0</v>
      </c>
      <c r="P2751" s="46">
        <v>500</v>
      </c>
      <c r="Q2751" s="46">
        <v>0</v>
      </c>
      <c r="R2751" s="46">
        <f t="shared" si="395"/>
        <v>500</v>
      </c>
      <c r="S2751" s="85"/>
      <c r="T2751" s="47">
        <f t="shared" si="388"/>
        <v>0</v>
      </c>
      <c r="U2751" s="47" t="str" cm="1">
        <f t="array" aca="1" ref="U2751" ca="1">IF(S2751="", "×", IF(LEFT(S2751,2)="項番", COUNTIFS($D$2:$D$4001, INDIRECT("D" &amp; ROW()-1), $U$2:$U$4001, "〇"), "〇"))</f>
        <v>×</v>
      </c>
      <c r="V2751" s="47" t="str">
        <f t="shared" si="389"/>
        <v>×</v>
      </c>
      <c r="W2751" s="47" t="str">
        <f t="shared" si="390"/>
        <v>×</v>
      </c>
      <c r="X2751" s="48" t="str">
        <f t="shared" ca="1" si="391"/>
        <v/>
      </c>
      <c r="Y2751" s="47">
        <f t="shared" ca="1" si="392"/>
        <v>0</v>
      </c>
      <c r="Z2751" s="47">
        <f t="shared" si="393"/>
        <v>175</v>
      </c>
      <c r="AA2751" s="47" t="str">
        <f t="shared" si="394"/>
        <v/>
      </c>
    </row>
    <row r="2752" spans="1:27" ht="14.25" customHeight="1" x14ac:dyDescent="0.4">
      <c r="A2752" s="34" t="e">
        <f>_xlfn.CONCAT(D2752,E2752,G2752,#REF!)</f>
        <v>#REF!</v>
      </c>
      <c r="B2752" s="40">
        <v>1068</v>
      </c>
      <c r="C2752" s="40">
        <v>2575</v>
      </c>
      <c r="D2752" s="40">
        <v>175</v>
      </c>
      <c r="E2752" s="41" t="s">
        <v>7520</v>
      </c>
      <c r="F2752" s="42" t="s">
        <v>2530</v>
      </c>
      <c r="G2752" s="41" t="s">
        <v>2422</v>
      </c>
      <c r="H2752" s="41" t="s">
        <v>2531</v>
      </c>
      <c r="I2752" s="41" t="s">
        <v>2532</v>
      </c>
      <c r="J2752" s="43">
        <v>1</v>
      </c>
      <c r="K2752" s="44">
        <v>54896</v>
      </c>
      <c r="L2752" s="45">
        <v>1</v>
      </c>
      <c r="M2752" s="45">
        <v>54896</v>
      </c>
      <c r="N2752" s="46">
        <v>0</v>
      </c>
      <c r="O2752" s="46">
        <v>0</v>
      </c>
      <c r="P2752" s="46">
        <v>100</v>
      </c>
      <c r="Q2752" s="46">
        <v>0</v>
      </c>
      <c r="R2752" s="46">
        <f t="shared" si="395"/>
        <v>100</v>
      </c>
      <c r="S2752" s="85"/>
      <c r="T2752" s="47">
        <f t="shared" si="388"/>
        <v>0</v>
      </c>
      <c r="U2752" s="47" t="str" cm="1">
        <f t="array" aca="1" ref="U2752" ca="1">IF(S2752="", "×", IF(LEFT(S2752,2)="項番", COUNTIFS($D$2:$D$4001, INDIRECT("D" &amp; ROW()-1), $U$2:$U$4001, "〇"), "〇"))</f>
        <v>×</v>
      </c>
      <c r="V2752" s="47" t="str">
        <f t="shared" si="389"/>
        <v>×</v>
      </c>
      <c r="W2752" s="47" t="str">
        <f t="shared" si="390"/>
        <v>×</v>
      </c>
      <c r="X2752" s="48" t="str">
        <f t="shared" ca="1" si="391"/>
        <v/>
      </c>
      <c r="Y2752" s="47">
        <f t="shared" ca="1" si="392"/>
        <v>0</v>
      </c>
      <c r="Z2752" s="47">
        <f t="shared" si="393"/>
        <v>175</v>
      </c>
      <c r="AA2752" s="47" t="str">
        <f t="shared" si="394"/>
        <v/>
      </c>
    </row>
    <row r="2753" spans="1:27" ht="14.25" customHeight="1" x14ac:dyDescent="0.4">
      <c r="A2753" s="34" t="e">
        <f>_xlfn.CONCAT(D2753,E2753,G2753,#REF!)</f>
        <v>#REF!</v>
      </c>
      <c r="B2753" s="40">
        <v>1069</v>
      </c>
      <c r="C2753" s="40">
        <v>2576</v>
      </c>
      <c r="D2753" s="40">
        <v>175</v>
      </c>
      <c r="E2753" s="41" t="s">
        <v>7520</v>
      </c>
      <c r="F2753" s="42" t="s">
        <v>2533</v>
      </c>
      <c r="G2753" s="41" t="s">
        <v>2422</v>
      </c>
      <c r="H2753" s="41" t="s">
        <v>2534</v>
      </c>
      <c r="I2753" s="41" t="s">
        <v>132</v>
      </c>
      <c r="J2753" s="43">
        <v>5</v>
      </c>
      <c r="K2753" s="44">
        <v>354</v>
      </c>
      <c r="L2753" s="45">
        <v>5</v>
      </c>
      <c r="M2753" s="45">
        <v>1770</v>
      </c>
      <c r="N2753" s="46">
        <v>2</v>
      </c>
      <c r="O2753" s="46">
        <v>14</v>
      </c>
      <c r="P2753" s="46">
        <v>0</v>
      </c>
      <c r="Q2753" s="46">
        <v>0</v>
      </c>
      <c r="R2753" s="46">
        <f t="shared" si="395"/>
        <v>16</v>
      </c>
      <c r="S2753" s="85"/>
      <c r="T2753" s="47">
        <f t="shared" si="388"/>
        <v>0</v>
      </c>
      <c r="U2753" s="47" t="str" cm="1">
        <f t="array" aca="1" ref="U2753" ca="1">IF(S2753="", "×", IF(LEFT(S2753,2)="項番", COUNTIFS($D$2:$D$4001, INDIRECT("D" &amp; ROW()-1), $U$2:$U$4001, "〇"), "〇"))</f>
        <v>×</v>
      </c>
      <c r="V2753" s="47" t="str">
        <f t="shared" si="389"/>
        <v>×</v>
      </c>
      <c r="W2753" s="47" t="str">
        <f t="shared" si="390"/>
        <v>×</v>
      </c>
      <c r="X2753" s="48" t="str">
        <f t="shared" ca="1" si="391"/>
        <v/>
      </c>
      <c r="Y2753" s="47">
        <f t="shared" ca="1" si="392"/>
        <v>0</v>
      </c>
      <c r="Z2753" s="47">
        <f t="shared" si="393"/>
        <v>175</v>
      </c>
      <c r="AA2753" s="47" t="str">
        <f t="shared" si="394"/>
        <v/>
      </c>
    </row>
    <row r="2754" spans="1:27" ht="14.25" customHeight="1" x14ac:dyDescent="0.4">
      <c r="A2754" s="34" t="e">
        <f>_xlfn.CONCAT(D2754,E2754,G2754,#REF!)</f>
        <v>#REF!</v>
      </c>
      <c r="B2754" s="40">
        <v>1070</v>
      </c>
      <c r="C2754" s="40">
        <v>2577</v>
      </c>
      <c r="D2754" s="40">
        <v>175</v>
      </c>
      <c r="E2754" s="41" t="s">
        <v>7520</v>
      </c>
      <c r="F2754" s="42" t="s">
        <v>2535</v>
      </c>
      <c r="G2754" s="41" t="s">
        <v>2422</v>
      </c>
      <c r="H2754" s="41" t="s">
        <v>2536</v>
      </c>
      <c r="I2754" s="41" t="s">
        <v>14</v>
      </c>
      <c r="J2754" s="43">
        <v>10</v>
      </c>
      <c r="K2754" s="44">
        <v>94.8</v>
      </c>
      <c r="L2754" s="45">
        <v>10</v>
      </c>
      <c r="M2754" s="45">
        <v>948</v>
      </c>
      <c r="N2754" s="46">
        <v>0</v>
      </c>
      <c r="O2754" s="46">
        <v>6</v>
      </c>
      <c r="P2754" s="46">
        <v>14</v>
      </c>
      <c r="Q2754" s="46">
        <v>24</v>
      </c>
      <c r="R2754" s="46">
        <f t="shared" si="395"/>
        <v>44</v>
      </c>
      <c r="S2754" s="85"/>
      <c r="T2754" s="47">
        <f t="shared" si="388"/>
        <v>0</v>
      </c>
      <c r="U2754" s="47" t="str" cm="1">
        <f t="array" aca="1" ref="U2754" ca="1">IF(S2754="", "×", IF(LEFT(S2754,2)="項番", COUNTIFS($D$2:$D$4001, INDIRECT("D" &amp; ROW()-1), $U$2:$U$4001, "〇"), "〇"))</f>
        <v>×</v>
      </c>
      <c r="V2754" s="47" t="str">
        <f t="shared" si="389"/>
        <v>×</v>
      </c>
      <c r="W2754" s="47" t="str">
        <f t="shared" si="390"/>
        <v>×</v>
      </c>
      <c r="X2754" s="48" t="str">
        <f t="shared" ca="1" si="391"/>
        <v/>
      </c>
      <c r="Y2754" s="47">
        <f t="shared" ca="1" si="392"/>
        <v>0</v>
      </c>
      <c r="Z2754" s="47">
        <f t="shared" si="393"/>
        <v>175</v>
      </c>
      <c r="AA2754" s="47" t="str">
        <f t="shared" si="394"/>
        <v/>
      </c>
    </row>
    <row r="2755" spans="1:27" ht="14.25" customHeight="1" x14ac:dyDescent="0.4">
      <c r="A2755" s="34" t="e">
        <f>_xlfn.CONCAT(D2755,E2755,G2755,#REF!)</f>
        <v>#REF!</v>
      </c>
      <c r="B2755" s="40">
        <v>1071</v>
      </c>
      <c r="C2755" s="40">
        <v>2578</v>
      </c>
      <c r="D2755" s="40">
        <v>175</v>
      </c>
      <c r="E2755" s="41" t="s">
        <v>7520</v>
      </c>
      <c r="F2755" s="42" t="s">
        <v>2537</v>
      </c>
      <c r="G2755" s="41" t="s">
        <v>2422</v>
      </c>
      <c r="H2755" s="41" t="s">
        <v>2538</v>
      </c>
      <c r="I2755" s="41" t="s">
        <v>2539</v>
      </c>
      <c r="J2755" s="43">
        <v>5</v>
      </c>
      <c r="K2755" s="44">
        <v>54.8</v>
      </c>
      <c r="L2755" s="45">
        <v>25</v>
      </c>
      <c r="M2755" s="45">
        <v>1370</v>
      </c>
      <c r="N2755" s="46">
        <v>0</v>
      </c>
      <c r="O2755" s="46">
        <v>0</v>
      </c>
      <c r="P2755" s="46">
        <v>20</v>
      </c>
      <c r="Q2755" s="46">
        <v>0</v>
      </c>
      <c r="R2755" s="46">
        <f t="shared" si="395"/>
        <v>20</v>
      </c>
      <c r="S2755" s="85"/>
      <c r="T2755" s="47">
        <f t="shared" si="388"/>
        <v>0</v>
      </c>
      <c r="U2755" s="47" t="str" cm="1">
        <f t="array" aca="1" ref="U2755" ca="1">IF(S2755="", "×", IF(LEFT(S2755,2)="項番", COUNTIFS($D$2:$D$4001, INDIRECT("D" &amp; ROW()-1), $U$2:$U$4001, "〇"), "〇"))</f>
        <v>×</v>
      </c>
      <c r="V2755" s="47" t="str">
        <f t="shared" si="389"/>
        <v>×</v>
      </c>
      <c r="W2755" s="47" t="str">
        <f t="shared" si="390"/>
        <v>×</v>
      </c>
      <c r="X2755" s="48" t="str">
        <f t="shared" ca="1" si="391"/>
        <v/>
      </c>
      <c r="Y2755" s="47">
        <f t="shared" ca="1" si="392"/>
        <v>0</v>
      </c>
      <c r="Z2755" s="47">
        <f t="shared" si="393"/>
        <v>175</v>
      </c>
      <c r="AA2755" s="47" t="str">
        <f t="shared" si="394"/>
        <v/>
      </c>
    </row>
    <row r="2756" spans="1:27" ht="14.25" customHeight="1" x14ac:dyDescent="0.4">
      <c r="A2756" s="34" t="e">
        <f>_xlfn.CONCAT(D2756,E2756,G2756,#REF!)</f>
        <v>#REF!</v>
      </c>
      <c r="B2756" s="40">
        <v>1072</v>
      </c>
      <c r="C2756" s="40">
        <v>2579</v>
      </c>
      <c r="D2756" s="40">
        <v>175</v>
      </c>
      <c r="E2756" s="41" t="s">
        <v>7520</v>
      </c>
      <c r="F2756" s="42" t="s">
        <v>2540</v>
      </c>
      <c r="G2756" s="41" t="s">
        <v>2422</v>
      </c>
      <c r="H2756" s="41" t="s">
        <v>2541</v>
      </c>
      <c r="I2756" s="41" t="s">
        <v>2542</v>
      </c>
      <c r="J2756" s="43">
        <v>4</v>
      </c>
      <c r="K2756" s="44">
        <v>8396</v>
      </c>
      <c r="L2756" s="45">
        <v>4</v>
      </c>
      <c r="M2756" s="45">
        <v>33584</v>
      </c>
      <c r="N2756" s="46">
        <v>0</v>
      </c>
      <c r="O2756" s="46">
        <v>0</v>
      </c>
      <c r="P2756" s="46">
        <v>1</v>
      </c>
      <c r="Q2756" s="46">
        <v>0</v>
      </c>
      <c r="R2756" s="46">
        <f t="shared" si="395"/>
        <v>1</v>
      </c>
      <c r="S2756" s="85"/>
      <c r="T2756" s="47">
        <f t="shared" si="388"/>
        <v>0</v>
      </c>
      <c r="U2756" s="47" t="str" cm="1">
        <f t="array" aca="1" ref="U2756" ca="1">IF(S2756="", "×", IF(LEFT(S2756,2)="項番", COUNTIFS($D$2:$D$4001, INDIRECT("D" &amp; ROW()-1), $U$2:$U$4001, "〇"), "〇"))</f>
        <v>×</v>
      </c>
      <c r="V2756" s="47" t="str">
        <f t="shared" si="389"/>
        <v>×</v>
      </c>
      <c r="W2756" s="47" t="str">
        <f t="shared" si="390"/>
        <v>×</v>
      </c>
      <c r="X2756" s="48" t="str">
        <f t="shared" ca="1" si="391"/>
        <v/>
      </c>
      <c r="Y2756" s="47">
        <f t="shared" ca="1" si="392"/>
        <v>0</v>
      </c>
      <c r="Z2756" s="47">
        <f t="shared" si="393"/>
        <v>175</v>
      </c>
      <c r="AA2756" s="47" t="str">
        <f t="shared" si="394"/>
        <v/>
      </c>
    </row>
    <row r="2757" spans="1:27" ht="14.25" customHeight="1" x14ac:dyDescent="0.4">
      <c r="A2757" s="34" t="e">
        <f>_xlfn.CONCAT(D2757,E2757,G2757,#REF!)</f>
        <v>#REF!</v>
      </c>
      <c r="B2757" s="40">
        <v>1076</v>
      </c>
      <c r="C2757" s="40">
        <v>2580</v>
      </c>
      <c r="D2757" s="40">
        <v>175</v>
      </c>
      <c r="E2757" s="41" t="s">
        <v>7520</v>
      </c>
      <c r="F2757" s="42" t="s">
        <v>2551</v>
      </c>
      <c r="G2757" s="41" t="s">
        <v>2422</v>
      </c>
      <c r="H2757" s="41" t="s">
        <v>2552</v>
      </c>
      <c r="I2757" s="41" t="s">
        <v>143</v>
      </c>
      <c r="J2757" s="43">
        <v>1</v>
      </c>
      <c r="K2757" s="44">
        <v>8197.2999999999993</v>
      </c>
      <c r="L2757" s="45">
        <v>1</v>
      </c>
      <c r="M2757" s="45">
        <v>8197.2999999999993</v>
      </c>
      <c r="N2757" s="46">
        <v>0</v>
      </c>
      <c r="O2757" s="46">
        <v>0</v>
      </c>
      <c r="P2757" s="46">
        <v>1</v>
      </c>
      <c r="Q2757" s="46">
        <v>0</v>
      </c>
      <c r="R2757" s="46">
        <f t="shared" si="395"/>
        <v>1</v>
      </c>
      <c r="S2757" s="85"/>
      <c r="T2757" s="47">
        <f t="shared" ref="T2757:T2820" si="396">IF(C2757="",SUMIF(D:D,D2756,T:T),R2757*S2757)</f>
        <v>0</v>
      </c>
      <c r="U2757" s="47" t="str" cm="1">
        <f t="array" aca="1" ref="U2757" ca="1">IF(S2757="", "×", IF(LEFT(S2757,2)="項番", COUNTIFS($D$2:$D$4001, INDIRECT("D" &amp; ROW()-1), $U$2:$U$4001, "〇"), "〇"))</f>
        <v>×</v>
      </c>
      <c r="V2757" s="47" t="str">
        <f t="shared" ref="V2757:V2820" si="397">IF(LEFT(S2757,2)="項番","",IF(S2757&gt;=1,"〇","×"))</f>
        <v>×</v>
      </c>
      <c r="W2757" s="47" t="str">
        <f t="shared" ref="W2757:W2820" si="398">IF(LEFT(S2757,2)="項番","",IF(ISNUMBER(S2757),IF(INT(S2757)=S2757,"〇","×"),"×"))</f>
        <v>×</v>
      </c>
      <c r="X2757" s="48" t="str">
        <f t="shared" ref="X2757:X2820" ca="1" si="399">IF(LEFT(S2757,2)="項番",IF(U2757=0,"",IF(COUNTIF(D:D,Z2757)=U2757,"","この項番で見積単価（税別）が入力されていない品目があります")),IF(U2757="〇",IF(OR(V2757="×",W2757="×"),"←見積単価（税別）欄には、1以上の整数を入力してください",""),""))</f>
        <v/>
      </c>
      <c r="Y2757" s="47">
        <f t="shared" ref="Y2757:Y2820" ca="1" si="400">IF(X2757="",0,1)</f>
        <v>0</v>
      </c>
      <c r="Z2757" s="47">
        <f t="shared" ref="Z2757:Z2820" si="401">IF(D2757="",D2756,D2757)</f>
        <v>175</v>
      </c>
      <c r="AA2757" s="47" t="str">
        <f t="shared" ref="AA2757:AA2820" si="402">IF(C2757&lt;&gt;"","","【注意】：項番集計行（項番〇計）は、一つ上のNOにする)")</f>
        <v/>
      </c>
    </row>
    <row r="2758" spans="1:27" ht="14.25" customHeight="1" x14ac:dyDescent="0.4">
      <c r="A2758" s="34" t="e">
        <f>_xlfn.CONCAT(D2758,E2758,G2758,#REF!)</f>
        <v>#REF!</v>
      </c>
      <c r="B2758" s="40">
        <v>1077</v>
      </c>
      <c r="C2758" s="40">
        <v>2581</v>
      </c>
      <c r="D2758" s="40">
        <v>175</v>
      </c>
      <c r="E2758" s="41" t="s">
        <v>7520</v>
      </c>
      <c r="F2758" s="42" t="s">
        <v>2553</v>
      </c>
      <c r="G2758" s="41" t="s">
        <v>2422</v>
      </c>
      <c r="H2758" s="41" t="s">
        <v>2554</v>
      </c>
      <c r="I2758" s="41" t="s">
        <v>12</v>
      </c>
      <c r="J2758" s="43">
        <v>100</v>
      </c>
      <c r="K2758" s="44">
        <v>99.1</v>
      </c>
      <c r="L2758" s="45">
        <v>100</v>
      </c>
      <c r="M2758" s="45">
        <v>9910</v>
      </c>
      <c r="N2758" s="46">
        <v>7</v>
      </c>
      <c r="O2758" s="46">
        <v>0</v>
      </c>
      <c r="P2758" s="46">
        <v>0</v>
      </c>
      <c r="Q2758" s="46">
        <v>0</v>
      </c>
      <c r="R2758" s="46">
        <f t="shared" si="395"/>
        <v>7</v>
      </c>
      <c r="S2758" s="85"/>
      <c r="T2758" s="47">
        <f t="shared" si="396"/>
        <v>0</v>
      </c>
      <c r="U2758" s="47" t="str" cm="1">
        <f t="array" aca="1" ref="U2758" ca="1">IF(S2758="", "×", IF(LEFT(S2758,2)="項番", COUNTIFS($D$2:$D$4001, INDIRECT("D" &amp; ROW()-1), $U$2:$U$4001, "〇"), "〇"))</f>
        <v>×</v>
      </c>
      <c r="V2758" s="47" t="str">
        <f t="shared" si="397"/>
        <v>×</v>
      </c>
      <c r="W2758" s="47" t="str">
        <f t="shared" si="398"/>
        <v>×</v>
      </c>
      <c r="X2758" s="48" t="str">
        <f t="shared" ca="1" si="399"/>
        <v/>
      </c>
      <c r="Y2758" s="47">
        <f t="shared" ca="1" si="400"/>
        <v>0</v>
      </c>
      <c r="Z2758" s="47">
        <f t="shared" si="401"/>
        <v>175</v>
      </c>
      <c r="AA2758" s="47" t="str">
        <f t="shared" si="402"/>
        <v/>
      </c>
    </row>
    <row r="2759" spans="1:27" ht="14.25" customHeight="1" x14ac:dyDescent="0.4">
      <c r="A2759" s="34" t="e">
        <f>_xlfn.CONCAT(D2759,E2759,G2759,#REF!)</f>
        <v>#REF!</v>
      </c>
      <c r="B2759" s="40">
        <v>1078</v>
      </c>
      <c r="C2759" s="40">
        <v>2582</v>
      </c>
      <c r="D2759" s="40">
        <v>175</v>
      </c>
      <c r="E2759" s="41" t="s">
        <v>7520</v>
      </c>
      <c r="F2759" s="42" t="s">
        <v>2555</v>
      </c>
      <c r="G2759" s="41" t="s">
        <v>2422</v>
      </c>
      <c r="H2759" s="41" t="s">
        <v>2556</v>
      </c>
      <c r="I2759" s="41" t="s">
        <v>2539</v>
      </c>
      <c r="J2759" s="43">
        <v>5</v>
      </c>
      <c r="K2759" s="44">
        <v>69.400000000000006</v>
      </c>
      <c r="L2759" s="45">
        <v>25</v>
      </c>
      <c r="M2759" s="45">
        <v>1735.0000000000002</v>
      </c>
      <c r="N2759" s="46">
        <v>0</v>
      </c>
      <c r="O2759" s="46">
        <v>0</v>
      </c>
      <c r="P2759" s="46">
        <v>1</v>
      </c>
      <c r="Q2759" s="46">
        <v>0</v>
      </c>
      <c r="R2759" s="46">
        <f t="shared" si="395"/>
        <v>1</v>
      </c>
      <c r="S2759" s="85"/>
      <c r="T2759" s="47">
        <f t="shared" si="396"/>
        <v>0</v>
      </c>
      <c r="U2759" s="47" t="str" cm="1">
        <f t="array" aca="1" ref="U2759" ca="1">IF(S2759="", "×", IF(LEFT(S2759,2)="項番", COUNTIFS($D$2:$D$4001, INDIRECT("D" &amp; ROW()-1), $U$2:$U$4001, "〇"), "〇"))</f>
        <v>×</v>
      </c>
      <c r="V2759" s="47" t="str">
        <f t="shared" si="397"/>
        <v>×</v>
      </c>
      <c r="W2759" s="47" t="str">
        <f t="shared" si="398"/>
        <v>×</v>
      </c>
      <c r="X2759" s="48" t="str">
        <f t="shared" ca="1" si="399"/>
        <v/>
      </c>
      <c r="Y2759" s="47">
        <f t="shared" ca="1" si="400"/>
        <v>0</v>
      </c>
      <c r="Z2759" s="47">
        <f t="shared" si="401"/>
        <v>175</v>
      </c>
      <c r="AA2759" s="47" t="str">
        <f t="shared" si="402"/>
        <v/>
      </c>
    </row>
    <row r="2760" spans="1:27" ht="14.25" customHeight="1" x14ac:dyDescent="0.4">
      <c r="A2760" s="34" t="e">
        <f>_xlfn.CONCAT(D2760,E2760,G2760,#REF!)</f>
        <v>#REF!</v>
      </c>
      <c r="B2760" s="40">
        <v>1079</v>
      </c>
      <c r="C2760" s="40">
        <v>2583</v>
      </c>
      <c r="D2760" s="40">
        <v>175</v>
      </c>
      <c r="E2760" s="41" t="s">
        <v>7520</v>
      </c>
      <c r="F2760" s="42" t="s">
        <v>2557</v>
      </c>
      <c r="G2760" s="41" t="s">
        <v>2422</v>
      </c>
      <c r="H2760" s="41" t="s">
        <v>2558</v>
      </c>
      <c r="I2760" s="41" t="s">
        <v>143</v>
      </c>
      <c r="J2760" s="43">
        <v>1</v>
      </c>
      <c r="K2760" s="44">
        <v>53386</v>
      </c>
      <c r="L2760" s="45">
        <v>1</v>
      </c>
      <c r="M2760" s="45">
        <v>53386</v>
      </c>
      <c r="N2760" s="46">
        <v>1</v>
      </c>
      <c r="O2760" s="46">
        <v>400</v>
      </c>
      <c r="P2760" s="46">
        <v>0</v>
      </c>
      <c r="Q2760" s="46">
        <v>0</v>
      </c>
      <c r="R2760" s="46">
        <f t="shared" si="395"/>
        <v>401</v>
      </c>
      <c r="S2760" s="85"/>
      <c r="T2760" s="47">
        <f t="shared" si="396"/>
        <v>0</v>
      </c>
      <c r="U2760" s="47" t="str" cm="1">
        <f t="array" aca="1" ref="U2760" ca="1">IF(S2760="", "×", IF(LEFT(S2760,2)="項番", COUNTIFS($D$2:$D$4001, INDIRECT("D" &amp; ROW()-1), $U$2:$U$4001, "〇"), "〇"))</f>
        <v>×</v>
      </c>
      <c r="V2760" s="47" t="str">
        <f t="shared" si="397"/>
        <v>×</v>
      </c>
      <c r="W2760" s="47" t="str">
        <f t="shared" si="398"/>
        <v>×</v>
      </c>
      <c r="X2760" s="48" t="str">
        <f t="shared" ca="1" si="399"/>
        <v/>
      </c>
      <c r="Y2760" s="47">
        <f t="shared" ca="1" si="400"/>
        <v>0</v>
      </c>
      <c r="Z2760" s="47">
        <f t="shared" si="401"/>
        <v>175</v>
      </c>
      <c r="AA2760" s="47" t="str">
        <f t="shared" si="402"/>
        <v/>
      </c>
    </row>
    <row r="2761" spans="1:27" ht="14.25" customHeight="1" x14ac:dyDescent="0.4">
      <c r="A2761" s="34" t="e">
        <f>_xlfn.CONCAT(D2761,E2761,G2761,#REF!)</f>
        <v>#REF!</v>
      </c>
      <c r="B2761" s="40">
        <v>1085</v>
      </c>
      <c r="C2761" s="40">
        <v>2584</v>
      </c>
      <c r="D2761" s="40">
        <v>175</v>
      </c>
      <c r="E2761" s="41" t="s">
        <v>7520</v>
      </c>
      <c r="F2761" s="42" t="s">
        <v>2569</v>
      </c>
      <c r="G2761" s="41" t="s">
        <v>2422</v>
      </c>
      <c r="H2761" s="41" t="s">
        <v>2570</v>
      </c>
      <c r="I2761" s="41" t="s">
        <v>206</v>
      </c>
      <c r="J2761" s="43">
        <v>1</v>
      </c>
      <c r="K2761" s="44">
        <v>59.1</v>
      </c>
      <c r="L2761" s="45">
        <v>100</v>
      </c>
      <c r="M2761" s="45">
        <v>5910</v>
      </c>
      <c r="N2761" s="46">
        <v>0</v>
      </c>
      <c r="O2761" s="46">
        <v>0</v>
      </c>
      <c r="P2761" s="46">
        <v>70</v>
      </c>
      <c r="Q2761" s="46">
        <v>0</v>
      </c>
      <c r="R2761" s="46">
        <f t="shared" si="395"/>
        <v>70</v>
      </c>
      <c r="S2761" s="85"/>
      <c r="T2761" s="47">
        <f t="shared" si="396"/>
        <v>0</v>
      </c>
      <c r="U2761" s="47" t="str" cm="1">
        <f t="array" aca="1" ref="U2761" ca="1">IF(S2761="", "×", IF(LEFT(S2761,2)="項番", COUNTIFS($D$2:$D$4001, INDIRECT("D" &amp; ROW()-1), $U$2:$U$4001, "〇"), "〇"))</f>
        <v>×</v>
      </c>
      <c r="V2761" s="47" t="str">
        <f t="shared" si="397"/>
        <v>×</v>
      </c>
      <c r="W2761" s="47" t="str">
        <f t="shared" si="398"/>
        <v>×</v>
      </c>
      <c r="X2761" s="48" t="str">
        <f t="shared" ca="1" si="399"/>
        <v/>
      </c>
      <c r="Y2761" s="47">
        <f t="shared" ca="1" si="400"/>
        <v>0</v>
      </c>
      <c r="Z2761" s="47">
        <f t="shared" si="401"/>
        <v>175</v>
      </c>
      <c r="AA2761" s="47" t="str">
        <f t="shared" si="402"/>
        <v/>
      </c>
    </row>
    <row r="2762" spans="1:27" ht="14.25" customHeight="1" x14ac:dyDescent="0.4">
      <c r="A2762" s="34" t="e">
        <f>_xlfn.CONCAT(D2762,E2762,G2762,#REF!)</f>
        <v>#REF!</v>
      </c>
      <c r="B2762" s="40">
        <v>1086</v>
      </c>
      <c r="C2762" s="40">
        <v>2585</v>
      </c>
      <c r="D2762" s="40">
        <v>175</v>
      </c>
      <c r="E2762" s="41" t="s">
        <v>7520</v>
      </c>
      <c r="F2762" s="42" t="s">
        <v>2571</v>
      </c>
      <c r="G2762" s="41" t="s">
        <v>2422</v>
      </c>
      <c r="H2762" s="41" t="s">
        <v>2572</v>
      </c>
      <c r="I2762" s="41" t="s">
        <v>2527</v>
      </c>
      <c r="J2762" s="43">
        <v>4</v>
      </c>
      <c r="K2762" s="44">
        <v>4485</v>
      </c>
      <c r="L2762" s="45">
        <v>4</v>
      </c>
      <c r="M2762" s="45">
        <v>17940</v>
      </c>
      <c r="N2762" s="46">
        <v>0</v>
      </c>
      <c r="O2762" s="46">
        <v>0</v>
      </c>
      <c r="P2762" s="46">
        <v>1</v>
      </c>
      <c r="Q2762" s="46">
        <v>0</v>
      </c>
      <c r="R2762" s="46">
        <f t="shared" si="395"/>
        <v>1</v>
      </c>
      <c r="S2762" s="85"/>
      <c r="T2762" s="47">
        <f t="shared" si="396"/>
        <v>0</v>
      </c>
      <c r="U2762" s="47" t="str" cm="1">
        <f t="array" aca="1" ref="U2762" ca="1">IF(S2762="", "×", IF(LEFT(S2762,2)="項番", COUNTIFS($D$2:$D$4001, INDIRECT("D" &amp; ROW()-1), $U$2:$U$4001, "〇"), "〇"))</f>
        <v>×</v>
      </c>
      <c r="V2762" s="47" t="str">
        <f t="shared" si="397"/>
        <v>×</v>
      </c>
      <c r="W2762" s="47" t="str">
        <f t="shared" si="398"/>
        <v>×</v>
      </c>
      <c r="X2762" s="48" t="str">
        <f t="shared" ca="1" si="399"/>
        <v/>
      </c>
      <c r="Y2762" s="47">
        <f t="shared" ca="1" si="400"/>
        <v>0</v>
      </c>
      <c r="Z2762" s="47">
        <f t="shared" si="401"/>
        <v>175</v>
      </c>
      <c r="AA2762" s="47" t="str">
        <f t="shared" si="402"/>
        <v/>
      </c>
    </row>
    <row r="2763" spans="1:27" ht="14.25" customHeight="1" x14ac:dyDescent="0.4">
      <c r="A2763" s="34" t="e">
        <f>_xlfn.CONCAT(D2763,E2763,G2763,#REF!)</f>
        <v>#REF!</v>
      </c>
      <c r="B2763" s="40">
        <v>1087</v>
      </c>
      <c r="C2763" s="40">
        <v>2586</v>
      </c>
      <c r="D2763" s="40">
        <v>175</v>
      </c>
      <c r="E2763" s="41" t="s">
        <v>7520</v>
      </c>
      <c r="F2763" s="42" t="s">
        <v>2573</v>
      </c>
      <c r="G2763" s="41" t="s">
        <v>2422</v>
      </c>
      <c r="H2763" s="41" t="s">
        <v>2574</v>
      </c>
      <c r="I2763" s="41" t="s">
        <v>12</v>
      </c>
      <c r="J2763" s="43">
        <v>100</v>
      </c>
      <c r="K2763" s="44">
        <v>67.2</v>
      </c>
      <c r="L2763" s="45">
        <v>100</v>
      </c>
      <c r="M2763" s="45">
        <v>6720</v>
      </c>
      <c r="N2763" s="46">
        <v>0</v>
      </c>
      <c r="O2763" s="46">
        <v>0</v>
      </c>
      <c r="P2763" s="46">
        <v>6</v>
      </c>
      <c r="Q2763" s="46">
        <v>0</v>
      </c>
      <c r="R2763" s="46">
        <f t="shared" ref="R2763:R2912" si="403">SUM(N2763:Q2763)</f>
        <v>6</v>
      </c>
      <c r="S2763" s="85"/>
      <c r="T2763" s="47">
        <f t="shared" si="396"/>
        <v>0</v>
      </c>
      <c r="U2763" s="47" t="str" cm="1">
        <f t="array" aca="1" ref="U2763" ca="1">IF(S2763="", "×", IF(LEFT(S2763,2)="項番", COUNTIFS($D$2:$D$4001, INDIRECT("D" &amp; ROW()-1), $U$2:$U$4001, "〇"), "〇"))</f>
        <v>×</v>
      </c>
      <c r="V2763" s="47" t="str">
        <f t="shared" si="397"/>
        <v>×</v>
      </c>
      <c r="W2763" s="47" t="str">
        <f t="shared" si="398"/>
        <v>×</v>
      </c>
      <c r="X2763" s="48" t="str">
        <f t="shared" ca="1" si="399"/>
        <v/>
      </c>
      <c r="Y2763" s="47">
        <f t="shared" ca="1" si="400"/>
        <v>0</v>
      </c>
      <c r="Z2763" s="47">
        <f t="shared" si="401"/>
        <v>175</v>
      </c>
      <c r="AA2763" s="47" t="str">
        <f t="shared" si="402"/>
        <v/>
      </c>
    </row>
    <row r="2764" spans="1:27" ht="14.25" customHeight="1" x14ac:dyDescent="0.4">
      <c r="A2764" s="34" t="e">
        <f>_xlfn.CONCAT(D2764,E2764,G2764,#REF!)</f>
        <v>#REF!</v>
      </c>
      <c r="B2764" s="40">
        <v>1088</v>
      </c>
      <c r="C2764" s="40">
        <v>2587</v>
      </c>
      <c r="D2764" s="40">
        <v>175</v>
      </c>
      <c r="E2764" s="41" t="s">
        <v>7520</v>
      </c>
      <c r="F2764" s="42" t="s">
        <v>2575</v>
      </c>
      <c r="G2764" s="41" t="s">
        <v>2422</v>
      </c>
      <c r="H2764" s="41" t="s">
        <v>2576</v>
      </c>
      <c r="I2764" s="41" t="s">
        <v>143</v>
      </c>
      <c r="J2764" s="43">
        <v>1</v>
      </c>
      <c r="K2764" s="44">
        <v>223997</v>
      </c>
      <c r="L2764" s="45">
        <v>1</v>
      </c>
      <c r="M2764" s="45">
        <v>223997</v>
      </c>
      <c r="N2764" s="46">
        <v>1</v>
      </c>
      <c r="O2764" s="46">
        <v>200</v>
      </c>
      <c r="P2764" s="46">
        <v>0</v>
      </c>
      <c r="Q2764" s="46">
        <v>0</v>
      </c>
      <c r="R2764" s="46">
        <f t="shared" si="403"/>
        <v>201</v>
      </c>
      <c r="S2764" s="85"/>
      <c r="T2764" s="47">
        <f t="shared" si="396"/>
        <v>0</v>
      </c>
      <c r="U2764" s="47" t="str" cm="1">
        <f t="array" aca="1" ref="U2764" ca="1">IF(S2764="", "×", IF(LEFT(S2764,2)="項番", COUNTIFS($D$2:$D$4001, INDIRECT("D" &amp; ROW()-1), $U$2:$U$4001, "〇"), "〇"))</f>
        <v>×</v>
      </c>
      <c r="V2764" s="47" t="str">
        <f t="shared" si="397"/>
        <v>×</v>
      </c>
      <c r="W2764" s="47" t="str">
        <f t="shared" si="398"/>
        <v>×</v>
      </c>
      <c r="X2764" s="48" t="str">
        <f t="shared" ca="1" si="399"/>
        <v/>
      </c>
      <c r="Y2764" s="47">
        <f t="shared" ca="1" si="400"/>
        <v>0</v>
      </c>
      <c r="Z2764" s="47">
        <f t="shared" si="401"/>
        <v>175</v>
      </c>
      <c r="AA2764" s="47" t="str">
        <f t="shared" si="402"/>
        <v/>
      </c>
    </row>
    <row r="2765" spans="1:27" ht="14.25" customHeight="1" x14ac:dyDescent="0.4">
      <c r="A2765" s="34" t="e">
        <f>_xlfn.CONCAT(D2765,E2765,G2765,#REF!)</f>
        <v>#REF!</v>
      </c>
      <c r="B2765" s="40">
        <v>1089</v>
      </c>
      <c r="C2765" s="40">
        <v>2588</v>
      </c>
      <c r="D2765" s="40">
        <v>175</v>
      </c>
      <c r="E2765" s="41" t="s">
        <v>7520</v>
      </c>
      <c r="F2765" s="42" t="s">
        <v>2577</v>
      </c>
      <c r="G2765" s="41" t="s">
        <v>2422</v>
      </c>
      <c r="H2765" s="41" t="s">
        <v>2578</v>
      </c>
      <c r="I2765" s="41" t="s">
        <v>12</v>
      </c>
      <c r="J2765" s="43">
        <v>100</v>
      </c>
      <c r="K2765" s="44">
        <v>12.5</v>
      </c>
      <c r="L2765" s="45">
        <v>100</v>
      </c>
      <c r="M2765" s="45">
        <v>1250</v>
      </c>
      <c r="N2765" s="46">
        <v>0</v>
      </c>
      <c r="O2765" s="46">
        <v>0</v>
      </c>
      <c r="P2765" s="46">
        <v>0</v>
      </c>
      <c r="Q2765" s="46">
        <v>12</v>
      </c>
      <c r="R2765" s="46">
        <f t="shared" si="403"/>
        <v>12</v>
      </c>
      <c r="S2765" s="85"/>
      <c r="T2765" s="47">
        <f t="shared" si="396"/>
        <v>0</v>
      </c>
      <c r="U2765" s="47" t="str" cm="1">
        <f t="array" aca="1" ref="U2765" ca="1">IF(S2765="", "×", IF(LEFT(S2765,2)="項番", COUNTIFS($D$2:$D$4001, INDIRECT("D" &amp; ROW()-1), $U$2:$U$4001, "〇"), "〇"))</f>
        <v>×</v>
      </c>
      <c r="V2765" s="47" t="str">
        <f t="shared" si="397"/>
        <v>×</v>
      </c>
      <c r="W2765" s="47" t="str">
        <f t="shared" si="398"/>
        <v>×</v>
      </c>
      <c r="X2765" s="48" t="str">
        <f t="shared" ca="1" si="399"/>
        <v/>
      </c>
      <c r="Y2765" s="47">
        <f t="shared" ca="1" si="400"/>
        <v>0</v>
      </c>
      <c r="Z2765" s="47">
        <f t="shared" si="401"/>
        <v>175</v>
      </c>
      <c r="AA2765" s="47" t="str">
        <f t="shared" si="402"/>
        <v/>
      </c>
    </row>
    <row r="2766" spans="1:27" ht="14.25" customHeight="1" x14ac:dyDescent="0.4">
      <c r="A2766" s="34" t="e">
        <f>_xlfn.CONCAT(D2766,E2766,G2766,#REF!)</f>
        <v>#REF!</v>
      </c>
      <c r="B2766" s="40">
        <v>1090</v>
      </c>
      <c r="C2766" s="40">
        <v>2589</v>
      </c>
      <c r="D2766" s="40">
        <v>175</v>
      </c>
      <c r="E2766" s="41" t="s">
        <v>7520</v>
      </c>
      <c r="F2766" s="42" t="s">
        <v>2579</v>
      </c>
      <c r="G2766" s="41" t="s">
        <v>2422</v>
      </c>
      <c r="H2766" s="41" t="s">
        <v>2580</v>
      </c>
      <c r="I2766" s="41" t="s">
        <v>143</v>
      </c>
      <c r="J2766" s="43">
        <v>1</v>
      </c>
      <c r="K2766" s="44">
        <v>16294</v>
      </c>
      <c r="L2766" s="45">
        <v>1</v>
      </c>
      <c r="M2766" s="45">
        <v>16294</v>
      </c>
      <c r="N2766" s="46">
        <v>0</v>
      </c>
      <c r="O2766" s="46">
        <v>0</v>
      </c>
      <c r="P2766" s="46">
        <v>40</v>
      </c>
      <c r="Q2766" s="46">
        <v>0</v>
      </c>
      <c r="R2766" s="46">
        <f t="shared" si="403"/>
        <v>40</v>
      </c>
      <c r="S2766" s="85"/>
      <c r="T2766" s="47">
        <f t="shared" si="396"/>
        <v>0</v>
      </c>
      <c r="U2766" s="47" t="str" cm="1">
        <f t="array" aca="1" ref="U2766" ca="1">IF(S2766="", "×", IF(LEFT(S2766,2)="項番", COUNTIFS($D$2:$D$4001, INDIRECT("D" &amp; ROW()-1), $U$2:$U$4001, "〇"), "〇"))</f>
        <v>×</v>
      </c>
      <c r="V2766" s="47" t="str">
        <f t="shared" si="397"/>
        <v>×</v>
      </c>
      <c r="W2766" s="47" t="str">
        <f t="shared" si="398"/>
        <v>×</v>
      </c>
      <c r="X2766" s="48" t="str">
        <f t="shared" ca="1" si="399"/>
        <v/>
      </c>
      <c r="Y2766" s="47">
        <f t="shared" ca="1" si="400"/>
        <v>0</v>
      </c>
      <c r="Z2766" s="47">
        <f t="shared" si="401"/>
        <v>175</v>
      </c>
      <c r="AA2766" s="47" t="str">
        <f t="shared" si="402"/>
        <v/>
      </c>
    </row>
    <row r="2767" spans="1:27" ht="14.25" customHeight="1" x14ac:dyDescent="0.4">
      <c r="A2767" s="34" t="e">
        <f>_xlfn.CONCAT(D2767,E2767,G2767,#REF!)</f>
        <v>#REF!</v>
      </c>
      <c r="B2767" s="40">
        <v>1091</v>
      </c>
      <c r="C2767" s="40">
        <v>2590</v>
      </c>
      <c r="D2767" s="40">
        <v>175</v>
      </c>
      <c r="E2767" s="41" t="s">
        <v>7520</v>
      </c>
      <c r="F2767" s="42" t="s">
        <v>2581</v>
      </c>
      <c r="G2767" s="41" t="s">
        <v>2422</v>
      </c>
      <c r="H2767" s="41" t="s">
        <v>2582</v>
      </c>
      <c r="I2767" s="41" t="s">
        <v>143</v>
      </c>
      <c r="J2767" s="43">
        <v>1</v>
      </c>
      <c r="K2767" s="44">
        <v>29719</v>
      </c>
      <c r="L2767" s="45">
        <v>1</v>
      </c>
      <c r="M2767" s="45">
        <v>29719</v>
      </c>
      <c r="N2767" s="46">
        <v>0</v>
      </c>
      <c r="O2767" s="46">
        <v>24</v>
      </c>
      <c r="P2767" s="46">
        <v>0</v>
      </c>
      <c r="Q2767" s="46">
        <v>0</v>
      </c>
      <c r="R2767" s="46">
        <f t="shared" si="403"/>
        <v>24</v>
      </c>
      <c r="S2767" s="85"/>
      <c r="T2767" s="47">
        <f t="shared" si="396"/>
        <v>0</v>
      </c>
      <c r="U2767" s="47" t="str" cm="1">
        <f t="array" aca="1" ref="U2767" ca="1">IF(S2767="", "×", IF(LEFT(S2767,2)="項番", COUNTIFS($D$2:$D$4001, INDIRECT("D" &amp; ROW()-1), $U$2:$U$4001, "〇"), "〇"))</f>
        <v>×</v>
      </c>
      <c r="V2767" s="47" t="str">
        <f t="shared" si="397"/>
        <v>×</v>
      </c>
      <c r="W2767" s="47" t="str">
        <f t="shared" si="398"/>
        <v>×</v>
      </c>
      <c r="X2767" s="48" t="str">
        <f t="shared" ca="1" si="399"/>
        <v/>
      </c>
      <c r="Y2767" s="47">
        <f t="shared" ca="1" si="400"/>
        <v>0</v>
      </c>
      <c r="Z2767" s="47">
        <f t="shared" si="401"/>
        <v>175</v>
      </c>
      <c r="AA2767" s="47" t="str">
        <f t="shared" si="402"/>
        <v/>
      </c>
    </row>
    <row r="2768" spans="1:27" ht="14.25" customHeight="1" x14ac:dyDescent="0.4">
      <c r="A2768" s="34" t="e">
        <f>_xlfn.CONCAT(D2768,E2768,G2768,#REF!)</f>
        <v>#REF!</v>
      </c>
      <c r="B2768" s="40">
        <v>1092</v>
      </c>
      <c r="C2768" s="40">
        <v>2591</v>
      </c>
      <c r="D2768" s="40">
        <v>175</v>
      </c>
      <c r="E2768" s="41" t="s">
        <v>7520</v>
      </c>
      <c r="F2768" s="42" t="s">
        <v>2583</v>
      </c>
      <c r="G2768" s="41" t="s">
        <v>2422</v>
      </c>
      <c r="H2768" s="41" t="s">
        <v>2584</v>
      </c>
      <c r="I2768" s="41" t="s">
        <v>2585</v>
      </c>
      <c r="J2768" s="43">
        <v>210</v>
      </c>
      <c r="K2768" s="44">
        <v>12.8</v>
      </c>
      <c r="L2768" s="45">
        <v>210</v>
      </c>
      <c r="M2768" s="45">
        <v>2688</v>
      </c>
      <c r="N2768" s="46">
        <v>0</v>
      </c>
      <c r="O2768" s="46">
        <v>0</v>
      </c>
      <c r="P2768" s="46">
        <v>1</v>
      </c>
      <c r="Q2768" s="46">
        <v>0</v>
      </c>
      <c r="R2768" s="46">
        <f t="shared" si="403"/>
        <v>1</v>
      </c>
      <c r="S2768" s="85"/>
      <c r="T2768" s="47">
        <f t="shared" si="396"/>
        <v>0</v>
      </c>
      <c r="U2768" s="47" t="str" cm="1">
        <f t="array" aca="1" ref="U2768" ca="1">IF(S2768="", "×", IF(LEFT(S2768,2)="項番", COUNTIFS($D$2:$D$4001, INDIRECT("D" &amp; ROW()-1), $U$2:$U$4001, "〇"), "〇"))</f>
        <v>×</v>
      </c>
      <c r="V2768" s="47" t="str">
        <f t="shared" si="397"/>
        <v>×</v>
      </c>
      <c r="W2768" s="47" t="str">
        <f t="shared" si="398"/>
        <v>×</v>
      </c>
      <c r="X2768" s="48" t="str">
        <f t="shared" ca="1" si="399"/>
        <v/>
      </c>
      <c r="Y2768" s="47">
        <f t="shared" ca="1" si="400"/>
        <v>0</v>
      </c>
      <c r="Z2768" s="47">
        <f t="shared" si="401"/>
        <v>175</v>
      </c>
      <c r="AA2768" s="47" t="str">
        <f t="shared" si="402"/>
        <v/>
      </c>
    </row>
    <row r="2769" spans="1:27" ht="14.25" customHeight="1" x14ac:dyDescent="0.4">
      <c r="A2769" s="34" t="e">
        <f>_xlfn.CONCAT(D2769,E2769,G2769,#REF!)</f>
        <v>#REF!</v>
      </c>
      <c r="B2769" s="40">
        <v>1093</v>
      </c>
      <c r="C2769" s="40">
        <v>2592</v>
      </c>
      <c r="D2769" s="40">
        <v>175</v>
      </c>
      <c r="E2769" s="41" t="s">
        <v>7520</v>
      </c>
      <c r="F2769" s="42" t="s">
        <v>2586</v>
      </c>
      <c r="G2769" s="41" t="s">
        <v>2422</v>
      </c>
      <c r="H2769" s="41" t="s">
        <v>2587</v>
      </c>
      <c r="I2769" s="41" t="s">
        <v>12</v>
      </c>
      <c r="J2769" s="43">
        <v>100</v>
      </c>
      <c r="K2769" s="44">
        <v>16.8</v>
      </c>
      <c r="L2769" s="45">
        <v>100</v>
      </c>
      <c r="M2769" s="45">
        <v>1680</v>
      </c>
      <c r="N2769" s="46">
        <v>100</v>
      </c>
      <c r="O2769" s="46">
        <v>0</v>
      </c>
      <c r="P2769" s="46">
        <v>0</v>
      </c>
      <c r="Q2769" s="46">
        <v>0</v>
      </c>
      <c r="R2769" s="46">
        <f t="shared" si="403"/>
        <v>100</v>
      </c>
      <c r="S2769" s="85"/>
      <c r="T2769" s="47">
        <f t="shared" si="396"/>
        <v>0</v>
      </c>
      <c r="U2769" s="47" t="str" cm="1">
        <f t="array" aca="1" ref="U2769" ca="1">IF(S2769="", "×", IF(LEFT(S2769,2)="項番", COUNTIFS($D$2:$D$4001, INDIRECT("D" &amp; ROW()-1), $U$2:$U$4001, "〇"), "〇"))</f>
        <v>×</v>
      </c>
      <c r="V2769" s="47" t="str">
        <f t="shared" si="397"/>
        <v>×</v>
      </c>
      <c r="W2769" s="47" t="str">
        <f t="shared" si="398"/>
        <v>×</v>
      </c>
      <c r="X2769" s="48" t="str">
        <f t="shared" ca="1" si="399"/>
        <v/>
      </c>
      <c r="Y2769" s="47">
        <f t="shared" ca="1" si="400"/>
        <v>0</v>
      </c>
      <c r="Z2769" s="47">
        <f t="shared" si="401"/>
        <v>175</v>
      </c>
      <c r="AA2769" s="47" t="str">
        <f t="shared" si="402"/>
        <v/>
      </c>
    </row>
    <row r="2770" spans="1:27" ht="14.25" customHeight="1" x14ac:dyDescent="0.4">
      <c r="A2770" s="34" t="e">
        <f>_xlfn.CONCAT(D2770,E2770,G2770,#REF!)</f>
        <v>#REF!</v>
      </c>
      <c r="B2770" s="40">
        <v>1094</v>
      </c>
      <c r="C2770" s="40">
        <v>2593</v>
      </c>
      <c r="D2770" s="40">
        <v>175</v>
      </c>
      <c r="E2770" s="41" t="s">
        <v>7520</v>
      </c>
      <c r="F2770" s="42" t="s">
        <v>2588</v>
      </c>
      <c r="G2770" s="41" t="s">
        <v>2422</v>
      </c>
      <c r="H2770" s="41" t="s">
        <v>2589</v>
      </c>
      <c r="I2770" s="41" t="s">
        <v>12</v>
      </c>
      <c r="J2770" s="43">
        <v>100</v>
      </c>
      <c r="K2770" s="44">
        <v>91.6</v>
      </c>
      <c r="L2770" s="45">
        <v>100</v>
      </c>
      <c r="M2770" s="45">
        <v>9160</v>
      </c>
      <c r="N2770" s="46">
        <v>132</v>
      </c>
      <c r="O2770" s="46">
        <v>0</v>
      </c>
      <c r="P2770" s="46">
        <v>0</v>
      </c>
      <c r="Q2770" s="46">
        <v>0</v>
      </c>
      <c r="R2770" s="46">
        <f t="shared" si="403"/>
        <v>132</v>
      </c>
      <c r="S2770" s="85"/>
      <c r="T2770" s="47">
        <f t="shared" si="396"/>
        <v>0</v>
      </c>
      <c r="U2770" s="47" t="str" cm="1">
        <f t="array" aca="1" ref="U2770" ca="1">IF(S2770="", "×", IF(LEFT(S2770,2)="項番", COUNTIFS($D$2:$D$4001, INDIRECT("D" &amp; ROW()-1), $U$2:$U$4001, "〇"), "〇"))</f>
        <v>×</v>
      </c>
      <c r="V2770" s="47" t="str">
        <f t="shared" si="397"/>
        <v>×</v>
      </c>
      <c r="W2770" s="47" t="str">
        <f t="shared" si="398"/>
        <v>×</v>
      </c>
      <c r="X2770" s="48" t="str">
        <f t="shared" ca="1" si="399"/>
        <v/>
      </c>
      <c r="Y2770" s="47">
        <f t="shared" ca="1" si="400"/>
        <v>0</v>
      </c>
      <c r="Z2770" s="47">
        <f t="shared" si="401"/>
        <v>175</v>
      </c>
      <c r="AA2770" s="47" t="str">
        <f t="shared" si="402"/>
        <v/>
      </c>
    </row>
    <row r="2771" spans="1:27" ht="14.25" customHeight="1" x14ac:dyDescent="0.4">
      <c r="A2771" s="34" t="e">
        <f>_xlfn.CONCAT(D2771,E2771,G2771,#REF!)</f>
        <v>#REF!</v>
      </c>
      <c r="B2771" s="40">
        <v>1095</v>
      </c>
      <c r="C2771" s="40">
        <v>2594</v>
      </c>
      <c r="D2771" s="40">
        <v>175</v>
      </c>
      <c r="E2771" s="41" t="s">
        <v>7520</v>
      </c>
      <c r="F2771" s="42" t="s">
        <v>2590</v>
      </c>
      <c r="G2771" s="41" t="s">
        <v>2422</v>
      </c>
      <c r="H2771" s="41" t="s">
        <v>2591</v>
      </c>
      <c r="I2771" s="41" t="s">
        <v>12</v>
      </c>
      <c r="J2771" s="43">
        <v>100</v>
      </c>
      <c r="K2771" s="44">
        <v>136.69999999999999</v>
      </c>
      <c r="L2771" s="45">
        <v>100</v>
      </c>
      <c r="M2771" s="45">
        <v>13669.999999999998</v>
      </c>
      <c r="N2771" s="46">
        <v>0</v>
      </c>
      <c r="O2771" s="46">
        <v>0</v>
      </c>
      <c r="P2771" s="46">
        <v>5</v>
      </c>
      <c r="Q2771" s="46">
        <v>0</v>
      </c>
      <c r="R2771" s="46">
        <f t="shared" si="403"/>
        <v>5</v>
      </c>
      <c r="S2771" s="85"/>
      <c r="T2771" s="47">
        <f t="shared" si="396"/>
        <v>0</v>
      </c>
      <c r="U2771" s="47" t="str" cm="1">
        <f t="array" aca="1" ref="U2771" ca="1">IF(S2771="", "×", IF(LEFT(S2771,2)="項番", COUNTIFS($D$2:$D$4001, INDIRECT("D" &amp; ROW()-1), $U$2:$U$4001, "〇"), "〇"))</f>
        <v>×</v>
      </c>
      <c r="V2771" s="47" t="str">
        <f t="shared" si="397"/>
        <v>×</v>
      </c>
      <c r="W2771" s="47" t="str">
        <f t="shared" si="398"/>
        <v>×</v>
      </c>
      <c r="X2771" s="48" t="str">
        <f t="shared" ca="1" si="399"/>
        <v/>
      </c>
      <c r="Y2771" s="47">
        <f t="shared" ca="1" si="400"/>
        <v>0</v>
      </c>
      <c r="Z2771" s="47">
        <f t="shared" si="401"/>
        <v>175</v>
      </c>
      <c r="AA2771" s="47" t="str">
        <f t="shared" si="402"/>
        <v/>
      </c>
    </row>
    <row r="2772" spans="1:27" ht="14.25" customHeight="1" x14ac:dyDescent="0.4">
      <c r="A2772" s="34" t="e">
        <f>_xlfn.CONCAT(D2772,E2772,G2772,#REF!)</f>
        <v>#REF!</v>
      </c>
      <c r="B2772" s="40">
        <v>1096</v>
      </c>
      <c r="C2772" s="40">
        <v>2595</v>
      </c>
      <c r="D2772" s="40">
        <v>175</v>
      </c>
      <c r="E2772" s="41" t="s">
        <v>7520</v>
      </c>
      <c r="F2772" s="42" t="s">
        <v>2592</v>
      </c>
      <c r="G2772" s="41" t="s">
        <v>2422</v>
      </c>
      <c r="H2772" s="41" t="s">
        <v>2593</v>
      </c>
      <c r="I2772" s="41" t="s">
        <v>12</v>
      </c>
      <c r="J2772" s="43">
        <v>100</v>
      </c>
      <c r="K2772" s="44">
        <v>161.69999999999999</v>
      </c>
      <c r="L2772" s="45">
        <v>100</v>
      </c>
      <c r="M2772" s="45">
        <v>16169.999999999998</v>
      </c>
      <c r="N2772" s="46">
        <v>0</v>
      </c>
      <c r="O2772" s="46">
        <v>0</v>
      </c>
      <c r="P2772" s="46">
        <v>0</v>
      </c>
      <c r="Q2772" s="46">
        <v>24</v>
      </c>
      <c r="R2772" s="46">
        <f t="shared" si="403"/>
        <v>24</v>
      </c>
      <c r="S2772" s="85"/>
      <c r="T2772" s="47">
        <f t="shared" si="396"/>
        <v>0</v>
      </c>
      <c r="U2772" s="47" t="str" cm="1">
        <f t="array" aca="1" ref="U2772" ca="1">IF(S2772="", "×", IF(LEFT(S2772,2)="項番", COUNTIFS($D$2:$D$4001, INDIRECT("D" &amp; ROW()-1), $U$2:$U$4001, "〇"), "〇"))</f>
        <v>×</v>
      </c>
      <c r="V2772" s="47" t="str">
        <f t="shared" si="397"/>
        <v>×</v>
      </c>
      <c r="W2772" s="47" t="str">
        <f t="shared" si="398"/>
        <v>×</v>
      </c>
      <c r="X2772" s="48" t="str">
        <f t="shared" ca="1" si="399"/>
        <v/>
      </c>
      <c r="Y2772" s="47">
        <f t="shared" ca="1" si="400"/>
        <v>0</v>
      </c>
      <c r="Z2772" s="47">
        <f t="shared" si="401"/>
        <v>175</v>
      </c>
      <c r="AA2772" s="47" t="str">
        <f t="shared" si="402"/>
        <v/>
      </c>
    </row>
    <row r="2773" spans="1:27" ht="14.25" customHeight="1" x14ac:dyDescent="0.4">
      <c r="A2773" s="34" t="e">
        <f>_xlfn.CONCAT(D2773,E2773,G2773,#REF!)</f>
        <v>#REF!</v>
      </c>
      <c r="B2773" s="40">
        <v>1097</v>
      </c>
      <c r="C2773" s="40">
        <v>2596</v>
      </c>
      <c r="D2773" s="40">
        <v>175</v>
      </c>
      <c r="E2773" s="41" t="s">
        <v>7520</v>
      </c>
      <c r="F2773" s="42" t="s">
        <v>2594</v>
      </c>
      <c r="G2773" s="41" t="s">
        <v>2422</v>
      </c>
      <c r="H2773" s="41" t="s">
        <v>2595</v>
      </c>
      <c r="I2773" s="41" t="s">
        <v>2539</v>
      </c>
      <c r="J2773" s="43">
        <v>5</v>
      </c>
      <c r="K2773" s="44">
        <v>239.4</v>
      </c>
      <c r="L2773" s="45">
        <v>25</v>
      </c>
      <c r="M2773" s="45">
        <v>5985</v>
      </c>
      <c r="N2773" s="46">
        <v>0</v>
      </c>
      <c r="O2773" s="46">
        <v>0</v>
      </c>
      <c r="P2773" s="46">
        <v>1</v>
      </c>
      <c r="Q2773" s="46">
        <v>2</v>
      </c>
      <c r="R2773" s="46">
        <f t="shared" si="403"/>
        <v>3</v>
      </c>
      <c r="S2773" s="85"/>
      <c r="T2773" s="47">
        <f t="shared" si="396"/>
        <v>0</v>
      </c>
      <c r="U2773" s="47" t="str" cm="1">
        <f t="array" aca="1" ref="U2773" ca="1">IF(S2773="", "×", IF(LEFT(S2773,2)="項番", COUNTIFS($D$2:$D$4001, INDIRECT("D" &amp; ROW()-1), $U$2:$U$4001, "〇"), "〇"))</f>
        <v>×</v>
      </c>
      <c r="V2773" s="47" t="str">
        <f t="shared" si="397"/>
        <v>×</v>
      </c>
      <c r="W2773" s="47" t="str">
        <f t="shared" si="398"/>
        <v>×</v>
      </c>
      <c r="X2773" s="48" t="str">
        <f t="shared" ca="1" si="399"/>
        <v/>
      </c>
      <c r="Y2773" s="47">
        <f t="shared" ca="1" si="400"/>
        <v>0</v>
      </c>
      <c r="Z2773" s="47">
        <f t="shared" si="401"/>
        <v>175</v>
      </c>
      <c r="AA2773" s="47" t="str">
        <f t="shared" si="402"/>
        <v/>
      </c>
    </row>
    <row r="2774" spans="1:27" ht="14.25" customHeight="1" x14ac:dyDescent="0.4">
      <c r="A2774" s="34" t="e">
        <f>_xlfn.CONCAT(D2774,E2774,G2774,#REF!)</f>
        <v>#REF!</v>
      </c>
      <c r="B2774" s="40">
        <v>1098</v>
      </c>
      <c r="C2774" s="40">
        <v>2597</v>
      </c>
      <c r="D2774" s="40">
        <v>175</v>
      </c>
      <c r="E2774" s="41" t="s">
        <v>7520</v>
      </c>
      <c r="F2774" s="42" t="s">
        <v>2596</v>
      </c>
      <c r="G2774" s="41" t="s">
        <v>2422</v>
      </c>
      <c r="H2774" s="41" t="s">
        <v>2597</v>
      </c>
      <c r="I2774" s="41" t="s">
        <v>12</v>
      </c>
      <c r="J2774" s="43">
        <v>100</v>
      </c>
      <c r="K2774" s="44">
        <v>10.8</v>
      </c>
      <c r="L2774" s="45">
        <v>100</v>
      </c>
      <c r="M2774" s="45">
        <v>1080</v>
      </c>
      <c r="N2774" s="46">
        <v>22</v>
      </c>
      <c r="O2774" s="46">
        <v>50</v>
      </c>
      <c r="P2774" s="46">
        <v>66</v>
      </c>
      <c r="Q2774" s="46">
        <v>0</v>
      </c>
      <c r="R2774" s="46">
        <f t="shared" si="403"/>
        <v>138</v>
      </c>
      <c r="S2774" s="85"/>
      <c r="T2774" s="47">
        <f t="shared" si="396"/>
        <v>0</v>
      </c>
      <c r="U2774" s="47" t="str" cm="1">
        <f t="array" aca="1" ref="U2774" ca="1">IF(S2774="", "×", IF(LEFT(S2774,2)="項番", COUNTIFS($D$2:$D$4001, INDIRECT("D" &amp; ROW()-1), $U$2:$U$4001, "〇"), "〇"))</f>
        <v>×</v>
      </c>
      <c r="V2774" s="47" t="str">
        <f t="shared" si="397"/>
        <v>×</v>
      </c>
      <c r="W2774" s="47" t="str">
        <f t="shared" si="398"/>
        <v>×</v>
      </c>
      <c r="X2774" s="48" t="str">
        <f t="shared" ca="1" si="399"/>
        <v/>
      </c>
      <c r="Y2774" s="47">
        <f t="shared" ca="1" si="400"/>
        <v>0</v>
      </c>
      <c r="Z2774" s="47">
        <f t="shared" si="401"/>
        <v>175</v>
      </c>
      <c r="AA2774" s="47" t="str">
        <f t="shared" si="402"/>
        <v/>
      </c>
    </row>
    <row r="2775" spans="1:27" ht="14.25" customHeight="1" x14ac:dyDescent="0.4">
      <c r="A2775" s="34" t="e">
        <f>_xlfn.CONCAT(D2775,E2775,G2775,#REF!)</f>
        <v>#REF!</v>
      </c>
      <c r="B2775" s="40">
        <v>1099</v>
      </c>
      <c r="C2775" s="40">
        <v>2598</v>
      </c>
      <c r="D2775" s="40">
        <v>175</v>
      </c>
      <c r="E2775" s="41" t="s">
        <v>7520</v>
      </c>
      <c r="F2775" s="42" t="s">
        <v>2598</v>
      </c>
      <c r="G2775" s="41" t="s">
        <v>2422</v>
      </c>
      <c r="H2775" s="41" t="s">
        <v>2599</v>
      </c>
      <c r="I2775" s="41" t="s">
        <v>12</v>
      </c>
      <c r="J2775" s="43">
        <v>100</v>
      </c>
      <c r="K2775" s="44">
        <v>10.8</v>
      </c>
      <c r="L2775" s="45">
        <v>100</v>
      </c>
      <c r="M2775" s="45">
        <v>1080</v>
      </c>
      <c r="N2775" s="46">
        <v>34</v>
      </c>
      <c r="O2775" s="46">
        <v>0</v>
      </c>
      <c r="P2775" s="46">
        <v>40</v>
      </c>
      <c r="Q2775" s="46">
        <v>10</v>
      </c>
      <c r="R2775" s="46">
        <f t="shared" si="403"/>
        <v>84</v>
      </c>
      <c r="S2775" s="85"/>
      <c r="T2775" s="47">
        <f t="shared" si="396"/>
        <v>0</v>
      </c>
      <c r="U2775" s="47" t="str" cm="1">
        <f t="array" aca="1" ref="U2775" ca="1">IF(S2775="", "×", IF(LEFT(S2775,2)="項番", COUNTIFS($D$2:$D$4001, INDIRECT("D" &amp; ROW()-1), $U$2:$U$4001, "〇"), "〇"))</f>
        <v>×</v>
      </c>
      <c r="V2775" s="47" t="str">
        <f t="shared" si="397"/>
        <v>×</v>
      </c>
      <c r="W2775" s="47" t="str">
        <f t="shared" si="398"/>
        <v>×</v>
      </c>
      <c r="X2775" s="48" t="str">
        <f t="shared" ca="1" si="399"/>
        <v/>
      </c>
      <c r="Y2775" s="47">
        <f t="shared" ca="1" si="400"/>
        <v>0</v>
      </c>
      <c r="Z2775" s="47">
        <f t="shared" si="401"/>
        <v>175</v>
      </c>
      <c r="AA2775" s="47" t="str">
        <f t="shared" si="402"/>
        <v/>
      </c>
    </row>
    <row r="2776" spans="1:27" ht="14.25" customHeight="1" x14ac:dyDescent="0.4">
      <c r="A2776" s="34" t="e">
        <f>_xlfn.CONCAT(D2776,E2776,G2776,#REF!)</f>
        <v>#REF!</v>
      </c>
      <c r="B2776" s="40">
        <v>1100</v>
      </c>
      <c r="C2776" s="40">
        <v>2599</v>
      </c>
      <c r="D2776" s="40">
        <v>175</v>
      </c>
      <c r="E2776" s="41" t="s">
        <v>7520</v>
      </c>
      <c r="F2776" s="42" t="s">
        <v>2600</v>
      </c>
      <c r="G2776" s="41" t="s">
        <v>2422</v>
      </c>
      <c r="H2776" s="41" t="s">
        <v>2599</v>
      </c>
      <c r="I2776" s="41" t="s">
        <v>2601</v>
      </c>
      <c r="J2776" s="43">
        <v>500</v>
      </c>
      <c r="K2776" s="44">
        <v>10.8</v>
      </c>
      <c r="L2776" s="45">
        <v>500</v>
      </c>
      <c r="M2776" s="45">
        <v>5400</v>
      </c>
      <c r="N2776" s="46">
        <v>0</v>
      </c>
      <c r="O2776" s="46">
        <v>36</v>
      </c>
      <c r="P2776" s="46">
        <v>0</v>
      </c>
      <c r="Q2776" s="46">
        <v>0</v>
      </c>
      <c r="R2776" s="46">
        <f t="shared" si="403"/>
        <v>36</v>
      </c>
      <c r="S2776" s="85"/>
      <c r="T2776" s="47">
        <f t="shared" si="396"/>
        <v>0</v>
      </c>
      <c r="U2776" s="47" t="str" cm="1">
        <f t="array" aca="1" ref="U2776" ca="1">IF(S2776="", "×", IF(LEFT(S2776,2)="項番", COUNTIFS($D$2:$D$4001, INDIRECT("D" &amp; ROW()-1), $U$2:$U$4001, "〇"), "〇"))</f>
        <v>×</v>
      </c>
      <c r="V2776" s="47" t="str">
        <f t="shared" si="397"/>
        <v>×</v>
      </c>
      <c r="W2776" s="47" t="str">
        <f t="shared" si="398"/>
        <v>×</v>
      </c>
      <c r="X2776" s="48" t="str">
        <f t="shared" ca="1" si="399"/>
        <v/>
      </c>
      <c r="Y2776" s="47">
        <f t="shared" ca="1" si="400"/>
        <v>0</v>
      </c>
      <c r="Z2776" s="47">
        <f t="shared" si="401"/>
        <v>175</v>
      </c>
      <c r="AA2776" s="47" t="str">
        <f t="shared" si="402"/>
        <v/>
      </c>
    </row>
    <row r="2777" spans="1:27" ht="14.25" customHeight="1" x14ac:dyDescent="0.4">
      <c r="A2777" s="34" t="e">
        <f>_xlfn.CONCAT(D2777,E2777,G2777,#REF!)</f>
        <v>#REF!</v>
      </c>
      <c r="B2777" s="40">
        <v>1101</v>
      </c>
      <c r="C2777" s="40">
        <v>2600</v>
      </c>
      <c r="D2777" s="40">
        <v>175</v>
      </c>
      <c r="E2777" s="41" t="s">
        <v>7520</v>
      </c>
      <c r="F2777" s="42" t="s">
        <v>2602</v>
      </c>
      <c r="G2777" s="41" t="s">
        <v>2422</v>
      </c>
      <c r="H2777" s="41" t="s">
        <v>2603</v>
      </c>
      <c r="I2777" s="41" t="s">
        <v>12</v>
      </c>
      <c r="J2777" s="43">
        <v>100</v>
      </c>
      <c r="K2777" s="44">
        <v>11.6</v>
      </c>
      <c r="L2777" s="45">
        <v>100</v>
      </c>
      <c r="M2777" s="45">
        <v>1160</v>
      </c>
      <c r="N2777" s="46">
        <v>0</v>
      </c>
      <c r="O2777" s="46">
        <v>0</v>
      </c>
      <c r="P2777" s="46">
        <v>2</v>
      </c>
      <c r="Q2777" s="46">
        <v>0</v>
      </c>
      <c r="R2777" s="46">
        <f t="shared" si="403"/>
        <v>2</v>
      </c>
      <c r="S2777" s="85"/>
      <c r="T2777" s="47">
        <f t="shared" si="396"/>
        <v>0</v>
      </c>
      <c r="U2777" s="47" t="str" cm="1">
        <f t="array" aca="1" ref="U2777" ca="1">IF(S2777="", "×", IF(LEFT(S2777,2)="項番", COUNTIFS($D$2:$D$4001, INDIRECT("D" &amp; ROW()-1), $U$2:$U$4001, "〇"), "〇"))</f>
        <v>×</v>
      </c>
      <c r="V2777" s="47" t="str">
        <f t="shared" si="397"/>
        <v>×</v>
      </c>
      <c r="W2777" s="47" t="str">
        <f t="shared" si="398"/>
        <v>×</v>
      </c>
      <c r="X2777" s="48" t="str">
        <f t="shared" ca="1" si="399"/>
        <v/>
      </c>
      <c r="Y2777" s="47">
        <f t="shared" ca="1" si="400"/>
        <v>0</v>
      </c>
      <c r="Z2777" s="47">
        <f t="shared" si="401"/>
        <v>175</v>
      </c>
      <c r="AA2777" s="47" t="str">
        <f t="shared" si="402"/>
        <v/>
      </c>
    </row>
    <row r="2778" spans="1:27" ht="14.25" customHeight="1" x14ac:dyDescent="0.4">
      <c r="A2778" s="34" t="e">
        <f>_xlfn.CONCAT(D2778,E2778,G2778,#REF!)</f>
        <v>#REF!</v>
      </c>
      <c r="B2778" s="40">
        <v>1103</v>
      </c>
      <c r="C2778" s="40">
        <v>2601</v>
      </c>
      <c r="D2778" s="40">
        <v>175</v>
      </c>
      <c r="E2778" s="41" t="s">
        <v>7520</v>
      </c>
      <c r="F2778" s="42" t="s">
        <v>2606</v>
      </c>
      <c r="G2778" s="41" t="s">
        <v>2422</v>
      </c>
      <c r="H2778" s="41" t="s">
        <v>2607</v>
      </c>
      <c r="I2778" s="41" t="s">
        <v>143</v>
      </c>
      <c r="J2778" s="43">
        <v>1</v>
      </c>
      <c r="K2778" s="44">
        <v>388958</v>
      </c>
      <c r="L2778" s="45">
        <v>1</v>
      </c>
      <c r="M2778" s="45">
        <v>388958</v>
      </c>
      <c r="N2778" s="46">
        <v>0</v>
      </c>
      <c r="O2778" s="46">
        <v>144</v>
      </c>
      <c r="P2778" s="46">
        <v>60</v>
      </c>
      <c r="Q2778" s="46">
        <v>0</v>
      </c>
      <c r="R2778" s="46">
        <f t="shared" ref="R2778:R2815" si="404">SUM(N2778:Q2778)</f>
        <v>204</v>
      </c>
      <c r="S2778" s="85"/>
      <c r="T2778" s="47">
        <f t="shared" si="396"/>
        <v>0</v>
      </c>
      <c r="U2778" s="47" t="str" cm="1">
        <f t="array" aca="1" ref="U2778" ca="1">IF(S2778="", "×", IF(LEFT(S2778,2)="項番", COUNTIFS($D$2:$D$4001, INDIRECT("D" &amp; ROW()-1), $U$2:$U$4001, "〇"), "〇"))</f>
        <v>×</v>
      </c>
      <c r="V2778" s="47" t="str">
        <f t="shared" si="397"/>
        <v>×</v>
      </c>
      <c r="W2778" s="47" t="str">
        <f t="shared" si="398"/>
        <v>×</v>
      </c>
      <c r="X2778" s="48" t="str">
        <f t="shared" ca="1" si="399"/>
        <v/>
      </c>
      <c r="Y2778" s="47">
        <f t="shared" ca="1" si="400"/>
        <v>0</v>
      </c>
      <c r="Z2778" s="47">
        <f t="shared" si="401"/>
        <v>175</v>
      </c>
      <c r="AA2778" s="47" t="str">
        <f t="shared" si="402"/>
        <v/>
      </c>
    </row>
    <row r="2779" spans="1:27" ht="14.25" customHeight="1" x14ac:dyDescent="0.4">
      <c r="A2779" s="34" t="e">
        <f>_xlfn.CONCAT(D2779,E2779,G2779,#REF!)</f>
        <v>#REF!</v>
      </c>
      <c r="B2779" s="40">
        <v>1104</v>
      </c>
      <c r="C2779" s="40">
        <v>2602</v>
      </c>
      <c r="D2779" s="40">
        <v>175</v>
      </c>
      <c r="E2779" s="41" t="s">
        <v>7520</v>
      </c>
      <c r="F2779" s="42" t="s">
        <v>2608</v>
      </c>
      <c r="G2779" s="41" t="s">
        <v>2422</v>
      </c>
      <c r="H2779" s="41" t="s">
        <v>2609</v>
      </c>
      <c r="I2779" s="41" t="s">
        <v>25</v>
      </c>
      <c r="J2779" s="43">
        <v>1</v>
      </c>
      <c r="K2779" s="44">
        <v>2.6</v>
      </c>
      <c r="L2779" s="45">
        <v>500</v>
      </c>
      <c r="M2779" s="45">
        <v>1300</v>
      </c>
      <c r="N2779" s="46">
        <v>140</v>
      </c>
      <c r="O2779" s="46">
        <v>0</v>
      </c>
      <c r="P2779" s="46">
        <v>0</v>
      </c>
      <c r="Q2779" s="46">
        <v>0</v>
      </c>
      <c r="R2779" s="46">
        <f t="shared" si="404"/>
        <v>140</v>
      </c>
      <c r="S2779" s="85"/>
      <c r="T2779" s="47">
        <f t="shared" si="396"/>
        <v>0</v>
      </c>
      <c r="U2779" s="47" t="str" cm="1">
        <f t="array" aca="1" ref="U2779" ca="1">IF(S2779="", "×", IF(LEFT(S2779,2)="項番", COUNTIFS($D$2:$D$4001, INDIRECT("D" &amp; ROW()-1), $U$2:$U$4001, "〇"), "〇"))</f>
        <v>×</v>
      </c>
      <c r="V2779" s="47" t="str">
        <f t="shared" si="397"/>
        <v>×</v>
      </c>
      <c r="W2779" s="47" t="str">
        <f t="shared" si="398"/>
        <v>×</v>
      </c>
      <c r="X2779" s="48" t="str">
        <f t="shared" ca="1" si="399"/>
        <v/>
      </c>
      <c r="Y2779" s="47">
        <f t="shared" ca="1" si="400"/>
        <v>0</v>
      </c>
      <c r="Z2779" s="47">
        <f t="shared" si="401"/>
        <v>175</v>
      </c>
      <c r="AA2779" s="47" t="str">
        <f t="shared" si="402"/>
        <v/>
      </c>
    </row>
    <row r="2780" spans="1:27" ht="14.25" customHeight="1" x14ac:dyDescent="0.4">
      <c r="A2780" s="34" t="e">
        <f>_xlfn.CONCAT(D2780,E2780,G2780,#REF!)</f>
        <v>#REF!</v>
      </c>
      <c r="B2780" s="40">
        <v>1105</v>
      </c>
      <c r="C2780" s="40">
        <v>2603</v>
      </c>
      <c r="D2780" s="40">
        <v>175</v>
      </c>
      <c r="E2780" s="41" t="s">
        <v>7520</v>
      </c>
      <c r="F2780" s="42" t="s">
        <v>2610</v>
      </c>
      <c r="G2780" s="41" t="s">
        <v>2422</v>
      </c>
      <c r="H2780" s="41" t="s">
        <v>2611</v>
      </c>
      <c r="I2780" s="41" t="s">
        <v>2612</v>
      </c>
      <c r="J2780" s="43">
        <v>18</v>
      </c>
      <c r="K2780" s="44">
        <v>1211.2</v>
      </c>
      <c r="L2780" s="45">
        <v>18</v>
      </c>
      <c r="M2780" s="45">
        <v>21801.600000000002</v>
      </c>
      <c r="N2780" s="46">
        <v>0</v>
      </c>
      <c r="O2780" s="46">
        <v>0</v>
      </c>
      <c r="P2780" s="46">
        <v>10</v>
      </c>
      <c r="Q2780" s="46">
        <v>0</v>
      </c>
      <c r="R2780" s="46">
        <f t="shared" si="404"/>
        <v>10</v>
      </c>
      <c r="S2780" s="85"/>
      <c r="T2780" s="47">
        <f t="shared" si="396"/>
        <v>0</v>
      </c>
      <c r="U2780" s="47" t="str" cm="1">
        <f t="array" aca="1" ref="U2780" ca="1">IF(S2780="", "×", IF(LEFT(S2780,2)="項番", COUNTIFS($D$2:$D$4001, INDIRECT("D" &amp; ROW()-1), $U$2:$U$4001, "〇"), "〇"))</f>
        <v>×</v>
      </c>
      <c r="V2780" s="47" t="str">
        <f t="shared" si="397"/>
        <v>×</v>
      </c>
      <c r="W2780" s="47" t="str">
        <f t="shared" si="398"/>
        <v>×</v>
      </c>
      <c r="X2780" s="48" t="str">
        <f t="shared" ca="1" si="399"/>
        <v/>
      </c>
      <c r="Y2780" s="47">
        <f t="shared" ca="1" si="400"/>
        <v>0</v>
      </c>
      <c r="Z2780" s="47">
        <f t="shared" si="401"/>
        <v>175</v>
      </c>
      <c r="AA2780" s="47" t="str">
        <f t="shared" si="402"/>
        <v/>
      </c>
    </row>
    <row r="2781" spans="1:27" ht="14.25" customHeight="1" x14ac:dyDescent="0.4">
      <c r="A2781" s="34" t="e">
        <f>_xlfn.CONCAT(D2781,E2781,G2781,#REF!)</f>
        <v>#REF!</v>
      </c>
      <c r="B2781" s="40">
        <v>1106</v>
      </c>
      <c r="C2781" s="40">
        <v>2604</v>
      </c>
      <c r="D2781" s="40">
        <v>175</v>
      </c>
      <c r="E2781" s="41" t="s">
        <v>7520</v>
      </c>
      <c r="F2781" s="42" t="s">
        <v>2613</v>
      </c>
      <c r="G2781" s="41" t="s">
        <v>2422</v>
      </c>
      <c r="H2781" s="41" t="s">
        <v>2614</v>
      </c>
      <c r="I2781" s="41" t="s">
        <v>12</v>
      </c>
      <c r="J2781" s="43">
        <v>100</v>
      </c>
      <c r="K2781" s="44">
        <v>10.8</v>
      </c>
      <c r="L2781" s="45">
        <v>100</v>
      </c>
      <c r="M2781" s="45">
        <v>1080</v>
      </c>
      <c r="N2781" s="46">
        <v>8</v>
      </c>
      <c r="O2781" s="46">
        <v>0</v>
      </c>
      <c r="P2781" s="46">
        <v>0</v>
      </c>
      <c r="Q2781" s="46">
        <v>0</v>
      </c>
      <c r="R2781" s="46">
        <f t="shared" si="404"/>
        <v>8</v>
      </c>
      <c r="S2781" s="85"/>
      <c r="T2781" s="47">
        <f t="shared" si="396"/>
        <v>0</v>
      </c>
      <c r="U2781" s="47" t="str" cm="1">
        <f t="array" aca="1" ref="U2781" ca="1">IF(S2781="", "×", IF(LEFT(S2781,2)="項番", COUNTIFS($D$2:$D$4001, INDIRECT("D" &amp; ROW()-1), $U$2:$U$4001, "〇"), "〇"))</f>
        <v>×</v>
      </c>
      <c r="V2781" s="47" t="str">
        <f t="shared" si="397"/>
        <v>×</v>
      </c>
      <c r="W2781" s="47" t="str">
        <f t="shared" si="398"/>
        <v>×</v>
      </c>
      <c r="X2781" s="48" t="str">
        <f t="shared" ca="1" si="399"/>
        <v/>
      </c>
      <c r="Y2781" s="47">
        <f t="shared" ca="1" si="400"/>
        <v>0</v>
      </c>
      <c r="Z2781" s="47">
        <f t="shared" si="401"/>
        <v>175</v>
      </c>
      <c r="AA2781" s="47" t="str">
        <f t="shared" si="402"/>
        <v/>
      </c>
    </row>
    <row r="2782" spans="1:27" ht="14.25" customHeight="1" x14ac:dyDescent="0.4">
      <c r="A2782" s="34" t="e">
        <f>_xlfn.CONCAT(D2782,E2782,G2782,#REF!)</f>
        <v>#REF!</v>
      </c>
      <c r="B2782" s="40">
        <v>1107</v>
      </c>
      <c r="C2782" s="40">
        <v>2605</v>
      </c>
      <c r="D2782" s="40">
        <v>175</v>
      </c>
      <c r="E2782" s="41" t="s">
        <v>7520</v>
      </c>
      <c r="F2782" s="42" t="s">
        <v>2615</v>
      </c>
      <c r="G2782" s="41" t="s">
        <v>2422</v>
      </c>
      <c r="H2782" s="41" t="s">
        <v>2616</v>
      </c>
      <c r="I2782" s="41" t="s">
        <v>12</v>
      </c>
      <c r="J2782" s="43">
        <v>100</v>
      </c>
      <c r="K2782" s="44">
        <v>13.7</v>
      </c>
      <c r="L2782" s="45">
        <v>100</v>
      </c>
      <c r="M2782" s="45">
        <v>1370</v>
      </c>
      <c r="N2782" s="46">
        <v>12</v>
      </c>
      <c r="O2782" s="46">
        <v>0</v>
      </c>
      <c r="P2782" s="46">
        <v>0</v>
      </c>
      <c r="Q2782" s="46">
        <v>0</v>
      </c>
      <c r="R2782" s="46">
        <f t="shared" si="404"/>
        <v>12</v>
      </c>
      <c r="S2782" s="85"/>
      <c r="T2782" s="47">
        <f t="shared" si="396"/>
        <v>0</v>
      </c>
      <c r="U2782" s="47" t="str" cm="1">
        <f t="array" aca="1" ref="U2782" ca="1">IF(S2782="", "×", IF(LEFT(S2782,2)="項番", COUNTIFS($D$2:$D$4001, INDIRECT("D" &amp; ROW()-1), $U$2:$U$4001, "〇"), "〇"))</f>
        <v>×</v>
      </c>
      <c r="V2782" s="47" t="str">
        <f t="shared" si="397"/>
        <v>×</v>
      </c>
      <c r="W2782" s="47" t="str">
        <f t="shared" si="398"/>
        <v>×</v>
      </c>
      <c r="X2782" s="48" t="str">
        <f t="shared" ca="1" si="399"/>
        <v/>
      </c>
      <c r="Y2782" s="47">
        <f t="shared" ca="1" si="400"/>
        <v>0</v>
      </c>
      <c r="Z2782" s="47">
        <f t="shared" si="401"/>
        <v>175</v>
      </c>
      <c r="AA2782" s="47" t="str">
        <f t="shared" si="402"/>
        <v/>
      </c>
    </row>
    <row r="2783" spans="1:27" ht="14.25" customHeight="1" x14ac:dyDescent="0.4">
      <c r="A2783" s="34" t="e">
        <f>_xlfn.CONCAT(D2783,E2783,G2783,#REF!)</f>
        <v>#REF!</v>
      </c>
      <c r="B2783" s="40">
        <v>1108</v>
      </c>
      <c r="C2783" s="40">
        <v>2606</v>
      </c>
      <c r="D2783" s="40">
        <v>175</v>
      </c>
      <c r="E2783" s="41" t="s">
        <v>7520</v>
      </c>
      <c r="F2783" s="42" t="s">
        <v>2617</v>
      </c>
      <c r="G2783" s="41" t="s">
        <v>2422</v>
      </c>
      <c r="H2783" s="41" t="s">
        <v>2618</v>
      </c>
      <c r="I2783" s="41" t="s">
        <v>12</v>
      </c>
      <c r="J2783" s="43">
        <v>100</v>
      </c>
      <c r="K2783" s="44">
        <v>25.6</v>
      </c>
      <c r="L2783" s="45">
        <v>100</v>
      </c>
      <c r="M2783" s="45">
        <v>2560</v>
      </c>
      <c r="N2783" s="46">
        <v>16</v>
      </c>
      <c r="O2783" s="46">
        <v>0</v>
      </c>
      <c r="P2783" s="46">
        <v>0</v>
      </c>
      <c r="Q2783" s="46">
        <v>0</v>
      </c>
      <c r="R2783" s="46">
        <f t="shared" si="404"/>
        <v>16</v>
      </c>
      <c r="S2783" s="85"/>
      <c r="T2783" s="47">
        <f t="shared" si="396"/>
        <v>0</v>
      </c>
      <c r="U2783" s="47" t="str" cm="1">
        <f t="array" aca="1" ref="U2783" ca="1">IF(S2783="", "×", IF(LEFT(S2783,2)="項番", COUNTIFS($D$2:$D$4001, INDIRECT("D" &amp; ROW()-1), $U$2:$U$4001, "〇"), "〇"))</f>
        <v>×</v>
      </c>
      <c r="V2783" s="47" t="str">
        <f t="shared" si="397"/>
        <v>×</v>
      </c>
      <c r="W2783" s="47" t="str">
        <f t="shared" si="398"/>
        <v>×</v>
      </c>
      <c r="X2783" s="48" t="str">
        <f t="shared" ca="1" si="399"/>
        <v/>
      </c>
      <c r="Y2783" s="47">
        <f t="shared" ca="1" si="400"/>
        <v>0</v>
      </c>
      <c r="Z2783" s="47">
        <f t="shared" si="401"/>
        <v>175</v>
      </c>
      <c r="AA2783" s="47" t="str">
        <f t="shared" si="402"/>
        <v/>
      </c>
    </row>
    <row r="2784" spans="1:27" ht="14.25" customHeight="1" x14ac:dyDescent="0.4">
      <c r="A2784" s="34" t="e">
        <f>_xlfn.CONCAT(D2784,E2784,G2784,#REF!)</f>
        <v>#REF!</v>
      </c>
      <c r="B2784" s="40">
        <v>1109</v>
      </c>
      <c r="C2784" s="40">
        <v>2607</v>
      </c>
      <c r="D2784" s="40">
        <v>175</v>
      </c>
      <c r="E2784" s="41" t="s">
        <v>7520</v>
      </c>
      <c r="F2784" s="42" t="s">
        <v>2619</v>
      </c>
      <c r="G2784" s="41" t="s">
        <v>2422</v>
      </c>
      <c r="H2784" s="41" t="s">
        <v>2620</v>
      </c>
      <c r="I2784" s="41" t="s">
        <v>2621</v>
      </c>
      <c r="J2784" s="43">
        <v>1</v>
      </c>
      <c r="K2784" s="44">
        <v>279573</v>
      </c>
      <c r="L2784" s="45">
        <v>1</v>
      </c>
      <c r="M2784" s="45">
        <v>279573</v>
      </c>
      <c r="N2784" s="46">
        <v>0</v>
      </c>
      <c r="O2784" s="46">
        <v>0</v>
      </c>
      <c r="P2784" s="46">
        <v>70</v>
      </c>
      <c r="Q2784" s="46">
        <v>0</v>
      </c>
      <c r="R2784" s="46">
        <f t="shared" si="404"/>
        <v>70</v>
      </c>
      <c r="S2784" s="85"/>
      <c r="T2784" s="47">
        <f t="shared" si="396"/>
        <v>0</v>
      </c>
      <c r="U2784" s="47" t="str" cm="1">
        <f t="array" aca="1" ref="U2784" ca="1">IF(S2784="", "×", IF(LEFT(S2784,2)="項番", COUNTIFS($D$2:$D$4001, INDIRECT("D" &amp; ROW()-1), $U$2:$U$4001, "〇"), "〇"))</f>
        <v>×</v>
      </c>
      <c r="V2784" s="47" t="str">
        <f t="shared" si="397"/>
        <v>×</v>
      </c>
      <c r="W2784" s="47" t="str">
        <f t="shared" si="398"/>
        <v>×</v>
      </c>
      <c r="X2784" s="48" t="str">
        <f t="shared" ca="1" si="399"/>
        <v/>
      </c>
      <c r="Y2784" s="47">
        <f t="shared" ca="1" si="400"/>
        <v>0</v>
      </c>
      <c r="Z2784" s="47">
        <f t="shared" si="401"/>
        <v>175</v>
      </c>
      <c r="AA2784" s="47" t="str">
        <f t="shared" si="402"/>
        <v/>
      </c>
    </row>
    <row r="2785" spans="1:27" ht="14.25" customHeight="1" x14ac:dyDescent="0.4">
      <c r="A2785" s="34" t="e">
        <f>_xlfn.CONCAT(D2785,E2785,G2785,#REF!)</f>
        <v>#REF!</v>
      </c>
      <c r="B2785" s="40">
        <v>1110</v>
      </c>
      <c r="C2785" s="40">
        <v>2608</v>
      </c>
      <c r="D2785" s="40">
        <v>175</v>
      </c>
      <c r="E2785" s="41" t="s">
        <v>7520</v>
      </c>
      <c r="F2785" s="42" t="s">
        <v>2622</v>
      </c>
      <c r="G2785" s="41" t="s">
        <v>2422</v>
      </c>
      <c r="H2785" s="41" t="s">
        <v>2623</v>
      </c>
      <c r="I2785" s="41" t="s">
        <v>2624</v>
      </c>
      <c r="J2785" s="43">
        <v>2</v>
      </c>
      <c r="K2785" s="44">
        <v>14522</v>
      </c>
      <c r="L2785" s="45">
        <v>2</v>
      </c>
      <c r="M2785" s="45">
        <v>29044</v>
      </c>
      <c r="N2785" s="46">
        <v>0</v>
      </c>
      <c r="O2785" s="46">
        <v>2</v>
      </c>
      <c r="P2785" s="46">
        <v>1</v>
      </c>
      <c r="Q2785" s="46">
        <v>0</v>
      </c>
      <c r="R2785" s="46">
        <f t="shared" si="404"/>
        <v>3</v>
      </c>
      <c r="S2785" s="85"/>
      <c r="T2785" s="47">
        <f t="shared" si="396"/>
        <v>0</v>
      </c>
      <c r="U2785" s="47" t="str" cm="1">
        <f t="array" aca="1" ref="U2785" ca="1">IF(S2785="", "×", IF(LEFT(S2785,2)="項番", COUNTIFS($D$2:$D$4001, INDIRECT("D" &amp; ROW()-1), $U$2:$U$4001, "〇"), "〇"))</f>
        <v>×</v>
      </c>
      <c r="V2785" s="47" t="str">
        <f t="shared" si="397"/>
        <v>×</v>
      </c>
      <c r="W2785" s="47" t="str">
        <f t="shared" si="398"/>
        <v>×</v>
      </c>
      <c r="X2785" s="48" t="str">
        <f t="shared" ca="1" si="399"/>
        <v/>
      </c>
      <c r="Y2785" s="47">
        <f t="shared" ca="1" si="400"/>
        <v>0</v>
      </c>
      <c r="Z2785" s="47">
        <f t="shared" si="401"/>
        <v>175</v>
      </c>
      <c r="AA2785" s="47" t="str">
        <f t="shared" si="402"/>
        <v/>
      </c>
    </row>
    <row r="2786" spans="1:27" ht="14.25" customHeight="1" x14ac:dyDescent="0.4">
      <c r="A2786" s="34" t="e">
        <f>_xlfn.CONCAT(D2786,E2786,G2786,#REF!)</f>
        <v>#REF!</v>
      </c>
      <c r="B2786" s="40">
        <v>1111</v>
      </c>
      <c r="C2786" s="40">
        <v>2609</v>
      </c>
      <c r="D2786" s="40">
        <v>175</v>
      </c>
      <c r="E2786" s="41" t="s">
        <v>7520</v>
      </c>
      <c r="F2786" s="42" t="s">
        <v>2625</v>
      </c>
      <c r="G2786" s="41" t="s">
        <v>2422</v>
      </c>
      <c r="H2786" s="41" t="s">
        <v>2626</v>
      </c>
      <c r="I2786" s="41" t="s">
        <v>143</v>
      </c>
      <c r="J2786" s="43">
        <v>1</v>
      </c>
      <c r="K2786" s="44">
        <v>15850</v>
      </c>
      <c r="L2786" s="45">
        <v>1</v>
      </c>
      <c r="M2786" s="45">
        <v>15850</v>
      </c>
      <c r="N2786" s="46">
        <v>0</v>
      </c>
      <c r="O2786" s="46">
        <v>0</v>
      </c>
      <c r="P2786" s="46">
        <v>900</v>
      </c>
      <c r="Q2786" s="46">
        <v>0</v>
      </c>
      <c r="R2786" s="46">
        <f t="shared" si="404"/>
        <v>900</v>
      </c>
      <c r="S2786" s="85"/>
      <c r="T2786" s="47">
        <f t="shared" si="396"/>
        <v>0</v>
      </c>
      <c r="U2786" s="47" t="str" cm="1">
        <f t="array" aca="1" ref="U2786" ca="1">IF(S2786="", "×", IF(LEFT(S2786,2)="項番", COUNTIFS($D$2:$D$4001, INDIRECT("D" &amp; ROW()-1), $U$2:$U$4001, "〇"), "〇"))</f>
        <v>×</v>
      </c>
      <c r="V2786" s="47" t="str">
        <f t="shared" si="397"/>
        <v>×</v>
      </c>
      <c r="W2786" s="47" t="str">
        <f t="shared" si="398"/>
        <v>×</v>
      </c>
      <c r="X2786" s="48" t="str">
        <f t="shared" ca="1" si="399"/>
        <v/>
      </c>
      <c r="Y2786" s="47">
        <f t="shared" ca="1" si="400"/>
        <v>0</v>
      </c>
      <c r="Z2786" s="47">
        <f t="shared" si="401"/>
        <v>175</v>
      </c>
      <c r="AA2786" s="47" t="str">
        <f t="shared" si="402"/>
        <v/>
      </c>
    </row>
    <row r="2787" spans="1:27" ht="14.25" customHeight="1" x14ac:dyDescent="0.4">
      <c r="A2787" s="34" t="e">
        <f>_xlfn.CONCAT(D2787,E2787,G2787,#REF!)</f>
        <v>#REF!</v>
      </c>
      <c r="B2787" s="40">
        <v>1112</v>
      </c>
      <c r="C2787" s="40">
        <v>2610</v>
      </c>
      <c r="D2787" s="40">
        <v>175</v>
      </c>
      <c r="E2787" s="41" t="s">
        <v>7520</v>
      </c>
      <c r="F2787" s="42" t="s">
        <v>2627</v>
      </c>
      <c r="G2787" s="41" t="s">
        <v>2422</v>
      </c>
      <c r="H2787" s="41" t="s">
        <v>2628</v>
      </c>
      <c r="I2787" s="41" t="s">
        <v>143</v>
      </c>
      <c r="J2787" s="43">
        <v>1</v>
      </c>
      <c r="K2787" s="44">
        <v>23243</v>
      </c>
      <c r="L2787" s="45">
        <v>1</v>
      </c>
      <c r="M2787" s="45">
        <v>23243</v>
      </c>
      <c r="N2787" s="46">
        <v>0</v>
      </c>
      <c r="O2787" s="46">
        <v>0</v>
      </c>
      <c r="P2787" s="46">
        <v>800</v>
      </c>
      <c r="Q2787" s="46">
        <v>0</v>
      </c>
      <c r="R2787" s="46">
        <f t="shared" si="404"/>
        <v>800</v>
      </c>
      <c r="S2787" s="85"/>
      <c r="T2787" s="47">
        <f t="shared" si="396"/>
        <v>0</v>
      </c>
      <c r="U2787" s="47" t="str" cm="1">
        <f t="array" aca="1" ref="U2787" ca="1">IF(S2787="", "×", IF(LEFT(S2787,2)="項番", COUNTIFS($D$2:$D$4001, INDIRECT("D" &amp; ROW()-1), $U$2:$U$4001, "〇"), "〇"))</f>
        <v>×</v>
      </c>
      <c r="V2787" s="47" t="str">
        <f t="shared" si="397"/>
        <v>×</v>
      </c>
      <c r="W2787" s="47" t="str">
        <f t="shared" si="398"/>
        <v>×</v>
      </c>
      <c r="X2787" s="48" t="str">
        <f t="shared" ca="1" si="399"/>
        <v/>
      </c>
      <c r="Y2787" s="47">
        <f t="shared" ca="1" si="400"/>
        <v>0</v>
      </c>
      <c r="Z2787" s="47">
        <f t="shared" si="401"/>
        <v>175</v>
      </c>
      <c r="AA2787" s="47" t="str">
        <f t="shared" si="402"/>
        <v/>
      </c>
    </row>
    <row r="2788" spans="1:27" ht="14.25" customHeight="1" x14ac:dyDescent="0.4">
      <c r="A2788" s="34" t="e">
        <f>_xlfn.CONCAT(D2788,E2788,G2788,#REF!)</f>
        <v>#REF!</v>
      </c>
      <c r="B2788" s="40">
        <v>1113</v>
      </c>
      <c r="C2788" s="40">
        <v>2611</v>
      </c>
      <c r="D2788" s="40">
        <v>175</v>
      </c>
      <c r="E2788" s="41" t="s">
        <v>7520</v>
      </c>
      <c r="F2788" s="42" t="s">
        <v>2629</v>
      </c>
      <c r="G2788" s="41" t="s">
        <v>2422</v>
      </c>
      <c r="H2788" s="41" t="s">
        <v>2630</v>
      </c>
      <c r="I2788" s="41" t="s">
        <v>2631</v>
      </c>
      <c r="J2788" s="43">
        <v>10</v>
      </c>
      <c r="K2788" s="44">
        <v>37.6</v>
      </c>
      <c r="L2788" s="45">
        <v>100</v>
      </c>
      <c r="M2788" s="45">
        <v>3760</v>
      </c>
      <c r="N2788" s="46">
        <v>0</v>
      </c>
      <c r="O2788" s="46">
        <v>0</v>
      </c>
      <c r="P2788" s="46">
        <v>1</v>
      </c>
      <c r="Q2788" s="46">
        <v>0</v>
      </c>
      <c r="R2788" s="46">
        <f t="shared" si="404"/>
        <v>1</v>
      </c>
      <c r="S2788" s="85"/>
      <c r="T2788" s="47">
        <f t="shared" si="396"/>
        <v>0</v>
      </c>
      <c r="U2788" s="47" t="str" cm="1">
        <f t="array" aca="1" ref="U2788" ca="1">IF(S2788="", "×", IF(LEFT(S2788,2)="項番", COUNTIFS($D$2:$D$4001, INDIRECT("D" &amp; ROW()-1), $U$2:$U$4001, "〇"), "〇"))</f>
        <v>×</v>
      </c>
      <c r="V2788" s="47" t="str">
        <f t="shared" si="397"/>
        <v>×</v>
      </c>
      <c r="W2788" s="47" t="str">
        <f t="shared" si="398"/>
        <v>×</v>
      </c>
      <c r="X2788" s="48" t="str">
        <f t="shared" ca="1" si="399"/>
        <v/>
      </c>
      <c r="Y2788" s="47">
        <f t="shared" ca="1" si="400"/>
        <v>0</v>
      </c>
      <c r="Z2788" s="47">
        <f t="shared" si="401"/>
        <v>175</v>
      </c>
      <c r="AA2788" s="47" t="str">
        <f t="shared" si="402"/>
        <v/>
      </c>
    </row>
    <row r="2789" spans="1:27" ht="14.25" customHeight="1" x14ac:dyDescent="0.4">
      <c r="A2789" s="34" t="e">
        <f>_xlfn.CONCAT(D2789,E2789,G2789,#REF!)</f>
        <v>#REF!</v>
      </c>
      <c r="B2789" s="40">
        <v>1114</v>
      </c>
      <c r="C2789" s="40">
        <v>2612</v>
      </c>
      <c r="D2789" s="40">
        <v>175</v>
      </c>
      <c r="E2789" s="41" t="s">
        <v>7520</v>
      </c>
      <c r="F2789" s="42" t="s">
        <v>2632</v>
      </c>
      <c r="G2789" s="41" t="s">
        <v>2422</v>
      </c>
      <c r="H2789" s="41" t="s">
        <v>2633</v>
      </c>
      <c r="I2789" s="41" t="s">
        <v>12</v>
      </c>
      <c r="J2789" s="43">
        <v>100</v>
      </c>
      <c r="K2789" s="44">
        <v>10.8</v>
      </c>
      <c r="L2789" s="45">
        <v>100</v>
      </c>
      <c r="M2789" s="45">
        <v>1080</v>
      </c>
      <c r="N2789" s="46">
        <v>10</v>
      </c>
      <c r="O2789" s="46">
        <v>8</v>
      </c>
      <c r="P2789" s="46">
        <v>0</v>
      </c>
      <c r="Q2789" s="46">
        <v>4</v>
      </c>
      <c r="R2789" s="46">
        <f t="shared" si="404"/>
        <v>22</v>
      </c>
      <c r="S2789" s="85"/>
      <c r="T2789" s="47">
        <f t="shared" si="396"/>
        <v>0</v>
      </c>
      <c r="U2789" s="47" t="str" cm="1">
        <f t="array" aca="1" ref="U2789" ca="1">IF(S2789="", "×", IF(LEFT(S2789,2)="項番", COUNTIFS($D$2:$D$4001, INDIRECT("D" &amp; ROW()-1), $U$2:$U$4001, "〇"), "〇"))</f>
        <v>×</v>
      </c>
      <c r="V2789" s="47" t="str">
        <f t="shared" si="397"/>
        <v>×</v>
      </c>
      <c r="W2789" s="47" t="str">
        <f t="shared" si="398"/>
        <v>×</v>
      </c>
      <c r="X2789" s="48" t="str">
        <f t="shared" ca="1" si="399"/>
        <v/>
      </c>
      <c r="Y2789" s="47">
        <f t="shared" ca="1" si="400"/>
        <v>0</v>
      </c>
      <c r="Z2789" s="47">
        <f t="shared" si="401"/>
        <v>175</v>
      </c>
      <c r="AA2789" s="47" t="str">
        <f t="shared" si="402"/>
        <v/>
      </c>
    </row>
    <row r="2790" spans="1:27" ht="14.25" customHeight="1" x14ac:dyDescent="0.4">
      <c r="A2790" s="34" t="e">
        <f>_xlfn.CONCAT(D2790,E2790,G2790,#REF!)</f>
        <v>#REF!</v>
      </c>
      <c r="B2790" s="40">
        <v>1115</v>
      </c>
      <c r="C2790" s="40">
        <v>2613</v>
      </c>
      <c r="D2790" s="40">
        <v>175</v>
      </c>
      <c r="E2790" s="41" t="s">
        <v>7520</v>
      </c>
      <c r="F2790" s="42" t="s">
        <v>2634</v>
      </c>
      <c r="G2790" s="41" t="s">
        <v>2422</v>
      </c>
      <c r="H2790" s="41" t="s">
        <v>2633</v>
      </c>
      <c r="I2790" s="41" t="s">
        <v>657</v>
      </c>
      <c r="J2790" s="43">
        <v>500</v>
      </c>
      <c r="K2790" s="44">
        <v>10.8</v>
      </c>
      <c r="L2790" s="45">
        <v>500</v>
      </c>
      <c r="M2790" s="45">
        <v>5400</v>
      </c>
      <c r="N2790" s="46">
        <v>0</v>
      </c>
      <c r="O2790" s="46">
        <v>0</v>
      </c>
      <c r="P2790" s="46">
        <v>4</v>
      </c>
      <c r="Q2790" s="46">
        <v>0</v>
      </c>
      <c r="R2790" s="46">
        <f t="shared" si="404"/>
        <v>4</v>
      </c>
      <c r="S2790" s="85"/>
      <c r="T2790" s="47">
        <f t="shared" si="396"/>
        <v>0</v>
      </c>
      <c r="U2790" s="47" t="str" cm="1">
        <f t="array" aca="1" ref="U2790" ca="1">IF(S2790="", "×", IF(LEFT(S2790,2)="項番", COUNTIFS($D$2:$D$4001, INDIRECT("D" &amp; ROW()-1), $U$2:$U$4001, "〇"), "〇"))</f>
        <v>×</v>
      </c>
      <c r="V2790" s="47" t="str">
        <f t="shared" si="397"/>
        <v>×</v>
      </c>
      <c r="W2790" s="47" t="str">
        <f t="shared" si="398"/>
        <v>×</v>
      </c>
      <c r="X2790" s="48" t="str">
        <f t="shared" ca="1" si="399"/>
        <v/>
      </c>
      <c r="Y2790" s="47">
        <f t="shared" ca="1" si="400"/>
        <v>0</v>
      </c>
      <c r="Z2790" s="47">
        <f t="shared" si="401"/>
        <v>175</v>
      </c>
      <c r="AA2790" s="47" t="str">
        <f t="shared" si="402"/>
        <v/>
      </c>
    </row>
    <row r="2791" spans="1:27" ht="14.25" customHeight="1" x14ac:dyDescent="0.4">
      <c r="A2791" s="34" t="e">
        <f>_xlfn.CONCAT(D2791,E2791,G2791,#REF!)</f>
        <v>#REF!</v>
      </c>
      <c r="B2791" s="40">
        <v>1116</v>
      </c>
      <c r="C2791" s="40">
        <v>2614</v>
      </c>
      <c r="D2791" s="40">
        <v>175</v>
      </c>
      <c r="E2791" s="41" t="s">
        <v>7520</v>
      </c>
      <c r="F2791" s="42" t="s">
        <v>2635</v>
      </c>
      <c r="G2791" s="41" t="s">
        <v>2422</v>
      </c>
      <c r="H2791" s="41" t="s">
        <v>2636</v>
      </c>
      <c r="I2791" s="41" t="s">
        <v>2637</v>
      </c>
      <c r="J2791" s="43">
        <v>1</v>
      </c>
      <c r="K2791" s="44">
        <v>98306.4</v>
      </c>
      <c r="L2791" s="45">
        <v>1</v>
      </c>
      <c r="M2791" s="45">
        <v>98306.4</v>
      </c>
      <c r="N2791" s="46">
        <v>0</v>
      </c>
      <c r="O2791" s="46">
        <v>12</v>
      </c>
      <c r="P2791" s="46">
        <v>0</v>
      </c>
      <c r="Q2791" s="46">
        <v>0</v>
      </c>
      <c r="R2791" s="46">
        <f t="shared" si="404"/>
        <v>12</v>
      </c>
      <c r="S2791" s="85"/>
      <c r="T2791" s="47">
        <f t="shared" si="396"/>
        <v>0</v>
      </c>
      <c r="U2791" s="47" t="str" cm="1">
        <f t="array" aca="1" ref="U2791" ca="1">IF(S2791="", "×", IF(LEFT(S2791,2)="項番", COUNTIFS($D$2:$D$4001, INDIRECT("D" &amp; ROW()-1), $U$2:$U$4001, "〇"), "〇"))</f>
        <v>×</v>
      </c>
      <c r="V2791" s="47" t="str">
        <f t="shared" si="397"/>
        <v>×</v>
      </c>
      <c r="W2791" s="47" t="str">
        <f t="shared" si="398"/>
        <v>×</v>
      </c>
      <c r="X2791" s="48" t="str">
        <f t="shared" ca="1" si="399"/>
        <v/>
      </c>
      <c r="Y2791" s="47">
        <f t="shared" ca="1" si="400"/>
        <v>0</v>
      </c>
      <c r="Z2791" s="47">
        <f t="shared" si="401"/>
        <v>175</v>
      </c>
      <c r="AA2791" s="47" t="str">
        <f t="shared" si="402"/>
        <v/>
      </c>
    </row>
    <row r="2792" spans="1:27" ht="14.25" customHeight="1" x14ac:dyDescent="0.4">
      <c r="A2792" s="34" t="e">
        <f>_xlfn.CONCAT(D2792,E2792,G2792,#REF!)</f>
        <v>#REF!</v>
      </c>
      <c r="B2792" s="40">
        <v>1117</v>
      </c>
      <c r="C2792" s="40">
        <v>2615</v>
      </c>
      <c r="D2792" s="40">
        <v>175</v>
      </c>
      <c r="E2792" s="41" t="s">
        <v>7520</v>
      </c>
      <c r="F2792" s="42" t="s">
        <v>2638</v>
      </c>
      <c r="G2792" s="41" t="s">
        <v>2422</v>
      </c>
      <c r="H2792" s="41" t="s">
        <v>2639</v>
      </c>
      <c r="I2792" s="41" t="s">
        <v>595</v>
      </c>
      <c r="J2792" s="43">
        <v>100</v>
      </c>
      <c r="K2792" s="44">
        <v>86.5</v>
      </c>
      <c r="L2792" s="45">
        <v>100</v>
      </c>
      <c r="M2792" s="45">
        <v>8650</v>
      </c>
      <c r="N2792" s="46">
        <v>140</v>
      </c>
      <c r="O2792" s="46">
        <v>0</v>
      </c>
      <c r="P2792" s="46">
        <v>0</v>
      </c>
      <c r="Q2792" s="46">
        <v>0</v>
      </c>
      <c r="R2792" s="46">
        <f t="shared" si="404"/>
        <v>140</v>
      </c>
      <c r="S2792" s="85"/>
      <c r="T2792" s="47">
        <f t="shared" si="396"/>
        <v>0</v>
      </c>
      <c r="U2792" s="47" t="str" cm="1">
        <f t="array" aca="1" ref="U2792" ca="1">IF(S2792="", "×", IF(LEFT(S2792,2)="項番", COUNTIFS($D$2:$D$4001, INDIRECT("D" &amp; ROW()-1), $U$2:$U$4001, "〇"), "〇"))</f>
        <v>×</v>
      </c>
      <c r="V2792" s="47" t="str">
        <f t="shared" si="397"/>
        <v>×</v>
      </c>
      <c r="W2792" s="47" t="str">
        <f t="shared" si="398"/>
        <v>×</v>
      </c>
      <c r="X2792" s="48" t="str">
        <f t="shared" ca="1" si="399"/>
        <v/>
      </c>
      <c r="Y2792" s="47">
        <f t="shared" ca="1" si="400"/>
        <v>0</v>
      </c>
      <c r="Z2792" s="47">
        <f t="shared" si="401"/>
        <v>175</v>
      </c>
      <c r="AA2792" s="47" t="str">
        <f t="shared" si="402"/>
        <v/>
      </c>
    </row>
    <row r="2793" spans="1:27" ht="14.25" customHeight="1" x14ac:dyDescent="0.4">
      <c r="A2793" s="34" t="e">
        <f>_xlfn.CONCAT(D2793,E2793,G2793,#REF!)</f>
        <v>#REF!</v>
      </c>
      <c r="B2793" s="40">
        <v>1118</v>
      </c>
      <c r="C2793" s="40">
        <v>2616</v>
      </c>
      <c r="D2793" s="40">
        <v>175</v>
      </c>
      <c r="E2793" s="41" t="s">
        <v>7520</v>
      </c>
      <c r="F2793" s="42" t="s">
        <v>2640</v>
      </c>
      <c r="G2793" s="41" t="s">
        <v>2422</v>
      </c>
      <c r="H2793" s="41" t="s">
        <v>2639</v>
      </c>
      <c r="I2793" s="41" t="s">
        <v>2454</v>
      </c>
      <c r="J2793" s="43">
        <v>500</v>
      </c>
      <c r="K2793" s="44">
        <v>86.5</v>
      </c>
      <c r="L2793" s="45">
        <v>500</v>
      </c>
      <c r="M2793" s="45">
        <v>43250</v>
      </c>
      <c r="N2793" s="46">
        <v>3</v>
      </c>
      <c r="O2793" s="46">
        <v>0</v>
      </c>
      <c r="P2793" s="46">
        <v>0</v>
      </c>
      <c r="Q2793" s="46">
        <v>0</v>
      </c>
      <c r="R2793" s="46">
        <f t="shared" si="404"/>
        <v>3</v>
      </c>
      <c r="S2793" s="85"/>
      <c r="T2793" s="47">
        <f t="shared" si="396"/>
        <v>0</v>
      </c>
      <c r="U2793" s="47" t="str" cm="1">
        <f t="array" aca="1" ref="U2793" ca="1">IF(S2793="", "×", IF(LEFT(S2793,2)="項番", COUNTIFS($D$2:$D$4001, INDIRECT("D" &amp; ROW()-1), $U$2:$U$4001, "〇"), "〇"))</f>
        <v>×</v>
      </c>
      <c r="V2793" s="47" t="str">
        <f t="shared" si="397"/>
        <v>×</v>
      </c>
      <c r="W2793" s="47" t="str">
        <f t="shared" si="398"/>
        <v>×</v>
      </c>
      <c r="X2793" s="48" t="str">
        <f t="shared" ca="1" si="399"/>
        <v/>
      </c>
      <c r="Y2793" s="47">
        <f t="shared" ca="1" si="400"/>
        <v>0</v>
      </c>
      <c r="Z2793" s="47">
        <f t="shared" si="401"/>
        <v>175</v>
      </c>
      <c r="AA2793" s="47" t="str">
        <f t="shared" si="402"/>
        <v/>
      </c>
    </row>
    <row r="2794" spans="1:27" ht="14.25" customHeight="1" x14ac:dyDescent="0.4">
      <c r="A2794" s="34" t="e">
        <f>_xlfn.CONCAT(D2794,E2794,G2794,#REF!)</f>
        <v>#REF!</v>
      </c>
      <c r="B2794" s="40">
        <v>1119</v>
      </c>
      <c r="C2794" s="40">
        <v>2617</v>
      </c>
      <c r="D2794" s="40">
        <v>175</v>
      </c>
      <c r="E2794" s="41" t="s">
        <v>7520</v>
      </c>
      <c r="F2794" s="42" t="s">
        <v>2641</v>
      </c>
      <c r="G2794" s="41" t="s">
        <v>2422</v>
      </c>
      <c r="H2794" s="41" t="s">
        <v>2642</v>
      </c>
      <c r="I2794" s="41" t="s">
        <v>2637</v>
      </c>
      <c r="J2794" s="43">
        <v>1</v>
      </c>
      <c r="K2794" s="44">
        <v>125640</v>
      </c>
      <c r="L2794" s="45">
        <v>1</v>
      </c>
      <c r="M2794" s="45">
        <v>125640</v>
      </c>
      <c r="N2794" s="46">
        <v>0</v>
      </c>
      <c r="O2794" s="46">
        <v>12</v>
      </c>
      <c r="P2794" s="46">
        <v>0</v>
      </c>
      <c r="Q2794" s="46">
        <v>0</v>
      </c>
      <c r="R2794" s="46">
        <f t="shared" si="404"/>
        <v>12</v>
      </c>
      <c r="S2794" s="85"/>
      <c r="T2794" s="47">
        <f t="shared" si="396"/>
        <v>0</v>
      </c>
      <c r="U2794" s="47" t="str" cm="1">
        <f t="array" aca="1" ref="U2794" ca="1">IF(S2794="", "×", IF(LEFT(S2794,2)="項番", COUNTIFS($D$2:$D$4001, INDIRECT("D" &amp; ROW()-1), $U$2:$U$4001, "〇"), "〇"))</f>
        <v>×</v>
      </c>
      <c r="V2794" s="47" t="str">
        <f t="shared" si="397"/>
        <v>×</v>
      </c>
      <c r="W2794" s="47" t="str">
        <f t="shared" si="398"/>
        <v>×</v>
      </c>
      <c r="X2794" s="48" t="str">
        <f t="shared" ca="1" si="399"/>
        <v/>
      </c>
      <c r="Y2794" s="47">
        <f t="shared" ca="1" si="400"/>
        <v>0</v>
      </c>
      <c r="Z2794" s="47">
        <f t="shared" si="401"/>
        <v>175</v>
      </c>
      <c r="AA2794" s="47" t="str">
        <f t="shared" si="402"/>
        <v/>
      </c>
    </row>
    <row r="2795" spans="1:27" ht="14.25" customHeight="1" x14ac:dyDescent="0.4">
      <c r="A2795" s="34" t="e">
        <f>_xlfn.CONCAT(D2795,E2795,G2795,#REF!)</f>
        <v>#REF!</v>
      </c>
      <c r="B2795" s="40">
        <v>1120</v>
      </c>
      <c r="C2795" s="40">
        <v>2618</v>
      </c>
      <c r="D2795" s="40">
        <v>175</v>
      </c>
      <c r="E2795" s="41" t="s">
        <v>7520</v>
      </c>
      <c r="F2795" s="42" t="s">
        <v>2643</v>
      </c>
      <c r="G2795" s="41" t="s">
        <v>2422</v>
      </c>
      <c r="H2795" s="41" t="s">
        <v>2644</v>
      </c>
      <c r="I2795" s="41" t="s">
        <v>2637</v>
      </c>
      <c r="J2795" s="43">
        <v>1</v>
      </c>
      <c r="K2795" s="44">
        <v>163865.4</v>
      </c>
      <c r="L2795" s="45">
        <v>1</v>
      </c>
      <c r="M2795" s="45">
        <v>163865.4</v>
      </c>
      <c r="N2795" s="46">
        <v>0</v>
      </c>
      <c r="O2795" s="46">
        <v>12</v>
      </c>
      <c r="P2795" s="46">
        <v>0</v>
      </c>
      <c r="Q2795" s="46">
        <v>0</v>
      </c>
      <c r="R2795" s="46">
        <f t="shared" si="404"/>
        <v>12</v>
      </c>
      <c r="S2795" s="85"/>
      <c r="T2795" s="47">
        <f t="shared" si="396"/>
        <v>0</v>
      </c>
      <c r="U2795" s="47" t="str" cm="1">
        <f t="array" aca="1" ref="U2795" ca="1">IF(S2795="", "×", IF(LEFT(S2795,2)="項番", COUNTIFS($D$2:$D$4001, INDIRECT("D" &amp; ROW()-1), $U$2:$U$4001, "〇"), "〇"))</f>
        <v>×</v>
      </c>
      <c r="V2795" s="47" t="str">
        <f t="shared" si="397"/>
        <v>×</v>
      </c>
      <c r="W2795" s="47" t="str">
        <f t="shared" si="398"/>
        <v>×</v>
      </c>
      <c r="X2795" s="48" t="str">
        <f t="shared" ca="1" si="399"/>
        <v/>
      </c>
      <c r="Y2795" s="47">
        <f t="shared" ca="1" si="400"/>
        <v>0</v>
      </c>
      <c r="Z2795" s="47">
        <f t="shared" si="401"/>
        <v>175</v>
      </c>
      <c r="AA2795" s="47" t="str">
        <f t="shared" si="402"/>
        <v/>
      </c>
    </row>
    <row r="2796" spans="1:27" ht="14.25" customHeight="1" x14ac:dyDescent="0.4">
      <c r="A2796" s="34" t="e">
        <f>_xlfn.CONCAT(D2796,E2796,G2796,#REF!)</f>
        <v>#REF!</v>
      </c>
      <c r="B2796" s="40">
        <v>1121</v>
      </c>
      <c r="C2796" s="40">
        <v>2619</v>
      </c>
      <c r="D2796" s="40">
        <v>175</v>
      </c>
      <c r="E2796" s="41" t="s">
        <v>7520</v>
      </c>
      <c r="F2796" s="42" t="s">
        <v>2645</v>
      </c>
      <c r="G2796" s="41" t="s">
        <v>2422</v>
      </c>
      <c r="H2796" s="41" t="s">
        <v>2646</v>
      </c>
      <c r="I2796" s="41" t="s">
        <v>595</v>
      </c>
      <c r="J2796" s="43">
        <v>100</v>
      </c>
      <c r="K2796" s="44">
        <v>235.1</v>
      </c>
      <c r="L2796" s="45">
        <v>100</v>
      </c>
      <c r="M2796" s="45">
        <v>23510</v>
      </c>
      <c r="N2796" s="46">
        <v>0</v>
      </c>
      <c r="O2796" s="46">
        <v>4</v>
      </c>
      <c r="P2796" s="46">
        <v>10</v>
      </c>
      <c r="Q2796" s="46">
        <v>0</v>
      </c>
      <c r="R2796" s="46">
        <f t="shared" si="404"/>
        <v>14</v>
      </c>
      <c r="S2796" s="85"/>
      <c r="T2796" s="47">
        <f t="shared" si="396"/>
        <v>0</v>
      </c>
      <c r="U2796" s="47" t="str" cm="1">
        <f t="array" aca="1" ref="U2796" ca="1">IF(S2796="", "×", IF(LEFT(S2796,2)="項番", COUNTIFS($D$2:$D$4001, INDIRECT("D" &amp; ROW()-1), $U$2:$U$4001, "〇"), "〇"))</f>
        <v>×</v>
      </c>
      <c r="V2796" s="47" t="str">
        <f t="shared" si="397"/>
        <v>×</v>
      </c>
      <c r="W2796" s="47" t="str">
        <f t="shared" si="398"/>
        <v>×</v>
      </c>
      <c r="X2796" s="48" t="str">
        <f t="shared" ca="1" si="399"/>
        <v/>
      </c>
      <c r="Y2796" s="47">
        <f t="shared" ca="1" si="400"/>
        <v>0</v>
      </c>
      <c r="Z2796" s="47">
        <f t="shared" si="401"/>
        <v>175</v>
      </c>
      <c r="AA2796" s="47" t="str">
        <f t="shared" si="402"/>
        <v/>
      </c>
    </row>
    <row r="2797" spans="1:27" ht="14.25" customHeight="1" x14ac:dyDescent="0.4">
      <c r="A2797" s="34" t="e">
        <f>_xlfn.CONCAT(D2797,E2797,G2797,#REF!)</f>
        <v>#REF!</v>
      </c>
      <c r="B2797" s="40">
        <v>1122</v>
      </c>
      <c r="C2797" s="40">
        <v>2620</v>
      </c>
      <c r="D2797" s="40">
        <v>175</v>
      </c>
      <c r="E2797" s="41" t="s">
        <v>7520</v>
      </c>
      <c r="F2797" s="42" t="s">
        <v>2647</v>
      </c>
      <c r="G2797" s="41" t="s">
        <v>2422</v>
      </c>
      <c r="H2797" s="41" t="s">
        <v>2648</v>
      </c>
      <c r="I2797" s="41" t="s">
        <v>2649</v>
      </c>
      <c r="J2797" s="43">
        <v>5</v>
      </c>
      <c r="K2797" s="44">
        <v>44.8</v>
      </c>
      <c r="L2797" s="45">
        <v>25</v>
      </c>
      <c r="M2797" s="45">
        <v>1120</v>
      </c>
      <c r="N2797" s="46">
        <v>0</v>
      </c>
      <c r="O2797" s="46">
        <v>0</v>
      </c>
      <c r="P2797" s="46">
        <v>0</v>
      </c>
      <c r="Q2797" s="46">
        <v>2</v>
      </c>
      <c r="R2797" s="46">
        <f t="shared" si="404"/>
        <v>2</v>
      </c>
      <c r="S2797" s="85"/>
      <c r="T2797" s="47">
        <f t="shared" si="396"/>
        <v>0</v>
      </c>
      <c r="U2797" s="47" t="str" cm="1">
        <f t="array" aca="1" ref="U2797" ca="1">IF(S2797="", "×", IF(LEFT(S2797,2)="項番", COUNTIFS($D$2:$D$4001, INDIRECT("D" &amp; ROW()-1), $U$2:$U$4001, "〇"), "〇"))</f>
        <v>×</v>
      </c>
      <c r="V2797" s="47" t="str">
        <f t="shared" si="397"/>
        <v>×</v>
      </c>
      <c r="W2797" s="47" t="str">
        <f t="shared" si="398"/>
        <v>×</v>
      </c>
      <c r="X2797" s="48" t="str">
        <f t="shared" ca="1" si="399"/>
        <v/>
      </c>
      <c r="Y2797" s="47">
        <f t="shared" ca="1" si="400"/>
        <v>0</v>
      </c>
      <c r="Z2797" s="47">
        <f t="shared" si="401"/>
        <v>175</v>
      </c>
      <c r="AA2797" s="47" t="str">
        <f t="shared" si="402"/>
        <v/>
      </c>
    </row>
    <row r="2798" spans="1:27" ht="14.25" customHeight="1" x14ac:dyDescent="0.4">
      <c r="A2798" s="34" t="e">
        <f>_xlfn.CONCAT(D2798,E2798,G2798,#REF!)</f>
        <v>#REF!</v>
      </c>
      <c r="B2798" s="40">
        <v>1123</v>
      </c>
      <c r="C2798" s="40">
        <v>2621</v>
      </c>
      <c r="D2798" s="40">
        <v>175</v>
      </c>
      <c r="E2798" s="41" t="s">
        <v>7520</v>
      </c>
      <c r="F2798" s="42" t="s">
        <v>2650</v>
      </c>
      <c r="G2798" s="41" t="s">
        <v>2422</v>
      </c>
      <c r="H2798" s="41" t="s">
        <v>2648</v>
      </c>
      <c r="I2798" s="41" t="s">
        <v>2651</v>
      </c>
      <c r="J2798" s="43">
        <v>10</v>
      </c>
      <c r="K2798" s="44">
        <v>44.8</v>
      </c>
      <c r="L2798" s="45">
        <v>50</v>
      </c>
      <c r="M2798" s="45">
        <v>2240</v>
      </c>
      <c r="N2798" s="46">
        <v>0</v>
      </c>
      <c r="O2798" s="46">
        <v>0</v>
      </c>
      <c r="P2798" s="46">
        <v>10</v>
      </c>
      <c r="Q2798" s="46">
        <v>0</v>
      </c>
      <c r="R2798" s="46">
        <f t="shared" si="404"/>
        <v>10</v>
      </c>
      <c r="S2798" s="85"/>
      <c r="T2798" s="47">
        <f t="shared" si="396"/>
        <v>0</v>
      </c>
      <c r="U2798" s="47" t="str" cm="1">
        <f t="array" aca="1" ref="U2798" ca="1">IF(S2798="", "×", IF(LEFT(S2798,2)="項番", COUNTIFS($D$2:$D$4001, INDIRECT("D" &amp; ROW()-1), $U$2:$U$4001, "〇"), "〇"))</f>
        <v>×</v>
      </c>
      <c r="V2798" s="47" t="str">
        <f t="shared" si="397"/>
        <v>×</v>
      </c>
      <c r="W2798" s="47" t="str">
        <f t="shared" si="398"/>
        <v>×</v>
      </c>
      <c r="X2798" s="48" t="str">
        <f t="shared" ca="1" si="399"/>
        <v/>
      </c>
      <c r="Y2798" s="47">
        <f t="shared" ca="1" si="400"/>
        <v>0</v>
      </c>
      <c r="Z2798" s="47">
        <f t="shared" si="401"/>
        <v>175</v>
      </c>
      <c r="AA2798" s="47" t="str">
        <f t="shared" si="402"/>
        <v/>
      </c>
    </row>
    <row r="2799" spans="1:27" ht="14.25" customHeight="1" x14ac:dyDescent="0.4">
      <c r="A2799" s="34" t="e">
        <f>_xlfn.CONCAT(D2799,E2799,G2799,#REF!)</f>
        <v>#REF!</v>
      </c>
      <c r="B2799" s="40">
        <v>1124</v>
      </c>
      <c r="C2799" s="40">
        <v>2622</v>
      </c>
      <c r="D2799" s="40">
        <v>175</v>
      </c>
      <c r="E2799" s="41" t="s">
        <v>7520</v>
      </c>
      <c r="F2799" s="42" t="s">
        <v>2652</v>
      </c>
      <c r="G2799" s="41" t="s">
        <v>2422</v>
      </c>
      <c r="H2799" s="41" t="s">
        <v>2653</v>
      </c>
      <c r="I2799" s="41" t="s">
        <v>24</v>
      </c>
      <c r="J2799" s="43">
        <v>1</v>
      </c>
      <c r="K2799" s="44">
        <v>40500</v>
      </c>
      <c r="L2799" s="45">
        <v>1</v>
      </c>
      <c r="M2799" s="45">
        <v>40500</v>
      </c>
      <c r="N2799" s="46">
        <v>0</v>
      </c>
      <c r="O2799" s="46">
        <v>960</v>
      </c>
      <c r="P2799" s="46">
        <v>0</v>
      </c>
      <c r="Q2799" s="46">
        <v>0</v>
      </c>
      <c r="R2799" s="46">
        <f t="shared" si="404"/>
        <v>960</v>
      </c>
      <c r="S2799" s="85"/>
      <c r="T2799" s="47">
        <f t="shared" si="396"/>
        <v>0</v>
      </c>
      <c r="U2799" s="47" t="str" cm="1">
        <f t="array" aca="1" ref="U2799" ca="1">IF(S2799="", "×", IF(LEFT(S2799,2)="項番", COUNTIFS($D$2:$D$4001, INDIRECT("D" &amp; ROW()-1), $U$2:$U$4001, "〇"), "〇"))</f>
        <v>×</v>
      </c>
      <c r="V2799" s="47" t="str">
        <f t="shared" si="397"/>
        <v>×</v>
      </c>
      <c r="W2799" s="47" t="str">
        <f t="shared" si="398"/>
        <v>×</v>
      </c>
      <c r="X2799" s="48" t="str">
        <f t="shared" ca="1" si="399"/>
        <v/>
      </c>
      <c r="Y2799" s="47">
        <f t="shared" ca="1" si="400"/>
        <v>0</v>
      </c>
      <c r="Z2799" s="47">
        <f t="shared" si="401"/>
        <v>175</v>
      </c>
      <c r="AA2799" s="47" t="str">
        <f t="shared" si="402"/>
        <v/>
      </c>
    </row>
    <row r="2800" spans="1:27" ht="14.25" customHeight="1" x14ac:dyDescent="0.4">
      <c r="A2800" s="34" t="e">
        <f>_xlfn.CONCAT(D2800,E2800,G2800,#REF!)</f>
        <v>#REF!</v>
      </c>
      <c r="B2800" s="40">
        <v>1125</v>
      </c>
      <c r="C2800" s="40">
        <v>2623</v>
      </c>
      <c r="D2800" s="40">
        <v>175</v>
      </c>
      <c r="E2800" s="41" t="s">
        <v>7520</v>
      </c>
      <c r="F2800" s="42" t="s">
        <v>2654</v>
      </c>
      <c r="G2800" s="41" t="s">
        <v>2422</v>
      </c>
      <c r="H2800" s="41" t="s">
        <v>2655</v>
      </c>
      <c r="I2800" s="41" t="s">
        <v>24</v>
      </c>
      <c r="J2800" s="43">
        <v>1</v>
      </c>
      <c r="K2800" s="44">
        <v>62561</v>
      </c>
      <c r="L2800" s="45">
        <v>1</v>
      </c>
      <c r="M2800" s="45">
        <v>62561</v>
      </c>
      <c r="N2800" s="46">
        <v>0</v>
      </c>
      <c r="O2800" s="46">
        <v>960</v>
      </c>
      <c r="P2800" s="46">
        <v>0</v>
      </c>
      <c r="Q2800" s="46">
        <v>0</v>
      </c>
      <c r="R2800" s="46">
        <f t="shared" si="404"/>
        <v>960</v>
      </c>
      <c r="S2800" s="85"/>
      <c r="T2800" s="47">
        <f t="shared" si="396"/>
        <v>0</v>
      </c>
      <c r="U2800" s="47" t="str" cm="1">
        <f t="array" aca="1" ref="U2800" ca="1">IF(S2800="", "×", IF(LEFT(S2800,2)="項番", COUNTIFS($D$2:$D$4001, INDIRECT("D" &amp; ROW()-1), $U$2:$U$4001, "〇"), "〇"))</f>
        <v>×</v>
      </c>
      <c r="V2800" s="47" t="str">
        <f t="shared" si="397"/>
        <v>×</v>
      </c>
      <c r="W2800" s="47" t="str">
        <f t="shared" si="398"/>
        <v>×</v>
      </c>
      <c r="X2800" s="48" t="str">
        <f t="shared" ca="1" si="399"/>
        <v/>
      </c>
      <c r="Y2800" s="47">
        <f t="shared" ca="1" si="400"/>
        <v>0</v>
      </c>
      <c r="Z2800" s="47">
        <f t="shared" si="401"/>
        <v>175</v>
      </c>
      <c r="AA2800" s="47" t="str">
        <f t="shared" si="402"/>
        <v/>
      </c>
    </row>
    <row r="2801" spans="1:27" ht="14.25" customHeight="1" x14ac:dyDescent="0.4">
      <c r="A2801" s="34" t="e">
        <f>_xlfn.CONCAT(D2801,E2801,G2801,#REF!)</f>
        <v>#REF!</v>
      </c>
      <c r="B2801" s="40">
        <v>1126</v>
      </c>
      <c r="C2801" s="40">
        <v>2624</v>
      </c>
      <c r="D2801" s="40">
        <v>175</v>
      </c>
      <c r="E2801" s="41" t="s">
        <v>7520</v>
      </c>
      <c r="F2801" s="42" t="s">
        <v>2656</v>
      </c>
      <c r="G2801" s="41" t="s">
        <v>2422</v>
      </c>
      <c r="H2801" s="41" t="s">
        <v>2657</v>
      </c>
      <c r="I2801" s="41" t="s">
        <v>1298</v>
      </c>
      <c r="J2801" s="43">
        <v>100</v>
      </c>
      <c r="K2801" s="44">
        <v>12.9</v>
      </c>
      <c r="L2801" s="45">
        <v>100</v>
      </c>
      <c r="M2801" s="45">
        <v>1290</v>
      </c>
      <c r="N2801" s="46">
        <v>0</v>
      </c>
      <c r="O2801" s="46">
        <v>12</v>
      </c>
      <c r="P2801" s="46">
        <v>0</v>
      </c>
      <c r="Q2801" s="46">
        <v>0</v>
      </c>
      <c r="R2801" s="46">
        <f t="shared" si="404"/>
        <v>12</v>
      </c>
      <c r="S2801" s="85"/>
      <c r="T2801" s="47">
        <f t="shared" si="396"/>
        <v>0</v>
      </c>
      <c r="U2801" s="47" t="str" cm="1">
        <f t="array" aca="1" ref="U2801" ca="1">IF(S2801="", "×", IF(LEFT(S2801,2)="項番", COUNTIFS($D$2:$D$4001, INDIRECT("D" &amp; ROW()-1), $U$2:$U$4001, "〇"), "〇"))</f>
        <v>×</v>
      </c>
      <c r="V2801" s="47" t="str">
        <f t="shared" si="397"/>
        <v>×</v>
      </c>
      <c r="W2801" s="47" t="str">
        <f t="shared" si="398"/>
        <v>×</v>
      </c>
      <c r="X2801" s="48" t="str">
        <f t="shared" ca="1" si="399"/>
        <v/>
      </c>
      <c r="Y2801" s="47">
        <f t="shared" ca="1" si="400"/>
        <v>0</v>
      </c>
      <c r="Z2801" s="47">
        <f t="shared" si="401"/>
        <v>175</v>
      </c>
      <c r="AA2801" s="47" t="str">
        <f t="shared" si="402"/>
        <v/>
      </c>
    </row>
    <row r="2802" spans="1:27" ht="14.25" customHeight="1" x14ac:dyDescent="0.4">
      <c r="A2802" s="34" t="e">
        <f>_xlfn.CONCAT(D2802,E2802,G2802,#REF!)</f>
        <v>#REF!</v>
      </c>
      <c r="B2802" s="40">
        <v>1127</v>
      </c>
      <c r="C2802" s="40">
        <v>2625</v>
      </c>
      <c r="D2802" s="40">
        <v>175</v>
      </c>
      <c r="E2802" s="41" t="s">
        <v>7520</v>
      </c>
      <c r="F2802" s="42" t="s">
        <v>2658</v>
      </c>
      <c r="G2802" s="41" t="s">
        <v>2422</v>
      </c>
      <c r="H2802" s="41" t="s">
        <v>2659</v>
      </c>
      <c r="I2802" s="41" t="s">
        <v>12</v>
      </c>
      <c r="J2802" s="43">
        <v>100</v>
      </c>
      <c r="K2802" s="44">
        <v>842.1</v>
      </c>
      <c r="L2802" s="45">
        <v>100</v>
      </c>
      <c r="M2802" s="45">
        <v>84210</v>
      </c>
      <c r="N2802" s="46">
        <v>0</v>
      </c>
      <c r="O2802" s="46">
        <v>0</v>
      </c>
      <c r="P2802" s="46">
        <v>1</v>
      </c>
      <c r="Q2802" s="46">
        <v>0</v>
      </c>
      <c r="R2802" s="46">
        <f t="shared" si="404"/>
        <v>1</v>
      </c>
      <c r="S2802" s="85"/>
      <c r="T2802" s="47">
        <f t="shared" si="396"/>
        <v>0</v>
      </c>
      <c r="U2802" s="47" t="str" cm="1">
        <f t="array" aca="1" ref="U2802" ca="1">IF(S2802="", "×", IF(LEFT(S2802,2)="項番", COUNTIFS($D$2:$D$4001, INDIRECT("D" &amp; ROW()-1), $U$2:$U$4001, "〇"), "〇"))</f>
        <v>×</v>
      </c>
      <c r="V2802" s="47" t="str">
        <f t="shared" si="397"/>
        <v>×</v>
      </c>
      <c r="W2802" s="47" t="str">
        <f t="shared" si="398"/>
        <v>×</v>
      </c>
      <c r="X2802" s="48" t="str">
        <f t="shared" ca="1" si="399"/>
        <v/>
      </c>
      <c r="Y2802" s="47">
        <f t="shared" ca="1" si="400"/>
        <v>0</v>
      </c>
      <c r="Z2802" s="47">
        <f t="shared" si="401"/>
        <v>175</v>
      </c>
      <c r="AA2802" s="47" t="str">
        <f t="shared" si="402"/>
        <v/>
      </c>
    </row>
    <row r="2803" spans="1:27" ht="14.25" customHeight="1" x14ac:dyDescent="0.4">
      <c r="A2803" s="34" t="e">
        <f>_xlfn.CONCAT(D2803,E2803,G2803,#REF!)</f>
        <v>#REF!</v>
      </c>
      <c r="B2803" s="40">
        <v>1128</v>
      </c>
      <c r="C2803" s="40">
        <v>2626</v>
      </c>
      <c r="D2803" s="40">
        <v>175</v>
      </c>
      <c r="E2803" s="41" t="s">
        <v>7520</v>
      </c>
      <c r="F2803" s="42" t="s">
        <v>2660</v>
      </c>
      <c r="G2803" s="41" t="s">
        <v>2422</v>
      </c>
      <c r="H2803" s="41" t="s">
        <v>2661</v>
      </c>
      <c r="I2803" s="41" t="s">
        <v>2662</v>
      </c>
      <c r="J2803" s="43">
        <v>30</v>
      </c>
      <c r="K2803" s="44">
        <v>8007.6</v>
      </c>
      <c r="L2803" s="45">
        <v>30</v>
      </c>
      <c r="M2803" s="45">
        <v>240228</v>
      </c>
      <c r="N2803" s="46">
        <v>0</v>
      </c>
      <c r="O2803" s="46">
        <v>12</v>
      </c>
      <c r="P2803" s="46">
        <v>1</v>
      </c>
      <c r="Q2803" s="46">
        <v>0</v>
      </c>
      <c r="R2803" s="46">
        <f t="shared" si="404"/>
        <v>13</v>
      </c>
      <c r="S2803" s="85"/>
      <c r="T2803" s="47">
        <f t="shared" si="396"/>
        <v>0</v>
      </c>
      <c r="U2803" s="47" t="str" cm="1">
        <f t="array" aca="1" ref="U2803" ca="1">IF(S2803="", "×", IF(LEFT(S2803,2)="項番", COUNTIFS($D$2:$D$4001, INDIRECT("D" &amp; ROW()-1), $U$2:$U$4001, "〇"), "〇"))</f>
        <v>×</v>
      </c>
      <c r="V2803" s="47" t="str">
        <f t="shared" si="397"/>
        <v>×</v>
      </c>
      <c r="W2803" s="47" t="str">
        <f t="shared" si="398"/>
        <v>×</v>
      </c>
      <c r="X2803" s="48" t="str">
        <f t="shared" ca="1" si="399"/>
        <v/>
      </c>
      <c r="Y2803" s="47">
        <f t="shared" ca="1" si="400"/>
        <v>0</v>
      </c>
      <c r="Z2803" s="47">
        <f t="shared" si="401"/>
        <v>175</v>
      </c>
      <c r="AA2803" s="47" t="str">
        <f t="shared" si="402"/>
        <v/>
      </c>
    </row>
    <row r="2804" spans="1:27" ht="14.25" customHeight="1" x14ac:dyDescent="0.4">
      <c r="A2804" s="34" t="e">
        <f>_xlfn.CONCAT(D2804,E2804,G2804,#REF!)</f>
        <v>#REF!</v>
      </c>
      <c r="B2804" s="40">
        <v>1129</v>
      </c>
      <c r="C2804" s="40">
        <v>2627</v>
      </c>
      <c r="D2804" s="40">
        <v>175</v>
      </c>
      <c r="E2804" s="41" t="s">
        <v>7520</v>
      </c>
      <c r="F2804" s="42" t="s">
        <v>2663</v>
      </c>
      <c r="G2804" s="41" t="s">
        <v>2422</v>
      </c>
      <c r="H2804" s="41" t="s">
        <v>2664</v>
      </c>
      <c r="I2804" s="41" t="s">
        <v>2665</v>
      </c>
      <c r="J2804" s="43">
        <v>10</v>
      </c>
      <c r="K2804" s="44">
        <v>22333</v>
      </c>
      <c r="L2804" s="45">
        <v>10</v>
      </c>
      <c r="M2804" s="45">
        <v>223330</v>
      </c>
      <c r="N2804" s="46">
        <v>0</v>
      </c>
      <c r="O2804" s="46">
        <v>2</v>
      </c>
      <c r="P2804" s="46">
        <v>0</v>
      </c>
      <c r="Q2804" s="46">
        <v>0</v>
      </c>
      <c r="R2804" s="46">
        <f t="shared" si="404"/>
        <v>2</v>
      </c>
      <c r="S2804" s="85"/>
      <c r="T2804" s="47">
        <f t="shared" si="396"/>
        <v>0</v>
      </c>
      <c r="U2804" s="47" t="str" cm="1">
        <f t="array" aca="1" ref="U2804" ca="1">IF(S2804="", "×", IF(LEFT(S2804,2)="項番", COUNTIFS($D$2:$D$4001, INDIRECT("D" &amp; ROW()-1), $U$2:$U$4001, "〇"), "〇"))</f>
        <v>×</v>
      </c>
      <c r="V2804" s="47" t="str">
        <f t="shared" si="397"/>
        <v>×</v>
      </c>
      <c r="W2804" s="47" t="str">
        <f t="shared" si="398"/>
        <v>×</v>
      </c>
      <c r="X2804" s="48" t="str">
        <f t="shared" ca="1" si="399"/>
        <v/>
      </c>
      <c r="Y2804" s="47">
        <f t="shared" ca="1" si="400"/>
        <v>0</v>
      </c>
      <c r="Z2804" s="47">
        <f t="shared" si="401"/>
        <v>175</v>
      </c>
      <c r="AA2804" s="47" t="str">
        <f t="shared" si="402"/>
        <v/>
      </c>
    </row>
    <row r="2805" spans="1:27" ht="14.25" customHeight="1" x14ac:dyDescent="0.4">
      <c r="A2805" s="34" t="e">
        <f>_xlfn.CONCAT(D2805,E2805,G2805,#REF!)</f>
        <v>#REF!</v>
      </c>
      <c r="B2805" s="40">
        <v>1130</v>
      </c>
      <c r="C2805" s="40">
        <v>2628</v>
      </c>
      <c r="D2805" s="40">
        <v>175</v>
      </c>
      <c r="E2805" s="41" t="s">
        <v>7520</v>
      </c>
      <c r="F2805" s="42" t="s">
        <v>2666</v>
      </c>
      <c r="G2805" s="41" t="s">
        <v>2422</v>
      </c>
      <c r="H2805" s="41" t="s">
        <v>2667</v>
      </c>
      <c r="I2805" s="41" t="s">
        <v>143</v>
      </c>
      <c r="J2805" s="43">
        <v>1</v>
      </c>
      <c r="K2805" s="44">
        <v>190142</v>
      </c>
      <c r="L2805" s="45">
        <v>1</v>
      </c>
      <c r="M2805" s="45">
        <v>190142</v>
      </c>
      <c r="N2805" s="46">
        <v>0</v>
      </c>
      <c r="O2805" s="46">
        <v>0</v>
      </c>
      <c r="P2805" s="46">
        <v>12</v>
      </c>
      <c r="Q2805" s="46">
        <v>0</v>
      </c>
      <c r="R2805" s="46">
        <f t="shared" si="404"/>
        <v>12</v>
      </c>
      <c r="S2805" s="85"/>
      <c r="T2805" s="47">
        <f t="shared" si="396"/>
        <v>0</v>
      </c>
      <c r="U2805" s="47" t="str" cm="1">
        <f t="array" aca="1" ref="U2805" ca="1">IF(S2805="", "×", IF(LEFT(S2805,2)="項番", COUNTIFS($D$2:$D$4001, INDIRECT("D" &amp; ROW()-1), $U$2:$U$4001, "〇"), "〇"))</f>
        <v>×</v>
      </c>
      <c r="V2805" s="47" t="str">
        <f t="shared" si="397"/>
        <v>×</v>
      </c>
      <c r="W2805" s="47" t="str">
        <f t="shared" si="398"/>
        <v>×</v>
      </c>
      <c r="X2805" s="48" t="str">
        <f t="shared" ca="1" si="399"/>
        <v/>
      </c>
      <c r="Y2805" s="47">
        <f t="shared" ca="1" si="400"/>
        <v>0</v>
      </c>
      <c r="Z2805" s="47">
        <f t="shared" si="401"/>
        <v>175</v>
      </c>
      <c r="AA2805" s="47" t="str">
        <f t="shared" si="402"/>
        <v/>
      </c>
    </row>
    <row r="2806" spans="1:27" ht="14.25" customHeight="1" x14ac:dyDescent="0.4">
      <c r="A2806" s="34" t="e">
        <f>_xlfn.CONCAT(D2806,E2806,G2806,#REF!)</f>
        <v>#REF!</v>
      </c>
      <c r="B2806" s="40">
        <v>1131</v>
      </c>
      <c r="C2806" s="40">
        <v>2629</v>
      </c>
      <c r="D2806" s="40">
        <v>175</v>
      </c>
      <c r="E2806" s="41" t="s">
        <v>7520</v>
      </c>
      <c r="F2806" s="42" t="s">
        <v>2668</v>
      </c>
      <c r="G2806" s="41" t="s">
        <v>2422</v>
      </c>
      <c r="H2806" s="41" t="s">
        <v>2669</v>
      </c>
      <c r="I2806" s="41" t="s">
        <v>2670</v>
      </c>
      <c r="J2806" s="43">
        <v>1</v>
      </c>
      <c r="K2806" s="44">
        <v>55451</v>
      </c>
      <c r="L2806" s="45">
        <v>1</v>
      </c>
      <c r="M2806" s="45">
        <v>55451</v>
      </c>
      <c r="N2806" s="46">
        <v>0</v>
      </c>
      <c r="O2806" s="46">
        <v>0</v>
      </c>
      <c r="P2806" s="46">
        <v>1</v>
      </c>
      <c r="Q2806" s="46">
        <v>0</v>
      </c>
      <c r="R2806" s="46">
        <f t="shared" si="404"/>
        <v>1</v>
      </c>
      <c r="S2806" s="85"/>
      <c r="T2806" s="47">
        <f t="shared" si="396"/>
        <v>0</v>
      </c>
      <c r="U2806" s="47" t="str" cm="1">
        <f t="array" aca="1" ref="U2806" ca="1">IF(S2806="", "×", IF(LEFT(S2806,2)="項番", COUNTIFS($D$2:$D$4001, INDIRECT("D" &amp; ROW()-1), $U$2:$U$4001, "〇"), "〇"))</f>
        <v>×</v>
      </c>
      <c r="V2806" s="47" t="str">
        <f t="shared" si="397"/>
        <v>×</v>
      </c>
      <c r="W2806" s="47" t="str">
        <f t="shared" si="398"/>
        <v>×</v>
      </c>
      <c r="X2806" s="48" t="str">
        <f t="shared" ca="1" si="399"/>
        <v/>
      </c>
      <c r="Y2806" s="47">
        <f t="shared" ca="1" si="400"/>
        <v>0</v>
      </c>
      <c r="Z2806" s="47">
        <f t="shared" si="401"/>
        <v>175</v>
      </c>
      <c r="AA2806" s="47" t="str">
        <f t="shared" si="402"/>
        <v/>
      </c>
    </row>
    <row r="2807" spans="1:27" ht="14.25" customHeight="1" x14ac:dyDescent="0.4">
      <c r="A2807" s="34" t="e">
        <f>_xlfn.CONCAT(D2807,E2807,G2807,#REF!)</f>
        <v>#REF!</v>
      </c>
      <c r="B2807" s="40">
        <v>1132</v>
      </c>
      <c r="C2807" s="40">
        <v>2630</v>
      </c>
      <c r="D2807" s="40">
        <v>175</v>
      </c>
      <c r="E2807" s="41" t="s">
        <v>7520</v>
      </c>
      <c r="F2807" s="42" t="s">
        <v>2671</v>
      </c>
      <c r="G2807" s="41" t="s">
        <v>2422</v>
      </c>
      <c r="H2807" s="41" t="s">
        <v>2672</v>
      </c>
      <c r="I2807" s="41" t="s">
        <v>532</v>
      </c>
      <c r="J2807" s="43">
        <v>1</v>
      </c>
      <c r="K2807" s="44">
        <v>100984</v>
      </c>
      <c r="L2807" s="45">
        <v>1</v>
      </c>
      <c r="M2807" s="45">
        <v>100984</v>
      </c>
      <c r="N2807" s="46">
        <v>0</v>
      </c>
      <c r="O2807" s="46">
        <v>0</v>
      </c>
      <c r="P2807" s="46">
        <v>130</v>
      </c>
      <c r="Q2807" s="46">
        <v>0</v>
      </c>
      <c r="R2807" s="46">
        <f t="shared" si="404"/>
        <v>130</v>
      </c>
      <c r="S2807" s="85"/>
      <c r="T2807" s="47">
        <f t="shared" si="396"/>
        <v>0</v>
      </c>
      <c r="U2807" s="47" t="str" cm="1">
        <f t="array" aca="1" ref="U2807" ca="1">IF(S2807="", "×", IF(LEFT(S2807,2)="項番", COUNTIFS($D$2:$D$4001, INDIRECT("D" &amp; ROW()-1), $U$2:$U$4001, "〇"), "〇"))</f>
        <v>×</v>
      </c>
      <c r="V2807" s="47" t="str">
        <f t="shared" si="397"/>
        <v>×</v>
      </c>
      <c r="W2807" s="47" t="str">
        <f t="shared" si="398"/>
        <v>×</v>
      </c>
      <c r="X2807" s="48" t="str">
        <f t="shared" ca="1" si="399"/>
        <v/>
      </c>
      <c r="Y2807" s="47">
        <f t="shared" ca="1" si="400"/>
        <v>0</v>
      </c>
      <c r="Z2807" s="47">
        <f t="shared" si="401"/>
        <v>175</v>
      </c>
      <c r="AA2807" s="47" t="str">
        <f t="shared" si="402"/>
        <v/>
      </c>
    </row>
    <row r="2808" spans="1:27" ht="14.25" customHeight="1" x14ac:dyDescent="0.4">
      <c r="A2808" s="34" t="e">
        <f>_xlfn.CONCAT(D2808,E2808,G2808,#REF!)</f>
        <v>#REF!</v>
      </c>
      <c r="B2808" s="40">
        <v>1133</v>
      </c>
      <c r="C2808" s="40">
        <v>2631</v>
      </c>
      <c r="D2808" s="40">
        <v>175</v>
      </c>
      <c r="E2808" s="41" t="s">
        <v>7520</v>
      </c>
      <c r="F2808" s="42" t="s">
        <v>2673</v>
      </c>
      <c r="G2808" s="41" t="s">
        <v>2422</v>
      </c>
      <c r="H2808" s="41" t="s">
        <v>2674</v>
      </c>
      <c r="I2808" s="41" t="s">
        <v>532</v>
      </c>
      <c r="J2808" s="43">
        <v>1</v>
      </c>
      <c r="K2808" s="44">
        <v>173042</v>
      </c>
      <c r="L2808" s="45">
        <v>1</v>
      </c>
      <c r="M2808" s="45">
        <v>173042</v>
      </c>
      <c r="N2808" s="46">
        <v>0</v>
      </c>
      <c r="O2808" s="46">
        <v>0</v>
      </c>
      <c r="P2808" s="46">
        <v>280</v>
      </c>
      <c r="Q2808" s="46">
        <v>0</v>
      </c>
      <c r="R2808" s="46">
        <f t="shared" si="404"/>
        <v>280</v>
      </c>
      <c r="S2808" s="85"/>
      <c r="T2808" s="47">
        <f t="shared" si="396"/>
        <v>0</v>
      </c>
      <c r="U2808" s="47" t="str" cm="1">
        <f t="array" aca="1" ref="U2808" ca="1">IF(S2808="", "×", IF(LEFT(S2808,2)="項番", COUNTIFS($D$2:$D$4001, INDIRECT("D" &amp; ROW()-1), $U$2:$U$4001, "〇"), "〇"))</f>
        <v>×</v>
      </c>
      <c r="V2808" s="47" t="str">
        <f t="shared" si="397"/>
        <v>×</v>
      </c>
      <c r="W2808" s="47" t="str">
        <f t="shared" si="398"/>
        <v>×</v>
      </c>
      <c r="X2808" s="48" t="str">
        <f t="shared" ca="1" si="399"/>
        <v/>
      </c>
      <c r="Y2808" s="47">
        <f t="shared" ca="1" si="400"/>
        <v>0</v>
      </c>
      <c r="Z2808" s="47">
        <f t="shared" si="401"/>
        <v>175</v>
      </c>
      <c r="AA2808" s="47" t="str">
        <f t="shared" si="402"/>
        <v/>
      </c>
    </row>
    <row r="2809" spans="1:27" ht="14.25" customHeight="1" x14ac:dyDescent="0.4">
      <c r="A2809" s="34" t="e">
        <f>_xlfn.CONCAT(D2809,E2809,G2809,#REF!)</f>
        <v>#REF!</v>
      </c>
      <c r="B2809" s="40">
        <v>1134</v>
      </c>
      <c r="C2809" s="40">
        <v>2632</v>
      </c>
      <c r="D2809" s="40">
        <v>175</v>
      </c>
      <c r="E2809" s="41" t="s">
        <v>7520</v>
      </c>
      <c r="F2809" s="42" t="s">
        <v>2675</v>
      </c>
      <c r="G2809" s="41" t="s">
        <v>2422</v>
      </c>
      <c r="H2809" s="41" t="s">
        <v>2676</v>
      </c>
      <c r="I2809" s="41" t="s">
        <v>532</v>
      </c>
      <c r="J2809" s="43">
        <v>1</v>
      </c>
      <c r="K2809" s="44">
        <v>15180</v>
      </c>
      <c r="L2809" s="45">
        <v>1</v>
      </c>
      <c r="M2809" s="45">
        <v>15180</v>
      </c>
      <c r="N2809" s="46">
        <v>0</v>
      </c>
      <c r="O2809" s="46">
        <v>0</v>
      </c>
      <c r="P2809" s="46">
        <v>10</v>
      </c>
      <c r="Q2809" s="46">
        <v>0</v>
      </c>
      <c r="R2809" s="46">
        <f t="shared" si="404"/>
        <v>10</v>
      </c>
      <c r="S2809" s="85"/>
      <c r="T2809" s="47">
        <f t="shared" si="396"/>
        <v>0</v>
      </c>
      <c r="U2809" s="47" t="str" cm="1">
        <f t="array" aca="1" ref="U2809" ca="1">IF(S2809="", "×", IF(LEFT(S2809,2)="項番", COUNTIFS($D$2:$D$4001, INDIRECT("D" &amp; ROW()-1), $U$2:$U$4001, "〇"), "〇"))</f>
        <v>×</v>
      </c>
      <c r="V2809" s="47" t="str">
        <f t="shared" si="397"/>
        <v>×</v>
      </c>
      <c r="W2809" s="47" t="str">
        <f t="shared" si="398"/>
        <v>×</v>
      </c>
      <c r="X2809" s="48" t="str">
        <f t="shared" ca="1" si="399"/>
        <v/>
      </c>
      <c r="Y2809" s="47">
        <f t="shared" ca="1" si="400"/>
        <v>0</v>
      </c>
      <c r="Z2809" s="47">
        <f t="shared" si="401"/>
        <v>175</v>
      </c>
      <c r="AA2809" s="47" t="str">
        <f t="shared" si="402"/>
        <v/>
      </c>
    </row>
    <row r="2810" spans="1:27" ht="14.25" customHeight="1" x14ac:dyDescent="0.4">
      <c r="A2810" s="34" t="e">
        <f>_xlfn.CONCAT(D2810,E2810,G2810,#REF!)</f>
        <v>#REF!</v>
      </c>
      <c r="B2810" s="40">
        <v>1135</v>
      </c>
      <c r="C2810" s="40">
        <v>2633</v>
      </c>
      <c r="D2810" s="40">
        <v>175</v>
      </c>
      <c r="E2810" s="41" t="s">
        <v>7520</v>
      </c>
      <c r="F2810" s="42" t="s">
        <v>2677</v>
      </c>
      <c r="G2810" s="41" t="s">
        <v>2422</v>
      </c>
      <c r="H2810" s="41" t="s">
        <v>2678</v>
      </c>
      <c r="I2810" s="41" t="s">
        <v>532</v>
      </c>
      <c r="J2810" s="43">
        <v>1</v>
      </c>
      <c r="K2810" s="44">
        <v>30854</v>
      </c>
      <c r="L2810" s="45">
        <v>1</v>
      </c>
      <c r="M2810" s="45">
        <v>30854</v>
      </c>
      <c r="N2810" s="46">
        <v>0</v>
      </c>
      <c r="O2810" s="46">
        <v>0</v>
      </c>
      <c r="P2810" s="46">
        <v>10</v>
      </c>
      <c r="Q2810" s="46">
        <v>0</v>
      </c>
      <c r="R2810" s="46">
        <f t="shared" si="404"/>
        <v>10</v>
      </c>
      <c r="S2810" s="85"/>
      <c r="T2810" s="47">
        <f t="shared" si="396"/>
        <v>0</v>
      </c>
      <c r="U2810" s="47" t="str" cm="1">
        <f t="array" aca="1" ref="U2810" ca="1">IF(S2810="", "×", IF(LEFT(S2810,2)="項番", COUNTIFS($D$2:$D$4001, INDIRECT("D" &amp; ROW()-1), $U$2:$U$4001, "〇"), "〇"))</f>
        <v>×</v>
      </c>
      <c r="V2810" s="47" t="str">
        <f t="shared" si="397"/>
        <v>×</v>
      </c>
      <c r="W2810" s="47" t="str">
        <f t="shared" si="398"/>
        <v>×</v>
      </c>
      <c r="X2810" s="48" t="str">
        <f t="shared" ca="1" si="399"/>
        <v/>
      </c>
      <c r="Y2810" s="47">
        <f t="shared" ca="1" si="400"/>
        <v>0</v>
      </c>
      <c r="Z2810" s="47">
        <f t="shared" si="401"/>
        <v>175</v>
      </c>
      <c r="AA2810" s="47" t="str">
        <f t="shared" si="402"/>
        <v/>
      </c>
    </row>
    <row r="2811" spans="1:27" ht="14.25" customHeight="1" x14ac:dyDescent="0.4">
      <c r="A2811" s="34" t="e">
        <f>_xlfn.CONCAT(D2811,E2811,G2811,#REF!)</f>
        <v>#REF!</v>
      </c>
      <c r="B2811" s="40">
        <v>1137</v>
      </c>
      <c r="C2811" s="40">
        <v>2634</v>
      </c>
      <c r="D2811" s="40">
        <v>175</v>
      </c>
      <c r="E2811" s="41" t="s">
        <v>7520</v>
      </c>
      <c r="F2811" s="42" t="s">
        <v>2681</v>
      </c>
      <c r="G2811" s="41" t="s">
        <v>2422</v>
      </c>
      <c r="H2811" s="41" t="s">
        <v>2682</v>
      </c>
      <c r="I2811" s="41" t="s">
        <v>532</v>
      </c>
      <c r="J2811" s="43">
        <v>1</v>
      </c>
      <c r="K2811" s="44">
        <v>69888</v>
      </c>
      <c r="L2811" s="45">
        <v>1</v>
      </c>
      <c r="M2811" s="45">
        <v>69888</v>
      </c>
      <c r="N2811" s="46">
        <v>0</v>
      </c>
      <c r="O2811" s="46">
        <v>0</v>
      </c>
      <c r="P2811" s="46">
        <v>5</v>
      </c>
      <c r="Q2811" s="46">
        <v>0</v>
      </c>
      <c r="R2811" s="46">
        <f t="shared" si="404"/>
        <v>5</v>
      </c>
      <c r="S2811" s="85"/>
      <c r="T2811" s="47">
        <f t="shared" si="396"/>
        <v>0</v>
      </c>
      <c r="U2811" s="47" t="str" cm="1">
        <f t="array" aca="1" ref="U2811" ca="1">IF(S2811="", "×", IF(LEFT(S2811,2)="項番", COUNTIFS($D$2:$D$4001, INDIRECT("D" &amp; ROW()-1), $U$2:$U$4001, "〇"), "〇"))</f>
        <v>×</v>
      </c>
      <c r="V2811" s="47" t="str">
        <f t="shared" si="397"/>
        <v>×</v>
      </c>
      <c r="W2811" s="47" t="str">
        <f t="shared" si="398"/>
        <v>×</v>
      </c>
      <c r="X2811" s="48" t="str">
        <f t="shared" ca="1" si="399"/>
        <v/>
      </c>
      <c r="Y2811" s="47">
        <f t="shared" ca="1" si="400"/>
        <v>0</v>
      </c>
      <c r="Z2811" s="47">
        <f t="shared" si="401"/>
        <v>175</v>
      </c>
      <c r="AA2811" s="47" t="str">
        <f t="shared" si="402"/>
        <v/>
      </c>
    </row>
    <row r="2812" spans="1:27" ht="14.25" customHeight="1" x14ac:dyDescent="0.4">
      <c r="A2812" s="34" t="e">
        <f>_xlfn.CONCAT(D2812,E2812,G2812,#REF!)</f>
        <v>#REF!</v>
      </c>
      <c r="B2812" s="40">
        <v>1138</v>
      </c>
      <c r="C2812" s="40">
        <v>2635</v>
      </c>
      <c r="D2812" s="40">
        <v>175</v>
      </c>
      <c r="E2812" s="41" t="s">
        <v>7520</v>
      </c>
      <c r="F2812" s="42" t="s">
        <v>2683</v>
      </c>
      <c r="G2812" s="41" t="s">
        <v>2422</v>
      </c>
      <c r="H2812" s="41" t="s">
        <v>2684</v>
      </c>
      <c r="I2812" s="41" t="s">
        <v>13</v>
      </c>
      <c r="J2812" s="43">
        <v>10</v>
      </c>
      <c r="K2812" s="44">
        <v>395</v>
      </c>
      <c r="L2812" s="45">
        <v>10</v>
      </c>
      <c r="M2812" s="45">
        <v>3950</v>
      </c>
      <c r="N2812" s="46">
        <v>0</v>
      </c>
      <c r="O2812" s="46">
        <v>0</v>
      </c>
      <c r="P2812" s="46">
        <v>2</v>
      </c>
      <c r="Q2812" s="46">
        <v>0</v>
      </c>
      <c r="R2812" s="46">
        <f t="shared" si="404"/>
        <v>2</v>
      </c>
      <c r="S2812" s="85"/>
      <c r="T2812" s="47">
        <f t="shared" si="396"/>
        <v>0</v>
      </c>
      <c r="U2812" s="47" t="str" cm="1">
        <f t="array" aca="1" ref="U2812" ca="1">IF(S2812="", "×", IF(LEFT(S2812,2)="項番", COUNTIFS($D$2:$D$4001, INDIRECT("D" &amp; ROW()-1), $U$2:$U$4001, "〇"), "〇"))</f>
        <v>×</v>
      </c>
      <c r="V2812" s="47" t="str">
        <f t="shared" si="397"/>
        <v>×</v>
      </c>
      <c r="W2812" s="47" t="str">
        <f t="shared" si="398"/>
        <v>×</v>
      </c>
      <c r="X2812" s="48" t="str">
        <f t="shared" ca="1" si="399"/>
        <v/>
      </c>
      <c r="Y2812" s="47">
        <f t="shared" ca="1" si="400"/>
        <v>0</v>
      </c>
      <c r="Z2812" s="47">
        <f t="shared" si="401"/>
        <v>175</v>
      </c>
      <c r="AA2812" s="47" t="str">
        <f t="shared" si="402"/>
        <v/>
      </c>
    </row>
    <row r="2813" spans="1:27" ht="14.25" customHeight="1" x14ac:dyDescent="0.4">
      <c r="A2813" s="34" t="e">
        <f>_xlfn.CONCAT(D2813,E2813,G2813,#REF!)</f>
        <v>#REF!</v>
      </c>
      <c r="B2813" s="40">
        <v>1139</v>
      </c>
      <c r="C2813" s="40">
        <v>2636</v>
      </c>
      <c r="D2813" s="40">
        <v>175</v>
      </c>
      <c r="E2813" s="41" t="s">
        <v>7520</v>
      </c>
      <c r="F2813" s="42" t="s">
        <v>2685</v>
      </c>
      <c r="G2813" s="41" t="s">
        <v>2422</v>
      </c>
      <c r="H2813" s="41" t="s">
        <v>2686</v>
      </c>
      <c r="I2813" s="41" t="s">
        <v>2687</v>
      </c>
      <c r="J2813" s="43">
        <v>1</v>
      </c>
      <c r="K2813" s="44">
        <v>5.3</v>
      </c>
      <c r="L2813" s="45">
        <v>45</v>
      </c>
      <c r="M2813" s="45">
        <v>238.5</v>
      </c>
      <c r="N2813" s="46">
        <v>0</v>
      </c>
      <c r="O2813" s="46">
        <v>0</v>
      </c>
      <c r="P2813" s="46">
        <v>60</v>
      </c>
      <c r="Q2813" s="46">
        <v>0</v>
      </c>
      <c r="R2813" s="46">
        <f t="shared" si="404"/>
        <v>60</v>
      </c>
      <c r="S2813" s="85"/>
      <c r="T2813" s="47">
        <f t="shared" si="396"/>
        <v>0</v>
      </c>
      <c r="U2813" s="47" t="str" cm="1">
        <f t="array" aca="1" ref="U2813" ca="1">IF(S2813="", "×", IF(LEFT(S2813,2)="項番", COUNTIFS($D$2:$D$4001, INDIRECT("D" &amp; ROW()-1), $U$2:$U$4001, "〇"), "〇"))</f>
        <v>×</v>
      </c>
      <c r="V2813" s="47" t="str">
        <f t="shared" si="397"/>
        <v>×</v>
      </c>
      <c r="W2813" s="47" t="str">
        <f t="shared" si="398"/>
        <v>×</v>
      </c>
      <c r="X2813" s="48" t="str">
        <f t="shared" ca="1" si="399"/>
        <v/>
      </c>
      <c r="Y2813" s="47">
        <f t="shared" ca="1" si="400"/>
        <v>0</v>
      </c>
      <c r="Z2813" s="47">
        <f t="shared" si="401"/>
        <v>175</v>
      </c>
      <c r="AA2813" s="47" t="str">
        <f t="shared" si="402"/>
        <v/>
      </c>
    </row>
    <row r="2814" spans="1:27" ht="14.25" customHeight="1" x14ac:dyDescent="0.4">
      <c r="A2814" s="34" t="e">
        <f>_xlfn.CONCAT(D2814,E2814,G2814,#REF!)</f>
        <v>#REF!</v>
      </c>
      <c r="B2814" s="40">
        <v>1140</v>
      </c>
      <c r="C2814" s="40">
        <v>2637</v>
      </c>
      <c r="D2814" s="40">
        <v>175</v>
      </c>
      <c r="E2814" s="41" t="s">
        <v>7520</v>
      </c>
      <c r="F2814" s="42" t="s">
        <v>2688</v>
      </c>
      <c r="G2814" s="41" t="s">
        <v>2422</v>
      </c>
      <c r="H2814" s="41" t="s">
        <v>2686</v>
      </c>
      <c r="I2814" s="41" t="s">
        <v>25</v>
      </c>
      <c r="J2814" s="43">
        <v>1</v>
      </c>
      <c r="K2814" s="44">
        <v>5.3</v>
      </c>
      <c r="L2814" s="45">
        <v>500</v>
      </c>
      <c r="M2814" s="45">
        <v>2650</v>
      </c>
      <c r="N2814" s="46">
        <v>0</v>
      </c>
      <c r="O2814" s="46">
        <v>60</v>
      </c>
      <c r="P2814" s="46">
        <v>0</v>
      </c>
      <c r="Q2814" s="46">
        <v>0</v>
      </c>
      <c r="R2814" s="46">
        <f t="shared" si="404"/>
        <v>60</v>
      </c>
      <c r="S2814" s="85"/>
      <c r="T2814" s="47">
        <f t="shared" si="396"/>
        <v>0</v>
      </c>
      <c r="U2814" s="47" t="str" cm="1">
        <f t="array" aca="1" ref="U2814" ca="1">IF(S2814="", "×", IF(LEFT(S2814,2)="項番", COUNTIFS($D$2:$D$4001, INDIRECT("D" &amp; ROW()-1), $U$2:$U$4001, "〇"), "〇"))</f>
        <v>×</v>
      </c>
      <c r="V2814" s="47" t="str">
        <f t="shared" si="397"/>
        <v>×</v>
      </c>
      <c r="W2814" s="47" t="str">
        <f t="shared" si="398"/>
        <v>×</v>
      </c>
      <c r="X2814" s="48" t="str">
        <f t="shared" ca="1" si="399"/>
        <v/>
      </c>
      <c r="Y2814" s="47">
        <f t="shared" ca="1" si="400"/>
        <v>0</v>
      </c>
      <c r="Z2814" s="47">
        <f t="shared" si="401"/>
        <v>175</v>
      </c>
      <c r="AA2814" s="47" t="str">
        <f t="shared" si="402"/>
        <v/>
      </c>
    </row>
    <row r="2815" spans="1:27" ht="14.25" customHeight="1" x14ac:dyDescent="0.4">
      <c r="A2815" s="34" t="e">
        <f>_xlfn.CONCAT(D2815,E2815,G2815,#REF!)</f>
        <v>#REF!</v>
      </c>
      <c r="B2815" s="40">
        <v>1143</v>
      </c>
      <c r="C2815" s="40">
        <v>2638</v>
      </c>
      <c r="D2815" s="40">
        <v>175</v>
      </c>
      <c r="E2815" s="41" t="s">
        <v>7520</v>
      </c>
      <c r="F2815" s="42" t="s">
        <v>2693</v>
      </c>
      <c r="G2815" s="41" t="s">
        <v>2422</v>
      </c>
      <c r="H2815" s="41" t="s">
        <v>2694</v>
      </c>
      <c r="I2815" s="41" t="s">
        <v>2695</v>
      </c>
      <c r="J2815" s="43">
        <v>1</v>
      </c>
      <c r="K2815" s="44">
        <v>9.1</v>
      </c>
      <c r="L2815" s="45">
        <v>100</v>
      </c>
      <c r="M2815" s="45">
        <v>910</v>
      </c>
      <c r="N2815" s="46">
        <v>20</v>
      </c>
      <c r="O2815" s="46">
        <v>0</v>
      </c>
      <c r="P2815" s="46">
        <v>0</v>
      </c>
      <c r="Q2815" s="46">
        <v>0</v>
      </c>
      <c r="R2815" s="46">
        <f t="shared" si="404"/>
        <v>20</v>
      </c>
      <c r="S2815" s="85"/>
      <c r="T2815" s="47">
        <f t="shared" si="396"/>
        <v>0</v>
      </c>
      <c r="U2815" s="47" t="str" cm="1">
        <f t="array" aca="1" ref="U2815" ca="1">IF(S2815="", "×", IF(LEFT(S2815,2)="項番", COUNTIFS($D$2:$D$4001, INDIRECT("D" &amp; ROW()-1), $U$2:$U$4001, "〇"), "〇"))</f>
        <v>×</v>
      </c>
      <c r="V2815" s="47" t="str">
        <f t="shared" si="397"/>
        <v>×</v>
      </c>
      <c r="W2815" s="47" t="str">
        <f t="shared" si="398"/>
        <v>×</v>
      </c>
      <c r="X2815" s="48" t="str">
        <f t="shared" ca="1" si="399"/>
        <v/>
      </c>
      <c r="Y2815" s="47">
        <f t="shared" ca="1" si="400"/>
        <v>0</v>
      </c>
      <c r="Z2815" s="47">
        <f t="shared" si="401"/>
        <v>175</v>
      </c>
      <c r="AA2815" s="47" t="str">
        <f t="shared" si="402"/>
        <v/>
      </c>
    </row>
    <row r="2816" spans="1:27" ht="14.25" customHeight="1" x14ac:dyDescent="0.4">
      <c r="A2816" s="34" t="e">
        <f>_xlfn.CONCAT(D2816,E2816,G2816,#REF!)</f>
        <v>#REF!</v>
      </c>
      <c r="B2816" s="40">
        <v>1144</v>
      </c>
      <c r="C2816" s="40">
        <v>2639</v>
      </c>
      <c r="D2816" s="40">
        <v>175</v>
      </c>
      <c r="E2816" s="41" t="s">
        <v>7520</v>
      </c>
      <c r="F2816" s="42" t="s">
        <v>2696</v>
      </c>
      <c r="G2816" s="41" t="s">
        <v>2422</v>
      </c>
      <c r="H2816" s="41" t="s">
        <v>2697</v>
      </c>
      <c r="I2816" s="41" t="s">
        <v>657</v>
      </c>
      <c r="J2816" s="43">
        <v>500</v>
      </c>
      <c r="K2816" s="44">
        <v>10.8</v>
      </c>
      <c r="L2816" s="45">
        <v>500</v>
      </c>
      <c r="M2816" s="45">
        <v>5400</v>
      </c>
      <c r="N2816" s="46">
        <v>0</v>
      </c>
      <c r="O2816" s="46">
        <v>0</v>
      </c>
      <c r="P2816" s="46">
        <v>5</v>
      </c>
      <c r="Q2816" s="46">
        <v>0</v>
      </c>
      <c r="R2816" s="46">
        <f t="shared" ref="R2816:R2830" si="405">SUM(N2816:Q2816)</f>
        <v>5</v>
      </c>
      <c r="S2816" s="85"/>
      <c r="T2816" s="47">
        <f t="shared" si="396"/>
        <v>0</v>
      </c>
      <c r="U2816" s="47" t="str" cm="1">
        <f t="array" aca="1" ref="U2816" ca="1">IF(S2816="", "×", IF(LEFT(S2816,2)="項番", COUNTIFS($D$2:$D$4001, INDIRECT("D" &amp; ROW()-1), $U$2:$U$4001, "〇"), "〇"))</f>
        <v>×</v>
      </c>
      <c r="V2816" s="47" t="str">
        <f t="shared" si="397"/>
        <v>×</v>
      </c>
      <c r="W2816" s="47" t="str">
        <f t="shared" si="398"/>
        <v>×</v>
      </c>
      <c r="X2816" s="48" t="str">
        <f t="shared" ca="1" si="399"/>
        <v/>
      </c>
      <c r="Y2816" s="47">
        <f t="shared" ca="1" si="400"/>
        <v>0</v>
      </c>
      <c r="Z2816" s="47">
        <f t="shared" si="401"/>
        <v>175</v>
      </c>
      <c r="AA2816" s="47" t="str">
        <f t="shared" si="402"/>
        <v/>
      </c>
    </row>
    <row r="2817" spans="1:246" s="50" customFormat="1" ht="14.25" customHeight="1" x14ac:dyDescent="0.4">
      <c r="A2817" s="50" t="e">
        <f>_xlfn.CONCAT(D2817,E2817,G2817,#REF!)</f>
        <v>#REF!</v>
      </c>
      <c r="B2817" s="51"/>
      <c r="C2817" s="51" t="s">
        <v>125</v>
      </c>
      <c r="D2817" s="51" t="s">
        <v>125</v>
      </c>
      <c r="E2817" s="52"/>
      <c r="F2817" s="53"/>
      <c r="G2817" s="52"/>
      <c r="H2817" s="52"/>
      <c r="I2817" s="52"/>
      <c r="J2817" s="54"/>
      <c r="K2817" s="55"/>
      <c r="L2817" s="56"/>
      <c r="M2817" s="56"/>
      <c r="N2817" s="57"/>
      <c r="O2817" s="57"/>
      <c r="P2817" s="57"/>
      <c r="Q2817" s="57"/>
      <c r="R2817" s="57"/>
      <c r="S2817" s="86" t="s">
        <v>7727</v>
      </c>
      <c r="T2817" s="58">
        <f t="shared" si="396"/>
        <v>0</v>
      </c>
      <c r="U2817" s="58" cm="1">
        <f t="array" aca="1" ref="U2817" ca="1">IF(S2817="", "×", IF(LEFT(S2817,2)="項番", COUNTIFS($D$2:$D$4001, INDIRECT("D" &amp; ROW()-1), $U$2:$U$4001, "〇"), "〇"))</f>
        <v>0</v>
      </c>
      <c r="V2817" s="58" t="str">
        <f t="shared" si="397"/>
        <v/>
      </c>
      <c r="W2817" s="58" t="str">
        <f t="shared" si="398"/>
        <v/>
      </c>
      <c r="X2817" s="59" t="str">
        <f t="shared" ca="1" si="399"/>
        <v/>
      </c>
      <c r="Y2817" s="58">
        <f t="shared" ca="1" si="400"/>
        <v>0</v>
      </c>
      <c r="Z2817" s="58">
        <f t="shared" si="401"/>
        <v>175</v>
      </c>
      <c r="AA2817" s="58" t="str">
        <f t="shared" si="402"/>
        <v>【注意】：項番集計行（項番〇計）は、一つ上のNOにする)</v>
      </c>
      <c r="AB2817" s="60"/>
      <c r="AC2817" s="60"/>
      <c r="AD2817" s="60"/>
      <c r="AE2817" s="60"/>
      <c r="AF2817" s="60"/>
      <c r="AG2817" s="60"/>
      <c r="AH2817" s="60"/>
      <c r="AI2817" s="60"/>
      <c r="AJ2817" s="60"/>
      <c r="AK2817" s="60"/>
      <c r="AL2817" s="60"/>
      <c r="AM2817" s="60"/>
      <c r="AN2817" s="60"/>
      <c r="AO2817" s="60"/>
      <c r="AP2817" s="60"/>
      <c r="AQ2817" s="60"/>
      <c r="AR2817" s="60"/>
      <c r="AS2817" s="60"/>
      <c r="AT2817" s="60"/>
      <c r="AU2817" s="60"/>
      <c r="AV2817" s="60"/>
      <c r="AW2817" s="60"/>
      <c r="AX2817" s="60"/>
      <c r="AY2817" s="60"/>
      <c r="AZ2817" s="60"/>
      <c r="BA2817" s="60"/>
      <c r="BB2817" s="60"/>
      <c r="BC2817" s="60"/>
      <c r="BD2817" s="60"/>
      <c r="BE2817" s="60"/>
      <c r="BF2817" s="60"/>
      <c r="BG2817" s="60"/>
      <c r="BH2817" s="60"/>
      <c r="BI2817" s="60"/>
      <c r="BJ2817" s="60"/>
      <c r="BK2817" s="60"/>
      <c r="BL2817" s="60"/>
      <c r="BM2817" s="60"/>
      <c r="BN2817" s="60"/>
      <c r="BO2817" s="60"/>
      <c r="BP2817" s="60"/>
      <c r="BQ2817" s="60"/>
      <c r="BR2817" s="60"/>
      <c r="BS2817" s="60"/>
      <c r="BT2817" s="60"/>
      <c r="BU2817" s="60"/>
      <c r="BV2817" s="60"/>
      <c r="BW2817" s="60"/>
      <c r="BX2817" s="60"/>
      <c r="BY2817" s="60"/>
      <c r="BZ2817" s="60"/>
      <c r="CA2817" s="60"/>
      <c r="CB2817" s="60"/>
      <c r="CC2817" s="60"/>
      <c r="CD2817" s="60"/>
      <c r="CE2817" s="60"/>
      <c r="CF2817" s="60"/>
      <c r="CG2817" s="60"/>
      <c r="CH2817" s="60"/>
      <c r="CI2817" s="60"/>
      <c r="CJ2817" s="60"/>
      <c r="CK2817" s="60"/>
      <c r="CL2817" s="60"/>
      <c r="CM2817" s="60"/>
      <c r="CN2817" s="60"/>
      <c r="CO2817" s="60"/>
      <c r="CP2817" s="60"/>
      <c r="CQ2817" s="60"/>
      <c r="CR2817" s="60"/>
      <c r="CS2817" s="60"/>
      <c r="CT2817" s="60"/>
      <c r="CU2817" s="60"/>
      <c r="CV2817" s="60"/>
      <c r="CW2817" s="60"/>
      <c r="CX2817" s="60"/>
      <c r="CY2817" s="60"/>
      <c r="CZ2817" s="60"/>
      <c r="DA2817" s="60"/>
      <c r="DB2817" s="60"/>
      <c r="DC2817" s="60"/>
      <c r="DD2817" s="60"/>
      <c r="DE2817" s="60"/>
      <c r="DF2817" s="60"/>
      <c r="DG2817" s="60"/>
      <c r="DH2817" s="60"/>
      <c r="DI2817" s="60"/>
      <c r="DJ2817" s="60"/>
      <c r="DK2817" s="60"/>
      <c r="DL2817" s="60"/>
      <c r="DM2817" s="60"/>
      <c r="DN2817" s="60"/>
      <c r="DO2817" s="60"/>
      <c r="DP2817" s="60"/>
      <c r="DQ2817" s="60"/>
      <c r="DR2817" s="60"/>
      <c r="DS2817" s="60"/>
      <c r="DT2817" s="60"/>
      <c r="DU2817" s="60"/>
      <c r="DV2817" s="60"/>
      <c r="DW2817" s="60"/>
      <c r="DX2817" s="60"/>
      <c r="DY2817" s="60"/>
      <c r="DZ2817" s="60"/>
      <c r="EA2817" s="60"/>
      <c r="EB2817" s="60"/>
      <c r="EC2817" s="60"/>
      <c r="ED2817" s="60"/>
      <c r="EE2817" s="60"/>
      <c r="EF2817" s="60"/>
      <c r="EG2817" s="60"/>
      <c r="EH2817" s="60"/>
      <c r="EI2817" s="60"/>
      <c r="EJ2817" s="60"/>
      <c r="EK2817" s="60"/>
      <c r="EL2817" s="60"/>
      <c r="EM2817" s="60"/>
      <c r="EN2817" s="60"/>
      <c r="EO2817" s="60"/>
      <c r="EP2817" s="60"/>
      <c r="EQ2817" s="60"/>
      <c r="ER2817" s="60"/>
      <c r="ES2817" s="60"/>
      <c r="ET2817" s="60"/>
      <c r="EU2817" s="60"/>
      <c r="EV2817" s="60"/>
      <c r="EW2817" s="60"/>
      <c r="EX2817" s="60"/>
      <c r="EY2817" s="60"/>
      <c r="EZ2817" s="60"/>
      <c r="FA2817" s="60"/>
      <c r="FB2817" s="60"/>
      <c r="FC2817" s="60"/>
      <c r="FD2817" s="60"/>
      <c r="FE2817" s="60"/>
      <c r="FF2817" s="60"/>
      <c r="FG2817" s="60"/>
      <c r="FH2817" s="60"/>
      <c r="FI2817" s="60"/>
      <c r="FJ2817" s="60"/>
      <c r="FK2817" s="60"/>
      <c r="FL2817" s="60"/>
      <c r="FM2817" s="60"/>
      <c r="FN2817" s="60"/>
      <c r="FO2817" s="60"/>
      <c r="FP2817" s="60"/>
      <c r="FQ2817" s="60"/>
      <c r="FR2817" s="60"/>
      <c r="FS2817" s="60"/>
      <c r="FT2817" s="60"/>
      <c r="FU2817" s="60"/>
      <c r="FV2817" s="60"/>
      <c r="FW2817" s="60"/>
      <c r="FX2817" s="60"/>
      <c r="FY2817" s="60"/>
      <c r="FZ2817" s="60"/>
      <c r="GA2817" s="60"/>
      <c r="GB2817" s="60"/>
      <c r="GC2817" s="60"/>
      <c r="GD2817" s="60"/>
      <c r="GE2817" s="60"/>
      <c r="GF2817" s="60"/>
      <c r="GG2817" s="60"/>
      <c r="GH2817" s="60"/>
      <c r="GI2817" s="60"/>
      <c r="GJ2817" s="60"/>
      <c r="GK2817" s="60"/>
      <c r="GL2817" s="60"/>
      <c r="GM2817" s="60"/>
      <c r="GN2817" s="60"/>
      <c r="GO2817" s="60"/>
      <c r="GP2817" s="60"/>
      <c r="GQ2817" s="60"/>
      <c r="GR2817" s="60"/>
      <c r="GS2817" s="60"/>
      <c r="GT2817" s="60"/>
      <c r="GU2817" s="60"/>
      <c r="GV2817" s="60"/>
      <c r="GW2817" s="60"/>
      <c r="GX2817" s="60"/>
      <c r="GY2817" s="60"/>
      <c r="GZ2817" s="60"/>
      <c r="HA2817" s="60"/>
      <c r="HB2817" s="60"/>
      <c r="HC2817" s="60"/>
      <c r="HD2817" s="60"/>
      <c r="HE2817" s="60"/>
      <c r="HF2817" s="60"/>
      <c r="HG2817" s="60"/>
      <c r="HH2817" s="60"/>
      <c r="HI2817" s="60"/>
      <c r="HJ2817" s="60"/>
      <c r="HK2817" s="60"/>
      <c r="HL2817" s="60"/>
      <c r="HM2817" s="60"/>
      <c r="HN2817" s="60"/>
      <c r="HO2817" s="60"/>
      <c r="HP2817" s="60"/>
      <c r="HQ2817" s="60"/>
      <c r="HR2817" s="60"/>
      <c r="HS2817" s="60"/>
      <c r="HT2817" s="60"/>
      <c r="HU2817" s="60"/>
      <c r="HV2817" s="60"/>
      <c r="HW2817" s="60"/>
      <c r="HX2817" s="60"/>
      <c r="HY2817" s="60"/>
      <c r="HZ2817" s="60"/>
      <c r="IA2817" s="60"/>
      <c r="IB2817" s="60"/>
      <c r="IC2817" s="60"/>
      <c r="ID2817" s="60"/>
      <c r="IE2817" s="60"/>
      <c r="IF2817" s="60"/>
      <c r="IG2817" s="60"/>
      <c r="IH2817" s="60"/>
      <c r="II2817" s="60"/>
      <c r="IJ2817" s="60"/>
      <c r="IK2817" s="60"/>
      <c r="IL2817" s="60"/>
    </row>
    <row r="2818" spans="1:246" ht="14.25" customHeight="1" x14ac:dyDescent="0.4">
      <c r="A2818" s="34" t="e">
        <f>_xlfn.CONCAT(D2818,E2818,G2818,#REF!)</f>
        <v>#REF!</v>
      </c>
      <c r="B2818" s="40">
        <v>1156</v>
      </c>
      <c r="C2818" s="40">
        <v>2640</v>
      </c>
      <c r="D2818" s="40">
        <v>176</v>
      </c>
      <c r="E2818" s="41" t="s">
        <v>7520</v>
      </c>
      <c r="F2818" s="42" t="s">
        <v>2716</v>
      </c>
      <c r="G2818" s="41" t="s">
        <v>2422</v>
      </c>
      <c r="H2818" s="41" t="s">
        <v>2717</v>
      </c>
      <c r="I2818" s="41" t="s">
        <v>143</v>
      </c>
      <c r="J2818" s="43">
        <v>1</v>
      </c>
      <c r="K2818" s="44">
        <v>4974</v>
      </c>
      <c r="L2818" s="45">
        <v>1</v>
      </c>
      <c r="M2818" s="45">
        <v>4974</v>
      </c>
      <c r="N2818" s="46">
        <v>0</v>
      </c>
      <c r="O2818" s="46">
        <v>600</v>
      </c>
      <c r="P2818" s="46">
        <v>0</v>
      </c>
      <c r="Q2818" s="46">
        <v>0</v>
      </c>
      <c r="R2818" s="46">
        <f t="shared" ref="R2818:R2826" si="406">SUM(N2818:Q2818)</f>
        <v>600</v>
      </c>
      <c r="S2818" s="85"/>
      <c r="T2818" s="47">
        <f t="shared" si="396"/>
        <v>0</v>
      </c>
      <c r="U2818" s="47" t="str" cm="1">
        <f t="array" aca="1" ref="U2818" ca="1">IF(S2818="", "×", IF(LEFT(S2818,2)="項番", COUNTIFS($D$2:$D$4001, INDIRECT("D" &amp; ROW()-1), $U$2:$U$4001, "〇"), "〇"))</f>
        <v>×</v>
      </c>
      <c r="V2818" s="47" t="str">
        <f t="shared" si="397"/>
        <v>×</v>
      </c>
      <c r="W2818" s="47" t="str">
        <f t="shared" si="398"/>
        <v>×</v>
      </c>
      <c r="X2818" s="48" t="str">
        <f t="shared" ca="1" si="399"/>
        <v/>
      </c>
      <c r="Y2818" s="47">
        <f t="shared" ca="1" si="400"/>
        <v>0</v>
      </c>
      <c r="Z2818" s="47">
        <f t="shared" si="401"/>
        <v>176</v>
      </c>
      <c r="AA2818" s="47" t="str">
        <f t="shared" si="402"/>
        <v/>
      </c>
    </row>
    <row r="2819" spans="1:246" ht="14.25" customHeight="1" x14ac:dyDescent="0.4">
      <c r="A2819" s="34" t="e">
        <f>_xlfn.CONCAT(D2819,E2819,G2819,#REF!)</f>
        <v>#REF!</v>
      </c>
      <c r="B2819" s="40">
        <v>1157</v>
      </c>
      <c r="C2819" s="40">
        <v>2641</v>
      </c>
      <c r="D2819" s="40">
        <v>176</v>
      </c>
      <c r="E2819" s="41" t="s">
        <v>7520</v>
      </c>
      <c r="F2819" s="42" t="s">
        <v>2718</v>
      </c>
      <c r="G2819" s="41" t="s">
        <v>2422</v>
      </c>
      <c r="H2819" s="41" t="s">
        <v>2719</v>
      </c>
      <c r="I2819" s="41" t="s">
        <v>143</v>
      </c>
      <c r="J2819" s="43">
        <v>1</v>
      </c>
      <c r="K2819" s="44">
        <v>32411</v>
      </c>
      <c r="L2819" s="45">
        <v>1</v>
      </c>
      <c r="M2819" s="45">
        <v>32411</v>
      </c>
      <c r="N2819" s="46">
        <v>0</v>
      </c>
      <c r="O2819" s="46">
        <v>0</v>
      </c>
      <c r="P2819" s="46">
        <v>158</v>
      </c>
      <c r="Q2819" s="46">
        <v>0</v>
      </c>
      <c r="R2819" s="46">
        <f t="shared" si="406"/>
        <v>158</v>
      </c>
      <c r="S2819" s="85"/>
      <c r="T2819" s="47">
        <f t="shared" si="396"/>
        <v>0</v>
      </c>
      <c r="U2819" s="47" t="str" cm="1">
        <f t="array" aca="1" ref="U2819" ca="1">IF(S2819="", "×", IF(LEFT(S2819,2)="項番", COUNTIFS($D$2:$D$4001, INDIRECT("D" &amp; ROW()-1), $U$2:$U$4001, "〇"), "〇"))</f>
        <v>×</v>
      </c>
      <c r="V2819" s="47" t="str">
        <f t="shared" si="397"/>
        <v>×</v>
      </c>
      <c r="W2819" s="47" t="str">
        <f t="shared" si="398"/>
        <v>×</v>
      </c>
      <c r="X2819" s="48" t="str">
        <f t="shared" ca="1" si="399"/>
        <v/>
      </c>
      <c r="Y2819" s="47">
        <f t="shared" ca="1" si="400"/>
        <v>0</v>
      </c>
      <c r="Z2819" s="47">
        <f t="shared" si="401"/>
        <v>176</v>
      </c>
      <c r="AA2819" s="47" t="str">
        <f t="shared" si="402"/>
        <v/>
      </c>
    </row>
    <row r="2820" spans="1:246" s="50" customFormat="1" ht="14.25" customHeight="1" x14ac:dyDescent="0.4">
      <c r="A2820" s="50" t="e">
        <f>_xlfn.CONCAT(D2820,E2820,G2820,#REF!)</f>
        <v>#REF!</v>
      </c>
      <c r="B2820" s="51"/>
      <c r="C2820" s="51" t="s">
        <v>125</v>
      </c>
      <c r="D2820" s="51" t="s">
        <v>125</v>
      </c>
      <c r="E2820" s="52"/>
      <c r="F2820" s="53"/>
      <c r="G2820" s="52"/>
      <c r="H2820" s="52"/>
      <c r="I2820" s="52"/>
      <c r="J2820" s="54"/>
      <c r="K2820" s="55"/>
      <c r="L2820" s="56"/>
      <c r="M2820" s="56"/>
      <c r="N2820" s="57"/>
      <c r="O2820" s="57"/>
      <c r="P2820" s="57"/>
      <c r="Q2820" s="57"/>
      <c r="R2820" s="57"/>
      <c r="S2820" s="86" t="s">
        <v>7728</v>
      </c>
      <c r="T2820" s="58">
        <f t="shared" si="396"/>
        <v>0</v>
      </c>
      <c r="U2820" s="58" cm="1">
        <f t="array" aca="1" ref="U2820" ca="1">IF(S2820="", "×", IF(LEFT(S2820,2)="項番", COUNTIFS($D$2:$D$4001, INDIRECT("D" &amp; ROW()-1), $U$2:$U$4001, "〇"), "〇"))</f>
        <v>0</v>
      </c>
      <c r="V2820" s="58" t="str">
        <f t="shared" si="397"/>
        <v/>
      </c>
      <c r="W2820" s="58" t="str">
        <f t="shared" si="398"/>
        <v/>
      </c>
      <c r="X2820" s="59" t="str">
        <f t="shared" ca="1" si="399"/>
        <v/>
      </c>
      <c r="Y2820" s="58">
        <f t="shared" ca="1" si="400"/>
        <v>0</v>
      </c>
      <c r="Z2820" s="58">
        <f t="shared" si="401"/>
        <v>176</v>
      </c>
      <c r="AA2820" s="58" t="str">
        <f t="shared" si="402"/>
        <v>【注意】：項番集計行（項番〇計）は、一つ上のNOにする)</v>
      </c>
      <c r="AB2820" s="60"/>
      <c r="AC2820" s="60"/>
      <c r="AD2820" s="60"/>
      <c r="AE2820" s="60"/>
      <c r="AF2820" s="60"/>
      <c r="AG2820" s="60"/>
      <c r="AH2820" s="60"/>
      <c r="AI2820" s="60"/>
      <c r="AJ2820" s="60"/>
      <c r="AK2820" s="60"/>
      <c r="AL2820" s="60"/>
      <c r="AM2820" s="60"/>
      <c r="AN2820" s="60"/>
      <c r="AO2820" s="60"/>
      <c r="AP2820" s="60"/>
      <c r="AQ2820" s="60"/>
      <c r="AR2820" s="60"/>
      <c r="AS2820" s="60"/>
      <c r="AT2820" s="60"/>
      <c r="AU2820" s="60"/>
      <c r="AV2820" s="60"/>
      <c r="AW2820" s="60"/>
      <c r="AX2820" s="60"/>
      <c r="AY2820" s="60"/>
      <c r="AZ2820" s="60"/>
      <c r="BA2820" s="60"/>
      <c r="BB2820" s="60"/>
      <c r="BC2820" s="60"/>
      <c r="BD2820" s="60"/>
      <c r="BE2820" s="60"/>
      <c r="BF2820" s="60"/>
      <c r="BG2820" s="60"/>
      <c r="BH2820" s="60"/>
      <c r="BI2820" s="60"/>
      <c r="BJ2820" s="60"/>
      <c r="BK2820" s="60"/>
      <c r="BL2820" s="60"/>
      <c r="BM2820" s="60"/>
      <c r="BN2820" s="60"/>
      <c r="BO2820" s="60"/>
      <c r="BP2820" s="60"/>
      <c r="BQ2820" s="60"/>
      <c r="BR2820" s="60"/>
      <c r="BS2820" s="60"/>
      <c r="BT2820" s="60"/>
      <c r="BU2820" s="60"/>
      <c r="BV2820" s="60"/>
      <c r="BW2820" s="60"/>
      <c r="BX2820" s="60"/>
      <c r="BY2820" s="60"/>
      <c r="BZ2820" s="60"/>
      <c r="CA2820" s="60"/>
      <c r="CB2820" s="60"/>
      <c r="CC2820" s="60"/>
      <c r="CD2820" s="60"/>
      <c r="CE2820" s="60"/>
      <c r="CF2820" s="60"/>
      <c r="CG2820" s="60"/>
      <c r="CH2820" s="60"/>
      <c r="CI2820" s="60"/>
      <c r="CJ2820" s="60"/>
      <c r="CK2820" s="60"/>
      <c r="CL2820" s="60"/>
      <c r="CM2820" s="60"/>
      <c r="CN2820" s="60"/>
      <c r="CO2820" s="60"/>
      <c r="CP2820" s="60"/>
      <c r="CQ2820" s="60"/>
      <c r="CR2820" s="60"/>
      <c r="CS2820" s="60"/>
      <c r="CT2820" s="60"/>
      <c r="CU2820" s="60"/>
      <c r="CV2820" s="60"/>
      <c r="CW2820" s="60"/>
      <c r="CX2820" s="60"/>
      <c r="CY2820" s="60"/>
      <c r="CZ2820" s="60"/>
      <c r="DA2820" s="60"/>
      <c r="DB2820" s="60"/>
      <c r="DC2820" s="60"/>
      <c r="DD2820" s="60"/>
      <c r="DE2820" s="60"/>
      <c r="DF2820" s="60"/>
      <c r="DG2820" s="60"/>
      <c r="DH2820" s="60"/>
      <c r="DI2820" s="60"/>
      <c r="DJ2820" s="60"/>
      <c r="DK2820" s="60"/>
      <c r="DL2820" s="60"/>
      <c r="DM2820" s="60"/>
      <c r="DN2820" s="60"/>
      <c r="DO2820" s="60"/>
      <c r="DP2820" s="60"/>
      <c r="DQ2820" s="60"/>
      <c r="DR2820" s="60"/>
      <c r="DS2820" s="60"/>
      <c r="DT2820" s="60"/>
      <c r="DU2820" s="60"/>
      <c r="DV2820" s="60"/>
      <c r="DW2820" s="60"/>
      <c r="DX2820" s="60"/>
      <c r="DY2820" s="60"/>
      <c r="DZ2820" s="60"/>
      <c r="EA2820" s="60"/>
      <c r="EB2820" s="60"/>
      <c r="EC2820" s="60"/>
      <c r="ED2820" s="60"/>
      <c r="EE2820" s="60"/>
      <c r="EF2820" s="60"/>
      <c r="EG2820" s="60"/>
      <c r="EH2820" s="60"/>
      <c r="EI2820" s="60"/>
      <c r="EJ2820" s="60"/>
      <c r="EK2820" s="60"/>
      <c r="EL2820" s="60"/>
      <c r="EM2820" s="60"/>
      <c r="EN2820" s="60"/>
      <c r="EO2820" s="60"/>
      <c r="EP2820" s="60"/>
      <c r="EQ2820" s="60"/>
      <c r="ER2820" s="60"/>
      <c r="ES2820" s="60"/>
      <c r="ET2820" s="60"/>
      <c r="EU2820" s="60"/>
      <c r="EV2820" s="60"/>
      <c r="EW2820" s="60"/>
      <c r="EX2820" s="60"/>
      <c r="EY2820" s="60"/>
      <c r="EZ2820" s="60"/>
      <c r="FA2820" s="60"/>
      <c r="FB2820" s="60"/>
      <c r="FC2820" s="60"/>
      <c r="FD2820" s="60"/>
      <c r="FE2820" s="60"/>
      <c r="FF2820" s="60"/>
      <c r="FG2820" s="60"/>
      <c r="FH2820" s="60"/>
      <c r="FI2820" s="60"/>
      <c r="FJ2820" s="60"/>
      <c r="FK2820" s="60"/>
      <c r="FL2820" s="60"/>
      <c r="FM2820" s="60"/>
      <c r="FN2820" s="60"/>
      <c r="FO2820" s="60"/>
      <c r="FP2820" s="60"/>
      <c r="FQ2820" s="60"/>
      <c r="FR2820" s="60"/>
      <c r="FS2820" s="60"/>
      <c r="FT2820" s="60"/>
      <c r="FU2820" s="60"/>
      <c r="FV2820" s="60"/>
      <c r="FW2820" s="60"/>
      <c r="FX2820" s="60"/>
      <c r="FY2820" s="60"/>
      <c r="FZ2820" s="60"/>
      <c r="GA2820" s="60"/>
      <c r="GB2820" s="60"/>
      <c r="GC2820" s="60"/>
      <c r="GD2820" s="60"/>
      <c r="GE2820" s="60"/>
      <c r="GF2820" s="60"/>
      <c r="GG2820" s="60"/>
      <c r="GH2820" s="60"/>
      <c r="GI2820" s="60"/>
      <c r="GJ2820" s="60"/>
      <c r="GK2820" s="60"/>
      <c r="GL2820" s="60"/>
      <c r="GM2820" s="60"/>
      <c r="GN2820" s="60"/>
      <c r="GO2820" s="60"/>
      <c r="GP2820" s="60"/>
      <c r="GQ2820" s="60"/>
      <c r="GR2820" s="60"/>
      <c r="GS2820" s="60"/>
      <c r="GT2820" s="60"/>
      <c r="GU2820" s="60"/>
      <c r="GV2820" s="60"/>
      <c r="GW2820" s="60"/>
      <c r="GX2820" s="60"/>
      <c r="GY2820" s="60"/>
      <c r="GZ2820" s="60"/>
      <c r="HA2820" s="60"/>
      <c r="HB2820" s="60"/>
      <c r="HC2820" s="60"/>
      <c r="HD2820" s="60"/>
      <c r="HE2820" s="60"/>
      <c r="HF2820" s="60"/>
      <c r="HG2820" s="60"/>
      <c r="HH2820" s="60"/>
      <c r="HI2820" s="60"/>
      <c r="HJ2820" s="60"/>
      <c r="HK2820" s="60"/>
      <c r="HL2820" s="60"/>
      <c r="HM2820" s="60"/>
      <c r="HN2820" s="60"/>
      <c r="HO2820" s="60"/>
      <c r="HP2820" s="60"/>
      <c r="HQ2820" s="60"/>
      <c r="HR2820" s="60"/>
      <c r="HS2820" s="60"/>
      <c r="HT2820" s="60"/>
      <c r="HU2820" s="60"/>
      <c r="HV2820" s="60"/>
      <c r="HW2820" s="60"/>
      <c r="HX2820" s="60"/>
      <c r="HY2820" s="60"/>
      <c r="HZ2820" s="60"/>
      <c r="IA2820" s="60"/>
      <c r="IB2820" s="60"/>
      <c r="IC2820" s="60"/>
      <c r="ID2820" s="60"/>
      <c r="IE2820" s="60"/>
      <c r="IF2820" s="60"/>
      <c r="IG2820" s="60"/>
      <c r="IH2820" s="60"/>
      <c r="II2820" s="60"/>
      <c r="IJ2820" s="60"/>
      <c r="IK2820" s="60"/>
      <c r="IL2820" s="60"/>
    </row>
    <row r="2821" spans="1:246" ht="14.25" customHeight="1" x14ac:dyDescent="0.4">
      <c r="A2821" s="34" t="e">
        <f>_xlfn.CONCAT(D2821,E2821,G2821,#REF!)</f>
        <v>#REF!</v>
      </c>
      <c r="B2821" s="40">
        <v>1029</v>
      </c>
      <c r="C2821" s="40">
        <v>2642</v>
      </c>
      <c r="D2821" s="40">
        <v>177</v>
      </c>
      <c r="E2821" s="41" t="s">
        <v>7520</v>
      </c>
      <c r="F2821" s="42" t="s">
        <v>2444</v>
      </c>
      <c r="G2821" s="41" t="s">
        <v>2422</v>
      </c>
      <c r="H2821" s="41" t="s">
        <v>2445</v>
      </c>
      <c r="I2821" s="41" t="s">
        <v>143</v>
      </c>
      <c r="J2821" s="43">
        <v>1</v>
      </c>
      <c r="K2821" s="44">
        <v>73683</v>
      </c>
      <c r="L2821" s="45">
        <v>1</v>
      </c>
      <c r="M2821" s="45">
        <v>73683</v>
      </c>
      <c r="N2821" s="46">
        <v>0</v>
      </c>
      <c r="O2821" s="46">
        <v>0</v>
      </c>
      <c r="P2821" s="46">
        <v>40</v>
      </c>
      <c r="Q2821" s="46">
        <v>0</v>
      </c>
      <c r="R2821" s="46">
        <f t="shared" si="406"/>
        <v>40</v>
      </c>
      <c r="S2821" s="85"/>
      <c r="T2821" s="47">
        <f t="shared" ref="T2821:T2884" si="407">IF(C2821="",SUMIF(D:D,D2820,T:T),R2821*S2821)</f>
        <v>0</v>
      </c>
      <c r="U2821" s="47" t="str" cm="1">
        <f t="array" aca="1" ref="U2821" ca="1">IF(S2821="", "×", IF(LEFT(S2821,2)="項番", COUNTIFS($D$2:$D$4001, INDIRECT("D" &amp; ROW()-1), $U$2:$U$4001, "〇"), "〇"))</f>
        <v>×</v>
      </c>
      <c r="V2821" s="47" t="str">
        <f t="shared" ref="V2821:V2884" si="408">IF(LEFT(S2821,2)="項番","",IF(S2821&gt;=1,"〇","×"))</f>
        <v>×</v>
      </c>
      <c r="W2821" s="47" t="str">
        <f t="shared" ref="W2821:W2884" si="409">IF(LEFT(S2821,2)="項番","",IF(ISNUMBER(S2821),IF(INT(S2821)=S2821,"〇","×"),"×"))</f>
        <v>×</v>
      </c>
      <c r="X2821" s="48" t="str">
        <f t="shared" ref="X2821:X2884" ca="1" si="410">IF(LEFT(S2821,2)="項番",IF(U2821=0,"",IF(COUNTIF(D:D,Z2821)=U2821,"","この項番で見積単価（税別）が入力されていない品目があります")),IF(U2821="〇",IF(OR(V2821="×",W2821="×"),"←見積単価（税別）欄には、1以上の整数を入力してください",""),""))</f>
        <v/>
      </c>
      <c r="Y2821" s="47">
        <f t="shared" ref="Y2821:Y2884" ca="1" si="411">IF(X2821="",0,1)</f>
        <v>0</v>
      </c>
      <c r="Z2821" s="47">
        <f t="shared" ref="Z2821:Z2884" si="412">IF(D2821="",D2820,D2821)</f>
        <v>177</v>
      </c>
      <c r="AA2821" s="47" t="str">
        <f t="shared" ref="AA2821:AA2884" si="413">IF(C2821&lt;&gt;"","","【注意】：項番集計行（項番〇計）は、一つ上のNOにする)")</f>
        <v/>
      </c>
    </row>
    <row r="2822" spans="1:246" ht="14.25" customHeight="1" x14ac:dyDescent="0.4">
      <c r="A2822" s="34" t="e">
        <f>_xlfn.CONCAT(D2822,E2822,G2822,#REF!)</f>
        <v>#REF!</v>
      </c>
      <c r="B2822" s="40">
        <v>1136</v>
      </c>
      <c r="C2822" s="40">
        <v>2643</v>
      </c>
      <c r="D2822" s="40">
        <v>177</v>
      </c>
      <c r="E2822" s="41" t="s">
        <v>7520</v>
      </c>
      <c r="F2822" s="42" t="s">
        <v>2679</v>
      </c>
      <c r="G2822" s="41" t="s">
        <v>2422</v>
      </c>
      <c r="H2822" s="41" t="s">
        <v>2680</v>
      </c>
      <c r="I2822" s="41" t="s">
        <v>143</v>
      </c>
      <c r="J2822" s="43">
        <v>1</v>
      </c>
      <c r="K2822" s="44">
        <v>305550</v>
      </c>
      <c r="L2822" s="45">
        <v>1</v>
      </c>
      <c r="M2822" s="45">
        <v>305550</v>
      </c>
      <c r="N2822" s="46">
        <v>0</v>
      </c>
      <c r="O2822" s="46">
        <v>0</v>
      </c>
      <c r="P2822" s="46">
        <v>240</v>
      </c>
      <c r="Q2822" s="46">
        <v>0</v>
      </c>
      <c r="R2822" s="46">
        <f t="shared" si="406"/>
        <v>240</v>
      </c>
      <c r="S2822" s="85"/>
      <c r="T2822" s="47">
        <f t="shared" si="407"/>
        <v>0</v>
      </c>
      <c r="U2822" s="47" t="str" cm="1">
        <f t="array" aca="1" ref="U2822" ca="1">IF(S2822="", "×", IF(LEFT(S2822,2)="項番", COUNTIFS($D$2:$D$4001, INDIRECT("D" &amp; ROW()-1), $U$2:$U$4001, "〇"), "〇"))</f>
        <v>×</v>
      </c>
      <c r="V2822" s="47" t="str">
        <f t="shared" si="408"/>
        <v>×</v>
      </c>
      <c r="W2822" s="47" t="str">
        <f t="shared" si="409"/>
        <v>×</v>
      </c>
      <c r="X2822" s="48" t="str">
        <f t="shared" ca="1" si="410"/>
        <v/>
      </c>
      <c r="Y2822" s="47">
        <f t="shared" ca="1" si="411"/>
        <v>0</v>
      </c>
      <c r="Z2822" s="47">
        <f t="shared" si="412"/>
        <v>177</v>
      </c>
      <c r="AA2822" s="47" t="str">
        <f t="shared" si="413"/>
        <v/>
      </c>
    </row>
    <row r="2823" spans="1:246" s="50" customFormat="1" ht="14.25" customHeight="1" x14ac:dyDescent="0.4">
      <c r="A2823" s="50" t="e">
        <f>_xlfn.CONCAT(D2823,E2823,G2823,#REF!)</f>
        <v>#REF!</v>
      </c>
      <c r="B2823" s="51"/>
      <c r="C2823" s="51" t="s">
        <v>125</v>
      </c>
      <c r="D2823" s="51" t="s">
        <v>125</v>
      </c>
      <c r="E2823" s="52"/>
      <c r="F2823" s="53"/>
      <c r="G2823" s="52"/>
      <c r="H2823" s="52"/>
      <c r="I2823" s="52"/>
      <c r="J2823" s="54"/>
      <c r="K2823" s="55"/>
      <c r="L2823" s="56"/>
      <c r="M2823" s="56"/>
      <c r="N2823" s="57"/>
      <c r="O2823" s="57"/>
      <c r="P2823" s="57"/>
      <c r="Q2823" s="57"/>
      <c r="R2823" s="57"/>
      <c r="S2823" s="86" t="s">
        <v>7729</v>
      </c>
      <c r="T2823" s="58">
        <f t="shared" si="407"/>
        <v>0</v>
      </c>
      <c r="U2823" s="58" cm="1">
        <f t="array" aca="1" ref="U2823" ca="1">IF(S2823="", "×", IF(LEFT(S2823,2)="項番", COUNTIFS($D$2:$D$4001, INDIRECT("D" &amp; ROW()-1), $U$2:$U$4001, "〇"), "〇"))</f>
        <v>0</v>
      </c>
      <c r="V2823" s="58" t="str">
        <f t="shared" si="408"/>
        <v/>
      </c>
      <c r="W2823" s="58" t="str">
        <f t="shared" si="409"/>
        <v/>
      </c>
      <c r="X2823" s="59" t="str">
        <f t="shared" ca="1" si="410"/>
        <v/>
      </c>
      <c r="Y2823" s="58">
        <f t="shared" ca="1" si="411"/>
        <v>0</v>
      </c>
      <c r="Z2823" s="58">
        <f t="shared" si="412"/>
        <v>177</v>
      </c>
      <c r="AA2823" s="58" t="str">
        <f t="shared" si="413"/>
        <v>【注意】：項番集計行（項番〇計）は、一つ上のNOにする)</v>
      </c>
      <c r="AB2823" s="60"/>
      <c r="AC2823" s="60"/>
      <c r="AD2823" s="60"/>
      <c r="AE2823" s="60"/>
      <c r="AF2823" s="60"/>
      <c r="AG2823" s="60"/>
      <c r="AH2823" s="60"/>
      <c r="AI2823" s="60"/>
      <c r="AJ2823" s="60"/>
      <c r="AK2823" s="60"/>
      <c r="AL2823" s="60"/>
      <c r="AM2823" s="60"/>
      <c r="AN2823" s="60"/>
      <c r="AO2823" s="60"/>
      <c r="AP2823" s="60"/>
      <c r="AQ2823" s="60"/>
      <c r="AR2823" s="60"/>
      <c r="AS2823" s="60"/>
      <c r="AT2823" s="60"/>
      <c r="AU2823" s="60"/>
      <c r="AV2823" s="60"/>
      <c r="AW2823" s="60"/>
      <c r="AX2823" s="60"/>
      <c r="AY2823" s="60"/>
      <c r="AZ2823" s="60"/>
      <c r="BA2823" s="60"/>
      <c r="BB2823" s="60"/>
      <c r="BC2823" s="60"/>
      <c r="BD2823" s="60"/>
      <c r="BE2823" s="60"/>
      <c r="BF2823" s="60"/>
      <c r="BG2823" s="60"/>
      <c r="BH2823" s="60"/>
      <c r="BI2823" s="60"/>
      <c r="BJ2823" s="60"/>
      <c r="BK2823" s="60"/>
      <c r="BL2823" s="60"/>
      <c r="BM2823" s="60"/>
      <c r="BN2823" s="60"/>
      <c r="BO2823" s="60"/>
      <c r="BP2823" s="60"/>
      <c r="BQ2823" s="60"/>
      <c r="BR2823" s="60"/>
      <c r="BS2823" s="60"/>
      <c r="BT2823" s="60"/>
      <c r="BU2823" s="60"/>
      <c r="BV2823" s="60"/>
      <c r="BW2823" s="60"/>
      <c r="BX2823" s="60"/>
      <c r="BY2823" s="60"/>
      <c r="BZ2823" s="60"/>
      <c r="CA2823" s="60"/>
      <c r="CB2823" s="60"/>
      <c r="CC2823" s="60"/>
      <c r="CD2823" s="60"/>
      <c r="CE2823" s="60"/>
      <c r="CF2823" s="60"/>
      <c r="CG2823" s="60"/>
      <c r="CH2823" s="60"/>
      <c r="CI2823" s="60"/>
      <c r="CJ2823" s="60"/>
      <c r="CK2823" s="60"/>
      <c r="CL2823" s="60"/>
      <c r="CM2823" s="60"/>
      <c r="CN2823" s="60"/>
      <c r="CO2823" s="60"/>
      <c r="CP2823" s="60"/>
      <c r="CQ2823" s="60"/>
      <c r="CR2823" s="60"/>
      <c r="CS2823" s="60"/>
      <c r="CT2823" s="60"/>
      <c r="CU2823" s="60"/>
      <c r="CV2823" s="60"/>
      <c r="CW2823" s="60"/>
      <c r="CX2823" s="60"/>
      <c r="CY2823" s="60"/>
      <c r="CZ2823" s="60"/>
      <c r="DA2823" s="60"/>
      <c r="DB2823" s="60"/>
      <c r="DC2823" s="60"/>
      <c r="DD2823" s="60"/>
      <c r="DE2823" s="60"/>
      <c r="DF2823" s="60"/>
      <c r="DG2823" s="60"/>
      <c r="DH2823" s="60"/>
      <c r="DI2823" s="60"/>
      <c r="DJ2823" s="60"/>
      <c r="DK2823" s="60"/>
      <c r="DL2823" s="60"/>
      <c r="DM2823" s="60"/>
      <c r="DN2823" s="60"/>
      <c r="DO2823" s="60"/>
      <c r="DP2823" s="60"/>
      <c r="DQ2823" s="60"/>
      <c r="DR2823" s="60"/>
      <c r="DS2823" s="60"/>
      <c r="DT2823" s="60"/>
      <c r="DU2823" s="60"/>
      <c r="DV2823" s="60"/>
      <c r="DW2823" s="60"/>
      <c r="DX2823" s="60"/>
      <c r="DY2823" s="60"/>
      <c r="DZ2823" s="60"/>
      <c r="EA2823" s="60"/>
      <c r="EB2823" s="60"/>
      <c r="EC2823" s="60"/>
      <c r="ED2823" s="60"/>
      <c r="EE2823" s="60"/>
      <c r="EF2823" s="60"/>
      <c r="EG2823" s="60"/>
      <c r="EH2823" s="60"/>
      <c r="EI2823" s="60"/>
      <c r="EJ2823" s="60"/>
      <c r="EK2823" s="60"/>
      <c r="EL2823" s="60"/>
      <c r="EM2823" s="60"/>
      <c r="EN2823" s="60"/>
      <c r="EO2823" s="60"/>
      <c r="EP2823" s="60"/>
      <c r="EQ2823" s="60"/>
      <c r="ER2823" s="60"/>
      <c r="ES2823" s="60"/>
      <c r="ET2823" s="60"/>
      <c r="EU2823" s="60"/>
      <c r="EV2823" s="60"/>
      <c r="EW2823" s="60"/>
      <c r="EX2823" s="60"/>
      <c r="EY2823" s="60"/>
      <c r="EZ2823" s="60"/>
      <c r="FA2823" s="60"/>
      <c r="FB2823" s="60"/>
      <c r="FC2823" s="60"/>
      <c r="FD2823" s="60"/>
      <c r="FE2823" s="60"/>
      <c r="FF2823" s="60"/>
      <c r="FG2823" s="60"/>
      <c r="FH2823" s="60"/>
      <c r="FI2823" s="60"/>
      <c r="FJ2823" s="60"/>
      <c r="FK2823" s="60"/>
      <c r="FL2823" s="60"/>
      <c r="FM2823" s="60"/>
      <c r="FN2823" s="60"/>
      <c r="FO2823" s="60"/>
      <c r="FP2823" s="60"/>
      <c r="FQ2823" s="60"/>
      <c r="FR2823" s="60"/>
      <c r="FS2823" s="60"/>
      <c r="FT2823" s="60"/>
      <c r="FU2823" s="60"/>
      <c r="FV2823" s="60"/>
      <c r="FW2823" s="60"/>
      <c r="FX2823" s="60"/>
      <c r="FY2823" s="60"/>
      <c r="FZ2823" s="60"/>
      <c r="GA2823" s="60"/>
      <c r="GB2823" s="60"/>
      <c r="GC2823" s="60"/>
      <c r="GD2823" s="60"/>
      <c r="GE2823" s="60"/>
      <c r="GF2823" s="60"/>
      <c r="GG2823" s="60"/>
      <c r="GH2823" s="60"/>
      <c r="GI2823" s="60"/>
      <c r="GJ2823" s="60"/>
      <c r="GK2823" s="60"/>
      <c r="GL2823" s="60"/>
      <c r="GM2823" s="60"/>
      <c r="GN2823" s="60"/>
      <c r="GO2823" s="60"/>
      <c r="GP2823" s="60"/>
      <c r="GQ2823" s="60"/>
      <c r="GR2823" s="60"/>
      <c r="GS2823" s="60"/>
      <c r="GT2823" s="60"/>
      <c r="GU2823" s="60"/>
      <c r="GV2823" s="60"/>
      <c r="GW2823" s="60"/>
      <c r="GX2823" s="60"/>
      <c r="GY2823" s="60"/>
      <c r="GZ2823" s="60"/>
      <c r="HA2823" s="60"/>
      <c r="HB2823" s="60"/>
      <c r="HC2823" s="60"/>
      <c r="HD2823" s="60"/>
      <c r="HE2823" s="60"/>
      <c r="HF2823" s="60"/>
      <c r="HG2823" s="60"/>
      <c r="HH2823" s="60"/>
      <c r="HI2823" s="60"/>
      <c r="HJ2823" s="60"/>
      <c r="HK2823" s="60"/>
      <c r="HL2823" s="60"/>
      <c r="HM2823" s="60"/>
      <c r="HN2823" s="60"/>
      <c r="HO2823" s="60"/>
      <c r="HP2823" s="60"/>
      <c r="HQ2823" s="60"/>
      <c r="HR2823" s="60"/>
      <c r="HS2823" s="60"/>
      <c r="HT2823" s="60"/>
      <c r="HU2823" s="60"/>
      <c r="HV2823" s="60"/>
      <c r="HW2823" s="60"/>
      <c r="HX2823" s="60"/>
      <c r="HY2823" s="60"/>
      <c r="HZ2823" s="60"/>
      <c r="IA2823" s="60"/>
      <c r="IB2823" s="60"/>
      <c r="IC2823" s="60"/>
      <c r="ID2823" s="60"/>
      <c r="IE2823" s="60"/>
      <c r="IF2823" s="60"/>
      <c r="IG2823" s="60"/>
      <c r="IH2823" s="60"/>
      <c r="II2823" s="60"/>
      <c r="IJ2823" s="60"/>
      <c r="IK2823" s="60"/>
      <c r="IL2823" s="60"/>
    </row>
    <row r="2824" spans="1:246" ht="14.25" customHeight="1" x14ac:dyDescent="0.4">
      <c r="A2824" s="34" t="e">
        <f>_xlfn.CONCAT(D2824,E2824,G2824,#REF!)</f>
        <v>#REF!</v>
      </c>
      <c r="B2824" s="40">
        <v>1037</v>
      </c>
      <c r="C2824" s="40">
        <v>2644</v>
      </c>
      <c r="D2824" s="40">
        <v>178</v>
      </c>
      <c r="E2824" s="41" t="s">
        <v>7520</v>
      </c>
      <c r="F2824" s="42" t="s">
        <v>2462</v>
      </c>
      <c r="G2824" s="41" t="s">
        <v>2422</v>
      </c>
      <c r="H2824" s="41" t="s">
        <v>2463</v>
      </c>
      <c r="I2824" s="41" t="s">
        <v>2464</v>
      </c>
      <c r="J2824" s="43">
        <v>30</v>
      </c>
      <c r="K2824" s="44">
        <v>660.5</v>
      </c>
      <c r="L2824" s="45">
        <v>30</v>
      </c>
      <c r="M2824" s="45">
        <v>19815</v>
      </c>
      <c r="N2824" s="46">
        <v>0</v>
      </c>
      <c r="O2824" s="46">
        <v>0</v>
      </c>
      <c r="P2824" s="46">
        <v>1</v>
      </c>
      <c r="Q2824" s="46">
        <v>24</v>
      </c>
      <c r="R2824" s="46">
        <f t="shared" si="406"/>
        <v>25</v>
      </c>
      <c r="S2824" s="85"/>
      <c r="T2824" s="47">
        <f t="shared" si="407"/>
        <v>0</v>
      </c>
      <c r="U2824" s="47" t="str" cm="1">
        <f t="array" aca="1" ref="U2824" ca="1">IF(S2824="", "×", IF(LEFT(S2824,2)="項番", COUNTIFS($D$2:$D$4001, INDIRECT("D" &amp; ROW()-1), $U$2:$U$4001, "〇"), "〇"))</f>
        <v>×</v>
      </c>
      <c r="V2824" s="47" t="str">
        <f t="shared" si="408"/>
        <v>×</v>
      </c>
      <c r="W2824" s="47" t="str">
        <f t="shared" si="409"/>
        <v>×</v>
      </c>
      <c r="X2824" s="48" t="str">
        <f t="shared" ca="1" si="410"/>
        <v/>
      </c>
      <c r="Y2824" s="47">
        <f t="shared" ca="1" si="411"/>
        <v>0</v>
      </c>
      <c r="Z2824" s="47">
        <f t="shared" si="412"/>
        <v>178</v>
      </c>
      <c r="AA2824" s="47" t="str">
        <f t="shared" si="413"/>
        <v/>
      </c>
    </row>
    <row r="2825" spans="1:246" ht="14.25" customHeight="1" x14ac:dyDescent="0.4">
      <c r="A2825" s="34" t="e">
        <f>_xlfn.CONCAT(D2825,E2825,G2825,#REF!)</f>
        <v>#REF!</v>
      </c>
      <c r="B2825" s="40">
        <v>1038</v>
      </c>
      <c r="C2825" s="40">
        <v>2645</v>
      </c>
      <c r="D2825" s="40">
        <v>178</v>
      </c>
      <c r="E2825" s="41" t="s">
        <v>7520</v>
      </c>
      <c r="F2825" s="42" t="s">
        <v>2465</v>
      </c>
      <c r="G2825" s="41" t="s">
        <v>2422</v>
      </c>
      <c r="H2825" s="41" t="s">
        <v>2466</v>
      </c>
      <c r="I2825" s="41" t="s">
        <v>2464</v>
      </c>
      <c r="J2825" s="43">
        <v>30</v>
      </c>
      <c r="K2825" s="44">
        <v>731.4</v>
      </c>
      <c r="L2825" s="45">
        <v>30</v>
      </c>
      <c r="M2825" s="45">
        <v>21942</v>
      </c>
      <c r="N2825" s="46">
        <v>0</v>
      </c>
      <c r="O2825" s="46">
        <v>0</v>
      </c>
      <c r="P2825" s="46">
        <v>1</v>
      </c>
      <c r="Q2825" s="46">
        <v>24</v>
      </c>
      <c r="R2825" s="46">
        <f t="shared" si="406"/>
        <v>25</v>
      </c>
      <c r="S2825" s="85"/>
      <c r="T2825" s="47">
        <f t="shared" si="407"/>
        <v>0</v>
      </c>
      <c r="U2825" s="47" t="str" cm="1">
        <f t="array" aca="1" ref="U2825" ca="1">IF(S2825="", "×", IF(LEFT(S2825,2)="項番", COUNTIFS($D$2:$D$4001, INDIRECT("D" &amp; ROW()-1), $U$2:$U$4001, "〇"), "〇"))</f>
        <v>×</v>
      </c>
      <c r="V2825" s="47" t="str">
        <f t="shared" si="408"/>
        <v>×</v>
      </c>
      <c r="W2825" s="47" t="str">
        <f t="shared" si="409"/>
        <v>×</v>
      </c>
      <c r="X2825" s="48" t="str">
        <f t="shared" ca="1" si="410"/>
        <v/>
      </c>
      <c r="Y2825" s="47">
        <f t="shared" ca="1" si="411"/>
        <v>0</v>
      </c>
      <c r="Z2825" s="47">
        <f t="shared" si="412"/>
        <v>178</v>
      </c>
      <c r="AA2825" s="47" t="str">
        <f t="shared" si="413"/>
        <v/>
      </c>
    </row>
    <row r="2826" spans="1:246" ht="14.25" customHeight="1" x14ac:dyDescent="0.4">
      <c r="A2826" s="34" t="e">
        <f>_xlfn.CONCAT(D2826,E2826,G2826,#REF!)</f>
        <v>#REF!</v>
      </c>
      <c r="B2826" s="40">
        <v>1045</v>
      </c>
      <c r="C2826" s="40">
        <v>2646</v>
      </c>
      <c r="D2826" s="40">
        <v>178</v>
      </c>
      <c r="E2826" s="41" t="s">
        <v>7520</v>
      </c>
      <c r="F2826" s="42" t="s">
        <v>2479</v>
      </c>
      <c r="G2826" s="41" t="s">
        <v>2422</v>
      </c>
      <c r="H2826" s="41" t="s">
        <v>2480</v>
      </c>
      <c r="I2826" s="41" t="s">
        <v>143</v>
      </c>
      <c r="J2826" s="43">
        <v>1</v>
      </c>
      <c r="K2826" s="44">
        <v>558108</v>
      </c>
      <c r="L2826" s="45">
        <v>1</v>
      </c>
      <c r="M2826" s="45">
        <v>558108</v>
      </c>
      <c r="N2826" s="46">
        <v>0</v>
      </c>
      <c r="O2826" s="46">
        <v>0</v>
      </c>
      <c r="P2826" s="46">
        <v>10</v>
      </c>
      <c r="Q2826" s="46">
        <v>0</v>
      </c>
      <c r="R2826" s="46">
        <f t="shared" si="406"/>
        <v>10</v>
      </c>
      <c r="S2826" s="85"/>
      <c r="T2826" s="47">
        <f t="shared" si="407"/>
        <v>0</v>
      </c>
      <c r="U2826" s="47" t="str" cm="1">
        <f t="array" aca="1" ref="U2826" ca="1">IF(S2826="", "×", IF(LEFT(S2826,2)="項番", COUNTIFS($D$2:$D$4001, INDIRECT("D" &amp; ROW()-1), $U$2:$U$4001, "〇"), "〇"))</f>
        <v>×</v>
      </c>
      <c r="V2826" s="47" t="str">
        <f t="shared" si="408"/>
        <v>×</v>
      </c>
      <c r="W2826" s="47" t="str">
        <f t="shared" si="409"/>
        <v>×</v>
      </c>
      <c r="X2826" s="48" t="str">
        <f t="shared" ca="1" si="410"/>
        <v/>
      </c>
      <c r="Y2826" s="47">
        <f t="shared" ca="1" si="411"/>
        <v>0</v>
      </c>
      <c r="Z2826" s="47">
        <f t="shared" si="412"/>
        <v>178</v>
      </c>
      <c r="AA2826" s="47" t="str">
        <f t="shared" si="413"/>
        <v/>
      </c>
    </row>
    <row r="2827" spans="1:246" s="50" customFormat="1" ht="14.25" customHeight="1" x14ac:dyDescent="0.4">
      <c r="A2827" s="50" t="e">
        <f>_xlfn.CONCAT(D2827,E2827,G2827,#REF!)</f>
        <v>#REF!</v>
      </c>
      <c r="B2827" s="51"/>
      <c r="C2827" s="51" t="s">
        <v>125</v>
      </c>
      <c r="D2827" s="51" t="s">
        <v>125</v>
      </c>
      <c r="E2827" s="52"/>
      <c r="F2827" s="53"/>
      <c r="G2827" s="52"/>
      <c r="H2827" s="52"/>
      <c r="I2827" s="52"/>
      <c r="J2827" s="54"/>
      <c r="K2827" s="55"/>
      <c r="L2827" s="56"/>
      <c r="M2827" s="56"/>
      <c r="N2827" s="57"/>
      <c r="O2827" s="57"/>
      <c r="P2827" s="57"/>
      <c r="Q2827" s="57"/>
      <c r="R2827" s="57"/>
      <c r="S2827" s="86" t="s">
        <v>7730</v>
      </c>
      <c r="T2827" s="58">
        <f t="shared" si="407"/>
        <v>0</v>
      </c>
      <c r="U2827" s="58" cm="1">
        <f t="array" aca="1" ref="U2827" ca="1">IF(S2827="", "×", IF(LEFT(S2827,2)="項番", COUNTIFS($D$2:$D$4001, INDIRECT("D" &amp; ROW()-1), $U$2:$U$4001, "〇"), "〇"))</f>
        <v>0</v>
      </c>
      <c r="V2827" s="58" t="str">
        <f t="shared" si="408"/>
        <v/>
      </c>
      <c r="W2827" s="58" t="str">
        <f t="shared" si="409"/>
        <v/>
      </c>
      <c r="X2827" s="59" t="str">
        <f t="shared" ca="1" si="410"/>
        <v/>
      </c>
      <c r="Y2827" s="58">
        <f t="shared" ca="1" si="411"/>
        <v>0</v>
      </c>
      <c r="Z2827" s="58">
        <f t="shared" si="412"/>
        <v>178</v>
      </c>
      <c r="AA2827" s="58" t="str">
        <f t="shared" si="413"/>
        <v>【注意】：項番集計行（項番〇計）は、一つ上のNOにする)</v>
      </c>
      <c r="AB2827" s="60"/>
      <c r="AC2827" s="60"/>
      <c r="AD2827" s="60"/>
      <c r="AE2827" s="60"/>
      <c r="AF2827" s="60"/>
      <c r="AG2827" s="60"/>
      <c r="AH2827" s="60"/>
      <c r="AI2827" s="60"/>
      <c r="AJ2827" s="60"/>
      <c r="AK2827" s="60"/>
      <c r="AL2827" s="60"/>
      <c r="AM2827" s="60"/>
      <c r="AN2827" s="60"/>
      <c r="AO2827" s="60"/>
      <c r="AP2827" s="60"/>
      <c r="AQ2827" s="60"/>
      <c r="AR2827" s="60"/>
      <c r="AS2827" s="60"/>
      <c r="AT2827" s="60"/>
      <c r="AU2827" s="60"/>
      <c r="AV2827" s="60"/>
      <c r="AW2827" s="60"/>
      <c r="AX2827" s="60"/>
      <c r="AY2827" s="60"/>
      <c r="AZ2827" s="60"/>
      <c r="BA2827" s="60"/>
      <c r="BB2827" s="60"/>
      <c r="BC2827" s="60"/>
      <c r="BD2827" s="60"/>
      <c r="BE2827" s="60"/>
      <c r="BF2827" s="60"/>
      <c r="BG2827" s="60"/>
      <c r="BH2827" s="60"/>
      <c r="BI2827" s="60"/>
      <c r="BJ2827" s="60"/>
      <c r="BK2827" s="60"/>
      <c r="BL2827" s="60"/>
      <c r="BM2827" s="60"/>
      <c r="BN2827" s="60"/>
      <c r="BO2827" s="60"/>
      <c r="BP2827" s="60"/>
      <c r="BQ2827" s="60"/>
      <c r="BR2827" s="60"/>
      <c r="BS2827" s="60"/>
      <c r="BT2827" s="60"/>
      <c r="BU2827" s="60"/>
      <c r="BV2827" s="60"/>
      <c r="BW2827" s="60"/>
      <c r="BX2827" s="60"/>
      <c r="BY2827" s="60"/>
      <c r="BZ2827" s="60"/>
      <c r="CA2827" s="60"/>
      <c r="CB2827" s="60"/>
      <c r="CC2827" s="60"/>
      <c r="CD2827" s="60"/>
      <c r="CE2827" s="60"/>
      <c r="CF2827" s="60"/>
      <c r="CG2827" s="60"/>
      <c r="CH2827" s="60"/>
      <c r="CI2827" s="60"/>
      <c r="CJ2827" s="60"/>
      <c r="CK2827" s="60"/>
      <c r="CL2827" s="60"/>
      <c r="CM2827" s="60"/>
      <c r="CN2827" s="60"/>
      <c r="CO2827" s="60"/>
      <c r="CP2827" s="60"/>
      <c r="CQ2827" s="60"/>
      <c r="CR2827" s="60"/>
      <c r="CS2827" s="60"/>
      <c r="CT2827" s="60"/>
      <c r="CU2827" s="60"/>
      <c r="CV2827" s="60"/>
      <c r="CW2827" s="60"/>
      <c r="CX2827" s="60"/>
      <c r="CY2827" s="60"/>
      <c r="CZ2827" s="60"/>
      <c r="DA2827" s="60"/>
      <c r="DB2827" s="60"/>
      <c r="DC2827" s="60"/>
      <c r="DD2827" s="60"/>
      <c r="DE2827" s="60"/>
      <c r="DF2827" s="60"/>
      <c r="DG2827" s="60"/>
      <c r="DH2827" s="60"/>
      <c r="DI2827" s="60"/>
      <c r="DJ2827" s="60"/>
      <c r="DK2827" s="60"/>
      <c r="DL2827" s="60"/>
      <c r="DM2827" s="60"/>
      <c r="DN2827" s="60"/>
      <c r="DO2827" s="60"/>
      <c r="DP2827" s="60"/>
      <c r="DQ2827" s="60"/>
      <c r="DR2827" s="60"/>
      <c r="DS2827" s="60"/>
      <c r="DT2827" s="60"/>
      <c r="DU2827" s="60"/>
      <c r="DV2827" s="60"/>
      <c r="DW2827" s="60"/>
      <c r="DX2827" s="60"/>
      <c r="DY2827" s="60"/>
      <c r="DZ2827" s="60"/>
      <c r="EA2827" s="60"/>
      <c r="EB2827" s="60"/>
      <c r="EC2827" s="60"/>
      <c r="ED2827" s="60"/>
      <c r="EE2827" s="60"/>
      <c r="EF2827" s="60"/>
      <c r="EG2827" s="60"/>
      <c r="EH2827" s="60"/>
      <c r="EI2827" s="60"/>
      <c r="EJ2827" s="60"/>
      <c r="EK2827" s="60"/>
      <c r="EL2827" s="60"/>
      <c r="EM2827" s="60"/>
      <c r="EN2827" s="60"/>
      <c r="EO2827" s="60"/>
      <c r="EP2827" s="60"/>
      <c r="EQ2827" s="60"/>
      <c r="ER2827" s="60"/>
      <c r="ES2827" s="60"/>
      <c r="ET2827" s="60"/>
      <c r="EU2827" s="60"/>
      <c r="EV2827" s="60"/>
      <c r="EW2827" s="60"/>
      <c r="EX2827" s="60"/>
      <c r="EY2827" s="60"/>
      <c r="EZ2827" s="60"/>
      <c r="FA2827" s="60"/>
      <c r="FB2827" s="60"/>
      <c r="FC2827" s="60"/>
      <c r="FD2827" s="60"/>
      <c r="FE2827" s="60"/>
      <c r="FF2827" s="60"/>
      <c r="FG2827" s="60"/>
      <c r="FH2827" s="60"/>
      <c r="FI2827" s="60"/>
      <c r="FJ2827" s="60"/>
      <c r="FK2827" s="60"/>
      <c r="FL2827" s="60"/>
      <c r="FM2827" s="60"/>
      <c r="FN2827" s="60"/>
      <c r="FO2827" s="60"/>
      <c r="FP2827" s="60"/>
      <c r="FQ2827" s="60"/>
      <c r="FR2827" s="60"/>
      <c r="FS2827" s="60"/>
      <c r="FT2827" s="60"/>
      <c r="FU2827" s="60"/>
      <c r="FV2827" s="60"/>
      <c r="FW2827" s="60"/>
      <c r="FX2827" s="60"/>
      <c r="FY2827" s="60"/>
      <c r="FZ2827" s="60"/>
      <c r="GA2827" s="60"/>
      <c r="GB2827" s="60"/>
      <c r="GC2827" s="60"/>
      <c r="GD2827" s="60"/>
      <c r="GE2827" s="60"/>
      <c r="GF2827" s="60"/>
      <c r="GG2827" s="60"/>
      <c r="GH2827" s="60"/>
      <c r="GI2827" s="60"/>
      <c r="GJ2827" s="60"/>
      <c r="GK2827" s="60"/>
      <c r="GL2827" s="60"/>
      <c r="GM2827" s="60"/>
      <c r="GN2827" s="60"/>
      <c r="GO2827" s="60"/>
      <c r="GP2827" s="60"/>
      <c r="GQ2827" s="60"/>
      <c r="GR2827" s="60"/>
      <c r="GS2827" s="60"/>
      <c r="GT2827" s="60"/>
      <c r="GU2827" s="60"/>
      <c r="GV2827" s="60"/>
      <c r="GW2827" s="60"/>
      <c r="GX2827" s="60"/>
      <c r="GY2827" s="60"/>
      <c r="GZ2827" s="60"/>
      <c r="HA2827" s="60"/>
      <c r="HB2827" s="60"/>
      <c r="HC2827" s="60"/>
      <c r="HD2827" s="60"/>
      <c r="HE2827" s="60"/>
      <c r="HF2827" s="60"/>
      <c r="HG2827" s="60"/>
      <c r="HH2827" s="60"/>
      <c r="HI2827" s="60"/>
      <c r="HJ2827" s="60"/>
      <c r="HK2827" s="60"/>
      <c r="HL2827" s="60"/>
      <c r="HM2827" s="60"/>
      <c r="HN2827" s="60"/>
      <c r="HO2827" s="60"/>
      <c r="HP2827" s="60"/>
      <c r="HQ2827" s="60"/>
      <c r="HR2827" s="60"/>
      <c r="HS2827" s="60"/>
      <c r="HT2827" s="60"/>
      <c r="HU2827" s="60"/>
      <c r="HV2827" s="60"/>
      <c r="HW2827" s="60"/>
      <c r="HX2827" s="60"/>
      <c r="HY2827" s="60"/>
      <c r="HZ2827" s="60"/>
      <c r="IA2827" s="60"/>
      <c r="IB2827" s="60"/>
      <c r="IC2827" s="60"/>
      <c r="ID2827" s="60"/>
      <c r="IE2827" s="60"/>
      <c r="IF2827" s="60"/>
      <c r="IG2827" s="60"/>
      <c r="IH2827" s="60"/>
      <c r="II2827" s="60"/>
      <c r="IJ2827" s="60"/>
      <c r="IK2827" s="60"/>
      <c r="IL2827" s="60"/>
    </row>
    <row r="2828" spans="1:246" ht="14.25" customHeight="1" x14ac:dyDescent="0.4">
      <c r="A2828" s="34" t="e">
        <f>_xlfn.CONCAT(D2828,E2828,G2828,#REF!)</f>
        <v>#REF!</v>
      </c>
      <c r="B2828" s="40">
        <v>2260</v>
      </c>
      <c r="C2828" s="40">
        <v>2647</v>
      </c>
      <c r="D2828" s="40">
        <v>179</v>
      </c>
      <c r="E2828" s="41" t="s">
        <v>7520</v>
      </c>
      <c r="F2828" s="42" t="s">
        <v>5174</v>
      </c>
      <c r="G2828" s="41" t="s">
        <v>99</v>
      </c>
      <c r="H2828" s="41" t="s">
        <v>5175</v>
      </c>
      <c r="I2828" s="41" t="s">
        <v>5176</v>
      </c>
      <c r="J2828" s="43">
        <v>30</v>
      </c>
      <c r="K2828" s="44">
        <v>14.4</v>
      </c>
      <c r="L2828" s="45">
        <v>1200</v>
      </c>
      <c r="M2828" s="45">
        <v>17280</v>
      </c>
      <c r="N2828" s="46">
        <v>0</v>
      </c>
      <c r="O2828" s="46">
        <v>4</v>
      </c>
      <c r="P2828" s="46">
        <v>0</v>
      </c>
      <c r="Q2828" s="46">
        <v>0</v>
      </c>
      <c r="R2828" s="46">
        <f t="shared" si="405"/>
        <v>4</v>
      </c>
      <c r="S2828" s="85"/>
      <c r="T2828" s="47">
        <f t="shared" si="407"/>
        <v>0</v>
      </c>
      <c r="U2828" s="47" t="str" cm="1">
        <f t="array" aca="1" ref="U2828" ca="1">IF(S2828="", "×", IF(LEFT(S2828,2)="項番", COUNTIFS($D$2:$D$4001, INDIRECT("D" &amp; ROW()-1), $U$2:$U$4001, "〇"), "〇"))</f>
        <v>×</v>
      </c>
      <c r="V2828" s="47" t="str">
        <f t="shared" si="408"/>
        <v>×</v>
      </c>
      <c r="W2828" s="47" t="str">
        <f t="shared" si="409"/>
        <v>×</v>
      </c>
      <c r="X2828" s="48" t="str">
        <f t="shared" ca="1" si="410"/>
        <v/>
      </c>
      <c r="Y2828" s="47">
        <f t="shared" ca="1" si="411"/>
        <v>0</v>
      </c>
      <c r="Z2828" s="47">
        <f t="shared" si="412"/>
        <v>179</v>
      </c>
      <c r="AA2828" s="47" t="str">
        <f t="shared" si="413"/>
        <v/>
      </c>
    </row>
    <row r="2829" spans="1:246" ht="14.25" customHeight="1" x14ac:dyDescent="0.4">
      <c r="A2829" s="34" t="e">
        <f>_xlfn.CONCAT(D2829,E2829,G2829,#REF!)</f>
        <v>#REF!</v>
      </c>
      <c r="B2829" s="40">
        <v>2261</v>
      </c>
      <c r="C2829" s="40">
        <v>2648</v>
      </c>
      <c r="D2829" s="40">
        <v>179</v>
      </c>
      <c r="E2829" s="41" t="s">
        <v>7520</v>
      </c>
      <c r="F2829" s="42" t="s">
        <v>5177</v>
      </c>
      <c r="G2829" s="41" t="s">
        <v>99</v>
      </c>
      <c r="H2829" s="41" t="s">
        <v>5175</v>
      </c>
      <c r="I2829" s="41" t="s">
        <v>5178</v>
      </c>
      <c r="J2829" s="43">
        <v>960</v>
      </c>
      <c r="K2829" s="44">
        <v>14.4</v>
      </c>
      <c r="L2829" s="45">
        <v>960</v>
      </c>
      <c r="M2829" s="45">
        <v>13824</v>
      </c>
      <c r="N2829" s="46">
        <v>2</v>
      </c>
      <c r="O2829" s="46">
        <v>0</v>
      </c>
      <c r="P2829" s="46">
        <v>0</v>
      </c>
      <c r="Q2829" s="46">
        <v>0</v>
      </c>
      <c r="R2829" s="46">
        <f t="shared" si="405"/>
        <v>2</v>
      </c>
      <c r="S2829" s="85"/>
      <c r="T2829" s="47">
        <f t="shared" si="407"/>
        <v>0</v>
      </c>
      <c r="U2829" s="47" t="str" cm="1">
        <f t="array" aca="1" ref="U2829" ca="1">IF(S2829="", "×", IF(LEFT(S2829,2)="項番", COUNTIFS($D$2:$D$4001, INDIRECT("D" &amp; ROW()-1), $U$2:$U$4001, "〇"), "〇"))</f>
        <v>×</v>
      </c>
      <c r="V2829" s="47" t="str">
        <f t="shared" si="408"/>
        <v>×</v>
      </c>
      <c r="W2829" s="47" t="str">
        <f t="shared" si="409"/>
        <v>×</v>
      </c>
      <c r="X2829" s="48" t="str">
        <f t="shared" ca="1" si="410"/>
        <v/>
      </c>
      <c r="Y2829" s="47">
        <f t="shared" ca="1" si="411"/>
        <v>0</v>
      </c>
      <c r="Z2829" s="47">
        <f t="shared" si="412"/>
        <v>179</v>
      </c>
      <c r="AA2829" s="47" t="str">
        <f t="shared" si="413"/>
        <v/>
      </c>
    </row>
    <row r="2830" spans="1:246" ht="14.25" customHeight="1" x14ac:dyDescent="0.4">
      <c r="A2830" s="34" t="e">
        <f>_xlfn.CONCAT(D2830,E2830,G2830,#REF!)</f>
        <v>#REF!</v>
      </c>
      <c r="B2830" s="40">
        <v>2262</v>
      </c>
      <c r="C2830" s="40">
        <v>2649</v>
      </c>
      <c r="D2830" s="40">
        <v>179</v>
      </c>
      <c r="E2830" s="41" t="s">
        <v>7520</v>
      </c>
      <c r="F2830" s="42" t="s">
        <v>5179</v>
      </c>
      <c r="G2830" s="41" t="s">
        <v>99</v>
      </c>
      <c r="H2830" s="41" t="s">
        <v>5180</v>
      </c>
      <c r="I2830" s="41" t="s">
        <v>5181</v>
      </c>
      <c r="J2830" s="43">
        <v>20</v>
      </c>
      <c r="K2830" s="44">
        <v>14.7</v>
      </c>
      <c r="L2830" s="45">
        <v>800</v>
      </c>
      <c r="M2830" s="45">
        <v>11760</v>
      </c>
      <c r="N2830" s="46">
        <v>2</v>
      </c>
      <c r="O2830" s="46">
        <v>2</v>
      </c>
      <c r="P2830" s="46">
        <v>0</v>
      </c>
      <c r="Q2830" s="46">
        <v>0</v>
      </c>
      <c r="R2830" s="46">
        <f t="shared" si="405"/>
        <v>4</v>
      </c>
      <c r="S2830" s="85"/>
      <c r="T2830" s="47">
        <f t="shared" si="407"/>
        <v>0</v>
      </c>
      <c r="U2830" s="47" t="str" cm="1">
        <f t="array" aca="1" ref="U2830" ca="1">IF(S2830="", "×", IF(LEFT(S2830,2)="項番", COUNTIFS($D$2:$D$4001, INDIRECT("D" &amp; ROW()-1), $U$2:$U$4001, "〇"), "〇"))</f>
        <v>×</v>
      </c>
      <c r="V2830" s="47" t="str">
        <f t="shared" si="408"/>
        <v>×</v>
      </c>
      <c r="W2830" s="47" t="str">
        <f t="shared" si="409"/>
        <v>×</v>
      </c>
      <c r="X2830" s="48" t="str">
        <f t="shared" ca="1" si="410"/>
        <v/>
      </c>
      <c r="Y2830" s="47">
        <f t="shared" ca="1" si="411"/>
        <v>0</v>
      </c>
      <c r="Z2830" s="47">
        <f t="shared" si="412"/>
        <v>179</v>
      </c>
      <c r="AA2830" s="47" t="str">
        <f t="shared" si="413"/>
        <v/>
      </c>
    </row>
    <row r="2831" spans="1:246" ht="14.25" customHeight="1" x14ac:dyDescent="0.4">
      <c r="A2831" s="34" t="e">
        <f>_xlfn.CONCAT(D2831,E2831,G2831,#REF!)</f>
        <v>#REF!</v>
      </c>
      <c r="B2831" s="40">
        <v>3285</v>
      </c>
      <c r="C2831" s="40">
        <v>2650</v>
      </c>
      <c r="D2831" s="40">
        <v>179</v>
      </c>
      <c r="E2831" s="41" t="s">
        <v>7520</v>
      </c>
      <c r="F2831" s="63" t="s">
        <v>100</v>
      </c>
      <c r="G2831" s="41" t="s">
        <v>99</v>
      </c>
      <c r="H2831" s="41" t="s">
        <v>7516</v>
      </c>
      <c r="I2831" s="41" t="s">
        <v>101</v>
      </c>
      <c r="J2831" s="43">
        <v>30</v>
      </c>
      <c r="K2831" s="44"/>
      <c r="L2831" s="45"/>
      <c r="M2831" s="45"/>
      <c r="N2831" s="41">
        <v>0</v>
      </c>
      <c r="O2831" s="41">
        <v>0</v>
      </c>
      <c r="P2831" s="41">
        <v>6</v>
      </c>
      <c r="Q2831" s="41">
        <v>0</v>
      </c>
      <c r="R2831" s="41">
        <v>6</v>
      </c>
      <c r="S2831" s="85"/>
      <c r="T2831" s="47">
        <f t="shared" si="407"/>
        <v>0</v>
      </c>
      <c r="U2831" s="47" t="str" cm="1">
        <f t="array" aca="1" ref="U2831" ca="1">IF(S2831="", "×", IF(LEFT(S2831,2)="項番", COUNTIFS($D$2:$D$4001, INDIRECT("D" &amp; ROW()-1), $U$2:$U$4001, "〇"), "〇"))</f>
        <v>×</v>
      </c>
      <c r="V2831" s="47" t="str">
        <f t="shared" si="408"/>
        <v>×</v>
      </c>
      <c r="W2831" s="47" t="str">
        <f t="shared" si="409"/>
        <v>×</v>
      </c>
      <c r="X2831" s="48" t="str">
        <f t="shared" ca="1" si="410"/>
        <v/>
      </c>
      <c r="Y2831" s="47">
        <f t="shared" ca="1" si="411"/>
        <v>0</v>
      </c>
      <c r="Z2831" s="47">
        <f t="shared" si="412"/>
        <v>179</v>
      </c>
      <c r="AA2831" s="47" t="str">
        <f t="shared" si="413"/>
        <v/>
      </c>
    </row>
    <row r="2832" spans="1:246" s="50" customFormat="1" ht="14.25" customHeight="1" x14ac:dyDescent="0.4">
      <c r="A2832" s="50" t="e">
        <f>_xlfn.CONCAT(D2832,E2832,G2832,#REF!)</f>
        <v>#REF!</v>
      </c>
      <c r="B2832" s="51"/>
      <c r="C2832" s="51" t="s">
        <v>125</v>
      </c>
      <c r="D2832" s="51" t="s">
        <v>125</v>
      </c>
      <c r="E2832" s="52"/>
      <c r="F2832" s="64"/>
      <c r="G2832" s="52"/>
      <c r="H2832" s="52"/>
      <c r="I2832" s="52"/>
      <c r="J2832" s="54"/>
      <c r="K2832" s="55"/>
      <c r="L2832" s="56"/>
      <c r="M2832" s="56"/>
      <c r="N2832" s="52"/>
      <c r="O2832" s="52"/>
      <c r="P2832" s="52"/>
      <c r="Q2832" s="52"/>
      <c r="R2832" s="52"/>
      <c r="S2832" s="86" t="s">
        <v>7731</v>
      </c>
      <c r="T2832" s="58">
        <f t="shared" si="407"/>
        <v>0</v>
      </c>
      <c r="U2832" s="58" cm="1">
        <f t="array" aca="1" ref="U2832" ca="1">IF(S2832="", "×", IF(LEFT(S2832,2)="項番", COUNTIFS($D$2:$D$4001, INDIRECT("D" &amp; ROW()-1), $U$2:$U$4001, "〇"), "〇"))</f>
        <v>0</v>
      </c>
      <c r="V2832" s="58" t="str">
        <f t="shared" si="408"/>
        <v/>
      </c>
      <c r="W2832" s="58" t="str">
        <f t="shared" si="409"/>
        <v/>
      </c>
      <c r="X2832" s="59" t="str">
        <f t="shared" ca="1" si="410"/>
        <v/>
      </c>
      <c r="Y2832" s="58">
        <f t="shared" ca="1" si="411"/>
        <v>0</v>
      </c>
      <c r="Z2832" s="58">
        <f t="shared" si="412"/>
        <v>179</v>
      </c>
      <c r="AA2832" s="58" t="str">
        <f t="shared" si="413"/>
        <v>【注意】：項番集計行（項番〇計）は、一つ上のNOにする)</v>
      </c>
      <c r="AB2832" s="60"/>
      <c r="AC2832" s="60"/>
      <c r="AD2832" s="60"/>
      <c r="AE2832" s="60"/>
      <c r="AF2832" s="60"/>
      <c r="AG2832" s="60"/>
      <c r="AH2832" s="60"/>
      <c r="AI2832" s="60"/>
      <c r="AJ2832" s="60"/>
      <c r="AK2832" s="60"/>
      <c r="AL2832" s="60"/>
      <c r="AM2832" s="60"/>
      <c r="AN2832" s="60"/>
      <c r="AO2832" s="60"/>
      <c r="AP2832" s="60"/>
      <c r="AQ2832" s="60"/>
      <c r="AR2832" s="60"/>
      <c r="AS2832" s="60"/>
      <c r="AT2832" s="60"/>
      <c r="AU2832" s="60"/>
      <c r="AV2832" s="60"/>
      <c r="AW2832" s="60"/>
      <c r="AX2832" s="60"/>
      <c r="AY2832" s="60"/>
      <c r="AZ2832" s="60"/>
      <c r="BA2832" s="60"/>
      <c r="BB2832" s="60"/>
      <c r="BC2832" s="60"/>
      <c r="BD2832" s="60"/>
      <c r="BE2832" s="60"/>
      <c r="BF2832" s="60"/>
      <c r="BG2832" s="60"/>
      <c r="BH2832" s="60"/>
      <c r="BI2832" s="60"/>
      <c r="BJ2832" s="60"/>
      <c r="BK2832" s="60"/>
      <c r="BL2832" s="60"/>
      <c r="BM2832" s="60"/>
      <c r="BN2832" s="60"/>
      <c r="BO2832" s="60"/>
      <c r="BP2832" s="60"/>
      <c r="BQ2832" s="60"/>
      <c r="BR2832" s="60"/>
      <c r="BS2832" s="60"/>
      <c r="BT2832" s="60"/>
      <c r="BU2832" s="60"/>
      <c r="BV2832" s="60"/>
      <c r="BW2832" s="60"/>
      <c r="BX2832" s="60"/>
      <c r="BY2832" s="60"/>
      <c r="BZ2832" s="60"/>
      <c r="CA2832" s="60"/>
      <c r="CB2832" s="60"/>
      <c r="CC2832" s="60"/>
      <c r="CD2832" s="60"/>
      <c r="CE2832" s="60"/>
      <c r="CF2832" s="60"/>
      <c r="CG2832" s="60"/>
      <c r="CH2832" s="60"/>
      <c r="CI2832" s="60"/>
      <c r="CJ2832" s="60"/>
      <c r="CK2832" s="60"/>
      <c r="CL2832" s="60"/>
      <c r="CM2832" s="60"/>
      <c r="CN2832" s="60"/>
      <c r="CO2832" s="60"/>
      <c r="CP2832" s="60"/>
      <c r="CQ2832" s="60"/>
      <c r="CR2832" s="60"/>
      <c r="CS2832" s="60"/>
      <c r="CT2832" s="60"/>
      <c r="CU2832" s="60"/>
      <c r="CV2832" s="60"/>
      <c r="CW2832" s="60"/>
      <c r="CX2832" s="60"/>
      <c r="CY2832" s="60"/>
      <c r="CZ2832" s="60"/>
      <c r="DA2832" s="60"/>
      <c r="DB2832" s="60"/>
      <c r="DC2832" s="60"/>
      <c r="DD2832" s="60"/>
      <c r="DE2832" s="60"/>
      <c r="DF2832" s="60"/>
      <c r="DG2832" s="60"/>
      <c r="DH2832" s="60"/>
      <c r="DI2832" s="60"/>
      <c r="DJ2832" s="60"/>
      <c r="DK2832" s="60"/>
      <c r="DL2832" s="60"/>
      <c r="DM2832" s="60"/>
      <c r="DN2832" s="60"/>
      <c r="DO2832" s="60"/>
      <c r="DP2832" s="60"/>
      <c r="DQ2832" s="60"/>
      <c r="DR2832" s="60"/>
      <c r="DS2832" s="60"/>
      <c r="DT2832" s="60"/>
      <c r="DU2832" s="60"/>
      <c r="DV2832" s="60"/>
      <c r="DW2832" s="60"/>
      <c r="DX2832" s="60"/>
      <c r="DY2832" s="60"/>
      <c r="DZ2832" s="60"/>
      <c r="EA2832" s="60"/>
      <c r="EB2832" s="60"/>
      <c r="EC2832" s="60"/>
      <c r="ED2832" s="60"/>
      <c r="EE2832" s="60"/>
      <c r="EF2832" s="60"/>
      <c r="EG2832" s="60"/>
      <c r="EH2832" s="60"/>
      <c r="EI2832" s="60"/>
      <c r="EJ2832" s="60"/>
      <c r="EK2832" s="60"/>
      <c r="EL2832" s="60"/>
      <c r="EM2832" s="60"/>
      <c r="EN2832" s="60"/>
      <c r="EO2832" s="60"/>
      <c r="EP2832" s="60"/>
      <c r="EQ2832" s="60"/>
      <c r="ER2832" s="60"/>
      <c r="ES2832" s="60"/>
      <c r="ET2832" s="60"/>
      <c r="EU2832" s="60"/>
      <c r="EV2832" s="60"/>
      <c r="EW2832" s="60"/>
      <c r="EX2832" s="60"/>
      <c r="EY2832" s="60"/>
      <c r="EZ2832" s="60"/>
      <c r="FA2832" s="60"/>
      <c r="FB2832" s="60"/>
      <c r="FC2832" s="60"/>
      <c r="FD2832" s="60"/>
      <c r="FE2832" s="60"/>
      <c r="FF2832" s="60"/>
      <c r="FG2832" s="60"/>
      <c r="FH2832" s="60"/>
      <c r="FI2832" s="60"/>
      <c r="FJ2832" s="60"/>
      <c r="FK2832" s="60"/>
      <c r="FL2832" s="60"/>
      <c r="FM2832" s="60"/>
      <c r="FN2832" s="60"/>
      <c r="FO2832" s="60"/>
      <c r="FP2832" s="60"/>
      <c r="FQ2832" s="60"/>
      <c r="FR2832" s="60"/>
      <c r="FS2832" s="60"/>
      <c r="FT2832" s="60"/>
      <c r="FU2832" s="60"/>
      <c r="FV2832" s="60"/>
      <c r="FW2832" s="60"/>
      <c r="FX2832" s="60"/>
      <c r="FY2832" s="60"/>
      <c r="FZ2832" s="60"/>
      <c r="GA2832" s="60"/>
      <c r="GB2832" s="60"/>
      <c r="GC2832" s="60"/>
      <c r="GD2832" s="60"/>
      <c r="GE2832" s="60"/>
      <c r="GF2832" s="60"/>
      <c r="GG2832" s="60"/>
      <c r="GH2832" s="60"/>
      <c r="GI2832" s="60"/>
      <c r="GJ2832" s="60"/>
      <c r="GK2832" s="60"/>
      <c r="GL2832" s="60"/>
      <c r="GM2832" s="60"/>
      <c r="GN2832" s="60"/>
      <c r="GO2832" s="60"/>
      <c r="GP2832" s="60"/>
      <c r="GQ2832" s="60"/>
      <c r="GR2832" s="60"/>
      <c r="GS2832" s="60"/>
      <c r="GT2832" s="60"/>
      <c r="GU2832" s="60"/>
      <c r="GV2832" s="60"/>
      <c r="GW2832" s="60"/>
      <c r="GX2832" s="60"/>
      <c r="GY2832" s="60"/>
      <c r="GZ2832" s="60"/>
      <c r="HA2832" s="60"/>
      <c r="HB2832" s="60"/>
      <c r="HC2832" s="60"/>
      <c r="HD2832" s="60"/>
      <c r="HE2832" s="60"/>
      <c r="HF2832" s="60"/>
      <c r="HG2832" s="60"/>
      <c r="HH2832" s="60"/>
      <c r="HI2832" s="60"/>
      <c r="HJ2832" s="60"/>
      <c r="HK2832" s="60"/>
      <c r="HL2832" s="60"/>
      <c r="HM2832" s="60"/>
      <c r="HN2832" s="60"/>
      <c r="HO2832" s="60"/>
      <c r="HP2832" s="60"/>
      <c r="HQ2832" s="60"/>
      <c r="HR2832" s="60"/>
      <c r="HS2832" s="60"/>
      <c r="HT2832" s="60"/>
      <c r="HU2832" s="60"/>
      <c r="HV2832" s="60"/>
      <c r="HW2832" s="60"/>
      <c r="HX2832" s="60"/>
      <c r="HY2832" s="60"/>
      <c r="HZ2832" s="60"/>
      <c r="IA2832" s="60"/>
      <c r="IB2832" s="60"/>
      <c r="IC2832" s="60"/>
      <c r="ID2832" s="60"/>
      <c r="IE2832" s="60"/>
      <c r="IF2832" s="60"/>
      <c r="IG2832" s="60"/>
      <c r="IH2832" s="60"/>
      <c r="II2832" s="60"/>
      <c r="IJ2832" s="60"/>
      <c r="IK2832" s="60"/>
      <c r="IL2832" s="60"/>
    </row>
    <row r="2833" spans="1:246" ht="14.25" customHeight="1" x14ac:dyDescent="0.4">
      <c r="A2833" s="34" t="e">
        <f>_xlfn.CONCAT(D2833,E2833,G2833,#REF!)</f>
        <v>#REF!</v>
      </c>
      <c r="B2833" s="40">
        <v>2256</v>
      </c>
      <c r="C2833" s="40">
        <v>2651</v>
      </c>
      <c r="D2833" s="40">
        <v>180</v>
      </c>
      <c r="E2833" s="41" t="s">
        <v>7520</v>
      </c>
      <c r="F2833" s="42" t="s">
        <v>5162</v>
      </c>
      <c r="G2833" s="41" t="s">
        <v>5163</v>
      </c>
      <c r="H2833" s="41" t="s">
        <v>5164</v>
      </c>
      <c r="I2833" s="41" t="s">
        <v>5165</v>
      </c>
      <c r="J2833" s="43">
        <v>10</v>
      </c>
      <c r="K2833" s="44">
        <v>377.4</v>
      </c>
      <c r="L2833" s="45">
        <v>10</v>
      </c>
      <c r="M2833" s="45">
        <v>3774</v>
      </c>
      <c r="N2833" s="46">
        <v>6</v>
      </c>
      <c r="O2833" s="46">
        <v>120</v>
      </c>
      <c r="P2833" s="46">
        <v>0</v>
      </c>
      <c r="Q2833" s="46">
        <v>0</v>
      </c>
      <c r="R2833" s="46">
        <f t="shared" ref="R2833:R2862" si="414">SUM(N2833:Q2833)</f>
        <v>126</v>
      </c>
      <c r="S2833" s="85"/>
      <c r="T2833" s="47">
        <f t="shared" si="407"/>
        <v>0</v>
      </c>
      <c r="U2833" s="47" t="str" cm="1">
        <f t="array" aca="1" ref="U2833" ca="1">IF(S2833="", "×", IF(LEFT(S2833,2)="項番", COUNTIFS($D$2:$D$4001, INDIRECT("D" &amp; ROW()-1), $U$2:$U$4001, "〇"), "〇"))</f>
        <v>×</v>
      </c>
      <c r="V2833" s="47" t="str">
        <f t="shared" si="408"/>
        <v>×</v>
      </c>
      <c r="W2833" s="47" t="str">
        <f t="shared" si="409"/>
        <v>×</v>
      </c>
      <c r="X2833" s="48" t="str">
        <f t="shared" ca="1" si="410"/>
        <v/>
      </c>
      <c r="Y2833" s="47">
        <f t="shared" ca="1" si="411"/>
        <v>0</v>
      </c>
      <c r="Z2833" s="47">
        <f t="shared" si="412"/>
        <v>180</v>
      </c>
      <c r="AA2833" s="47" t="str">
        <f t="shared" si="413"/>
        <v/>
      </c>
    </row>
    <row r="2834" spans="1:246" ht="14.25" customHeight="1" x14ac:dyDescent="0.4">
      <c r="A2834" s="34" t="e">
        <f>_xlfn.CONCAT(D2834,E2834,G2834,#REF!)</f>
        <v>#REF!</v>
      </c>
      <c r="B2834" s="40">
        <v>2257</v>
      </c>
      <c r="C2834" s="40">
        <v>2652</v>
      </c>
      <c r="D2834" s="40">
        <v>180</v>
      </c>
      <c r="E2834" s="41" t="s">
        <v>7520</v>
      </c>
      <c r="F2834" s="42" t="s">
        <v>5166</v>
      </c>
      <c r="G2834" s="41" t="s">
        <v>5163</v>
      </c>
      <c r="H2834" s="41" t="s">
        <v>5167</v>
      </c>
      <c r="I2834" s="41" t="s">
        <v>5168</v>
      </c>
      <c r="J2834" s="43">
        <v>60</v>
      </c>
      <c r="K2834" s="44">
        <v>13.5</v>
      </c>
      <c r="L2834" s="45">
        <v>210</v>
      </c>
      <c r="M2834" s="45">
        <v>2835</v>
      </c>
      <c r="N2834" s="46">
        <v>2</v>
      </c>
      <c r="O2834" s="46">
        <v>8</v>
      </c>
      <c r="P2834" s="46">
        <v>0</v>
      </c>
      <c r="Q2834" s="46">
        <v>0</v>
      </c>
      <c r="R2834" s="46">
        <f t="shared" si="414"/>
        <v>10</v>
      </c>
      <c r="S2834" s="85"/>
      <c r="T2834" s="47">
        <f t="shared" si="407"/>
        <v>0</v>
      </c>
      <c r="U2834" s="47" t="str" cm="1">
        <f t="array" aca="1" ref="U2834" ca="1">IF(S2834="", "×", IF(LEFT(S2834,2)="項番", COUNTIFS($D$2:$D$4001, INDIRECT("D" &amp; ROW()-1), $U$2:$U$4001, "〇"), "〇"))</f>
        <v>×</v>
      </c>
      <c r="V2834" s="47" t="str">
        <f t="shared" si="408"/>
        <v>×</v>
      </c>
      <c r="W2834" s="47" t="str">
        <f t="shared" si="409"/>
        <v>×</v>
      </c>
      <c r="X2834" s="48" t="str">
        <f t="shared" ca="1" si="410"/>
        <v/>
      </c>
      <c r="Y2834" s="47">
        <f t="shared" ca="1" si="411"/>
        <v>0</v>
      </c>
      <c r="Z2834" s="47">
        <f t="shared" si="412"/>
        <v>180</v>
      </c>
      <c r="AA2834" s="47" t="str">
        <f t="shared" si="413"/>
        <v/>
      </c>
    </row>
    <row r="2835" spans="1:246" ht="14.25" customHeight="1" x14ac:dyDescent="0.4">
      <c r="A2835" s="34" t="e">
        <f>_xlfn.CONCAT(D2835,E2835,G2835,#REF!)</f>
        <v>#REF!</v>
      </c>
      <c r="B2835" s="40">
        <v>2258</v>
      </c>
      <c r="C2835" s="40">
        <v>2653</v>
      </c>
      <c r="D2835" s="40">
        <v>180</v>
      </c>
      <c r="E2835" s="41" t="s">
        <v>7520</v>
      </c>
      <c r="F2835" s="42" t="s">
        <v>5169</v>
      </c>
      <c r="G2835" s="41" t="s">
        <v>5163</v>
      </c>
      <c r="H2835" s="41" t="s">
        <v>5170</v>
      </c>
      <c r="I2835" s="41" t="s">
        <v>5171</v>
      </c>
      <c r="J2835" s="43">
        <v>6</v>
      </c>
      <c r="K2835" s="44">
        <v>768.9</v>
      </c>
      <c r="L2835" s="45">
        <v>6</v>
      </c>
      <c r="M2835" s="45">
        <v>4613.3999999999996</v>
      </c>
      <c r="N2835" s="46">
        <v>0</v>
      </c>
      <c r="O2835" s="46">
        <v>12</v>
      </c>
      <c r="P2835" s="46">
        <v>22</v>
      </c>
      <c r="Q2835" s="46">
        <v>0</v>
      </c>
      <c r="R2835" s="46">
        <f t="shared" si="414"/>
        <v>34</v>
      </c>
      <c r="S2835" s="85"/>
      <c r="T2835" s="47">
        <f t="shared" si="407"/>
        <v>0</v>
      </c>
      <c r="U2835" s="47" t="str" cm="1">
        <f t="array" aca="1" ref="U2835" ca="1">IF(S2835="", "×", IF(LEFT(S2835,2)="項番", COUNTIFS($D$2:$D$4001, INDIRECT("D" &amp; ROW()-1), $U$2:$U$4001, "〇"), "〇"))</f>
        <v>×</v>
      </c>
      <c r="V2835" s="47" t="str">
        <f t="shared" si="408"/>
        <v>×</v>
      </c>
      <c r="W2835" s="47" t="str">
        <f t="shared" si="409"/>
        <v>×</v>
      </c>
      <c r="X2835" s="48" t="str">
        <f t="shared" ca="1" si="410"/>
        <v/>
      </c>
      <c r="Y2835" s="47">
        <f t="shared" ca="1" si="411"/>
        <v>0</v>
      </c>
      <c r="Z2835" s="47">
        <f t="shared" si="412"/>
        <v>180</v>
      </c>
      <c r="AA2835" s="47" t="str">
        <f t="shared" si="413"/>
        <v/>
      </c>
    </row>
    <row r="2836" spans="1:246" ht="14.25" customHeight="1" x14ac:dyDescent="0.4">
      <c r="A2836" s="34" t="e">
        <f>_xlfn.CONCAT(D2836,E2836,G2836,#REF!)</f>
        <v>#REF!</v>
      </c>
      <c r="B2836" s="40">
        <v>2259</v>
      </c>
      <c r="C2836" s="40">
        <v>2654</v>
      </c>
      <c r="D2836" s="40">
        <v>180</v>
      </c>
      <c r="E2836" s="41" t="s">
        <v>7520</v>
      </c>
      <c r="F2836" s="42" t="s">
        <v>5172</v>
      </c>
      <c r="G2836" s="41" t="s">
        <v>5163</v>
      </c>
      <c r="H2836" s="41" t="s">
        <v>5173</v>
      </c>
      <c r="I2836" s="41" t="s">
        <v>756</v>
      </c>
      <c r="J2836" s="43">
        <v>1</v>
      </c>
      <c r="K2836" s="44">
        <v>3</v>
      </c>
      <c r="L2836" s="45">
        <v>300</v>
      </c>
      <c r="M2836" s="45">
        <v>900</v>
      </c>
      <c r="N2836" s="46">
        <v>21</v>
      </c>
      <c r="O2836" s="46">
        <v>0</v>
      </c>
      <c r="P2836" s="46">
        <v>24</v>
      </c>
      <c r="Q2836" s="46">
        <v>0</v>
      </c>
      <c r="R2836" s="46">
        <f t="shared" si="414"/>
        <v>45</v>
      </c>
      <c r="S2836" s="85"/>
      <c r="T2836" s="47">
        <f t="shared" si="407"/>
        <v>0</v>
      </c>
      <c r="U2836" s="47" t="str" cm="1">
        <f t="array" aca="1" ref="U2836" ca="1">IF(S2836="", "×", IF(LEFT(S2836,2)="項番", COUNTIFS($D$2:$D$4001, INDIRECT("D" &amp; ROW()-1), $U$2:$U$4001, "〇"), "〇"))</f>
        <v>×</v>
      </c>
      <c r="V2836" s="47" t="str">
        <f t="shared" si="408"/>
        <v>×</v>
      </c>
      <c r="W2836" s="47" t="str">
        <f t="shared" si="409"/>
        <v>×</v>
      </c>
      <c r="X2836" s="48" t="str">
        <f t="shared" ca="1" si="410"/>
        <v/>
      </c>
      <c r="Y2836" s="47">
        <f t="shared" ca="1" si="411"/>
        <v>0</v>
      </c>
      <c r="Z2836" s="47">
        <f t="shared" si="412"/>
        <v>180</v>
      </c>
      <c r="AA2836" s="47" t="str">
        <f t="shared" si="413"/>
        <v/>
      </c>
    </row>
    <row r="2837" spans="1:246" s="50" customFormat="1" ht="14.25" customHeight="1" x14ac:dyDescent="0.4">
      <c r="A2837" s="50" t="e">
        <f>_xlfn.CONCAT(D2837,E2837,G2837,#REF!)</f>
        <v>#REF!</v>
      </c>
      <c r="B2837" s="51"/>
      <c r="C2837" s="51" t="s">
        <v>125</v>
      </c>
      <c r="D2837" s="51" t="s">
        <v>125</v>
      </c>
      <c r="E2837" s="52"/>
      <c r="F2837" s="53"/>
      <c r="G2837" s="52"/>
      <c r="H2837" s="52"/>
      <c r="I2837" s="52"/>
      <c r="J2837" s="54"/>
      <c r="K2837" s="55"/>
      <c r="L2837" s="56"/>
      <c r="M2837" s="56"/>
      <c r="N2837" s="57"/>
      <c r="O2837" s="57"/>
      <c r="P2837" s="57"/>
      <c r="Q2837" s="57"/>
      <c r="R2837" s="57"/>
      <c r="S2837" s="86" t="s">
        <v>7732</v>
      </c>
      <c r="T2837" s="58">
        <f t="shared" si="407"/>
        <v>0</v>
      </c>
      <c r="U2837" s="58" cm="1">
        <f t="array" aca="1" ref="U2837" ca="1">IF(S2837="", "×", IF(LEFT(S2837,2)="項番", COUNTIFS($D$2:$D$4001, INDIRECT("D" &amp; ROW()-1), $U$2:$U$4001, "〇"), "〇"))</f>
        <v>0</v>
      </c>
      <c r="V2837" s="58" t="str">
        <f t="shared" si="408"/>
        <v/>
      </c>
      <c r="W2837" s="58" t="str">
        <f t="shared" si="409"/>
        <v/>
      </c>
      <c r="X2837" s="59" t="str">
        <f t="shared" ca="1" si="410"/>
        <v/>
      </c>
      <c r="Y2837" s="58">
        <f t="shared" ca="1" si="411"/>
        <v>0</v>
      </c>
      <c r="Z2837" s="58">
        <f t="shared" si="412"/>
        <v>180</v>
      </c>
      <c r="AA2837" s="58" t="str">
        <f t="shared" si="413"/>
        <v>【注意】：項番集計行（項番〇計）は、一つ上のNOにする)</v>
      </c>
      <c r="AB2837" s="60"/>
      <c r="AC2837" s="60"/>
      <c r="AD2837" s="60"/>
      <c r="AE2837" s="60"/>
      <c r="AF2837" s="60"/>
      <c r="AG2837" s="60"/>
      <c r="AH2837" s="60"/>
      <c r="AI2837" s="60"/>
      <c r="AJ2837" s="60"/>
      <c r="AK2837" s="60"/>
      <c r="AL2837" s="60"/>
      <c r="AM2837" s="60"/>
      <c r="AN2837" s="60"/>
      <c r="AO2837" s="60"/>
      <c r="AP2837" s="60"/>
      <c r="AQ2837" s="60"/>
      <c r="AR2837" s="60"/>
      <c r="AS2837" s="60"/>
      <c r="AT2837" s="60"/>
      <c r="AU2837" s="60"/>
      <c r="AV2837" s="60"/>
      <c r="AW2837" s="60"/>
      <c r="AX2837" s="60"/>
      <c r="AY2837" s="60"/>
      <c r="AZ2837" s="60"/>
      <c r="BA2837" s="60"/>
      <c r="BB2837" s="60"/>
      <c r="BC2837" s="60"/>
      <c r="BD2837" s="60"/>
      <c r="BE2837" s="60"/>
      <c r="BF2837" s="60"/>
      <c r="BG2837" s="60"/>
      <c r="BH2837" s="60"/>
      <c r="BI2837" s="60"/>
      <c r="BJ2837" s="60"/>
      <c r="BK2837" s="60"/>
      <c r="BL2837" s="60"/>
      <c r="BM2837" s="60"/>
      <c r="BN2837" s="60"/>
      <c r="BO2837" s="60"/>
      <c r="BP2837" s="60"/>
      <c r="BQ2837" s="60"/>
      <c r="BR2837" s="60"/>
      <c r="BS2837" s="60"/>
      <c r="BT2837" s="60"/>
      <c r="BU2837" s="60"/>
      <c r="BV2837" s="60"/>
      <c r="BW2837" s="60"/>
      <c r="BX2837" s="60"/>
      <c r="BY2837" s="60"/>
      <c r="BZ2837" s="60"/>
      <c r="CA2837" s="60"/>
      <c r="CB2837" s="60"/>
      <c r="CC2837" s="60"/>
      <c r="CD2837" s="60"/>
      <c r="CE2837" s="60"/>
      <c r="CF2837" s="60"/>
      <c r="CG2837" s="60"/>
      <c r="CH2837" s="60"/>
      <c r="CI2837" s="60"/>
      <c r="CJ2837" s="60"/>
      <c r="CK2837" s="60"/>
      <c r="CL2837" s="60"/>
      <c r="CM2837" s="60"/>
      <c r="CN2837" s="60"/>
      <c r="CO2837" s="60"/>
      <c r="CP2837" s="60"/>
      <c r="CQ2837" s="60"/>
      <c r="CR2837" s="60"/>
      <c r="CS2837" s="60"/>
      <c r="CT2837" s="60"/>
      <c r="CU2837" s="60"/>
      <c r="CV2837" s="60"/>
      <c r="CW2837" s="60"/>
      <c r="CX2837" s="60"/>
      <c r="CY2837" s="60"/>
      <c r="CZ2837" s="60"/>
      <c r="DA2837" s="60"/>
      <c r="DB2837" s="60"/>
      <c r="DC2837" s="60"/>
      <c r="DD2837" s="60"/>
      <c r="DE2837" s="60"/>
      <c r="DF2837" s="60"/>
      <c r="DG2837" s="60"/>
      <c r="DH2837" s="60"/>
      <c r="DI2837" s="60"/>
      <c r="DJ2837" s="60"/>
      <c r="DK2837" s="60"/>
      <c r="DL2837" s="60"/>
      <c r="DM2837" s="60"/>
      <c r="DN2837" s="60"/>
      <c r="DO2837" s="60"/>
      <c r="DP2837" s="60"/>
      <c r="DQ2837" s="60"/>
      <c r="DR2837" s="60"/>
      <c r="DS2837" s="60"/>
      <c r="DT2837" s="60"/>
      <c r="DU2837" s="60"/>
      <c r="DV2837" s="60"/>
      <c r="DW2837" s="60"/>
      <c r="DX2837" s="60"/>
      <c r="DY2837" s="60"/>
      <c r="DZ2837" s="60"/>
      <c r="EA2837" s="60"/>
      <c r="EB2837" s="60"/>
      <c r="EC2837" s="60"/>
      <c r="ED2837" s="60"/>
      <c r="EE2837" s="60"/>
      <c r="EF2837" s="60"/>
      <c r="EG2837" s="60"/>
      <c r="EH2837" s="60"/>
      <c r="EI2837" s="60"/>
      <c r="EJ2837" s="60"/>
      <c r="EK2837" s="60"/>
      <c r="EL2837" s="60"/>
      <c r="EM2837" s="60"/>
      <c r="EN2837" s="60"/>
      <c r="EO2837" s="60"/>
      <c r="EP2837" s="60"/>
      <c r="EQ2837" s="60"/>
      <c r="ER2837" s="60"/>
      <c r="ES2837" s="60"/>
      <c r="ET2837" s="60"/>
      <c r="EU2837" s="60"/>
      <c r="EV2837" s="60"/>
      <c r="EW2837" s="60"/>
      <c r="EX2837" s="60"/>
      <c r="EY2837" s="60"/>
      <c r="EZ2837" s="60"/>
      <c r="FA2837" s="60"/>
      <c r="FB2837" s="60"/>
      <c r="FC2837" s="60"/>
      <c r="FD2837" s="60"/>
      <c r="FE2837" s="60"/>
      <c r="FF2837" s="60"/>
      <c r="FG2837" s="60"/>
      <c r="FH2837" s="60"/>
      <c r="FI2837" s="60"/>
      <c r="FJ2837" s="60"/>
      <c r="FK2837" s="60"/>
      <c r="FL2837" s="60"/>
      <c r="FM2837" s="60"/>
      <c r="FN2837" s="60"/>
      <c r="FO2837" s="60"/>
      <c r="FP2837" s="60"/>
      <c r="FQ2837" s="60"/>
      <c r="FR2837" s="60"/>
      <c r="FS2837" s="60"/>
      <c r="FT2837" s="60"/>
      <c r="FU2837" s="60"/>
      <c r="FV2837" s="60"/>
      <c r="FW2837" s="60"/>
      <c r="FX2837" s="60"/>
      <c r="FY2837" s="60"/>
      <c r="FZ2837" s="60"/>
      <c r="GA2837" s="60"/>
      <c r="GB2837" s="60"/>
      <c r="GC2837" s="60"/>
      <c r="GD2837" s="60"/>
      <c r="GE2837" s="60"/>
      <c r="GF2837" s="60"/>
      <c r="GG2837" s="60"/>
      <c r="GH2837" s="60"/>
      <c r="GI2837" s="60"/>
      <c r="GJ2837" s="60"/>
      <c r="GK2837" s="60"/>
      <c r="GL2837" s="60"/>
      <c r="GM2837" s="60"/>
      <c r="GN2837" s="60"/>
      <c r="GO2837" s="60"/>
      <c r="GP2837" s="60"/>
      <c r="GQ2837" s="60"/>
      <c r="GR2837" s="60"/>
      <c r="GS2837" s="60"/>
      <c r="GT2837" s="60"/>
      <c r="GU2837" s="60"/>
      <c r="GV2837" s="60"/>
      <c r="GW2837" s="60"/>
      <c r="GX2837" s="60"/>
      <c r="GY2837" s="60"/>
      <c r="GZ2837" s="60"/>
      <c r="HA2837" s="60"/>
      <c r="HB2837" s="60"/>
      <c r="HC2837" s="60"/>
      <c r="HD2837" s="60"/>
      <c r="HE2837" s="60"/>
      <c r="HF2837" s="60"/>
      <c r="HG2837" s="60"/>
      <c r="HH2837" s="60"/>
      <c r="HI2837" s="60"/>
      <c r="HJ2837" s="60"/>
      <c r="HK2837" s="60"/>
      <c r="HL2837" s="60"/>
      <c r="HM2837" s="60"/>
      <c r="HN2837" s="60"/>
      <c r="HO2837" s="60"/>
      <c r="HP2837" s="60"/>
      <c r="HQ2837" s="60"/>
      <c r="HR2837" s="60"/>
      <c r="HS2837" s="60"/>
      <c r="HT2837" s="60"/>
      <c r="HU2837" s="60"/>
      <c r="HV2837" s="60"/>
      <c r="HW2837" s="60"/>
      <c r="HX2837" s="60"/>
      <c r="HY2837" s="60"/>
      <c r="HZ2837" s="60"/>
      <c r="IA2837" s="60"/>
      <c r="IB2837" s="60"/>
      <c r="IC2837" s="60"/>
      <c r="ID2837" s="60"/>
      <c r="IE2837" s="60"/>
      <c r="IF2837" s="60"/>
      <c r="IG2837" s="60"/>
      <c r="IH2837" s="60"/>
      <c r="II2837" s="60"/>
      <c r="IJ2837" s="60"/>
      <c r="IK2837" s="60"/>
      <c r="IL2837" s="60"/>
    </row>
    <row r="2838" spans="1:246" ht="14.25" customHeight="1" x14ac:dyDescent="0.4">
      <c r="A2838" s="34" t="e">
        <f>_xlfn.CONCAT(D2838,E2838,G2838,#REF!)</f>
        <v>#REF!</v>
      </c>
      <c r="B2838" s="40">
        <v>2026</v>
      </c>
      <c r="C2838" s="40">
        <v>2655</v>
      </c>
      <c r="D2838" s="40">
        <v>181</v>
      </c>
      <c r="E2838" s="41" t="s">
        <v>7520</v>
      </c>
      <c r="F2838" s="42" t="s">
        <v>4653</v>
      </c>
      <c r="G2838" s="41" t="s">
        <v>4654</v>
      </c>
      <c r="H2838" s="41" t="s">
        <v>4655</v>
      </c>
      <c r="I2838" s="41" t="s">
        <v>4656</v>
      </c>
      <c r="J2838" s="43">
        <v>50</v>
      </c>
      <c r="K2838" s="44">
        <v>31.6</v>
      </c>
      <c r="L2838" s="45">
        <v>50</v>
      </c>
      <c r="M2838" s="45">
        <v>1580</v>
      </c>
      <c r="N2838" s="46">
        <v>30</v>
      </c>
      <c r="O2838" s="46">
        <v>0</v>
      </c>
      <c r="P2838" s="46">
        <v>40</v>
      </c>
      <c r="Q2838" s="46">
        <v>0</v>
      </c>
      <c r="R2838" s="46">
        <f t="shared" si="414"/>
        <v>70</v>
      </c>
      <c r="S2838" s="85"/>
      <c r="T2838" s="47">
        <f t="shared" si="407"/>
        <v>0</v>
      </c>
      <c r="U2838" s="47" t="str" cm="1">
        <f t="array" aca="1" ref="U2838" ca="1">IF(S2838="", "×", IF(LEFT(S2838,2)="項番", COUNTIFS($D$2:$D$4001, INDIRECT("D" &amp; ROW()-1), $U$2:$U$4001, "〇"), "〇"))</f>
        <v>×</v>
      </c>
      <c r="V2838" s="47" t="str">
        <f t="shared" si="408"/>
        <v>×</v>
      </c>
      <c r="W2838" s="47" t="str">
        <f t="shared" si="409"/>
        <v>×</v>
      </c>
      <c r="X2838" s="48" t="str">
        <f t="shared" ca="1" si="410"/>
        <v/>
      </c>
      <c r="Y2838" s="47">
        <f t="shared" ca="1" si="411"/>
        <v>0</v>
      </c>
      <c r="Z2838" s="47">
        <f t="shared" si="412"/>
        <v>181</v>
      </c>
      <c r="AA2838" s="47" t="str">
        <f t="shared" si="413"/>
        <v/>
      </c>
    </row>
    <row r="2839" spans="1:246" ht="14.25" customHeight="1" x14ac:dyDescent="0.4">
      <c r="A2839" s="34" t="e">
        <f>_xlfn.CONCAT(D2839,E2839,G2839,#REF!)</f>
        <v>#REF!</v>
      </c>
      <c r="B2839" s="40">
        <v>2027</v>
      </c>
      <c r="C2839" s="40">
        <v>2656</v>
      </c>
      <c r="D2839" s="40">
        <v>181</v>
      </c>
      <c r="E2839" s="41" t="s">
        <v>7520</v>
      </c>
      <c r="F2839" s="42" t="s">
        <v>4657</v>
      </c>
      <c r="G2839" s="41" t="s">
        <v>4654</v>
      </c>
      <c r="H2839" s="41" t="s">
        <v>4658</v>
      </c>
      <c r="I2839" s="41" t="s">
        <v>4659</v>
      </c>
      <c r="J2839" s="43">
        <v>70</v>
      </c>
      <c r="K2839" s="44">
        <v>23.7</v>
      </c>
      <c r="L2839" s="45">
        <v>70</v>
      </c>
      <c r="M2839" s="45">
        <v>1659</v>
      </c>
      <c r="N2839" s="46">
        <v>0</v>
      </c>
      <c r="O2839" s="46">
        <v>12</v>
      </c>
      <c r="P2839" s="46">
        <v>0</v>
      </c>
      <c r="Q2839" s="46">
        <v>0</v>
      </c>
      <c r="R2839" s="46">
        <f t="shared" si="414"/>
        <v>12</v>
      </c>
      <c r="S2839" s="85"/>
      <c r="T2839" s="47">
        <f t="shared" si="407"/>
        <v>0</v>
      </c>
      <c r="U2839" s="47" t="str" cm="1">
        <f t="array" aca="1" ref="U2839" ca="1">IF(S2839="", "×", IF(LEFT(S2839,2)="項番", COUNTIFS($D$2:$D$4001, INDIRECT("D" &amp; ROW()-1), $U$2:$U$4001, "〇"), "〇"))</f>
        <v>×</v>
      </c>
      <c r="V2839" s="47" t="str">
        <f t="shared" si="408"/>
        <v>×</v>
      </c>
      <c r="W2839" s="47" t="str">
        <f t="shared" si="409"/>
        <v>×</v>
      </c>
      <c r="X2839" s="48" t="str">
        <f t="shared" ca="1" si="410"/>
        <v/>
      </c>
      <c r="Y2839" s="47">
        <f t="shared" ca="1" si="411"/>
        <v>0</v>
      </c>
      <c r="Z2839" s="47">
        <f t="shared" si="412"/>
        <v>181</v>
      </c>
      <c r="AA2839" s="47" t="str">
        <f t="shared" si="413"/>
        <v/>
      </c>
    </row>
    <row r="2840" spans="1:246" s="50" customFormat="1" ht="14.25" customHeight="1" x14ac:dyDescent="0.4">
      <c r="A2840" s="50" t="e">
        <f>_xlfn.CONCAT(D2840,E2840,G2840,#REF!)</f>
        <v>#REF!</v>
      </c>
      <c r="B2840" s="51"/>
      <c r="C2840" s="51" t="s">
        <v>125</v>
      </c>
      <c r="D2840" s="51" t="s">
        <v>125</v>
      </c>
      <c r="E2840" s="52"/>
      <c r="F2840" s="53"/>
      <c r="G2840" s="52"/>
      <c r="H2840" s="52"/>
      <c r="I2840" s="52"/>
      <c r="J2840" s="54"/>
      <c r="K2840" s="55"/>
      <c r="L2840" s="56"/>
      <c r="M2840" s="56"/>
      <c r="N2840" s="57"/>
      <c r="O2840" s="57"/>
      <c r="P2840" s="57"/>
      <c r="Q2840" s="57"/>
      <c r="R2840" s="57"/>
      <c r="S2840" s="86" t="s">
        <v>7733</v>
      </c>
      <c r="T2840" s="58">
        <f t="shared" si="407"/>
        <v>0</v>
      </c>
      <c r="U2840" s="58" cm="1">
        <f t="array" aca="1" ref="U2840" ca="1">IF(S2840="", "×", IF(LEFT(S2840,2)="項番", COUNTIFS($D$2:$D$4001, INDIRECT("D" &amp; ROW()-1), $U$2:$U$4001, "〇"), "〇"))</f>
        <v>0</v>
      </c>
      <c r="V2840" s="58" t="str">
        <f t="shared" si="408"/>
        <v/>
      </c>
      <c r="W2840" s="58" t="str">
        <f t="shared" si="409"/>
        <v/>
      </c>
      <c r="X2840" s="59" t="str">
        <f t="shared" ca="1" si="410"/>
        <v/>
      </c>
      <c r="Y2840" s="58">
        <f t="shared" ca="1" si="411"/>
        <v>0</v>
      </c>
      <c r="Z2840" s="58">
        <f t="shared" si="412"/>
        <v>181</v>
      </c>
      <c r="AA2840" s="58" t="str">
        <f t="shared" si="413"/>
        <v>【注意】：項番集計行（項番〇計）は、一つ上のNOにする)</v>
      </c>
      <c r="AB2840" s="60"/>
      <c r="AC2840" s="60"/>
      <c r="AD2840" s="60"/>
      <c r="AE2840" s="60"/>
      <c r="AF2840" s="60"/>
      <c r="AG2840" s="60"/>
      <c r="AH2840" s="60"/>
      <c r="AI2840" s="60"/>
      <c r="AJ2840" s="60"/>
      <c r="AK2840" s="60"/>
      <c r="AL2840" s="60"/>
      <c r="AM2840" s="60"/>
      <c r="AN2840" s="60"/>
      <c r="AO2840" s="60"/>
      <c r="AP2840" s="60"/>
      <c r="AQ2840" s="60"/>
      <c r="AR2840" s="60"/>
      <c r="AS2840" s="60"/>
      <c r="AT2840" s="60"/>
      <c r="AU2840" s="60"/>
      <c r="AV2840" s="60"/>
      <c r="AW2840" s="60"/>
      <c r="AX2840" s="60"/>
      <c r="AY2840" s="60"/>
      <c r="AZ2840" s="60"/>
      <c r="BA2840" s="60"/>
      <c r="BB2840" s="60"/>
      <c r="BC2840" s="60"/>
      <c r="BD2840" s="60"/>
      <c r="BE2840" s="60"/>
      <c r="BF2840" s="60"/>
      <c r="BG2840" s="60"/>
      <c r="BH2840" s="60"/>
      <c r="BI2840" s="60"/>
      <c r="BJ2840" s="60"/>
      <c r="BK2840" s="60"/>
      <c r="BL2840" s="60"/>
      <c r="BM2840" s="60"/>
      <c r="BN2840" s="60"/>
      <c r="BO2840" s="60"/>
      <c r="BP2840" s="60"/>
      <c r="BQ2840" s="60"/>
      <c r="BR2840" s="60"/>
      <c r="BS2840" s="60"/>
      <c r="BT2840" s="60"/>
      <c r="BU2840" s="60"/>
      <c r="BV2840" s="60"/>
      <c r="BW2840" s="60"/>
      <c r="BX2840" s="60"/>
      <c r="BY2840" s="60"/>
      <c r="BZ2840" s="60"/>
      <c r="CA2840" s="60"/>
      <c r="CB2840" s="60"/>
      <c r="CC2840" s="60"/>
      <c r="CD2840" s="60"/>
      <c r="CE2840" s="60"/>
      <c r="CF2840" s="60"/>
      <c r="CG2840" s="60"/>
      <c r="CH2840" s="60"/>
      <c r="CI2840" s="60"/>
      <c r="CJ2840" s="60"/>
      <c r="CK2840" s="60"/>
      <c r="CL2840" s="60"/>
      <c r="CM2840" s="60"/>
      <c r="CN2840" s="60"/>
      <c r="CO2840" s="60"/>
      <c r="CP2840" s="60"/>
      <c r="CQ2840" s="60"/>
      <c r="CR2840" s="60"/>
      <c r="CS2840" s="60"/>
      <c r="CT2840" s="60"/>
      <c r="CU2840" s="60"/>
      <c r="CV2840" s="60"/>
      <c r="CW2840" s="60"/>
      <c r="CX2840" s="60"/>
      <c r="CY2840" s="60"/>
      <c r="CZ2840" s="60"/>
      <c r="DA2840" s="60"/>
      <c r="DB2840" s="60"/>
      <c r="DC2840" s="60"/>
      <c r="DD2840" s="60"/>
      <c r="DE2840" s="60"/>
      <c r="DF2840" s="60"/>
      <c r="DG2840" s="60"/>
      <c r="DH2840" s="60"/>
      <c r="DI2840" s="60"/>
      <c r="DJ2840" s="60"/>
      <c r="DK2840" s="60"/>
      <c r="DL2840" s="60"/>
      <c r="DM2840" s="60"/>
      <c r="DN2840" s="60"/>
      <c r="DO2840" s="60"/>
      <c r="DP2840" s="60"/>
      <c r="DQ2840" s="60"/>
      <c r="DR2840" s="60"/>
      <c r="DS2840" s="60"/>
      <c r="DT2840" s="60"/>
      <c r="DU2840" s="60"/>
      <c r="DV2840" s="60"/>
      <c r="DW2840" s="60"/>
      <c r="DX2840" s="60"/>
      <c r="DY2840" s="60"/>
      <c r="DZ2840" s="60"/>
      <c r="EA2840" s="60"/>
      <c r="EB2840" s="60"/>
      <c r="EC2840" s="60"/>
      <c r="ED2840" s="60"/>
      <c r="EE2840" s="60"/>
      <c r="EF2840" s="60"/>
      <c r="EG2840" s="60"/>
      <c r="EH2840" s="60"/>
      <c r="EI2840" s="60"/>
      <c r="EJ2840" s="60"/>
      <c r="EK2840" s="60"/>
      <c r="EL2840" s="60"/>
      <c r="EM2840" s="60"/>
      <c r="EN2840" s="60"/>
      <c r="EO2840" s="60"/>
      <c r="EP2840" s="60"/>
      <c r="EQ2840" s="60"/>
      <c r="ER2840" s="60"/>
      <c r="ES2840" s="60"/>
      <c r="ET2840" s="60"/>
      <c r="EU2840" s="60"/>
      <c r="EV2840" s="60"/>
      <c r="EW2840" s="60"/>
      <c r="EX2840" s="60"/>
      <c r="EY2840" s="60"/>
      <c r="EZ2840" s="60"/>
      <c r="FA2840" s="60"/>
      <c r="FB2840" s="60"/>
      <c r="FC2840" s="60"/>
      <c r="FD2840" s="60"/>
      <c r="FE2840" s="60"/>
      <c r="FF2840" s="60"/>
      <c r="FG2840" s="60"/>
      <c r="FH2840" s="60"/>
      <c r="FI2840" s="60"/>
      <c r="FJ2840" s="60"/>
      <c r="FK2840" s="60"/>
      <c r="FL2840" s="60"/>
      <c r="FM2840" s="60"/>
      <c r="FN2840" s="60"/>
      <c r="FO2840" s="60"/>
      <c r="FP2840" s="60"/>
      <c r="FQ2840" s="60"/>
      <c r="FR2840" s="60"/>
      <c r="FS2840" s="60"/>
      <c r="FT2840" s="60"/>
      <c r="FU2840" s="60"/>
      <c r="FV2840" s="60"/>
      <c r="FW2840" s="60"/>
      <c r="FX2840" s="60"/>
      <c r="FY2840" s="60"/>
      <c r="FZ2840" s="60"/>
      <c r="GA2840" s="60"/>
      <c r="GB2840" s="60"/>
      <c r="GC2840" s="60"/>
      <c r="GD2840" s="60"/>
      <c r="GE2840" s="60"/>
      <c r="GF2840" s="60"/>
      <c r="GG2840" s="60"/>
      <c r="GH2840" s="60"/>
      <c r="GI2840" s="60"/>
      <c r="GJ2840" s="60"/>
      <c r="GK2840" s="60"/>
      <c r="GL2840" s="60"/>
      <c r="GM2840" s="60"/>
      <c r="GN2840" s="60"/>
      <c r="GO2840" s="60"/>
      <c r="GP2840" s="60"/>
      <c r="GQ2840" s="60"/>
      <c r="GR2840" s="60"/>
      <c r="GS2840" s="60"/>
      <c r="GT2840" s="60"/>
      <c r="GU2840" s="60"/>
      <c r="GV2840" s="60"/>
      <c r="GW2840" s="60"/>
      <c r="GX2840" s="60"/>
      <c r="GY2840" s="60"/>
      <c r="GZ2840" s="60"/>
      <c r="HA2840" s="60"/>
      <c r="HB2840" s="60"/>
      <c r="HC2840" s="60"/>
      <c r="HD2840" s="60"/>
      <c r="HE2840" s="60"/>
      <c r="HF2840" s="60"/>
      <c r="HG2840" s="60"/>
      <c r="HH2840" s="60"/>
      <c r="HI2840" s="60"/>
      <c r="HJ2840" s="60"/>
      <c r="HK2840" s="60"/>
      <c r="HL2840" s="60"/>
      <c r="HM2840" s="60"/>
      <c r="HN2840" s="60"/>
      <c r="HO2840" s="60"/>
      <c r="HP2840" s="60"/>
      <c r="HQ2840" s="60"/>
      <c r="HR2840" s="60"/>
      <c r="HS2840" s="60"/>
      <c r="HT2840" s="60"/>
      <c r="HU2840" s="60"/>
      <c r="HV2840" s="60"/>
      <c r="HW2840" s="60"/>
      <c r="HX2840" s="60"/>
      <c r="HY2840" s="60"/>
      <c r="HZ2840" s="60"/>
      <c r="IA2840" s="60"/>
      <c r="IB2840" s="60"/>
      <c r="IC2840" s="60"/>
      <c r="ID2840" s="60"/>
      <c r="IE2840" s="60"/>
      <c r="IF2840" s="60"/>
      <c r="IG2840" s="60"/>
      <c r="IH2840" s="60"/>
      <c r="II2840" s="60"/>
      <c r="IJ2840" s="60"/>
      <c r="IK2840" s="60"/>
      <c r="IL2840" s="60"/>
    </row>
    <row r="2841" spans="1:246" ht="14.25" customHeight="1" x14ac:dyDescent="0.4">
      <c r="A2841" s="34" t="e">
        <f>_xlfn.CONCAT(D2841,E2841,G2841,#REF!)</f>
        <v>#REF!</v>
      </c>
      <c r="B2841" s="40">
        <v>2663</v>
      </c>
      <c r="C2841" s="40">
        <v>2657</v>
      </c>
      <c r="D2841" s="40">
        <v>182</v>
      </c>
      <c r="E2841" s="41" t="s">
        <v>7520</v>
      </c>
      <c r="F2841" s="42" t="s">
        <v>6068</v>
      </c>
      <c r="G2841" s="41" t="s">
        <v>6069</v>
      </c>
      <c r="H2841" s="41" t="s">
        <v>6070</v>
      </c>
      <c r="I2841" s="41" t="s">
        <v>718</v>
      </c>
      <c r="J2841" s="43">
        <v>1</v>
      </c>
      <c r="K2841" s="44">
        <v>10.4</v>
      </c>
      <c r="L2841" s="45">
        <v>25</v>
      </c>
      <c r="M2841" s="45">
        <v>260</v>
      </c>
      <c r="N2841" s="46">
        <v>0</v>
      </c>
      <c r="O2841" s="46">
        <v>102</v>
      </c>
      <c r="P2841" s="46">
        <v>0</v>
      </c>
      <c r="Q2841" s="46">
        <v>0</v>
      </c>
      <c r="R2841" s="46">
        <f t="shared" si="414"/>
        <v>102</v>
      </c>
      <c r="S2841" s="85"/>
      <c r="T2841" s="47">
        <f t="shared" si="407"/>
        <v>0</v>
      </c>
      <c r="U2841" s="47" t="str" cm="1">
        <f t="array" aca="1" ref="U2841" ca="1">IF(S2841="", "×", IF(LEFT(S2841,2)="項番", COUNTIFS($D$2:$D$4001, INDIRECT("D" &amp; ROW()-1), $U$2:$U$4001, "〇"), "〇"))</f>
        <v>×</v>
      </c>
      <c r="V2841" s="47" t="str">
        <f t="shared" si="408"/>
        <v>×</v>
      </c>
      <c r="W2841" s="47" t="str">
        <f t="shared" si="409"/>
        <v>×</v>
      </c>
      <c r="X2841" s="48" t="str">
        <f t="shared" ca="1" si="410"/>
        <v/>
      </c>
      <c r="Y2841" s="47">
        <f t="shared" ca="1" si="411"/>
        <v>0</v>
      </c>
      <c r="Z2841" s="47">
        <f t="shared" si="412"/>
        <v>182</v>
      </c>
      <c r="AA2841" s="47" t="str">
        <f t="shared" si="413"/>
        <v/>
      </c>
    </row>
    <row r="2842" spans="1:246" ht="14.25" customHeight="1" x14ac:dyDescent="0.4">
      <c r="A2842" s="34" t="e">
        <f>_xlfn.CONCAT(D2842,E2842,G2842,#REF!)</f>
        <v>#REF!</v>
      </c>
      <c r="B2842" s="40">
        <v>2664</v>
      </c>
      <c r="C2842" s="40">
        <v>2658</v>
      </c>
      <c r="D2842" s="40">
        <v>182</v>
      </c>
      <c r="E2842" s="41" t="s">
        <v>7520</v>
      </c>
      <c r="F2842" s="42" t="s">
        <v>6071</v>
      </c>
      <c r="G2842" s="41" t="s">
        <v>6069</v>
      </c>
      <c r="H2842" s="41" t="s">
        <v>6072</v>
      </c>
      <c r="I2842" s="41" t="s">
        <v>260</v>
      </c>
      <c r="J2842" s="43">
        <v>1</v>
      </c>
      <c r="K2842" s="44">
        <v>27.9</v>
      </c>
      <c r="L2842" s="45">
        <v>50</v>
      </c>
      <c r="M2842" s="45">
        <v>1395</v>
      </c>
      <c r="N2842" s="46">
        <v>0</v>
      </c>
      <c r="O2842" s="46">
        <v>10</v>
      </c>
      <c r="P2842" s="46">
        <v>0</v>
      </c>
      <c r="Q2842" s="46">
        <v>0</v>
      </c>
      <c r="R2842" s="46">
        <f t="shared" si="414"/>
        <v>10</v>
      </c>
      <c r="S2842" s="85"/>
      <c r="T2842" s="47">
        <f t="shared" si="407"/>
        <v>0</v>
      </c>
      <c r="U2842" s="47" t="str" cm="1">
        <f t="array" aca="1" ref="U2842" ca="1">IF(S2842="", "×", IF(LEFT(S2842,2)="項番", COUNTIFS($D$2:$D$4001, INDIRECT("D" &amp; ROW()-1), $U$2:$U$4001, "〇"), "〇"))</f>
        <v>×</v>
      </c>
      <c r="V2842" s="47" t="str">
        <f t="shared" si="408"/>
        <v>×</v>
      </c>
      <c r="W2842" s="47" t="str">
        <f t="shared" si="409"/>
        <v>×</v>
      </c>
      <c r="X2842" s="48" t="str">
        <f t="shared" ca="1" si="410"/>
        <v/>
      </c>
      <c r="Y2842" s="47">
        <f t="shared" ca="1" si="411"/>
        <v>0</v>
      </c>
      <c r="Z2842" s="47">
        <f t="shared" si="412"/>
        <v>182</v>
      </c>
      <c r="AA2842" s="47" t="str">
        <f t="shared" si="413"/>
        <v/>
      </c>
    </row>
    <row r="2843" spans="1:246" ht="14.25" customHeight="1" x14ac:dyDescent="0.4">
      <c r="A2843" s="34" t="e">
        <f>_xlfn.CONCAT(D2843,E2843,G2843,#REF!)</f>
        <v>#REF!</v>
      </c>
      <c r="B2843" s="40">
        <v>2665</v>
      </c>
      <c r="C2843" s="40">
        <v>2659</v>
      </c>
      <c r="D2843" s="40">
        <v>182</v>
      </c>
      <c r="E2843" s="41" t="s">
        <v>7520</v>
      </c>
      <c r="F2843" s="42" t="s">
        <v>6073</v>
      </c>
      <c r="G2843" s="41" t="s">
        <v>6069</v>
      </c>
      <c r="H2843" s="41" t="s">
        <v>6074</v>
      </c>
      <c r="I2843" s="41" t="s">
        <v>6075</v>
      </c>
      <c r="J2843" s="43">
        <v>15</v>
      </c>
      <c r="K2843" s="44">
        <v>465</v>
      </c>
      <c r="L2843" s="45">
        <v>15</v>
      </c>
      <c r="M2843" s="45">
        <v>6975</v>
      </c>
      <c r="N2843" s="46">
        <v>20</v>
      </c>
      <c r="O2843" s="46">
        <v>84</v>
      </c>
      <c r="P2843" s="46">
        <v>0</v>
      </c>
      <c r="Q2843" s="46">
        <v>0</v>
      </c>
      <c r="R2843" s="46">
        <f t="shared" si="414"/>
        <v>104</v>
      </c>
      <c r="S2843" s="85"/>
      <c r="T2843" s="47">
        <f t="shared" si="407"/>
        <v>0</v>
      </c>
      <c r="U2843" s="47" t="str" cm="1">
        <f t="array" aca="1" ref="U2843" ca="1">IF(S2843="", "×", IF(LEFT(S2843,2)="項番", COUNTIFS($D$2:$D$4001, INDIRECT("D" &amp; ROW()-1), $U$2:$U$4001, "〇"), "〇"))</f>
        <v>×</v>
      </c>
      <c r="V2843" s="47" t="str">
        <f t="shared" si="408"/>
        <v>×</v>
      </c>
      <c r="W2843" s="47" t="str">
        <f t="shared" si="409"/>
        <v>×</v>
      </c>
      <c r="X2843" s="48" t="str">
        <f t="shared" ca="1" si="410"/>
        <v/>
      </c>
      <c r="Y2843" s="47">
        <f t="shared" ca="1" si="411"/>
        <v>0</v>
      </c>
      <c r="Z2843" s="47">
        <f t="shared" si="412"/>
        <v>182</v>
      </c>
      <c r="AA2843" s="47" t="str">
        <f t="shared" si="413"/>
        <v/>
      </c>
    </row>
    <row r="2844" spans="1:246" ht="14.25" customHeight="1" x14ac:dyDescent="0.4">
      <c r="A2844" s="34" t="e">
        <f>_xlfn.CONCAT(D2844,E2844,G2844,#REF!)</f>
        <v>#REF!</v>
      </c>
      <c r="B2844" s="40">
        <v>2666</v>
      </c>
      <c r="C2844" s="40">
        <v>2660</v>
      </c>
      <c r="D2844" s="40">
        <v>182</v>
      </c>
      <c r="E2844" s="41" t="s">
        <v>7520</v>
      </c>
      <c r="F2844" s="42" t="s">
        <v>6076</v>
      </c>
      <c r="G2844" s="41" t="s">
        <v>6069</v>
      </c>
      <c r="H2844" s="41" t="s">
        <v>6077</v>
      </c>
      <c r="I2844" s="41" t="s">
        <v>6078</v>
      </c>
      <c r="J2844" s="43">
        <v>15</v>
      </c>
      <c r="K2844" s="44">
        <v>444</v>
      </c>
      <c r="L2844" s="45">
        <v>15</v>
      </c>
      <c r="M2844" s="45">
        <v>6660</v>
      </c>
      <c r="N2844" s="46">
        <v>0</v>
      </c>
      <c r="O2844" s="46">
        <v>0</v>
      </c>
      <c r="P2844" s="46">
        <v>180</v>
      </c>
      <c r="Q2844" s="46">
        <v>0</v>
      </c>
      <c r="R2844" s="46">
        <f t="shared" si="414"/>
        <v>180</v>
      </c>
      <c r="S2844" s="85"/>
      <c r="T2844" s="47">
        <f t="shared" si="407"/>
        <v>0</v>
      </c>
      <c r="U2844" s="47" t="str" cm="1">
        <f t="array" aca="1" ref="U2844" ca="1">IF(S2844="", "×", IF(LEFT(S2844,2)="項番", COUNTIFS($D$2:$D$4001, INDIRECT("D" &amp; ROW()-1), $U$2:$U$4001, "〇"), "〇"))</f>
        <v>×</v>
      </c>
      <c r="V2844" s="47" t="str">
        <f t="shared" si="408"/>
        <v>×</v>
      </c>
      <c r="W2844" s="47" t="str">
        <f t="shared" si="409"/>
        <v>×</v>
      </c>
      <c r="X2844" s="48" t="str">
        <f t="shared" ca="1" si="410"/>
        <v/>
      </c>
      <c r="Y2844" s="47">
        <f t="shared" ca="1" si="411"/>
        <v>0</v>
      </c>
      <c r="Z2844" s="47">
        <f t="shared" si="412"/>
        <v>182</v>
      </c>
      <c r="AA2844" s="47" t="str">
        <f t="shared" si="413"/>
        <v/>
      </c>
    </row>
    <row r="2845" spans="1:246" ht="14.25" customHeight="1" x14ac:dyDescent="0.4">
      <c r="A2845" s="34" t="e">
        <f>_xlfn.CONCAT(D2845,E2845,G2845,#REF!)</f>
        <v>#REF!</v>
      </c>
      <c r="B2845" s="40">
        <v>2667</v>
      </c>
      <c r="C2845" s="40">
        <v>2661</v>
      </c>
      <c r="D2845" s="40">
        <v>182</v>
      </c>
      <c r="E2845" s="41" t="s">
        <v>7520</v>
      </c>
      <c r="F2845" s="42" t="s">
        <v>6079</v>
      </c>
      <c r="G2845" s="41" t="s">
        <v>6069</v>
      </c>
      <c r="H2845" s="41" t="s">
        <v>6080</v>
      </c>
      <c r="I2845" s="41" t="s">
        <v>12</v>
      </c>
      <c r="J2845" s="43">
        <v>100</v>
      </c>
      <c r="K2845" s="44">
        <v>10.8</v>
      </c>
      <c r="L2845" s="45">
        <v>100</v>
      </c>
      <c r="M2845" s="45">
        <v>1080</v>
      </c>
      <c r="N2845" s="46">
        <v>0</v>
      </c>
      <c r="O2845" s="46">
        <v>0</v>
      </c>
      <c r="P2845" s="46">
        <v>1</v>
      </c>
      <c r="Q2845" s="46">
        <v>0</v>
      </c>
      <c r="R2845" s="46">
        <f t="shared" si="414"/>
        <v>1</v>
      </c>
      <c r="S2845" s="85"/>
      <c r="T2845" s="47">
        <f t="shared" si="407"/>
        <v>0</v>
      </c>
      <c r="U2845" s="47" t="str" cm="1">
        <f t="array" aca="1" ref="U2845" ca="1">IF(S2845="", "×", IF(LEFT(S2845,2)="項番", COUNTIFS($D$2:$D$4001, INDIRECT("D" &amp; ROW()-1), $U$2:$U$4001, "〇"), "〇"))</f>
        <v>×</v>
      </c>
      <c r="V2845" s="47" t="str">
        <f t="shared" si="408"/>
        <v>×</v>
      </c>
      <c r="W2845" s="47" t="str">
        <f t="shared" si="409"/>
        <v>×</v>
      </c>
      <c r="X2845" s="48" t="str">
        <f t="shared" ca="1" si="410"/>
        <v/>
      </c>
      <c r="Y2845" s="47">
        <f t="shared" ca="1" si="411"/>
        <v>0</v>
      </c>
      <c r="Z2845" s="47">
        <f t="shared" si="412"/>
        <v>182</v>
      </c>
      <c r="AA2845" s="47" t="str">
        <f t="shared" si="413"/>
        <v/>
      </c>
    </row>
    <row r="2846" spans="1:246" ht="14.25" customHeight="1" x14ac:dyDescent="0.4">
      <c r="A2846" s="34" t="e">
        <f>_xlfn.CONCAT(D2846,E2846,G2846,#REF!)</f>
        <v>#REF!</v>
      </c>
      <c r="B2846" s="40">
        <v>2669</v>
      </c>
      <c r="C2846" s="40">
        <v>2662</v>
      </c>
      <c r="D2846" s="40">
        <v>182</v>
      </c>
      <c r="E2846" s="41" t="s">
        <v>7520</v>
      </c>
      <c r="F2846" s="42" t="s">
        <v>6084</v>
      </c>
      <c r="G2846" s="41" t="s">
        <v>6069</v>
      </c>
      <c r="H2846" s="41" t="s">
        <v>6085</v>
      </c>
      <c r="I2846" s="41" t="s">
        <v>15</v>
      </c>
      <c r="J2846" s="43">
        <v>20</v>
      </c>
      <c r="K2846" s="44">
        <v>364</v>
      </c>
      <c r="L2846" s="45">
        <v>20</v>
      </c>
      <c r="M2846" s="45">
        <v>7280</v>
      </c>
      <c r="N2846" s="46">
        <v>0</v>
      </c>
      <c r="O2846" s="46">
        <v>0</v>
      </c>
      <c r="P2846" s="46">
        <v>100</v>
      </c>
      <c r="Q2846" s="46">
        <v>0</v>
      </c>
      <c r="R2846" s="46">
        <f t="shared" si="414"/>
        <v>100</v>
      </c>
      <c r="S2846" s="85"/>
      <c r="T2846" s="47">
        <f t="shared" si="407"/>
        <v>0</v>
      </c>
      <c r="U2846" s="47" t="str" cm="1">
        <f t="array" aca="1" ref="U2846" ca="1">IF(S2846="", "×", IF(LEFT(S2846,2)="項番", COUNTIFS($D$2:$D$4001, INDIRECT("D" &amp; ROW()-1), $U$2:$U$4001, "〇"), "〇"))</f>
        <v>×</v>
      </c>
      <c r="V2846" s="47" t="str">
        <f t="shared" si="408"/>
        <v>×</v>
      </c>
      <c r="W2846" s="47" t="str">
        <f t="shared" si="409"/>
        <v>×</v>
      </c>
      <c r="X2846" s="48" t="str">
        <f t="shared" ca="1" si="410"/>
        <v/>
      </c>
      <c r="Y2846" s="47">
        <f t="shared" ca="1" si="411"/>
        <v>0</v>
      </c>
      <c r="Z2846" s="47">
        <f t="shared" si="412"/>
        <v>182</v>
      </c>
      <c r="AA2846" s="47" t="str">
        <f t="shared" si="413"/>
        <v/>
      </c>
    </row>
    <row r="2847" spans="1:246" ht="14.25" customHeight="1" x14ac:dyDescent="0.4">
      <c r="A2847" s="34" t="e">
        <f>_xlfn.CONCAT(D2847,E2847,G2847,#REF!)</f>
        <v>#REF!</v>
      </c>
      <c r="B2847" s="40">
        <v>2670</v>
      </c>
      <c r="C2847" s="40">
        <v>2663</v>
      </c>
      <c r="D2847" s="40">
        <v>182</v>
      </c>
      <c r="E2847" s="41" t="s">
        <v>7520</v>
      </c>
      <c r="F2847" s="42" t="s">
        <v>6086</v>
      </c>
      <c r="G2847" s="41" t="s">
        <v>6069</v>
      </c>
      <c r="H2847" s="41" t="s">
        <v>6087</v>
      </c>
      <c r="I2847" s="41" t="s">
        <v>5314</v>
      </c>
      <c r="J2847" s="43">
        <v>30</v>
      </c>
      <c r="K2847" s="44">
        <v>448</v>
      </c>
      <c r="L2847" s="45">
        <v>30</v>
      </c>
      <c r="M2847" s="45">
        <v>13440</v>
      </c>
      <c r="N2847" s="46">
        <v>12</v>
      </c>
      <c r="O2847" s="46">
        <v>12</v>
      </c>
      <c r="P2847" s="46">
        <v>0</v>
      </c>
      <c r="Q2847" s="46">
        <v>0</v>
      </c>
      <c r="R2847" s="46">
        <f t="shared" si="414"/>
        <v>24</v>
      </c>
      <c r="S2847" s="85"/>
      <c r="T2847" s="47">
        <f t="shared" si="407"/>
        <v>0</v>
      </c>
      <c r="U2847" s="47" t="str" cm="1">
        <f t="array" aca="1" ref="U2847" ca="1">IF(S2847="", "×", IF(LEFT(S2847,2)="項番", COUNTIFS($D$2:$D$4001, INDIRECT("D" &amp; ROW()-1), $U$2:$U$4001, "〇"), "〇"))</f>
        <v>×</v>
      </c>
      <c r="V2847" s="47" t="str">
        <f t="shared" si="408"/>
        <v>×</v>
      </c>
      <c r="W2847" s="47" t="str">
        <f t="shared" si="409"/>
        <v>×</v>
      </c>
      <c r="X2847" s="48" t="str">
        <f t="shared" ca="1" si="410"/>
        <v/>
      </c>
      <c r="Y2847" s="47">
        <f t="shared" ca="1" si="411"/>
        <v>0</v>
      </c>
      <c r="Z2847" s="47">
        <f t="shared" si="412"/>
        <v>182</v>
      </c>
      <c r="AA2847" s="47" t="str">
        <f t="shared" si="413"/>
        <v/>
      </c>
    </row>
    <row r="2848" spans="1:246" ht="14.25" customHeight="1" x14ac:dyDescent="0.4">
      <c r="A2848" s="34" t="e">
        <f>_xlfn.CONCAT(D2848,E2848,G2848,#REF!)</f>
        <v>#REF!</v>
      </c>
      <c r="B2848" s="40">
        <v>2672</v>
      </c>
      <c r="C2848" s="40">
        <v>2664</v>
      </c>
      <c r="D2848" s="40">
        <v>182</v>
      </c>
      <c r="E2848" s="41" t="s">
        <v>7520</v>
      </c>
      <c r="F2848" s="42" t="s">
        <v>6090</v>
      </c>
      <c r="G2848" s="41" t="s">
        <v>6069</v>
      </c>
      <c r="H2848" s="41" t="s">
        <v>6091</v>
      </c>
      <c r="I2848" s="41" t="s">
        <v>15</v>
      </c>
      <c r="J2848" s="43">
        <v>20</v>
      </c>
      <c r="K2848" s="44">
        <v>1391</v>
      </c>
      <c r="L2848" s="45">
        <v>20</v>
      </c>
      <c r="M2848" s="45">
        <v>27820</v>
      </c>
      <c r="N2848" s="46">
        <v>0</v>
      </c>
      <c r="O2848" s="46">
        <v>0</v>
      </c>
      <c r="P2848" s="46">
        <v>40</v>
      </c>
      <c r="Q2848" s="46">
        <v>0</v>
      </c>
      <c r="R2848" s="46">
        <f t="shared" si="414"/>
        <v>40</v>
      </c>
      <c r="S2848" s="85"/>
      <c r="T2848" s="47">
        <f t="shared" si="407"/>
        <v>0</v>
      </c>
      <c r="U2848" s="47" t="str" cm="1">
        <f t="array" aca="1" ref="U2848" ca="1">IF(S2848="", "×", IF(LEFT(S2848,2)="項番", COUNTIFS($D$2:$D$4001, INDIRECT("D" &amp; ROW()-1), $U$2:$U$4001, "〇"), "〇"))</f>
        <v>×</v>
      </c>
      <c r="V2848" s="47" t="str">
        <f t="shared" si="408"/>
        <v>×</v>
      </c>
      <c r="W2848" s="47" t="str">
        <f t="shared" si="409"/>
        <v>×</v>
      </c>
      <c r="X2848" s="48" t="str">
        <f t="shared" ca="1" si="410"/>
        <v/>
      </c>
      <c r="Y2848" s="47">
        <f t="shared" ca="1" si="411"/>
        <v>0</v>
      </c>
      <c r="Z2848" s="47">
        <f t="shared" si="412"/>
        <v>182</v>
      </c>
      <c r="AA2848" s="47" t="str">
        <f t="shared" si="413"/>
        <v/>
      </c>
    </row>
    <row r="2849" spans="1:27" ht="14.25" customHeight="1" x14ac:dyDescent="0.4">
      <c r="A2849" s="34" t="e">
        <f>_xlfn.CONCAT(D2849,E2849,G2849,#REF!)</f>
        <v>#REF!</v>
      </c>
      <c r="B2849" s="40">
        <v>2673</v>
      </c>
      <c r="C2849" s="40">
        <v>2665</v>
      </c>
      <c r="D2849" s="40">
        <v>182</v>
      </c>
      <c r="E2849" s="41" t="s">
        <v>7520</v>
      </c>
      <c r="F2849" s="42" t="s">
        <v>6092</v>
      </c>
      <c r="G2849" s="41" t="s">
        <v>6069</v>
      </c>
      <c r="H2849" s="41" t="s">
        <v>6093</v>
      </c>
      <c r="I2849" s="41" t="s">
        <v>15</v>
      </c>
      <c r="J2849" s="43">
        <v>20</v>
      </c>
      <c r="K2849" s="44">
        <v>1382</v>
      </c>
      <c r="L2849" s="45">
        <v>20</v>
      </c>
      <c r="M2849" s="45">
        <v>27640</v>
      </c>
      <c r="N2849" s="46">
        <v>0</v>
      </c>
      <c r="O2849" s="46">
        <v>0</v>
      </c>
      <c r="P2849" s="46">
        <v>50</v>
      </c>
      <c r="Q2849" s="46">
        <v>0</v>
      </c>
      <c r="R2849" s="46">
        <f t="shared" si="414"/>
        <v>50</v>
      </c>
      <c r="S2849" s="85"/>
      <c r="T2849" s="47">
        <f t="shared" si="407"/>
        <v>0</v>
      </c>
      <c r="U2849" s="47" t="str" cm="1">
        <f t="array" aca="1" ref="U2849" ca="1">IF(S2849="", "×", IF(LEFT(S2849,2)="項番", COUNTIFS($D$2:$D$4001, INDIRECT("D" &amp; ROW()-1), $U$2:$U$4001, "〇"), "〇"))</f>
        <v>×</v>
      </c>
      <c r="V2849" s="47" t="str">
        <f t="shared" si="408"/>
        <v>×</v>
      </c>
      <c r="W2849" s="47" t="str">
        <f t="shared" si="409"/>
        <v>×</v>
      </c>
      <c r="X2849" s="48" t="str">
        <f t="shared" ca="1" si="410"/>
        <v/>
      </c>
      <c r="Y2849" s="47">
        <f t="shared" ca="1" si="411"/>
        <v>0</v>
      </c>
      <c r="Z2849" s="47">
        <f t="shared" si="412"/>
        <v>182</v>
      </c>
      <c r="AA2849" s="47" t="str">
        <f t="shared" si="413"/>
        <v/>
      </c>
    </row>
    <row r="2850" spans="1:27" ht="14.25" customHeight="1" x14ac:dyDescent="0.4">
      <c r="A2850" s="34" t="e">
        <f>_xlfn.CONCAT(D2850,E2850,G2850,#REF!)</f>
        <v>#REF!</v>
      </c>
      <c r="B2850" s="40">
        <v>2674</v>
      </c>
      <c r="C2850" s="40">
        <v>2666</v>
      </c>
      <c r="D2850" s="40">
        <v>182</v>
      </c>
      <c r="E2850" s="41" t="s">
        <v>7520</v>
      </c>
      <c r="F2850" s="42" t="s">
        <v>6094</v>
      </c>
      <c r="G2850" s="41" t="s">
        <v>6069</v>
      </c>
      <c r="H2850" s="41" t="s">
        <v>6095</v>
      </c>
      <c r="I2850" s="41" t="s">
        <v>6096</v>
      </c>
      <c r="J2850" s="43">
        <v>30</v>
      </c>
      <c r="K2850" s="44">
        <v>205.2</v>
      </c>
      <c r="L2850" s="45">
        <v>30</v>
      </c>
      <c r="M2850" s="45">
        <v>6156</v>
      </c>
      <c r="N2850" s="46">
        <v>0</v>
      </c>
      <c r="O2850" s="46">
        <v>0</v>
      </c>
      <c r="P2850" s="46">
        <v>1</v>
      </c>
      <c r="Q2850" s="46">
        <v>0</v>
      </c>
      <c r="R2850" s="46">
        <f t="shared" si="414"/>
        <v>1</v>
      </c>
      <c r="S2850" s="85"/>
      <c r="T2850" s="47">
        <f t="shared" si="407"/>
        <v>0</v>
      </c>
      <c r="U2850" s="47" t="str" cm="1">
        <f t="array" aca="1" ref="U2850" ca="1">IF(S2850="", "×", IF(LEFT(S2850,2)="項番", COUNTIFS($D$2:$D$4001, INDIRECT("D" &amp; ROW()-1), $U$2:$U$4001, "〇"), "〇"))</f>
        <v>×</v>
      </c>
      <c r="V2850" s="47" t="str">
        <f t="shared" si="408"/>
        <v>×</v>
      </c>
      <c r="W2850" s="47" t="str">
        <f t="shared" si="409"/>
        <v>×</v>
      </c>
      <c r="X2850" s="48" t="str">
        <f t="shared" ca="1" si="410"/>
        <v/>
      </c>
      <c r="Y2850" s="47">
        <f t="shared" ca="1" si="411"/>
        <v>0</v>
      </c>
      <c r="Z2850" s="47">
        <f t="shared" si="412"/>
        <v>182</v>
      </c>
      <c r="AA2850" s="47" t="str">
        <f t="shared" si="413"/>
        <v/>
      </c>
    </row>
    <row r="2851" spans="1:27" ht="14.25" customHeight="1" x14ac:dyDescent="0.4">
      <c r="A2851" s="34" t="e">
        <f>_xlfn.CONCAT(D2851,E2851,G2851,#REF!)</f>
        <v>#REF!</v>
      </c>
      <c r="B2851" s="40">
        <v>2675</v>
      </c>
      <c r="C2851" s="40">
        <v>2667</v>
      </c>
      <c r="D2851" s="40">
        <v>182</v>
      </c>
      <c r="E2851" s="41" t="s">
        <v>7520</v>
      </c>
      <c r="F2851" s="42" t="s">
        <v>6097</v>
      </c>
      <c r="G2851" s="41" t="s">
        <v>6069</v>
      </c>
      <c r="H2851" s="41" t="s">
        <v>6098</v>
      </c>
      <c r="I2851" s="41" t="s">
        <v>15</v>
      </c>
      <c r="J2851" s="43">
        <v>20</v>
      </c>
      <c r="K2851" s="44">
        <v>189</v>
      </c>
      <c r="L2851" s="45">
        <v>20</v>
      </c>
      <c r="M2851" s="45">
        <v>3780</v>
      </c>
      <c r="N2851" s="41">
        <v>0</v>
      </c>
      <c r="O2851" s="41">
        <v>12</v>
      </c>
      <c r="P2851" s="41">
        <v>100</v>
      </c>
      <c r="Q2851" s="41">
        <v>0</v>
      </c>
      <c r="R2851" s="46">
        <f t="shared" si="414"/>
        <v>112</v>
      </c>
      <c r="S2851" s="85"/>
      <c r="T2851" s="47">
        <f t="shared" si="407"/>
        <v>0</v>
      </c>
      <c r="U2851" s="47" t="str" cm="1">
        <f t="array" aca="1" ref="U2851" ca="1">IF(S2851="", "×", IF(LEFT(S2851,2)="項番", COUNTIFS($D$2:$D$4001, INDIRECT("D" &amp; ROW()-1), $U$2:$U$4001, "〇"), "〇"))</f>
        <v>×</v>
      </c>
      <c r="V2851" s="47" t="str">
        <f t="shared" si="408"/>
        <v>×</v>
      </c>
      <c r="W2851" s="47" t="str">
        <f t="shared" si="409"/>
        <v>×</v>
      </c>
      <c r="X2851" s="48" t="str">
        <f t="shared" ca="1" si="410"/>
        <v/>
      </c>
      <c r="Y2851" s="47">
        <f t="shared" ca="1" si="411"/>
        <v>0</v>
      </c>
      <c r="Z2851" s="47">
        <f t="shared" si="412"/>
        <v>182</v>
      </c>
      <c r="AA2851" s="47" t="str">
        <f t="shared" si="413"/>
        <v/>
      </c>
    </row>
    <row r="2852" spans="1:27" ht="14.25" customHeight="1" x14ac:dyDescent="0.4">
      <c r="A2852" s="34" t="e">
        <f>_xlfn.CONCAT(D2852,E2852,G2852,#REF!)</f>
        <v>#REF!</v>
      </c>
      <c r="B2852" s="40">
        <v>2676</v>
      </c>
      <c r="C2852" s="40">
        <v>2668</v>
      </c>
      <c r="D2852" s="40">
        <v>182</v>
      </c>
      <c r="E2852" s="41" t="s">
        <v>7520</v>
      </c>
      <c r="F2852" s="42" t="s">
        <v>6099</v>
      </c>
      <c r="G2852" s="41" t="s">
        <v>6069</v>
      </c>
      <c r="H2852" s="41" t="s">
        <v>6100</v>
      </c>
      <c r="I2852" s="41" t="s">
        <v>15</v>
      </c>
      <c r="J2852" s="43">
        <v>20</v>
      </c>
      <c r="K2852" s="44">
        <v>239</v>
      </c>
      <c r="L2852" s="45">
        <v>20</v>
      </c>
      <c r="M2852" s="45">
        <v>4780</v>
      </c>
      <c r="N2852" s="41">
        <v>120</v>
      </c>
      <c r="O2852" s="41">
        <v>168</v>
      </c>
      <c r="P2852" s="41">
        <v>400</v>
      </c>
      <c r="Q2852" s="41">
        <v>4</v>
      </c>
      <c r="R2852" s="46">
        <f t="shared" si="414"/>
        <v>692</v>
      </c>
      <c r="S2852" s="85"/>
      <c r="T2852" s="47">
        <f t="shared" si="407"/>
        <v>0</v>
      </c>
      <c r="U2852" s="47" t="str" cm="1">
        <f t="array" aca="1" ref="U2852" ca="1">IF(S2852="", "×", IF(LEFT(S2852,2)="項番", COUNTIFS($D$2:$D$4001, INDIRECT("D" &amp; ROW()-1), $U$2:$U$4001, "〇"), "〇"))</f>
        <v>×</v>
      </c>
      <c r="V2852" s="47" t="str">
        <f t="shared" si="408"/>
        <v>×</v>
      </c>
      <c r="W2852" s="47" t="str">
        <f t="shared" si="409"/>
        <v>×</v>
      </c>
      <c r="X2852" s="48" t="str">
        <f t="shared" ca="1" si="410"/>
        <v/>
      </c>
      <c r="Y2852" s="47">
        <f t="shared" ca="1" si="411"/>
        <v>0</v>
      </c>
      <c r="Z2852" s="47">
        <f t="shared" si="412"/>
        <v>182</v>
      </c>
      <c r="AA2852" s="47" t="str">
        <f t="shared" si="413"/>
        <v/>
      </c>
    </row>
    <row r="2853" spans="1:27" ht="14.25" customHeight="1" x14ac:dyDescent="0.4">
      <c r="A2853" s="34" t="e">
        <f>_xlfn.CONCAT(D2853,E2853,G2853,#REF!)</f>
        <v>#REF!</v>
      </c>
      <c r="B2853" s="40">
        <v>2677</v>
      </c>
      <c r="C2853" s="40">
        <v>2669</v>
      </c>
      <c r="D2853" s="40">
        <v>182</v>
      </c>
      <c r="E2853" s="41" t="s">
        <v>7520</v>
      </c>
      <c r="F2853" s="42" t="s">
        <v>6101</v>
      </c>
      <c r="G2853" s="41" t="s">
        <v>6069</v>
      </c>
      <c r="H2853" s="41" t="s">
        <v>6102</v>
      </c>
      <c r="I2853" s="41" t="s">
        <v>15</v>
      </c>
      <c r="J2853" s="43">
        <v>20</v>
      </c>
      <c r="K2853" s="44">
        <v>277</v>
      </c>
      <c r="L2853" s="45">
        <v>20</v>
      </c>
      <c r="M2853" s="45">
        <v>5540</v>
      </c>
      <c r="N2853" s="46">
        <v>0</v>
      </c>
      <c r="O2853" s="46">
        <v>0</v>
      </c>
      <c r="P2853" s="46">
        <v>360</v>
      </c>
      <c r="Q2853" s="46">
        <v>0</v>
      </c>
      <c r="R2853" s="46">
        <f t="shared" si="414"/>
        <v>360</v>
      </c>
      <c r="S2853" s="85"/>
      <c r="T2853" s="47">
        <f t="shared" si="407"/>
        <v>0</v>
      </c>
      <c r="U2853" s="47" t="str" cm="1">
        <f t="array" aca="1" ref="U2853" ca="1">IF(S2853="", "×", IF(LEFT(S2853,2)="項番", COUNTIFS($D$2:$D$4001, INDIRECT("D" &amp; ROW()-1), $U$2:$U$4001, "〇"), "〇"))</f>
        <v>×</v>
      </c>
      <c r="V2853" s="47" t="str">
        <f t="shared" si="408"/>
        <v>×</v>
      </c>
      <c r="W2853" s="47" t="str">
        <f t="shared" si="409"/>
        <v>×</v>
      </c>
      <c r="X2853" s="48" t="str">
        <f t="shared" ca="1" si="410"/>
        <v/>
      </c>
      <c r="Y2853" s="47">
        <f t="shared" ca="1" si="411"/>
        <v>0</v>
      </c>
      <c r="Z2853" s="47">
        <f t="shared" si="412"/>
        <v>182</v>
      </c>
      <c r="AA2853" s="47" t="str">
        <f t="shared" si="413"/>
        <v/>
      </c>
    </row>
    <row r="2854" spans="1:27" ht="14.25" customHeight="1" x14ac:dyDescent="0.4">
      <c r="A2854" s="34" t="e">
        <f>_xlfn.CONCAT(D2854,E2854,G2854,#REF!)</f>
        <v>#REF!</v>
      </c>
      <c r="B2854" s="40">
        <v>2678</v>
      </c>
      <c r="C2854" s="40">
        <v>2670</v>
      </c>
      <c r="D2854" s="40">
        <v>182</v>
      </c>
      <c r="E2854" s="41" t="s">
        <v>7520</v>
      </c>
      <c r="F2854" s="42" t="s">
        <v>6103</v>
      </c>
      <c r="G2854" s="41" t="s">
        <v>6069</v>
      </c>
      <c r="H2854" s="41" t="s">
        <v>6104</v>
      </c>
      <c r="I2854" s="41" t="s">
        <v>15</v>
      </c>
      <c r="J2854" s="43">
        <v>20</v>
      </c>
      <c r="K2854" s="44">
        <v>198</v>
      </c>
      <c r="L2854" s="45">
        <v>20</v>
      </c>
      <c r="M2854" s="45">
        <v>3960</v>
      </c>
      <c r="N2854" s="41">
        <v>12</v>
      </c>
      <c r="O2854" s="41">
        <v>12</v>
      </c>
      <c r="P2854" s="41">
        <v>100</v>
      </c>
      <c r="Q2854" s="41">
        <v>0</v>
      </c>
      <c r="R2854" s="46">
        <f t="shared" si="414"/>
        <v>124</v>
      </c>
      <c r="S2854" s="85"/>
      <c r="T2854" s="47">
        <f t="shared" si="407"/>
        <v>0</v>
      </c>
      <c r="U2854" s="47" t="str" cm="1">
        <f t="array" aca="1" ref="U2854" ca="1">IF(S2854="", "×", IF(LEFT(S2854,2)="項番", COUNTIFS($D$2:$D$4001, INDIRECT("D" &amp; ROW()-1), $U$2:$U$4001, "〇"), "〇"))</f>
        <v>×</v>
      </c>
      <c r="V2854" s="47" t="str">
        <f t="shared" si="408"/>
        <v>×</v>
      </c>
      <c r="W2854" s="47" t="str">
        <f t="shared" si="409"/>
        <v>×</v>
      </c>
      <c r="X2854" s="48" t="str">
        <f t="shared" ca="1" si="410"/>
        <v/>
      </c>
      <c r="Y2854" s="47">
        <f t="shared" ca="1" si="411"/>
        <v>0</v>
      </c>
      <c r="Z2854" s="47">
        <f t="shared" si="412"/>
        <v>182</v>
      </c>
      <c r="AA2854" s="47" t="str">
        <f t="shared" si="413"/>
        <v/>
      </c>
    </row>
    <row r="2855" spans="1:27" ht="14.25" customHeight="1" x14ac:dyDescent="0.4">
      <c r="A2855" s="34" t="e">
        <f>_xlfn.CONCAT(D2855,E2855,G2855,#REF!)</f>
        <v>#REF!</v>
      </c>
      <c r="B2855" s="40">
        <v>2679</v>
      </c>
      <c r="C2855" s="40">
        <v>2671</v>
      </c>
      <c r="D2855" s="40">
        <v>182</v>
      </c>
      <c r="E2855" s="41" t="s">
        <v>7520</v>
      </c>
      <c r="F2855" s="42" t="s">
        <v>6105</v>
      </c>
      <c r="G2855" s="41" t="s">
        <v>6069</v>
      </c>
      <c r="H2855" s="41" t="s">
        <v>6106</v>
      </c>
      <c r="I2855" s="41" t="s">
        <v>15</v>
      </c>
      <c r="J2855" s="43">
        <v>20</v>
      </c>
      <c r="K2855" s="44">
        <v>210</v>
      </c>
      <c r="L2855" s="45">
        <v>20</v>
      </c>
      <c r="M2855" s="45">
        <v>4200</v>
      </c>
      <c r="N2855" s="41">
        <v>250</v>
      </c>
      <c r="O2855" s="41">
        <v>1560</v>
      </c>
      <c r="P2855" s="41">
        <v>600</v>
      </c>
      <c r="Q2855" s="41">
        <v>48</v>
      </c>
      <c r="R2855" s="46">
        <f t="shared" si="414"/>
        <v>2458</v>
      </c>
      <c r="S2855" s="85"/>
      <c r="T2855" s="47">
        <f t="shared" si="407"/>
        <v>0</v>
      </c>
      <c r="U2855" s="47" t="str" cm="1">
        <f t="array" aca="1" ref="U2855" ca="1">IF(S2855="", "×", IF(LEFT(S2855,2)="項番", COUNTIFS($D$2:$D$4001, INDIRECT("D" &amp; ROW()-1), $U$2:$U$4001, "〇"), "〇"))</f>
        <v>×</v>
      </c>
      <c r="V2855" s="47" t="str">
        <f t="shared" si="408"/>
        <v>×</v>
      </c>
      <c r="W2855" s="47" t="str">
        <f t="shared" si="409"/>
        <v>×</v>
      </c>
      <c r="X2855" s="48" t="str">
        <f t="shared" ca="1" si="410"/>
        <v/>
      </c>
      <c r="Y2855" s="47">
        <f t="shared" ca="1" si="411"/>
        <v>0</v>
      </c>
      <c r="Z2855" s="47">
        <f t="shared" si="412"/>
        <v>182</v>
      </c>
      <c r="AA2855" s="47" t="str">
        <f t="shared" si="413"/>
        <v/>
      </c>
    </row>
    <row r="2856" spans="1:27" ht="14.25" customHeight="1" x14ac:dyDescent="0.4">
      <c r="A2856" s="34" t="e">
        <f>_xlfn.CONCAT(D2856,E2856,G2856,#REF!)</f>
        <v>#REF!</v>
      </c>
      <c r="B2856" s="40">
        <v>2680</v>
      </c>
      <c r="C2856" s="40">
        <v>2672</v>
      </c>
      <c r="D2856" s="40">
        <v>182</v>
      </c>
      <c r="E2856" s="41" t="s">
        <v>7520</v>
      </c>
      <c r="F2856" s="42" t="s">
        <v>6107</v>
      </c>
      <c r="G2856" s="41" t="s">
        <v>6069</v>
      </c>
      <c r="H2856" s="41" t="s">
        <v>6108</v>
      </c>
      <c r="I2856" s="41" t="s">
        <v>15</v>
      </c>
      <c r="J2856" s="43">
        <v>20</v>
      </c>
      <c r="K2856" s="44">
        <v>203</v>
      </c>
      <c r="L2856" s="45">
        <v>20</v>
      </c>
      <c r="M2856" s="45">
        <v>4060</v>
      </c>
      <c r="N2856" s="41">
        <v>0</v>
      </c>
      <c r="O2856" s="41">
        <v>0</v>
      </c>
      <c r="P2856" s="41">
        <v>60</v>
      </c>
      <c r="Q2856" s="41">
        <v>0</v>
      </c>
      <c r="R2856" s="46">
        <f t="shared" si="414"/>
        <v>60</v>
      </c>
      <c r="S2856" s="85"/>
      <c r="T2856" s="47">
        <f t="shared" si="407"/>
        <v>0</v>
      </c>
      <c r="U2856" s="47" t="str" cm="1">
        <f t="array" aca="1" ref="U2856" ca="1">IF(S2856="", "×", IF(LEFT(S2856,2)="項番", COUNTIFS($D$2:$D$4001, INDIRECT("D" &amp; ROW()-1), $U$2:$U$4001, "〇"), "〇"))</f>
        <v>×</v>
      </c>
      <c r="V2856" s="47" t="str">
        <f t="shared" si="408"/>
        <v>×</v>
      </c>
      <c r="W2856" s="47" t="str">
        <f t="shared" si="409"/>
        <v>×</v>
      </c>
      <c r="X2856" s="48" t="str">
        <f t="shared" ca="1" si="410"/>
        <v/>
      </c>
      <c r="Y2856" s="47">
        <f t="shared" ca="1" si="411"/>
        <v>0</v>
      </c>
      <c r="Z2856" s="47">
        <f t="shared" si="412"/>
        <v>182</v>
      </c>
      <c r="AA2856" s="47" t="str">
        <f t="shared" si="413"/>
        <v/>
      </c>
    </row>
    <row r="2857" spans="1:27" ht="14.25" customHeight="1" x14ac:dyDescent="0.4">
      <c r="A2857" s="34" t="e">
        <f>_xlfn.CONCAT(D2857,E2857,G2857,#REF!)</f>
        <v>#REF!</v>
      </c>
      <c r="B2857" s="40">
        <v>2681</v>
      </c>
      <c r="C2857" s="40">
        <v>2673</v>
      </c>
      <c r="D2857" s="40">
        <v>182</v>
      </c>
      <c r="E2857" s="41" t="s">
        <v>7520</v>
      </c>
      <c r="F2857" s="42" t="s">
        <v>6109</v>
      </c>
      <c r="G2857" s="41" t="s">
        <v>6069</v>
      </c>
      <c r="H2857" s="41" t="s">
        <v>6110</v>
      </c>
      <c r="I2857" s="41" t="s">
        <v>15</v>
      </c>
      <c r="J2857" s="43">
        <v>20</v>
      </c>
      <c r="K2857" s="44">
        <v>246</v>
      </c>
      <c r="L2857" s="45">
        <v>20</v>
      </c>
      <c r="M2857" s="45">
        <v>4920</v>
      </c>
      <c r="N2857" s="41">
        <v>20</v>
      </c>
      <c r="O2857" s="41">
        <v>240</v>
      </c>
      <c r="P2857" s="41">
        <v>60</v>
      </c>
      <c r="Q2857" s="41">
        <v>16</v>
      </c>
      <c r="R2857" s="46">
        <f t="shared" si="414"/>
        <v>336</v>
      </c>
      <c r="S2857" s="85"/>
      <c r="T2857" s="47">
        <f t="shared" si="407"/>
        <v>0</v>
      </c>
      <c r="U2857" s="47" t="str" cm="1">
        <f t="array" aca="1" ref="U2857" ca="1">IF(S2857="", "×", IF(LEFT(S2857,2)="項番", COUNTIFS($D$2:$D$4001, INDIRECT("D" &amp; ROW()-1), $U$2:$U$4001, "〇"), "〇"))</f>
        <v>×</v>
      </c>
      <c r="V2857" s="47" t="str">
        <f t="shared" si="408"/>
        <v>×</v>
      </c>
      <c r="W2857" s="47" t="str">
        <f t="shared" si="409"/>
        <v>×</v>
      </c>
      <c r="X2857" s="48" t="str">
        <f t="shared" ca="1" si="410"/>
        <v/>
      </c>
      <c r="Y2857" s="47">
        <f t="shared" ca="1" si="411"/>
        <v>0</v>
      </c>
      <c r="Z2857" s="47">
        <f t="shared" si="412"/>
        <v>182</v>
      </c>
      <c r="AA2857" s="47" t="str">
        <f t="shared" si="413"/>
        <v/>
      </c>
    </row>
    <row r="2858" spans="1:27" ht="14.25" customHeight="1" x14ac:dyDescent="0.4">
      <c r="A2858" s="34" t="e">
        <f>_xlfn.CONCAT(D2858,E2858,G2858,#REF!)</f>
        <v>#REF!</v>
      </c>
      <c r="B2858" s="40">
        <v>2682</v>
      </c>
      <c r="C2858" s="40">
        <v>2674</v>
      </c>
      <c r="D2858" s="40">
        <v>182</v>
      </c>
      <c r="E2858" s="41" t="s">
        <v>7520</v>
      </c>
      <c r="F2858" s="42" t="s">
        <v>6111</v>
      </c>
      <c r="G2858" s="41" t="s">
        <v>6069</v>
      </c>
      <c r="H2858" s="41" t="s">
        <v>6112</v>
      </c>
      <c r="I2858" s="41" t="s">
        <v>15</v>
      </c>
      <c r="J2858" s="43">
        <v>20</v>
      </c>
      <c r="K2858" s="44">
        <v>256</v>
      </c>
      <c r="L2858" s="45">
        <v>20</v>
      </c>
      <c r="M2858" s="45">
        <v>5120</v>
      </c>
      <c r="N2858" s="46">
        <v>0</v>
      </c>
      <c r="O2858" s="46">
        <v>2</v>
      </c>
      <c r="P2858" s="46">
        <v>0</v>
      </c>
      <c r="Q2858" s="46">
        <v>0</v>
      </c>
      <c r="R2858" s="46">
        <f t="shared" si="414"/>
        <v>2</v>
      </c>
      <c r="S2858" s="85"/>
      <c r="T2858" s="47">
        <f t="shared" si="407"/>
        <v>0</v>
      </c>
      <c r="U2858" s="47" t="str" cm="1">
        <f t="array" aca="1" ref="U2858" ca="1">IF(S2858="", "×", IF(LEFT(S2858,2)="項番", COUNTIFS($D$2:$D$4001, INDIRECT("D" &amp; ROW()-1), $U$2:$U$4001, "〇"), "〇"))</f>
        <v>×</v>
      </c>
      <c r="V2858" s="47" t="str">
        <f t="shared" si="408"/>
        <v>×</v>
      </c>
      <c r="W2858" s="47" t="str">
        <f t="shared" si="409"/>
        <v>×</v>
      </c>
      <c r="X2858" s="48" t="str">
        <f t="shared" ca="1" si="410"/>
        <v/>
      </c>
      <c r="Y2858" s="47">
        <f t="shared" ca="1" si="411"/>
        <v>0</v>
      </c>
      <c r="Z2858" s="47">
        <f t="shared" si="412"/>
        <v>182</v>
      </c>
      <c r="AA2858" s="47" t="str">
        <f t="shared" si="413"/>
        <v/>
      </c>
    </row>
    <row r="2859" spans="1:27" ht="14.25" customHeight="1" x14ac:dyDescent="0.4">
      <c r="A2859" s="34" t="e">
        <f>_xlfn.CONCAT(D2859,E2859,G2859,#REF!)</f>
        <v>#REF!</v>
      </c>
      <c r="B2859" s="40">
        <v>2683</v>
      </c>
      <c r="C2859" s="40">
        <v>2675</v>
      </c>
      <c r="D2859" s="40">
        <v>182</v>
      </c>
      <c r="E2859" s="41" t="s">
        <v>7520</v>
      </c>
      <c r="F2859" s="42" t="s">
        <v>6113</v>
      </c>
      <c r="G2859" s="41" t="s">
        <v>6069</v>
      </c>
      <c r="H2859" s="41" t="s">
        <v>6114</v>
      </c>
      <c r="I2859" s="41" t="s">
        <v>15</v>
      </c>
      <c r="J2859" s="43">
        <v>20</v>
      </c>
      <c r="K2859" s="44">
        <v>256</v>
      </c>
      <c r="L2859" s="45">
        <v>20</v>
      </c>
      <c r="M2859" s="45">
        <v>5120</v>
      </c>
      <c r="N2859" s="46">
        <v>2</v>
      </c>
      <c r="O2859" s="46">
        <v>40</v>
      </c>
      <c r="P2859" s="46">
        <v>2</v>
      </c>
      <c r="Q2859" s="46">
        <v>0</v>
      </c>
      <c r="R2859" s="46">
        <f t="shared" si="414"/>
        <v>44</v>
      </c>
      <c r="S2859" s="85"/>
      <c r="T2859" s="47">
        <f t="shared" si="407"/>
        <v>0</v>
      </c>
      <c r="U2859" s="47" t="str" cm="1">
        <f t="array" aca="1" ref="U2859" ca="1">IF(S2859="", "×", IF(LEFT(S2859,2)="項番", COUNTIFS($D$2:$D$4001, INDIRECT("D" &amp; ROW()-1), $U$2:$U$4001, "〇"), "〇"))</f>
        <v>×</v>
      </c>
      <c r="V2859" s="47" t="str">
        <f t="shared" si="408"/>
        <v>×</v>
      </c>
      <c r="W2859" s="47" t="str">
        <f t="shared" si="409"/>
        <v>×</v>
      </c>
      <c r="X2859" s="48" t="str">
        <f t="shared" ca="1" si="410"/>
        <v/>
      </c>
      <c r="Y2859" s="47">
        <f t="shared" ca="1" si="411"/>
        <v>0</v>
      </c>
      <c r="Z2859" s="47">
        <f t="shared" si="412"/>
        <v>182</v>
      </c>
      <c r="AA2859" s="47" t="str">
        <f t="shared" si="413"/>
        <v/>
      </c>
    </row>
    <row r="2860" spans="1:27" ht="14.25" customHeight="1" x14ac:dyDescent="0.4">
      <c r="A2860" s="34" t="e">
        <f>_xlfn.CONCAT(D2860,E2860,G2860,#REF!)</f>
        <v>#REF!</v>
      </c>
      <c r="B2860" s="40">
        <v>2688</v>
      </c>
      <c r="C2860" s="40">
        <v>2676</v>
      </c>
      <c r="D2860" s="40">
        <v>182</v>
      </c>
      <c r="E2860" s="41" t="s">
        <v>7520</v>
      </c>
      <c r="F2860" s="42" t="s">
        <v>6123</v>
      </c>
      <c r="G2860" s="41" t="s">
        <v>6069</v>
      </c>
      <c r="H2860" s="41" t="s">
        <v>6124</v>
      </c>
      <c r="I2860" s="41" t="s">
        <v>14</v>
      </c>
      <c r="J2860" s="43">
        <v>10</v>
      </c>
      <c r="K2860" s="44">
        <v>650</v>
      </c>
      <c r="L2860" s="45">
        <v>10</v>
      </c>
      <c r="M2860" s="45">
        <v>6500</v>
      </c>
      <c r="N2860" s="46">
        <v>0</v>
      </c>
      <c r="O2860" s="46">
        <v>20</v>
      </c>
      <c r="P2860" s="46">
        <v>0</v>
      </c>
      <c r="Q2860" s="46">
        <v>0</v>
      </c>
      <c r="R2860" s="46">
        <f t="shared" si="414"/>
        <v>20</v>
      </c>
      <c r="S2860" s="85"/>
      <c r="T2860" s="47">
        <f t="shared" si="407"/>
        <v>0</v>
      </c>
      <c r="U2860" s="47" t="str" cm="1">
        <f t="array" aca="1" ref="U2860" ca="1">IF(S2860="", "×", IF(LEFT(S2860,2)="項番", COUNTIFS($D$2:$D$4001, INDIRECT("D" &amp; ROW()-1), $U$2:$U$4001, "〇"), "〇"))</f>
        <v>×</v>
      </c>
      <c r="V2860" s="47" t="str">
        <f t="shared" si="408"/>
        <v>×</v>
      </c>
      <c r="W2860" s="47" t="str">
        <f t="shared" si="409"/>
        <v>×</v>
      </c>
      <c r="X2860" s="48" t="str">
        <f t="shared" ca="1" si="410"/>
        <v/>
      </c>
      <c r="Y2860" s="47">
        <f t="shared" ca="1" si="411"/>
        <v>0</v>
      </c>
      <c r="Z2860" s="47">
        <f t="shared" si="412"/>
        <v>182</v>
      </c>
      <c r="AA2860" s="47" t="str">
        <f t="shared" si="413"/>
        <v/>
      </c>
    </row>
    <row r="2861" spans="1:27" ht="14.25" customHeight="1" x14ac:dyDescent="0.4">
      <c r="A2861" s="34" t="e">
        <f>_xlfn.CONCAT(D2861,E2861,G2861,#REF!)</f>
        <v>#REF!</v>
      </c>
      <c r="B2861" s="40">
        <v>2691</v>
      </c>
      <c r="C2861" s="40">
        <v>2677</v>
      </c>
      <c r="D2861" s="40">
        <v>182</v>
      </c>
      <c r="E2861" s="41" t="s">
        <v>7520</v>
      </c>
      <c r="F2861" s="42" t="s">
        <v>6129</v>
      </c>
      <c r="G2861" s="41" t="s">
        <v>6069</v>
      </c>
      <c r="H2861" s="41" t="s">
        <v>6130</v>
      </c>
      <c r="I2861" s="41" t="s">
        <v>1407</v>
      </c>
      <c r="J2861" s="43">
        <v>100</v>
      </c>
      <c r="K2861" s="44">
        <v>33.9</v>
      </c>
      <c r="L2861" s="45">
        <v>100</v>
      </c>
      <c r="M2861" s="45">
        <v>3390</v>
      </c>
      <c r="N2861" s="46">
        <v>0</v>
      </c>
      <c r="O2861" s="46">
        <v>0</v>
      </c>
      <c r="P2861" s="46">
        <v>70</v>
      </c>
      <c r="Q2861" s="46">
        <v>0</v>
      </c>
      <c r="R2861" s="46">
        <f t="shared" si="414"/>
        <v>70</v>
      </c>
      <c r="S2861" s="85"/>
      <c r="T2861" s="47">
        <f t="shared" si="407"/>
        <v>0</v>
      </c>
      <c r="U2861" s="47" t="str" cm="1">
        <f t="array" aca="1" ref="U2861" ca="1">IF(S2861="", "×", IF(LEFT(S2861,2)="項番", COUNTIFS($D$2:$D$4001, INDIRECT("D" &amp; ROW()-1), $U$2:$U$4001, "〇"), "〇"))</f>
        <v>×</v>
      </c>
      <c r="V2861" s="47" t="str">
        <f t="shared" si="408"/>
        <v>×</v>
      </c>
      <c r="W2861" s="47" t="str">
        <f t="shared" si="409"/>
        <v>×</v>
      </c>
      <c r="X2861" s="48" t="str">
        <f t="shared" ca="1" si="410"/>
        <v/>
      </c>
      <c r="Y2861" s="47">
        <f t="shared" ca="1" si="411"/>
        <v>0</v>
      </c>
      <c r="Z2861" s="47">
        <f t="shared" si="412"/>
        <v>182</v>
      </c>
      <c r="AA2861" s="47" t="str">
        <f t="shared" si="413"/>
        <v/>
      </c>
    </row>
    <row r="2862" spans="1:27" ht="14.25" customHeight="1" x14ac:dyDescent="0.4">
      <c r="A2862" s="34" t="e">
        <f>_xlfn.CONCAT(D2862,E2862,G2862,#REF!)</f>
        <v>#REF!</v>
      </c>
      <c r="B2862" s="40">
        <v>2692</v>
      </c>
      <c r="C2862" s="40">
        <v>2678</v>
      </c>
      <c r="D2862" s="40">
        <v>182</v>
      </c>
      <c r="E2862" s="41" t="s">
        <v>7520</v>
      </c>
      <c r="F2862" s="42" t="s">
        <v>6131</v>
      </c>
      <c r="G2862" s="41" t="s">
        <v>6069</v>
      </c>
      <c r="H2862" s="41" t="s">
        <v>6132</v>
      </c>
      <c r="I2862" s="41" t="s">
        <v>13</v>
      </c>
      <c r="J2862" s="43">
        <v>10</v>
      </c>
      <c r="K2862" s="44">
        <v>94</v>
      </c>
      <c r="L2862" s="45">
        <v>10</v>
      </c>
      <c r="M2862" s="45">
        <v>940</v>
      </c>
      <c r="N2862" s="46">
        <v>0</v>
      </c>
      <c r="O2862" s="46">
        <v>10</v>
      </c>
      <c r="P2862" s="46">
        <v>0</v>
      </c>
      <c r="Q2862" s="46">
        <v>0</v>
      </c>
      <c r="R2862" s="46">
        <f t="shared" si="414"/>
        <v>10</v>
      </c>
      <c r="S2862" s="85"/>
      <c r="T2862" s="47">
        <f t="shared" si="407"/>
        <v>0</v>
      </c>
      <c r="U2862" s="47" t="str" cm="1">
        <f t="array" aca="1" ref="U2862" ca="1">IF(S2862="", "×", IF(LEFT(S2862,2)="項番", COUNTIFS($D$2:$D$4001, INDIRECT("D" &amp; ROW()-1), $U$2:$U$4001, "〇"), "〇"))</f>
        <v>×</v>
      </c>
      <c r="V2862" s="47" t="str">
        <f t="shared" si="408"/>
        <v>×</v>
      </c>
      <c r="W2862" s="47" t="str">
        <f t="shared" si="409"/>
        <v>×</v>
      </c>
      <c r="X2862" s="48" t="str">
        <f t="shared" ca="1" si="410"/>
        <v/>
      </c>
      <c r="Y2862" s="47">
        <f t="shared" ca="1" si="411"/>
        <v>0</v>
      </c>
      <c r="Z2862" s="47">
        <f t="shared" si="412"/>
        <v>182</v>
      </c>
      <c r="AA2862" s="47" t="str">
        <f t="shared" si="413"/>
        <v/>
      </c>
    </row>
    <row r="2863" spans="1:27" ht="14.25" customHeight="1" x14ac:dyDescent="0.4">
      <c r="A2863" s="34" t="e">
        <f>_xlfn.CONCAT(D2863,E2863,G2863,#REF!)</f>
        <v>#REF!</v>
      </c>
      <c r="B2863" s="40">
        <v>2690</v>
      </c>
      <c r="C2863" s="40">
        <v>2679</v>
      </c>
      <c r="D2863" s="40">
        <v>182</v>
      </c>
      <c r="E2863" s="41" t="s">
        <v>7520</v>
      </c>
      <c r="F2863" s="42" t="s">
        <v>6127</v>
      </c>
      <c r="G2863" s="41" t="s">
        <v>6069</v>
      </c>
      <c r="H2863" s="41" t="s">
        <v>6128</v>
      </c>
      <c r="I2863" s="41" t="s">
        <v>1407</v>
      </c>
      <c r="J2863" s="43">
        <v>100</v>
      </c>
      <c r="K2863" s="44">
        <v>34.1</v>
      </c>
      <c r="L2863" s="45">
        <v>100</v>
      </c>
      <c r="M2863" s="45">
        <v>3410</v>
      </c>
      <c r="N2863" s="46">
        <v>0</v>
      </c>
      <c r="O2863" s="46">
        <v>0</v>
      </c>
      <c r="P2863" s="46">
        <v>50</v>
      </c>
      <c r="Q2863" s="46">
        <v>0</v>
      </c>
      <c r="R2863" s="46">
        <f>SUM(N2863:Q2863)</f>
        <v>50</v>
      </c>
      <c r="S2863" s="85"/>
      <c r="T2863" s="47">
        <f t="shared" si="407"/>
        <v>0</v>
      </c>
      <c r="U2863" s="47" t="str" cm="1">
        <f t="array" aca="1" ref="U2863" ca="1">IF(S2863="", "×", IF(LEFT(S2863,2)="項番", COUNTIFS($D$2:$D$4001, INDIRECT("D" &amp; ROW()-1), $U$2:$U$4001, "〇"), "〇"))</f>
        <v>×</v>
      </c>
      <c r="V2863" s="47" t="str">
        <f t="shared" si="408"/>
        <v>×</v>
      </c>
      <c r="W2863" s="47" t="str">
        <f t="shared" si="409"/>
        <v>×</v>
      </c>
      <c r="X2863" s="48" t="str">
        <f t="shared" ca="1" si="410"/>
        <v/>
      </c>
      <c r="Y2863" s="47">
        <f t="shared" ca="1" si="411"/>
        <v>0</v>
      </c>
      <c r="Z2863" s="47">
        <f t="shared" si="412"/>
        <v>182</v>
      </c>
      <c r="AA2863" s="47" t="str">
        <f t="shared" si="413"/>
        <v/>
      </c>
    </row>
    <row r="2864" spans="1:27" ht="14.25" customHeight="1" x14ac:dyDescent="0.4">
      <c r="A2864" s="34" t="e">
        <f>_xlfn.CONCAT(D2864,E2864,G2864,#REF!)</f>
        <v>#REF!</v>
      </c>
      <c r="B2864" s="40">
        <v>2693</v>
      </c>
      <c r="C2864" s="40">
        <v>2680</v>
      </c>
      <c r="D2864" s="40">
        <v>182</v>
      </c>
      <c r="E2864" s="41" t="s">
        <v>7520</v>
      </c>
      <c r="F2864" s="42" t="s">
        <v>6133</v>
      </c>
      <c r="G2864" s="41" t="s">
        <v>6069</v>
      </c>
      <c r="H2864" s="41" t="s">
        <v>6134</v>
      </c>
      <c r="I2864" s="41" t="s">
        <v>6135</v>
      </c>
      <c r="J2864" s="43">
        <v>210</v>
      </c>
      <c r="K2864" s="44">
        <v>62.9</v>
      </c>
      <c r="L2864" s="45">
        <v>210</v>
      </c>
      <c r="M2864" s="45">
        <v>13209</v>
      </c>
      <c r="N2864" s="46">
        <v>2</v>
      </c>
      <c r="O2864" s="46">
        <v>0</v>
      </c>
      <c r="P2864" s="46">
        <v>1</v>
      </c>
      <c r="Q2864" s="46">
        <v>0</v>
      </c>
      <c r="R2864" s="46">
        <f>SUM(N2864:Q2864)</f>
        <v>3</v>
      </c>
      <c r="S2864" s="85"/>
      <c r="T2864" s="47">
        <f t="shared" si="407"/>
        <v>0</v>
      </c>
      <c r="U2864" s="47" t="str" cm="1">
        <f t="array" aca="1" ref="U2864" ca="1">IF(S2864="", "×", IF(LEFT(S2864,2)="項番", COUNTIFS($D$2:$D$4001, INDIRECT("D" &amp; ROW()-1), $U$2:$U$4001, "〇"), "〇"))</f>
        <v>×</v>
      </c>
      <c r="V2864" s="47" t="str">
        <f t="shared" si="408"/>
        <v>×</v>
      </c>
      <c r="W2864" s="47" t="str">
        <f t="shared" si="409"/>
        <v>×</v>
      </c>
      <c r="X2864" s="48" t="str">
        <f t="shared" ca="1" si="410"/>
        <v/>
      </c>
      <c r="Y2864" s="47">
        <f t="shared" ca="1" si="411"/>
        <v>0</v>
      </c>
      <c r="Z2864" s="47">
        <f t="shared" si="412"/>
        <v>182</v>
      </c>
      <c r="AA2864" s="47" t="str">
        <f t="shared" si="413"/>
        <v/>
      </c>
    </row>
    <row r="2865" spans="1:246" s="50" customFormat="1" ht="14.25" customHeight="1" x14ac:dyDescent="0.4">
      <c r="A2865" s="50" t="e">
        <f>_xlfn.CONCAT(D2865,E2865,G2865,#REF!)</f>
        <v>#REF!</v>
      </c>
      <c r="B2865" s="51"/>
      <c r="C2865" s="51" t="s">
        <v>125</v>
      </c>
      <c r="D2865" s="51" t="s">
        <v>125</v>
      </c>
      <c r="E2865" s="52"/>
      <c r="F2865" s="53"/>
      <c r="G2865" s="52"/>
      <c r="H2865" s="52"/>
      <c r="I2865" s="52"/>
      <c r="J2865" s="54"/>
      <c r="K2865" s="55"/>
      <c r="L2865" s="56"/>
      <c r="M2865" s="56"/>
      <c r="N2865" s="57"/>
      <c r="O2865" s="57"/>
      <c r="P2865" s="57"/>
      <c r="Q2865" s="57"/>
      <c r="R2865" s="57"/>
      <c r="S2865" s="86" t="s">
        <v>7734</v>
      </c>
      <c r="T2865" s="58">
        <f t="shared" si="407"/>
        <v>0</v>
      </c>
      <c r="U2865" s="58" cm="1">
        <f t="array" aca="1" ref="U2865" ca="1">IF(S2865="", "×", IF(LEFT(S2865,2)="項番", COUNTIFS($D$2:$D$4001, INDIRECT("D" &amp; ROW()-1), $U$2:$U$4001, "〇"), "〇"))</f>
        <v>0</v>
      </c>
      <c r="V2865" s="58" t="str">
        <f t="shared" si="408"/>
        <v/>
      </c>
      <c r="W2865" s="58" t="str">
        <f t="shared" si="409"/>
        <v/>
      </c>
      <c r="X2865" s="59" t="str">
        <f t="shared" ca="1" si="410"/>
        <v/>
      </c>
      <c r="Y2865" s="58">
        <f t="shared" ca="1" si="411"/>
        <v>0</v>
      </c>
      <c r="Z2865" s="58">
        <f t="shared" si="412"/>
        <v>182</v>
      </c>
      <c r="AA2865" s="58" t="str">
        <f t="shared" si="413"/>
        <v>【注意】：項番集計行（項番〇計）は、一つ上のNOにする)</v>
      </c>
      <c r="AB2865" s="60"/>
      <c r="AC2865" s="60"/>
      <c r="AD2865" s="60"/>
      <c r="AE2865" s="60"/>
      <c r="AF2865" s="60"/>
      <c r="AG2865" s="60"/>
      <c r="AH2865" s="60"/>
      <c r="AI2865" s="60"/>
      <c r="AJ2865" s="60"/>
      <c r="AK2865" s="60"/>
      <c r="AL2865" s="60"/>
      <c r="AM2865" s="60"/>
      <c r="AN2865" s="60"/>
      <c r="AO2865" s="60"/>
      <c r="AP2865" s="60"/>
      <c r="AQ2865" s="60"/>
      <c r="AR2865" s="60"/>
      <c r="AS2865" s="60"/>
      <c r="AT2865" s="60"/>
      <c r="AU2865" s="60"/>
      <c r="AV2865" s="60"/>
      <c r="AW2865" s="60"/>
      <c r="AX2865" s="60"/>
      <c r="AY2865" s="60"/>
      <c r="AZ2865" s="60"/>
      <c r="BA2865" s="60"/>
      <c r="BB2865" s="60"/>
      <c r="BC2865" s="60"/>
      <c r="BD2865" s="60"/>
      <c r="BE2865" s="60"/>
      <c r="BF2865" s="60"/>
      <c r="BG2865" s="60"/>
      <c r="BH2865" s="60"/>
      <c r="BI2865" s="60"/>
      <c r="BJ2865" s="60"/>
      <c r="BK2865" s="60"/>
      <c r="BL2865" s="60"/>
      <c r="BM2865" s="60"/>
      <c r="BN2865" s="60"/>
      <c r="BO2865" s="60"/>
      <c r="BP2865" s="60"/>
      <c r="BQ2865" s="60"/>
      <c r="BR2865" s="60"/>
      <c r="BS2865" s="60"/>
      <c r="BT2865" s="60"/>
      <c r="BU2865" s="60"/>
      <c r="BV2865" s="60"/>
      <c r="BW2865" s="60"/>
      <c r="BX2865" s="60"/>
      <c r="BY2865" s="60"/>
      <c r="BZ2865" s="60"/>
      <c r="CA2865" s="60"/>
      <c r="CB2865" s="60"/>
      <c r="CC2865" s="60"/>
      <c r="CD2865" s="60"/>
      <c r="CE2865" s="60"/>
      <c r="CF2865" s="60"/>
      <c r="CG2865" s="60"/>
      <c r="CH2865" s="60"/>
      <c r="CI2865" s="60"/>
      <c r="CJ2865" s="60"/>
      <c r="CK2865" s="60"/>
      <c r="CL2865" s="60"/>
      <c r="CM2865" s="60"/>
      <c r="CN2865" s="60"/>
      <c r="CO2865" s="60"/>
      <c r="CP2865" s="60"/>
      <c r="CQ2865" s="60"/>
      <c r="CR2865" s="60"/>
      <c r="CS2865" s="60"/>
      <c r="CT2865" s="60"/>
      <c r="CU2865" s="60"/>
      <c r="CV2865" s="60"/>
      <c r="CW2865" s="60"/>
      <c r="CX2865" s="60"/>
      <c r="CY2865" s="60"/>
      <c r="CZ2865" s="60"/>
      <c r="DA2865" s="60"/>
      <c r="DB2865" s="60"/>
      <c r="DC2865" s="60"/>
      <c r="DD2865" s="60"/>
      <c r="DE2865" s="60"/>
      <c r="DF2865" s="60"/>
      <c r="DG2865" s="60"/>
      <c r="DH2865" s="60"/>
      <c r="DI2865" s="60"/>
      <c r="DJ2865" s="60"/>
      <c r="DK2865" s="60"/>
      <c r="DL2865" s="60"/>
      <c r="DM2865" s="60"/>
      <c r="DN2865" s="60"/>
      <c r="DO2865" s="60"/>
      <c r="DP2865" s="60"/>
      <c r="DQ2865" s="60"/>
      <c r="DR2865" s="60"/>
      <c r="DS2865" s="60"/>
      <c r="DT2865" s="60"/>
      <c r="DU2865" s="60"/>
      <c r="DV2865" s="60"/>
      <c r="DW2865" s="60"/>
      <c r="DX2865" s="60"/>
      <c r="DY2865" s="60"/>
      <c r="DZ2865" s="60"/>
      <c r="EA2865" s="60"/>
      <c r="EB2865" s="60"/>
      <c r="EC2865" s="60"/>
      <c r="ED2865" s="60"/>
      <c r="EE2865" s="60"/>
      <c r="EF2865" s="60"/>
      <c r="EG2865" s="60"/>
      <c r="EH2865" s="60"/>
      <c r="EI2865" s="60"/>
      <c r="EJ2865" s="60"/>
      <c r="EK2865" s="60"/>
      <c r="EL2865" s="60"/>
      <c r="EM2865" s="60"/>
      <c r="EN2865" s="60"/>
      <c r="EO2865" s="60"/>
      <c r="EP2865" s="60"/>
      <c r="EQ2865" s="60"/>
      <c r="ER2865" s="60"/>
      <c r="ES2865" s="60"/>
      <c r="ET2865" s="60"/>
      <c r="EU2865" s="60"/>
      <c r="EV2865" s="60"/>
      <c r="EW2865" s="60"/>
      <c r="EX2865" s="60"/>
      <c r="EY2865" s="60"/>
      <c r="EZ2865" s="60"/>
      <c r="FA2865" s="60"/>
      <c r="FB2865" s="60"/>
      <c r="FC2865" s="60"/>
      <c r="FD2865" s="60"/>
      <c r="FE2865" s="60"/>
      <c r="FF2865" s="60"/>
      <c r="FG2865" s="60"/>
      <c r="FH2865" s="60"/>
      <c r="FI2865" s="60"/>
      <c r="FJ2865" s="60"/>
      <c r="FK2865" s="60"/>
      <c r="FL2865" s="60"/>
      <c r="FM2865" s="60"/>
      <c r="FN2865" s="60"/>
      <c r="FO2865" s="60"/>
      <c r="FP2865" s="60"/>
      <c r="FQ2865" s="60"/>
      <c r="FR2865" s="60"/>
      <c r="FS2865" s="60"/>
      <c r="FT2865" s="60"/>
      <c r="FU2865" s="60"/>
      <c r="FV2865" s="60"/>
      <c r="FW2865" s="60"/>
      <c r="FX2865" s="60"/>
      <c r="FY2865" s="60"/>
      <c r="FZ2865" s="60"/>
      <c r="GA2865" s="60"/>
      <c r="GB2865" s="60"/>
      <c r="GC2865" s="60"/>
      <c r="GD2865" s="60"/>
      <c r="GE2865" s="60"/>
      <c r="GF2865" s="60"/>
      <c r="GG2865" s="60"/>
      <c r="GH2865" s="60"/>
      <c r="GI2865" s="60"/>
      <c r="GJ2865" s="60"/>
      <c r="GK2865" s="60"/>
      <c r="GL2865" s="60"/>
      <c r="GM2865" s="60"/>
      <c r="GN2865" s="60"/>
      <c r="GO2865" s="60"/>
      <c r="GP2865" s="60"/>
      <c r="GQ2865" s="60"/>
      <c r="GR2865" s="60"/>
      <c r="GS2865" s="60"/>
      <c r="GT2865" s="60"/>
      <c r="GU2865" s="60"/>
      <c r="GV2865" s="60"/>
      <c r="GW2865" s="60"/>
      <c r="GX2865" s="60"/>
      <c r="GY2865" s="60"/>
      <c r="GZ2865" s="60"/>
      <c r="HA2865" s="60"/>
      <c r="HB2865" s="60"/>
      <c r="HC2865" s="60"/>
      <c r="HD2865" s="60"/>
      <c r="HE2865" s="60"/>
      <c r="HF2865" s="60"/>
      <c r="HG2865" s="60"/>
      <c r="HH2865" s="60"/>
      <c r="HI2865" s="60"/>
      <c r="HJ2865" s="60"/>
      <c r="HK2865" s="60"/>
      <c r="HL2865" s="60"/>
      <c r="HM2865" s="60"/>
      <c r="HN2865" s="60"/>
      <c r="HO2865" s="60"/>
      <c r="HP2865" s="60"/>
      <c r="HQ2865" s="60"/>
      <c r="HR2865" s="60"/>
      <c r="HS2865" s="60"/>
      <c r="HT2865" s="60"/>
      <c r="HU2865" s="60"/>
      <c r="HV2865" s="60"/>
      <c r="HW2865" s="60"/>
      <c r="HX2865" s="60"/>
      <c r="HY2865" s="60"/>
      <c r="HZ2865" s="60"/>
      <c r="IA2865" s="60"/>
      <c r="IB2865" s="60"/>
      <c r="IC2865" s="60"/>
      <c r="ID2865" s="60"/>
      <c r="IE2865" s="60"/>
      <c r="IF2865" s="60"/>
      <c r="IG2865" s="60"/>
      <c r="IH2865" s="60"/>
      <c r="II2865" s="60"/>
      <c r="IJ2865" s="60"/>
      <c r="IK2865" s="60"/>
      <c r="IL2865" s="60"/>
    </row>
    <row r="2866" spans="1:246" ht="14.25" customHeight="1" x14ac:dyDescent="0.4">
      <c r="A2866" s="34" t="e">
        <f>_xlfn.CONCAT(D2866,E2866,G2866,#REF!)</f>
        <v>#REF!</v>
      </c>
      <c r="B2866" s="40">
        <v>1073</v>
      </c>
      <c r="C2866" s="40">
        <v>2681</v>
      </c>
      <c r="D2866" s="40">
        <v>183</v>
      </c>
      <c r="E2866" s="41" t="s">
        <v>7529</v>
      </c>
      <c r="F2866" s="42" t="s">
        <v>2543</v>
      </c>
      <c r="G2866" s="41" t="s">
        <v>2422</v>
      </c>
      <c r="H2866" s="41" t="s">
        <v>2544</v>
      </c>
      <c r="I2866" s="41" t="s">
        <v>2545</v>
      </c>
      <c r="J2866" s="43">
        <v>10</v>
      </c>
      <c r="K2866" s="44">
        <v>341</v>
      </c>
      <c r="L2866" s="45">
        <v>10</v>
      </c>
      <c r="M2866" s="45">
        <v>3410</v>
      </c>
      <c r="N2866" s="46">
        <v>0</v>
      </c>
      <c r="O2866" s="46">
        <v>800</v>
      </c>
      <c r="P2866" s="46">
        <v>0</v>
      </c>
      <c r="Q2866" s="46">
        <v>0</v>
      </c>
      <c r="R2866" s="46">
        <f t="shared" si="403"/>
        <v>800</v>
      </c>
      <c r="S2866" s="85"/>
      <c r="T2866" s="47">
        <f t="shared" si="407"/>
        <v>0</v>
      </c>
      <c r="U2866" s="47" t="str" cm="1">
        <f t="array" aca="1" ref="U2866" ca="1">IF(S2866="", "×", IF(LEFT(S2866,2)="項番", COUNTIFS($D$2:$D$4001, INDIRECT("D" &amp; ROW()-1), $U$2:$U$4001, "〇"), "〇"))</f>
        <v>×</v>
      </c>
      <c r="V2866" s="47" t="str">
        <f t="shared" si="408"/>
        <v>×</v>
      </c>
      <c r="W2866" s="47" t="str">
        <f t="shared" si="409"/>
        <v>×</v>
      </c>
      <c r="X2866" s="48" t="str">
        <f t="shared" ca="1" si="410"/>
        <v/>
      </c>
      <c r="Y2866" s="47">
        <f t="shared" ca="1" si="411"/>
        <v>0</v>
      </c>
      <c r="Z2866" s="47">
        <f t="shared" si="412"/>
        <v>183</v>
      </c>
      <c r="AA2866" s="47" t="str">
        <f t="shared" si="413"/>
        <v/>
      </c>
    </row>
    <row r="2867" spans="1:246" ht="14.25" customHeight="1" x14ac:dyDescent="0.4">
      <c r="A2867" s="34" t="e">
        <f>_xlfn.CONCAT(D2867,E2867,G2867,#REF!)</f>
        <v>#REF!</v>
      </c>
      <c r="B2867" s="40">
        <v>1074</v>
      </c>
      <c r="C2867" s="40">
        <v>2682</v>
      </c>
      <c r="D2867" s="40">
        <v>183</v>
      </c>
      <c r="E2867" s="41" t="s">
        <v>7529</v>
      </c>
      <c r="F2867" s="42" t="s">
        <v>2546</v>
      </c>
      <c r="G2867" s="41" t="s">
        <v>2422</v>
      </c>
      <c r="H2867" s="41" t="s">
        <v>2547</v>
      </c>
      <c r="I2867" s="41" t="s">
        <v>13</v>
      </c>
      <c r="J2867" s="43">
        <v>10</v>
      </c>
      <c r="K2867" s="44">
        <v>361</v>
      </c>
      <c r="L2867" s="45">
        <v>10</v>
      </c>
      <c r="M2867" s="45">
        <v>3610</v>
      </c>
      <c r="N2867" s="46">
        <v>12</v>
      </c>
      <c r="O2867" s="46">
        <v>0</v>
      </c>
      <c r="P2867" s="46">
        <v>0</v>
      </c>
      <c r="Q2867" s="46">
        <v>0</v>
      </c>
      <c r="R2867" s="46">
        <f t="shared" si="403"/>
        <v>12</v>
      </c>
      <c r="S2867" s="85"/>
      <c r="T2867" s="47">
        <f t="shared" si="407"/>
        <v>0</v>
      </c>
      <c r="U2867" s="47" t="str" cm="1">
        <f t="array" aca="1" ref="U2867" ca="1">IF(S2867="", "×", IF(LEFT(S2867,2)="項番", COUNTIFS($D$2:$D$4001, INDIRECT("D" &amp; ROW()-1), $U$2:$U$4001, "〇"), "〇"))</f>
        <v>×</v>
      </c>
      <c r="V2867" s="47" t="str">
        <f t="shared" si="408"/>
        <v>×</v>
      </c>
      <c r="W2867" s="47" t="str">
        <f t="shared" si="409"/>
        <v>×</v>
      </c>
      <c r="X2867" s="48" t="str">
        <f t="shared" ca="1" si="410"/>
        <v/>
      </c>
      <c r="Y2867" s="47">
        <f t="shared" ca="1" si="411"/>
        <v>0</v>
      </c>
      <c r="Z2867" s="47">
        <f t="shared" si="412"/>
        <v>183</v>
      </c>
      <c r="AA2867" s="47" t="str">
        <f t="shared" si="413"/>
        <v/>
      </c>
    </row>
    <row r="2868" spans="1:246" ht="14.25" customHeight="1" x14ac:dyDescent="0.4">
      <c r="A2868" s="34" t="e">
        <f>_xlfn.CONCAT(D2868,E2868,G2868,#REF!)</f>
        <v>#REF!</v>
      </c>
      <c r="B2868" s="40">
        <v>1075</v>
      </c>
      <c r="C2868" s="40">
        <v>2683</v>
      </c>
      <c r="D2868" s="40">
        <v>183</v>
      </c>
      <c r="E2868" s="41" t="s">
        <v>7529</v>
      </c>
      <c r="F2868" s="42" t="s">
        <v>2548</v>
      </c>
      <c r="G2868" s="41" t="s">
        <v>2422</v>
      </c>
      <c r="H2868" s="41" t="s">
        <v>2549</v>
      </c>
      <c r="I2868" s="41" t="s">
        <v>2550</v>
      </c>
      <c r="J2868" s="43">
        <v>1</v>
      </c>
      <c r="K2868" s="44">
        <v>2243.8000000000002</v>
      </c>
      <c r="L2868" s="45">
        <v>5</v>
      </c>
      <c r="M2868" s="45">
        <v>11219</v>
      </c>
      <c r="N2868" s="46">
        <v>0</v>
      </c>
      <c r="O2868" s="46">
        <v>0</v>
      </c>
      <c r="P2868" s="46">
        <v>1</v>
      </c>
      <c r="Q2868" s="46">
        <v>0</v>
      </c>
      <c r="R2868" s="46">
        <f t="shared" si="403"/>
        <v>1</v>
      </c>
      <c r="S2868" s="85"/>
      <c r="T2868" s="47">
        <f t="shared" si="407"/>
        <v>0</v>
      </c>
      <c r="U2868" s="47" t="str" cm="1">
        <f t="array" aca="1" ref="U2868" ca="1">IF(S2868="", "×", IF(LEFT(S2868,2)="項番", COUNTIFS($D$2:$D$4001, INDIRECT("D" &amp; ROW()-1), $U$2:$U$4001, "〇"), "〇"))</f>
        <v>×</v>
      </c>
      <c r="V2868" s="47" t="str">
        <f t="shared" si="408"/>
        <v>×</v>
      </c>
      <c r="W2868" s="47" t="str">
        <f t="shared" si="409"/>
        <v>×</v>
      </c>
      <c r="X2868" s="48" t="str">
        <f t="shared" ca="1" si="410"/>
        <v/>
      </c>
      <c r="Y2868" s="47">
        <f t="shared" ca="1" si="411"/>
        <v>0</v>
      </c>
      <c r="Z2868" s="47">
        <f t="shared" si="412"/>
        <v>183</v>
      </c>
      <c r="AA2868" s="47" t="str">
        <f t="shared" si="413"/>
        <v/>
      </c>
    </row>
    <row r="2869" spans="1:246" ht="14.25" customHeight="1" x14ac:dyDescent="0.4">
      <c r="A2869" s="34" t="e">
        <f>_xlfn.CONCAT(D2869,E2869,G2869,#REF!)</f>
        <v>#REF!</v>
      </c>
      <c r="B2869" s="40">
        <v>1102</v>
      </c>
      <c r="C2869" s="40">
        <v>2684</v>
      </c>
      <c r="D2869" s="40">
        <v>183</v>
      </c>
      <c r="E2869" s="41" t="s">
        <v>7529</v>
      </c>
      <c r="F2869" s="42" t="s">
        <v>2604</v>
      </c>
      <c r="G2869" s="41" t="s">
        <v>2422</v>
      </c>
      <c r="H2869" s="41" t="s">
        <v>2605</v>
      </c>
      <c r="I2869" s="41" t="s">
        <v>12</v>
      </c>
      <c r="J2869" s="43">
        <v>100</v>
      </c>
      <c r="K2869" s="44">
        <v>79.5</v>
      </c>
      <c r="L2869" s="45">
        <v>100</v>
      </c>
      <c r="M2869" s="45">
        <v>7950</v>
      </c>
      <c r="N2869" s="46">
        <v>4</v>
      </c>
      <c r="O2869" s="46">
        <v>10</v>
      </c>
      <c r="P2869" s="46">
        <v>0</v>
      </c>
      <c r="Q2869" s="46">
        <v>0</v>
      </c>
      <c r="R2869" s="46">
        <f t="shared" si="403"/>
        <v>14</v>
      </c>
      <c r="S2869" s="85"/>
      <c r="T2869" s="47">
        <f t="shared" si="407"/>
        <v>0</v>
      </c>
      <c r="U2869" s="47" t="str" cm="1">
        <f t="array" aca="1" ref="U2869" ca="1">IF(S2869="", "×", IF(LEFT(S2869,2)="項番", COUNTIFS($D$2:$D$4001, INDIRECT("D" &amp; ROW()-1), $U$2:$U$4001, "〇"), "〇"))</f>
        <v>×</v>
      </c>
      <c r="V2869" s="47" t="str">
        <f t="shared" si="408"/>
        <v>×</v>
      </c>
      <c r="W2869" s="47" t="str">
        <f t="shared" si="409"/>
        <v>×</v>
      </c>
      <c r="X2869" s="48" t="str">
        <f t="shared" ca="1" si="410"/>
        <v/>
      </c>
      <c r="Y2869" s="47">
        <f t="shared" ca="1" si="411"/>
        <v>0</v>
      </c>
      <c r="Z2869" s="47">
        <f t="shared" si="412"/>
        <v>183</v>
      </c>
      <c r="AA2869" s="47" t="str">
        <f t="shared" si="413"/>
        <v/>
      </c>
    </row>
    <row r="2870" spans="1:246" s="50" customFormat="1" ht="14.25" customHeight="1" x14ac:dyDescent="0.4">
      <c r="A2870" s="50" t="e">
        <f>_xlfn.CONCAT(D2870,E2870,G2870,#REF!)</f>
        <v>#REF!</v>
      </c>
      <c r="B2870" s="51"/>
      <c r="C2870" s="51" t="s">
        <v>125</v>
      </c>
      <c r="D2870" s="51" t="s">
        <v>125</v>
      </c>
      <c r="E2870" s="52"/>
      <c r="F2870" s="53"/>
      <c r="G2870" s="52"/>
      <c r="H2870" s="52"/>
      <c r="I2870" s="52"/>
      <c r="J2870" s="54"/>
      <c r="K2870" s="55"/>
      <c r="L2870" s="56"/>
      <c r="M2870" s="56"/>
      <c r="N2870" s="57"/>
      <c r="O2870" s="57"/>
      <c r="P2870" s="57"/>
      <c r="Q2870" s="57"/>
      <c r="R2870" s="57"/>
      <c r="S2870" s="86" t="s">
        <v>7735</v>
      </c>
      <c r="T2870" s="58">
        <f t="shared" si="407"/>
        <v>0</v>
      </c>
      <c r="U2870" s="58" cm="1">
        <f t="array" aca="1" ref="U2870" ca="1">IF(S2870="", "×", IF(LEFT(S2870,2)="項番", COUNTIFS($D$2:$D$4001, INDIRECT("D" &amp; ROW()-1), $U$2:$U$4001, "〇"), "〇"))</f>
        <v>0</v>
      </c>
      <c r="V2870" s="58" t="str">
        <f t="shared" si="408"/>
        <v/>
      </c>
      <c r="W2870" s="58" t="str">
        <f t="shared" si="409"/>
        <v/>
      </c>
      <c r="X2870" s="59" t="str">
        <f t="shared" ca="1" si="410"/>
        <v/>
      </c>
      <c r="Y2870" s="58">
        <f t="shared" ca="1" si="411"/>
        <v>0</v>
      </c>
      <c r="Z2870" s="58">
        <f t="shared" si="412"/>
        <v>183</v>
      </c>
      <c r="AA2870" s="58" t="str">
        <f t="shared" si="413"/>
        <v>【注意】：項番集計行（項番〇計）は、一つ上のNOにする)</v>
      </c>
      <c r="AB2870" s="60"/>
      <c r="AC2870" s="60"/>
      <c r="AD2870" s="60"/>
      <c r="AE2870" s="60"/>
      <c r="AF2870" s="60"/>
      <c r="AG2870" s="60"/>
      <c r="AH2870" s="60"/>
      <c r="AI2870" s="60"/>
      <c r="AJ2870" s="60"/>
      <c r="AK2870" s="60"/>
      <c r="AL2870" s="60"/>
      <c r="AM2870" s="60"/>
      <c r="AN2870" s="60"/>
      <c r="AO2870" s="60"/>
      <c r="AP2870" s="60"/>
      <c r="AQ2870" s="60"/>
      <c r="AR2870" s="60"/>
      <c r="AS2870" s="60"/>
      <c r="AT2870" s="60"/>
      <c r="AU2870" s="60"/>
      <c r="AV2870" s="60"/>
      <c r="AW2870" s="60"/>
      <c r="AX2870" s="60"/>
      <c r="AY2870" s="60"/>
      <c r="AZ2870" s="60"/>
      <c r="BA2870" s="60"/>
      <c r="BB2870" s="60"/>
      <c r="BC2870" s="60"/>
      <c r="BD2870" s="60"/>
      <c r="BE2870" s="60"/>
      <c r="BF2870" s="60"/>
      <c r="BG2870" s="60"/>
      <c r="BH2870" s="60"/>
      <c r="BI2870" s="60"/>
      <c r="BJ2870" s="60"/>
      <c r="BK2870" s="60"/>
      <c r="BL2870" s="60"/>
      <c r="BM2870" s="60"/>
      <c r="BN2870" s="60"/>
      <c r="BO2870" s="60"/>
      <c r="BP2870" s="60"/>
      <c r="BQ2870" s="60"/>
      <c r="BR2870" s="60"/>
      <c r="BS2870" s="60"/>
      <c r="BT2870" s="60"/>
      <c r="BU2870" s="60"/>
      <c r="BV2870" s="60"/>
      <c r="BW2870" s="60"/>
      <c r="BX2870" s="60"/>
      <c r="BY2870" s="60"/>
      <c r="BZ2870" s="60"/>
      <c r="CA2870" s="60"/>
      <c r="CB2870" s="60"/>
      <c r="CC2870" s="60"/>
      <c r="CD2870" s="60"/>
      <c r="CE2870" s="60"/>
      <c r="CF2870" s="60"/>
      <c r="CG2870" s="60"/>
      <c r="CH2870" s="60"/>
      <c r="CI2870" s="60"/>
      <c r="CJ2870" s="60"/>
      <c r="CK2870" s="60"/>
      <c r="CL2870" s="60"/>
      <c r="CM2870" s="60"/>
      <c r="CN2870" s="60"/>
      <c r="CO2870" s="60"/>
      <c r="CP2870" s="60"/>
      <c r="CQ2870" s="60"/>
      <c r="CR2870" s="60"/>
      <c r="CS2870" s="60"/>
      <c r="CT2870" s="60"/>
      <c r="CU2870" s="60"/>
      <c r="CV2870" s="60"/>
      <c r="CW2870" s="60"/>
      <c r="CX2870" s="60"/>
      <c r="CY2870" s="60"/>
      <c r="CZ2870" s="60"/>
      <c r="DA2870" s="60"/>
      <c r="DB2870" s="60"/>
      <c r="DC2870" s="60"/>
      <c r="DD2870" s="60"/>
      <c r="DE2870" s="60"/>
      <c r="DF2870" s="60"/>
      <c r="DG2870" s="60"/>
      <c r="DH2870" s="60"/>
      <c r="DI2870" s="60"/>
      <c r="DJ2870" s="60"/>
      <c r="DK2870" s="60"/>
      <c r="DL2870" s="60"/>
      <c r="DM2870" s="60"/>
      <c r="DN2870" s="60"/>
      <c r="DO2870" s="60"/>
      <c r="DP2870" s="60"/>
      <c r="DQ2870" s="60"/>
      <c r="DR2870" s="60"/>
      <c r="DS2870" s="60"/>
      <c r="DT2870" s="60"/>
      <c r="DU2870" s="60"/>
      <c r="DV2870" s="60"/>
      <c r="DW2870" s="60"/>
      <c r="DX2870" s="60"/>
      <c r="DY2870" s="60"/>
      <c r="DZ2870" s="60"/>
      <c r="EA2870" s="60"/>
      <c r="EB2870" s="60"/>
      <c r="EC2870" s="60"/>
      <c r="ED2870" s="60"/>
      <c r="EE2870" s="60"/>
      <c r="EF2870" s="60"/>
      <c r="EG2870" s="60"/>
      <c r="EH2870" s="60"/>
      <c r="EI2870" s="60"/>
      <c r="EJ2870" s="60"/>
      <c r="EK2870" s="60"/>
      <c r="EL2870" s="60"/>
      <c r="EM2870" s="60"/>
      <c r="EN2870" s="60"/>
      <c r="EO2870" s="60"/>
      <c r="EP2870" s="60"/>
      <c r="EQ2870" s="60"/>
      <c r="ER2870" s="60"/>
      <c r="ES2870" s="60"/>
      <c r="ET2870" s="60"/>
      <c r="EU2870" s="60"/>
      <c r="EV2870" s="60"/>
      <c r="EW2870" s="60"/>
      <c r="EX2870" s="60"/>
      <c r="EY2870" s="60"/>
      <c r="EZ2870" s="60"/>
      <c r="FA2870" s="60"/>
      <c r="FB2870" s="60"/>
      <c r="FC2870" s="60"/>
      <c r="FD2870" s="60"/>
      <c r="FE2870" s="60"/>
      <c r="FF2870" s="60"/>
      <c r="FG2870" s="60"/>
      <c r="FH2870" s="60"/>
      <c r="FI2870" s="60"/>
      <c r="FJ2870" s="60"/>
      <c r="FK2870" s="60"/>
      <c r="FL2870" s="60"/>
      <c r="FM2870" s="60"/>
      <c r="FN2870" s="60"/>
      <c r="FO2870" s="60"/>
      <c r="FP2870" s="60"/>
      <c r="FQ2870" s="60"/>
      <c r="FR2870" s="60"/>
      <c r="FS2870" s="60"/>
      <c r="FT2870" s="60"/>
      <c r="FU2870" s="60"/>
      <c r="FV2870" s="60"/>
      <c r="FW2870" s="60"/>
      <c r="FX2870" s="60"/>
      <c r="FY2870" s="60"/>
      <c r="FZ2870" s="60"/>
      <c r="GA2870" s="60"/>
      <c r="GB2870" s="60"/>
      <c r="GC2870" s="60"/>
      <c r="GD2870" s="60"/>
      <c r="GE2870" s="60"/>
      <c r="GF2870" s="60"/>
      <c r="GG2870" s="60"/>
      <c r="GH2870" s="60"/>
      <c r="GI2870" s="60"/>
      <c r="GJ2870" s="60"/>
      <c r="GK2870" s="60"/>
      <c r="GL2870" s="60"/>
      <c r="GM2870" s="60"/>
      <c r="GN2870" s="60"/>
      <c r="GO2870" s="60"/>
      <c r="GP2870" s="60"/>
      <c r="GQ2870" s="60"/>
      <c r="GR2870" s="60"/>
      <c r="GS2870" s="60"/>
      <c r="GT2870" s="60"/>
      <c r="GU2870" s="60"/>
      <c r="GV2870" s="60"/>
      <c r="GW2870" s="60"/>
      <c r="GX2870" s="60"/>
      <c r="GY2870" s="60"/>
      <c r="GZ2870" s="60"/>
      <c r="HA2870" s="60"/>
      <c r="HB2870" s="60"/>
      <c r="HC2870" s="60"/>
      <c r="HD2870" s="60"/>
      <c r="HE2870" s="60"/>
      <c r="HF2870" s="60"/>
      <c r="HG2870" s="60"/>
      <c r="HH2870" s="60"/>
      <c r="HI2870" s="60"/>
      <c r="HJ2870" s="60"/>
      <c r="HK2870" s="60"/>
      <c r="HL2870" s="60"/>
      <c r="HM2870" s="60"/>
      <c r="HN2870" s="60"/>
      <c r="HO2870" s="60"/>
      <c r="HP2870" s="60"/>
      <c r="HQ2870" s="60"/>
      <c r="HR2870" s="60"/>
      <c r="HS2870" s="60"/>
      <c r="HT2870" s="60"/>
      <c r="HU2870" s="60"/>
      <c r="HV2870" s="60"/>
      <c r="HW2870" s="60"/>
      <c r="HX2870" s="60"/>
      <c r="HY2870" s="60"/>
      <c r="HZ2870" s="60"/>
      <c r="IA2870" s="60"/>
      <c r="IB2870" s="60"/>
      <c r="IC2870" s="60"/>
      <c r="ID2870" s="60"/>
      <c r="IE2870" s="60"/>
      <c r="IF2870" s="60"/>
      <c r="IG2870" s="60"/>
      <c r="IH2870" s="60"/>
      <c r="II2870" s="60"/>
      <c r="IJ2870" s="60"/>
      <c r="IK2870" s="60"/>
      <c r="IL2870" s="60"/>
    </row>
    <row r="2871" spans="1:246" ht="14.25" customHeight="1" x14ac:dyDescent="0.4">
      <c r="A2871" s="34" t="e">
        <f>_xlfn.CONCAT(D2871,E2871,G2871,#REF!)</f>
        <v>#REF!</v>
      </c>
      <c r="B2871" s="40">
        <v>1616</v>
      </c>
      <c r="C2871" s="40">
        <v>2685</v>
      </c>
      <c r="D2871" s="40">
        <v>184</v>
      </c>
      <c r="E2871" s="41" t="s">
        <v>7530</v>
      </c>
      <c r="F2871" s="42" t="s">
        <v>3751</v>
      </c>
      <c r="G2871" s="41" t="s">
        <v>3741</v>
      </c>
      <c r="H2871" s="41" t="s">
        <v>3752</v>
      </c>
      <c r="I2871" s="41" t="s">
        <v>2281</v>
      </c>
      <c r="J2871" s="43">
        <v>20</v>
      </c>
      <c r="K2871" s="44">
        <v>87</v>
      </c>
      <c r="L2871" s="45">
        <v>20</v>
      </c>
      <c r="M2871" s="45">
        <v>1740</v>
      </c>
      <c r="N2871" s="46">
        <v>0</v>
      </c>
      <c r="O2871" s="46">
        <v>100</v>
      </c>
      <c r="P2871" s="46">
        <v>0</v>
      </c>
      <c r="Q2871" s="46">
        <v>0</v>
      </c>
      <c r="R2871" s="46">
        <f t="shared" si="403"/>
        <v>100</v>
      </c>
      <c r="S2871" s="85"/>
      <c r="T2871" s="47">
        <f t="shared" si="407"/>
        <v>0</v>
      </c>
      <c r="U2871" s="47" t="str" cm="1">
        <f t="array" aca="1" ref="U2871" ca="1">IF(S2871="", "×", IF(LEFT(S2871,2)="項番", COUNTIFS($D$2:$D$4001, INDIRECT("D" &amp; ROW()-1), $U$2:$U$4001, "〇"), "〇"))</f>
        <v>×</v>
      </c>
      <c r="V2871" s="47" t="str">
        <f t="shared" si="408"/>
        <v>×</v>
      </c>
      <c r="W2871" s="47" t="str">
        <f t="shared" si="409"/>
        <v>×</v>
      </c>
      <c r="X2871" s="48" t="str">
        <f t="shared" ca="1" si="410"/>
        <v/>
      </c>
      <c r="Y2871" s="47">
        <f t="shared" ca="1" si="411"/>
        <v>0</v>
      </c>
      <c r="Z2871" s="47">
        <f t="shared" si="412"/>
        <v>184</v>
      </c>
      <c r="AA2871" s="47" t="str">
        <f t="shared" si="413"/>
        <v/>
      </c>
    </row>
    <row r="2872" spans="1:246" ht="14.25" customHeight="1" x14ac:dyDescent="0.4">
      <c r="A2872" s="34" t="e">
        <f>_xlfn.CONCAT(D2872,E2872,G2872,#REF!)</f>
        <v>#REF!</v>
      </c>
      <c r="B2872" s="40">
        <v>1617</v>
      </c>
      <c r="C2872" s="40">
        <v>2686</v>
      </c>
      <c r="D2872" s="40">
        <v>184</v>
      </c>
      <c r="E2872" s="41" t="s">
        <v>7530</v>
      </c>
      <c r="F2872" s="42" t="s">
        <v>3753</v>
      </c>
      <c r="G2872" s="41" t="s">
        <v>3741</v>
      </c>
      <c r="H2872" s="41" t="s">
        <v>3754</v>
      </c>
      <c r="I2872" s="41" t="s">
        <v>2281</v>
      </c>
      <c r="J2872" s="43">
        <v>20</v>
      </c>
      <c r="K2872" s="44">
        <v>152.19999999999999</v>
      </c>
      <c r="L2872" s="45">
        <v>20</v>
      </c>
      <c r="M2872" s="45">
        <v>3044</v>
      </c>
      <c r="N2872" s="46">
        <v>0</v>
      </c>
      <c r="O2872" s="46">
        <v>60</v>
      </c>
      <c r="P2872" s="46">
        <v>0</v>
      </c>
      <c r="Q2872" s="46">
        <v>0</v>
      </c>
      <c r="R2872" s="46">
        <f t="shared" si="403"/>
        <v>60</v>
      </c>
      <c r="S2872" s="85"/>
      <c r="T2872" s="47">
        <f t="shared" si="407"/>
        <v>0</v>
      </c>
      <c r="U2872" s="47" t="str" cm="1">
        <f t="array" aca="1" ref="U2872" ca="1">IF(S2872="", "×", IF(LEFT(S2872,2)="項番", COUNTIFS($D$2:$D$4001, INDIRECT("D" &amp; ROW()-1), $U$2:$U$4001, "〇"), "〇"))</f>
        <v>×</v>
      </c>
      <c r="V2872" s="47" t="str">
        <f t="shared" si="408"/>
        <v>×</v>
      </c>
      <c r="W2872" s="47" t="str">
        <f t="shared" si="409"/>
        <v>×</v>
      </c>
      <c r="X2872" s="48" t="str">
        <f t="shared" ca="1" si="410"/>
        <v/>
      </c>
      <c r="Y2872" s="47">
        <f t="shared" ca="1" si="411"/>
        <v>0</v>
      </c>
      <c r="Z2872" s="47">
        <f t="shared" si="412"/>
        <v>184</v>
      </c>
      <c r="AA2872" s="47" t="str">
        <f t="shared" si="413"/>
        <v/>
      </c>
    </row>
    <row r="2873" spans="1:246" ht="14.25" customHeight="1" x14ac:dyDescent="0.4">
      <c r="A2873" s="34" t="e">
        <f>_xlfn.CONCAT(D2873,E2873,G2873,#REF!)</f>
        <v>#REF!</v>
      </c>
      <c r="B2873" s="40">
        <v>1618</v>
      </c>
      <c r="C2873" s="40">
        <v>2687</v>
      </c>
      <c r="D2873" s="40">
        <v>184</v>
      </c>
      <c r="E2873" s="41" t="s">
        <v>7530</v>
      </c>
      <c r="F2873" s="42" t="s">
        <v>3755</v>
      </c>
      <c r="G2873" s="41" t="s">
        <v>3741</v>
      </c>
      <c r="H2873" s="41" t="s">
        <v>3756</v>
      </c>
      <c r="I2873" s="41" t="s">
        <v>2281</v>
      </c>
      <c r="J2873" s="43">
        <v>20</v>
      </c>
      <c r="K2873" s="44">
        <v>290.10000000000002</v>
      </c>
      <c r="L2873" s="45">
        <v>20</v>
      </c>
      <c r="M2873" s="45">
        <v>5802</v>
      </c>
      <c r="N2873" s="46">
        <v>0</v>
      </c>
      <c r="O2873" s="46">
        <v>24</v>
      </c>
      <c r="P2873" s="46">
        <v>0</v>
      </c>
      <c r="Q2873" s="46">
        <v>0</v>
      </c>
      <c r="R2873" s="46">
        <f t="shared" si="403"/>
        <v>24</v>
      </c>
      <c r="S2873" s="85"/>
      <c r="T2873" s="47">
        <f t="shared" si="407"/>
        <v>0</v>
      </c>
      <c r="U2873" s="47" t="str" cm="1">
        <f t="array" aca="1" ref="U2873" ca="1">IF(S2873="", "×", IF(LEFT(S2873,2)="項番", COUNTIFS($D$2:$D$4001, INDIRECT("D" &amp; ROW()-1), $U$2:$U$4001, "〇"), "〇"))</f>
        <v>×</v>
      </c>
      <c r="V2873" s="47" t="str">
        <f t="shared" si="408"/>
        <v>×</v>
      </c>
      <c r="W2873" s="47" t="str">
        <f t="shared" si="409"/>
        <v>×</v>
      </c>
      <c r="X2873" s="48" t="str">
        <f t="shared" ca="1" si="410"/>
        <v/>
      </c>
      <c r="Y2873" s="47">
        <f t="shared" ca="1" si="411"/>
        <v>0</v>
      </c>
      <c r="Z2873" s="47">
        <f t="shared" si="412"/>
        <v>184</v>
      </c>
      <c r="AA2873" s="47" t="str">
        <f t="shared" si="413"/>
        <v/>
      </c>
    </row>
    <row r="2874" spans="1:246" s="50" customFormat="1" ht="14.25" customHeight="1" x14ac:dyDescent="0.4">
      <c r="A2874" s="50" t="e">
        <f>_xlfn.CONCAT(D2874,E2874,G2874,#REF!)</f>
        <v>#REF!</v>
      </c>
      <c r="B2874" s="51"/>
      <c r="C2874" s="51" t="s">
        <v>125</v>
      </c>
      <c r="D2874" s="51" t="s">
        <v>125</v>
      </c>
      <c r="E2874" s="52"/>
      <c r="F2874" s="53"/>
      <c r="G2874" s="52"/>
      <c r="H2874" s="52"/>
      <c r="I2874" s="52"/>
      <c r="J2874" s="54"/>
      <c r="K2874" s="55"/>
      <c r="L2874" s="56"/>
      <c r="M2874" s="56"/>
      <c r="N2874" s="57"/>
      <c r="O2874" s="57"/>
      <c r="P2874" s="57"/>
      <c r="Q2874" s="57"/>
      <c r="R2874" s="57"/>
      <c r="S2874" s="86" t="s">
        <v>7736</v>
      </c>
      <c r="T2874" s="58">
        <f t="shared" si="407"/>
        <v>0</v>
      </c>
      <c r="U2874" s="58" cm="1">
        <f t="array" aca="1" ref="U2874" ca="1">IF(S2874="", "×", IF(LEFT(S2874,2)="項番", COUNTIFS($D$2:$D$4001, INDIRECT("D" &amp; ROW()-1), $U$2:$U$4001, "〇"), "〇"))</f>
        <v>0</v>
      </c>
      <c r="V2874" s="58" t="str">
        <f t="shared" si="408"/>
        <v/>
      </c>
      <c r="W2874" s="58" t="str">
        <f t="shared" si="409"/>
        <v/>
      </c>
      <c r="X2874" s="59" t="str">
        <f t="shared" ca="1" si="410"/>
        <v/>
      </c>
      <c r="Y2874" s="58">
        <f t="shared" ca="1" si="411"/>
        <v>0</v>
      </c>
      <c r="Z2874" s="58">
        <f t="shared" si="412"/>
        <v>184</v>
      </c>
      <c r="AA2874" s="58" t="str">
        <f t="shared" si="413"/>
        <v>【注意】：項番集計行（項番〇計）は、一つ上のNOにする)</v>
      </c>
      <c r="AB2874" s="60"/>
      <c r="AC2874" s="60"/>
      <c r="AD2874" s="60"/>
      <c r="AE2874" s="60"/>
      <c r="AF2874" s="60"/>
      <c r="AG2874" s="60"/>
      <c r="AH2874" s="60"/>
      <c r="AI2874" s="60"/>
      <c r="AJ2874" s="60"/>
      <c r="AK2874" s="60"/>
      <c r="AL2874" s="60"/>
      <c r="AM2874" s="60"/>
      <c r="AN2874" s="60"/>
      <c r="AO2874" s="60"/>
      <c r="AP2874" s="60"/>
      <c r="AQ2874" s="60"/>
      <c r="AR2874" s="60"/>
      <c r="AS2874" s="60"/>
      <c r="AT2874" s="60"/>
      <c r="AU2874" s="60"/>
      <c r="AV2874" s="60"/>
      <c r="AW2874" s="60"/>
      <c r="AX2874" s="60"/>
      <c r="AY2874" s="60"/>
      <c r="AZ2874" s="60"/>
      <c r="BA2874" s="60"/>
      <c r="BB2874" s="60"/>
      <c r="BC2874" s="60"/>
      <c r="BD2874" s="60"/>
      <c r="BE2874" s="60"/>
      <c r="BF2874" s="60"/>
      <c r="BG2874" s="60"/>
      <c r="BH2874" s="60"/>
      <c r="BI2874" s="60"/>
      <c r="BJ2874" s="60"/>
      <c r="BK2874" s="60"/>
      <c r="BL2874" s="60"/>
      <c r="BM2874" s="60"/>
      <c r="BN2874" s="60"/>
      <c r="BO2874" s="60"/>
      <c r="BP2874" s="60"/>
      <c r="BQ2874" s="60"/>
      <c r="BR2874" s="60"/>
      <c r="BS2874" s="60"/>
      <c r="BT2874" s="60"/>
      <c r="BU2874" s="60"/>
      <c r="BV2874" s="60"/>
      <c r="BW2874" s="60"/>
      <c r="BX2874" s="60"/>
      <c r="BY2874" s="60"/>
      <c r="BZ2874" s="60"/>
      <c r="CA2874" s="60"/>
      <c r="CB2874" s="60"/>
      <c r="CC2874" s="60"/>
      <c r="CD2874" s="60"/>
      <c r="CE2874" s="60"/>
      <c r="CF2874" s="60"/>
      <c r="CG2874" s="60"/>
      <c r="CH2874" s="60"/>
      <c r="CI2874" s="60"/>
      <c r="CJ2874" s="60"/>
      <c r="CK2874" s="60"/>
      <c r="CL2874" s="60"/>
      <c r="CM2874" s="60"/>
      <c r="CN2874" s="60"/>
      <c r="CO2874" s="60"/>
      <c r="CP2874" s="60"/>
      <c r="CQ2874" s="60"/>
      <c r="CR2874" s="60"/>
      <c r="CS2874" s="60"/>
      <c r="CT2874" s="60"/>
      <c r="CU2874" s="60"/>
      <c r="CV2874" s="60"/>
      <c r="CW2874" s="60"/>
      <c r="CX2874" s="60"/>
      <c r="CY2874" s="60"/>
      <c r="CZ2874" s="60"/>
      <c r="DA2874" s="60"/>
      <c r="DB2874" s="60"/>
      <c r="DC2874" s="60"/>
      <c r="DD2874" s="60"/>
      <c r="DE2874" s="60"/>
      <c r="DF2874" s="60"/>
      <c r="DG2874" s="60"/>
      <c r="DH2874" s="60"/>
      <c r="DI2874" s="60"/>
      <c r="DJ2874" s="60"/>
      <c r="DK2874" s="60"/>
      <c r="DL2874" s="60"/>
      <c r="DM2874" s="60"/>
      <c r="DN2874" s="60"/>
      <c r="DO2874" s="60"/>
      <c r="DP2874" s="60"/>
      <c r="DQ2874" s="60"/>
      <c r="DR2874" s="60"/>
      <c r="DS2874" s="60"/>
      <c r="DT2874" s="60"/>
      <c r="DU2874" s="60"/>
      <c r="DV2874" s="60"/>
      <c r="DW2874" s="60"/>
      <c r="DX2874" s="60"/>
      <c r="DY2874" s="60"/>
      <c r="DZ2874" s="60"/>
      <c r="EA2874" s="60"/>
      <c r="EB2874" s="60"/>
      <c r="EC2874" s="60"/>
      <c r="ED2874" s="60"/>
      <c r="EE2874" s="60"/>
      <c r="EF2874" s="60"/>
      <c r="EG2874" s="60"/>
      <c r="EH2874" s="60"/>
      <c r="EI2874" s="60"/>
      <c r="EJ2874" s="60"/>
      <c r="EK2874" s="60"/>
      <c r="EL2874" s="60"/>
      <c r="EM2874" s="60"/>
      <c r="EN2874" s="60"/>
      <c r="EO2874" s="60"/>
      <c r="EP2874" s="60"/>
      <c r="EQ2874" s="60"/>
      <c r="ER2874" s="60"/>
      <c r="ES2874" s="60"/>
      <c r="ET2874" s="60"/>
      <c r="EU2874" s="60"/>
      <c r="EV2874" s="60"/>
      <c r="EW2874" s="60"/>
      <c r="EX2874" s="60"/>
      <c r="EY2874" s="60"/>
      <c r="EZ2874" s="60"/>
      <c r="FA2874" s="60"/>
      <c r="FB2874" s="60"/>
      <c r="FC2874" s="60"/>
      <c r="FD2874" s="60"/>
      <c r="FE2874" s="60"/>
      <c r="FF2874" s="60"/>
      <c r="FG2874" s="60"/>
      <c r="FH2874" s="60"/>
      <c r="FI2874" s="60"/>
      <c r="FJ2874" s="60"/>
      <c r="FK2874" s="60"/>
      <c r="FL2874" s="60"/>
      <c r="FM2874" s="60"/>
      <c r="FN2874" s="60"/>
      <c r="FO2874" s="60"/>
      <c r="FP2874" s="60"/>
      <c r="FQ2874" s="60"/>
      <c r="FR2874" s="60"/>
      <c r="FS2874" s="60"/>
      <c r="FT2874" s="60"/>
      <c r="FU2874" s="60"/>
      <c r="FV2874" s="60"/>
      <c r="FW2874" s="60"/>
      <c r="FX2874" s="60"/>
      <c r="FY2874" s="60"/>
      <c r="FZ2874" s="60"/>
      <c r="GA2874" s="60"/>
      <c r="GB2874" s="60"/>
      <c r="GC2874" s="60"/>
      <c r="GD2874" s="60"/>
      <c r="GE2874" s="60"/>
      <c r="GF2874" s="60"/>
      <c r="GG2874" s="60"/>
      <c r="GH2874" s="60"/>
      <c r="GI2874" s="60"/>
      <c r="GJ2874" s="60"/>
      <c r="GK2874" s="60"/>
      <c r="GL2874" s="60"/>
      <c r="GM2874" s="60"/>
      <c r="GN2874" s="60"/>
      <c r="GO2874" s="60"/>
      <c r="GP2874" s="60"/>
      <c r="GQ2874" s="60"/>
      <c r="GR2874" s="60"/>
      <c r="GS2874" s="60"/>
      <c r="GT2874" s="60"/>
      <c r="GU2874" s="60"/>
      <c r="GV2874" s="60"/>
      <c r="GW2874" s="60"/>
      <c r="GX2874" s="60"/>
      <c r="GY2874" s="60"/>
      <c r="GZ2874" s="60"/>
      <c r="HA2874" s="60"/>
      <c r="HB2874" s="60"/>
      <c r="HC2874" s="60"/>
      <c r="HD2874" s="60"/>
      <c r="HE2874" s="60"/>
      <c r="HF2874" s="60"/>
      <c r="HG2874" s="60"/>
      <c r="HH2874" s="60"/>
      <c r="HI2874" s="60"/>
      <c r="HJ2874" s="60"/>
      <c r="HK2874" s="60"/>
      <c r="HL2874" s="60"/>
      <c r="HM2874" s="60"/>
      <c r="HN2874" s="60"/>
      <c r="HO2874" s="60"/>
      <c r="HP2874" s="60"/>
      <c r="HQ2874" s="60"/>
      <c r="HR2874" s="60"/>
      <c r="HS2874" s="60"/>
      <c r="HT2874" s="60"/>
      <c r="HU2874" s="60"/>
      <c r="HV2874" s="60"/>
      <c r="HW2874" s="60"/>
      <c r="HX2874" s="60"/>
      <c r="HY2874" s="60"/>
      <c r="HZ2874" s="60"/>
      <c r="IA2874" s="60"/>
      <c r="IB2874" s="60"/>
      <c r="IC2874" s="60"/>
      <c r="ID2874" s="60"/>
      <c r="IE2874" s="60"/>
      <c r="IF2874" s="60"/>
      <c r="IG2874" s="60"/>
      <c r="IH2874" s="60"/>
      <c r="II2874" s="60"/>
      <c r="IJ2874" s="60"/>
      <c r="IK2874" s="60"/>
      <c r="IL2874" s="60"/>
    </row>
    <row r="2875" spans="1:246" s="66" customFormat="1" ht="14.25" customHeight="1" x14ac:dyDescent="0.4">
      <c r="A2875" s="34" t="e">
        <f>_xlfn.CONCAT(D2875,E2875,G2875,#REF!)</f>
        <v>#REF!</v>
      </c>
      <c r="B2875" s="40">
        <v>2315</v>
      </c>
      <c r="C2875" s="40">
        <v>2688</v>
      </c>
      <c r="D2875" s="40">
        <v>185</v>
      </c>
      <c r="E2875" s="41" t="s">
        <v>7531</v>
      </c>
      <c r="F2875" s="42" t="s">
        <v>5302</v>
      </c>
      <c r="G2875" s="41" t="s">
        <v>102</v>
      </c>
      <c r="H2875" s="41" t="s">
        <v>5303</v>
      </c>
      <c r="I2875" s="41" t="s">
        <v>5304</v>
      </c>
      <c r="J2875" s="43">
        <v>40</v>
      </c>
      <c r="K2875" s="44">
        <v>184.8</v>
      </c>
      <c r="L2875" s="45">
        <v>40</v>
      </c>
      <c r="M2875" s="45">
        <v>7392</v>
      </c>
      <c r="N2875" s="46">
        <v>1</v>
      </c>
      <c r="O2875" s="46">
        <v>80</v>
      </c>
      <c r="P2875" s="46">
        <v>0</v>
      </c>
      <c r="Q2875" s="46">
        <v>0</v>
      </c>
      <c r="R2875" s="46">
        <f t="shared" si="403"/>
        <v>81</v>
      </c>
      <c r="S2875" s="85"/>
      <c r="T2875" s="47">
        <f t="shared" si="407"/>
        <v>0</v>
      </c>
      <c r="U2875" s="47" t="str" cm="1">
        <f t="array" aca="1" ref="U2875" ca="1">IF(S2875="", "×", IF(LEFT(S2875,2)="項番", COUNTIFS($D$2:$D$4001, INDIRECT("D" &amp; ROW()-1), $U$2:$U$4001, "〇"), "〇"))</f>
        <v>×</v>
      </c>
      <c r="V2875" s="47" t="str">
        <f t="shared" si="408"/>
        <v>×</v>
      </c>
      <c r="W2875" s="47" t="str">
        <f t="shared" si="409"/>
        <v>×</v>
      </c>
      <c r="X2875" s="48" t="str">
        <f t="shared" ca="1" si="410"/>
        <v/>
      </c>
      <c r="Y2875" s="47">
        <f t="shared" ca="1" si="411"/>
        <v>0</v>
      </c>
      <c r="Z2875" s="47">
        <f t="shared" si="412"/>
        <v>185</v>
      </c>
      <c r="AA2875" s="47" t="str">
        <f t="shared" si="413"/>
        <v/>
      </c>
      <c r="AB2875" s="65"/>
      <c r="AC2875" s="65"/>
      <c r="AD2875" s="65"/>
      <c r="AE2875" s="65"/>
      <c r="AF2875" s="65"/>
      <c r="AG2875" s="65"/>
      <c r="AH2875" s="65"/>
      <c r="AI2875" s="65"/>
      <c r="AJ2875" s="65"/>
      <c r="AK2875" s="65"/>
      <c r="AL2875" s="65"/>
      <c r="AM2875" s="65"/>
      <c r="AN2875" s="65"/>
      <c r="AO2875" s="65"/>
      <c r="AP2875" s="65"/>
      <c r="AQ2875" s="65"/>
      <c r="AR2875" s="65"/>
      <c r="AS2875" s="65"/>
      <c r="AT2875" s="65"/>
      <c r="AU2875" s="65"/>
      <c r="AV2875" s="65"/>
      <c r="AW2875" s="65"/>
      <c r="AX2875" s="65"/>
      <c r="AY2875" s="65"/>
      <c r="AZ2875" s="65"/>
      <c r="BA2875" s="65"/>
      <c r="BB2875" s="65"/>
      <c r="BC2875" s="65"/>
      <c r="BD2875" s="65"/>
      <c r="BE2875" s="65"/>
      <c r="BF2875" s="65"/>
      <c r="BG2875" s="65"/>
      <c r="BH2875" s="65"/>
      <c r="BI2875" s="65"/>
      <c r="BJ2875" s="65"/>
      <c r="BK2875" s="65"/>
      <c r="BL2875" s="65"/>
      <c r="BM2875" s="65"/>
      <c r="BN2875" s="65"/>
      <c r="BO2875" s="65"/>
      <c r="BP2875" s="65"/>
      <c r="BQ2875" s="65"/>
      <c r="BR2875" s="65"/>
      <c r="BS2875" s="65"/>
      <c r="BT2875" s="65"/>
      <c r="BU2875" s="65"/>
      <c r="BV2875" s="65"/>
      <c r="BW2875" s="65"/>
      <c r="BX2875" s="65"/>
      <c r="BY2875" s="65"/>
      <c r="BZ2875" s="65"/>
      <c r="CA2875" s="65"/>
      <c r="CB2875" s="65"/>
      <c r="CC2875" s="65"/>
      <c r="CD2875" s="65"/>
      <c r="CE2875" s="65"/>
      <c r="CF2875" s="65"/>
      <c r="CG2875" s="65"/>
      <c r="CH2875" s="65"/>
      <c r="CI2875" s="65"/>
      <c r="CJ2875" s="65"/>
      <c r="CK2875" s="65"/>
      <c r="CL2875" s="65"/>
      <c r="CM2875" s="65"/>
      <c r="CN2875" s="65"/>
      <c r="CO2875" s="65"/>
      <c r="CP2875" s="65"/>
      <c r="CQ2875" s="65"/>
      <c r="CR2875" s="65"/>
      <c r="CS2875" s="65"/>
      <c r="CT2875" s="65"/>
      <c r="CU2875" s="65"/>
      <c r="CV2875" s="65"/>
      <c r="CW2875" s="65"/>
      <c r="CX2875" s="65"/>
      <c r="CY2875" s="65"/>
      <c r="CZ2875" s="65"/>
      <c r="DA2875" s="65"/>
      <c r="DB2875" s="65"/>
      <c r="DC2875" s="65"/>
      <c r="DD2875" s="65"/>
      <c r="DE2875" s="65"/>
      <c r="DF2875" s="65"/>
      <c r="DG2875" s="65"/>
      <c r="DH2875" s="65"/>
      <c r="DI2875" s="65"/>
      <c r="DJ2875" s="65"/>
      <c r="DK2875" s="65"/>
      <c r="DL2875" s="65"/>
      <c r="DM2875" s="65"/>
      <c r="DN2875" s="65"/>
      <c r="DO2875" s="65"/>
      <c r="DP2875" s="65"/>
      <c r="DQ2875" s="65"/>
      <c r="DR2875" s="65"/>
      <c r="DS2875" s="65"/>
      <c r="DT2875" s="65"/>
      <c r="DU2875" s="65"/>
      <c r="DV2875" s="65"/>
      <c r="DW2875" s="65"/>
      <c r="DX2875" s="65"/>
      <c r="DY2875" s="65"/>
      <c r="DZ2875" s="65"/>
      <c r="EA2875" s="65"/>
      <c r="EB2875" s="65"/>
      <c r="EC2875" s="65"/>
      <c r="ED2875" s="65"/>
      <c r="EE2875" s="65"/>
      <c r="EF2875" s="65"/>
      <c r="EG2875" s="65"/>
      <c r="EH2875" s="65"/>
      <c r="EI2875" s="65"/>
      <c r="EJ2875" s="65"/>
      <c r="EK2875" s="65"/>
      <c r="EL2875" s="65"/>
      <c r="EM2875" s="65"/>
      <c r="EN2875" s="65"/>
      <c r="EO2875" s="65"/>
      <c r="EP2875" s="65"/>
      <c r="EQ2875" s="65"/>
      <c r="ER2875" s="65"/>
      <c r="ES2875" s="65"/>
      <c r="ET2875" s="65"/>
      <c r="EU2875" s="65"/>
      <c r="EV2875" s="65"/>
      <c r="EW2875" s="65"/>
      <c r="EX2875" s="65"/>
      <c r="EY2875" s="65"/>
      <c r="EZ2875" s="65"/>
      <c r="FA2875" s="65"/>
      <c r="FB2875" s="65"/>
      <c r="FC2875" s="65"/>
      <c r="FD2875" s="65"/>
      <c r="FE2875" s="65"/>
      <c r="FF2875" s="65"/>
      <c r="FG2875" s="65"/>
      <c r="FH2875" s="65"/>
      <c r="FI2875" s="65"/>
      <c r="FJ2875" s="65"/>
      <c r="FK2875" s="65"/>
      <c r="FL2875" s="65"/>
      <c r="FM2875" s="65"/>
      <c r="FN2875" s="65"/>
      <c r="FO2875" s="65"/>
      <c r="FP2875" s="65"/>
      <c r="FQ2875" s="65"/>
      <c r="FR2875" s="65"/>
      <c r="FS2875" s="65"/>
      <c r="FT2875" s="65"/>
      <c r="FU2875" s="65"/>
      <c r="FV2875" s="65"/>
      <c r="FW2875" s="65"/>
      <c r="FX2875" s="65"/>
      <c r="FY2875" s="65"/>
      <c r="FZ2875" s="65"/>
      <c r="GA2875" s="65"/>
      <c r="GB2875" s="65"/>
      <c r="GC2875" s="65"/>
      <c r="GD2875" s="65"/>
      <c r="GE2875" s="65"/>
      <c r="GF2875" s="65"/>
      <c r="GG2875" s="65"/>
      <c r="GH2875" s="65"/>
      <c r="GI2875" s="65"/>
      <c r="GJ2875" s="65"/>
      <c r="GK2875" s="65"/>
      <c r="GL2875" s="65"/>
      <c r="GM2875" s="65"/>
      <c r="GN2875" s="65"/>
      <c r="GO2875" s="65"/>
      <c r="GP2875" s="65"/>
      <c r="GQ2875" s="65"/>
      <c r="GR2875" s="65"/>
      <c r="GS2875" s="65"/>
      <c r="GT2875" s="65"/>
      <c r="GU2875" s="65"/>
      <c r="GV2875" s="65"/>
      <c r="GW2875" s="65"/>
      <c r="GX2875" s="65"/>
      <c r="GY2875" s="65"/>
      <c r="GZ2875" s="65"/>
      <c r="HA2875" s="65"/>
      <c r="HB2875" s="65"/>
      <c r="HC2875" s="65"/>
      <c r="HD2875" s="65"/>
      <c r="HE2875" s="65"/>
      <c r="HF2875" s="65"/>
      <c r="HG2875" s="65"/>
      <c r="HH2875" s="65"/>
      <c r="HI2875" s="65"/>
      <c r="HJ2875" s="65"/>
      <c r="HK2875" s="65"/>
      <c r="HL2875" s="65"/>
      <c r="HM2875" s="65"/>
      <c r="HN2875" s="65"/>
      <c r="HO2875" s="65"/>
      <c r="HP2875" s="65"/>
      <c r="HQ2875" s="65"/>
      <c r="HR2875" s="65"/>
      <c r="HS2875" s="65"/>
      <c r="HT2875" s="65"/>
      <c r="HU2875" s="65"/>
      <c r="HV2875" s="65"/>
      <c r="HW2875" s="65"/>
      <c r="HX2875" s="65"/>
      <c r="HY2875" s="65"/>
      <c r="HZ2875" s="65"/>
      <c r="IA2875" s="65"/>
      <c r="IB2875" s="65"/>
      <c r="IC2875" s="65"/>
      <c r="ID2875" s="65"/>
      <c r="IE2875" s="65"/>
      <c r="IF2875" s="65"/>
      <c r="IG2875" s="65"/>
      <c r="IH2875" s="65"/>
      <c r="II2875" s="65"/>
      <c r="IJ2875" s="65"/>
      <c r="IK2875" s="65"/>
      <c r="IL2875" s="65"/>
    </row>
    <row r="2876" spans="1:246" s="66" customFormat="1" ht="14.25" customHeight="1" x14ac:dyDescent="0.4">
      <c r="A2876" s="34" t="e">
        <f>_xlfn.CONCAT(D2876,E2876,G2876,#REF!)</f>
        <v>#REF!</v>
      </c>
      <c r="B2876" s="40">
        <v>2316</v>
      </c>
      <c r="C2876" s="40">
        <v>2689</v>
      </c>
      <c r="D2876" s="40">
        <v>185</v>
      </c>
      <c r="E2876" s="41" t="s">
        <v>7531</v>
      </c>
      <c r="F2876" s="42" t="s">
        <v>5305</v>
      </c>
      <c r="G2876" s="41" t="s">
        <v>102</v>
      </c>
      <c r="H2876" s="41" t="s">
        <v>5306</v>
      </c>
      <c r="I2876" s="41" t="s">
        <v>5304</v>
      </c>
      <c r="J2876" s="43">
        <v>40</v>
      </c>
      <c r="K2876" s="44">
        <v>351.2</v>
      </c>
      <c r="L2876" s="45">
        <v>40</v>
      </c>
      <c r="M2876" s="45">
        <v>14048</v>
      </c>
      <c r="N2876" s="46">
        <v>1</v>
      </c>
      <c r="O2876" s="46">
        <v>100</v>
      </c>
      <c r="P2876" s="46">
        <v>0</v>
      </c>
      <c r="Q2876" s="46">
        <v>0</v>
      </c>
      <c r="R2876" s="46">
        <f t="shared" si="403"/>
        <v>101</v>
      </c>
      <c r="S2876" s="85"/>
      <c r="T2876" s="47">
        <f t="shared" si="407"/>
        <v>0</v>
      </c>
      <c r="U2876" s="47" t="str" cm="1">
        <f t="array" aca="1" ref="U2876" ca="1">IF(S2876="", "×", IF(LEFT(S2876,2)="項番", COUNTIFS($D$2:$D$4001, INDIRECT("D" &amp; ROW()-1), $U$2:$U$4001, "〇"), "〇"))</f>
        <v>×</v>
      </c>
      <c r="V2876" s="47" t="str">
        <f t="shared" si="408"/>
        <v>×</v>
      </c>
      <c r="W2876" s="47" t="str">
        <f t="shared" si="409"/>
        <v>×</v>
      </c>
      <c r="X2876" s="48" t="str">
        <f t="shared" ca="1" si="410"/>
        <v/>
      </c>
      <c r="Y2876" s="47">
        <f t="shared" ca="1" si="411"/>
        <v>0</v>
      </c>
      <c r="Z2876" s="47">
        <f t="shared" si="412"/>
        <v>185</v>
      </c>
      <c r="AA2876" s="47" t="str">
        <f t="shared" si="413"/>
        <v/>
      </c>
      <c r="AB2876" s="65"/>
      <c r="AC2876" s="65"/>
      <c r="AD2876" s="65"/>
      <c r="AE2876" s="65"/>
      <c r="AF2876" s="65"/>
      <c r="AG2876" s="65"/>
      <c r="AH2876" s="65"/>
      <c r="AI2876" s="65"/>
      <c r="AJ2876" s="65"/>
      <c r="AK2876" s="65"/>
      <c r="AL2876" s="65"/>
      <c r="AM2876" s="65"/>
      <c r="AN2876" s="65"/>
      <c r="AO2876" s="65"/>
      <c r="AP2876" s="65"/>
      <c r="AQ2876" s="65"/>
      <c r="AR2876" s="65"/>
      <c r="AS2876" s="65"/>
      <c r="AT2876" s="65"/>
      <c r="AU2876" s="65"/>
      <c r="AV2876" s="65"/>
      <c r="AW2876" s="65"/>
      <c r="AX2876" s="65"/>
      <c r="AY2876" s="65"/>
      <c r="AZ2876" s="65"/>
      <c r="BA2876" s="65"/>
      <c r="BB2876" s="65"/>
      <c r="BC2876" s="65"/>
      <c r="BD2876" s="65"/>
      <c r="BE2876" s="65"/>
      <c r="BF2876" s="65"/>
      <c r="BG2876" s="65"/>
      <c r="BH2876" s="65"/>
      <c r="BI2876" s="65"/>
      <c r="BJ2876" s="65"/>
      <c r="BK2876" s="65"/>
      <c r="BL2876" s="65"/>
      <c r="BM2876" s="65"/>
      <c r="BN2876" s="65"/>
      <c r="BO2876" s="65"/>
      <c r="BP2876" s="65"/>
      <c r="BQ2876" s="65"/>
      <c r="BR2876" s="65"/>
      <c r="BS2876" s="65"/>
      <c r="BT2876" s="65"/>
      <c r="BU2876" s="65"/>
      <c r="BV2876" s="65"/>
      <c r="BW2876" s="65"/>
      <c r="BX2876" s="65"/>
      <c r="BY2876" s="65"/>
      <c r="BZ2876" s="65"/>
      <c r="CA2876" s="65"/>
      <c r="CB2876" s="65"/>
      <c r="CC2876" s="65"/>
      <c r="CD2876" s="65"/>
      <c r="CE2876" s="65"/>
      <c r="CF2876" s="65"/>
      <c r="CG2876" s="65"/>
      <c r="CH2876" s="65"/>
      <c r="CI2876" s="65"/>
      <c r="CJ2876" s="65"/>
      <c r="CK2876" s="65"/>
      <c r="CL2876" s="65"/>
      <c r="CM2876" s="65"/>
      <c r="CN2876" s="65"/>
      <c r="CO2876" s="65"/>
      <c r="CP2876" s="65"/>
      <c r="CQ2876" s="65"/>
      <c r="CR2876" s="65"/>
      <c r="CS2876" s="65"/>
      <c r="CT2876" s="65"/>
      <c r="CU2876" s="65"/>
      <c r="CV2876" s="65"/>
      <c r="CW2876" s="65"/>
      <c r="CX2876" s="65"/>
      <c r="CY2876" s="65"/>
      <c r="CZ2876" s="65"/>
      <c r="DA2876" s="65"/>
      <c r="DB2876" s="65"/>
      <c r="DC2876" s="65"/>
      <c r="DD2876" s="65"/>
      <c r="DE2876" s="65"/>
      <c r="DF2876" s="65"/>
      <c r="DG2876" s="65"/>
      <c r="DH2876" s="65"/>
      <c r="DI2876" s="65"/>
      <c r="DJ2876" s="65"/>
      <c r="DK2876" s="65"/>
      <c r="DL2876" s="65"/>
      <c r="DM2876" s="65"/>
      <c r="DN2876" s="65"/>
      <c r="DO2876" s="65"/>
      <c r="DP2876" s="65"/>
      <c r="DQ2876" s="65"/>
      <c r="DR2876" s="65"/>
      <c r="DS2876" s="65"/>
      <c r="DT2876" s="65"/>
      <c r="DU2876" s="65"/>
      <c r="DV2876" s="65"/>
      <c r="DW2876" s="65"/>
      <c r="DX2876" s="65"/>
      <c r="DY2876" s="65"/>
      <c r="DZ2876" s="65"/>
      <c r="EA2876" s="65"/>
      <c r="EB2876" s="65"/>
      <c r="EC2876" s="65"/>
      <c r="ED2876" s="65"/>
      <c r="EE2876" s="65"/>
      <c r="EF2876" s="65"/>
      <c r="EG2876" s="65"/>
      <c r="EH2876" s="65"/>
      <c r="EI2876" s="65"/>
      <c r="EJ2876" s="65"/>
      <c r="EK2876" s="65"/>
      <c r="EL2876" s="65"/>
      <c r="EM2876" s="65"/>
      <c r="EN2876" s="65"/>
      <c r="EO2876" s="65"/>
      <c r="EP2876" s="65"/>
      <c r="EQ2876" s="65"/>
      <c r="ER2876" s="65"/>
      <c r="ES2876" s="65"/>
      <c r="ET2876" s="65"/>
      <c r="EU2876" s="65"/>
      <c r="EV2876" s="65"/>
      <c r="EW2876" s="65"/>
      <c r="EX2876" s="65"/>
      <c r="EY2876" s="65"/>
      <c r="EZ2876" s="65"/>
      <c r="FA2876" s="65"/>
      <c r="FB2876" s="65"/>
      <c r="FC2876" s="65"/>
      <c r="FD2876" s="65"/>
      <c r="FE2876" s="65"/>
      <c r="FF2876" s="65"/>
      <c r="FG2876" s="65"/>
      <c r="FH2876" s="65"/>
      <c r="FI2876" s="65"/>
      <c r="FJ2876" s="65"/>
      <c r="FK2876" s="65"/>
      <c r="FL2876" s="65"/>
      <c r="FM2876" s="65"/>
      <c r="FN2876" s="65"/>
      <c r="FO2876" s="65"/>
      <c r="FP2876" s="65"/>
      <c r="FQ2876" s="65"/>
      <c r="FR2876" s="65"/>
      <c r="FS2876" s="65"/>
      <c r="FT2876" s="65"/>
      <c r="FU2876" s="65"/>
      <c r="FV2876" s="65"/>
      <c r="FW2876" s="65"/>
      <c r="FX2876" s="65"/>
      <c r="FY2876" s="65"/>
      <c r="FZ2876" s="65"/>
      <c r="GA2876" s="65"/>
      <c r="GB2876" s="65"/>
      <c r="GC2876" s="65"/>
      <c r="GD2876" s="65"/>
      <c r="GE2876" s="65"/>
      <c r="GF2876" s="65"/>
      <c r="GG2876" s="65"/>
      <c r="GH2876" s="65"/>
      <c r="GI2876" s="65"/>
      <c r="GJ2876" s="65"/>
      <c r="GK2876" s="65"/>
      <c r="GL2876" s="65"/>
      <c r="GM2876" s="65"/>
      <c r="GN2876" s="65"/>
      <c r="GO2876" s="65"/>
      <c r="GP2876" s="65"/>
      <c r="GQ2876" s="65"/>
      <c r="GR2876" s="65"/>
      <c r="GS2876" s="65"/>
      <c r="GT2876" s="65"/>
      <c r="GU2876" s="65"/>
      <c r="GV2876" s="65"/>
      <c r="GW2876" s="65"/>
      <c r="GX2876" s="65"/>
      <c r="GY2876" s="65"/>
      <c r="GZ2876" s="65"/>
      <c r="HA2876" s="65"/>
      <c r="HB2876" s="65"/>
      <c r="HC2876" s="65"/>
      <c r="HD2876" s="65"/>
      <c r="HE2876" s="65"/>
      <c r="HF2876" s="65"/>
      <c r="HG2876" s="65"/>
      <c r="HH2876" s="65"/>
      <c r="HI2876" s="65"/>
      <c r="HJ2876" s="65"/>
      <c r="HK2876" s="65"/>
      <c r="HL2876" s="65"/>
      <c r="HM2876" s="65"/>
      <c r="HN2876" s="65"/>
      <c r="HO2876" s="65"/>
      <c r="HP2876" s="65"/>
      <c r="HQ2876" s="65"/>
      <c r="HR2876" s="65"/>
      <c r="HS2876" s="65"/>
      <c r="HT2876" s="65"/>
      <c r="HU2876" s="65"/>
      <c r="HV2876" s="65"/>
      <c r="HW2876" s="65"/>
      <c r="HX2876" s="65"/>
      <c r="HY2876" s="65"/>
      <c r="HZ2876" s="65"/>
      <c r="IA2876" s="65"/>
      <c r="IB2876" s="65"/>
      <c r="IC2876" s="65"/>
      <c r="ID2876" s="65"/>
      <c r="IE2876" s="65"/>
      <c r="IF2876" s="65"/>
      <c r="IG2876" s="65"/>
      <c r="IH2876" s="65"/>
      <c r="II2876" s="65"/>
      <c r="IJ2876" s="65"/>
      <c r="IK2876" s="65"/>
      <c r="IL2876" s="65"/>
    </row>
    <row r="2877" spans="1:246" ht="14.25" customHeight="1" x14ac:dyDescent="0.4">
      <c r="A2877" s="34" t="e">
        <f>_xlfn.CONCAT(D2877,E2877,G2877,#REF!)</f>
        <v>#REF!</v>
      </c>
      <c r="B2877" s="40">
        <v>3068</v>
      </c>
      <c r="C2877" s="40">
        <v>2690</v>
      </c>
      <c r="D2877" s="40">
        <v>185</v>
      </c>
      <c r="E2877" s="41" t="s">
        <v>7531</v>
      </c>
      <c r="F2877" s="42" t="s">
        <v>6991</v>
      </c>
      <c r="G2877" s="41" t="s">
        <v>102</v>
      </c>
      <c r="H2877" s="41" t="s">
        <v>6992</v>
      </c>
      <c r="I2877" s="41" t="s">
        <v>13</v>
      </c>
      <c r="J2877" s="43">
        <v>10</v>
      </c>
      <c r="K2877" s="44">
        <v>242</v>
      </c>
      <c r="L2877" s="45">
        <v>10</v>
      </c>
      <c r="M2877" s="45">
        <v>2420</v>
      </c>
      <c r="N2877" s="46">
        <v>1000</v>
      </c>
      <c r="O2877" s="46">
        <v>2300</v>
      </c>
      <c r="P2877" s="46">
        <v>710</v>
      </c>
      <c r="Q2877" s="46">
        <v>0</v>
      </c>
      <c r="R2877" s="46">
        <f t="shared" si="403"/>
        <v>4010</v>
      </c>
      <c r="S2877" s="85"/>
      <c r="T2877" s="47">
        <f t="shared" si="407"/>
        <v>0</v>
      </c>
      <c r="U2877" s="47" t="str" cm="1">
        <f t="array" aca="1" ref="U2877" ca="1">IF(S2877="", "×", IF(LEFT(S2877,2)="項番", COUNTIFS($D$2:$D$4001, INDIRECT("D" &amp; ROW()-1), $U$2:$U$4001, "〇"), "〇"))</f>
        <v>×</v>
      </c>
      <c r="V2877" s="47" t="str">
        <f t="shared" si="408"/>
        <v>×</v>
      </c>
      <c r="W2877" s="47" t="str">
        <f t="shared" si="409"/>
        <v>×</v>
      </c>
      <c r="X2877" s="48" t="str">
        <f t="shared" ca="1" si="410"/>
        <v/>
      </c>
      <c r="Y2877" s="47">
        <f t="shared" ca="1" si="411"/>
        <v>0</v>
      </c>
      <c r="Z2877" s="47">
        <f t="shared" si="412"/>
        <v>185</v>
      </c>
      <c r="AA2877" s="47" t="str">
        <f t="shared" si="413"/>
        <v/>
      </c>
    </row>
    <row r="2878" spans="1:246" ht="14.25" customHeight="1" x14ac:dyDescent="0.4">
      <c r="A2878" s="34" t="e">
        <f>_xlfn.CONCAT(D2878,E2878,G2878,#REF!)</f>
        <v>#REF!</v>
      </c>
      <c r="B2878" s="40">
        <v>3069</v>
      </c>
      <c r="C2878" s="40">
        <v>2691</v>
      </c>
      <c r="D2878" s="40">
        <v>185</v>
      </c>
      <c r="E2878" s="41" t="s">
        <v>7531</v>
      </c>
      <c r="F2878" s="42" t="s">
        <v>6993</v>
      </c>
      <c r="G2878" s="41" t="s">
        <v>102</v>
      </c>
      <c r="H2878" s="41" t="s">
        <v>6994</v>
      </c>
      <c r="I2878" s="41" t="s">
        <v>132</v>
      </c>
      <c r="J2878" s="43">
        <v>5</v>
      </c>
      <c r="K2878" s="44">
        <v>515</v>
      </c>
      <c r="L2878" s="45">
        <v>5</v>
      </c>
      <c r="M2878" s="45">
        <v>2575</v>
      </c>
      <c r="N2878" s="46">
        <v>0</v>
      </c>
      <c r="O2878" s="46">
        <v>120</v>
      </c>
      <c r="P2878" s="46">
        <v>980</v>
      </c>
      <c r="Q2878" s="46">
        <v>0</v>
      </c>
      <c r="R2878" s="46">
        <f t="shared" si="403"/>
        <v>1100</v>
      </c>
      <c r="S2878" s="85"/>
      <c r="T2878" s="47">
        <f t="shared" si="407"/>
        <v>0</v>
      </c>
      <c r="U2878" s="47" t="str" cm="1">
        <f t="array" aca="1" ref="U2878" ca="1">IF(S2878="", "×", IF(LEFT(S2878,2)="項番", COUNTIFS($D$2:$D$4001, INDIRECT("D" &amp; ROW()-1), $U$2:$U$4001, "〇"), "〇"))</f>
        <v>×</v>
      </c>
      <c r="V2878" s="47" t="str">
        <f t="shared" si="408"/>
        <v>×</v>
      </c>
      <c r="W2878" s="47" t="str">
        <f t="shared" si="409"/>
        <v>×</v>
      </c>
      <c r="X2878" s="48" t="str">
        <f t="shared" ca="1" si="410"/>
        <v/>
      </c>
      <c r="Y2878" s="47">
        <f t="shared" ca="1" si="411"/>
        <v>0</v>
      </c>
      <c r="Z2878" s="47">
        <f t="shared" si="412"/>
        <v>185</v>
      </c>
      <c r="AA2878" s="47" t="str">
        <f t="shared" si="413"/>
        <v/>
      </c>
    </row>
    <row r="2879" spans="1:246" ht="14.25" customHeight="1" x14ac:dyDescent="0.4">
      <c r="A2879" s="34" t="e">
        <f>_xlfn.CONCAT(D2879,E2879,G2879,#REF!)</f>
        <v>#REF!</v>
      </c>
      <c r="B2879" s="40">
        <v>3070</v>
      </c>
      <c r="C2879" s="40">
        <v>2692</v>
      </c>
      <c r="D2879" s="40">
        <v>185</v>
      </c>
      <c r="E2879" s="41" t="s">
        <v>7531</v>
      </c>
      <c r="F2879" s="42" t="s">
        <v>6995</v>
      </c>
      <c r="G2879" s="41" t="s">
        <v>102</v>
      </c>
      <c r="H2879" s="41" t="s">
        <v>6996</v>
      </c>
      <c r="I2879" s="41" t="s">
        <v>6997</v>
      </c>
      <c r="J2879" s="43">
        <v>5</v>
      </c>
      <c r="K2879" s="44">
        <v>887</v>
      </c>
      <c r="L2879" s="45">
        <v>5</v>
      </c>
      <c r="M2879" s="45">
        <v>4435</v>
      </c>
      <c r="N2879" s="46">
        <v>100</v>
      </c>
      <c r="O2879" s="46">
        <v>0</v>
      </c>
      <c r="P2879" s="46">
        <v>300</v>
      </c>
      <c r="Q2879" s="46">
        <v>0</v>
      </c>
      <c r="R2879" s="46">
        <f t="shared" si="403"/>
        <v>400</v>
      </c>
      <c r="S2879" s="85"/>
      <c r="T2879" s="47">
        <f t="shared" si="407"/>
        <v>0</v>
      </c>
      <c r="U2879" s="47" t="str" cm="1">
        <f t="array" aca="1" ref="U2879" ca="1">IF(S2879="", "×", IF(LEFT(S2879,2)="項番", COUNTIFS($D$2:$D$4001, INDIRECT("D" &amp; ROW()-1), $U$2:$U$4001, "〇"), "〇"))</f>
        <v>×</v>
      </c>
      <c r="V2879" s="47" t="str">
        <f t="shared" si="408"/>
        <v>×</v>
      </c>
      <c r="W2879" s="47" t="str">
        <f t="shared" si="409"/>
        <v>×</v>
      </c>
      <c r="X2879" s="48" t="str">
        <f t="shared" ca="1" si="410"/>
        <v/>
      </c>
      <c r="Y2879" s="47">
        <f t="shared" ca="1" si="411"/>
        <v>0</v>
      </c>
      <c r="Z2879" s="47">
        <f t="shared" si="412"/>
        <v>185</v>
      </c>
      <c r="AA2879" s="47" t="str">
        <f t="shared" si="413"/>
        <v/>
      </c>
    </row>
    <row r="2880" spans="1:246" s="37" customFormat="1" ht="14.25" customHeight="1" x14ac:dyDescent="0.4">
      <c r="A2880" s="34" t="e">
        <f>_xlfn.CONCAT(D2880,E2880,G2880,#REF!)</f>
        <v>#REF!</v>
      </c>
      <c r="B2880" s="40">
        <v>739</v>
      </c>
      <c r="C2880" s="40">
        <v>2693</v>
      </c>
      <c r="D2880" s="40">
        <v>185</v>
      </c>
      <c r="E2880" s="41" t="s">
        <v>7531</v>
      </c>
      <c r="F2880" s="42" t="s">
        <v>1801</v>
      </c>
      <c r="G2880" s="41" t="s">
        <v>1770</v>
      </c>
      <c r="H2880" s="41" t="s">
        <v>1802</v>
      </c>
      <c r="I2880" s="41" t="s">
        <v>12</v>
      </c>
      <c r="J2880" s="43">
        <v>100</v>
      </c>
      <c r="K2880" s="44">
        <v>713.5</v>
      </c>
      <c r="L2880" s="45">
        <v>100</v>
      </c>
      <c r="M2880" s="45">
        <v>71350</v>
      </c>
      <c r="N2880" s="46">
        <v>1</v>
      </c>
      <c r="O2880" s="46">
        <v>0</v>
      </c>
      <c r="P2880" s="46">
        <v>0</v>
      </c>
      <c r="Q2880" s="46">
        <v>0</v>
      </c>
      <c r="R2880" s="46">
        <f t="shared" si="403"/>
        <v>1</v>
      </c>
      <c r="S2880" s="85"/>
      <c r="T2880" s="47">
        <f t="shared" si="407"/>
        <v>0</v>
      </c>
      <c r="U2880" s="47" t="str" cm="1">
        <f t="array" aca="1" ref="U2880" ca="1">IF(S2880="", "×", IF(LEFT(S2880,2)="項番", COUNTIFS($D$2:$D$4001, INDIRECT("D" &amp; ROW()-1), $U$2:$U$4001, "〇"), "〇"))</f>
        <v>×</v>
      </c>
      <c r="V2880" s="47" t="str">
        <f t="shared" si="408"/>
        <v>×</v>
      </c>
      <c r="W2880" s="47" t="str">
        <f t="shared" si="409"/>
        <v>×</v>
      </c>
      <c r="X2880" s="48" t="str">
        <f t="shared" ca="1" si="410"/>
        <v/>
      </c>
      <c r="Y2880" s="47">
        <f t="shared" ca="1" si="411"/>
        <v>0</v>
      </c>
      <c r="Z2880" s="47">
        <f t="shared" si="412"/>
        <v>185</v>
      </c>
      <c r="AA2880" s="47" t="str">
        <f t="shared" si="413"/>
        <v/>
      </c>
      <c r="AB2880" s="49"/>
      <c r="AC2880" s="49"/>
      <c r="AD2880" s="49"/>
      <c r="AE2880" s="49"/>
      <c r="AF2880" s="49"/>
      <c r="AG2880" s="49"/>
      <c r="AH2880" s="49"/>
      <c r="AI2880" s="49"/>
      <c r="AJ2880" s="49"/>
      <c r="AK2880" s="49"/>
      <c r="AL2880" s="49"/>
      <c r="AM2880" s="49"/>
      <c r="AN2880" s="49"/>
      <c r="AO2880" s="49"/>
      <c r="AP2880" s="49"/>
      <c r="AQ2880" s="49"/>
      <c r="AR2880" s="49"/>
      <c r="AS2880" s="49"/>
      <c r="AT2880" s="49"/>
      <c r="AU2880" s="49"/>
      <c r="AV2880" s="49"/>
      <c r="AW2880" s="49"/>
      <c r="AX2880" s="49"/>
      <c r="AY2880" s="49"/>
      <c r="AZ2880" s="49"/>
      <c r="BA2880" s="49"/>
      <c r="BB2880" s="49"/>
      <c r="BC2880" s="49"/>
      <c r="BD2880" s="49"/>
      <c r="BE2880" s="49"/>
      <c r="BF2880" s="49"/>
      <c r="BG2880" s="49"/>
      <c r="BH2880" s="49"/>
      <c r="BI2880" s="49"/>
      <c r="BJ2880" s="49"/>
      <c r="BK2880" s="49"/>
      <c r="BL2880" s="49"/>
      <c r="BM2880" s="49"/>
      <c r="BN2880" s="49"/>
      <c r="BO2880" s="49"/>
      <c r="BP2880" s="49"/>
      <c r="BQ2880" s="49"/>
      <c r="BR2880" s="49"/>
      <c r="BS2880" s="49"/>
      <c r="BT2880" s="49"/>
      <c r="BU2880" s="49"/>
      <c r="BV2880" s="49"/>
      <c r="BW2880" s="49"/>
      <c r="BX2880" s="49"/>
      <c r="BY2880" s="49"/>
      <c r="BZ2880" s="49"/>
      <c r="CA2880" s="49"/>
      <c r="CB2880" s="49"/>
      <c r="CC2880" s="49"/>
      <c r="CD2880" s="49"/>
      <c r="CE2880" s="49"/>
      <c r="CF2880" s="49"/>
      <c r="CG2880" s="49"/>
      <c r="CH2880" s="49"/>
      <c r="CI2880" s="49"/>
      <c r="CJ2880" s="49"/>
      <c r="CK2880" s="49"/>
      <c r="CL2880" s="49"/>
      <c r="CM2880" s="49"/>
      <c r="CN2880" s="49"/>
      <c r="CO2880" s="49"/>
      <c r="CP2880" s="49"/>
      <c r="CQ2880" s="49"/>
      <c r="CR2880" s="49"/>
      <c r="CS2880" s="49"/>
      <c r="CT2880" s="49"/>
      <c r="CU2880" s="49"/>
      <c r="CV2880" s="49"/>
      <c r="CW2880" s="49"/>
      <c r="CX2880" s="49"/>
      <c r="CY2880" s="49"/>
      <c r="CZ2880" s="49"/>
      <c r="DA2880" s="49"/>
      <c r="DB2880" s="49"/>
      <c r="DC2880" s="49"/>
      <c r="DD2880" s="49"/>
      <c r="DE2880" s="49"/>
      <c r="DF2880" s="49"/>
      <c r="DG2880" s="49"/>
      <c r="DH2880" s="49"/>
      <c r="DI2880" s="49"/>
      <c r="DJ2880" s="49"/>
      <c r="DK2880" s="49"/>
      <c r="DL2880" s="49"/>
      <c r="DM2880" s="49"/>
      <c r="DN2880" s="49"/>
      <c r="DO2880" s="49"/>
      <c r="DP2880" s="49"/>
      <c r="DQ2880" s="49"/>
      <c r="DR2880" s="49"/>
      <c r="DS2880" s="49"/>
      <c r="DT2880" s="49"/>
      <c r="DU2880" s="49"/>
      <c r="DV2880" s="49"/>
      <c r="DW2880" s="49"/>
      <c r="DX2880" s="49"/>
      <c r="DY2880" s="49"/>
      <c r="DZ2880" s="49"/>
      <c r="EA2880" s="49"/>
      <c r="EB2880" s="49"/>
      <c r="EC2880" s="49"/>
      <c r="ED2880" s="49"/>
      <c r="EE2880" s="49"/>
      <c r="EF2880" s="49"/>
      <c r="EG2880" s="49"/>
      <c r="EH2880" s="49"/>
      <c r="EI2880" s="49"/>
      <c r="EJ2880" s="49"/>
      <c r="EK2880" s="49"/>
      <c r="EL2880" s="49"/>
      <c r="EM2880" s="49"/>
      <c r="EN2880" s="49"/>
      <c r="EO2880" s="49"/>
      <c r="EP2880" s="49"/>
      <c r="EQ2880" s="49"/>
      <c r="ER2880" s="49"/>
      <c r="ES2880" s="49"/>
      <c r="ET2880" s="49"/>
      <c r="EU2880" s="49"/>
      <c r="EV2880" s="49"/>
      <c r="EW2880" s="49"/>
      <c r="EX2880" s="49"/>
      <c r="EY2880" s="49"/>
      <c r="EZ2880" s="49"/>
      <c r="FA2880" s="49"/>
      <c r="FB2880" s="49"/>
      <c r="FC2880" s="49"/>
      <c r="FD2880" s="49"/>
      <c r="FE2880" s="49"/>
      <c r="FF2880" s="49"/>
      <c r="FG2880" s="49"/>
      <c r="FH2880" s="49"/>
      <c r="FI2880" s="49"/>
      <c r="FJ2880" s="49"/>
      <c r="FK2880" s="49"/>
      <c r="FL2880" s="49"/>
      <c r="FM2880" s="49"/>
      <c r="FN2880" s="49"/>
      <c r="FO2880" s="49"/>
      <c r="FP2880" s="49"/>
      <c r="FQ2880" s="49"/>
      <c r="FR2880" s="49"/>
      <c r="FS2880" s="49"/>
      <c r="FT2880" s="49"/>
      <c r="FU2880" s="49"/>
      <c r="FV2880" s="49"/>
      <c r="FW2880" s="49"/>
      <c r="FX2880" s="49"/>
      <c r="FY2880" s="49"/>
      <c r="FZ2880" s="49"/>
      <c r="GA2880" s="49"/>
      <c r="GB2880" s="49"/>
      <c r="GC2880" s="49"/>
      <c r="GD2880" s="49"/>
      <c r="GE2880" s="49"/>
      <c r="GF2880" s="49"/>
      <c r="GG2880" s="49"/>
      <c r="GH2880" s="49"/>
      <c r="GI2880" s="49"/>
      <c r="GJ2880" s="49"/>
      <c r="GK2880" s="49"/>
      <c r="GL2880" s="49"/>
      <c r="GM2880" s="49"/>
      <c r="GN2880" s="49"/>
      <c r="GO2880" s="49"/>
      <c r="GP2880" s="49"/>
      <c r="GQ2880" s="49"/>
      <c r="GR2880" s="49"/>
      <c r="GS2880" s="49"/>
      <c r="GT2880" s="49"/>
      <c r="GU2880" s="49"/>
      <c r="GV2880" s="49"/>
      <c r="GW2880" s="49"/>
      <c r="GX2880" s="49"/>
      <c r="GY2880" s="49"/>
      <c r="GZ2880" s="49"/>
      <c r="HA2880" s="49"/>
      <c r="HB2880" s="49"/>
      <c r="HC2880" s="49"/>
      <c r="HD2880" s="49"/>
      <c r="HE2880" s="49"/>
      <c r="HF2880" s="49"/>
      <c r="HG2880" s="49"/>
      <c r="HH2880" s="49"/>
      <c r="HI2880" s="49"/>
      <c r="HJ2880" s="49"/>
      <c r="HK2880" s="49"/>
      <c r="HL2880" s="49"/>
      <c r="HM2880" s="49"/>
      <c r="HN2880" s="49"/>
      <c r="HO2880" s="49"/>
      <c r="HP2880" s="49"/>
      <c r="HQ2880" s="49"/>
      <c r="HR2880" s="49"/>
      <c r="HS2880" s="49"/>
      <c r="HT2880" s="49"/>
      <c r="HU2880" s="49"/>
      <c r="HV2880" s="49"/>
      <c r="HW2880" s="49"/>
      <c r="HX2880" s="49"/>
      <c r="HY2880" s="49"/>
      <c r="HZ2880" s="49"/>
      <c r="IA2880" s="49"/>
      <c r="IB2880" s="49"/>
      <c r="IC2880" s="49"/>
      <c r="ID2880" s="49"/>
      <c r="IE2880" s="49"/>
      <c r="IF2880" s="49"/>
      <c r="IG2880" s="49"/>
      <c r="IH2880" s="49"/>
      <c r="II2880" s="49"/>
      <c r="IJ2880" s="49"/>
      <c r="IK2880" s="49"/>
      <c r="IL2880" s="49"/>
    </row>
    <row r="2881" spans="1:246" s="37" customFormat="1" ht="14.25" customHeight="1" x14ac:dyDescent="0.4">
      <c r="A2881" s="34" t="e">
        <f>_xlfn.CONCAT(D2881,E2881,G2881,#REF!)</f>
        <v>#REF!</v>
      </c>
      <c r="B2881" s="40">
        <v>748</v>
      </c>
      <c r="C2881" s="40">
        <v>2694</v>
      </c>
      <c r="D2881" s="40">
        <v>185</v>
      </c>
      <c r="E2881" s="41" t="s">
        <v>7531</v>
      </c>
      <c r="F2881" s="42" t="s">
        <v>1820</v>
      </c>
      <c r="G2881" s="41" t="s">
        <v>1770</v>
      </c>
      <c r="H2881" s="41" t="s">
        <v>1821</v>
      </c>
      <c r="I2881" s="41" t="s">
        <v>12</v>
      </c>
      <c r="J2881" s="43">
        <v>100</v>
      </c>
      <c r="K2881" s="44">
        <v>245.6</v>
      </c>
      <c r="L2881" s="45">
        <v>100</v>
      </c>
      <c r="M2881" s="45">
        <v>24560</v>
      </c>
      <c r="N2881" s="46">
        <v>1</v>
      </c>
      <c r="O2881" s="46">
        <v>0</v>
      </c>
      <c r="P2881" s="46">
        <v>1</v>
      </c>
      <c r="Q2881" s="46">
        <v>0</v>
      </c>
      <c r="R2881" s="46">
        <f t="shared" si="403"/>
        <v>2</v>
      </c>
      <c r="S2881" s="85"/>
      <c r="T2881" s="47">
        <f t="shared" si="407"/>
        <v>0</v>
      </c>
      <c r="U2881" s="47" t="str" cm="1">
        <f t="array" aca="1" ref="U2881" ca="1">IF(S2881="", "×", IF(LEFT(S2881,2)="項番", COUNTIFS($D$2:$D$4001, INDIRECT("D" &amp; ROW()-1), $U$2:$U$4001, "〇"), "〇"))</f>
        <v>×</v>
      </c>
      <c r="V2881" s="47" t="str">
        <f t="shared" si="408"/>
        <v>×</v>
      </c>
      <c r="W2881" s="47" t="str">
        <f t="shared" si="409"/>
        <v>×</v>
      </c>
      <c r="X2881" s="48" t="str">
        <f t="shared" ca="1" si="410"/>
        <v/>
      </c>
      <c r="Y2881" s="47">
        <f t="shared" ca="1" si="411"/>
        <v>0</v>
      </c>
      <c r="Z2881" s="47">
        <f t="shared" si="412"/>
        <v>185</v>
      </c>
      <c r="AA2881" s="47" t="str">
        <f t="shared" si="413"/>
        <v/>
      </c>
      <c r="AB2881" s="49"/>
      <c r="AC2881" s="49"/>
      <c r="AD2881" s="49"/>
      <c r="AE2881" s="49"/>
      <c r="AF2881" s="49"/>
      <c r="AG2881" s="49"/>
      <c r="AH2881" s="49"/>
      <c r="AI2881" s="49"/>
      <c r="AJ2881" s="49"/>
      <c r="AK2881" s="49"/>
      <c r="AL2881" s="49"/>
      <c r="AM2881" s="49"/>
      <c r="AN2881" s="49"/>
      <c r="AO2881" s="49"/>
      <c r="AP2881" s="49"/>
      <c r="AQ2881" s="49"/>
      <c r="AR2881" s="49"/>
      <c r="AS2881" s="49"/>
      <c r="AT2881" s="49"/>
      <c r="AU2881" s="49"/>
      <c r="AV2881" s="49"/>
      <c r="AW2881" s="49"/>
      <c r="AX2881" s="49"/>
      <c r="AY2881" s="49"/>
      <c r="AZ2881" s="49"/>
      <c r="BA2881" s="49"/>
      <c r="BB2881" s="49"/>
      <c r="BC2881" s="49"/>
      <c r="BD2881" s="49"/>
      <c r="BE2881" s="49"/>
      <c r="BF2881" s="49"/>
      <c r="BG2881" s="49"/>
      <c r="BH2881" s="49"/>
      <c r="BI2881" s="49"/>
      <c r="BJ2881" s="49"/>
      <c r="BK2881" s="49"/>
      <c r="BL2881" s="49"/>
      <c r="BM2881" s="49"/>
      <c r="BN2881" s="49"/>
      <c r="BO2881" s="49"/>
      <c r="BP2881" s="49"/>
      <c r="BQ2881" s="49"/>
      <c r="BR2881" s="49"/>
      <c r="BS2881" s="49"/>
      <c r="BT2881" s="49"/>
      <c r="BU2881" s="49"/>
      <c r="BV2881" s="49"/>
      <c r="BW2881" s="49"/>
      <c r="BX2881" s="49"/>
      <c r="BY2881" s="49"/>
      <c r="BZ2881" s="49"/>
      <c r="CA2881" s="49"/>
      <c r="CB2881" s="49"/>
      <c r="CC2881" s="49"/>
      <c r="CD2881" s="49"/>
      <c r="CE2881" s="49"/>
      <c r="CF2881" s="49"/>
      <c r="CG2881" s="49"/>
      <c r="CH2881" s="49"/>
      <c r="CI2881" s="49"/>
      <c r="CJ2881" s="49"/>
      <c r="CK2881" s="49"/>
      <c r="CL2881" s="49"/>
      <c r="CM2881" s="49"/>
      <c r="CN2881" s="49"/>
      <c r="CO2881" s="49"/>
      <c r="CP2881" s="49"/>
      <c r="CQ2881" s="49"/>
      <c r="CR2881" s="49"/>
      <c r="CS2881" s="49"/>
      <c r="CT2881" s="49"/>
      <c r="CU2881" s="49"/>
      <c r="CV2881" s="49"/>
      <c r="CW2881" s="49"/>
      <c r="CX2881" s="49"/>
      <c r="CY2881" s="49"/>
      <c r="CZ2881" s="49"/>
      <c r="DA2881" s="49"/>
      <c r="DB2881" s="49"/>
      <c r="DC2881" s="49"/>
      <c r="DD2881" s="49"/>
      <c r="DE2881" s="49"/>
      <c r="DF2881" s="49"/>
      <c r="DG2881" s="49"/>
      <c r="DH2881" s="49"/>
      <c r="DI2881" s="49"/>
      <c r="DJ2881" s="49"/>
      <c r="DK2881" s="49"/>
      <c r="DL2881" s="49"/>
      <c r="DM2881" s="49"/>
      <c r="DN2881" s="49"/>
      <c r="DO2881" s="49"/>
      <c r="DP2881" s="49"/>
      <c r="DQ2881" s="49"/>
      <c r="DR2881" s="49"/>
      <c r="DS2881" s="49"/>
      <c r="DT2881" s="49"/>
      <c r="DU2881" s="49"/>
      <c r="DV2881" s="49"/>
      <c r="DW2881" s="49"/>
      <c r="DX2881" s="49"/>
      <c r="DY2881" s="49"/>
      <c r="DZ2881" s="49"/>
      <c r="EA2881" s="49"/>
      <c r="EB2881" s="49"/>
      <c r="EC2881" s="49"/>
      <c r="ED2881" s="49"/>
      <c r="EE2881" s="49"/>
      <c r="EF2881" s="49"/>
      <c r="EG2881" s="49"/>
      <c r="EH2881" s="49"/>
      <c r="EI2881" s="49"/>
      <c r="EJ2881" s="49"/>
      <c r="EK2881" s="49"/>
      <c r="EL2881" s="49"/>
      <c r="EM2881" s="49"/>
      <c r="EN2881" s="49"/>
      <c r="EO2881" s="49"/>
      <c r="EP2881" s="49"/>
      <c r="EQ2881" s="49"/>
      <c r="ER2881" s="49"/>
      <c r="ES2881" s="49"/>
      <c r="ET2881" s="49"/>
      <c r="EU2881" s="49"/>
      <c r="EV2881" s="49"/>
      <c r="EW2881" s="49"/>
      <c r="EX2881" s="49"/>
      <c r="EY2881" s="49"/>
      <c r="EZ2881" s="49"/>
      <c r="FA2881" s="49"/>
      <c r="FB2881" s="49"/>
      <c r="FC2881" s="49"/>
      <c r="FD2881" s="49"/>
      <c r="FE2881" s="49"/>
      <c r="FF2881" s="49"/>
      <c r="FG2881" s="49"/>
      <c r="FH2881" s="49"/>
      <c r="FI2881" s="49"/>
      <c r="FJ2881" s="49"/>
      <c r="FK2881" s="49"/>
      <c r="FL2881" s="49"/>
      <c r="FM2881" s="49"/>
      <c r="FN2881" s="49"/>
      <c r="FO2881" s="49"/>
      <c r="FP2881" s="49"/>
      <c r="FQ2881" s="49"/>
      <c r="FR2881" s="49"/>
      <c r="FS2881" s="49"/>
      <c r="FT2881" s="49"/>
      <c r="FU2881" s="49"/>
      <c r="FV2881" s="49"/>
      <c r="FW2881" s="49"/>
      <c r="FX2881" s="49"/>
      <c r="FY2881" s="49"/>
      <c r="FZ2881" s="49"/>
      <c r="GA2881" s="49"/>
      <c r="GB2881" s="49"/>
      <c r="GC2881" s="49"/>
      <c r="GD2881" s="49"/>
      <c r="GE2881" s="49"/>
      <c r="GF2881" s="49"/>
      <c r="GG2881" s="49"/>
      <c r="GH2881" s="49"/>
      <c r="GI2881" s="49"/>
      <c r="GJ2881" s="49"/>
      <c r="GK2881" s="49"/>
      <c r="GL2881" s="49"/>
      <c r="GM2881" s="49"/>
      <c r="GN2881" s="49"/>
      <c r="GO2881" s="49"/>
      <c r="GP2881" s="49"/>
      <c r="GQ2881" s="49"/>
      <c r="GR2881" s="49"/>
      <c r="GS2881" s="49"/>
      <c r="GT2881" s="49"/>
      <c r="GU2881" s="49"/>
      <c r="GV2881" s="49"/>
      <c r="GW2881" s="49"/>
      <c r="GX2881" s="49"/>
      <c r="GY2881" s="49"/>
      <c r="GZ2881" s="49"/>
      <c r="HA2881" s="49"/>
      <c r="HB2881" s="49"/>
      <c r="HC2881" s="49"/>
      <c r="HD2881" s="49"/>
      <c r="HE2881" s="49"/>
      <c r="HF2881" s="49"/>
      <c r="HG2881" s="49"/>
      <c r="HH2881" s="49"/>
      <c r="HI2881" s="49"/>
      <c r="HJ2881" s="49"/>
      <c r="HK2881" s="49"/>
      <c r="HL2881" s="49"/>
      <c r="HM2881" s="49"/>
      <c r="HN2881" s="49"/>
      <c r="HO2881" s="49"/>
      <c r="HP2881" s="49"/>
      <c r="HQ2881" s="49"/>
      <c r="HR2881" s="49"/>
      <c r="HS2881" s="49"/>
      <c r="HT2881" s="49"/>
      <c r="HU2881" s="49"/>
      <c r="HV2881" s="49"/>
      <c r="HW2881" s="49"/>
      <c r="HX2881" s="49"/>
      <c r="HY2881" s="49"/>
      <c r="HZ2881" s="49"/>
      <c r="IA2881" s="49"/>
      <c r="IB2881" s="49"/>
      <c r="IC2881" s="49"/>
      <c r="ID2881" s="49"/>
      <c r="IE2881" s="49"/>
      <c r="IF2881" s="49"/>
      <c r="IG2881" s="49"/>
      <c r="IH2881" s="49"/>
      <c r="II2881" s="49"/>
      <c r="IJ2881" s="49"/>
      <c r="IK2881" s="49"/>
      <c r="IL2881" s="49"/>
    </row>
    <row r="2882" spans="1:246" s="17" customFormat="1" ht="14.25" customHeight="1" x14ac:dyDescent="0.4">
      <c r="A2882" s="34" t="e">
        <f>_xlfn.CONCAT(D2882,E2882,G2882,#REF!)</f>
        <v>#REF!</v>
      </c>
      <c r="B2882" s="40">
        <v>780</v>
      </c>
      <c r="C2882" s="40">
        <v>2695</v>
      </c>
      <c r="D2882" s="40">
        <v>185</v>
      </c>
      <c r="E2882" s="41" t="s">
        <v>7531</v>
      </c>
      <c r="F2882" s="42" t="s">
        <v>1888</v>
      </c>
      <c r="G2882" s="41" t="s">
        <v>1770</v>
      </c>
      <c r="H2882" s="41" t="s">
        <v>1889</v>
      </c>
      <c r="I2882" s="41" t="s">
        <v>12</v>
      </c>
      <c r="J2882" s="43">
        <v>100</v>
      </c>
      <c r="K2882" s="44">
        <v>121.4</v>
      </c>
      <c r="L2882" s="45">
        <v>100</v>
      </c>
      <c r="M2882" s="45">
        <v>12140</v>
      </c>
      <c r="N2882" s="46">
        <v>2</v>
      </c>
      <c r="O2882" s="46">
        <v>0</v>
      </c>
      <c r="P2882" s="46">
        <v>0</v>
      </c>
      <c r="Q2882" s="46">
        <v>0</v>
      </c>
      <c r="R2882" s="46">
        <f>SUM(N2882:Q2882)</f>
        <v>2</v>
      </c>
      <c r="S2882" s="85"/>
      <c r="T2882" s="47">
        <f t="shared" si="407"/>
        <v>0</v>
      </c>
      <c r="U2882" s="47" t="str" cm="1">
        <f t="array" aca="1" ref="U2882" ca="1">IF(S2882="", "×", IF(LEFT(S2882,2)="項番", COUNTIFS($D$2:$D$4001, INDIRECT("D" &amp; ROW()-1), $U$2:$U$4001, "〇"), "〇"))</f>
        <v>×</v>
      </c>
      <c r="V2882" s="47" t="str">
        <f t="shared" si="408"/>
        <v>×</v>
      </c>
      <c r="W2882" s="47" t="str">
        <f t="shared" si="409"/>
        <v>×</v>
      </c>
      <c r="X2882" s="48" t="str">
        <f t="shared" ca="1" si="410"/>
        <v/>
      </c>
      <c r="Y2882" s="47">
        <f t="shared" ca="1" si="411"/>
        <v>0</v>
      </c>
      <c r="Z2882" s="47">
        <f t="shared" si="412"/>
        <v>185</v>
      </c>
      <c r="AA2882" s="47" t="str">
        <f t="shared" si="413"/>
        <v/>
      </c>
    </row>
    <row r="2883" spans="1:246" s="17" customFormat="1" ht="14.25" customHeight="1" x14ac:dyDescent="0.4">
      <c r="A2883" s="34" t="e">
        <f>_xlfn.CONCAT(D2883,E2883,G2883,#REF!)</f>
        <v>#REF!</v>
      </c>
      <c r="B2883" s="40">
        <v>781</v>
      </c>
      <c r="C2883" s="40">
        <v>2696</v>
      </c>
      <c r="D2883" s="40">
        <v>185</v>
      </c>
      <c r="E2883" s="41" t="s">
        <v>7531</v>
      </c>
      <c r="F2883" s="42" t="s">
        <v>1890</v>
      </c>
      <c r="G2883" s="41" t="s">
        <v>1770</v>
      </c>
      <c r="H2883" s="41" t="s">
        <v>1891</v>
      </c>
      <c r="I2883" s="41" t="s">
        <v>556</v>
      </c>
      <c r="J2883" s="43">
        <v>20</v>
      </c>
      <c r="K2883" s="44">
        <v>433.7</v>
      </c>
      <c r="L2883" s="45">
        <v>20</v>
      </c>
      <c r="M2883" s="45">
        <v>8674</v>
      </c>
      <c r="N2883" s="46">
        <v>1</v>
      </c>
      <c r="O2883" s="46">
        <v>0</v>
      </c>
      <c r="P2883" s="46">
        <v>0</v>
      </c>
      <c r="Q2883" s="46">
        <v>0</v>
      </c>
      <c r="R2883" s="46">
        <f>SUM(N2883:Q2883)</f>
        <v>1</v>
      </c>
      <c r="S2883" s="85"/>
      <c r="T2883" s="47">
        <f t="shared" si="407"/>
        <v>0</v>
      </c>
      <c r="U2883" s="47" t="str" cm="1">
        <f t="array" aca="1" ref="U2883" ca="1">IF(S2883="", "×", IF(LEFT(S2883,2)="項番", COUNTIFS($D$2:$D$4001, INDIRECT("D" &amp; ROW()-1), $U$2:$U$4001, "〇"), "〇"))</f>
        <v>×</v>
      </c>
      <c r="V2883" s="47" t="str">
        <f t="shared" si="408"/>
        <v>×</v>
      </c>
      <c r="W2883" s="47" t="str">
        <f t="shared" si="409"/>
        <v>×</v>
      </c>
      <c r="X2883" s="48" t="str">
        <f t="shared" ca="1" si="410"/>
        <v/>
      </c>
      <c r="Y2883" s="47">
        <f t="shared" ca="1" si="411"/>
        <v>0</v>
      </c>
      <c r="Z2883" s="47">
        <f t="shared" si="412"/>
        <v>185</v>
      </c>
      <c r="AA2883" s="47" t="str">
        <f t="shared" si="413"/>
        <v/>
      </c>
    </row>
    <row r="2884" spans="1:246" s="17" customFormat="1" ht="14.25" customHeight="1" x14ac:dyDescent="0.4">
      <c r="A2884" s="34" t="e">
        <f>_xlfn.CONCAT(D2884,E2884,G2884,#REF!)</f>
        <v>#REF!</v>
      </c>
      <c r="B2884" s="40">
        <v>782</v>
      </c>
      <c r="C2884" s="40">
        <v>2697</v>
      </c>
      <c r="D2884" s="40">
        <v>185</v>
      </c>
      <c r="E2884" s="41" t="s">
        <v>7531</v>
      </c>
      <c r="F2884" s="42" t="s">
        <v>1892</v>
      </c>
      <c r="G2884" s="41" t="s">
        <v>1770</v>
      </c>
      <c r="H2884" s="41" t="s">
        <v>1893</v>
      </c>
      <c r="I2884" s="41" t="s">
        <v>12</v>
      </c>
      <c r="J2884" s="43">
        <v>100</v>
      </c>
      <c r="K2884" s="44">
        <v>433.7</v>
      </c>
      <c r="L2884" s="45">
        <v>100</v>
      </c>
      <c r="M2884" s="45">
        <v>43370</v>
      </c>
      <c r="N2884" s="46">
        <v>1</v>
      </c>
      <c r="O2884" s="46">
        <v>0</v>
      </c>
      <c r="P2884" s="46">
        <v>0</v>
      </c>
      <c r="Q2884" s="46">
        <v>0</v>
      </c>
      <c r="R2884" s="46">
        <f>SUM(N2884:Q2884)</f>
        <v>1</v>
      </c>
      <c r="S2884" s="85"/>
      <c r="T2884" s="47">
        <f t="shared" si="407"/>
        <v>0</v>
      </c>
      <c r="U2884" s="47" t="str" cm="1">
        <f t="array" aca="1" ref="U2884" ca="1">IF(S2884="", "×", IF(LEFT(S2884,2)="項番", COUNTIFS($D$2:$D$4001, INDIRECT("D" &amp; ROW()-1), $U$2:$U$4001, "〇"), "〇"))</f>
        <v>×</v>
      </c>
      <c r="V2884" s="47" t="str">
        <f t="shared" si="408"/>
        <v>×</v>
      </c>
      <c r="W2884" s="47" t="str">
        <f t="shared" si="409"/>
        <v>×</v>
      </c>
      <c r="X2884" s="48" t="str">
        <f t="shared" ca="1" si="410"/>
        <v/>
      </c>
      <c r="Y2884" s="47">
        <f t="shared" ca="1" si="411"/>
        <v>0</v>
      </c>
      <c r="Z2884" s="47">
        <f t="shared" si="412"/>
        <v>185</v>
      </c>
      <c r="AA2884" s="47" t="str">
        <f t="shared" si="413"/>
        <v/>
      </c>
    </row>
    <row r="2885" spans="1:246" s="17" customFormat="1" ht="14.25" customHeight="1" x14ac:dyDescent="0.4">
      <c r="A2885" s="34" t="e">
        <f>_xlfn.CONCAT(D2885,E2885,G2885,#REF!)</f>
        <v>#REF!</v>
      </c>
      <c r="B2885" s="40">
        <v>789</v>
      </c>
      <c r="C2885" s="40">
        <v>2698</v>
      </c>
      <c r="D2885" s="40">
        <v>185</v>
      </c>
      <c r="E2885" s="41" t="s">
        <v>7531</v>
      </c>
      <c r="F2885" s="42" t="s">
        <v>1907</v>
      </c>
      <c r="G2885" s="41" t="s">
        <v>1770</v>
      </c>
      <c r="H2885" s="41" t="s">
        <v>1908</v>
      </c>
      <c r="I2885" s="41" t="s">
        <v>132</v>
      </c>
      <c r="J2885" s="43">
        <v>5</v>
      </c>
      <c r="K2885" s="44">
        <v>1371</v>
      </c>
      <c r="L2885" s="45">
        <v>5</v>
      </c>
      <c r="M2885" s="45">
        <v>6855</v>
      </c>
      <c r="N2885" s="46">
        <v>0</v>
      </c>
      <c r="O2885" s="46">
        <v>0</v>
      </c>
      <c r="P2885" s="46">
        <v>60</v>
      </c>
      <c r="Q2885" s="46">
        <v>0</v>
      </c>
      <c r="R2885" s="46">
        <f>SUM(N2885:Q2885)</f>
        <v>60</v>
      </c>
      <c r="S2885" s="85"/>
      <c r="T2885" s="47">
        <f t="shared" ref="T2885:T2948" si="415">IF(C2885="",SUMIF(D:D,D2884,T:T),R2885*S2885)</f>
        <v>0</v>
      </c>
      <c r="U2885" s="47" t="str" cm="1">
        <f t="array" aca="1" ref="U2885" ca="1">IF(S2885="", "×", IF(LEFT(S2885,2)="項番", COUNTIFS($D$2:$D$4001, INDIRECT("D" &amp; ROW()-1), $U$2:$U$4001, "〇"), "〇"))</f>
        <v>×</v>
      </c>
      <c r="V2885" s="47" t="str">
        <f t="shared" ref="V2885:V2948" si="416">IF(LEFT(S2885,2)="項番","",IF(S2885&gt;=1,"〇","×"))</f>
        <v>×</v>
      </c>
      <c r="W2885" s="47" t="str">
        <f t="shared" ref="W2885:W2948" si="417">IF(LEFT(S2885,2)="項番","",IF(ISNUMBER(S2885),IF(INT(S2885)=S2885,"〇","×"),"×"))</f>
        <v>×</v>
      </c>
      <c r="X2885" s="48" t="str">
        <f t="shared" ref="X2885:X2948" ca="1" si="418">IF(LEFT(S2885,2)="項番",IF(U2885=0,"",IF(COUNTIF(D:D,Z2885)=U2885,"","この項番で見積単価（税別）が入力されていない品目があります")),IF(U2885="〇",IF(OR(V2885="×",W2885="×"),"←見積単価（税別）欄には、1以上の整数を入力してください",""),""))</f>
        <v/>
      </c>
      <c r="Y2885" s="47">
        <f t="shared" ref="Y2885:Y2948" ca="1" si="419">IF(X2885="",0,1)</f>
        <v>0</v>
      </c>
      <c r="Z2885" s="47">
        <f t="shared" ref="Z2885:Z2948" si="420">IF(D2885="",D2884,D2885)</f>
        <v>185</v>
      </c>
      <c r="AA2885" s="47" t="str">
        <f t="shared" ref="AA2885:AA2948" si="421">IF(C2885&lt;&gt;"","","【注意】：項番集計行（項番〇計）は、一つ上のNOにする)")</f>
        <v/>
      </c>
    </row>
    <row r="2886" spans="1:246" s="66" customFormat="1" ht="14.25" customHeight="1" x14ac:dyDescent="0.4">
      <c r="A2886" s="34" t="e">
        <f>_xlfn.CONCAT(D2886,E2886,G2886,#REF!)</f>
        <v>#REF!</v>
      </c>
      <c r="B2886" s="40">
        <v>765</v>
      </c>
      <c r="C2886" s="40">
        <v>2699</v>
      </c>
      <c r="D2886" s="40">
        <v>185</v>
      </c>
      <c r="E2886" s="41" t="s">
        <v>7531</v>
      </c>
      <c r="F2886" s="42" t="s">
        <v>1855</v>
      </c>
      <c r="G2886" s="41" t="s">
        <v>1770</v>
      </c>
      <c r="H2886" s="41" t="s">
        <v>1856</v>
      </c>
      <c r="I2886" s="41" t="s">
        <v>13</v>
      </c>
      <c r="J2886" s="43">
        <v>10</v>
      </c>
      <c r="K2886" s="44">
        <v>305</v>
      </c>
      <c r="L2886" s="45">
        <v>10</v>
      </c>
      <c r="M2886" s="45">
        <v>3050</v>
      </c>
      <c r="N2886" s="46">
        <v>0</v>
      </c>
      <c r="O2886" s="46">
        <v>12</v>
      </c>
      <c r="P2886" s="46">
        <v>240</v>
      </c>
      <c r="Q2886" s="46">
        <v>0</v>
      </c>
      <c r="R2886" s="46">
        <f t="shared" si="403"/>
        <v>252</v>
      </c>
      <c r="S2886" s="85"/>
      <c r="T2886" s="47">
        <f t="shared" si="415"/>
        <v>0</v>
      </c>
      <c r="U2886" s="47" t="str" cm="1">
        <f t="array" aca="1" ref="U2886" ca="1">IF(S2886="", "×", IF(LEFT(S2886,2)="項番", COUNTIFS($D$2:$D$4001, INDIRECT("D" &amp; ROW()-1), $U$2:$U$4001, "〇"), "〇"))</f>
        <v>×</v>
      </c>
      <c r="V2886" s="47" t="str">
        <f t="shared" si="416"/>
        <v>×</v>
      </c>
      <c r="W2886" s="47" t="str">
        <f t="shared" si="417"/>
        <v>×</v>
      </c>
      <c r="X2886" s="48" t="str">
        <f t="shared" ca="1" si="418"/>
        <v/>
      </c>
      <c r="Y2886" s="47">
        <f t="shared" ca="1" si="419"/>
        <v>0</v>
      </c>
      <c r="Z2886" s="47">
        <f t="shared" si="420"/>
        <v>185</v>
      </c>
      <c r="AA2886" s="47" t="str">
        <f t="shared" si="421"/>
        <v/>
      </c>
      <c r="AB2886" s="65"/>
      <c r="AC2886" s="65"/>
      <c r="AD2886" s="65"/>
      <c r="AE2886" s="65"/>
      <c r="AF2886" s="65"/>
      <c r="AG2886" s="65"/>
      <c r="AH2886" s="65"/>
      <c r="AI2886" s="65"/>
      <c r="AJ2886" s="65"/>
      <c r="AK2886" s="65"/>
      <c r="AL2886" s="65"/>
      <c r="AM2886" s="65"/>
      <c r="AN2886" s="65"/>
      <c r="AO2886" s="65"/>
      <c r="AP2886" s="65"/>
      <c r="AQ2886" s="65"/>
      <c r="AR2886" s="65"/>
      <c r="AS2886" s="65"/>
      <c r="AT2886" s="65"/>
      <c r="AU2886" s="65"/>
      <c r="AV2886" s="65"/>
      <c r="AW2886" s="65"/>
      <c r="AX2886" s="65"/>
      <c r="AY2886" s="65"/>
      <c r="AZ2886" s="65"/>
      <c r="BA2886" s="65"/>
      <c r="BB2886" s="65"/>
      <c r="BC2886" s="65"/>
      <c r="BD2886" s="65"/>
      <c r="BE2886" s="65"/>
      <c r="BF2886" s="65"/>
      <c r="BG2886" s="65"/>
      <c r="BH2886" s="65"/>
      <c r="BI2886" s="65"/>
      <c r="BJ2886" s="65"/>
      <c r="BK2886" s="65"/>
      <c r="BL2886" s="65"/>
      <c r="BM2886" s="65"/>
      <c r="BN2886" s="65"/>
      <c r="BO2886" s="65"/>
      <c r="BP2886" s="65"/>
      <c r="BQ2886" s="65"/>
      <c r="BR2886" s="65"/>
      <c r="BS2886" s="65"/>
      <c r="BT2886" s="65"/>
      <c r="BU2886" s="65"/>
      <c r="BV2886" s="65"/>
      <c r="BW2886" s="65"/>
      <c r="BX2886" s="65"/>
      <c r="BY2886" s="65"/>
      <c r="BZ2886" s="65"/>
      <c r="CA2886" s="65"/>
      <c r="CB2886" s="65"/>
      <c r="CC2886" s="65"/>
      <c r="CD2886" s="65"/>
      <c r="CE2886" s="65"/>
      <c r="CF2886" s="65"/>
      <c r="CG2886" s="65"/>
      <c r="CH2886" s="65"/>
      <c r="CI2886" s="65"/>
      <c r="CJ2886" s="65"/>
      <c r="CK2886" s="65"/>
      <c r="CL2886" s="65"/>
      <c r="CM2886" s="65"/>
      <c r="CN2886" s="65"/>
      <c r="CO2886" s="65"/>
      <c r="CP2886" s="65"/>
      <c r="CQ2886" s="65"/>
      <c r="CR2886" s="65"/>
      <c r="CS2886" s="65"/>
      <c r="CT2886" s="65"/>
      <c r="CU2886" s="65"/>
      <c r="CV2886" s="65"/>
      <c r="CW2886" s="65"/>
      <c r="CX2886" s="65"/>
      <c r="CY2886" s="65"/>
      <c r="CZ2886" s="65"/>
      <c r="DA2886" s="65"/>
      <c r="DB2886" s="65"/>
      <c r="DC2886" s="65"/>
      <c r="DD2886" s="65"/>
      <c r="DE2886" s="65"/>
      <c r="DF2886" s="65"/>
      <c r="DG2886" s="65"/>
      <c r="DH2886" s="65"/>
      <c r="DI2886" s="65"/>
      <c r="DJ2886" s="65"/>
      <c r="DK2886" s="65"/>
      <c r="DL2886" s="65"/>
      <c r="DM2886" s="65"/>
      <c r="DN2886" s="65"/>
      <c r="DO2886" s="65"/>
      <c r="DP2886" s="65"/>
      <c r="DQ2886" s="65"/>
      <c r="DR2886" s="65"/>
      <c r="DS2886" s="65"/>
      <c r="DT2886" s="65"/>
      <c r="DU2886" s="65"/>
      <c r="DV2886" s="65"/>
      <c r="DW2886" s="65"/>
      <c r="DX2886" s="65"/>
      <c r="DY2886" s="65"/>
      <c r="DZ2886" s="65"/>
      <c r="EA2886" s="65"/>
      <c r="EB2886" s="65"/>
      <c r="EC2886" s="65"/>
      <c r="ED2886" s="65"/>
      <c r="EE2886" s="65"/>
      <c r="EF2886" s="65"/>
      <c r="EG2886" s="65"/>
      <c r="EH2886" s="65"/>
      <c r="EI2886" s="65"/>
      <c r="EJ2886" s="65"/>
      <c r="EK2886" s="65"/>
      <c r="EL2886" s="65"/>
      <c r="EM2886" s="65"/>
      <c r="EN2886" s="65"/>
      <c r="EO2886" s="65"/>
      <c r="EP2886" s="65"/>
      <c r="EQ2886" s="65"/>
      <c r="ER2886" s="65"/>
      <c r="ES2886" s="65"/>
      <c r="ET2886" s="65"/>
      <c r="EU2886" s="65"/>
      <c r="EV2886" s="65"/>
      <c r="EW2886" s="65"/>
      <c r="EX2886" s="65"/>
      <c r="EY2886" s="65"/>
      <c r="EZ2886" s="65"/>
      <c r="FA2886" s="65"/>
      <c r="FB2886" s="65"/>
      <c r="FC2886" s="65"/>
      <c r="FD2886" s="65"/>
      <c r="FE2886" s="65"/>
      <c r="FF2886" s="65"/>
      <c r="FG2886" s="65"/>
      <c r="FH2886" s="65"/>
      <c r="FI2886" s="65"/>
      <c r="FJ2886" s="65"/>
      <c r="FK2886" s="65"/>
      <c r="FL2886" s="65"/>
      <c r="FM2886" s="65"/>
      <c r="FN2886" s="65"/>
      <c r="FO2886" s="65"/>
      <c r="FP2886" s="65"/>
      <c r="FQ2886" s="65"/>
      <c r="FR2886" s="65"/>
      <c r="FS2886" s="65"/>
      <c r="FT2886" s="65"/>
      <c r="FU2886" s="65"/>
      <c r="FV2886" s="65"/>
      <c r="FW2886" s="65"/>
      <c r="FX2886" s="65"/>
      <c r="FY2886" s="65"/>
      <c r="FZ2886" s="65"/>
      <c r="GA2886" s="65"/>
      <c r="GB2886" s="65"/>
      <c r="GC2886" s="65"/>
      <c r="GD2886" s="65"/>
      <c r="GE2886" s="65"/>
      <c r="GF2886" s="65"/>
      <c r="GG2886" s="65"/>
      <c r="GH2886" s="65"/>
      <c r="GI2886" s="65"/>
      <c r="GJ2886" s="65"/>
      <c r="GK2886" s="65"/>
      <c r="GL2886" s="65"/>
      <c r="GM2886" s="65"/>
      <c r="GN2886" s="65"/>
      <c r="GO2886" s="65"/>
      <c r="GP2886" s="65"/>
      <c r="GQ2886" s="65"/>
      <c r="GR2886" s="65"/>
      <c r="GS2886" s="65"/>
      <c r="GT2886" s="65"/>
      <c r="GU2886" s="65"/>
      <c r="GV2886" s="65"/>
      <c r="GW2886" s="65"/>
      <c r="GX2886" s="65"/>
      <c r="GY2886" s="65"/>
      <c r="GZ2886" s="65"/>
      <c r="HA2886" s="65"/>
      <c r="HB2886" s="65"/>
      <c r="HC2886" s="65"/>
      <c r="HD2886" s="65"/>
      <c r="HE2886" s="65"/>
      <c r="HF2886" s="65"/>
      <c r="HG2886" s="65"/>
      <c r="HH2886" s="65"/>
      <c r="HI2886" s="65"/>
      <c r="HJ2886" s="65"/>
      <c r="HK2886" s="65"/>
      <c r="HL2886" s="65"/>
      <c r="HM2886" s="65"/>
      <c r="HN2886" s="65"/>
      <c r="HO2886" s="65"/>
      <c r="HP2886" s="65"/>
      <c r="HQ2886" s="65"/>
      <c r="HR2886" s="65"/>
      <c r="HS2886" s="65"/>
      <c r="HT2886" s="65"/>
      <c r="HU2886" s="65"/>
      <c r="HV2886" s="65"/>
      <c r="HW2886" s="65"/>
      <c r="HX2886" s="65"/>
      <c r="HY2886" s="65"/>
      <c r="HZ2886" s="65"/>
      <c r="IA2886" s="65"/>
      <c r="IB2886" s="65"/>
      <c r="IC2886" s="65"/>
      <c r="ID2886" s="65"/>
      <c r="IE2886" s="65"/>
      <c r="IF2886" s="65"/>
      <c r="IG2886" s="65"/>
      <c r="IH2886" s="65"/>
      <c r="II2886" s="65"/>
      <c r="IJ2886" s="65"/>
      <c r="IK2886" s="65"/>
      <c r="IL2886" s="65"/>
    </row>
    <row r="2887" spans="1:246" s="37" customFormat="1" ht="14.25" customHeight="1" x14ac:dyDescent="0.4">
      <c r="A2887" s="34" t="e">
        <f>_xlfn.CONCAT(D2887,E2887,G2887,#REF!)</f>
        <v>#REF!</v>
      </c>
      <c r="B2887" s="40">
        <v>770</v>
      </c>
      <c r="C2887" s="40">
        <v>2700</v>
      </c>
      <c r="D2887" s="40">
        <v>185</v>
      </c>
      <c r="E2887" s="41" t="s">
        <v>7531</v>
      </c>
      <c r="F2887" s="42" t="s">
        <v>1865</v>
      </c>
      <c r="G2887" s="41" t="s">
        <v>1770</v>
      </c>
      <c r="H2887" s="41" t="s">
        <v>1866</v>
      </c>
      <c r="I2887" s="41" t="s">
        <v>1417</v>
      </c>
      <c r="J2887" s="43">
        <v>30</v>
      </c>
      <c r="K2887" s="44">
        <v>53.8</v>
      </c>
      <c r="L2887" s="45">
        <v>30</v>
      </c>
      <c r="M2887" s="45">
        <v>1614</v>
      </c>
      <c r="N2887" s="46">
        <v>5</v>
      </c>
      <c r="O2887" s="46">
        <v>60</v>
      </c>
      <c r="P2887" s="46">
        <v>0</v>
      </c>
      <c r="Q2887" s="46">
        <v>0</v>
      </c>
      <c r="R2887" s="46">
        <f t="shared" si="403"/>
        <v>65</v>
      </c>
      <c r="S2887" s="85"/>
      <c r="T2887" s="47">
        <f t="shared" si="415"/>
        <v>0</v>
      </c>
      <c r="U2887" s="47" t="str" cm="1">
        <f t="array" aca="1" ref="U2887" ca="1">IF(S2887="", "×", IF(LEFT(S2887,2)="項番", COUNTIFS($D$2:$D$4001, INDIRECT("D" &amp; ROW()-1), $U$2:$U$4001, "〇"), "〇"))</f>
        <v>×</v>
      </c>
      <c r="V2887" s="47" t="str">
        <f t="shared" si="416"/>
        <v>×</v>
      </c>
      <c r="W2887" s="47" t="str">
        <f t="shared" si="417"/>
        <v>×</v>
      </c>
      <c r="X2887" s="48" t="str">
        <f t="shared" ca="1" si="418"/>
        <v/>
      </c>
      <c r="Y2887" s="47">
        <f t="shared" ca="1" si="419"/>
        <v>0</v>
      </c>
      <c r="Z2887" s="47">
        <f t="shared" si="420"/>
        <v>185</v>
      </c>
      <c r="AA2887" s="47" t="str">
        <f t="shared" si="421"/>
        <v/>
      </c>
      <c r="AB2887" s="49"/>
      <c r="AC2887" s="49"/>
      <c r="AD2887" s="49"/>
      <c r="AE2887" s="49"/>
      <c r="AF2887" s="49"/>
      <c r="AG2887" s="49"/>
      <c r="AH2887" s="49"/>
      <c r="AI2887" s="49"/>
      <c r="AJ2887" s="49"/>
      <c r="AK2887" s="49"/>
      <c r="AL2887" s="49"/>
      <c r="AM2887" s="49"/>
      <c r="AN2887" s="49"/>
      <c r="AO2887" s="49"/>
      <c r="AP2887" s="49"/>
      <c r="AQ2887" s="49"/>
      <c r="AR2887" s="49"/>
      <c r="AS2887" s="49"/>
      <c r="AT2887" s="49"/>
      <c r="AU2887" s="49"/>
      <c r="AV2887" s="49"/>
      <c r="AW2887" s="49"/>
      <c r="AX2887" s="49"/>
      <c r="AY2887" s="49"/>
      <c r="AZ2887" s="49"/>
      <c r="BA2887" s="49"/>
      <c r="BB2887" s="49"/>
      <c r="BC2887" s="49"/>
      <c r="BD2887" s="49"/>
      <c r="BE2887" s="49"/>
      <c r="BF2887" s="49"/>
      <c r="BG2887" s="49"/>
      <c r="BH2887" s="49"/>
      <c r="BI2887" s="49"/>
      <c r="BJ2887" s="49"/>
      <c r="BK2887" s="49"/>
      <c r="BL2887" s="49"/>
      <c r="BM2887" s="49"/>
      <c r="BN2887" s="49"/>
      <c r="BO2887" s="49"/>
      <c r="BP2887" s="49"/>
      <c r="BQ2887" s="49"/>
      <c r="BR2887" s="49"/>
      <c r="BS2887" s="49"/>
      <c r="BT2887" s="49"/>
      <c r="BU2887" s="49"/>
      <c r="BV2887" s="49"/>
      <c r="BW2887" s="49"/>
      <c r="BX2887" s="49"/>
      <c r="BY2887" s="49"/>
      <c r="BZ2887" s="49"/>
      <c r="CA2887" s="49"/>
      <c r="CB2887" s="49"/>
      <c r="CC2887" s="49"/>
      <c r="CD2887" s="49"/>
      <c r="CE2887" s="49"/>
      <c r="CF2887" s="49"/>
      <c r="CG2887" s="49"/>
      <c r="CH2887" s="49"/>
      <c r="CI2887" s="49"/>
      <c r="CJ2887" s="49"/>
      <c r="CK2887" s="49"/>
      <c r="CL2887" s="49"/>
      <c r="CM2887" s="49"/>
      <c r="CN2887" s="49"/>
      <c r="CO2887" s="49"/>
      <c r="CP2887" s="49"/>
      <c r="CQ2887" s="49"/>
      <c r="CR2887" s="49"/>
      <c r="CS2887" s="49"/>
      <c r="CT2887" s="49"/>
      <c r="CU2887" s="49"/>
      <c r="CV2887" s="49"/>
      <c r="CW2887" s="49"/>
      <c r="CX2887" s="49"/>
      <c r="CY2887" s="49"/>
      <c r="CZ2887" s="49"/>
      <c r="DA2887" s="49"/>
      <c r="DB2887" s="49"/>
      <c r="DC2887" s="49"/>
      <c r="DD2887" s="49"/>
      <c r="DE2887" s="49"/>
      <c r="DF2887" s="49"/>
      <c r="DG2887" s="49"/>
      <c r="DH2887" s="49"/>
      <c r="DI2887" s="49"/>
      <c r="DJ2887" s="49"/>
      <c r="DK2887" s="49"/>
      <c r="DL2887" s="49"/>
      <c r="DM2887" s="49"/>
      <c r="DN2887" s="49"/>
      <c r="DO2887" s="49"/>
      <c r="DP2887" s="49"/>
      <c r="DQ2887" s="49"/>
      <c r="DR2887" s="49"/>
      <c r="DS2887" s="49"/>
      <c r="DT2887" s="49"/>
      <c r="DU2887" s="49"/>
      <c r="DV2887" s="49"/>
      <c r="DW2887" s="49"/>
      <c r="DX2887" s="49"/>
      <c r="DY2887" s="49"/>
      <c r="DZ2887" s="49"/>
      <c r="EA2887" s="49"/>
      <c r="EB2887" s="49"/>
      <c r="EC2887" s="49"/>
      <c r="ED2887" s="49"/>
      <c r="EE2887" s="49"/>
      <c r="EF2887" s="49"/>
      <c r="EG2887" s="49"/>
      <c r="EH2887" s="49"/>
      <c r="EI2887" s="49"/>
      <c r="EJ2887" s="49"/>
      <c r="EK2887" s="49"/>
      <c r="EL2887" s="49"/>
      <c r="EM2887" s="49"/>
      <c r="EN2887" s="49"/>
      <c r="EO2887" s="49"/>
      <c r="EP2887" s="49"/>
      <c r="EQ2887" s="49"/>
      <c r="ER2887" s="49"/>
      <c r="ES2887" s="49"/>
      <c r="ET2887" s="49"/>
      <c r="EU2887" s="49"/>
      <c r="EV2887" s="49"/>
      <c r="EW2887" s="49"/>
      <c r="EX2887" s="49"/>
      <c r="EY2887" s="49"/>
      <c r="EZ2887" s="49"/>
      <c r="FA2887" s="49"/>
      <c r="FB2887" s="49"/>
      <c r="FC2887" s="49"/>
      <c r="FD2887" s="49"/>
      <c r="FE2887" s="49"/>
      <c r="FF2887" s="49"/>
      <c r="FG2887" s="49"/>
      <c r="FH2887" s="49"/>
      <c r="FI2887" s="49"/>
      <c r="FJ2887" s="49"/>
      <c r="FK2887" s="49"/>
      <c r="FL2887" s="49"/>
      <c r="FM2887" s="49"/>
      <c r="FN2887" s="49"/>
      <c r="FO2887" s="49"/>
      <c r="FP2887" s="49"/>
      <c r="FQ2887" s="49"/>
      <c r="FR2887" s="49"/>
      <c r="FS2887" s="49"/>
      <c r="FT2887" s="49"/>
      <c r="FU2887" s="49"/>
      <c r="FV2887" s="49"/>
      <c r="FW2887" s="49"/>
      <c r="FX2887" s="49"/>
      <c r="FY2887" s="49"/>
      <c r="FZ2887" s="49"/>
      <c r="GA2887" s="49"/>
      <c r="GB2887" s="49"/>
      <c r="GC2887" s="49"/>
      <c r="GD2887" s="49"/>
      <c r="GE2887" s="49"/>
      <c r="GF2887" s="49"/>
      <c r="GG2887" s="49"/>
      <c r="GH2887" s="49"/>
      <c r="GI2887" s="49"/>
      <c r="GJ2887" s="49"/>
      <c r="GK2887" s="49"/>
      <c r="GL2887" s="49"/>
      <c r="GM2887" s="49"/>
      <c r="GN2887" s="49"/>
      <c r="GO2887" s="49"/>
      <c r="GP2887" s="49"/>
      <c r="GQ2887" s="49"/>
      <c r="GR2887" s="49"/>
      <c r="GS2887" s="49"/>
      <c r="GT2887" s="49"/>
      <c r="GU2887" s="49"/>
      <c r="GV2887" s="49"/>
      <c r="GW2887" s="49"/>
      <c r="GX2887" s="49"/>
      <c r="GY2887" s="49"/>
      <c r="GZ2887" s="49"/>
      <c r="HA2887" s="49"/>
      <c r="HB2887" s="49"/>
      <c r="HC2887" s="49"/>
      <c r="HD2887" s="49"/>
      <c r="HE2887" s="49"/>
      <c r="HF2887" s="49"/>
      <c r="HG2887" s="49"/>
      <c r="HH2887" s="49"/>
      <c r="HI2887" s="49"/>
      <c r="HJ2887" s="49"/>
      <c r="HK2887" s="49"/>
      <c r="HL2887" s="49"/>
      <c r="HM2887" s="49"/>
      <c r="HN2887" s="49"/>
      <c r="HO2887" s="49"/>
      <c r="HP2887" s="49"/>
      <c r="HQ2887" s="49"/>
      <c r="HR2887" s="49"/>
      <c r="HS2887" s="49"/>
      <c r="HT2887" s="49"/>
      <c r="HU2887" s="49"/>
      <c r="HV2887" s="49"/>
      <c r="HW2887" s="49"/>
      <c r="HX2887" s="49"/>
      <c r="HY2887" s="49"/>
      <c r="HZ2887" s="49"/>
      <c r="IA2887" s="49"/>
      <c r="IB2887" s="49"/>
      <c r="IC2887" s="49"/>
      <c r="ID2887" s="49"/>
      <c r="IE2887" s="49"/>
      <c r="IF2887" s="49"/>
      <c r="IG2887" s="49"/>
      <c r="IH2887" s="49"/>
      <c r="II2887" s="49"/>
      <c r="IJ2887" s="49"/>
      <c r="IK2887" s="49"/>
      <c r="IL2887" s="49"/>
    </row>
    <row r="2888" spans="1:246" s="37" customFormat="1" ht="14.25" customHeight="1" x14ac:dyDescent="0.4">
      <c r="A2888" s="34" t="e">
        <f>_xlfn.CONCAT(D2888,E2888,G2888,#REF!)</f>
        <v>#REF!</v>
      </c>
      <c r="B2888" s="40">
        <v>771</v>
      </c>
      <c r="C2888" s="40">
        <v>2701</v>
      </c>
      <c r="D2888" s="40">
        <v>185</v>
      </c>
      <c r="E2888" s="41" t="s">
        <v>7531</v>
      </c>
      <c r="F2888" s="42" t="s">
        <v>1867</v>
      </c>
      <c r="G2888" s="41" t="s">
        <v>1770</v>
      </c>
      <c r="H2888" s="41" t="s">
        <v>1868</v>
      </c>
      <c r="I2888" s="41" t="s">
        <v>1417</v>
      </c>
      <c r="J2888" s="43">
        <v>30</v>
      </c>
      <c r="K2888" s="44">
        <v>111.2</v>
      </c>
      <c r="L2888" s="45">
        <v>30</v>
      </c>
      <c r="M2888" s="45">
        <v>3336</v>
      </c>
      <c r="N2888" s="46">
        <v>1</v>
      </c>
      <c r="O2888" s="46">
        <v>70</v>
      </c>
      <c r="P2888" s="46">
        <v>0</v>
      </c>
      <c r="Q2888" s="46">
        <v>0</v>
      </c>
      <c r="R2888" s="46">
        <f t="shared" si="403"/>
        <v>71</v>
      </c>
      <c r="S2888" s="85"/>
      <c r="T2888" s="47">
        <f t="shared" si="415"/>
        <v>0</v>
      </c>
      <c r="U2888" s="47" t="str" cm="1">
        <f t="array" aca="1" ref="U2888" ca="1">IF(S2888="", "×", IF(LEFT(S2888,2)="項番", COUNTIFS($D$2:$D$4001, INDIRECT("D" &amp; ROW()-1), $U$2:$U$4001, "〇"), "〇"))</f>
        <v>×</v>
      </c>
      <c r="V2888" s="47" t="str">
        <f t="shared" si="416"/>
        <v>×</v>
      </c>
      <c r="W2888" s="47" t="str">
        <f t="shared" si="417"/>
        <v>×</v>
      </c>
      <c r="X2888" s="48" t="str">
        <f t="shared" ca="1" si="418"/>
        <v/>
      </c>
      <c r="Y2888" s="47">
        <f t="shared" ca="1" si="419"/>
        <v>0</v>
      </c>
      <c r="Z2888" s="47">
        <f t="shared" si="420"/>
        <v>185</v>
      </c>
      <c r="AA2888" s="47" t="str">
        <f t="shared" si="421"/>
        <v/>
      </c>
      <c r="AB2888" s="49"/>
      <c r="AC2888" s="49"/>
      <c r="AD2888" s="49"/>
      <c r="AE2888" s="49"/>
      <c r="AF2888" s="49"/>
      <c r="AG2888" s="49"/>
      <c r="AH2888" s="49"/>
      <c r="AI2888" s="49"/>
      <c r="AJ2888" s="49"/>
      <c r="AK2888" s="49"/>
      <c r="AL2888" s="49"/>
      <c r="AM2888" s="49"/>
      <c r="AN2888" s="49"/>
      <c r="AO2888" s="49"/>
      <c r="AP2888" s="49"/>
      <c r="AQ2888" s="49"/>
      <c r="AR2888" s="49"/>
      <c r="AS2888" s="49"/>
      <c r="AT2888" s="49"/>
      <c r="AU2888" s="49"/>
      <c r="AV2888" s="49"/>
      <c r="AW2888" s="49"/>
      <c r="AX2888" s="49"/>
      <c r="AY2888" s="49"/>
      <c r="AZ2888" s="49"/>
      <c r="BA2888" s="49"/>
      <c r="BB2888" s="49"/>
      <c r="BC2888" s="49"/>
      <c r="BD2888" s="49"/>
      <c r="BE2888" s="49"/>
      <c r="BF2888" s="49"/>
      <c r="BG2888" s="49"/>
      <c r="BH2888" s="49"/>
      <c r="BI2888" s="49"/>
      <c r="BJ2888" s="49"/>
      <c r="BK2888" s="49"/>
      <c r="BL2888" s="49"/>
      <c r="BM2888" s="49"/>
      <c r="BN2888" s="49"/>
      <c r="BO2888" s="49"/>
      <c r="BP2888" s="49"/>
      <c r="BQ2888" s="49"/>
      <c r="BR2888" s="49"/>
      <c r="BS2888" s="49"/>
      <c r="BT2888" s="49"/>
      <c r="BU2888" s="49"/>
      <c r="BV2888" s="49"/>
      <c r="BW2888" s="49"/>
      <c r="BX2888" s="49"/>
      <c r="BY2888" s="49"/>
      <c r="BZ2888" s="49"/>
      <c r="CA2888" s="49"/>
      <c r="CB2888" s="49"/>
      <c r="CC2888" s="49"/>
      <c r="CD2888" s="49"/>
      <c r="CE2888" s="49"/>
      <c r="CF2888" s="49"/>
      <c r="CG2888" s="49"/>
      <c r="CH2888" s="49"/>
      <c r="CI2888" s="49"/>
      <c r="CJ2888" s="49"/>
      <c r="CK2888" s="49"/>
      <c r="CL2888" s="49"/>
      <c r="CM2888" s="49"/>
      <c r="CN2888" s="49"/>
      <c r="CO2888" s="49"/>
      <c r="CP2888" s="49"/>
      <c r="CQ2888" s="49"/>
      <c r="CR2888" s="49"/>
      <c r="CS2888" s="49"/>
      <c r="CT2888" s="49"/>
      <c r="CU2888" s="49"/>
      <c r="CV2888" s="49"/>
      <c r="CW2888" s="49"/>
      <c r="CX2888" s="49"/>
      <c r="CY2888" s="49"/>
      <c r="CZ2888" s="49"/>
      <c r="DA2888" s="49"/>
      <c r="DB2888" s="49"/>
      <c r="DC2888" s="49"/>
      <c r="DD2888" s="49"/>
      <c r="DE2888" s="49"/>
      <c r="DF2888" s="49"/>
      <c r="DG2888" s="49"/>
      <c r="DH2888" s="49"/>
      <c r="DI2888" s="49"/>
      <c r="DJ2888" s="49"/>
      <c r="DK2888" s="49"/>
      <c r="DL2888" s="49"/>
      <c r="DM2888" s="49"/>
      <c r="DN2888" s="49"/>
      <c r="DO2888" s="49"/>
      <c r="DP2888" s="49"/>
      <c r="DQ2888" s="49"/>
      <c r="DR2888" s="49"/>
      <c r="DS2888" s="49"/>
      <c r="DT2888" s="49"/>
      <c r="DU2888" s="49"/>
      <c r="DV2888" s="49"/>
      <c r="DW2888" s="49"/>
      <c r="DX2888" s="49"/>
      <c r="DY2888" s="49"/>
      <c r="DZ2888" s="49"/>
      <c r="EA2888" s="49"/>
      <c r="EB2888" s="49"/>
      <c r="EC2888" s="49"/>
      <c r="ED2888" s="49"/>
      <c r="EE2888" s="49"/>
      <c r="EF2888" s="49"/>
      <c r="EG2888" s="49"/>
      <c r="EH2888" s="49"/>
      <c r="EI2888" s="49"/>
      <c r="EJ2888" s="49"/>
      <c r="EK2888" s="49"/>
      <c r="EL2888" s="49"/>
      <c r="EM2888" s="49"/>
      <c r="EN2888" s="49"/>
      <c r="EO2888" s="49"/>
      <c r="EP2888" s="49"/>
      <c r="EQ2888" s="49"/>
      <c r="ER2888" s="49"/>
      <c r="ES2888" s="49"/>
      <c r="ET2888" s="49"/>
      <c r="EU2888" s="49"/>
      <c r="EV2888" s="49"/>
      <c r="EW2888" s="49"/>
      <c r="EX2888" s="49"/>
      <c r="EY2888" s="49"/>
      <c r="EZ2888" s="49"/>
      <c r="FA2888" s="49"/>
      <c r="FB2888" s="49"/>
      <c r="FC2888" s="49"/>
      <c r="FD2888" s="49"/>
      <c r="FE2888" s="49"/>
      <c r="FF2888" s="49"/>
      <c r="FG2888" s="49"/>
      <c r="FH2888" s="49"/>
      <c r="FI2888" s="49"/>
      <c r="FJ2888" s="49"/>
      <c r="FK2888" s="49"/>
      <c r="FL2888" s="49"/>
      <c r="FM2888" s="49"/>
      <c r="FN2888" s="49"/>
      <c r="FO2888" s="49"/>
      <c r="FP2888" s="49"/>
      <c r="FQ2888" s="49"/>
      <c r="FR2888" s="49"/>
      <c r="FS2888" s="49"/>
      <c r="FT2888" s="49"/>
      <c r="FU2888" s="49"/>
      <c r="FV2888" s="49"/>
      <c r="FW2888" s="49"/>
      <c r="FX2888" s="49"/>
      <c r="FY2888" s="49"/>
      <c r="FZ2888" s="49"/>
      <c r="GA2888" s="49"/>
      <c r="GB2888" s="49"/>
      <c r="GC2888" s="49"/>
      <c r="GD2888" s="49"/>
      <c r="GE2888" s="49"/>
      <c r="GF2888" s="49"/>
      <c r="GG2888" s="49"/>
      <c r="GH2888" s="49"/>
      <c r="GI2888" s="49"/>
      <c r="GJ2888" s="49"/>
      <c r="GK2888" s="49"/>
      <c r="GL2888" s="49"/>
      <c r="GM2888" s="49"/>
      <c r="GN2888" s="49"/>
      <c r="GO2888" s="49"/>
      <c r="GP2888" s="49"/>
      <c r="GQ2888" s="49"/>
      <c r="GR2888" s="49"/>
      <c r="GS2888" s="49"/>
      <c r="GT2888" s="49"/>
      <c r="GU2888" s="49"/>
      <c r="GV2888" s="49"/>
      <c r="GW2888" s="49"/>
      <c r="GX2888" s="49"/>
      <c r="GY2888" s="49"/>
      <c r="GZ2888" s="49"/>
      <c r="HA2888" s="49"/>
      <c r="HB2888" s="49"/>
      <c r="HC2888" s="49"/>
      <c r="HD2888" s="49"/>
      <c r="HE2888" s="49"/>
      <c r="HF2888" s="49"/>
      <c r="HG2888" s="49"/>
      <c r="HH2888" s="49"/>
      <c r="HI2888" s="49"/>
      <c r="HJ2888" s="49"/>
      <c r="HK2888" s="49"/>
      <c r="HL2888" s="49"/>
      <c r="HM2888" s="49"/>
      <c r="HN2888" s="49"/>
      <c r="HO2888" s="49"/>
      <c r="HP2888" s="49"/>
      <c r="HQ2888" s="49"/>
      <c r="HR2888" s="49"/>
      <c r="HS2888" s="49"/>
      <c r="HT2888" s="49"/>
      <c r="HU2888" s="49"/>
      <c r="HV2888" s="49"/>
      <c r="HW2888" s="49"/>
      <c r="HX2888" s="49"/>
      <c r="HY2888" s="49"/>
      <c r="HZ2888" s="49"/>
      <c r="IA2888" s="49"/>
      <c r="IB2888" s="49"/>
      <c r="IC2888" s="49"/>
      <c r="ID2888" s="49"/>
      <c r="IE2888" s="49"/>
      <c r="IF2888" s="49"/>
      <c r="IG2888" s="49"/>
      <c r="IH2888" s="49"/>
      <c r="II2888" s="49"/>
      <c r="IJ2888" s="49"/>
      <c r="IK2888" s="49"/>
      <c r="IL2888" s="49"/>
    </row>
    <row r="2889" spans="1:246" ht="14.25" customHeight="1" x14ac:dyDescent="0.4">
      <c r="A2889" s="34" t="e">
        <f>_xlfn.CONCAT(D2889,E2889,G2889,#REF!)</f>
        <v>#REF!</v>
      </c>
      <c r="B2889" s="40">
        <v>776</v>
      </c>
      <c r="C2889" s="40">
        <v>2702</v>
      </c>
      <c r="D2889" s="40">
        <v>185</v>
      </c>
      <c r="E2889" s="41" t="s">
        <v>7531</v>
      </c>
      <c r="F2889" s="42" t="s">
        <v>1878</v>
      </c>
      <c r="G2889" s="41" t="s">
        <v>1770</v>
      </c>
      <c r="H2889" s="41" t="s">
        <v>1879</v>
      </c>
      <c r="I2889" s="41" t="s">
        <v>1417</v>
      </c>
      <c r="J2889" s="43">
        <v>30</v>
      </c>
      <c r="K2889" s="44">
        <v>220.7</v>
      </c>
      <c r="L2889" s="45">
        <v>30</v>
      </c>
      <c r="M2889" s="45">
        <v>6621</v>
      </c>
      <c r="N2889" s="46">
        <v>10</v>
      </c>
      <c r="O2889" s="46">
        <v>20</v>
      </c>
      <c r="P2889" s="46">
        <v>0</v>
      </c>
      <c r="Q2889" s="46">
        <v>0</v>
      </c>
      <c r="R2889" s="46">
        <f t="shared" si="403"/>
        <v>30</v>
      </c>
      <c r="S2889" s="85"/>
      <c r="T2889" s="47">
        <f t="shared" si="415"/>
        <v>0</v>
      </c>
      <c r="U2889" s="47" t="str" cm="1">
        <f t="array" aca="1" ref="U2889" ca="1">IF(S2889="", "×", IF(LEFT(S2889,2)="項番", COUNTIFS($D$2:$D$4001, INDIRECT("D" &amp; ROW()-1), $U$2:$U$4001, "〇"), "〇"))</f>
        <v>×</v>
      </c>
      <c r="V2889" s="47" t="str">
        <f t="shared" si="416"/>
        <v>×</v>
      </c>
      <c r="W2889" s="47" t="str">
        <f t="shared" si="417"/>
        <v>×</v>
      </c>
      <c r="X2889" s="48" t="str">
        <f t="shared" ca="1" si="418"/>
        <v/>
      </c>
      <c r="Y2889" s="47">
        <f t="shared" ca="1" si="419"/>
        <v>0</v>
      </c>
      <c r="Z2889" s="47">
        <f t="shared" si="420"/>
        <v>185</v>
      </c>
      <c r="AA2889" s="47" t="str">
        <f t="shared" si="421"/>
        <v/>
      </c>
    </row>
    <row r="2890" spans="1:246" ht="14.25" customHeight="1" x14ac:dyDescent="0.4">
      <c r="A2890" s="34" t="e">
        <f>_xlfn.CONCAT(D2890,E2890,G2890,#REF!)</f>
        <v>#REF!</v>
      </c>
      <c r="B2890" s="40">
        <v>777</v>
      </c>
      <c r="C2890" s="40">
        <v>2703</v>
      </c>
      <c r="D2890" s="40">
        <v>185</v>
      </c>
      <c r="E2890" s="41" t="s">
        <v>7531</v>
      </c>
      <c r="F2890" s="42" t="s">
        <v>1880</v>
      </c>
      <c r="G2890" s="41" t="s">
        <v>1770</v>
      </c>
      <c r="H2890" s="41" t="s">
        <v>1881</v>
      </c>
      <c r="I2890" s="41" t="s">
        <v>1417</v>
      </c>
      <c r="J2890" s="43">
        <v>30</v>
      </c>
      <c r="K2890" s="44">
        <v>457.5</v>
      </c>
      <c r="L2890" s="45">
        <v>30</v>
      </c>
      <c r="M2890" s="45">
        <v>13725</v>
      </c>
      <c r="N2890" s="46">
        <v>1</v>
      </c>
      <c r="O2890" s="46">
        <v>0</v>
      </c>
      <c r="P2890" s="46">
        <v>0</v>
      </c>
      <c r="Q2890" s="46">
        <v>0</v>
      </c>
      <c r="R2890" s="46">
        <f t="shared" si="403"/>
        <v>1</v>
      </c>
      <c r="S2890" s="85"/>
      <c r="T2890" s="47">
        <f t="shared" si="415"/>
        <v>0</v>
      </c>
      <c r="U2890" s="47" t="str" cm="1">
        <f t="array" aca="1" ref="U2890" ca="1">IF(S2890="", "×", IF(LEFT(S2890,2)="項番", COUNTIFS($D$2:$D$4001, INDIRECT("D" &amp; ROW()-1), $U$2:$U$4001, "〇"), "〇"))</f>
        <v>×</v>
      </c>
      <c r="V2890" s="47" t="str">
        <f t="shared" si="416"/>
        <v>×</v>
      </c>
      <c r="W2890" s="47" t="str">
        <f t="shared" si="417"/>
        <v>×</v>
      </c>
      <c r="X2890" s="48" t="str">
        <f t="shared" ca="1" si="418"/>
        <v/>
      </c>
      <c r="Y2890" s="47">
        <f t="shared" ca="1" si="419"/>
        <v>0</v>
      </c>
      <c r="Z2890" s="47">
        <f t="shared" si="420"/>
        <v>185</v>
      </c>
      <c r="AA2890" s="47" t="str">
        <f t="shared" si="421"/>
        <v/>
      </c>
    </row>
    <row r="2891" spans="1:246" s="17" customFormat="1" ht="14.25" customHeight="1" x14ac:dyDescent="0.4">
      <c r="A2891" s="34" t="e">
        <f>_xlfn.CONCAT(D2891,E2891,G2891,#REF!)</f>
        <v>#REF!</v>
      </c>
      <c r="B2891" s="40">
        <v>783</v>
      </c>
      <c r="C2891" s="40">
        <v>2704</v>
      </c>
      <c r="D2891" s="40">
        <v>185</v>
      </c>
      <c r="E2891" s="41" t="s">
        <v>7531</v>
      </c>
      <c r="F2891" s="42" t="s">
        <v>1894</v>
      </c>
      <c r="G2891" s="41" t="s">
        <v>1770</v>
      </c>
      <c r="H2891" s="41" t="s">
        <v>1895</v>
      </c>
      <c r="I2891" s="41" t="s">
        <v>12</v>
      </c>
      <c r="J2891" s="43">
        <v>100</v>
      </c>
      <c r="K2891" s="44">
        <v>799.1</v>
      </c>
      <c r="L2891" s="45">
        <v>100</v>
      </c>
      <c r="M2891" s="45">
        <v>79910</v>
      </c>
      <c r="N2891" s="46">
        <v>1</v>
      </c>
      <c r="O2891" s="46">
        <v>0</v>
      </c>
      <c r="P2891" s="46">
        <v>0</v>
      </c>
      <c r="Q2891" s="46">
        <v>0</v>
      </c>
      <c r="R2891" s="46">
        <f t="shared" si="403"/>
        <v>1</v>
      </c>
      <c r="S2891" s="85"/>
      <c r="T2891" s="47">
        <f t="shared" si="415"/>
        <v>0</v>
      </c>
      <c r="U2891" s="47" t="str" cm="1">
        <f t="array" aca="1" ref="U2891" ca="1">IF(S2891="", "×", IF(LEFT(S2891,2)="項番", COUNTIFS($D$2:$D$4001, INDIRECT("D" &amp; ROW()-1), $U$2:$U$4001, "〇"), "〇"))</f>
        <v>×</v>
      </c>
      <c r="V2891" s="47" t="str">
        <f t="shared" si="416"/>
        <v>×</v>
      </c>
      <c r="W2891" s="47" t="str">
        <f t="shared" si="417"/>
        <v>×</v>
      </c>
      <c r="X2891" s="48" t="str">
        <f t="shared" ca="1" si="418"/>
        <v/>
      </c>
      <c r="Y2891" s="47">
        <f t="shared" ca="1" si="419"/>
        <v>0</v>
      </c>
      <c r="Z2891" s="47">
        <f t="shared" si="420"/>
        <v>185</v>
      </c>
      <c r="AA2891" s="47" t="str">
        <f t="shared" si="421"/>
        <v/>
      </c>
    </row>
    <row r="2892" spans="1:246" ht="14.25" customHeight="1" x14ac:dyDescent="0.4">
      <c r="A2892" s="34" t="e">
        <f>_xlfn.CONCAT(D2892,E2892,G2892,#REF!)</f>
        <v>#REF!</v>
      </c>
      <c r="B2892" s="40">
        <v>1659</v>
      </c>
      <c r="C2892" s="40">
        <v>2705</v>
      </c>
      <c r="D2892" s="40">
        <v>185</v>
      </c>
      <c r="E2892" s="41" t="s">
        <v>7531</v>
      </c>
      <c r="F2892" s="42" t="s">
        <v>3851</v>
      </c>
      <c r="G2892" s="41" t="s">
        <v>3848</v>
      </c>
      <c r="H2892" s="41" t="s">
        <v>844</v>
      </c>
      <c r="I2892" s="41" t="s">
        <v>3852</v>
      </c>
      <c r="J2892" s="43">
        <v>7</v>
      </c>
      <c r="K2892" s="44">
        <v>262.7</v>
      </c>
      <c r="L2892" s="45">
        <v>7</v>
      </c>
      <c r="M2892" s="45">
        <v>1838.8999999999999</v>
      </c>
      <c r="N2892" s="46">
        <v>0</v>
      </c>
      <c r="O2892" s="46">
        <v>140</v>
      </c>
      <c r="P2892" s="46">
        <v>0</v>
      </c>
      <c r="Q2892" s="46">
        <v>0</v>
      </c>
      <c r="R2892" s="46">
        <f t="shared" si="403"/>
        <v>140</v>
      </c>
      <c r="S2892" s="85"/>
      <c r="T2892" s="47">
        <f t="shared" si="415"/>
        <v>0</v>
      </c>
      <c r="U2892" s="47" t="str" cm="1">
        <f t="array" aca="1" ref="U2892" ca="1">IF(S2892="", "×", IF(LEFT(S2892,2)="項番", COUNTIFS($D$2:$D$4001, INDIRECT("D" &amp; ROW()-1), $U$2:$U$4001, "〇"), "〇"))</f>
        <v>×</v>
      </c>
      <c r="V2892" s="47" t="str">
        <f t="shared" si="416"/>
        <v>×</v>
      </c>
      <c r="W2892" s="47" t="str">
        <f t="shared" si="417"/>
        <v>×</v>
      </c>
      <c r="X2892" s="48" t="str">
        <f t="shared" ca="1" si="418"/>
        <v/>
      </c>
      <c r="Y2892" s="47">
        <f t="shared" ca="1" si="419"/>
        <v>0</v>
      </c>
      <c r="Z2892" s="47">
        <f t="shared" si="420"/>
        <v>185</v>
      </c>
      <c r="AA2892" s="47" t="str">
        <f t="shared" si="421"/>
        <v/>
      </c>
    </row>
    <row r="2893" spans="1:246" s="66" customFormat="1" ht="14.25" customHeight="1" x14ac:dyDescent="0.4">
      <c r="A2893" s="34" t="e">
        <f>_xlfn.CONCAT(D2893,E2893,G2893,#REF!)</f>
        <v>#REF!</v>
      </c>
      <c r="B2893" s="40">
        <v>291</v>
      </c>
      <c r="C2893" s="40">
        <v>2706</v>
      </c>
      <c r="D2893" s="40">
        <v>185</v>
      </c>
      <c r="E2893" s="41" t="s">
        <v>7531</v>
      </c>
      <c r="F2893" s="42" t="s">
        <v>806</v>
      </c>
      <c r="G2893" s="41" t="s">
        <v>786</v>
      </c>
      <c r="H2893" s="41" t="s">
        <v>807</v>
      </c>
      <c r="I2893" s="41" t="s">
        <v>808</v>
      </c>
      <c r="J2893" s="43">
        <v>7</v>
      </c>
      <c r="K2893" s="44">
        <v>483.6</v>
      </c>
      <c r="L2893" s="45">
        <v>7</v>
      </c>
      <c r="M2893" s="45">
        <v>3385.2000000000003</v>
      </c>
      <c r="N2893" s="46">
        <v>10</v>
      </c>
      <c r="O2893" s="46">
        <v>0</v>
      </c>
      <c r="P2893" s="46">
        <v>10</v>
      </c>
      <c r="Q2893" s="46">
        <v>0</v>
      </c>
      <c r="R2893" s="46">
        <f t="shared" si="403"/>
        <v>20</v>
      </c>
      <c r="S2893" s="85"/>
      <c r="T2893" s="47">
        <f t="shared" si="415"/>
        <v>0</v>
      </c>
      <c r="U2893" s="47" t="str" cm="1">
        <f t="array" aca="1" ref="U2893" ca="1">IF(S2893="", "×", IF(LEFT(S2893,2)="項番", COUNTIFS($D$2:$D$4001, INDIRECT("D" &amp; ROW()-1), $U$2:$U$4001, "〇"), "〇"))</f>
        <v>×</v>
      </c>
      <c r="V2893" s="47" t="str">
        <f t="shared" si="416"/>
        <v>×</v>
      </c>
      <c r="W2893" s="47" t="str">
        <f t="shared" si="417"/>
        <v>×</v>
      </c>
      <c r="X2893" s="48" t="str">
        <f t="shared" ca="1" si="418"/>
        <v/>
      </c>
      <c r="Y2893" s="47">
        <f t="shared" ca="1" si="419"/>
        <v>0</v>
      </c>
      <c r="Z2893" s="47">
        <f t="shared" si="420"/>
        <v>185</v>
      </c>
      <c r="AA2893" s="47" t="str">
        <f t="shared" si="421"/>
        <v/>
      </c>
      <c r="AB2893" s="65"/>
      <c r="AC2893" s="65"/>
      <c r="AD2893" s="65"/>
      <c r="AE2893" s="65"/>
      <c r="AF2893" s="65"/>
      <c r="AG2893" s="65"/>
      <c r="AH2893" s="65"/>
      <c r="AI2893" s="65"/>
      <c r="AJ2893" s="65"/>
      <c r="AK2893" s="65"/>
      <c r="AL2893" s="65"/>
      <c r="AM2893" s="65"/>
      <c r="AN2893" s="65"/>
      <c r="AO2893" s="65"/>
      <c r="AP2893" s="65"/>
      <c r="AQ2893" s="65"/>
      <c r="AR2893" s="65"/>
      <c r="AS2893" s="65"/>
      <c r="AT2893" s="65"/>
      <c r="AU2893" s="65"/>
      <c r="AV2893" s="65"/>
      <c r="AW2893" s="65"/>
      <c r="AX2893" s="65"/>
      <c r="AY2893" s="65"/>
      <c r="AZ2893" s="65"/>
      <c r="BA2893" s="65"/>
      <c r="BB2893" s="65"/>
      <c r="BC2893" s="65"/>
      <c r="BD2893" s="65"/>
      <c r="BE2893" s="65"/>
      <c r="BF2893" s="65"/>
      <c r="BG2893" s="65"/>
      <c r="BH2893" s="65"/>
      <c r="BI2893" s="65"/>
      <c r="BJ2893" s="65"/>
      <c r="BK2893" s="65"/>
      <c r="BL2893" s="65"/>
      <c r="BM2893" s="65"/>
      <c r="BN2893" s="65"/>
      <c r="BO2893" s="65"/>
      <c r="BP2893" s="65"/>
      <c r="BQ2893" s="65"/>
      <c r="BR2893" s="65"/>
      <c r="BS2893" s="65"/>
      <c r="BT2893" s="65"/>
      <c r="BU2893" s="65"/>
      <c r="BV2893" s="65"/>
      <c r="BW2893" s="65"/>
      <c r="BX2893" s="65"/>
      <c r="BY2893" s="65"/>
      <c r="BZ2893" s="65"/>
      <c r="CA2893" s="65"/>
      <c r="CB2893" s="65"/>
      <c r="CC2893" s="65"/>
      <c r="CD2893" s="65"/>
      <c r="CE2893" s="65"/>
      <c r="CF2893" s="65"/>
      <c r="CG2893" s="65"/>
      <c r="CH2893" s="65"/>
      <c r="CI2893" s="65"/>
      <c r="CJ2893" s="65"/>
      <c r="CK2893" s="65"/>
      <c r="CL2893" s="65"/>
      <c r="CM2893" s="65"/>
      <c r="CN2893" s="65"/>
      <c r="CO2893" s="65"/>
      <c r="CP2893" s="65"/>
      <c r="CQ2893" s="65"/>
      <c r="CR2893" s="65"/>
      <c r="CS2893" s="65"/>
      <c r="CT2893" s="65"/>
      <c r="CU2893" s="65"/>
      <c r="CV2893" s="65"/>
      <c r="CW2893" s="65"/>
      <c r="CX2893" s="65"/>
      <c r="CY2893" s="65"/>
      <c r="CZ2893" s="65"/>
      <c r="DA2893" s="65"/>
      <c r="DB2893" s="65"/>
      <c r="DC2893" s="65"/>
      <c r="DD2893" s="65"/>
      <c r="DE2893" s="65"/>
      <c r="DF2893" s="65"/>
      <c r="DG2893" s="65"/>
      <c r="DH2893" s="65"/>
      <c r="DI2893" s="65"/>
      <c r="DJ2893" s="65"/>
      <c r="DK2893" s="65"/>
      <c r="DL2893" s="65"/>
      <c r="DM2893" s="65"/>
      <c r="DN2893" s="65"/>
      <c r="DO2893" s="65"/>
      <c r="DP2893" s="65"/>
      <c r="DQ2893" s="65"/>
      <c r="DR2893" s="65"/>
      <c r="DS2893" s="65"/>
      <c r="DT2893" s="65"/>
      <c r="DU2893" s="65"/>
      <c r="DV2893" s="65"/>
      <c r="DW2893" s="65"/>
      <c r="DX2893" s="65"/>
      <c r="DY2893" s="65"/>
      <c r="DZ2893" s="65"/>
      <c r="EA2893" s="65"/>
      <c r="EB2893" s="65"/>
      <c r="EC2893" s="65"/>
      <c r="ED2893" s="65"/>
      <c r="EE2893" s="65"/>
      <c r="EF2893" s="65"/>
      <c r="EG2893" s="65"/>
      <c r="EH2893" s="65"/>
      <c r="EI2893" s="65"/>
      <c r="EJ2893" s="65"/>
      <c r="EK2893" s="65"/>
      <c r="EL2893" s="65"/>
      <c r="EM2893" s="65"/>
      <c r="EN2893" s="65"/>
      <c r="EO2893" s="65"/>
      <c r="EP2893" s="65"/>
      <c r="EQ2893" s="65"/>
      <c r="ER2893" s="65"/>
      <c r="ES2893" s="65"/>
      <c r="ET2893" s="65"/>
      <c r="EU2893" s="65"/>
      <c r="EV2893" s="65"/>
      <c r="EW2893" s="65"/>
      <c r="EX2893" s="65"/>
      <c r="EY2893" s="65"/>
      <c r="EZ2893" s="65"/>
      <c r="FA2893" s="65"/>
      <c r="FB2893" s="65"/>
      <c r="FC2893" s="65"/>
      <c r="FD2893" s="65"/>
      <c r="FE2893" s="65"/>
      <c r="FF2893" s="65"/>
      <c r="FG2893" s="65"/>
      <c r="FH2893" s="65"/>
      <c r="FI2893" s="65"/>
      <c r="FJ2893" s="65"/>
      <c r="FK2893" s="65"/>
      <c r="FL2893" s="65"/>
      <c r="FM2893" s="65"/>
      <c r="FN2893" s="65"/>
      <c r="FO2893" s="65"/>
      <c r="FP2893" s="65"/>
      <c r="FQ2893" s="65"/>
      <c r="FR2893" s="65"/>
      <c r="FS2893" s="65"/>
      <c r="FT2893" s="65"/>
      <c r="FU2893" s="65"/>
      <c r="FV2893" s="65"/>
      <c r="FW2893" s="65"/>
      <c r="FX2893" s="65"/>
      <c r="FY2893" s="65"/>
      <c r="FZ2893" s="65"/>
      <c r="GA2893" s="65"/>
      <c r="GB2893" s="65"/>
      <c r="GC2893" s="65"/>
      <c r="GD2893" s="65"/>
      <c r="GE2893" s="65"/>
      <c r="GF2893" s="65"/>
      <c r="GG2893" s="65"/>
      <c r="GH2893" s="65"/>
      <c r="GI2893" s="65"/>
      <c r="GJ2893" s="65"/>
      <c r="GK2893" s="65"/>
      <c r="GL2893" s="65"/>
      <c r="GM2893" s="65"/>
      <c r="GN2893" s="65"/>
      <c r="GO2893" s="65"/>
      <c r="GP2893" s="65"/>
      <c r="GQ2893" s="65"/>
      <c r="GR2893" s="65"/>
      <c r="GS2893" s="65"/>
      <c r="GT2893" s="65"/>
      <c r="GU2893" s="65"/>
      <c r="GV2893" s="65"/>
      <c r="GW2893" s="65"/>
      <c r="GX2893" s="65"/>
      <c r="GY2893" s="65"/>
      <c r="GZ2893" s="65"/>
      <c r="HA2893" s="65"/>
      <c r="HB2893" s="65"/>
      <c r="HC2893" s="65"/>
      <c r="HD2893" s="65"/>
      <c r="HE2893" s="65"/>
      <c r="HF2893" s="65"/>
      <c r="HG2893" s="65"/>
      <c r="HH2893" s="65"/>
      <c r="HI2893" s="65"/>
      <c r="HJ2893" s="65"/>
      <c r="HK2893" s="65"/>
      <c r="HL2893" s="65"/>
      <c r="HM2893" s="65"/>
      <c r="HN2893" s="65"/>
      <c r="HO2893" s="65"/>
      <c r="HP2893" s="65"/>
      <c r="HQ2893" s="65"/>
      <c r="HR2893" s="65"/>
      <c r="HS2893" s="65"/>
      <c r="HT2893" s="65"/>
      <c r="HU2893" s="65"/>
      <c r="HV2893" s="65"/>
      <c r="HW2893" s="65"/>
      <c r="HX2893" s="65"/>
      <c r="HY2893" s="65"/>
      <c r="HZ2893" s="65"/>
      <c r="IA2893" s="65"/>
      <c r="IB2893" s="65"/>
      <c r="IC2893" s="65"/>
      <c r="ID2893" s="65"/>
      <c r="IE2893" s="65"/>
      <c r="IF2893" s="65"/>
      <c r="IG2893" s="65"/>
      <c r="IH2893" s="65"/>
      <c r="II2893" s="65"/>
      <c r="IJ2893" s="65"/>
      <c r="IK2893" s="65"/>
      <c r="IL2893" s="65"/>
    </row>
    <row r="2894" spans="1:246" s="66" customFormat="1" ht="14.25" customHeight="1" x14ac:dyDescent="0.4">
      <c r="A2894" s="34" t="e">
        <f>_xlfn.CONCAT(D2894,E2894,G2894,#REF!)</f>
        <v>#REF!</v>
      </c>
      <c r="B2894" s="40">
        <v>292</v>
      </c>
      <c r="C2894" s="40">
        <v>2707</v>
      </c>
      <c r="D2894" s="40">
        <v>185</v>
      </c>
      <c r="E2894" s="41" t="s">
        <v>7531</v>
      </c>
      <c r="F2894" s="42" t="s">
        <v>809</v>
      </c>
      <c r="G2894" s="41" t="s">
        <v>786</v>
      </c>
      <c r="H2894" s="41" t="s">
        <v>810</v>
      </c>
      <c r="I2894" s="41" t="s">
        <v>808</v>
      </c>
      <c r="J2894" s="43">
        <v>7</v>
      </c>
      <c r="K2894" s="44">
        <v>900.5</v>
      </c>
      <c r="L2894" s="45">
        <v>7</v>
      </c>
      <c r="M2894" s="45">
        <v>6303.5</v>
      </c>
      <c r="N2894" s="46">
        <v>10</v>
      </c>
      <c r="O2894" s="46">
        <v>0</v>
      </c>
      <c r="P2894" s="46">
        <v>8</v>
      </c>
      <c r="Q2894" s="46">
        <v>0</v>
      </c>
      <c r="R2894" s="46">
        <f t="shared" si="403"/>
        <v>18</v>
      </c>
      <c r="S2894" s="85"/>
      <c r="T2894" s="47">
        <f t="shared" si="415"/>
        <v>0</v>
      </c>
      <c r="U2894" s="47" t="str" cm="1">
        <f t="array" aca="1" ref="U2894" ca="1">IF(S2894="", "×", IF(LEFT(S2894,2)="項番", COUNTIFS($D$2:$D$4001, INDIRECT("D" &amp; ROW()-1), $U$2:$U$4001, "〇"), "〇"))</f>
        <v>×</v>
      </c>
      <c r="V2894" s="47" t="str">
        <f t="shared" si="416"/>
        <v>×</v>
      </c>
      <c r="W2894" s="47" t="str">
        <f t="shared" si="417"/>
        <v>×</v>
      </c>
      <c r="X2894" s="48" t="str">
        <f t="shared" ca="1" si="418"/>
        <v/>
      </c>
      <c r="Y2894" s="47">
        <f t="shared" ca="1" si="419"/>
        <v>0</v>
      </c>
      <c r="Z2894" s="47">
        <f t="shared" si="420"/>
        <v>185</v>
      </c>
      <c r="AA2894" s="47" t="str">
        <f t="shared" si="421"/>
        <v/>
      </c>
      <c r="AB2894" s="65"/>
      <c r="AC2894" s="65"/>
      <c r="AD2894" s="65"/>
      <c r="AE2894" s="65"/>
      <c r="AF2894" s="65"/>
      <c r="AG2894" s="65"/>
      <c r="AH2894" s="65"/>
      <c r="AI2894" s="65"/>
      <c r="AJ2894" s="65"/>
      <c r="AK2894" s="65"/>
      <c r="AL2894" s="65"/>
      <c r="AM2894" s="65"/>
      <c r="AN2894" s="65"/>
      <c r="AO2894" s="65"/>
      <c r="AP2894" s="65"/>
      <c r="AQ2894" s="65"/>
      <c r="AR2894" s="65"/>
      <c r="AS2894" s="65"/>
      <c r="AT2894" s="65"/>
      <c r="AU2894" s="65"/>
      <c r="AV2894" s="65"/>
      <c r="AW2894" s="65"/>
      <c r="AX2894" s="65"/>
      <c r="AY2894" s="65"/>
      <c r="AZ2894" s="65"/>
      <c r="BA2894" s="65"/>
      <c r="BB2894" s="65"/>
      <c r="BC2894" s="65"/>
      <c r="BD2894" s="65"/>
      <c r="BE2894" s="65"/>
      <c r="BF2894" s="65"/>
      <c r="BG2894" s="65"/>
      <c r="BH2894" s="65"/>
      <c r="BI2894" s="65"/>
      <c r="BJ2894" s="65"/>
      <c r="BK2894" s="65"/>
      <c r="BL2894" s="65"/>
      <c r="BM2894" s="65"/>
      <c r="BN2894" s="65"/>
      <c r="BO2894" s="65"/>
      <c r="BP2894" s="65"/>
      <c r="BQ2894" s="65"/>
      <c r="BR2894" s="65"/>
      <c r="BS2894" s="65"/>
      <c r="BT2894" s="65"/>
      <c r="BU2894" s="65"/>
      <c r="BV2894" s="65"/>
      <c r="BW2894" s="65"/>
      <c r="BX2894" s="65"/>
      <c r="BY2894" s="65"/>
      <c r="BZ2894" s="65"/>
      <c r="CA2894" s="65"/>
      <c r="CB2894" s="65"/>
      <c r="CC2894" s="65"/>
      <c r="CD2894" s="65"/>
      <c r="CE2894" s="65"/>
      <c r="CF2894" s="65"/>
      <c r="CG2894" s="65"/>
      <c r="CH2894" s="65"/>
      <c r="CI2894" s="65"/>
      <c r="CJ2894" s="65"/>
      <c r="CK2894" s="65"/>
      <c r="CL2894" s="65"/>
      <c r="CM2894" s="65"/>
      <c r="CN2894" s="65"/>
      <c r="CO2894" s="65"/>
      <c r="CP2894" s="65"/>
      <c r="CQ2894" s="65"/>
      <c r="CR2894" s="65"/>
      <c r="CS2894" s="65"/>
      <c r="CT2894" s="65"/>
      <c r="CU2894" s="65"/>
      <c r="CV2894" s="65"/>
      <c r="CW2894" s="65"/>
      <c r="CX2894" s="65"/>
      <c r="CY2894" s="65"/>
      <c r="CZ2894" s="65"/>
      <c r="DA2894" s="65"/>
      <c r="DB2894" s="65"/>
      <c r="DC2894" s="65"/>
      <c r="DD2894" s="65"/>
      <c r="DE2894" s="65"/>
      <c r="DF2894" s="65"/>
      <c r="DG2894" s="65"/>
      <c r="DH2894" s="65"/>
      <c r="DI2894" s="65"/>
      <c r="DJ2894" s="65"/>
      <c r="DK2894" s="65"/>
      <c r="DL2894" s="65"/>
      <c r="DM2894" s="65"/>
      <c r="DN2894" s="65"/>
      <c r="DO2894" s="65"/>
      <c r="DP2894" s="65"/>
      <c r="DQ2894" s="65"/>
      <c r="DR2894" s="65"/>
      <c r="DS2894" s="65"/>
      <c r="DT2894" s="65"/>
      <c r="DU2894" s="65"/>
      <c r="DV2894" s="65"/>
      <c r="DW2894" s="65"/>
      <c r="DX2894" s="65"/>
      <c r="DY2894" s="65"/>
      <c r="DZ2894" s="65"/>
      <c r="EA2894" s="65"/>
      <c r="EB2894" s="65"/>
      <c r="EC2894" s="65"/>
      <c r="ED2894" s="65"/>
      <c r="EE2894" s="65"/>
      <c r="EF2894" s="65"/>
      <c r="EG2894" s="65"/>
      <c r="EH2894" s="65"/>
      <c r="EI2894" s="65"/>
      <c r="EJ2894" s="65"/>
      <c r="EK2894" s="65"/>
      <c r="EL2894" s="65"/>
      <c r="EM2894" s="65"/>
      <c r="EN2894" s="65"/>
      <c r="EO2894" s="65"/>
      <c r="EP2894" s="65"/>
      <c r="EQ2894" s="65"/>
      <c r="ER2894" s="65"/>
      <c r="ES2894" s="65"/>
      <c r="ET2894" s="65"/>
      <c r="EU2894" s="65"/>
      <c r="EV2894" s="65"/>
      <c r="EW2894" s="65"/>
      <c r="EX2894" s="65"/>
      <c r="EY2894" s="65"/>
      <c r="EZ2894" s="65"/>
      <c r="FA2894" s="65"/>
      <c r="FB2894" s="65"/>
      <c r="FC2894" s="65"/>
      <c r="FD2894" s="65"/>
      <c r="FE2894" s="65"/>
      <c r="FF2894" s="65"/>
      <c r="FG2894" s="65"/>
      <c r="FH2894" s="65"/>
      <c r="FI2894" s="65"/>
      <c r="FJ2894" s="65"/>
      <c r="FK2894" s="65"/>
      <c r="FL2894" s="65"/>
      <c r="FM2894" s="65"/>
      <c r="FN2894" s="65"/>
      <c r="FO2894" s="65"/>
      <c r="FP2894" s="65"/>
      <c r="FQ2894" s="65"/>
      <c r="FR2894" s="65"/>
      <c r="FS2894" s="65"/>
      <c r="FT2894" s="65"/>
      <c r="FU2894" s="65"/>
      <c r="FV2894" s="65"/>
      <c r="FW2894" s="65"/>
      <c r="FX2894" s="65"/>
      <c r="FY2894" s="65"/>
      <c r="FZ2894" s="65"/>
      <c r="GA2894" s="65"/>
      <c r="GB2894" s="65"/>
      <c r="GC2894" s="65"/>
      <c r="GD2894" s="65"/>
      <c r="GE2894" s="65"/>
      <c r="GF2894" s="65"/>
      <c r="GG2894" s="65"/>
      <c r="GH2894" s="65"/>
      <c r="GI2894" s="65"/>
      <c r="GJ2894" s="65"/>
      <c r="GK2894" s="65"/>
      <c r="GL2894" s="65"/>
      <c r="GM2894" s="65"/>
      <c r="GN2894" s="65"/>
      <c r="GO2894" s="65"/>
      <c r="GP2894" s="65"/>
      <c r="GQ2894" s="65"/>
      <c r="GR2894" s="65"/>
      <c r="GS2894" s="65"/>
      <c r="GT2894" s="65"/>
      <c r="GU2894" s="65"/>
      <c r="GV2894" s="65"/>
      <c r="GW2894" s="65"/>
      <c r="GX2894" s="65"/>
      <c r="GY2894" s="65"/>
      <c r="GZ2894" s="65"/>
      <c r="HA2894" s="65"/>
      <c r="HB2894" s="65"/>
      <c r="HC2894" s="65"/>
      <c r="HD2894" s="65"/>
      <c r="HE2894" s="65"/>
      <c r="HF2894" s="65"/>
      <c r="HG2894" s="65"/>
      <c r="HH2894" s="65"/>
      <c r="HI2894" s="65"/>
      <c r="HJ2894" s="65"/>
      <c r="HK2894" s="65"/>
      <c r="HL2894" s="65"/>
      <c r="HM2894" s="65"/>
      <c r="HN2894" s="65"/>
      <c r="HO2894" s="65"/>
      <c r="HP2894" s="65"/>
      <c r="HQ2894" s="65"/>
      <c r="HR2894" s="65"/>
      <c r="HS2894" s="65"/>
      <c r="HT2894" s="65"/>
      <c r="HU2894" s="65"/>
      <c r="HV2894" s="65"/>
      <c r="HW2894" s="65"/>
      <c r="HX2894" s="65"/>
      <c r="HY2894" s="65"/>
      <c r="HZ2894" s="65"/>
      <c r="IA2894" s="65"/>
      <c r="IB2894" s="65"/>
      <c r="IC2894" s="65"/>
      <c r="ID2894" s="65"/>
      <c r="IE2894" s="65"/>
      <c r="IF2894" s="65"/>
      <c r="IG2894" s="65"/>
      <c r="IH2894" s="65"/>
      <c r="II2894" s="65"/>
      <c r="IJ2894" s="65"/>
      <c r="IK2894" s="65"/>
      <c r="IL2894" s="65"/>
    </row>
    <row r="2895" spans="1:246" s="66" customFormat="1" ht="14.25" customHeight="1" x14ac:dyDescent="0.4">
      <c r="A2895" s="34" t="e">
        <f>_xlfn.CONCAT(D2895,E2895,G2895,#REF!)</f>
        <v>#REF!</v>
      </c>
      <c r="B2895" s="40">
        <v>299</v>
      </c>
      <c r="C2895" s="40">
        <v>2708</v>
      </c>
      <c r="D2895" s="40">
        <v>185</v>
      </c>
      <c r="E2895" s="41" t="s">
        <v>7531</v>
      </c>
      <c r="F2895" s="42" t="s">
        <v>823</v>
      </c>
      <c r="G2895" s="41" t="s">
        <v>786</v>
      </c>
      <c r="H2895" s="41" t="s">
        <v>824</v>
      </c>
      <c r="I2895" s="41" t="s">
        <v>825</v>
      </c>
      <c r="J2895" s="43">
        <v>40</v>
      </c>
      <c r="K2895" s="44">
        <v>527.5</v>
      </c>
      <c r="L2895" s="45">
        <v>40</v>
      </c>
      <c r="M2895" s="45">
        <v>21100</v>
      </c>
      <c r="N2895" s="46">
        <v>0</v>
      </c>
      <c r="O2895" s="46">
        <v>2</v>
      </c>
      <c r="P2895" s="46">
        <v>4</v>
      </c>
      <c r="Q2895" s="46">
        <v>0</v>
      </c>
      <c r="R2895" s="46">
        <f>SUM(N2895:Q2895)</f>
        <v>6</v>
      </c>
      <c r="S2895" s="85"/>
      <c r="T2895" s="47">
        <f t="shared" si="415"/>
        <v>0</v>
      </c>
      <c r="U2895" s="47" t="str" cm="1">
        <f t="array" aca="1" ref="U2895" ca="1">IF(S2895="", "×", IF(LEFT(S2895,2)="項番", COUNTIFS($D$2:$D$4001, INDIRECT("D" &amp; ROW()-1), $U$2:$U$4001, "〇"), "〇"))</f>
        <v>×</v>
      </c>
      <c r="V2895" s="47" t="str">
        <f t="shared" si="416"/>
        <v>×</v>
      </c>
      <c r="W2895" s="47" t="str">
        <f t="shared" si="417"/>
        <v>×</v>
      </c>
      <c r="X2895" s="48" t="str">
        <f t="shared" ca="1" si="418"/>
        <v/>
      </c>
      <c r="Y2895" s="47">
        <f t="shared" ca="1" si="419"/>
        <v>0</v>
      </c>
      <c r="Z2895" s="47">
        <f t="shared" si="420"/>
        <v>185</v>
      </c>
      <c r="AA2895" s="47" t="str">
        <f t="shared" si="421"/>
        <v/>
      </c>
      <c r="AB2895" s="65"/>
      <c r="AC2895" s="65"/>
      <c r="AD2895" s="65"/>
      <c r="AE2895" s="65"/>
      <c r="AF2895" s="65"/>
      <c r="AG2895" s="65"/>
      <c r="AH2895" s="65"/>
      <c r="AI2895" s="65"/>
      <c r="AJ2895" s="65"/>
      <c r="AK2895" s="65"/>
      <c r="AL2895" s="65"/>
      <c r="AM2895" s="65"/>
      <c r="AN2895" s="65"/>
      <c r="AO2895" s="65"/>
      <c r="AP2895" s="65"/>
      <c r="AQ2895" s="65"/>
      <c r="AR2895" s="65"/>
      <c r="AS2895" s="65"/>
      <c r="AT2895" s="65"/>
      <c r="AU2895" s="65"/>
      <c r="AV2895" s="65"/>
      <c r="AW2895" s="65"/>
      <c r="AX2895" s="65"/>
      <c r="AY2895" s="65"/>
      <c r="AZ2895" s="65"/>
      <c r="BA2895" s="65"/>
      <c r="BB2895" s="65"/>
      <c r="BC2895" s="65"/>
      <c r="BD2895" s="65"/>
      <c r="BE2895" s="65"/>
      <c r="BF2895" s="65"/>
      <c r="BG2895" s="65"/>
      <c r="BH2895" s="65"/>
      <c r="BI2895" s="65"/>
      <c r="BJ2895" s="65"/>
      <c r="BK2895" s="65"/>
      <c r="BL2895" s="65"/>
      <c r="BM2895" s="65"/>
      <c r="BN2895" s="65"/>
      <c r="BO2895" s="65"/>
      <c r="BP2895" s="65"/>
      <c r="BQ2895" s="65"/>
      <c r="BR2895" s="65"/>
      <c r="BS2895" s="65"/>
      <c r="BT2895" s="65"/>
      <c r="BU2895" s="65"/>
      <c r="BV2895" s="65"/>
      <c r="BW2895" s="65"/>
      <c r="BX2895" s="65"/>
      <c r="BY2895" s="65"/>
      <c r="BZ2895" s="65"/>
      <c r="CA2895" s="65"/>
      <c r="CB2895" s="65"/>
      <c r="CC2895" s="65"/>
      <c r="CD2895" s="65"/>
      <c r="CE2895" s="65"/>
      <c r="CF2895" s="65"/>
      <c r="CG2895" s="65"/>
      <c r="CH2895" s="65"/>
      <c r="CI2895" s="65"/>
      <c r="CJ2895" s="65"/>
      <c r="CK2895" s="65"/>
      <c r="CL2895" s="65"/>
      <c r="CM2895" s="65"/>
      <c r="CN2895" s="65"/>
      <c r="CO2895" s="65"/>
      <c r="CP2895" s="65"/>
      <c r="CQ2895" s="65"/>
      <c r="CR2895" s="65"/>
      <c r="CS2895" s="65"/>
      <c r="CT2895" s="65"/>
      <c r="CU2895" s="65"/>
      <c r="CV2895" s="65"/>
      <c r="CW2895" s="65"/>
      <c r="CX2895" s="65"/>
      <c r="CY2895" s="65"/>
      <c r="CZ2895" s="65"/>
      <c r="DA2895" s="65"/>
      <c r="DB2895" s="65"/>
      <c r="DC2895" s="65"/>
      <c r="DD2895" s="65"/>
      <c r="DE2895" s="65"/>
      <c r="DF2895" s="65"/>
      <c r="DG2895" s="65"/>
      <c r="DH2895" s="65"/>
      <c r="DI2895" s="65"/>
      <c r="DJ2895" s="65"/>
      <c r="DK2895" s="65"/>
      <c r="DL2895" s="65"/>
      <c r="DM2895" s="65"/>
      <c r="DN2895" s="65"/>
      <c r="DO2895" s="65"/>
      <c r="DP2895" s="65"/>
      <c r="DQ2895" s="65"/>
      <c r="DR2895" s="65"/>
      <c r="DS2895" s="65"/>
      <c r="DT2895" s="65"/>
      <c r="DU2895" s="65"/>
      <c r="DV2895" s="65"/>
      <c r="DW2895" s="65"/>
      <c r="DX2895" s="65"/>
      <c r="DY2895" s="65"/>
      <c r="DZ2895" s="65"/>
      <c r="EA2895" s="65"/>
      <c r="EB2895" s="65"/>
      <c r="EC2895" s="65"/>
      <c r="ED2895" s="65"/>
      <c r="EE2895" s="65"/>
      <c r="EF2895" s="65"/>
      <c r="EG2895" s="65"/>
      <c r="EH2895" s="65"/>
      <c r="EI2895" s="65"/>
      <c r="EJ2895" s="65"/>
      <c r="EK2895" s="65"/>
      <c r="EL2895" s="65"/>
      <c r="EM2895" s="65"/>
      <c r="EN2895" s="65"/>
      <c r="EO2895" s="65"/>
      <c r="EP2895" s="65"/>
      <c r="EQ2895" s="65"/>
      <c r="ER2895" s="65"/>
      <c r="ES2895" s="65"/>
      <c r="ET2895" s="65"/>
      <c r="EU2895" s="65"/>
      <c r="EV2895" s="65"/>
      <c r="EW2895" s="65"/>
      <c r="EX2895" s="65"/>
      <c r="EY2895" s="65"/>
      <c r="EZ2895" s="65"/>
      <c r="FA2895" s="65"/>
      <c r="FB2895" s="65"/>
      <c r="FC2895" s="65"/>
      <c r="FD2895" s="65"/>
      <c r="FE2895" s="65"/>
      <c r="FF2895" s="65"/>
      <c r="FG2895" s="65"/>
      <c r="FH2895" s="65"/>
      <c r="FI2895" s="65"/>
      <c r="FJ2895" s="65"/>
      <c r="FK2895" s="65"/>
      <c r="FL2895" s="65"/>
      <c r="FM2895" s="65"/>
      <c r="FN2895" s="65"/>
      <c r="FO2895" s="65"/>
      <c r="FP2895" s="65"/>
      <c r="FQ2895" s="65"/>
      <c r="FR2895" s="65"/>
      <c r="FS2895" s="65"/>
      <c r="FT2895" s="65"/>
      <c r="FU2895" s="65"/>
      <c r="FV2895" s="65"/>
      <c r="FW2895" s="65"/>
      <c r="FX2895" s="65"/>
      <c r="FY2895" s="65"/>
      <c r="FZ2895" s="65"/>
      <c r="GA2895" s="65"/>
      <c r="GB2895" s="65"/>
      <c r="GC2895" s="65"/>
      <c r="GD2895" s="65"/>
      <c r="GE2895" s="65"/>
      <c r="GF2895" s="65"/>
      <c r="GG2895" s="65"/>
      <c r="GH2895" s="65"/>
      <c r="GI2895" s="65"/>
      <c r="GJ2895" s="65"/>
      <c r="GK2895" s="65"/>
      <c r="GL2895" s="65"/>
      <c r="GM2895" s="65"/>
      <c r="GN2895" s="65"/>
      <c r="GO2895" s="65"/>
      <c r="GP2895" s="65"/>
      <c r="GQ2895" s="65"/>
      <c r="GR2895" s="65"/>
      <c r="GS2895" s="65"/>
      <c r="GT2895" s="65"/>
      <c r="GU2895" s="65"/>
      <c r="GV2895" s="65"/>
      <c r="GW2895" s="65"/>
      <c r="GX2895" s="65"/>
      <c r="GY2895" s="65"/>
      <c r="GZ2895" s="65"/>
      <c r="HA2895" s="65"/>
      <c r="HB2895" s="65"/>
      <c r="HC2895" s="65"/>
      <c r="HD2895" s="65"/>
      <c r="HE2895" s="65"/>
      <c r="HF2895" s="65"/>
      <c r="HG2895" s="65"/>
      <c r="HH2895" s="65"/>
      <c r="HI2895" s="65"/>
      <c r="HJ2895" s="65"/>
      <c r="HK2895" s="65"/>
      <c r="HL2895" s="65"/>
      <c r="HM2895" s="65"/>
      <c r="HN2895" s="65"/>
      <c r="HO2895" s="65"/>
      <c r="HP2895" s="65"/>
      <c r="HQ2895" s="65"/>
      <c r="HR2895" s="65"/>
      <c r="HS2895" s="65"/>
      <c r="HT2895" s="65"/>
      <c r="HU2895" s="65"/>
      <c r="HV2895" s="65"/>
      <c r="HW2895" s="65"/>
      <c r="HX2895" s="65"/>
      <c r="HY2895" s="65"/>
      <c r="HZ2895" s="65"/>
      <c r="IA2895" s="65"/>
      <c r="IB2895" s="65"/>
      <c r="IC2895" s="65"/>
      <c r="ID2895" s="65"/>
      <c r="IE2895" s="65"/>
      <c r="IF2895" s="65"/>
      <c r="IG2895" s="65"/>
      <c r="IH2895" s="65"/>
      <c r="II2895" s="65"/>
      <c r="IJ2895" s="65"/>
      <c r="IK2895" s="65"/>
      <c r="IL2895" s="65"/>
    </row>
    <row r="2896" spans="1:246" s="66" customFormat="1" ht="14.25" customHeight="1" x14ac:dyDescent="0.4">
      <c r="A2896" s="34" t="e">
        <f>_xlfn.CONCAT(D2896,E2896,G2896,#REF!)</f>
        <v>#REF!</v>
      </c>
      <c r="B2896" s="40">
        <v>300</v>
      </c>
      <c r="C2896" s="40">
        <v>2709</v>
      </c>
      <c r="D2896" s="40">
        <v>185</v>
      </c>
      <c r="E2896" s="41" t="s">
        <v>7531</v>
      </c>
      <c r="F2896" s="42" t="s">
        <v>826</v>
      </c>
      <c r="G2896" s="41" t="s">
        <v>786</v>
      </c>
      <c r="H2896" s="41" t="s">
        <v>827</v>
      </c>
      <c r="I2896" s="41" t="s">
        <v>825</v>
      </c>
      <c r="J2896" s="43">
        <v>40</v>
      </c>
      <c r="K2896" s="44">
        <v>750.5</v>
      </c>
      <c r="L2896" s="45">
        <v>40</v>
      </c>
      <c r="M2896" s="45">
        <v>30020</v>
      </c>
      <c r="N2896" s="46">
        <v>0</v>
      </c>
      <c r="O2896" s="46">
        <v>2</v>
      </c>
      <c r="P2896" s="46">
        <v>4</v>
      </c>
      <c r="Q2896" s="46">
        <v>0</v>
      </c>
      <c r="R2896" s="46">
        <f>SUM(N2896:Q2896)</f>
        <v>6</v>
      </c>
      <c r="S2896" s="85"/>
      <c r="T2896" s="47">
        <f t="shared" si="415"/>
        <v>0</v>
      </c>
      <c r="U2896" s="47" t="str" cm="1">
        <f t="array" aca="1" ref="U2896" ca="1">IF(S2896="", "×", IF(LEFT(S2896,2)="項番", COUNTIFS($D$2:$D$4001, INDIRECT("D" &amp; ROW()-1), $U$2:$U$4001, "〇"), "〇"))</f>
        <v>×</v>
      </c>
      <c r="V2896" s="47" t="str">
        <f t="shared" si="416"/>
        <v>×</v>
      </c>
      <c r="W2896" s="47" t="str">
        <f t="shared" si="417"/>
        <v>×</v>
      </c>
      <c r="X2896" s="48" t="str">
        <f t="shared" ca="1" si="418"/>
        <v/>
      </c>
      <c r="Y2896" s="47">
        <f t="shared" ca="1" si="419"/>
        <v>0</v>
      </c>
      <c r="Z2896" s="47">
        <f t="shared" si="420"/>
        <v>185</v>
      </c>
      <c r="AA2896" s="47" t="str">
        <f t="shared" si="421"/>
        <v/>
      </c>
      <c r="AB2896" s="65"/>
      <c r="AC2896" s="65"/>
      <c r="AD2896" s="65"/>
      <c r="AE2896" s="65"/>
      <c r="AF2896" s="65"/>
      <c r="AG2896" s="65"/>
      <c r="AH2896" s="65"/>
      <c r="AI2896" s="65"/>
      <c r="AJ2896" s="65"/>
      <c r="AK2896" s="65"/>
      <c r="AL2896" s="65"/>
      <c r="AM2896" s="65"/>
      <c r="AN2896" s="65"/>
      <c r="AO2896" s="65"/>
      <c r="AP2896" s="65"/>
      <c r="AQ2896" s="65"/>
      <c r="AR2896" s="65"/>
      <c r="AS2896" s="65"/>
      <c r="AT2896" s="65"/>
      <c r="AU2896" s="65"/>
      <c r="AV2896" s="65"/>
      <c r="AW2896" s="65"/>
      <c r="AX2896" s="65"/>
      <c r="AY2896" s="65"/>
      <c r="AZ2896" s="65"/>
      <c r="BA2896" s="65"/>
      <c r="BB2896" s="65"/>
      <c r="BC2896" s="65"/>
      <c r="BD2896" s="65"/>
      <c r="BE2896" s="65"/>
      <c r="BF2896" s="65"/>
      <c r="BG2896" s="65"/>
      <c r="BH2896" s="65"/>
      <c r="BI2896" s="65"/>
      <c r="BJ2896" s="65"/>
      <c r="BK2896" s="65"/>
      <c r="BL2896" s="65"/>
      <c r="BM2896" s="65"/>
      <c r="BN2896" s="65"/>
      <c r="BO2896" s="65"/>
      <c r="BP2896" s="65"/>
      <c r="BQ2896" s="65"/>
      <c r="BR2896" s="65"/>
      <c r="BS2896" s="65"/>
      <c r="BT2896" s="65"/>
      <c r="BU2896" s="65"/>
      <c r="BV2896" s="65"/>
      <c r="BW2896" s="65"/>
      <c r="BX2896" s="65"/>
      <c r="BY2896" s="65"/>
      <c r="BZ2896" s="65"/>
      <c r="CA2896" s="65"/>
      <c r="CB2896" s="65"/>
      <c r="CC2896" s="65"/>
      <c r="CD2896" s="65"/>
      <c r="CE2896" s="65"/>
      <c r="CF2896" s="65"/>
      <c r="CG2896" s="65"/>
      <c r="CH2896" s="65"/>
      <c r="CI2896" s="65"/>
      <c r="CJ2896" s="65"/>
      <c r="CK2896" s="65"/>
      <c r="CL2896" s="65"/>
      <c r="CM2896" s="65"/>
      <c r="CN2896" s="65"/>
      <c r="CO2896" s="65"/>
      <c r="CP2896" s="65"/>
      <c r="CQ2896" s="65"/>
      <c r="CR2896" s="65"/>
      <c r="CS2896" s="65"/>
      <c r="CT2896" s="65"/>
      <c r="CU2896" s="65"/>
      <c r="CV2896" s="65"/>
      <c r="CW2896" s="65"/>
      <c r="CX2896" s="65"/>
      <c r="CY2896" s="65"/>
      <c r="CZ2896" s="65"/>
      <c r="DA2896" s="65"/>
      <c r="DB2896" s="65"/>
      <c r="DC2896" s="65"/>
      <c r="DD2896" s="65"/>
      <c r="DE2896" s="65"/>
      <c r="DF2896" s="65"/>
      <c r="DG2896" s="65"/>
      <c r="DH2896" s="65"/>
      <c r="DI2896" s="65"/>
      <c r="DJ2896" s="65"/>
      <c r="DK2896" s="65"/>
      <c r="DL2896" s="65"/>
      <c r="DM2896" s="65"/>
      <c r="DN2896" s="65"/>
      <c r="DO2896" s="65"/>
      <c r="DP2896" s="65"/>
      <c r="DQ2896" s="65"/>
      <c r="DR2896" s="65"/>
      <c r="DS2896" s="65"/>
      <c r="DT2896" s="65"/>
      <c r="DU2896" s="65"/>
      <c r="DV2896" s="65"/>
      <c r="DW2896" s="65"/>
      <c r="DX2896" s="65"/>
      <c r="DY2896" s="65"/>
      <c r="DZ2896" s="65"/>
      <c r="EA2896" s="65"/>
      <c r="EB2896" s="65"/>
      <c r="EC2896" s="65"/>
      <c r="ED2896" s="65"/>
      <c r="EE2896" s="65"/>
      <c r="EF2896" s="65"/>
      <c r="EG2896" s="65"/>
      <c r="EH2896" s="65"/>
      <c r="EI2896" s="65"/>
      <c r="EJ2896" s="65"/>
      <c r="EK2896" s="65"/>
      <c r="EL2896" s="65"/>
      <c r="EM2896" s="65"/>
      <c r="EN2896" s="65"/>
      <c r="EO2896" s="65"/>
      <c r="EP2896" s="65"/>
      <c r="EQ2896" s="65"/>
      <c r="ER2896" s="65"/>
      <c r="ES2896" s="65"/>
      <c r="ET2896" s="65"/>
      <c r="EU2896" s="65"/>
      <c r="EV2896" s="65"/>
      <c r="EW2896" s="65"/>
      <c r="EX2896" s="65"/>
      <c r="EY2896" s="65"/>
      <c r="EZ2896" s="65"/>
      <c r="FA2896" s="65"/>
      <c r="FB2896" s="65"/>
      <c r="FC2896" s="65"/>
      <c r="FD2896" s="65"/>
      <c r="FE2896" s="65"/>
      <c r="FF2896" s="65"/>
      <c r="FG2896" s="65"/>
      <c r="FH2896" s="65"/>
      <c r="FI2896" s="65"/>
      <c r="FJ2896" s="65"/>
      <c r="FK2896" s="65"/>
      <c r="FL2896" s="65"/>
      <c r="FM2896" s="65"/>
      <c r="FN2896" s="65"/>
      <c r="FO2896" s="65"/>
      <c r="FP2896" s="65"/>
      <c r="FQ2896" s="65"/>
      <c r="FR2896" s="65"/>
      <c r="FS2896" s="65"/>
      <c r="FT2896" s="65"/>
      <c r="FU2896" s="65"/>
      <c r="FV2896" s="65"/>
      <c r="FW2896" s="65"/>
      <c r="FX2896" s="65"/>
      <c r="FY2896" s="65"/>
      <c r="FZ2896" s="65"/>
      <c r="GA2896" s="65"/>
      <c r="GB2896" s="65"/>
      <c r="GC2896" s="65"/>
      <c r="GD2896" s="65"/>
      <c r="GE2896" s="65"/>
      <c r="GF2896" s="65"/>
      <c r="GG2896" s="65"/>
      <c r="GH2896" s="65"/>
      <c r="GI2896" s="65"/>
      <c r="GJ2896" s="65"/>
      <c r="GK2896" s="65"/>
      <c r="GL2896" s="65"/>
      <c r="GM2896" s="65"/>
      <c r="GN2896" s="65"/>
      <c r="GO2896" s="65"/>
      <c r="GP2896" s="65"/>
      <c r="GQ2896" s="65"/>
      <c r="GR2896" s="65"/>
      <c r="GS2896" s="65"/>
      <c r="GT2896" s="65"/>
      <c r="GU2896" s="65"/>
      <c r="GV2896" s="65"/>
      <c r="GW2896" s="65"/>
      <c r="GX2896" s="65"/>
      <c r="GY2896" s="65"/>
      <c r="GZ2896" s="65"/>
      <c r="HA2896" s="65"/>
      <c r="HB2896" s="65"/>
      <c r="HC2896" s="65"/>
      <c r="HD2896" s="65"/>
      <c r="HE2896" s="65"/>
      <c r="HF2896" s="65"/>
      <c r="HG2896" s="65"/>
      <c r="HH2896" s="65"/>
      <c r="HI2896" s="65"/>
      <c r="HJ2896" s="65"/>
      <c r="HK2896" s="65"/>
      <c r="HL2896" s="65"/>
      <c r="HM2896" s="65"/>
      <c r="HN2896" s="65"/>
      <c r="HO2896" s="65"/>
      <c r="HP2896" s="65"/>
      <c r="HQ2896" s="65"/>
      <c r="HR2896" s="65"/>
      <c r="HS2896" s="65"/>
      <c r="HT2896" s="65"/>
      <c r="HU2896" s="65"/>
      <c r="HV2896" s="65"/>
      <c r="HW2896" s="65"/>
      <c r="HX2896" s="65"/>
      <c r="HY2896" s="65"/>
      <c r="HZ2896" s="65"/>
      <c r="IA2896" s="65"/>
      <c r="IB2896" s="65"/>
      <c r="IC2896" s="65"/>
      <c r="ID2896" s="65"/>
      <c r="IE2896" s="65"/>
      <c r="IF2896" s="65"/>
      <c r="IG2896" s="65"/>
      <c r="IH2896" s="65"/>
      <c r="II2896" s="65"/>
      <c r="IJ2896" s="65"/>
      <c r="IK2896" s="65"/>
      <c r="IL2896" s="65"/>
    </row>
    <row r="2897" spans="1:246" ht="14.25" customHeight="1" x14ac:dyDescent="0.4">
      <c r="A2897" s="34" t="e">
        <f>_xlfn.CONCAT(D2897,E2897,G2897,#REF!)</f>
        <v>#REF!</v>
      </c>
      <c r="B2897" s="40">
        <v>307</v>
      </c>
      <c r="C2897" s="40">
        <v>2710</v>
      </c>
      <c r="D2897" s="40">
        <v>185</v>
      </c>
      <c r="E2897" s="41" t="s">
        <v>7531</v>
      </c>
      <c r="F2897" s="42" t="s">
        <v>843</v>
      </c>
      <c r="G2897" s="41" t="s">
        <v>786</v>
      </c>
      <c r="H2897" s="41" t="s">
        <v>844</v>
      </c>
      <c r="I2897" s="41" t="s">
        <v>845</v>
      </c>
      <c r="J2897" s="43">
        <v>7</v>
      </c>
      <c r="K2897" s="44">
        <v>262.7</v>
      </c>
      <c r="L2897" s="45">
        <v>7</v>
      </c>
      <c r="M2897" s="45">
        <v>1838.8999999999999</v>
      </c>
      <c r="N2897" s="46">
        <v>0</v>
      </c>
      <c r="O2897" s="46">
        <v>0</v>
      </c>
      <c r="P2897" s="46">
        <v>5</v>
      </c>
      <c r="Q2897" s="46">
        <v>0</v>
      </c>
      <c r="R2897" s="46">
        <f>SUM(N2897:Q2897)</f>
        <v>5</v>
      </c>
      <c r="S2897" s="85"/>
      <c r="T2897" s="47">
        <f t="shared" si="415"/>
        <v>0</v>
      </c>
      <c r="U2897" s="47" t="str" cm="1">
        <f t="array" aca="1" ref="U2897" ca="1">IF(S2897="", "×", IF(LEFT(S2897,2)="項番", COUNTIFS($D$2:$D$4001, INDIRECT("D" &amp; ROW()-1), $U$2:$U$4001, "〇"), "〇"))</f>
        <v>×</v>
      </c>
      <c r="V2897" s="47" t="str">
        <f t="shared" si="416"/>
        <v>×</v>
      </c>
      <c r="W2897" s="47" t="str">
        <f t="shared" si="417"/>
        <v>×</v>
      </c>
      <c r="X2897" s="48" t="str">
        <f t="shared" ca="1" si="418"/>
        <v/>
      </c>
      <c r="Y2897" s="47">
        <f t="shared" ca="1" si="419"/>
        <v>0</v>
      </c>
      <c r="Z2897" s="47">
        <f t="shared" si="420"/>
        <v>185</v>
      </c>
      <c r="AA2897" s="47" t="str">
        <f t="shared" si="421"/>
        <v/>
      </c>
    </row>
    <row r="2898" spans="1:246" s="66" customFormat="1" ht="14.25" customHeight="1" x14ac:dyDescent="0.4">
      <c r="A2898" s="34" t="e">
        <f>_xlfn.CONCAT(D2898,E2898,G2898,#REF!)</f>
        <v>#REF!</v>
      </c>
      <c r="B2898" s="40">
        <v>293</v>
      </c>
      <c r="C2898" s="40">
        <v>2711</v>
      </c>
      <c r="D2898" s="40">
        <v>185</v>
      </c>
      <c r="E2898" s="41" t="s">
        <v>7531</v>
      </c>
      <c r="F2898" s="42" t="s">
        <v>811</v>
      </c>
      <c r="G2898" s="41" t="s">
        <v>786</v>
      </c>
      <c r="H2898" s="41" t="s">
        <v>812</v>
      </c>
      <c r="I2898" s="41" t="s">
        <v>808</v>
      </c>
      <c r="J2898" s="43">
        <v>7</v>
      </c>
      <c r="K2898" s="44">
        <v>1673.7</v>
      </c>
      <c r="L2898" s="45">
        <v>7</v>
      </c>
      <c r="M2898" s="45">
        <v>11715.9</v>
      </c>
      <c r="N2898" s="46">
        <v>2</v>
      </c>
      <c r="O2898" s="46">
        <v>0</v>
      </c>
      <c r="P2898" s="46">
        <v>1</v>
      </c>
      <c r="Q2898" s="46">
        <v>0</v>
      </c>
      <c r="R2898" s="46">
        <f t="shared" si="403"/>
        <v>3</v>
      </c>
      <c r="S2898" s="85"/>
      <c r="T2898" s="47">
        <f t="shared" si="415"/>
        <v>0</v>
      </c>
      <c r="U2898" s="47" t="str" cm="1">
        <f t="array" aca="1" ref="U2898" ca="1">IF(S2898="", "×", IF(LEFT(S2898,2)="項番", COUNTIFS($D$2:$D$4001, INDIRECT("D" &amp; ROW()-1), $U$2:$U$4001, "〇"), "〇"))</f>
        <v>×</v>
      </c>
      <c r="V2898" s="47" t="str">
        <f t="shared" si="416"/>
        <v>×</v>
      </c>
      <c r="W2898" s="47" t="str">
        <f t="shared" si="417"/>
        <v>×</v>
      </c>
      <c r="X2898" s="48" t="str">
        <f t="shared" ca="1" si="418"/>
        <v/>
      </c>
      <c r="Y2898" s="47">
        <f t="shared" ca="1" si="419"/>
        <v>0</v>
      </c>
      <c r="Z2898" s="47">
        <f t="shared" si="420"/>
        <v>185</v>
      </c>
      <c r="AA2898" s="47" t="str">
        <f t="shared" si="421"/>
        <v/>
      </c>
      <c r="AB2898" s="65"/>
      <c r="AC2898" s="65"/>
      <c r="AD2898" s="65"/>
      <c r="AE2898" s="65"/>
      <c r="AF2898" s="65"/>
      <c r="AG2898" s="65"/>
      <c r="AH2898" s="65"/>
      <c r="AI2898" s="65"/>
      <c r="AJ2898" s="65"/>
      <c r="AK2898" s="65"/>
      <c r="AL2898" s="65"/>
      <c r="AM2898" s="65"/>
      <c r="AN2898" s="65"/>
      <c r="AO2898" s="65"/>
      <c r="AP2898" s="65"/>
      <c r="AQ2898" s="65"/>
      <c r="AR2898" s="65"/>
      <c r="AS2898" s="65"/>
      <c r="AT2898" s="65"/>
      <c r="AU2898" s="65"/>
      <c r="AV2898" s="65"/>
      <c r="AW2898" s="65"/>
      <c r="AX2898" s="65"/>
      <c r="AY2898" s="65"/>
      <c r="AZ2898" s="65"/>
      <c r="BA2898" s="65"/>
      <c r="BB2898" s="65"/>
      <c r="BC2898" s="65"/>
      <c r="BD2898" s="65"/>
      <c r="BE2898" s="65"/>
      <c r="BF2898" s="65"/>
      <c r="BG2898" s="65"/>
      <c r="BH2898" s="65"/>
      <c r="BI2898" s="65"/>
      <c r="BJ2898" s="65"/>
      <c r="BK2898" s="65"/>
      <c r="BL2898" s="65"/>
      <c r="BM2898" s="65"/>
      <c r="BN2898" s="65"/>
      <c r="BO2898" s="65"/>
      <c r="BP2898" s="65"/>
      <c r="BQ2898" s="65"/>
      <c r="BR2898" s="65"/>
      <c r="BS2898" s="65"/>
      <c r="BT2898" s="65"/>
      <c r="BU2898" s="65"/>
      <c r="BV2898" s="65"/>
      <c r="BW2898" s="65"/>
      <c r="BX2898" s="65"/>
      <c r="BY2898" s="65"/>
      <c r="BZ2898" s="65"/>
      <c r="CA2898" s="65"/>
      <c r="CB2898" s="65"/>
      <c r="CC2898" s="65"/>
      <c r="CD2898" s="65"/>
      <c r="CE2898" s="65"/>
      <c r="CF2898" s="65"/>
      <c r="CG2898" s="65"/>
      <c r="CH2898" s="65"/>
      <c r="CI2898" s="65"/>
      <c r="CJ2898" s="65"/>
      <c r="CK2898" s="65"/>
      <c r="CL2898" s="65"/>
      <c r="CM2898" s="65"/>
      <c r="CN2898" s="65"/>
      <c r="CO2898" s="65"/>
      <c r="CP2898" s="65"/>
      <c r="CQ2898" s="65"/>
      <c r="CR2898" s="65"/>
      <c r="CS2898" s="65"/>
      <c r="CT2898" s="65"/>
      <c r="CU2898" s="65"/>
      <c r="CV2898" s="65"/>
      <c r="CW2898" s="65"/>
      <c r="CX2898" s="65"/>
      <c r="CY2898" s="65"/>
      <c r="CZ2898" s="65"/>
      <c r="DA2898" s="65"/>
      <c r="DB2898" s="65"/>
      <c r="DC2898" s="65"/>
      <c r="DD2898" s="65"/>
      <c r="DE2898" s="65"/>
      <c r="DF2898" s="65"/>
      <c r="DG2898" s="65"/>
      <c r="DH2898" s="65"/>
      <c r="DI2898" s="65"/>
      <c r="DJ2898" s="65"/>
      <c r="DK2898" s="65"/>
      <c r="DL2898" s="65"/>
      <c r="DM2898" s="65"/>
      <c r="DN2898" s="65"/>
      <c r="DO2898" s="65"/>
      <c r="DP2898" s="65"/>
      <c r="DQ2898" s="65"/>
      <c r="DR2898" s="65"/>
      <c r="DS2898" s="65"/>
      <c r="DT2898" s="65"/>
      <c r="DU2898" s="65"/>
      <c r="DV2898" s="65"/>
      <c r="DW2898" s="65"/>
      <c r="DX2898" s="65"/>
      <c r="DY2898" s="65"/>
      <c r="DZ2898" s="65"/>
      <c r="EA2898" s="65"/>
      <c r="EB2898" s="65"/>
      <c r="EC2898" s="65"/>
      <c r="ED2898" s="65"/>
      <c r="EE2898" s="65"/>
      <c r="EF2898" s="65"/>
      <c r="EG2898" s="65"/>
      <c r="EH2898" s="65"/>
      <c r="EI2898" s="65"/>
      <c r="EJ2898" s="65"/>
      <c r="EK2898" s="65"/>
      <c r="EL2898" s="65"/>
      <c r="EM2898" s="65"/>
      <c r="EN2898" s="65"/>
      <c r="EO2898" s="65"/>
      <c r="EP2898" s="65"/>
      <c r="EQ2898" s="65"/>
      <c r="ER2898" s="65"/>
      <c r="ES2898" s="65"/>
      <c r="ET2898" s="65"/>
      <c r="EU2898" s="65"/>
      <c r="EV2898" s="65"/>
      <c r="EW2898" s="65"/>
      <c r="EX2898" s="65"/>
      <c r="EY2898" s="65"/>
      <c r="EZ2898" s="65"/>
      <c r="FA2898" s="65"/>
      <c r="FB2898" s="65"/>
      <c r="FC2898" s="65"/>
      <c r="FD2898" s="65"/>
      <c r="FE2898" s="65"/>
      <c r="FF2898" s="65"/>
      <c r="FG2898" s="65"/>
      <c r="FH2898" s="65"/>
      <c r="FI2898" s="65"/>
      <c r="FJ2898" s="65"/>
      <c r="FK2898" s="65"/>
      <c r="FL2898" s="65"/>
      <c r="FM2898" s="65"/>
      <c r="FN2898" s="65"/>
      <c r="FO2898" s="65"/>
      <c r="FP2898" s="65"/>
      <c r="FQ2898" s="65"/>
      <c r="FR2898" s="65"/>
      <c r="FS2898" s="65"/>
      <c r="FT2898" s="65"/>
      <c r="FU2898" s="65"/>
      <c r="FV2898" s="65"/>
      <c r="FW2898" s="65"/>
      <c r="FX2898" s="65"/>
      <c r="FY2898" s="65"/>
      <c r="FZ2898" s="65"/>
      <c r="GA2898" s="65"/>
      <c r="GB2898" s="65"/>
      <c r="GC2898" s="65"/>
      <c r="GD2898" s="65"/>
      <c r="GE2898" s="65"/>
      <c r="GF2898" s="65"/>
      <c r="GG2898" s="65"/>
      <c r="GH2898" s="65"/>
      <c r="GI2898" s="65"/>
      <c r="GJ2898" s="65"/>
      <c r="GK2898" s="65"/>
      <c r="GL2898" s="65"/>
      <c r="GM2898" s="65"/>
      <c r="GN2898" s="65"/>
      <c r="GO2898" s="65"/>
      <c r="GP2898" s="65"/>
      <c r="GQ2898" s="65"/>
      <c r="GR2898" s="65"/>
      <c r="GS2898" s="65"/>
      <c r="GT2898" s="65"/>
      <c r="GU2898" s="65"/>
      <c r="GV2898" s="65"/>
      <c r="GW2898" s="65"/>
      <c r="GX2898" s="65"/>
      <c r="GY2898" s="65"/>
      <c r="GZ2898" s="65"/>
      <c r="HA2898" s="65"/>
      <c r="HB2898" s="65"/>
      <c r="HC2898" s="65"/>
      <c r="HD2898" s="65"/>
      <c r="HE2898" s="65"/>
      <c r="HF2898" s="65"/>
      <c r="HG2898" s="65"/>
      <c r="HH2898" s="65"/>
      <c r="HI2898" s="65"/>
      <c r="HJ2898" s="65"/>
      <c r="HK2898" s="65"/>
      <c r="HL2898" s="65"/>
      <c r="HM2898" s="65"/>
      <c r="HN2898" s="65"/>
      <c r="HO2898" s="65"/>
      <c r="HP2898" s="65"/>
      <c r="HQ2898" s="65"/>
      <c r="HR2898" s="65"/>
      <c r="HS2898" s="65"/>
      <c r="HT2898" s="65"/>
      <c r="HU2898" s="65"/>
      <c r="HV2898" s="65"/>
      <c r="HW2898" s="65"/>
      <c r="HX2898" s="65"/>
      <c r="HY2898" s="65"/>
      <c r="HZ2898" s="65"/>
      <c r="IA2898" s="65"/>
      <c r="IB2898" s="65"/>
      <c r="IC2898" s="65"/>
      <c r="ID2898" s="65"/>
      <c r="IE2898" s="65"/>
      <c r="IF2898" s="65"/>
      <c r="IG2898" s="65"/>
      <c r="IH2898" s="65"/>
      <c r="II2898" s="65"/>
      <c r="IJ2898" s="65"/>
      <c r="IK2898" s="65"/>
      <c r="IL2898" s="65"/>
    </row>
    <row r="2899" spans="1:246" s="66" customFormat="1" ht="14.25" customHeight="1" x14ac:dyDescent="0.4">
      <c r="A2899" s="34" t="e">
        <f>_xlfn.CONCAT(D2899,E2899,G2899,#REF!)</f>
        <v>#REF!</v>
      </c>
      <c r="B2899" s="40">
        <v>294</v>
      </c>
      <c r="C2899" s="40">
        <v>2712</v>
      </c>
      <c r="D2899" s="40">
        <v>185</v>
      </c>
      <c r="E2899" s="41" t="s">
        <v>7531</v>
      </c>
      <c r="F2899" s="42" t="s">
        <v>813</v>
      </c>
      <c r="G2899" s="41" t="s">
        <v>786</v>
      </c>
      <c r="H2899" s="41" t="s">
        <v>814</v>
      </c>
      <c r="I2899" s="41" t="s">
        <v>808</v>
      </c>
      <c r="J2899" s="43">
        <v>7</v>
      </c>
      <c r="K2899" s="44">
        <v>2520.1999999999998</v>
      </c>
      <c r="L2899" s="45">
        <v>7</v>
      </c>
      <c r="M2899" s="45">
        <v>17641.399999999998</v>
      </c>
      <c r="N2899" s="46">
        <v>1</v>
      </c>
      <c r="O2899" s="46">
        <v>0</v>
      </c>
      <c r="P2899" s="46">
        <v>0</v>
      </c>
      <c r="Q2899" s="46">
        <v>0</v>
      </c>
      <c r="R2899" s="46">
        <f t="shared" si="403"/>
        <v>1</v>
      </c>
      <c r="S2899" s="85"/>
      <c r="T2899" s="47">
        <f t="shared" si="415"/>
        <v>0</v>
      </c>
      <c r="U2899" s="47" t="str" cm="1">
        <f t="array" aca="1" ref="U2899" ca="1">IF(S2899="", "×", IF(LEFT(S2899,2)="項番", COUNTIFS($D$2:$D$4001, INDIRECT("D" &amp; ROW()-1), $U$2:$U$4001, "〇"), "〇"))</f>
        <v>×</v>
      </c>
      <c r="V2899" s="47" t="str">
        <f t="shared" si="416"/>
        <v>×</v>
      </c>
      <c r="W2899" s="47" t="str">
        <f t="shared" si="417"/>
        <v>×</v>
      </c>
      <c r="X2899" s="48" t="str">
        <f t="shared" ca="1" si="418"/>
        <v/>
      </c>
      <c r="Y2899" s="47">
        <f t="shared" ca="1" si="419"/>
        <v>0</v>
      </c>
      <c r="Z2899" s="47">
        <f t="shared" si="420"/>
        <v>185</v>
      </c>
      <c r="AA2899" s="47" t="str">
        <f t="shared" si="421"/>
        <v/>
      </c>
      <c r="AB2899" s="65"/>
      <c r="AC2899" s="65"/>
      <c r="AD2899" s="65"/>
      <c r="AE2899" s="65"/>
      <c r="AF2899" s="65"/>
      <c r="AG2899" s="65"/>
      <c r="AH2899" s="65"/>
      <c r="AI2899" s="65"/>
      <c r="AJ2899" s="65"/>
      <c r="AK2899" s="65"/>
      <c r="AL2899" s="65"/>
      <c r="AM2899" s="65"/>
      <c r="AN2899" s="65"/>
      <c r="AO2899" s="65"/>
      <c r="AP2899" s="65"/>
      <c r="AQ2899" s="65"/>
      <c r="AR2899" s="65"/>
      <c r="AS2899" s="65"/>
      <c r="AT2899" s="65"/>
      <c r="AU2899" s="65"/>
      <c r="AV2899" s="65"/>
      <c r="AW2899" s="65"/>
      <c r="AX2899" s="65"/>
      <c r="AY2899" s="65"/>
      <c r="AZ2899" s="65"/>
      <c r="BA2899" s="65"/>
      <c r="BB2899" s="65"/>
      <c r="BC2899" s="65"/>
      <c r="BD2899" s="65"/>
      <c r="BE2899" s="65"/>
      <c r="BF2899" s="65"/>
      <c r="BG2899" s="65"/>
      <c r="BH2899" s="65"/>
      <c r="BI2899" s="65"/>
      <c r="BJ2899" s="65"/>
      <c r="BK2899" s="65"/>
      <c r="BL2899" s="65"/>
      <c r="BM2899" s="65"/>
      <c r="BN2899" s="65"/>
      <c r="BO2899" s="65"/>
      <c r="BP2899" s="65"/>
      <c r="BQ2899" s="65"/>
      <c r="BR2899" s="65"/>
      <c r="BS2899" s="65"/>
      <c r="BT2899" s="65"/>
      <c r="BU2899" s="65"/>
      <c r="BV2899" s="65"/>
      <c r="BW2899" s="65"/>
      <c r="BX2899" s="65"/>
      <c r="BY2899" s="65"/>
      <c r="BZ2899" s="65"/>
      <c r="CA2899" s="65"/>
      <c r="CB2899" s="65"/>
      <c r="CC2899" s="65"/>
      <c r="CD2899" s="65"/>
      <c r="CE2899" s="65"/>
      <c r="CF2899" s="65"/>
      <c r="CG2899" s="65"/>
      <c r="CH2899" s="65"/>
      <c r="CI2899" s="65"/>
      <c r="CJ2899" s="65"/>
      <c r="CK2899" s="65"/>
      <c r="CL2899" s="65"/>
      <c r="CM2899" s="65"/>
      <c r="CN2899" s="65"/>
      <c r="CO2899" s="65"/>
      <c r="CP2899" s="65"/>
      <c r="CQ2899" s="65"/>
      <c r="CR2899" s="65"/>
      <c r="CS2899" s="65"/>
      <c r="CT2899" s="65"/>
      <c r="CU2899" s="65"/>
      <c r="CV2899" s="65"/>
      <c r="CW2899" s="65"/>
      <c r="CX2899" s="65"/>
      <c r="CY2899" s="65"/>
      <c r="CZ2899" s="65"/>
      <c r="DA2899" s="65"/>
      <c r="DB2899" s="65"/>
      <c r="DC2899" s="65"/>
      <c r="DD2899" s="65"/>
      <c r="DE2899" s="65"/>
      <c r="DF2899" s="65"/>
      <c r="DG2899" s="65"/>
      <c r="DH2899" s="65"/>
      <c r="DI2899" s="65"/>
      <c r="DJ2899" s="65"/>
      <c r="DK2899" s="65"/>
      <c r="DL2899" s="65"/>
      <c r="DM2899" s="65"/>
      <c r="DN2899" s="65"/>
      <c r="DO2899" s="65"/>
      <c r="DP2899" s="65"/>
      <c r="DQ2899" s="65"/>
      <c r="DR2899" s="65"/>
      <c r="DS2899" s="65"/>
      <c r="DT2899" s="65"/>
      <c r="DU2899" s="65"/>
      <c r="DV2899" s="65"/>
      <c r="DW2899" s="65"/>
      <c r="DX2899" s="65"/>
      <c r="DY2899" s="65"/>
      <c r="DZ2899" s="65"/>
      <c r="EA2899" s="65"/>
      <c r="EB2899" s="65"/>
      <c r="EC2899" s="65"/>
      <c r="ED2899" s="65"/>
      <c r="EE2899" s="65"/>
      <c r="EF2899" s="65"/>
      <c r="EG2899" s="65"/>
      <c r="EH2899" s="65"/>
      <c r="EI2899" s="65"/>
      <c r="EJ2899" s="65"/>
      <c r="EK2899" s="65"/>
      <c r="EL2899" s="65"/>
      <c r="EM2899" s="65"/>
      <c r="EN2899" s="65"/>
      <c r="EO2899" s="65"/>
      <c r="EP2899" s="65"/>
      <c r="EQ2899" s="65"/>
      <c r="ER2899" s="65"/>
      <c r="ES2899" s="65"/>
      <c r="ET2899" s="65"/>
      <c r="EU2899" s="65"/>
      <c r="EV2899" s="65"/>
      <c r="EW2899" s="65"/>
      <c r="EX2899" s="65"/>
      <c r="EY2899" s="65"/>
      <c r="EZ2899" s="65"/>
      <c r="FA2899" s="65"/>
      <c r="FB2899" s="65"/>
      <c r="FC2899" s="65"/>
      <c r="FD2899" s="65"/>
      <c r="FE2899" s="65"/>
      <c r="FF2899" s="65"/>
      <c r="FG2899" s="65"/>
      <c r="FH2899" s="65"/>
      <c r="FI2899" s="65"/>
      <c r="FJ2899" s="65"/>
      <c r="FK2899" s="65"/>
      <c r="FL2899" s="65"/>
      <c r="FM2899" s="65"/>
      <c r="FN2899" s="65"/>
      <c r="FO2899" s="65"/>
      <c r="FP2899" s="65"/>
      <c r="FQ2899" s="65"/>
      <c r="FR2899" s="65"/>
      <c r="FS2899" s="65"/>
      <c r="FT2899" s="65"/>
      <c r="FU2899" s="65"/>
      <c r="FV2899" s="65"/>
      <c r="FW2899" s="65"/>
      <c r="FX2899" s="65"/>
      <c r="FY2899" s="65"/>
      <c r="FZ2899" s="65"/>
      <c r="GA2899" s="65"/>
      <c r="GB2899" s="65"/>
      <c r="GC2899" s="65"/>
      <c r="GD2899" s="65"/>
      <c r="GE2899" s="65"/>
      <c r="GF2899" s="65"/>
      <c r="GG2899" s="65"/>
      <c r="GH2899" s="65"/>
      <c r="GI2899" s="65"/>
      <c r="GJ2899" s="65"/>
      <c r="GK2899" s="65"/>
      <c r="GL2899" s="65"/>
      <c r="GM2899" s="65"/>
      <c r="GN2899" s="65"/>
      <c r="GO2899" s="65"/>
      <c r="GP2899" s="65"/>
      <c r="GQ2899" s="65"/>
      <c r="GR2899" s="65"/>
      <c r="GS2899" s="65"/>
      <c r="GT2899" s="65"/>
      <c r="GU2899" s="65"/>
      <c r="GV2899" s="65"/>
      <c r="GW2899" s="65"/>
      <c r="GX2899" s="65"/>
      <c r="GY2899" s="65"/>
      <c r="GZ2899" s="65"/>
      <c r="HA2899" s="65"/>
      <c r="HB2899" s="65"/>
      <c r="HC2899" s="65"/>
      <c r="HD2899" s="65"/>
      <c r="HE2899" s="65"/>
      <c r="HF2899" s="65"/>
      <c r="HG2899" s="65"/>
      <c r="HH2899" s="65"/>
      <c r="HI2899" s="65"/>
      <c r="HJ2899" s="65"/>
      <c r="HK2899" s="65"/>
      <c r="HL2899" s="65"/>
      <c r="HM2899" s="65"/>
      <c r="HN2899" s="65"/>
      <c r="HO2899" s="65"/>
      <c r="HP2899" s="65"/>
      <c r="HQ2899" s="65"/>
      <c r="HR2899" s="65"/>
      <c r="HS2899" s="65"/>
      <c r="HT2899" s="65"/>
      <c r="HU2899" s="65"/>
      <c r="HV2899" s="65"/>
      <c r="HW2899" s="65"/>
      <c r="HX2899" s="65"/>
      <c r="HY2899" s="65"/>
      <c r="HZ2899" s="65"/>
      <c r="IA2899" s="65"/>
      <c r="IB2899" s="65"/>
      <c r="IC2899" s="65"/>
      <c r="ID2899" s="65"/>
      <c r="IE2899" s="65"/>
      <c r="IF2899" s="65"/>
      <c r="IG2899" s="65"/>
      <c r="IH2899" s="65"/>
      <c r="II2899" s="65"/>
      <c r="IJ2899" s="65"/>
      <c r="IK2899" s="65"/>
      <c r="IL2899" s="65"/>
    </row>
    <row r="2900" spans="1:246" s="66" customFormat="1" ht="14.25" customHeight="1" x14ac:dyDescent="0.4">
      <c r="A2900" s="34" t="e">
        <f>_xlfn.CONCAT(D2900,E2900,G2900,#REF!)</f>
        <v>#REF!</v>
      </c>
      <c r="B2900" s="40">
        <v>295</v>
      </c>
      <c r="C2900" s="40">
        <v>2713</v>
      </c>
      <c r="D2900" s="40">
        <v>185</v>
      </c>
      <c r="E2900" s="41" t="s">
        <v>7531</v>
      </c>
      <c r="F2900" s="42" t="s">
        <v>815</v>
      </c>
      <c r="G2900" s="41" t="s">
        <v>786</v>
      </c>
      <c r="H2900" s="41" t="s">
        <v>816</v>
      </c>
      <c r="I2900" s="41" t="s">
        <v>808</v>
      </c>
      <c r="J2900" s="43">
        <v>7</v>
      </c>
      <c r="K2900" s="44">
        <v>3246.3</v>
      </c>
      <c r="L2900" s="45">
        <v>7</v>
      </c>
      <c r="M2900" s="45">
        <v>22724.100000000002</v>
      </c>
      <c r="N2900" s="46">
        <v>1</v>
      </c>
      <c r="O2900" s="46">
        <v>0</v>
      </c>
      <c r="P2900" s="46">
        <v>0</v>
      </c>
      <c r="Q2900" s="46">
        <v>0</v>
      </c>
      <c r="R2900" s="46">
        <f t="shared" si="403"/>
        <v>1</v>
      </c>
      <c r="S2900" s="85"/>
      <c r="T2900" s="47">
        <f t="shared" si="415"/>
        <v>0</v>
      </c>
      <c r="U2900" s="47" t="str" cm="1">
        <f t="array" aca="1" ref="U2900" ca="1">IF(S2900="", "×", IF(LEFT(S2900,2)="項番", COUNTIFS($D$2:$D$4001, INDIRECT("D" &amp; ROW()-1), $U$2:$U$4001, "〇"), "〇"))</f>
        <v>×</v>
      </c>
      <c r="V2900" s="47" t="str">
        <f t="shared" si="416"/>
        <v>×</v>
      </c>
      <c r="W2900" s="47" t="str">
        <f t="shared" si="417"/>
        <v>×</v>
      </c>
      <c r="X2900" s="48" t="str">
        <f t="shared" ca="1" si="418"/>
        <v/>
      </c>
      <c r="Y2900" s="47">
        <f t="shared" ca="1" si="419"/>
        <v>0</v>
      </c>
      <c r="Z2900" s="47">
        <f t="shared" si="420"/>
        <v>185</v>
      </c>
      <c r="AA2900" s="47" t="str">
        <f t="shared" si="421"/>
        <v/>
      </c>
      <c r="AB2900" s="65"/>
      <c r="AC2900" s="65"/>
      <c r="AD2900" s="65"/>
      <c r="AE2900" s="65"/>
      <c r="AF2900" s="65"/>
      <c r="AG2900" s="65"/>
      <c r="AH2900" s="65"/>
      <c r="AI2900" s="65"/>
      <c r="AJ2900" s="65"/>
      <c r="AK2900" s="65"/>
      <c r="AL2900" s="65"/>
      <c r="AM2900" s="65"/>
      <c r="AN2900" s="65"/>
      <c r="AO2900" s="65"/>
      <c r="AP2900" s="65"/>
      <c r="AQ2900" s="65"/>
      <c r="AR2900" s="65"/>
      <c r="AS2900" s="65"/>
      <c r="AT2900" s="65"/>
      <c r="AU2900" s="65"/>
      <c r="AV2900" s="65"/>
      <c r="AW2900" s="65"/>
      <c r="AX2900" s="65"/>
      <c r="AY2900" s="65"/>
      <c r="AZ2900" s="65"/>
      <c r="BA2900" s="65"/>
      <c r="BB2900" s="65"/>
      <c r="BC2900" s="65"/>
      <c r="BD2900" s="65"/>
      <c r="BE2900" s="65"/>
      <c r="BF2900" s="65"/>
      <c r="BG2900" s="65"/>
      <c r="BH2900" s="65"/>
      <c r="BI2900" s="65"/>
      <c r="BJ2900" s="65"/>
      <c r="BK2900" s="65"/>
      <c r="BL2900" s="65"/>
      <c r="BM2900" s="65"/>
      <c r="BN2900" s="65"/>
      <c r="BO2900" s="65"/>
      <c r="BP2900" s="65"/>
      <c r="BQ2900" s="65"/>
      <c r="BR2900" s="65"/>
      <c r="BS2900" s="65"/>
      <c r="BT2900" s="65"/>
      <c r="BU2900" s="65"/>
      <c r="BV2900" s="65"/>
      <c r="BW2900" s="65"/>
      <c r="BX2900" s="65"/>
      <c r="BY2900" s="65"/>
      <c r="BZ2900" s="65"/>
      <c r="CA2900" s="65"/>
      <c r="CB2900" s="65"/>
      <c r="CC2900" s="65"/>
      <c r="CD2900" s="65"/>
      <c r="CE2900" s="65"/>
      <c r="CF2900" s="65"/>
      <c r="CG2900" s="65"/>
      <c r="CH2900" s="65"/>
      <c r="CI2900" s="65"/>
      <c r="CJ2900" s="65"/>
      <c r="CK2900" s="65"/>
      <c r="CL2900" s="65"/>
      <c r="CM2900" s="65"/>
      <c r="CN2900" s="65"/>
      <c r="CO2900" s="65"/>
      <c r="CP2900" s="65"/>
      <c r="CQ2900" s="65"/>
      <c r="CR2900" s="65"/>
      <c r="CS2900" s="65"/>
      <c r="CT2900" s="65"/>
      <c r="CU2900" s="65"/>
      <c r="CV2900" s="65"/>
      <c r="CW2900" s="65"/>
      <c r="CX2900" s="65"/>
      <c r="CY2900" s="65"/>
      <c r="CZ2900" s="65"/>
      <c r="DA2900" s="65"/>
      <c r="DB2900" s="65"/>
      <c r="DC2900" s="65"/>
      <c r="DD2900" s="65"/>
      <c r="DE2900" s="65"/>
      <c r="DF2900" s="65"/>
      <c r="DG2900" s="65"/>
      <c r="DH2900" s="65"/>
      <c r="DI2900" s="65"/>
      <c r="DJ2900" s="65"/>
      <c r="DK2900" s="65"/>
      <c r="DL2900" s="65"/>
      <c r="DM2900" s="65"/>
      <c r="DN2900" s="65"/>
      <c r="DO2900" s="65"/>
      <c r="DP2900" s="65"/>
      <c r="DQ2900" s="65"/>
      <c r="DR2900" s="65"/>
      <c r="DS2900" s="65"/>
      <c r="DT2900" s="65"/>
      <c r="DU2900" s="65"/>
      <c r="DV2900" s="65"/>
      <c r="DW2900" s="65"/>
      <c r="DX2900" s="65"/>
      <c r="DY2900" s="65"/>
      <c r="DZ2900" s="65"/>
      <c r="EA2900" s="65"/>
      <c r="EB2900" s="65"/>
      <c r="EC2900" s="65"/>
      <c r="ED2900" s="65"/>
      <c r="EE2900" s="65"/>
      <c r="EF2900" s="65"/>
      <c r="EG2900" s="65"/>
      <c r="EH2900" s="65"/>
      <c r="EI2900" s="65"/>
      <c r="EJ2900" s="65"/>
      <c r="EK2900" s="65"/>
      <c r="EL2900" s="65"/>
      <c r="EM2900" s="65"/>
      <c r="EN2900" s="65"/>
      <c r="EO2900" s="65"/>
      <c r="EP2900" s="65"/>
      <c r="EQ2900" s="65"/>
      <c r="ER2900" s="65"/>
      <c r="ES2900" s="65"/>
      <c r="ET2900" s="65"/>
      <c r="EU2900" s="65"/>
      <c r="EV2900" s="65"/>
      <c r="EW2900" s="65"/>
      <c r="EX2900" s="65"/>
      <c r="EY2900" s="65"/>
      <c r="EZ2900" s="65"/>
      <c r="FA2900" s="65"/>
      <c r="FB2900" s="65"/>
      <c r="FC2900" s="65"/>
      <c r="FD2900" s="65"/>
      <c r="FE2900" s="65"/>
      <c r="FF2900" s="65"/>
      <c r="FG2900" s="65"/>
      <c r="FH2900" s="65"/>
      <c r="FI2900" s="65"/>
      <c r="FJ2900" s="65"/>
      <c r="FK2900" s="65"/>
      <c r="FL2900" s="65"/>
      <c r="FM2900" s="65"/>
      <c r="FN2900" s="65"/>
      <c r="FO2900" s="65"/>
      <c r="FP2900" s="65"/>
      <c r="FQ2900" s="65"/>
      <c r="FR2900" s="65"/>
      <c r="FS2900" s="65"/>
      <c r="FT2900" s="65"/>
      <c r="FU2900" s="65"/>
      <c r="FV2900" s="65"/>
      <c r="FW2900" s="65"/>
      <c r="FX2900" s="65"/>
      <c r="FY2900" s="65"/>
      <c r="FZ2900" s="65"/>
      <c r="GA2900" s="65"/>
      <c r="GB2900" s="65"/>
      <c r="GC2900" s="65"/>
      <c r="GD2900" s="65"/>
      <c r="GE2900" s="65"/>
      <c r="GF2900" s="65"/>
      <c r="GG2900" s="65"/>
      <c r="GH2900" s="65"/>
      <c r="GI2900" s="65"/>
      <c r="GJ2900" s="65"/>
      <c r="GK2900" s="65"/>
      <c r="GL2900" s="65"/>
      <c r="GM2900" s="65"/>
      <c r="GN2900" s="65"/>
      <c r="GO2900" s="65"/>
      <c r="GP2900" s="65"/>
      <c r="GQ2900" s="65"/>
      <c r="GR2900" s="65"/>
      <c r="GS2900" s="65"/>
      <c r="GT2900" s="65"/>
      <c r="GU2900" s="65"/>
      <c r="GV2900" s="65"/>
      <c r="GW2900" s="65"/>
      <c r="GX2900" s="65"/>
      <c r="GY2900" s="65"/>
      <c r="GZ2900" s="65"/>
      <c r="HA2900" s="65"/>
      <c r="HB2900" s="65"/>
      <c r="HC2900" s="65"/>
      <c r="HD2900" s="65"/>
      <c r="HE2900" s="65"/>
      <c r="HF2900" s="65"/>
      <c r="HG2900" s="65"/>
      <c r="HH2900" s="65"/>
      <c r="HI2900" s="65"/>
      <c r="HJ2900" s="65"/>
      <c r="HK2900" s="65"/>
      <c r="HL2900" s="65"/>
      <c r="HM2900" s="65"/>
      <c r="HN2900" s="65"/>
      <c r="HO2900" s="65"/>
      <c r="HP2900" s="65"/>
      <c r="HQ2900" s="65"/>
      <c r="HR2900" s="65"/>
      <c r="HS2900" s="65"/>
      <c r="HT2900" s="65"/>
      <c r="HU2900" s="65"/>
      <c r="HV2900" s="65"/>
      <c r="HW2900" s="65"/>
      <c r="HX2900" s="65"/>
      <c r="HY2900" s="65"/>
      <c r="HZ2900" s="65"/>
      <c r="IA2900" s="65"/>
      <c r="IB2900" s="65"/>
      <c r="IC2900" s="65"/>
      <c r="ID2900" s="65"/>
      <c r="IE2900" s="65"/>
      <c r="IF2900" s="65"/>
      <c r="IG2900" s="65"/>
      <c r="IH2900" s="65"/>
      <c r="II2900" s="65"/>
      <c r="IJ2900" s="65"/>
      <c r="IK2900" s="65"/>
      <c r="IL2900" s="65"/>
    </row>
    <row r="2901" spans="1:246" s="66" customFormat="1" ht="14.25" customHeight="1" x14ac:dyDescent="0.4">
      <c r="A2901" s="34" t="e">
        <f>_xlfn.CONCAT(D2901,E2901,G2901,#REF!)</f>
        <v>#REF!</v>
      </c>
      <c r="B2901" s="40">
        <v>301</v>
      </c>
      <c r="C2901" s="40">
        <v>2714</v>
      </c>
      <c r="D2901" s="40">
        <v>185</v>
      </c>
      <c r="E2901" s="41" t="s">
        <v>7531</v>
      </c>
      <c r="F2901" s="42" t="s">
        <v>828</v>
      </c>
      <c r="G2901" s="41" t="s">
        <v>786</v>
      </c>
      <c r="H2901" s="41" t="s">
        <v>829</v>
      </c>
      <c r="I2901" s="41" t="s">
        <v>825</v>
      </c>
      <c r="J2901" s="43">
        <v>40</v>
      </c>
      <c r="K2901" s="44">
        <v>898.1</v>
      </c>
      <c r="L2901" s="45">
        <v>40</v>
      </c>
      <c r="M2901" s="45">
        <v>35924</v>
      </c>
      <c r="N2901" s="46">
        <v>0</v>
      </c>
      <c r="O2901" s="46">
        <v>0</v>
      </c>
      <c r="P2901" s="46">
        <v>1</v>
      </c>
      <c r="Q2901" s="46">
        <v>0</v>
      </c>
      <c r="R2901" s="46">
        <f t="shared" si="403"/>
        <v>1</v>
      </c>
      <c r="S2901" s="85"/>
      <c r="T2901" s="47">
        <f t="shared" si="415"/>
        <v>0</v>
      </c>
      <c r="U2901" s="47" t="str" cm="1">
        <f t="array" aca="1" ref="U2901" ca="1">IF(S2901="", "×", IF(LEFT(S2901,2)="項番", COUNTIFS($D$2:$D$4001, INDIRECT("D" &amp; ROW()-1), $U$2:$U$4001, "〇"), "〇"))</f>
        <v>×</v>
      </c>
      <c r="V2901" s="47" t="str">
        <f t="shared" si="416"/>
        <v>×</v>
      </c>
      <c r="W2901" s="47" t="str">
        <f t="shared" si="417"/>
        <v>×</v>
      </c>
      <c r="X2901" s="48" t="str">
        <f t="shared" ca="1" si="418"/>
        <v/>
      </c>
      <c r="Y2901" s="47">
        <f t="shared" ca="1" si="419"/>
        <v>0</v>
      </c>
      <c r="Z2901" s="47">
        <f t="shared" si="420"/>
        <v>185</v>
      </c>
      <c r="AA2901" s="47" t="str">
        <f t="shared" si="421"/>
        <v/>
      </c>
      <c r="AB2901" s="65"/>
      <c r="AC2901" s="65"/>
      <c r="AD2901" s="65"/>
      <c r="AE2901" s="65"/>
      <c r="AF2901" s="65"/>
      <c r="AG2901" s="65"/>
      <c r="AH2901" s="65"/>
      <c r="AI2901" s="65"/>
      <c r="AJ2901" s="65"/>
      <c r="AK2901" s="65"/>
      <c r="AL2901" s="65"/>
      <c r="AM2901" s="65"/>
      <c r="AN2901" s="65"/>
      <c r="AO2901" s="65"/>
      <c r="AP2901" s="65"/>
      <c r="AQ2901" s="65"/>
      <c r="AR2901" s="65"/>
      <c r="AS2901" s="65"/>
      <c r="AT2901" s="65"/>
      <c r="AU2901" s="65"/>
      <c r="AV2901" s="65"/>
      <c r="AW2901" s="65"/>
      <c r="AX2901" s="65"/>
      <c r="AY2901" s="65"/>
      <c r="AZ2901" s="65"/>
      <c r="BA2901" s="65"/>
      <c r="BB2901" s="65"/>
      <c r="BC2901" s="65"/>
      <c r="BD2901" s="65"/>
      <c r="BE2901" s="65"/>
      <c r="BF2901" s="65"/>
      <c r="BG2901" s="65"/>
      <c r="BH2901" s="65"/>
      <c r="BI2901" s="65"/>
      <c r="BJ2901" s="65"/>
      <c r="BK2901" s="65"/>
      <c r="BL2901" s="65"/>
      <c r="BM2901" s="65"/>
      <c r="BN2901" s="65"/>
      <c r="BO2901" s="65"/>
      <c r="BP2901" s="65"/>
      <c r="BQ2901" s="65"/>
      <c r="BR2901" s="65"/>
      <c r="BS2901" s="65"/>
      <c r="BT2901" s="65"/>
      <c r="BU2901" s="65"/>
      <c r="BV2901" s="65"/>
      <c r="BW2901" s="65"/>
      <c r="BX2901" s="65"/>
      <c r="BY2901" s="65"/>
      <c r="BZ2901" s="65"/>
      <c r="CA2901" s="65"/>
      <c r="CB2901" s="65"/>
      <c r="CC2901" s="65"/>
      <c r="CD2901" s="65"/>
      <c r="CE2901" s="65"/>
      <c r="CF2901" s="65"/>
      <c r="CG2901" s="65"/>
      <c r="CH2901" s="65"/>
      <c r="CI2901" s="65"/>
      <c r="CJ2901" s="65"/>
      <c r="CK2901" s="65"/>
      <c r="CL2901" s="65"/>
      <c r="CM2901" s="65"/>
      <c r="CN2901" s="65"/>
      <c r="CO2901" s="65"/>
      <c r="CP2901" s="65"/>
      <c r="CQ2901" s="65"/>
      <c r="CR2901" s="65"/>
      <c r="CS2901" s="65"/>
      <c r="CT2901" s="65"/>
      <c r="CU2901" s="65"/>
      <c r="CV2901" s="65"/>
      <c r="CW2901" s="65"/>
      <c r="CX2901" s="65"/>
      <c r="CY2901" s="65"/>
      <c r="CZ2901" s="65"/>
      <c r="DA2901" s="65"/>
      <c r="DB2901" s="65"/>
      <c r="DC2901" s="65"/>
      <c r="DD2901" s="65"/>
      <c r="DE2901" s="65"/>
      <c r="DF2901" s="65"/>
      <c r="DG2901" s="65"/>
      <c r="DH2901" s="65"/>
      <c r="DI2901" s="65"/>
      <c r="DJ2901" s="65"/>
      <c r="DK2901" s="65"/>
      <c r="DL2901" s="65"/>
      <c r="DM2901" s="65"/>
      <c r="DN2901" s="65"/>
      <c r="DO2901" s="65"/>
      <c r="DP2901" s="65"/>
      <c r="DQ2901" s="65"/>
      <c r="DR2901" s="65"/>
      <c r="DS2901" s="65"/>
      <c r="DT2901" s="65"/>
      <c r="DU2901" s="65"/>
      <c r="DV2901" s="65"/>
      <c r="DW2901" s="65"/>
      <c r="DX2901" s="65"/>
      <c r="DY2901" s="65"/>
      <c r="DZ2901" s="65"/>
      <c r="EA2901" s="65"/>
      <c r="EB2901" s="65"/>
      <c r="EC2901" s="65"/>
      <c r="ED2901" s="65"/>
      <c r="EE2901" s="65"/>
      <c r="EF2901" s="65"/>
      <c r="EG2901" s="65"/>
      <c r="EH2901" s="65"/>
      <c r="EI2901" s="65"/>
      <c r="EJ2901" s="65"/>
      <c r="EK2901" s="65"/>
      <c r="EL2901" s="65"/>
      <c r="EM2901" s="65"/>
      <c r="EN2901" s="65"/>
      <c r="EO2901" s="65"/>
      <c r="EP2901" s="65"/>
      <c r="EQ2901" s="65"/>
      <c r="ER2901" s="65"/>
      <c r="ES2901" s="65"/>
      <c r="ET2901" s="65"/>
      <c r="EU2901" s="65"/>
      <c r="EV2901" s="65"/>
      <c r="EW2901" s="65"/>
      <c r="EX2901" s="65"/>
      <c r="EY2901" s="65"/>
      <c r="EZ2901" s="65"/>
      <c r="FA2901" s="65"/>
      <c r="FB2901" s="65"/>
      <c r="FC2901" s="65"/>
      <c r="FD2901" s="65"/>
      <c r="FE2901" s="65"/>
      <c r="FF2901" s="65"/>
      <c r="FG2901" s="65"/>
      <c r="FH2901" s="65"/>
      <c r="FI2901" s="65"/>
      <c r="FJ2901" s="65"/>
      <c r="FK2901" s="65"/>
      <c r="FL2901" s="65"/>
      <c r="FM2901" s="65"/>
      <c r="FN2901" s="65"/>
      <c r="FO2901" s="65"/>
      <c r="FP2901" s="65"/>
      <c r="FQ2901" s="65"/>
      <c r="FR2901" s="65"/>
      <c r="FS2901" s="65"/>
      <c r="FT2901" s="65"/>
      <c r="FU2901" s="65"/>
      <c r="FV2901" s="65"/>
      <c r="FW2901" s="65"/>
      <c r="FX2901" s="65"/>
      <c r="FY2901" s="65"/>
      <c r="FZ2901" s="65"/>
      <c r="GA2901" s="65"/>
      <c r="GB2901" s="65"/>
      <c r="GC2901" s="65"/>
      <c r="GD2901" s="65"/>
      <c r="GE2901" s="65"/>
      <c r="GF2901" s="65"/>
      <c r="GG2901" s="65"/>
      <c r="GH2901" s="65"/>
      <c r="GI2901" s="65"/>
      <c r="GJ2901" s="65"/>
      <c r="GK2901" s="65"/>
      <c r="GL2901" s="65"/>
      <c r="GM2901" s="65"/>
      <c r="GN2901" s="65"/>
      <c r="GO2901" s="65"/>
      <c r="GP2901" s="65"/>
      <c r="GQ2901" s="65"/>
      <c r="GR2901" s="65"/>
      <c r="GS2901" s="65"/>
      <c r="GT2901" s="65"/>
      <c r="GU2901" s="65"/>
      <c r="GV2901" s="65"/>
      <c r="GW2901" s="65"/>
      <c r="GX2901" s="65"/>
      <c r="GY2901" s="65"/>
      <c r="GZ2901" s="65"/>
      <c r="HA2901" s="65"/>
      <c r="HB2901" s="65"/>
      <c r="HC2901" s="65"/>
      <c r="HD2901" s="65"/>
      <c r="HE2901" s="65"/>
      <c r="HF2901" s="65"/>
      <c r="HG2901" s="65"/>
      <c r="HH2901" s="65"/>
      <c r="HI2901" s="65"/>
      <c r="HJ2901" s="65"/>
      <c r="HK2901" s="65"/>
      <c r="HL2901" s="65"/>
      <c r="HM2901" s="65"/>
      <c r="HN2901" s="65"/>
      <c r="HO2901" s="65"/>
      <c r="HP2901" s="65"/>
      <c r="HQ2901" s="65"/>
      <c r="HR2901" s="65"/>
      <c r="HS2901" s="65"/>
      <c r="HT2901" s="65"/>
      <c r="HU2901" s="65"/>
      <c r="HV2901" s="65"/>
      <c r="HW2901" s="65"/>
      <c r="HX2901" s="65"/>
      <c r="HY2901" s="65"/>
      <c r="HZ2901" s="65"/>
      <c r="IA2901" s="65"/>
      <c r="IB2901" s="65"/>
      <c r="IC2901" s="65"/>
      <c r="ID2901" s="65"/>
      <c r="IE2901" s="65"/>
      <c r="IF2901" s="65"/>
      <c r="IG2901" s="65"/>
      <c r="IH2901" s="65"/>
      <c r="II2901" s="65"/>
      <c r="IJ2901" s="65"/>
      <c r="IK2901" s="65"/>
      <c r="IL2901" s="65"/>
    </row>
    <row r="2902" spans="1:246" s="37" customFormat="1" ht="14.25" customHeight="1" x14ac:dyDescent="0.4">
      <c r="A2902" s="34" t="e">
        <f>_xlfn.CONCAT(D2902,E2902,G2902,#REF!)</f>
        <v>#REF!</v>
      </c>
      <c r="B2902" s="40">
        <v>951</v>
      </c>
      <c r="C2902" s="40">
        <v>2715</v>
      </c>
      <c r="D2902" s="40">
        <v>185</v>
      </c>
      <c r="E2902" s="41" t="s">
        <v>7531</v>
      </c>
      <c r="F2902" s="42" t="s">
        <v>2271</v>
      </c>
      <c r="G2902" s="41" t="s">
        <v>38</v>
      </c>
      <c r="H2902" s="41" t="s">
        <v>2272</v>
      </c>
      <c r="I2902" s="41" t="s">
        <v>2273</v>
      </c>
      <c r="J2902" s="43">
        <v>50</v>
      </c>
      <c r="K2902" s="44">
        <v>356</v>
      </c>
      <c r="L2902" s="45">
        <v>50</v>
      </c>
      <c r="M2902" s="45">
        <v>17800</v>
      </c>
      <c r="N2902" s="46">
        <v>1</v>
      </c>
      <c r="O2902" s="46">
        <v>2</v>
      </c>
      <c r="P2902" s="46">
        <v>1</v>
      </c>
      <c r="Q2902" s="46">
        <v>0</v>
      </c>
      <c r="R2902" s="46">
        <f t="shared" si="403"/>
        <v>4</v>
      </c>
      <c r="S2902" s="85"/>
      <c r="T2902" s="47">
        <f t="shared" si="415"/>
        <v>0</v>
      </c>
      <c r="U2902" s="47" t="str" cm="1">
        <f t="array" aca="1" ref="U2902" ca="1">IF(S2902="", "×", IF(LEFT(S2902,2)="項番", COUNTIFS($D$2:$D$4001, INDIRECT("D" &amp; ROW()-1), $U$2:$U$4001, "〇"), "〇"))</f>
        <v>×</v>
      </c>
      <c r="V2902" s="47" t="str">
        <f t="shared" si="416"/>
        <v>×</v>
      </c>
      <c r="W2902" s="47" t="str">
        <f t="shared" si="417"/>
        <v>×</v>
      </c>
      <c r="X2902" s="48" t="str">
        <f t="shared" ca="1" si="418"/>
        <v/>
      </c>
      <c r="Y2902" s="47">
        <f t="shared" ca="1" si="419"/>
        <v>0</v>
      </c>
      <c r="Z2902" s="47">
        <f t="shared" si="420"/>
        <v>185</v>
      </c>
      <c r="AA2902" s="47" t="str">
        <f t="shared" si="421"/>
        <v/>
      </c>
      <c r="AB2902" s="49"/>
      <c r="AC2902" s="49"/>
      <c r="AD2902" s="49"/>
      <c r="AE2902" s="49"/>
      <c r="AF2902" s="49"/>
      <c r="AG2902" s="49"/>
      <c r="AH2902" s="49"/>
      <c r="AI2902" s="49"/>
      <c r="AJ2902" s="49"/>
      <c r="AK2902" s="49"/>
      <c r="AL2902" s="49"/>
      <c r="AM2902" s="49"/>
      <c r="AN2902" s="49"/>
      <c r="AO2902" s="49"/>
      <c r="AP2902" s="49"/>
      <c r="AQ2902" s="49"/>
      <c r="AR2902" s="49"/>
      <c r="AS2902" s="49"/>
      <c r="AT2902" s="49"/>
      <c r="AU2902" s="49"/>
      <c r="AV2902" s="49"/>
      <c r="AW2902" s="49"/>
      <c r="AX2902" s="49"/>
      <c r="AY2902" s="49"/>
      <c r="AZ2902" s="49"/>
      <c r="BA2902" s="49"/>
      <c r="BB2902" s="49"/>
      <c r="BC2902" s="49"/>
      <c r="BD2902" s="49"/>
      <c r="BE2902" s="49"/>
      <c r="BF2902" s="49"/>
      <c r="BG2902" s="49"/>
      <c r="BH2902" s="49"/>
      <c r="BI2902" s="49"/>
      <c r="BJ2902" s="49"/>
      <c r="BK2902" s="49"/>
      <c r="BL2902" s="49"/>
      <c r="BM2902" s="49"/>
      <c r="BN2902" s="49"/>
      <c r="BO2902" s="49"/>
      <c r="BP2902" s="49"/>
      <c r="BQ2902" s="49"/>
      <c r="BR2902" s="49"/>
      <c r="BS2902" s="49"/>
      <c r="BT2902" s="49"/>
      <c r="BU2902" s="49"/>
      <c r="BV2902" s="49"/>
      <c r="BW2902" s="49"/>
      <c r="BX2902" s="49"/>
      <c r="BY2902" s="49"/>
      <c r="BZ2902" s="49"/>
      <c r="CA2902" s="49"/>
      <c r="CB2902" s="49"/>
      <c r="CC2902" s="49"/>
      <c r="CD2902" s="49"/>
      <c r="CE2902" s="49"/>
      <c r="CF2902" s="49"/>
      <c r="CG2902" s="49"/>
      <c r="CH2902" s="49"/>
      <c r="CI2902" s="49"/>
      <c r="CJ2902" s="49"/>
      <c r="CK2902" s="49"/>
      <c r="CL2902" s="49"/>
      <c r="CM2902" s="49"/>
      <c r="CN2902" s="49"/>
      <c r="CO2902" s="49"/>
      <c r="CP2902" s="49"/>
      <c r="CQ2902" s="49"/>
      <c r="CR2902" s="49"/>
      <c r="CS2902" s="49"/>
      <c r="CT2902" s="49"/>
      <c r="CU2902" s="49"/>
      <c r="CV2902" s="49"/>
      <c r="CW2902" s="49"/>
      <c r="CX2902" s="49"/>
      <c r="CY2902" s="49"/>
      <c r="CZ2902" s="49"/>
      <c r="DA2902" s="49"/>
      <c r="DB2902" s="49"/>
      <c r="DC2902" s="49"/>
      <c r="DD2902" s="49"/>
      <c r="DE2902" s="49"/>
      <c r="DF2902" s="49"/>
      <c r="DG2902" s="49"/>
      <c r="DH2902" s="49"/>
      <c r="DI2902" s="49"/>
      <c r="DJ2902" s="49"/>
      <c r="DK2902" s="49"/>
      <c r="DL2902" s="49"/>
      <c r="DM2902" s="49"/>
      <c r="DN2902" s="49"/>
      <c r="DO2902" s="49"/>
      <c r="DP2902" s="49"/>
      <c r="DQ2902" s="49"/>
      <c r="DR2902" s="49"/>
      <c r="DS2902" s="49"/>
      <c r="DT2902" s="49"/>
      <c r="DU2902" s="49"/>
      <c r="DV2902" s="49"/>
      <c r="DW2902" s="49"/>
      <c r="DX2902" s="49"/>
      <c r="DY2902" s="49"/>
      <c r="DZ2902" s="49"/>
      <c r="EA2902" s="49"/>
      <c r="EB2902" s="49"/>
      <c r="EC2902" s="49"/>
      <c r="ED2902" s="49"/>
      <c r="EE2902" s="49"/>
      <c r="EF2902" s="49"/>
      <c r="EG2902" s="49"/>
      <c r="EH2902" s="49"/>
      <c r="EI2902" s="49"/>
      <c r="EJ2902" s="49"/>
      <c r="EK2902" s="49"/>
      <c r="EL2902" s="49"/>
      <c r="EM2902" s="49"/>
      <c r="EN2902" s="49"/>
      <c r="EO2902" s="49"/>
      <c r="EP2902" s="49"/>
      <c r="EQ2902" s="49"/>
      <c r="ER2902" s="49"/>
      <c r="ES2902" s="49"/>
      <c r="ET2902" s="49"/>
      <c r="EU2902" s="49"/>
      <c r="EV2902" s="49"/>
      <c r="EW2902" s="49"/>
      <c r="EX2902" s="49"/>
      <c r="EY2902" s="49"/>
      <c r="EZ2902" s="49"/>
      <c r="FA2902" s="49"/>
      <c r="FB2902" s="49"/>
      <c r="FC2902" s="49"/>
      <c r="FD2902" s="49"/>
      <c r="FE2902" s="49"/>
      <c r="FF2902" s="49"/>
      <c r="FG2902" s="49"/>
      <c r="FH2902" s="49"/>
      <c r="FI2902" s="49"/>
      <c r="FJ2902" s="49"/>
      <c r="FK2902" s="49"/>
      <c r="FL2902" s="49"/>
      <c r="FM2902" s="49"/>
      <c r="FN2902" s="49"/>
      <c r="FO2902" s="49"/>
      <c r="FP2902" s="49"/>
      <c r="FQ2902" s="49"/>
      <c r="FR2902" s="49"/>
      <c r="FS2902" s="49"/>
      <c r="FT2902" s="49"/>
      <c r="FU2902" s="49"/>
      <c r="FV2902" s="49"/>
      <c r="FW2902" s="49"/>
      <c r="FX2902" s="49"/>
      <c r="FY2902" s="49"/>
      <c r="FZ2902" s="49"/>
      <c r="GA2902" s="49"/>
      <c r="GB2902" s="49"/>
      <c r="GC2902" s="49"/>
      <c r="GD2902" s="49"/>
      <c r="GE2902" s="49"/>
      <c r="GF2902" s="49"/>
      <c r="GG2902" s="49"/>
      <c r="GH2902" s="49"/>
      <c r="GI2902" s="49"/>
      <c r="GJ2902" s="49"/>
      <c r="GK2902" s="49"/>
      <c r="GL2902" s="49"/>
      <c r="GM2902" s="49"/>
      <c r="GN2902" s="49"/>
      <c r="GO2902" s="49"/>
      <c r="GP2902" s="49"/>
      <c r="GQ2902" s="49"/>
      <c r="GR2902" s="49"/>
      <c r="GS2902" s="49"/>
      <c r="GT2902" s="49"/>
      <c r="GU2902" s="49"/>
      <c r="GV2902" s="49"/>
      <c r="GW2902" s="49"/>
      <c r="GX2902" s="49"/>
      <c r="GY2902" s="49"/>
      <c r="GZ2902" s="49"/>
      <c r="HA2902" s="49"/>
      <c r="HB2902" s="49"/>
      <c r="HC2902" s="49"/>
      <c r="HD2902" s="49"/>
      <c r="HE2902" s="49"/>
      <c r="HF2902" s="49"/>
      <c r="HG2902" s="49"/>
      <c r="HH2902" s="49"/>
      <c r="HI2902" s="49"/>
      <c r="HJ2902" s="49"/>
      <c r="HK2902" s="49"/>
      <c r="HL2902" s="49"/>
      <c r="HM2902" s="49"/>
      <c r="HN2902" s="49"/>
      <c r="HO2902" s="49"/>
      <c r="HP2902" s="49"/>
      <c r="HQ2902" s="49"/>
      <c r="HR2902" s="49"/>
      <c r="HS2902" s="49"/>
      <c r="HT2902" s="49"/>
      <c r="HU2902" s="49"/>
      <c r="HV2902" s="49"/>
      <c r="HW2902" s="49"/>
      <c r="HX2902" s="49"/>
      <c r="HY2902" s="49"/>
      <c r="HZ2902" s="49"/>
      <c r="IA2902" s="49"/>
      <c r="IB2902" s="49"/>
      <c r="IC2902" s="49"/>
      <c r="ID2902" s="49"/>
      <c r="IE2902" s="49"/>
      <c r="IF2902" s="49"/>
      <c r="IG2902" s="49"/>
      <c r="IH2902" s="49"/>
      <c r="II2902" s="49"/>
      <c r="IJ2902" s="49"/>
      <c r="IK2902" s="49"/>
      <c r="IL2902" s="49"/>
    </row>
    <row r="2903" spans="1:246" s="37" customFormat="1" ht="14.25" customHeight="1" x14ac:dyDescent="0.4">
      <c r="A2903" s="34" t="e">
        <f>_xlfn.CONCAT(D2903,E2903,G2903,#REF!)</f>
        <v>#REF!</v>
      </c>
      <c r="B2903" s="40">
        <v>952</v>
      </c>
      <c r="C2903" s="40">
        <v>2716</v>
      </c>
      <c r="D2903" s="40">
        <v>185</v>
      </c>
      <c r="E2903" s="41" t="s">
        <v>7531</v>
      </c>
      <c r="F2903" s="42" t="s">
        <v>2274</v>
      </c>
      <c r="G2903" s="41" t="s">
        <v>38</v>
      </c>
      <c r="H2903" s="41" t="s">
        <v>2275</v>
      </c>
      <c r="I2903" s="41" t="s">
        <v>2273</v>
      </c>
      <c r="J2903" s="43">
        <v>50</v>
      </c>
      <c r="K2903" s="44">
        <v>612.9</v>
      </c>
      <c r="L2903" s="45">
        <v>50</v>
      </c>
      <c r="M2903" s="45">
        <v>30645</v>
      </c>
      <c r="N2903" s="46">
        <v>1</v>
      </c>
      <c r="O2903" s="46">
        <v>2</v>
      </c>
      <c r="P2903" s="46">
        <v>0</v>
      </c>
      <c r="Q2903" s="46">
        <v>0</v>
      </c>
      <c r="R2903" s="46">
        <f t="shared" si="403"/>
        <v>3</v>
      </c>
      <c r="S2903" s="85"/>
      <c r="T2903" s="47">
        <f t="shared" si="415"/>
        <v>0</v>
      </c>
      <c r="U2903" s="47" t="str" cm="1">
        <f t="array" aca="1" ref="U2903" ca="1">IF(S2903="", "×", IF(LEFT(S2903,2)="項番", COUNTIFS($D$2:$D$4001, INDIRECT("D" &amp; ROW()-1), $U$2:$U$4001, "〇"), "〇"))</f>
        <v>×</v>
      </c>
      <c r="V2903" s="47" t="str">
        <f t="shared" si="416"/>
        <v>×</v>
      </c>
      <c r="W2903" s="47" t="str">
        <f t="shared" si="417"/>
        <v>×</v>
      </c>
      <c r="X2903" s="48" t="str">
        <f t="shared" ca="1" si="418"/>
        <v/>
      </c>
      <c r="Y2903" s="47">
        <f t="shared" ca="1" si="419"/>
        <v>0</v>
      </c>
      <c r="Z2903" s="47">
        <f t="shared" si="420"/>
        <v>185</v>
      </c>
      <c r="AA2903" s="47" t="str">
        <f t="shared" si="421"/>
        <v/>
      </c>
      <c r="AB2903" s="49"/>
      <c r="AC2903" s="49"/>
      <c r="AD2903" s="49"/>
      <c r="AE2903" s="49"/>
      <c r="AF2903" s="49"/>
      <c r="AG2903" s="49"/>
      <c r="AH2903" s="49"/>
      <c r="AI2903" s="49"/>
      <c r="AJ2903" s="49"/>
      <c r="AK2903" s="49"/>
      <c r="AL2903" s="49"/>
      <c r="AM2903" s="49"/>
      <c r="AN2903" s="49"/>
      <c r="AO2903" s="49"/>
      <c r="AP2903" s="49"/>
      <c r="AQ2903" s="49"/>
      <c r="AR2903" s="49"/>
      <c r="AS2903" s="49"/>
      <c r="AT2903" s="49"/>
      <c r="AU2903" s="49"/>
      <c r="AV2903" s="49"/>
      <c r="AW2903" s="49"/>
      <c r="AX2903" s="49"/>
      <c r="AY2903" s="49"/>
      <c r="AZ2903" s="49"/>
      <c r="BA2903" s="49"/>
      <c r="BB2903" s="49"/>
      <c r="BC2903" s="49"/>
      <c r="BD2903" s="49"/>
      <c r="BE2903" s="49"/>
      <c r="BF2903" s="49"/>
      <c r="BG2903" s="49"/>
      <c r="BH2903" s="49"/>
      <c r="BI2903" s="49"/>
      <c r="BJ2903" s="49"/>
      <c r="BK2903" s="49"/>
      <c r="BL2903" s="49"/>
      <c r="BM2903" s="49"/>
      <c r="BN2903" s="49"/>
      <c r="BO2903" s="49"/>
      <c r="BP2903" s="49"/>
      <c r="BQ2903" s="49"/>
      <c r="BR2903" s="49"/>
      <c r="BS2903" s="49"/>
      <c r="BT2903" s="49"/>
      <c r="BU2903" s="49"/>
      <c r="BV2903" s="49"/>
      <c r="BW2903" s="49"/>
      <c r="BX2903" s="49"/>
      <c r="BY2903" s="49"/>
      <c r="BZ2903" s="49"/>
      <c r="CA2903" s="49"/>
      <c r="CB2903" s="49"/>
      <c r="CC2903" s="49"/>
      <c r="CD2903" s="49"/>
      <c r="CE2903" s="49"/>
      <c r="CF2903" s="49"/>
      <c r="CG2903" s="49"/>
      <c r="CH2903" s="49"/>
      <c r="CI2903" s="49"/>
      <c r="CJ2903" s="49"/>
      <c r="CK2903" s="49"/>
      <c r="CL2903" s="49"/>
      <c r="CM2903" s="49"/>
      <c r="CN2903" s="49"/>
      <c r="CO2903" s="49"/>
      <c r="CP2903" s="49"/>
      <c r="CQ2903" s="49"/>
      <c r="CR2903" s="49"/>
      <c r="CS2903" s="49"/>
      <c r="CT2903" s="49"/>
      <c r="CU2903" s="49"/>
      <c r="CV2903" s="49"/>
      <c r="CW2903" s="49"/>
      <c r="CX2903" s="49"/>
      <c r="CY2903" s="49"/>
      <c r="CZ2903" s="49"/>
      <c r="DA2903" s="49"/>
      <c r="DB2903" s="49"/>
      <c r="DC2903" s="49"/>
      <c r="DD2903" s="49"/>
      <c r="DE2903" s="49"/>
      <c r="DF2903" s="49"/>
      <c r="DG2903" s="49"/>
      <c r="DH2903" s="49"/>
      <c r="DI2903" s="49"/>
      <c r="DJ2903" s="49"/>
      <c r="DK2903" s="49"/>
      <c r="DL2903" s="49"/>
      <c r="DM2903" s="49"/>
      <c r="DN2903" s="49"/>
      <c r="DO2903" s="49"/>
      <c r="DP2903" s="49"/>
      <c r="DQ2903" s="49"/>
      <c r="DR2903" s="49"/>
      <c r="DS2903" s="49"/>
      <c r="DT2903" s="49"/>
      <c r="DU2903" s="49"/>
      <c r="DV2903" s="49"/>
      <c r="DW2903" s="49"/>
      <c r="DX2903" s="49"/>
      <c r="DY2903" s="49"/>
      <c r="DZ2903" s="49"/>
      <c r="EA2903" s="49"/>
      <c r="EB2903" s="49"/>
      <c r="EC2903" s="49"/>
      <c r="ED2903" s="49"/>
      <c r="EE2903" s="49"/>
      <c r="EF2903" s="49"/>
      <c r="EG2903" s="49"/>
      <c r="EH2903" s="49"/>
      <c r="EI2903" s="49"/>
      <c r="EJ2903" s="49"/>
      <c r="EK2903" s="49"/>
      <c r="EL2903" s="49"/>
      <c r="EM2903" s="49"/>
      <c r="EN2903" s="49"/>
      <c r="EO2903" s="49"/>
      <c r="EP2903" s="49"/>
      <c r="EQ2903" s="49"/>
      <c r="ER2903" s="49"/>
      <c r="ES2903" s="49"/>
      <c r="ET2903" s="49"/>
      <c r="EU2903" s="49"/>
      <c r="EV2903" s="49"/>
      <c r="EW2903" s="49"/>
      <c r="EX2903" s="49"/>
      <c r="EY2903" s="49"/>
      <c r="EZ2903" s="49"/>
      <c r="FA2903" s="49"/>
      <c r="FB2903" s="49"/>
      <c r="FC2903" s="49"/>
      <c r="FD2903" s="49"/>
      <c r="FE2903" s="49"/>
      <c r="FF2903" s="49"/>
      <c r="FG2903" s="49"/>
      <c r="FH2903" s="49"/>
      <c r="FI2903" s="49"/>
      <c r="FJ2903" s="49"/>
      <c r="FK2903" s="49"/>
      <c r="FL2903" s="49"/>
      <c r="FM2903" s="49"/>
      <c r="FN2903" s="49"/>
      <c r="FO2903" s="49"/>
      <c r="FP2903" s="49"/>
      <c r="FQ2903" s="49"/>
      <c r="FR2903" s="49"/>
      <c r="FS2903" s="49"/>
      <c r="FT2903" s="49"/>
      <c r="FU2903" s="49"/>
      <c r="FV2903" s="49"/>
      <c r="FW2903" s="49"/>
      <c r="FX2903" s="49"/>
      <c r="FY2903" s="49"/>
      <c r="FZ2903" s="49"/>
      <c r="GA2903" s="49"/>
      <c r="GB2903" s="49"/>
      <c r="GC2903" s="49"/>
      <c r="GD2903" s="49"/>
      <c r="GE2903" s="49"/>
      <c r="GF2903" s="49"/>
      <c r="GG2903" s="49"/>
      <c r="GH2903" s="49"/>
      <c r="GI2903" s="49"/>
      <c r="GJ2903" s="49"/>
      <c r="GK2903" s="49"/>
      <c r="GL2903" s="49"/>
      <c r="GM2903" s="49"/>
      <c r="GN2903" s="49"/>
      <c r="GO2903" s="49"/>
      <c r="GP2903" s="49"/>
      <c r="GQ2903" s="49"/>
      <c r="GR2903" s="49"/>
      <c r="GS2903" s="49"/>
      <c r="GT2903" s="49"/>
      <c r="GU2903" s="49"/>
      <c r="GV2903" s="49"/>
      <c r="GW2903" s="49"/>
      <c r="GX2903" s="49"/>
      <c r="GY2903" s="49"/>
      <c r="GZ2903" s="49"/>
      <c r="HA2903" s="49"/>
      <c r="HB2903" s="49"/>
      <c r="HC2903" s="49"/>
      <c r="HD2903" s="49"/>
      <c r="HE2903" s="49"/>
      <c r="HF2903" s="49"/>
      <c r="HG2903" s="49"/>
      <c r="HH2903" s="49"/>
      <c r="HI2903" s="49"/>
      <c r="HJ2903" s="49"/>
      <c r="HK2903" s="49"/>
      <c r="HL2903" s="49"/>
      <c r="HM2903" s="49"/>
      <c r="HN2903" s="49"/>
      <c r="HO2903" s="49"/>
      <c r="HP2903" s="49"/>
      <c r="HQ2903" s="49"/>
      <c r="HR2903" s="49"/>
      <c r="HS2903" s="49"/>
      <c r="HT2903" s="49"/>
      <c r="HU2903" s="49"/>
      <c r="HV2903" s="49"/>
      <c r="HW2903" s="49"/>
      <c r="HX2903" s="49"/>
      <c r="HY2903" s="49"/>
      <c r="HZ2903" s="49"/>
      <c r="IA2903" s="49"/>
      <c r="IB2903" s="49"/>
      <c r="IC2903" s="49"/>
      <c r="ID2903" s="49"/>
      <c r="IE2903" s="49"/>
      <c r="IF2903" s="49"/>
      <c r="IG2903" s="49"/>
      <c r="IH2903" s="49"/>
      <c r="II2903" s="49"/>
      <c r="IJ2903" s="49"/>
      <c r="IK2903" s="49"/>
      <c r="IL2903" s="49"/>
    </row>
    <row r="2904" spans="1:246" s="37" customFormat="1" ht="14.25" customHeight="1" x14ac:dyDescent="0.4">
      <c r="A2904" s="34" t="e">
        <f>_xlfn.CONCAT(D2904,E2904,G2904,#REF!)</f>
        <v>#REF!</v>
      </c>
      <c r="B2904" s="40">
        <v>953</v>
      </c>
      <c r="C2904" s="40">
        <v>2717</v>
      </c>
      <c r="D2904" s="40">
        <v>185</v>
      </c>
      <c r="E2904" s="41" t="s">
        <v>7531</v>
      </c>
      <c r="F2904" s="42" t="s">
        <v>2276</v>
      </c>
      <c r="G2904" s="41" t="s">
        <v>38</v>
      </c>
      <c r="H2904" s="41" t="s">
        <v>2277</v>
      </c>
      <c r="I2904" s="41" t="s">
        <v>2278</v>
      </c>
      <c r="J2904" s="43">
        <v>30</v>
      </c>
      <c r="K2904" s="44">
        <v>866.3</v>
      </c>
      <c r="L2904" s="45">
        <v>30</v>
      </c>
      <c r="M2904" s="45">
        <v>25989</v>
      </c>
      <c r="N2904" s="46">
        <v>0</v>
      </c>
      <c r="O2904" s="46">
        <v>2</v>
      </c>
      <c r="P2904" s="46">
        <v>0</v>
      </c>
      <c r="Q2904" s="46">
        <v>0</v>
      </c>
      <c r="R2904" s="46">
        <f t="shared" si="403"/>
        <v>2</v>
      </c>
      <c r="S2904" s="85"/>
      <c r="T2904" s="47">
        <f t="shared" si="415"/>
        <v>0</v>
      </c>
      <c r="U2904" s="47" t="str" cm="1">
        <f t="array" aca="1" ref="U2904" ca="1">IF(S2904="", "×", IF(LEFT(S2904,2)="項番", COUNTIFS($D$2:$D$4001, INDIRECT("D" &amp; ROW()-1), $U$2:$U$4001, "〇"), "〇"))</f>
        <v>×</v>
      </c>
      <c r="V2904" s="47" t="str">
        <f t="shared" si="416"/>
        <v>×</v>
      </c>
      <c r="W2904" s="47" t="str">
        <f t="shared" si="417"/>
        <v>×</v>
      </c>
      <c r="X2904" s="48" t="str">
        <f t="shared" ca="1" si="418"/>
        <v/>
      </c>
      <c r="Y2904" s="47">
        <f t="shared" ca="1" si="419"/>
        <v>0</v>
      </c>
      <c r="Z2904" s="47">
        <f t="shared" si="420"/>
        <v>185</v>
      </c>
      <c r="AA2904" s="47" t="str">
        <f t="shared" si="421"/>
        <v/>
      </c>
      <c r="AB2904" s="49"/>
      <c r="AC2904" s="49"/>
      <c r="AD2904" s="49"/>
      <c r="AE2904" s="49"/>
      <c r="AF2904" s="49"/>
      <c r="AG2904" s="49"/>
      <c r="AH2904" s="49"/>
      <c r="AI2904" s="49"/>
      <c r="AJ2904" s="49"/>
      <c r="AK2904" s="49"/>
      <c r="AL2904" s="49"/>
      <c r="AM2904" s="49"/>
      <c r="AN2904" s="49"/>
      <c r="AO2904" s="49"/>
      <c r="AP2904" s="49"/>
      <c r="AQ2904" s="49"/>
      <c r="AR2904" s="49"/>
      <c r="AS2904" s="49"/>
      <c r="AT2904" s="49"/>
      <c r="AU2904" s="49"/>
      <c r="AV2904" s="49"/>
      <c r="AW2904" s="49"/>
      <c r="AX2904" s="49"/>
      <c r="AY2904" s="49"/>
      <c r="AZ2904" s="49"/>
      <c r="BA2904" s="49"/>
      <c r="BB2904" s="49"/>
      <c r="BC2904" s="49"/>
      <c r="BD2904" s="49"/>
      <c r="BE2904" s="49"/>
      <c r="BF2904" s="49"/>
      <c r="BG2904" s="49"/>
      <c r="BH2904" s="49"/>
      <c r="BI2904" s="49"/>
      <c r="BJ2904" s="49"/>
      <c r="BK2904" s="49"/>
      <c r="BL2904" s="49"/>
      <c r="BM2904" s="49"/>
      <c r="BN2904" s="49"/>
      <c r="BO2904" s="49"/>
      <c r="BP2904" s="49"/>
      <c r="BQ2904" s="49"/>
      <c r="BR2904" s="49"/>
      <c r="BS2904" s="49"/>
      <c r="BT2904" s="49"/>
      <c r="BU2904" s="49"/>
      <c r="BV2904" s="49"/>
      <c r="BW2904" s="49"/>
      <c r="BX2904" s="49"/>
      <c r="BY2904" s="49"/>
      <c r="BZ2904" s="49"/>
      <c r="CA2904" s="49"/>
      <c r="CB2904" s="49"/>
      <c r="CC2904" s="49"/>
      <c r="CD2904" s="49"/>
      <c r="CE2904" s="49"/>
      <c r="CF2904" s="49"/>
      <c r="CG2904" s="49"/>
      <c r="CH2904" s="49"/>
      <c r="CI2904" s="49"/>
      <c r="CJ2904" s="49"/>
      <c r="CK2904" s="49"/>
      <c r="CL2904" s="49"/>
      <c r="CM2904" s="49"/>
      <c r="CN2904" s="49"/>
      <c r="CO2904" s="49"/>
      <c r="CP2904" s="49"/>
      <c r="CQ2904" s="49"/>
      <c r="CR2904" s="49"/>
      <c r="CS2904" s="49"/>
      <c r="CT2904" s="49"/>
      <c r="CU2904" s="49"/>
      <c r="CV2904" s="49"/>
      <c r="CW2904" s="49"/>
      <c r="CX2904" s="49"/>
      <c r="CY2904" s="49"/>
      <c r="CZ2904" s="49"/>
      <c r="DA2904" s="49"/>
      <c r="DB2904" s="49"/>
      <c r="DC2904" s="49"/>
      <c r="DD2904" s="49"/>
      <c r="DE2904" s="49"/>
      <c r="DF2904" s="49"/>
      <c r="DG2904" s="49"/>
      <c r="DH2904" s="49"/>
      <c r="DI2904" s="49"/>
      <c r="DJ2904" s="49"/>
      <c r="DK2904" s="49"/>
      <c r="DL2904" s="49"/>
      <c r="DM2904" s="49"/>
      <c r="DN2904" s="49"/>
      <c r="DO2904" s="49"/>
      <c r="DP2904" s="49"/>
      <c r="DQ2904" s="49"/>
      <c r="DR2904" s="49"/>
      <c r="DS2904" s="49"/>
      <c r="DT2904" s="49"/>
      <c r="DU2904" s="49"/>
      <c r="DV2904" s="49"/>
      <c r="DW2904" s="49"/>
      <c r="DX2904" s="49"/>
      <c r="DY2904" s="49"/>
      <c r="DZ2904" s="49"/>
      <c r="EA2904" s="49"/>
      <c r="EB2904" s="49"/>
      <c r="EC2904" s="49"/>
      <c r="ED2904" s="49"/>
      <c r="EE2904" s="49"/>
      <c r="EF2904" s="49"/>
      <c r="EG2904" s="49"/>
      <c r="EH2904" s="49"/>
      <c r="EI2904" s="49"/>
      <c r="EJ2904" s="49"/>
      <c r="EK2904" s="49"/>
      <c r="EL2904" s="49"/>
      <c r="EM2904" s="49"/>
      <c r="EN2904" s="49"/>
      <c r="EO2904" s="49"/>
      <c r="EP2904" s="49"/>
      <c r="EQ2904" s="49"/>
      <c r="ER2904" s="49"/>
      <c r="ES2904" s="49"/>
      <c r="ET2904" s="49"/>
      <c r="EU2904" s="49"/>
      <c r="EV2904" s="49"/>
      <c r="EW2904" s="49"/>
      <c r="EX2904" s="49"/>
      <c r="EY2904" s="49"/>
      <c r="EZ2904" s="49"/>
      <c r="FA2904" s="49"/>
      <c r="FB2904" s="49"/>
      <c r="FC2904" s="49"/>
      <c r="FD2904" s="49"/>
      <c r="FE2904" s="49"/>
      <c r="FF2904" s="49"/>
      <c r="FG2904" s="49"/>
      <c r="FH2904" s="49"/>
      <c r="FI2904" s="49"/>
      <c r="FJ2904" s="49"/>
      <c r="FK2904" s="49"/>
      <c r="FL2904" s="49"/>
      <c r="FM2904" s="49"/>
      <c r="FN2904" s="49"/>
      <c r="FO2904" s="49"/>
      <c r="FP2904" s="49"/>
      <c r="FQ2904" s="49"/>
      <c r="FR2904" s="49"/>
      <c r="FS2904" s="49"/>
      <c r="FT2904" s="49"/>
      <c r="FU2904" s="49"/>
      <c r="FV2904" s="49"/>
      <c r="FW2904" s="49"/>
      <c r="FX2904" s="49"/>
      <c r="FY2904" s="49"/>
      <c r="FZ2904" s="49"/>
      <c r="GA2904" s="49"/>
      <c r="GB2904" s="49"/>
      <c r="GC2904" s="49"/>
      <c r="GD2904" s="49"/>
      <c r="GE2904" s="49"/>
      <c r="GF2904" s="49"/>
      <c r="GG2904" s="49"/>
      <c r="GH2904" s="49"/>
      <c r="GI2904" s="49"/>
      <c r="GJ2904" s="49"/>
      <c r="GK2904" s="49"/>
      <c r="GL2904" s="49"/>
      <c r="GM2904" s="49"/>
      <c r="GN2904" s="49"/>
      <c r="GO2904" s="49"/>
      <c r="GP2904" s="49"/>
      <c r="GQ2904" s="49"/>
      <c r="GR2904" s="49"/>
      <c r="GS2904" s="49"/>
      <c r="GT2904" s="49"/>
      <c r="GU2904" s="49"/>
      <c r="GV2904" s="49"/>
      <c r="GW2904" s="49"/>
      <c r="GX2904" s="49"/>
      <c r="GY2904" s="49"/>
      <c r="GZ2904" s="49"/>
      <c r="HA2904" s="49"/>
      <c r="HB2904" s="49"/>
      <c r="HC2904" s="49"/>
      <c r="HD2904" s="49"/>
      <c r="HE2904" s="49"/>
      <c r="HF2904" s="49"/>
      <c r="HG2904" s="49"/>
      <c r="HH2904" s="49"/>
      <c r="HI2904" s="49"/>
      <c r="HJ2904" s="49"/>
      <c r="HK2904" s="49"/>
      <c r="HL2904" s="49"/>
      <c r="HM2904" s="49"/>
      <c r="HN2904" s="49"/>
      <c r="HO2904" s="49"/>
      <c r="HP2904" s="49"/>
      <c r="HQ2904" s="49"/>
      <c r="HR2904" s="49"/>
      <c r="HS2904" s="49"/>
      <c r="HT2904" s="49"/>
      <c r="HU2904" s="49"/>
      <c r="HV2904" s="49"/>
      <c r="HW2904" s="49"/>
      <c r="HX2904" s="49"/>
      <c r="HY2904" s="49"/>
      <c r="HZ2904" s="49"/>
      <c r="IA2904" s="49"/>
      <c r="IB2904" s="49"/>
      <c r="IC2904" s="49"/>
      <c r="ID2904" s="49"/>
      <c r="IE2904" s="49"/>
      <c r="IF2904" s="49"/>
      <c r="IG2904" s="49"/>
      <c r="IH2904" s="49"/>
      <c r="II2904" s="49"/>
      <c r="IJ2904" s="49"/>
      <c r="IK2904" s="49"/>
      <c r="IL2904" s="49"/>
    </row>
    <row r="2905" spans="1:246" s="37" customFormat="1" ht="14.25" customHeight="1" x14ac:dyDescent="0.4">
      <c r="A2905" s="34" t="e">
        <f>_xlfn.CONCAT(D2905,E2905,G2905,#REF!)</f>
        <v>#REF!</v>
      </c>
      <c r="B2905" s="40">
        <v>954</v>
      </c>
      <c r="C2905" s="40">
        <v>2718</v>
      </c>
      <c r="D2905" s="40">
        <v>185</v>
      </c>
      <c r="E2905" s="41" t="s">
        <v>7531</v>
      </c>
      <c r="F2905" s="42" t="s">
        <v>2279</v>
      </c>
      <c r="G2905" s="41" t="s">
        <v>38</v>
      </c>
      <c r="H2905" s="41" t="s">
        <v>2280</v>
      </c>
      <c r="I2905" s="41" t="s">
        <v>2281</v>
      </c>
      <c r="J2905" s="43">
        <v>20</v>
      </c>
      <c r="K2905" s="44">
        <v>263.3</v>
      </c>
      <c r="L2905" s="45">
        <v>20</v>
      </c>
      <c r="M2905" s="45">
        <v>5266</v>
      </c>
      <c r="N2905" s="46">
        <v>4</v>
      </c>
      <c r="O2905" s="46">
        <v>60</v>
      </c>
      <c r="P2905" s="46">
        <v>0</v>
      </c>
      <c r="Q2905" s="46">
        <v>0</v>
      </c>
      <c r="R2905" s="46">
        <f t="shared" si="403"/>
        <v>64</v>
      </c>
      <c r="S2905" s="85"/>
      <c r="T2905" s="47">
        <f t="shared" si="415"/>
        <v>0</v>
      </c>
      <c r="U2905" s="47" t="str" cm="1">
        <f t="array" aca="1" ref="U2905" ca="1">IF(S2905="", "×", IF(LEFT(S2905,2)="項番", COUNTIFS($D$2:$D$4001, INDIRECT("D" &amp; ROW()-1), $U$2:$U$4001, "〇"), "〇"))</f>
        <v>×</v>
      </c>
      <c r="V2905" s="47" t="str">
        <f t="shared" si="416"/>
        <v>×</v>
      </c>
      <c r="W2905" s="47" t="str">
        <f t="shared" si="417"/>
        <v>×</v>
      </c>
      <c r="X2905" s="48" t="str">
        <f t="shared" ca="1" si="418"/>
        <v/>
      </c>
      <c r="Y2905" s="47">
        <f t="shared" ca="1" si="419"/>
        <v>0</v>
      </c>
      <c r="Z2905" s="47">
        <f t="shared" si="420"/>
        <v>185</v>
      </c>
      <c r="AA2905" s="47" t="str">
        <f t="shared" si="421"/>
        <v/>
      </c>
      <c r="AB2905" s="49"/>
      <c r="AC2905" s="49"/>
      <c r="AD2905" s="49"/>
      <c r="AE2905" s="49"/>
      <c r="AF2905" s="49"/>
      <c r="AG2905" s="49"/>
      <c r="AH2905" s="49"/>
      <c r="AI2905" s="49"/>
      <c r="AJ2905" s="49"/>
      <c r="AK2905" s="49"/>
      <c r="AL2905" s="49"/>
      <c r="AM2905" s="49"/>
      <c r="AN2905" s="49"/>
      <c r="AO2905" s="49"/>
      <c r="AP2905" s="49"/>
      <c r="AQ2905" s="49"/>
      <c r="AR2905" s="49"/>
      <c r="AS2905" s="49"/>
      <c r="AT2905" s="49"/>
      <c r="AU2905" s="49"/>
      <c r="AV2905" s="49"/>
      <c r="AW2905" s="49"/>
      <c r="AX2905" s="49"/>
      <c r="AY2905" s="49"/>
      <c r="AZ2905" s="49"/>
      <c r="BA2905" s="49"/>
      <c r="BB2905" s="49"/>
      <c r="BC2905" s="49"/>
      <c r="BD2905" s="49"/>
      <c r="BE2905" s="49"/>
      <c r="BF2905" s="49"/>
      <c r="BG2905" s="49"/>
      <c r="BH2905" s="49"/>
      <c r="BI2905" s="49"/>
      <c r="BJ2905" s="49"/>
      <c r="BK2905" s="49"/>
      <c r="BL2905" s="49"/>
      <c r="BM2905" s="49"/>
      <c r="BN2905" s="49"/>
      <c r="BO2905" s="49"/>
      <c r="BP2905" s="49"/>
      <c r="BQ2905" s="49"/>
      <c r="BR2905" s="49"/>
      <c r="BS2905" s="49"/>
      <c r="BT2905" s="49"/>
      <c r="BU2905" s="49"/>
      <c r="BV2905" s="49"/>
      <c r="BW2905" s="49"/>
      <c r="BX2905" s="49"/>
      <c r="BY2905" s="49"/>
      <c r="BZ2905" s="49"/>
      <c r="CA2905" s="49"/>
      <c r="CB2905" s="49"/>
      <c r="CC2905" s="49"/>
      <c r="CD2905" s="49"/>
      <c r="CE2905" s="49"/>
      <c r="CF2905" s="49"/>
      <c r="CG2905" s="49"/>
      <c r="CH2905" s="49"/>
      <c r="CI2905" s="49"/>
      <c r="CJ2905" s="49"/>
      <c r="CK2905" s="49"/>
      <c r="CL2905" s="49"/>
      <c r="CM2905" s="49"/>
      <c r="CN2905" s="49"/>
      <c r="CO2905" s="49"/>
      <c r="CP2905" s="49"/>
      <c r="CQ2905" s="49"/>
      <c r="CR2905" s="49"/>
      <c r="CS2905" s="49"/>
      <c r="CT2905" s="49"/>
      <c r="CU2905" s="49"/>
      <c r="CV2905" s="49"/>
      <c r="CW2905" s="49"/>
      <c r="CX2905" s="49"/>
      <c r="CY2905" s="49"/>
      <c r="CZ2905" s="49"/>
      <c r="DA2905" s="49"/>
      <c r="DB2905" s="49"/>
      <c r="DC2905" s="49"/>
      <c r="DD2905" s="49"/>
      <c r="DE2905" s="49"/>
      <c r="DF2905" s="49"/>
      <c r="DG2905" s="49"/>
      <c r="DH2905" s="49"/>
      <c r="DI2905" s="49"/>
      <c r="DJ2905" s="49"/>
      <c r="DK2905" s="49"/>
      <c r="DL2905" s="49"/>
      <c r="DM2905" s="49"/>
      <c r="DN2905" s="49"/>
      <c r="DO2905" s="49"/>
      <c r="DP2905" s="49"/>
      <c r="DQ2905" s="49"/>
      <c r="DR2905" s="49"/>
      <c r="DS2905" s="49"/>
      <c r="DT2905" s="49"/>
      <c r="DU2905" s="49"/>
      <c r="DV2905" s="49"/>
      <c r="DW2905" s="49"/>
      <c r="DX2905" s="49"/>
      <c r="DY2905" s="49"/>
      <c r="DZ2905" s="49"/>
      <c r="EA2905" s="49"/>
      <c r="EB2905" s="49"/>
      <c r="EC2905" s="49"/>
      <c r="ED2905" s="49"/>
      <c r="EE2905" s="49"/>
      <c r="EF2905" s="49"/>
      <c r="EG2905" s="49"/>
      <c r="EH2905" s="49"/>
      <c r="EI2905" s="49"/>
      <c r="EJ2905" s="49"/>
      <c r="EK2905" s="49"/>
      <c r="EL2905" s="49"/>
      <c r="EM2905" s="49"/>
      <c r="EN2905" s="49"/>
      <c r="EO2905" s="49"/>
      <c r="EP2905" s="49"/>
      <c r="EQ2905" s="49"/>
      <c r="ER2905" s="49"/>
      <c r="ES2905" s="49"/>
      <c r="ET2905" s="49"/>
      <c r="EU2905" s="49"/>
      <c r="EV2905" s="49"/>
      <c r="EW2905" s="49"/>
      <c r="EX2905" s="49"/>
      <c r="EY2905" s="49"/>
      <c r="EZ2905" s="49"/>
      <c r="FA2905" s="49"/>
      <c r="FB2905" s="49"/>
      <c r="FC2905" s="49"/>
      <c r="FD2905" s="49"/>
      <c r="FE2905" s="49"/>
      <c r="FF2905" s="49"/>
      <c r="FG2905" s="49"/>
      <c r="FH2905" s="49"/>
      <c r="FI2905" s="49"/>
      <c r="FJ2905" s="49"/>
      <c r="FK2905" s="49"/>
      <c r="FL2905" s="49"/>
      <c r="FM2905" s="49"/>
      <c r="FN2905" s="49"/>
      <c r="FO2905" s="49"/>
      <c r="FP2905" s="49"/>
      <c r="FQ2905" s="49"/>
      <c r="FR2905" s="49"/>
      <c r="FS2905" s="49"/>
      <c r="FT2905" s="49"/>
      <c r="FU2905" s="49"/>
      <c r="FV2905" s="49"/>
      <c r="FW2905" s="49"/>
      <c r="FX2905" s="49"/>
      <c r="FY2905" s="49"/>
      <c r="FZ2905" s="49"/>
      <c r="GA2905" s="49"/>
      <c r="GB2905" s="49"/>
      <c r="GC2905" s="49"/>
      <c r="GD2905" s="49"/>
      <c r="GE2905" s="49"/>
      <c r="GF2905" s="49"/>
      <c r="GG2905" s="49"/>
      <c r="GH2905" s="49"/>
      <c r="GI2905" s="49"/>
      <c r="GJ2905" s="49"/>
      <c r="GK2905" s="49"/>
      <c r="GL2905" s="49"/>
      <c r="GM2905" s="49"/>
      <c r="GN2905" s="49"/>
      <c r="GO2905" s="49"/>
      <c r="GP2905" s="49"/>
      <c r="GQ2905" s="49"/>
      <c r="GR2905" s="49"/>
      <c r="GS2905" s="49"/>
      <c r="GT2905" s="49"/>
      <c r="GU2905" s="49"/>
      <c r="GV2905" s="49"/>
      <c r="GW2905" s="49"/>
      <c r="GX2905" s="49"/>
      <c r="GY2905" s="49"/>
      <c r="GZ2905" s="49"/>
      <c r="HA2905" s="49"/>
      <c r="HB2905" s="49"/>
      <c r="HC2905" s="49"/>
      <c r="HD2905" s="49"/>
      <c r="HE2905" s="49"/>
      <c r="HF2905" s="49"/>
      <c r="HG2905" s="49"/>
      <c r="HH2905" s="49"/>
      <c r="HI2905" s="49"/>
      <c r="HJ2905" s="49"/>
      <c r="HK2905" s="49"/>
      <c r="HL2905" s="49"/>
      <c r="HM2905" s="49"/>
      <c r="HN2905" s="49"/>
      <c r="HO2905" s="49"/>
      <c r="HP2905" s="49"/>
      <c r="HQ2905" s="49"/>
      <c r="HR2905" s="49"/>
      <c r="HS2905" s="49"/>
      <c r="HT2905" s="49"/>
      <c r="HU2905" s="49"/>
      <c r="HV2905" s="49"/>
      <c r="HW2905" s="49"/>
      <c r="HX2905" s="49"/>
      <c r="HY2905" s="49"/>
      <c r="HZ2905" s="49"/>
      <c r="IA2905" s="49"/>
      <c r="IB2905" s="49"/>
      <c r="IC2905" s="49"/>
      <c r="ID2905" s="49"/>
      <c r="IE2905" s="49"/>
      <c r="IF2905" s="49"/>
      <c r="IG2905" s="49"/>
      <c r="IH2905" s="49"/>
      <c r="II2905" s="49"/>
      <c r="IJ2905" s="49"/>
      <c r="IK2905" s="49"/>
      <c r="IL2905" s="49"/>
    </row>
    <row r="2906" spans="1:246" s="17" customFormat="1" ht="14.25" customHeight="1" x14ac:dyDescent="0.4">
      <c r="A2906" s="34" t="e">
        <f>_xlfn.CONCAT(D2906,E2906,G2906,#REF!)</f>
        <v>#REF!</v>
      </c>
      <c r="B2906" s="40">
        <v>955</v>
      </c>
      <c r="C2906" s="40">
        <v>2719</v>
      </c>
      <c r="D2906" s="40">
        <v>185</v>
      </c>
      <c r="E2906" s="41" t="s">
        <v>7531</v>
      </c>
      <c r="F2906" s="42" t="s">
        <v>2282</v>
      </c>
      <c r="G2906" s="41" t="s">
        <v>38</v>
      </c>
      <c r="H2906" s="41" t="s">
        <v>2283</v>
      </c>
      <c r="I2906" s="41" t="s">
        <v>2281</v>
      </c>
      <c r="J2906" s="43">
        <v>20</v>
      </c>
      <c r="K2906" s="44">
        <v>281.10000000000002</v>
      </c>
      <c r="L2906" s="45">
        <v>20</v>
      </c>
      <c r="M2906" s="45">
        <v>5622</v>
      </c>
      <c r="N2906" s="46">
        <v>1</v>
      </c>
      <c r="O2906" s="46">
        <v>16</v>
      </c>
      <c r="P2906" s="46">
        <v>0</v>
      </c>
      <c r="Q2906" s="46">
        <v>0</v>
      </c>
      <c r="R2906" s="46">
        <f t="shared" si="403"/>
        <v>17</v>
      </c>
      <c r="S2906" s="85"/>
      <c r="T2906" s="47">
        <f t="shared" si="415"/>
        <v>0</v>
      </c>
      <c r="U2906" s="47" t="str" cm="1">
        <f t="array" aca="1" ref="U2906" ca="1">IF(S2906="", "×", IF(LEFT(S2906,2)="項番", COUNTIFS($D$2:$D$4001, INDIRECT("D" &amp; ROW()-1), $U$2:$U$4001, "〇"), "〇"))</f>
        <v>×</v>
      </c>
      <c r="V2906" s="47" t="str">
        <f t="shared" si="416"/>
        <v>×</v>
      </c>
      <c r="W2906" s="47" t="str">
        <f t="shared" si="417"/>
        <v>×</v>
      </c>
      <c r="X2906" s="48" t="str">
        <f t="shared" ca="1" si="418"/>
        <v/>
      </c>
      <c r="Y2906" s="47">
        <f t="shared" ca="1" si="419"/>
        <v>0</v>
      </c>
      <c r="Z2906" s="47">
        <f t="shared" si="420"/>
        <v>185</v>
      </c>
      <c r="AA2906" s="47" t="str">
        <f t="shared" si="421"/>
        <v/>
      </c>
    </row>
    <row r="2907" spans="1:246" s="17" customFormat="1" ht="14.25" customHeight="1" x14ac:dyDescent="0.4">
      <c r="A2907" s="34" t="e">
        <f>_xlfn.CONCAT(D2907,E2907,G2907,#REF!)</f>
        <v>#REF!</v>
      </c>
      <c r="B2907" s="40">
        <v>956</v>
      </c>
      <c r="C2907" s="40">
        <v>2720</v>
      </c>
      <c r="D2907" s="40">
        <v>185</v>
      </c>
      <c r="E2907" s="41" t="s">
        <v>7531</v>
      </c>
      <c r="F2907" s="42" t="s">
        <v>2284</v>
      </c>
      <c r="G2907" s="41" t="s">
        <v>38</v>
      </c>
      <c r="H2907" s="41" t="s">
        <v>2285</v>
      </c>
      <c r="I2907" s="41" t="s">
        <v>2286</v>
      </c>
      <c r="J2907" s="43">
        <v>80</v>
      </c>
      <c r="K2907" s="44">
        <v>152.1</v>
      </c>
      <c r="L2907" s="45">
        <v>80</v>
      </c>
      <c r="M2907" s="45">
        <v>12168</v>
      </c>
      <c r="N2907" s="46">
        <v>14</v>
      </c>
      <c r="O2907" s="46">
        <v>0</v>
      </c>
      <c r="P2907" s="46">
        <v>1</v>
      </c>
      <c r="Q2907" s="46">
        <v>0</v>
      </c>
      <c r="R2907" s="46">
        <f t="shared" si="403"/>
        <v>15</v>
      </c>
      <c r="S2907" s="85"/>
      <c r="T2907" s="47">
        <f t="shared" si="415"/>
        <v>0</v>
      </c>
      <c r="U2907" s="47" t="str" cm="1">
        <f t="array" aca="1" ref="U2907" ca="1">IF(S2907="", "×", IF(LEFT(S2907,2)="項番", COUNTIFS($D$2:$D$4001, INDIRECT("D" &amp; ROW()-1), $U$2:$U$4001, "〇"), "〇"))</f>
        <v>×</v>
      </c>
      <c r="V2907" s="47" t="str">
        <f t="shared" si="416"/>
        <v>×</v>
      </c>
      <c r="W2907" s="47" t="str">
        <f t="shared" si="417"/>
        <v>×</v>
      </c>
      <c r="X2907" s="48" t="str">
        <f t="shared" ca="1" si="418"/>
        <v/>
      </c>
      <c r="Y2907" s="47">
        <f t="shared" ca="1" si="419"/>
        <v>0</v>
      </c>
      <c r="Z2907" s="47">
        <f t="shared" si="420"/>
        <v>185</v>
      </c>
      <c r="AA2907" s="47" t="str">
        <f t="shared" si="421"/>
        <v/>
      </c>
    </row>
    <row r="2908" spans="1:246" ht="14.25" customHeight="1" x14ac:dyDescent="0.4">
      <c r="A2908" s="34" t="e">
        <f>_xlfn.CONCAT(D2908,E2908,G2908,#REF!)</f>
        <v>#REF!</v>
      </c>
      <c r="B2908" s="40">
        <v>1748</v>
      </c>
      <c r="C2908" s="40">
        <v>2721</v>
      </c>
      <c r="D2908" s="40">
        <v>185</v>
      </c>
      <c r="E2908" s="41" t="s">
        <v>7531</v>
      </c>
      <c r="F2908" s="42" t="s">
        <v>4046</v>
      </c>
      <c r="G2908" s="41" t="s">
        <v>4047</v>
      </c>
      <c r="H2908" s="41" t="s">
        <v>4048</v>
      </c>
      <c r="I2908" s="41" t="s">
        <v>4049</v>
      </c>
      <c r="J2908" s="43">
        <v>40</v>
      </c>
      <c r="K2908" s="44">
        <v>198.4</v>
      </c>
      <c r="L2908" s="45">
        <v>40</v>
      </c>
      <c r="M2908" s="45">
        <v>7936</v>
      </c>
      <c r="N2908" s="46">
        <v>0</v>
      </c>
      <c r="O2908" s="46">
        <v>20</v>
      </c>
      <c r="P2908" s="46">
        <v>1</v>
      </c>
      <c r="Q2908" s="46">
        <v>0</v>
      </c>
      <c r="R2908" s="46">
        <f t="shared" si="403"/>
        <v>21</v>
      </c>
      <c r="S2908" s="85"/>
      <c r="T2908" s="47">
        <f t="shared" si="415"/>
        <v>0</v>
      </c>
      <c r="U2908" s="47" t="str" cm="1">
        <f t="array" aca="1" ref="U2908" ca="1">IF(S2908="", "×", IF(LEFT(S2908,2)="項番", COUNTIFS($D$2:$D$4001, INDIRECT("D" &amp; ROW()-1), $U$2:$U$4001, "〇"), "〇"))</f>
        <v>×</v>
      </c>
      <c r="V2908" s="47" t="str">
        <f t="shared" si="416"/>
        <v>×</v>
      </c>
      <c r="W2908" s="47" t="str">
        <f t="shared" si="417"/>
        <v>×</v>
      </c>
      <c r="X2908" s="48" t="str">
        <f t="shared" ca="1" si="418"/>
        <v/>
      </c>
      <c r="Y2908" s="47">
        <f t="shared" ca="1" si="419"/>
        <v>0</v>
      </c>
      <c r="Z2908" s="47">
        <f t="shared" si="420"/>
        <v>185</v>
      </c>
      <c r="AA2908" s="47" t="str">
        <f t="shared" si="421"/>
        <v/>
      </c>
    </row>
    <row r="2909" spans="1:246" s="17" customFormat="1" ht="14.25" customHeight="1" x14ac:dyDescent="0.4">
      <c r="A2909" s="34" t="e">
        <f>_xlfn.CONCAT(D2909,E2909,G2909,#REF!)</f>
        <v>#REF!</v>
      </c>
      <c r="B2909" s="40">
        <v>670</v>
      </c>
      <c r="C2909" s="40">
        <v>2722</v>
      </c>
      <c r="D2909" s="40">
        <v>185</v>
      </c>
      <c r="E2909" s="41" t="s">
        <v>7531</v>
      </c>
      <c r="F2909" s="42" t="s">
        <v>1648</v>
      </c>
      <c r="G2909" s="41" t="s">
        <v>1405</v>
      </c>
      <c r="H2909" s="41" t="s">
        <v>1649</v>
      </c>
      <c r="I2909" s="41" t="s">
        <v>13</v>
      </c>
      <c r="J2909" s="43">
        <v>10</v>
      </c>
      <c r="K2909" s="44">
        <v>305</v>
      </c>
      <c r="L2909" s="45">
        <v>10</v>
      </c>
      <c r="M2909" s="45">
        <v>3050</v>
      </c>
      <c r="N2909" s="46">
        <v>50</v>
      </c>
      <c r="O2909" s="46">
        <v>0</v>
      </c>
      <c r="P2909" s="46">
        <v>0</v>
      </c>
      <c r="Q2909" s="46">
        <v>0</v>
      </c>
      <c r="R2909" s="46">
        <f t="shared" si="403"/>
        <v>50</v>
      </c>
      <c r="S2909" s="85"/>
      <c r="T2909" s="47">
        <f t="shared" si="415"/>
        <v>0</v>
      </c>
      <c r="U2909" s="47" t="str" cm="1">
        <f t="array" aca="1" ref="U2909" ca="1">IF(S2909="", "×", IF(LEFT(S2909,2)="項番", COUNTIFS($D$2:$D$4001, INDIRECT("D" &amp; ROW()-1), $U$2:$U$4001, "〇"), "〇"))</f>
        <v>×</v>
      </c>
      <c r="V2909" s="47" t="str">
        <f t="shared" si="416"/>
        <v>×</v>
      </c>
      <c r="W2909" s="47" t="str">
        <f t="shared" si="417"/>
        <v>×</v>
      </c>
      <c r="X2909" s="48" t="str">
        <f t="shared" ca="1" si="418"/>
        <v/>
      </c>
      <c r="Y2909" s="47">
        <f t="shared" ca="1" si="419"/>
        <v>0</v>
      </c>
      <c r="Z2909" s="47">
        <f t="shared" si="420"/>
        <v>185</v>
      </c>
      <c r="AA2909" s="47" t="str">
        <f t="shared" si="421"/>
        <v/>
      </c>
    </row>
    <row r="2910" spans="1:246" s="17" customFormat="1" ht="14.25" customHeight="1" x14ac:dyDescent="0.4">
      <c r="A2910" s="34" t="e">
        <f>_xlfn.CONCAT(D2910,E2910,G2910,#REF!)</f>
        <v>#REF!</v>
      </c>
      <c r="B2910" s="40">
        <v>671</v>
      </c>
      <c r="C2910" s="40">
        <v>2723</v>
      </c>
      <c r="D2910" s="40">
        <v>185</v>
      </c>
      <c r="E2910" s="41" t="s">
        <v>7531</v>
      </c>
      <c r="F2910" s="42" t="s">
        <v>1650</v>
      </c>
      <c r="G2910" s="41" t="s">
        <v>1405</v>
      </c>
      <c r="H2910" s="41" t="s">
        <v>1651</v>
      </c>
      <c r="I2910" s="41" t="s">
        <v>132</v>
      </c>
      <c r="J2910" s="43">
        <v>5</v>
      </c>
      <c r="K2910" s="44">
        <v>1313</v>
      </c>
      <c r="L2910" s="45">
        <v>5</v>
      </c>
      <c r="M2910" s="45">
        <v>6565</v>
      </c>
      <c r="N2910" s="46">
        <v>2</v>
      </c>
      <c r="O2910" s="46">
        <v>10</v>
      </c>
      <c r="P2910" s="46">
        <v>0</v>
      </c>
      <c r="Q2910" s="46">
        <v>0</v>
      </c>
      <c r="R2910" s="46">
        <f t="shared" si="403"/>
        <v>12</v>
      </c>
      <c r="S2910" s="85"/>
      <c r="T2910" s="47">
        <f t="shared" si="415"/>
        <v>0</v>
      </c>
      <c r="U2910" s="47" t="str" cm="1">
        <f t="array" aca="1" ref="U2910" ca="1">IF(S2910="", "×", IF(LEFT(S2910,2)="項番", COUNTIFS($D$2:$D$4001, INDIRECT("D" &amp; ROW()-1), $U$2:$U$4001, "〇"), "〇"))</f>
        <v>×</v>
      </c>
      <c r="V2910" s="47" t="str">
        <f t="shared" si="416"/>
        <v>×</v>
      </c>
      <c r="W2910" s="47" t="str">
        <f t="shared" si="417"/>
        <v>×</v>
      </c>
      <c r="X2910" s="48" t="str">
        <f t="shared" ca="1" si="418"/>
        <v/>
      </c>
      <c r="Y2910" s="47">
        <f t="shared" ca="1" si="419"/>
        <v>0</v>
      </c>
      <c r="Z2910" s="47">
        <f t="shared" si="420"/>
        <v>185</v>
      </c>
      <c r="AA2910" s="47" t="str">
        <f t="shared" si="421"/>
        <v/>
      </c>
    </row>
    <row r="2911" spans="1:246" s="17" customFormat="1" ht="14.25" customHeight="1" x14ac:dyDescent="0.4">
      <c r="A2911" s="34" t="e">
        <f>_xlfn.CONCAT(D2911,E2911,G2911,#REF!)</f>
        <v>#REF!</v>
      </c>
      <c r="B2911" s="40">
        <v>672</v>
      </c>
      <c r="C2911" s="40">
        <v>2724</v>
      </c>
      <c r="D2911" s="40">
        <v>185</v>
      </c>
      <c r="E2911" s="41" t="s">
        <v>7531</v>
      </c>
      <c r="F2911" s="42" t="s">
        <v>1652</v>
      </c>
      <c r="G2911" s="41" t="s">
        <v>1405</v>
      </c>
      <c r="H2911" s="41" t="s">
        <v>1653</v>
      </c>
      <c r="I2911" s="41" t="s">
        <v>132</v>
      </c>
      <c r="J2911" s="43">
        <v>5</v>
      </c>
      <c r="K2911" s="44">
        <v>4717</v>
      </c>
      <c r="L2911" s="45">
        <v>5</v>
      </c>
      <c r="M2911" s="45">
        <v>23585</v>
      </c>
      <c r="N2911" s="46">
        <v>1</v>
      </c>
      <c r="O2911" s="46">
        <v>0</v>
      </c>
      <c r="P2911" s="46">
        <v>0</v>
      </c>
      <c r="Q2911" s="46">
        <v>0</v>
      </c>
      <c r="R2911" s="46">
        <f t="shared" si="403"/>
        <v>1</v>
      </c>
      <c r="S2911" s="85"/>
      <c r="T2911" s="47">
        <f t="shared" si="415"/>
        <v>0</v>
      </c>
      <c r="U2911" s="47" t="str" cm="1">
        <f t="array" aca="1" ref="U2911" ca="1">IF(S2911="", "×", IF(LEFT(S2911,2)="項番", COUNTIFS($D$2:$D$4001, INDIRECT("D" &amp; ROW()-1), $U$2:$U$4001, "〇"), "〇"))</f>
        <v>×</v>
      </c>
      <c r="V2911" s="47" t="str">
        <f t="shared" si="416"/>
        <v>×</v>
      </c>
      <c r="W2911" s="47" t="str">
        <f t="shared" si="417"/>
        <v>×</v>
      </c>
      <c r="X2911" s="48" t="str">
        <f t="shared" ca="1" si="418"/>
        <v/>
      </c>
      <c r="Y2911" s="47">
        <f t="shared" ca="1" si="419"/>
        <v>0</v>
      </c>
      <c r="Z2911" s="47">
        <f t="shared" si="420"/>
        <v>185</v>
      </c>
      <c r="AA2911" s="47" t="str">
        <f t="shared" si="421"/>
        <v/>
      </c>
    </row>
    <row r="2912" spans="1:246" s="17" customFormat="1" ht="14.25" customHeight="1" x14ac:dyDescent="0.4">
      <c r="A2912" s="34" t="e">
        <f>_xlfn.CONCAT(D2912,E2912,G2912,#REF!)</f>
        <v>#REF!</v>
      </c>
      <c r="B2912" s="40">
        <v>673</v>
      </c>
      <c r="C2912" s="40">
        <v>2725</v>
      </c>
      <c r="D2912" s="40">
        <v>185</v>
      </c>
      <c r="E2912" s="41" t="s">
        <v>7531</v>
      </c>
      <c r="F2912" s="42" t="s">
        <v>1654</v>
      </c>
      <c r="G2912" s="41" t="s">
        <v>1405</v>
      </c>
      <c r="H2912" s="41" t="s">
        <v>1655</v>
      </c>
      <c r="I2912" s="41" t="s">
        <v>1656</v>
      </c>
      <c r="J2912" s="43">
        <v>7</v>
      </c>
      <c r="K2912" s="44">
        <v>237.4</v>
      </c>
      <c r="L2912" s="45">
        <v>7</v>
      </c>
      <c r="M2912" s="45">
        <v>1661.8</v>
      </c>
      <c r="N2912" s="46">
        <v>0</v>
      </c>
      <c r="O2912" s="46">
        <v>180</v>
      </c>
      <c r="P2912" s="46">
        <v>0</v>
      </c>
      <c r="Q2912" s="46">
        <v>0</v>
      </c>
      <c r="R2912" s="46">
        <f t="shared" si="403"/>
        <v>180</v>
      </c>
      <c r="S2912" s="85"/>
      <c r="T2912" s="47">
        <f t="shared" si="415"/>
        <v>0</v>
      </c>
      <c r="U2912" s="47" t="str" cm="1">
        <f t="array" aca="1" ref="U2912" ca="1">IF(S2912="", "×", IF(LEFT(S2912,2)="項番", COUNTIFS($D$2:$D$4001, INDIRECT("D" &amp; ROW()-1), $U$2:$U$4001, "〇"), "〇"))</f>
        <v>×</v>
      </c>
      <c r="V2912" s="47" t="str">
        <f t="shared" si="416"/>
        <v>×</v>
      </c>
      <c r="W2912" s="47" t="str">
        <f t="shared" si="417"/>
        <v>×</v>
      </c>
      <c r="X2912" s="48" t="str">
        <f t="shared" ca="1" si="418"/>
        <v/>
      </c>
      <c r="Y2912" s="47">
        <f t="shared" ca="1" si="419"/>
        <v>0</v>
      </c>
      <c r="Z2912" s="47">
        <f t="shared" si="420"/>
        <v>185</v>
      </c>
      <c r="AA2912" s="47" t="str">
        <f t="shared" si="421"/>
        <v/>
      </c>
    </row>
    <row r="2913" spans="1:27" s="17" customFormat="1" ht="14.25" customHeight="1" x14ac:dyDescent="0.4">
      <c r="A2913" s="34" t="e">
        <f>_xlfn.CONCAT(D2913,E2913,G2913,#REF!)</f>
        <v>#REF!</v>
      </c>
      <c r="B2913" s="40">
        <v>674</v>
      </c>
      <c r="C2913" s="40">
        <v>2726</v>
      </c>
      <c r="D2913" s="40">
        <v>185</v>
      </c>
      <c r="E2913" s="41" t="s">
        <v>7531</v>
      </c>
      <c r="F2913" s="42" t="s">
        <v>1657</v>
      </c>
      <c r="G2913" s="41" t="s">
        <v>1405</v>
      </c>
      <c r="H2913" s="41" t="s">
        <v>1658</v>
      </c>
      <c r="I2913" s="41" t="s">
        <v>1659</v>
      </c>
      <c r="J2913" s="43">
        <v>7</v>
      </c>
      <c r="K2913" s="44">
        <v>456.8</v>
      </c>
      <c r="L2913" s="45">
        <v>7</v>
      </c>
      <c r="M2913" s="45">
        <v>3197.6</v>
      </c>
      <c r="N2913" s="46">
        <v>0</v>
      </c>
      <c r="O2913" s="46">
        <v>150</v>
      </c>
      <c r="P2913" s="46">
        <v>0</v>
      </c>
      <c r="Q2913" s="46">
        <v>0</v>
      </c>
      <c r="R2913" s="46">
        <f t="shared" ref="R2913:R2936" si="422">SUM(N2913:Q2913)</f>
        <v>150</v>
      </c>
      <c r="S2913" s="85"/>
      <c r="T2913" s="47">
        <f t="shared" si="415"/>
        <v>0</v>
      </c>
      <c r="U2913" s="47" t="str" cm="1">
        <f t="array" aca="1" ref="U2913" ca="1">IF(S2913="", "×", IF(LEFT(S2913,2)="項番", COUNTIFS($D$2:$D$4001, INDIRECT("D" &amp; ROW()-1), $U$2:$U$4001, "〇"), "〇"))</f>
        <v>×</v>
      </c>
      <c r="V2913" s="47" t="str">
        <f t="shared" si="416"/>
        <v>×</v>
      </c>
      <c r="W2913" s="47" t="str">
        <f t="shared" si="417"/>
        <v>×</v>
      </c>
      <c r="X2913" s="48" t="str">
        <f t="shared" ca="1" si="418"/>
        <v/>
      </c>
      <c r="Y2913" s="47">
        <f t="shared" ca="1" si="419"/>
        <v>0</v>
      </c>
      <c r="Z2913" s="47">
        <f t="shared" si="420"/>
        <v>185</v>
      </c>
      <c r="AA2913" s="47" t="str">
        <f t="shared" si="421"/>
        <v/>
      </c>
    </row>
    <row r="2914" spans="1:27" s="17" customFormat="1" ht="14.25" customHeight="1" x14ac:dyDescent="0.4">
      <c r="A2914" s="34" t="e">
        <f>_xlfn.CONCAT(D2914,E2914,G2914,#REF!)</f>
        <v>#REF!</v>
      </c>
      <c r="B2914" s="40">
        <v>675</v>
      </c>
      <c r="C2914" s="40">
        <v>2727</v>
      </c>
      <c r="D2914" s="40">
        <v>185</v>
      </c>
      <c r="E2914" s="41" t="s">
        <v>7531</v>
      </c>
      <c r="F2914" s="42" t="s">
        <v>1660</v>
      </c>
      <c r="G2914" s="41" t="s">
        <v>1405</v>
      </c>
      <c r="H2914" s="41" t="s">
        <v>1661</v>
      </c>
      <c r="I2914" s="41" t="s">
        <v>1662</v>
      </c>
      <c r="J2914" s="43">
        <v>7</v>
      </c>
      <c r="K2914" s="44">
        <v>856.6</v>
      </c>
      <c r="L2914" s="45">
        <v>7</v>
      </c>
      <c r="M2914" s="45">
        <v>5996.2</v>
      </c>
      <c r="N2914" s="46">
        <v>0</v>
      </c>
      <c r="O2914" s="46">
        <v>30</v>
      </c>
      <c r="P2914" s="46">
        <v>0</v>
      </c>
      <c r="Q2914" s="46">
        <v>0</v>
      </c>
      <c r="R2914" s="46">
        <f t="shared" si="422"/>
        <v>30</v>
      </c>
      <c r="S2914" s="85"/>
      <c r="T2914" s="47">
        <f t="shared" si="415"/>
        <v>0</v>
      </c>
      <c r="U2914" s="47" t="str" cm="1">
        <f t="array" aca="1" ref="U2914" ca="1">IF(S2914="", "×", IF(LEFT(S2914,2)="項番", COUNTIFS($D$2:$D$4001, INDIRECT("D" &amp; ROW()-1), $U$2:$U$4001, "〇"), "〇"))</f>
        <v>×</v>
      </c>
      <c r="V2914" s="47" t="str">
        <f t="shared" si="416"/>
        <v>×</v>
      </c>
      <c r="W2914" s="47" t="str">
        <f t="shared" si="417"/>
        <v>×</v>
      </c>
      <c r="X2914" s="48" t="str">
        <f t="shared" ca="1" si="418"/>
        <v/>
      </c>
      <c r="Y2914" s="47">
        <f t="shared" ca="1" si="419"/>
        <v>0</v>
      </c>
      <c r="Z2914" s="47">
        <f t="shared" si="420"/>
        <v>185</v>
      </c>
      <c r="AA2914" s="47" t="str">
        <f t="shared" si="421"/>
        <v/>
      </c>
    </row>
    <row r="2915" spans="1:27" s="17" customFormat="1" ht="14.25" customHeight="1" x14ac:dyDescent="0.4">
      <c r="A2915" s="34" t="e">
        <f>_xlfn.CONCAT(D2915,E2915,G2915,#REF!)</f>
        <v>#REF!</v>
      </c>
      <c r="B2915" s="40">
        <v>676</v>
      </c>
      <c r="C2915" s="40">
        <v>2728</v>
      </c>
      <c r="D2915" s="40">
        <v>185</v>
      </c>
      <c r="E2915" s="41" t="s">
        <v>7531</v>
      </c>
      <c r="F2915" s="42" t="s">
        <v>1663</v>
      </c>
      <c r="G2915" s="41" t="s">
        <v>1405</v>
      </c>
      <c r="H2915" s="41" t="s">
        <v>1664</v>
      </c>
      <c r="I2915" s="41" t="s">
        <v>1665</v>
      </c>
      <c r="J2915" s="43">
        <v>7</v>
      </c>
      <c r="K2915" s="44">
        <v>1227</v>
      </c>
      <c r="L2915" s="45">
        <v>7</v>
      </c>
      <c r="M2915" s="45">
        <v>8589</v>
      </c>
      <c r="N2915" s="46">
        <v>0</v>
      </c>
      <c r="O2915" s="46">
        <v>10</v>
      </c>
      <c r="P2915" s="46">
        <v>0</v>
      </c>
      <c r="Q2915" s="46">
        <v>0</v>
      </c>
      <c r="R2915" s="46">
        <f t="shared" si="422"/>
        <v>10</v>
      </c>
      <c r="S2915" s="85"/>
      <c r="T2915" s="47">
        <f t="shared" si="415"/>
        <v>0</v>
      </c>
      <c r="U2915" s="47" t="str" cm="1">
        <f t="array" aca="1" ref="U2915" ca="1">IF(S2915="", "×", IF(LEFT(S2915,2)="項番", COUNTIFS($D$2:$D$4001, INDIRECT("D" &amp; ROW()-1), $U$2:$U$4001, "〇"), "〇"))</f>
        <v>×</v>
      </c>
      <c r="V2915" s="47" t="str">
        <f t="shared" si="416"/>
        <v>×</v>
      </c>
      <c r="W2915" s="47" t="str">
        <f t="shared" si="417"/>
        <v>×</v>
      </c>
      <c r="X2915" s="48" t="str">
        <f t="shared" ca="1" si="418"/>
        <v/>
      </c>
      <c r="Y2915" s="47">
        <f t="shared" ca="1" si="419"/>
        <v>0</v>
      </c>
      <c r="Z2915" s="47">
        <f t="shared" si="420"/>
        <v>185</v>
      </c>
      <c r="AA2915" s="47" t="str">
        <f t="shared" si="421"/>
        <v/>
      </c>
    </row>
    <row r="2916" spans="1:27" s="17" customFormat="1" ht="14.25" customHeight="1" x14ac:dyDescent="0.4">
      <c r="A2916" s="34" t="e">
        <f>_xlfn.CONCAT(D2916,E2916,G2916,#REF!)</f>
        <v>#REF!</v>
      </c>
      <c r="B2916" s="40">
        <v>677</v>
      </c>
      <c r="C2916" s="40">
        <v>2729</v>
      </c>
      <c r="D2916" s="40">
        <v>185</v>
      </c>
      <c r="E2916" s="41" t="s">
        <v>7531</v>
      </c>
      <c r="F2916" s="42" t="s">
        <v>1666</v>
      </c>
      <c r="G2916" s="41" t="s">
        <v>1405</v>
      </c>
      <c r="H2916" s="41" t="s">
        <v>1667</v>
      </c>
      <c r="I2916" s="41" t="s">
        <v>14</v>
      </c>
      <c r="J2916" s="43">
        <v>10</v>
      </c>
      <c r="K2916" s="44">
        <v>1618</v>
      </c>
      <c r="L2916" s="45">
        <v>10</v>
      </c>
      <c r="M2916" s="45">
        <v>16180</v>
      </c>
      <c r="N2916" s="46">
        <v>5</v>
      </c>
      <c r="O2916" s="46">
        <v>50</v>
      </c>
      <c r="P2916" s="46">
        <v>0</v>
      </c>
      <c r="Q2916" s="46">
        <v>0</v>
      </c>
      <c r="R2916" s="46">
        <f t="shared" si="422"/>
        <v>55</v>
      </c>
      <c r="S2916" s="85"/>
      <c r="T2916" s="47">
        <f t="shared" si="415"/>
        <v>0</v>
      </c>
      <c r="U2916" s="47" t="str" cm="1">
        <f t="array" aca="1" ref="U2916" ca="1">IF(S2916="", "×", IF(LEFT(S2916,2)="項番", COUNTIFS($D$2:$D$4001, INDIRECT("D" &amp; ROW()-1), $U$2:$U$4001, "〇"), "〇"))</f>
        <v>×</v>
      </c>
      <c r="V2916" s="47" t="str">
        <f t="shared" si="416"/>
        <v>×</v>
      </c>
      <c r="W2916" s="47" t="str">
        <f t="shared" si="417"/>
        <v>×</v>
      </c>
      <c r="X2916" s="48" t="str">
        <f t="shared" ca="1" si="418"/>
        <v/>
      </c>
      <c r="Y2916" s="47">
        <f t="shared" ca="1" si="419"/>
        <v>0</v>
      </c>
      <c r="Z2916" s="47">
        <f t="shared" si="420"/>
        <v>185</v>
      </c>
      <c r="AA2916" s="47" t="str">
        <f t="shared" si="421"/>
        <v/>
      </c>
    </row>
    <row r="2917" spans="1:27" s="17" customFormat="1" ht="14.25" customHeight="1" x14ac:dyDescent="0.4">
      <c r="A2917" s="34" t="e">
        <f>_xlfn.CONCAT(D2917,E2917,G2917,#REF!)</f>
        <v>#REF!</v>
      </c>
      <c r="B2917" s="40">
        <v>678</v>
      </c>
      <c r="C2917" s="40">
        <v>2730</v>
      </c>
      <c r="D2917" s="40">
        <v>185</v>
      </c>
      <c r="E2917" s="41" t="s">
        <v>7531</v>
      </c>
      <c r="F2917" s="42" t="s">
        <v>1668</v>
      </c>
      <c r="G2917" s="41" t="s">
        <v>1405</v>
      </c>
      <c r="H2917" s="41" t="s">
        <v>1669</v>
      </c>
      <c r="I2917" s="41" t="s">
        <v>143</v>
      </c>
      <c r="J2917" s="43">
        <v>1</v>
      </c>
      <c r="K2917" s="44">
        <v>1529</v>
      </c>
      <c r="L2917" s="45">
        <v>1</v>
      </c>
      <c r="M2917" s="45">
        <v>1529</v>
      </c>
      <c r="N2917" s="46">
        <v>0</v>
      </c>
      <c r="O2917" s="46">
        <v>2</v>
      </c>
      <c r="P2917" s="46">
        <v>10</v>
      </c>
      <c r="Q2917" s="46">
        <v>0</v>
      </c>
      <c r="R2917" s="46">
        <f t="shared" si="422"/>
        <v>12</v>
      </c>
      <c r="S2917" s="85"/>
      <c r="T2917" s="47">
        <f t="shared" si="415"/>
        <v>0</v>
      </c>
      <c r="U2917" s="47" t="str" cm="1">
        <f t="array" aca="1" ref="U2917" ca="1">IF(S2917="", "×", IF(LEFT(S2917,2)="項番", COUNTIFS($D$2:$D$4001, INDIRECT("D" &amp; ROW()-1), $U$2:$U$4001, "〇"), "〇"))</f>
        <v>×</v>
      </c>
      <c r="V2917" s="47" t="str">
        <f t="shared" si="416"/>
        <v>×</v>
      </c>
      <c r="W2917" s="47" t="str">
        <f t="shared" si="417"/>
        <v>×</v>
      </c>
      <c r="X2917" s="48" t="str">
        <f t="shared" ca="1" si="418"/>
        <v/>
      </c>
      <c r="Y2917" s="47">
        <f t="shared" ca="1" si="419"/>
        <v>0</v>
      </c>
      <c r="Z2917" s="47">
        <f t="shared" si="420"/>
        <v>185</v>
      </c>
      <c r="AA2917" s="47" t="str">
        <f t="shared" si="421"/>
        <v/>
      </c>
    </row>
    <row r="2918" spans="1:27" s="17" customFormat="1" ht="14.25" customHeight="1" x14ac:dyDescent="0.4">
      <c r="A2918" s="34" t="e">
        <f>_xlfn.CONCAT(D2918,E2918,G2918,#REF!)</f>
        <v>#REF!</v>
      </c>
      <c r="B2918" s="40">
        <v>679</v>
      </c>
      <c r="C2918" s="40">
        <v>2731</v>
      </c>
      <c r="D2918" s="40">
        <v>185</v>
      </c>
      <c r="E2918" s="41" t="s">
        <v>7531</v>
      </c>
      <c r="F2918" s="42" t="s">
        <v>1670</v>
      </c>
      <c r="G2918" s="41" t="s">
        <v>1405</v>
      </c>
      <c r="H2918" s="41" t="s">
        <v>1671</v>
      </c>
      <c r="I2918" s="41" t="s">
        <v>132</v>
      </c>
      <c r="J2918" s="43">
        <v>5</v>
      </c>
      <c r="K2918" s="44">
        <v>680</v>
      </c>
      <c r="L2918" s="45">
        <v>5</v>
      </c>
      <c r="M2918" s="45">
        <v>3400</v>
      </c>
      <c r="N2918" s="46">
        <v>0</v>
      </c>
      <c r="O2918" s="46">
        <v>0</v>
      </c>
      <c r="P2918" s="46">
        <v>720</v>
      </c>
      <c r="Q2918" s="46">
        <v>0</v>
      </c>
      <c r="R2918" s="46">
        <f t="shared" si="422"/>
        <v>720</v>
      </c>
      <c r="S2918" s="85"/>
      <c r="T2918" s="47">
        <f t="shared" si="415"/>
        <v>0</v>
      </c>
      <c r="U2918" s="47" t="str" cm="1">
        <f t="array" aca="1" ref="U2918" ca="1">IF(S2918="", "×", IF(LEFT(S2918,2)="項番", COUNTIFS($D$2:$D$4001, INDIRECT("D" &amp; ROW()-1), $U$2:$U$4001, "〇"), "〇"))</f>
        <v>×</v>
      </c>
      <c r="V2918" s="47" t="str">
        <f t="shared" si="416"/>
        <v>×</v>
      </c>
      <c r="W2918" s="47" t="str">
        <f t="shared" si="417"/>
        <v>×</v>
      </c>
      <c r="X2918" s="48" t="str">
        <f t="shared" ca="1" si="418"/>
        <v/>
      </c>
      <c r="Y2918" s="47">
        <f t="shared" ca="1" si="419"/>
        <v>0</v>
      </c>
      <c r="Z2918" s="47">
        <f t="shared" si="420"/>
        <v>185</v>
      </c>
      <c r="AA2918" s="47" t="str">
        <f t="shared" si="421"/>
        <v/>
      </c>
    </row>
    <row r="2919" spans="1:27" s="17" customFormat="1" ht="14.25" customHeight="1" x14ac:dyDescent="0.4">
      <c r="A2919" s="34" t="e">
        <f>_xlfn.CONCAT(D2919,E2919,G2919,#REF!)</f>
        <v>#REF!</v>
      </c>
      <c r="B2919" s="40">
        <v>680</v>
      </c>
      <c r="C2919" s="40">
        <v>2732</v>
      </c>
      <c r="D2919" s="40">
        <v>185</v>
      </c>
      <c r="E2919" s="41" t="s">
        <v>7531</v>
      </c>
      <c r="F2919" s="42" t="s">
        <v>1672</v>
      </c>
      <c r="G2919" s="41" t="s">
        <v>1405</v>
      </c>
      <c r="H2919" s="41" t="s">
        <v>1673</v>
      </c>
      <c r="I2919" s="41" t="s">
        <v>12</v>
      </c>
      <c r="J2919" s="43">
        <v>100</v>
      </c>
      <c r="K2919" s="44">
        <v>206.6</v>
      </c>
      <c r="L2919" s="45">
        <v>100</v>
      </c>
      <c r="M2919" s="45">
        <v>20660</v>
      </c>
      <c r="N2919" s="46">
        <v>18</v>
      </c>
      <c r="O2919" s="46">
        <v>120</v>
      </c>
      <c r="P2919" s="46">
        <v>0</v>
      </c>
      <c r="Q2919" s="46">
        <v>0</v>
      </c>
      <c r="R2919" s="46">
        <f t="shared" si="422"/>
        <v>138</v>
      </c>
      <c r="S2919" s="85"/>
      <c r="T2919" s="47">
        <f t="shared" si="415"/>
        <v>0</v>
      </c>
      <c r="U2919" s="47" t="str" cm="1">
        <f t="array" aca="1" ref="U2919" ca="1">IF(S2919="", "×", IF(LEFT(S2919,2)="項番", COUNTIFS($D$2:$D$4001, INDIRECT("D" &amp; ROW()-1), $U$2:$U$4001, "〇"), "〇"))</f>
        <v>×</v>
      </c>
      <c r="V2919" s="47" t="str">
        <f t="shared" si="416"/>
        <v>×</v>
      </c>
      <c r="W2919" s="47" t="str">
        <f t="shared" si="417"/>
        <v>×</v>
      </c>
      <c r="X2919" s="48" t="str">
        <f t="shared" ca="1" si="418"/>
        <v/>
      </c>
      <c r="Y2919" s="47">
        <f t="shared" ca="1" si="419"/>
        <v>0</v>
      </c>
      <c r="Z2919" s="47">
        <f t="shared" si="420"/>
        <v>185</v>
      </c>
      <c r="AA2919" s="47" t="str">
        <f t="shared" si="421"/>
        <v/>
      </c>
    </row>
    <row r="2920" spans="1:27" s="17" customFormat="1" ht="14.25" customHeight="1" x14ac:dyDescent="0.4">
      <c r="A2920" s="34" t="e">
        <f>_xlfn.CONCAT(D2920,E2920,G2920,#REF!)</f>
        <v>#REF!</v>
      </c>
      <c r="B2920" s="40">
        <v>681</v>
      </c>
      <c r="C2920" s="40">
        <v>2733</v>
      </c>
      <c r="D2920" s="40">
        <v>185</v>
      </c>
      <c r="E2920" s="41" t="s">
        <v>7531</v>
      </c>
      <c r="F2920" s="42" t="s">
        <v>1674</v>
      </c>
      <c r="G2920" s="41" t="s">
        <v>1405</v>
      </c>
      <c r="H2920" s="41" t="s">
        <v>1675</v>
      </c>
      <c r="I2920" s="41" t="s">
        <v>12</v>
      </c>
      <c r="J2920" s="43">
        <v>100</v>
      </c>
      <c r="K2920" s="44">
        <v>540</v>
      </c>
      <c r="L2920" s="45">
        <v>100</v>
      </c>
      <c r="M2920" s="45">
        <v>54000</v>
      </c>
      <c r="N2920" s="46">
        <v>16</v>
      </c>
      <c r="O2920" s="46">
        <v>48</v>
      </c>
      <c r="P2920" s="46">
        <v>0</v>
      </c>
      <c r="Q2920" s="46">
        <v>0</v>
      </c>
      <c r="R2920" s="46">
        <f t="shared" si="422"/>
        <v>64</v>
      </c>
      <c r="S2920" s="85"/>
      <c r="T2920" s="47">
        <f t="shared" si="415"/>
        <v>0</v>
      </c>
      <c r="U2920" s="47" t="str" cm="1">
        <f t="array" aca="1" ref="U2920" ca="1">IF(S2920="", "×", IF(LEFT(S2920,2)="項番", COUNTIFS($D$2:$D$4001, INDIRECT("D" &amp; ROW()-1), $U$2:$U$4001, "〇"), "〇"))</f>
        <v>×</v>
      </c>
      <c r="V2920" s="47" t="str">
        <f t="shared" si="416"/>
        <v>×</v>
      </c>
      <c r="W2920" s="47" t="str">
        <f t="shared" si="417"/>
        <v>×</v>
      </c>
      <c r="X2920" s="48" t="str">
        <f t="shared" ca="1" si="418"/>
        <v/>
      </c>
      <c r="Y2920" s="47">
        <f t="shared" ca="1" si="419"/>
        <v>0</v>
      </c>
      <c r="Z2920" s="47">
        <f t="shared" si="420"/>
        <v>185</v>
      </c>
      <c r="AA2920" s="47" t="str">
        <f t="shared" si="421"/>
        <v/>
      </c>
    </row>
    <row r="2921" spans="1:27" s="17" customFormat="1" ht="14.25" customHeight="1" x14ac:dyDescent="0.4">
      <c r="A2921" s="34" t="e">
        <f>_xlfn.CONCAT(D2921,E2921,G2921,#REF!)</f>
        <v>#REF!</v>
      </c>
      <c r="B2921" s="40">
        <v>682</v>
      </c>
      <c r="C2921" s="40">
        <v>2734</v>
      </c>
      <c r="D2921" s="40">
        <v>185</v>
      </c>
      <c r="E2921" s="41" t="s">
        <v>7531</v>
      </c>
      <c r="F2921" s="42" t="s">
        <v>1676</v>
      </c>
      <c r="G2921" s="41" t="s">
        <v>1405</v>
      </c>
      <c r="H2921" s="41" t="s">
        <v>1677</v>
      </c>
      <c r="I2921" s="41" t="s">
        <v>1678</v>
      </c>
      <c r="J2921" s="43">
        <v>20</v>
      </c>
      <c r="K2921" s="44">
        <v>990.2</v>
      </c>
      <c r="L2921" s="45">
        <v>20</v>
      </c>
      <c r="M2921" s="45">
        <v>19804</v>
      </c>
      <c r="N2921" s="46">
        <v>20</v>
      </c>
      <c r="O2921" s="46">
        <v>0</v>
      </c>
      <c r="P2921" s="46">
        <v>0</v>
      </c>
      <c r="Q2921" s="46">
        <v>0</v>
      </c>
      <c r="R2921" s="46">
        <f t="shared" si="422"/>
        <v>20</v>
      </c>
      <c r="S2921" s="85"/>
      <c r="T2921" s="47">
        <f t="shared" si="415"/>
        <v>0</v>
      </c>
      <c r="U2921" s="47" t="str" cm="1">
        <f t="array" aca="1" ref="U2921" ca="1">IF(S2921="", "×", IF(LEFT(S2921,2)="項番", COUNTIFS($D$2:$D$4001, INDIRECT("D" &amp; ROW()-1), $U$2:$U$4001, "〇"), "〇"))</f>
        <v>×</v>
      </c>
      <c r="V2921" s="47" t="str">
        <f t="shared" si="416"/>
        <v>×</v>
      </c>
      <c r="W2921" s="47" t="str">
        <f t="shared" si="417"/>
        <v>×</v>
      </c>
      <c r="X2921" s="48" t="str">
        <f t="shared" ca="1" si="418"/>
        <v/>
      </c>
      <c r="Y2921" s="47">
        <f t="shared" ca="1" si="419"/>
        <v>0</v>
      </c>
      <c r="Z2921" s="47">
        <f t="shared" si="420"/>
        <v>185</v>
      </c>
      <c r="AA2921" s="47" t="str">
        <f t="shared" si="421"/>
        <v/>
      </c>
    </row>
    <row r="2922" spans="1:27" s="17" customFormat="1" ht="14.25" customHeight="1" x14ac:dyDescent="0.4">
      <c r="A2922" s="34" t="e">
        <f>_xlfn.CONCAT(D2922,E2922,G2922,#REF!)</f>
        <v>#REF!</v>
      </c>
      <c r="B2922" s="40">
        <v>683</v>
      </c>
      <c r="C2922" s="40">
        <v>2735</v>
      </c>
      <c r="D2922" s="40">
        <v>185</v>
      </c>
      <c r="E2922" s="41" t="s">
        <v>7531</v>
      </c>
      <c r="F2922" s="42" t="s">
        <v>1679</v>
      </c>
      <c r="G2922" s="41" t="s">
        <v>1405</v>
      </c>
      <c r="H2922" s="41" t="s">
        <v>1677</v>
      </c>
      <c r="I2922" s="41" t="s">
        <v>12</v>
      </c>
      <c r="J2922" s="43">
        <v>100</v>
      </c>
      <c r="K2922" s="44">
        <v>990.2</v>
      </c>
      <c r="L2922" s="45">
        <v>100</v>
      </c>
      <c r="M2922" s="45">
        <v>99020</v>
      </c>
      <c r="N2922" s="46">
        <v>10</v>
      </c>
      <c r="O2922" s="46">
        <v>18</v>
      </c>
      <c r="P2922" s="46">
        <v>0</v>
      </c>
      <c r="Q2922" s="46">
        <v>0</v>
      </c>
      <c r="R2922" s="46">
        <f t="shared" si="422"/>
        <v>28</v>
      </c>
      <c r="S2922" s="85"/>
      <c r="T2922" s="47">
        <f t="shared" si="415"/>
        <v>0</v>
      </c>
      <c r="U2922" s="47" t="str" cm="1">
        <f t="array" aca="1" ref="U2922" ca="1">IF(S2922="", "×", IF(LEFT(S2922,2)="項番", COUNTIFS($D$2:$D$4001, INDIRECT("D" &amp; ROW()-1), $U$2:$U$4001, "〇"), "〇"))</f>
        <v>×</v>
      </c>
      <c r="V2922" s="47" t="str">
        <f t="shared" si="416"/>
        <v>×</v>
      </c>
      <c r="W2922" s="47" t="str">
        <f t="shared" si="417"/>
        <v>×</v>
      </c>
      <c r="X2922" s="48" t="str">
        <f t="shared" ca="1" si="418"/>
        <v/>
      </c>
      <c r="Y2922" s="47">
        <f t="shared" ca="1" si="419"/>
        <v>0</v>
      </c>
      <c r="Z2922" s="47">
        <f t="shared" si="420"/>
        <v>185</v>
      </c>
      <c r="AA2922" s="47" t="str">
        <f t="shared" si="421"/>
        <v/>
      </c>
    </row>
    <row r="2923" spans="1:27" s="17" customFormat="1" ht="14.25" customHeight="1" x14ac:dyDescent="0.4">
      <c r="A2923" s="34" t="e">
        <f>_xlfn.CONCAT(D2923,E2923,G2923,#REF!)</f>
        <v>#REF!</v>
      </c>
      <c r="B2923" s="40">
        <v>684</v>
      </c>
      <c r="C2923" s="40">
        <v>2736</v>
      </c>
      <c r="D2923" s="40">
        <v>185</v>
      </c>
      <c r="E2923" s="41" t="s">
        <v>7531</v>
      </c>
      <c r="F2923" s="42" t="s">
        <v>1680</v>
      </c>
      <c r="G2923" s="41" t="s">
        <v>1405</v>
      </c>
      <c r="H2923" s="41" t="s">
        <v>1681</v>
      </c>
      <c r="I2923" s="41" t="s">
        <v>12</v>
      </c>
      <c r="J2923" s="43">
        <v>100</v>
      </c>
      <c r="K2923" s="44">
        <v>1815.8</v>
      </c>
      <c r="L2923" s="45">
        <v>100</v>
      </c>
      <c r="M2923" s="45">
        <v>181580</v>
      </c>
      <c r="N2923" s="46">
        <v>4</v>
      </c>
      <c r="O2923" s="46">
        <v>8</v>
      </c>
      <c r="P2923" s="46">
        <v>0</v>
      </c>
      <c r="Q2923" s="46">
        <v>0</v>
      </c>
      <c r="R2923" s="46">
        <f t="shared" si="422"/>
        <v>12</v>
      </c>
      <c r="S2923" s="85"/>
      <c r="T2923" s="47">
        <f t="shared" si="415"/>
        <v>0</v>
      </c>
      <c r="U2923" s="47" t="str" cm="1">
        <f t="array" aca="1" ref="U2923" ca="1">IF(S2923="", "×", IF(LEFT(S2923,2)="項番", COUNTIFS($D$2:$D$4001, INDIRECT("D" &amp; ROW()-1), $U$2:$U$4001, "〇"), "〇"))</f>
        <v>×</v>
      </c>
      <c r="V2923" s="47" t="str">
        <f t="shared" si="416"/>
        <v>×</v>
      </c>
      <c r="W2923" s="47" t="str">
        <f t="shared" si="417"/>
        <v>×</v>
      </c>
      <c r="X2923" s="48" t="str">
        <f t="shared" ca="1" si="418"/>
        <v/>
      </c>
      <c r="Y2923" s="47">
        <f t="shared" ca="1" si="419"/>
        <v>0</v>
      </c>
      <c r="Z2923" s="47">
        <f t="shared" si="420"/>
        <v>185</v>
      </c>
      <c r="AA2923" s="47" t="str">
        <f t="shared" si="421"/>
        <v/>
      </c>
    </row>
    <row r="2924" spans="1:27" s="17" customFormat="1" ht="14.25" customHeight="1" x14ac:dyDescent="0.4">
      <c r="A2924" s="34" t="e">
        <f>_xlfn.CONCAT(D2924,E2924,G2924,#REF!)</f>
        <v>#REF!</v>
      </c>
      <c r="B2924" s="40">
        <v>685</v>
      </c>
      <c r="C2924" s="40">
        <v>2737</v>
      </c>
      <c r="D2924" s="40">
        <v>185</v>
      </c>
      <c r="E2924" s="41" t="s">
        <v>7531</v>
      </c>
      <c r="F2924" s="42" t="s">
        <v>1682</v>
      </c>
      <c r="G2924" s="41" t="s">
        <v>1405</v>
      </c>
      <c r="H2924" s="41" t="s">
        <v>1683</v>
      </c>
      <c r="I2924" s="41" t="s">
        <v>12</v>
      </c>
      <c r="J2924" s="43">
        <v>100</v>
      </c>
      <c r="K2924" s="44">
        <v>112.6</v>
      </c>
      <c r="L2924" s="45">
        <v>100</v>
      </c>
      <c r="M2924" s="45">
        <v>11260</v>
      </c>
      <c r="N2924" s="46">
        <v>16</v>
      </c>
      <c r="O2924" s="46">
        <v>200</v>
      </c>
      <c r="P2924" s="46">
        <v>0</v>
      </c>
      <c r="Q2924" s="46">
        <v>0</v>
      </c>
      <c r="R2924" s="46">
        <f t="shared" si="422"/>
        <v>216</v>
      </c>
      <c r="S2924" s="85"/>
      <c r="T2924" s="47">
        <f t="shared" si="415"/>
        <v>0</v>
      </c>
      <c r="U2924" s="47" t="str" cm="1">
        <f t="array" aca="1" ref="U2924" ca="1">IF(S2924="", "×", IF(LEFT(S2924,2)="項番", COUNTIFS($D$2:$D$4001, INDIRECT("D" &amp; ROW()-1), $U$2:$U$4001, "〇"), "〇"))</f>
        <v>×</v>
      </c>
      <c r="V2924" s="47" t="str">
        <f t="shared" si="416"/>
        <v>×</v>
      </c>
      <c r="W2924" s="47" t="str">
        <f t="shared" si="417"/>
        <v>×</v>
      </c>
      <c r="X2924" s="48" t="str">
        <f t="shared" ca="1" si="418"/>
        <v/>
      </c>
      <c r="Y2924" s="47">
        <f t="shared" ca="1" si="419"/>
        <v>0</v>
      </c>
      <c r="Z2924" s="47">
        <f t="shared" si="420"/>
        <v>185</v>
      </c>
      <c r="AA2924" s="47" t="str">
        <f t="shared" si="421"/>
        <v/>
      </c>
    </row>
    <row r="2925" spans="1:27" s="17" customFormat="1" ht="14.25" customHeight="1" x14ac:dyDescent="0.4">
      <c r="A2925" s="34" t="e">
        <f>_xlfn.CONCAT(D2925,E2925,G2925,#REF!)</f>
        <v>#REF!</v>
      </c>
      <c r="B2925" s="40">
        <v>686</v>
      </c>
      <c r="C2925" s="40">
        <v>2738</v>
      </c>
      <c r="D2925" s="40">
        <v>185</v>
      </c>
      <c r="E2925" s="41" t="s">
        <v>7531</v>
      </c>
      <c r="F2925" s="42" t="s">
        <v>1684</v>
      </c>
      <c r="G2925" s="41" t="s">
        <v>1405</v>
      </c>
      <c r="H2925" s="41" t="s">
        <v>1685</v>
      </c>
      <c r="I2925" s="41" t="s">
        <v>12</v>
      </c>
      <c r="J2925" s="43">
        <v>100</v>
      </c>
      <c r="K2925" s="44">
        <v>206.6</v>
      </c>
      <c r="L2925" s="45">
        <v>100</v>
      </c>
      <c r="M2925" s="45">
        <v>20660</v>
      </c>
      <c r="N2925" s="46">
        <v>12</v>
      </c>
      <c r="O2925" s="46">
        <v>120</v>
      </c>
      <c r="P2925" s="46">
        <v>0</v>
      </c>
      <c r="Q2925" s="46">
        <v>0</v>
      </c>
      <c r="R2925" s="46">
        <f t="shared" si="422"/>
        <v>132</v>
      </c>
      <c r="S2925" s="85"/>
      <c r="T2925" s="47">
        <f t="shared" si="415"/>
        <v>0</v>
      </c>
      <c r="U2925" s="47" t="str" cm="1">
        <f t="array" aca="1" ref="U2925" ca="1">IF(S2925="", "×", IF(LEFT(S2925,2)="項番", COUNTIFS($D$2:$D$4001, INDIRECT("D" &amp; ROW()-1), $U$2:$U$4001, "〇"), "〇"))</f>
        <v>×</v>
      </c>
      <c r="V2925" s="47" t="str">
        <f t="shared" si="416"/>
        <v>×</v>
      </c>
      <c r="W2925" s="47" t="str">
        <f t="shared" si="417"/>
        <v>×</v>
      </c>
      <c r="X2925" s="48" t="str">
        <f t="shared" ca="1" si="418"/>
        <v/>
      </c>
      <c r="Y2925" s="47">
        <f t="shared" ca="1" si="419"/>
        <v>0</v>
      </c>
      <c r="Z2925" s="47">
        <f t="shared" si="420"/>
        <v>185</v>
      </c>
      <c r="AA2925" s="47" t="str">
        <f t="shared" si="421"/>
        <v/>
      </c>
    </row>
    <row r="2926" spans="1:27" s="17" customFormat="1" ht="14.25" customHeight="1" x14ac:dyDescent="0.4">
      <c r="A2926" s="34" t="e">
        <f>_xlfn.CONCAT(D2926,E2926,G2926,#REF!)</f>
        <v>#REF!</v>
      </c>
      <c r="B2926" s="40">
        <v>687</v>
      </c>
      <c r="C2926" s="40">
        <v>2739</v>
      </c>
      <c r="D2926" s="40">
        <v>185</v>
      </c>
      <c r="E2926" s="41" t="s">
        <v>7531</v>
      </c>
      <c r="F2926" s="42" t="s">
        <v>1686</v>
      </c>
      <c r="G2926" s="41" t="s">
        <v>1405</v>
      </c>
      <c r="H2926" s="41" t="s">
        <v>1687</v>
      </c>
      <c r="I2926" s="41" t="s">
        <v>1688</v>
      </c>
      <c r="J2926" s="43">
        <v>20</v>
      </c>
      <c r="K2926" s="44">
        <v>378.8</v>
      </c>
      <c r="L2926" s="45">
        <v>20</v>
      </c>
      <c r="M2926" s="45">
        <v>7576</v>
      </c>
      <c r="N2926" s="46">
        <v>1</v>
      </c>
      <c r="O2926" s="46">
        <v>0</v>
      </c>
      <c r="P2926" s="46">
        <v>0</v>
      </c>
      <c r="Q2926" s="46">
        <v>0</v>
      </c>
      <c r="R2926" s="46">
        <f t="shared" si="422"/>
        <v>1</v>
      </c>
      <c r="S2926" s="85"/>
      <c r="T2926" s="47">
        <f t="shared" si="415"/>
        <v>0</v>
      </c>
      <c r="U2926" s="47" t="str" cm="1">
        <f t="array" aca="1" ref="U2926" ca="1">IF(S2926="", "×", IF(LEFT(S2926,2)="項番", COUNTIFS($D$2:$D$4001, INDIRECT("D" &amp; ROW()-1), $U$2:$U$4001, "〇"), "〇"))</f>
        <v>×</v>
      </c>
      <c r="V2926" s="47" t="str">
        <f t="shared" si="416"/>
        <v>×</v>
      </c>
      <c r="W2926" s="47" t="str">
        <f t="shared" si="417"/>
        <v>×</v>
      </c>
      <c r="X2926" s="48" t="str">
        <f t="shared" ca="1" si="418"/>
        <v/>
      </c>
      <c r="Y2926" s="47">
        <f t="shared" ca="1" si="419"/>
        <v>0</v>
      </c>
      <c r="Z2926" s="47">
        <f t="shared" si="420"/>
        <v>185</v>
      </c>
      <c r="AA2926" s="47" t="str">
        <f t="shared" si="421"/>
        <v/>
      </c>
    </row>
    <row r="2927" spans="1:27" s="17" customFormat="1" ht="14.25" customHeight="1" x14ac:dyDescent="0.4">
      <c r="A2927" s="34" t="e">
        <f>_xlfn.CONCAT(D2927,E2927,G2927,#REF!)</f>
        <v>#REF!</v>
      </c>
      <c r="B2927" s="40">
        <v>688</v>
      </c>
      <c r="C2927" s="40">
        <v>2740</v>
      </c>
      <c r="D2927" s="40">
        <v>185</v>
      </c>
      <c r="E2927" s="41" t="s">
        <v>7531</v>
      </c>
      <c r="F2927" s="42" t="s">
        <v>1689</v>
      </c>
      <c r="G2927" s="41" t="s">
        <v>1405</v>
      </c>
      <c r="H2927" s="41" t="s">
        <v>1690</v>
      </c>
      <c r="I2927" s="41" t="s">
        <v>12</v>
      </c>
      <c r="J2927" s="43">
        <v>100</v>
      </c>
      <c r="K2927" s="44">
        <v>378.8</v>
      </c>
      <c r="L2927" s="45">
        <v>100</v>
      </c>
      <c r="M2927" s="45">
        <v>37880</v>
      </c>
      <c r="N2927" s="46">
        <v>4</v>
      </c>
      <c r="O2927" s="46">
        <v>42</v>
      </c>
      <c r="P2927" s="46">
        <v>0</v>
      </c>
      <c r="Q2927" s="46">
        <v>0</v>
      </c>
      <c r="R2927" s="46">
        <f t="shared" si="422"/>
        <v>46</v>
      </c>
      <c r="S2927" s="85"/>
      <c r="T2927" s="47">
        <f t="shared" si="415"/>
        <v>0</v>
      </c>
      <c r="U2927" s="47" t="str" cm="1">
        <f t="array" aca="1" ref="U2927" ca="1">IF(S2927="", "×", IF(LEFT(S2927,2)="項番", COUNTIFS($D$2:$D$4001, INDIRECT("D" &amp; ROW()-1), $U$2:$U$4001, "〇"), "〇"))</f>
        <v>×</v>
      </c>
      <c r="V2927" s="47" t="str">
        <f t="shared" si="416"/>
        <v>×</v>
      </c>
      <c r="W2927" s="47" t="str">
        <f t="shared" si="417"/>
        <v>×</v>
      </c>
      <c r="X2927" s="48" t="str">
        <f t="shared" ca="1" si="418"/>
        <v/>
      </c>
      <c r="Y2927" s="47">
        <f t="shared" ca="1" si="419"/>
        <v>0</v>
      </c>
      <c r="Z2927" s="47">
        <f t="shared" si="420"/>
        <v>185</v>
      </c>
      <c r="AA2927" s="47" t="str">
        <f t="shared" si="421"/>
        <v/>
      </c>
    </row>
    <row r="2928" spans="1:27" s="17" customFormat="1" ht="14.25" customHeight="1" x14ac:dyDescent="0.4">
      <c r="A2928" s="34" t="e">
        <f>_xlfn.CONCAT(D2928,E2928,G2928,#REF!)</f>
        <v>#REF!</v>
      </c>
      <c r="B2928" s="40">
        <v>689</v>
      </c>
      <c r="C2928" s="40">
        <v>2741</v>
      </c>
      <c r="D2928" s="40">
        <v>185</v>
      </c>
      <c r="E2928" s="41" t="s">
        <v>7531</v>
      </c>
      <c r="F2928" s="42" t="s">
        <v>1691</v>
      </c>
      <c r="G2928" s="41" t="s">
        <v>1405</v>
      </c>
      <c r="H2928" s="41" t="s">
        <v>1692</v>
      </c>
      <c r="I2928" s="41" t="s">
        <v>13</v>
      </c>
      <c r="J2928" s="43">
        <v>10</v>
      </c>
      <c r="K2928" s="44">
        <v>738</v>
      </c>
      <c r="L2928" s="45">
        <v>10</v>
      </c>
      <c r="M2928" s="45">
        <v>7380</v>
      </c>
      <c r="N2928" s="46">
        <v>180</v>
      </c>
      <c r="O2928" s="46">
        <v>1200</v>
      </c>
      <c r="P2928" s="46">
        <v>0</v>
      </c>
      <c r="Q2928" s="46">
        <v>0</v>
      </c>
      <c r="R2928" s="46">
        <f t="shared" si="422"/>
        <v>1380</v>
      </c>
      <c r="S2928" s="85"/>
      <c r="T2928" s="47">
        <f t="shared" si="415"/>
        <v>0</v>
      </c>
      <c r="U2928" s="47" t="str" cm="1">
        <f t="array" aca="1" ref="U2928" ca="1">IF(S2928="", "×", IF(LEFT(S2928,2)="項番", COUNTIFS($D$2:$D$4001, INDIRECT("D" &amp; ROW()-1), $U$2:$U$4001, "〇"), "〇"))</f>
        <v>×</v>
      </c>
      <c r="V2928" s="47" t="str">
        <f t="shared" si="416"/>
        <v>×</v>
      </c>
      <c r="W2928" s="47" t="str">
        <f t="shared" si="417"/>
        <v>×</v>
      </c>
      <c r="X2928" s="48" t="str">
        <f t="shared" ca="1" si="418"/>
        <v/>
      </c>
      <c r="Y2928" s="47">
        <f t="shared" ca="1" si="419"/>
        <v>0</v>
      </c>
      <c r="Z2928" s="47">
        <f t="shared" si="420"/>
        <v>185</v>
      </c>
      <c r="AA2928" s="47" t="str">
        <f t="shared" si="421"/>
        <v/>
      </c>
    </row>
    <row r="2929" spans="1:246" s="17" customFormat="1" ht="14.25" customHeight="1" x14ac:dyDescent="0.4">
      <c r="A2929" s="34" t="e">
        <f>_xlfn.CONCAT(D2929,E2929,G2929,#REF!)</f>
        <v>#REF!</v>
      </c>
      <c r="B2929" s="40">
        <v>690</v>
      </c>
      <c r="C2929" s="40">
        <v>2742</v>
      </c>
      <c r="D2929" s="40">
        <v>185</v>
      </c>
      <c r="E2929" s="41" t="s">
        <v>7531</v>
      </c>
      <c r="F2929" s="42" t="s">
        <v>1693</v>
      </c>
      <c r="G2929" s="41" t="s">
        <v>1405</v>
      </c>
      <c r="H2929" s="41" t="s">
        <v>1694</v>
      </c>
      <c r="I2929" s="41" t="s">
        <v>13</v>
      </c>
      <c r="J2929" s="43">
        <v>10</v>
      </c>
      <c r="K2929" s="44">
        <v>6457</v>
      </c>
      <c r="L2929" s="45">
        <v>10</v>
      </c>
      <c r="M2929" s="45">
        <v>64570</v>
      </c>
      <c r="N2929" s="46">
        <v>3</v>
      </c>
      <c r="O2929" s="46">
        <v>240</v>
      </c>
      <c r="P2929" s="46">
        <v>0</v>
      </c>
      <c r="Q2929" s="46">
        <v>0</v>
      </c>
      <c r="R2929" s="46">
        <f t="shared" si="422"/>
        <v>243</v>
      </c>
      <c r="S2929" s="85"/>
      <c r="T2929" s="47">
        <f t="shared" si="415"/>
        <v>0</v>
      </c>
      <c r="U2929" s="47" t="str" cm="1">
        <f t="array" aca="1" ref="U2929" ca="1">IF(S2929="", "×", IF(LEFT(S2929,2)="項番", COUNTIFS($D$2:$D$4001, INDIRECT("D" &amp; ROW()-1), $U$2:$U$4001, "〇"), "〇"))</f>
        <v>×</v>
      </c>
      <c r="V2929" s="47" t="str">
        <f t="shared" si="416"/>
        <v>×</v>
      </c>
      <c r="W2929" s="47" t="str">
        <f t="shared" si="417"/>
        <v>×</v>
      </c>
      <c r="X2929" s="48" t="str">
        <f t="shared" ca="1" si="418"/>
        <v/>
      </c>
      <c r="Y2929" s="47">
        <f t="shared" ca="1" si="419"/>
        <v>0</v>
      </c>
      <c r="Z2929" s="47">
        <f t="shared" si="420"/>
        <v>185</v>
      </c>
      <c r="AA2929" s="47" t="str">
        <f t="shared" si="421"/>
        <v/>
      </c>
    </row>
    <row r="2930" spans="1:246" s="17" customFormat="1" ht="14.25" customHeight="1" x14ac:dyDescent="0.4">
      <c r="A2930" s="34" t="e">
        <f>_xlfn.CONCAT(D2930,E2930,G2930,#REF!)</f>
        <v>#REF!</v>
      </c>
      <c r="B2930" s="40">
        <v>691</v>
      </c>
      <c r="C2930" s="40">
        <v>2743</v>
      </c>
      <c r="D2930" s="40">
        <v>185</v>
      </c>
      <c r="E2930" s="41" t="s">
        <v>7531</v>
      </c>
      <c r="F2930" s="42" t="s">
        <v>1695</v>
      </c>
      <c r="G2930" s="41" t="s">
        <v>1405</v>
      </c>
      <c r="H2930" s="41" t="s">
        <v>1696</v>
      </c>
      <c r="I2930" s="41" t="s">
        <v>593</v>
      </c>
      <c r="J2930" s="43">
        <v>5</v>
      </c>
      <c r="K2930" s="44">
        <v>917</v>
      </c>
      <c r="L2930" s="45">
        <v>5</v>
      </c>
      <c r="M2930" s="45">
        <v>4585</v>
      </c>
      <c r="N2930" s="46">
        <v>0</v>
      </c>
      <c r="O2930" s="46">
        <v>1080</v>
      </c>
      <c r="P2930" s="46">
        <v>900</v>
      </c>
      <c r="Q2930" s="46">
        <v>0</v>
      </c>
      <c r="R2930" s="46">
        <f t="shared" si="422"/>
        <v>1980</v>
      </c>
      <c r="S2930" s="85"/>
      <c r="T2930" s="47">
        <f t="shared" si="415"/>
        <v>0</v>
      </c>
      <c r="U2930" s="47" t="str" cm="1">
        <f t="array" aca="1" ref="U2930" ca="1">IF(S2930="", "×", IF(LEFT(S2930,2)="項番", COUNTIFS($D$2:$D$4001, INDIRECT("D" &amp; ROW()-1), $U$2:$U$4001, "〇"), "〇"))</f>
        <v>×</v>
      </c>
      <c r="V2930" s="47" t="str">
        <f t="shared" si="416"/>
        <v>×</v>
      </c>
      <c r="W2930" s="47" t="str">
        <f t="shared" si="417"/>
        <v>×</v>
      </c>
      <c r="X2930" s="48" t="str">
        <f t="shared" ca="1" si="418"/>
        <v/>
      </c>
      <c r="Y2930" s="47">
        <f t="shared" ca="1" si="419"/>
        <v>0</v>
      </c>
      <c r="Z2930" s="47">
        <f t="shared" si="420"/>
        <v>185</v>
      </c>
      <c r="AA2930" s="47" t="str">
        <f t="shared" si="421"/>
        <v/>
      </c>
    </row>
    <row r="2931" spans="1:246" s="17" customFormat="1" ht="14.25" customHeight="1" x14ac:dyDescent="0.4">
      <c r="A2931" s="34" t="e">
        <f>_xlfn.CONCAT(D2931,E2931,G2931,#REF!)</f>
        <v>#REF!</v>
      </c>
      <c r="B2931" s="40">
        <v>692</v>
      </c>
      <c r="C2931" s="40">
        <v>2744</v>
      </c>
      <c r="D2931" s="40">
        <v>185</v>
      </c>
      <c r="E2931" s="41" t="s">
        <v>7531</v>
      </c>
      <c r="F2931" s="42" t="s">
        <v>1697</v>
      </c>
      <c r="G2931" s="41" t="s">
        <v>1405</v>
      </c>
      <c r="H2931" s="41" t="s">
        <v>1698</v>
      </c>
      <c r="I2931" s="41" t="s">
        <v>593</v>
      </c>
      <c r="J2931" s="43">
        <v>5</v>
      </c>
      <c r="K2931" s="44">
        <v>1980</v>
      </c>
      <c r="L2931" s="45">
        <v>5</v>
      </c>
      <c r="M2931" s="45">
        <v>9900</v>
      </c>
      <c r="N2931" s="46">
        <v>200</v>
      </c>
      <c r="O2931" s="46">
        <v>10</v>
      </c>
      <c r="P2931" s="46">
        <v>0</v>
      </c>
      <c r="Q2931" s="46">
        <v>0</v>
      </c>
      <c r="R2931" s="46">
        <f t="shared" si="422"/>
        <v>210</v>
      </c>
      <c r="S2931" s="85"/>
      <c r="T2931" s="47">
        <f t="shared" si="415"/>
        <v>0</v>
      </c>
      <c r="U2931" s="47" t="str" cm="1">
        <f t="array" aca="1" ref="U2931" ca="1">IF(S2931="", "×", IF(LEFT(S2931,2)="項番", COUNTIFS($D$2:$D$4001, INDIRECT("D" &amp; ROW()-1), $U$2:$U$4001, "〇"), "〇"))</f>
        <v>×</v>
      </c>
      <c r="V2931" s="47" t="str">
        <f t="shared" si="416"/>
        <v>×</v>
      </c>
      <c r="W2931" s="47" t="str">
        <f t="shared" si="417"/>
        <v>×</v>
      </c>
      <c r="X2931" s="48" t="str">
        <f t="shared" ca="1" si="418"/>
        <v/>
      </c>
      <c r="Y2931" s="47">
        <f t="shared" ca="1" si="419"/>
        <v>0</v>
      </c>
      <c r="Z2931" s="47">
        <f t="shared" si="420"/>
        <v>185</v>
      </c>
      <c r="AA2931" s="47" t="str">
        <f t="shared" si="421"/>
        <v/>
      </c>
    </row>
    <row r="2932" spans="1:246" ht="14.25" customHeight="1" x14ac:dyDescent="0.4">
      <c r="A2932" s="34" t="e">
        <f>_xlfn.CONCAT(D2932,E2932,G2932,#REF!)</f>
        <v>#REF!</v>
      </c>
      <c r="B2932" s="40">
        <v>693</v>
      </c>
      <c r="C2932" s="40">
        <v>2745</v>
      </c>
      <c r="D2932" s="40">
        <v>185</v>
      </c>
      <c r="E2932" s="41" t="s">
        <v>7531</v>
      </c>
      <c r="F2932" s="42" t="s">
        <v>1699</v>
      </c>
      <c r="G2932" s="41" t="s">
        <v>1405</v>
      </c>
      <c r="H2932" s="41" t="s">
        <v>1700</v>
      </c>
      <c r="I2932" s="41" t="s">
        <v>1701</v>
      </c>
      <c r="J2932" s="43">
        <v>100</v>
      </c>
      <c r="K2932" s="44">
        <v>121.4</v>
      </c>
      <c r="L2932" s="45">
        <v>100</v>
      </c>
      <c r="M2932" s="45">
        <v>12140</v>
      </c>
      <c r="N2932" s="46">
        <v>0</v>
      </c>
      <c r="O2932" s="46">
        <v>60</v>
      </c>
      <c r="P2932" s="46">
        <v>0</v>
      </c>
      <c r="Q2932" s="46">
        <v>0</v>
      </c>
      <c r="R2932" s="46">
        <f t="shared" si="422"/>
        <v>60</v>
      </c>
      <c r="S2932" s="85"/>
      <c r="T2932" s="47">
        <f t="shared" si="415"/>
        <v>0</v>
      </c>
      <c r="U2932" s="47" t="str" cm="1">
        <f t="array" aca="1" ref="U2932" ca="1">IF(S2932="", "×", IF(LEFT(S2932,2)="項番", COUNTIFS($D$2:$D$4001, INDIRECT("D" &amp; ROW()-1), $U$2:$U$4001, "〇"), "〇"))</f>
        <v>×</v>
      </c>
      <c r="V2932" s="47" t="str">
        <f t="shared" si="416"/>
        <v>×</v>
      </c>
      <c r="W2932" s="47" t="str">
        <f t="shared" si="417"/>
        <v>×</v>
      </c>
      <c r="X2932" s="48" t="str">
        <f t="shared" ca="1" si="418"/>
        <v/>
      </c>
      <c r="Y2932" s="47">
        <f t="shared" ca="1" si="419"/>
        <v>0</v>
      </c>
      <c r="Z2932" s="47">
        <f t="shared" si="420"/>
        <v>185</v>
      </c>
      <c r="AA2932" s="47" t="str">
        <f t="shared" si="421"/>
        <v/>
      </c>
    </row>
    <row r="2933" spans="1:246" ht="14.25" customHeight="1" x14ac:dyDescent="0.4">
      <c r="A2933" s="34" t="e">
        <f>_xlfn.CONCAT(D2933,E2933,G2933,#REF!)</f>
        <v>#REF!</v>
      </c>
      <c r="B2933" s="40">
        <v>694</v>
      </c>
      <c r="C2933" s="40">
        <v>2746</v>
      </c>
      <c r="D2933" s="40">
        <v>185</v>
      </c>
      <c r="E2933" s="41" t="s">
        <v>7531</v>
      </c>
      <c r="F2933" s="42" t="s">
        <v>1702</v>
      </c>
      <c r="G2933" s="41" t="s">
        <v>1405</v>
      </c>
      <c r="H2933" s="41" t="s">
        <v>1703</v>
      </c>
      <c r="I2933" s="41" t="s">
        <v>1298</v>
      </c>
      <c r="J2933" s="43">
        <v>100</v>
      </c>
      <c r="K2933" s="44">
        <v>233.6</v>
      </c>
      <c r="L2933" s="45">
        <v>100</v>
      </c>
      <c r="M2933" s="45">
        <v>23360</v>
      </c>
      <c r="N2933" s="46">
        <v>0</v>
      </c>
      <c r="O2933" s="46">
        <v>10</v>
      </c>
      <c r="P2933" s="46">
        <v>0</v>
      </c>
      <c r="Q2933" s="46">
        <v>0</v>
      </c>
      <c r="R2933" s="46">
        <f t="shared" si="422"/>
        <v>10</v>
      </c>
      <c r="S2933" s="85"/>
      <c r="T2933" s="47">
        <f t="shared" si="415"/>
        <v>0</v>
      </c>
      <c r="U2933" s="47" t="str" cm="1">
        <f t="array" aca="1" ref="U2933" ca="1">IF(S2933="", "×", IF(LEFT(S2933,2)="項番", COUNTIFS($D$2:$D$4001, INDIRECT("D" &amp; ROW()-1), $U$2:$U$4001, "〇"), "〇"))</f>
        <v>×</v>
      </c>
      <c r="V2933" s="47" t="str">
        <f t="shared" si="416"/>
        <v>×</v>
      </c>
      <c r="W2933" s="47" t="str">
        <f t="shared" si="417"/>
        <v>×</v>
      </c>
      <c r="X2933" s="48" t="str">
        <f t="shared" ca="1" si="418"/>
        <v/>
      </c>
      <c r="Y2933" s="47">
        <f t="shared" ca="1" si="419"/>
        <v>0</v>
      </c>
      <c r="Z2933" s="47">
        <f t="shared" si="420"/>
        <v>185</v>
      </c>
      <c r="AA2933" s="47" t="str">
        <f t="shared" si="421"/>
        <v/>
      </c>
    </row>
    <row r="2934" spans="1:246" ht="14.25" customHeight="1" x14ac:dyDescent="0.4">
      <c r="A2934" s="34" t="e">
        <f>_xlfn.CONCAT(D2934,E2934,G2934,#REF!)</f>
        <v>#REF!</v>
      </c>
      <c r="B2934" s="40">
        <v>695</v>
      </c>
      <c r="C2934" s="40">
        <v>2747</v>
      </c>
      <c r="D2934" s="40">
        <v>185</v>
      </c>
      <c r="E2934" s="41" t="s">
        <v>7531</v>
      </c>
      <c r="F2934" s="42" t="s">
        <v>1704</v>
      </c>
      <c r="G2934" s="41" t="s">
        <v>1405</v>
      </c>
      <c r="H2934" s="41" t="s">
        <v>1705</v>
      </c>
      <c r="I2934" s="41" t="s">
        <v>1100</v>
      </c>
      <c r="J2934" s="43">
        <v>100</v>
      </c>
      <c r="K2934" s="44">
        <v>433.7</v>
      </c>
      <c r="L2934" s="45">
        <v>100</v>
      </c>
      <c r="M2934" s="45">
        <v>43370</v>
      </c>
      <c r="N2934" s="46">
        <v>0</v>
      </c>
      <c r="O2934" s="46">
        <v>12</v>
      </c>
      <c r="P2934" s="46">
        <v>0</v>
      </c>
      <c r="Q2934" s="46">
        <v>0</v>
      </c>
      <c r="R2934" s="46">
        <f t="shared" si="422"/>
        <v>12</v>
      </c>
      <c r="S2934" s="85"/>
      <c r="T2934" s="47">
        <f t="shared" si="415"/>
        <v>0</v>
      </c>
      <c r="U2934" s="47" t="str" cm="1">
        <f t="array" aca="1" ref="U2934" ca="1">IF(S2934="", "×", IF(LEFT(S2934,2)="項番", COUNTIFS($D$2:$D$4001, INDIRECT("D" &amp; ROW()-1), $U$2:$U$4001, "〇"), "〇"))</f>
        <v>×</v>
      </c>
      <c r="V2934" s="47" t="str">
        <f t="shared" si="416"/>
        <v>×</v>
      </c>
      <c r="W2934" s="47" t="str">
        <f t="shared" si="417"/>
        <v>×</v>
      </c>
      <c r="X2934" s="48" t="str">
        <f t="shared" ca="1" si="418"/>
        <v/>
      </c>
      <c r="Y2934" s="47">
        <f t="shared" ca="1" si="419"/>
        <v>0</v>
      </c>
      <c r="Z2934" s="47">
        <f t="shared" si="420"/>
        <v>185</v>
      </c>
      <c r="AA2934" s="47" t="str">
        <f t="shared" si="421"/>
        <v/>
      </c>
    </row>
    <row r="2935" spans="1:246" ht="14.25" customHeight="1" x14ac:dyDescent="0.4">
      <c r="A2935" s="34" t="e">
        <f>_xlfn.CONCAT(D2935,E2935,G2935,#REF!)</f>
        <v>#REF!</v>
      </c>
      <c r="B2935" s="40">
        <v>696</v>
      </c>
      <c r="C2935" s="40">
        <v>2748</v>
      </c>
      <c r="D2935" s="40">
        <v>185</v>
      </c>
      <c r="E2935" s="41" t="s">
        <v>7531</v>
      </c>
      <c r="F2935" s="42" t="s">
        <v>1706</v>
      </c>
      <c r="G2935" s="41" t="s">
        <v>1405</v>
      </c>
      <c r="H2935" s="41" t="s">
        <v>1707</v>
      </c>
      <c r="I2935" s="41" t="s">
        <v>1708</v>
      </c>
      <c r="J2935" s="43">
        <v>10</v>
      </c>
      <c r="K2935" s="44">
        <v>137</v>
      </c>
      <c r="L2935" s="45">
        <v>10</v>
      </c>
      <c r="M2935" s="45">
        <v>1370</v>
      </c>
      <c r="N2935" s="46">
        <v>0</v>
      </c>
      <c r="O2935" s="46">
        <v>2</v>
      </c>
      <c r="P2935" s="46">
        <v>0</v>
      </c>
      <c r="Q2935" s="46">
        <v>0</v>
      </c>
      <c r="R2935" s="46">
        <f t="shared" si="422"/>
        <v>2</v>
      </c>
      <c r="S2935" s="85"/>
      <c r="T2935" s="47">
        <f t="shared" si="415"/>
        <v>0</v>
      </c>
      <c r="U2935" s="47" t="str" cm="1">
        <f t="array" aca="1" ref="U2935" ca="1">IF(S2935="", "×", IF(LEFT(S2935,2)="項番", COUNTIFS($D$2:$D$4001, INDIRECT("D" &amp; ROW()-1), $U$2:$U$4001, "〇"), "〇"))</f>
        <v>×</v>
      </c>
      <c r="V2935" s="47" t="str">
        <f t="shared" si="416"/>
        <v>×</v>
      </c>
      <c r="W2935" s="47" t="str">
        <f t="shared" si="417"/>
        <v>×</v>
      </c>
      <c r="X2935" s="48" t="str">
        <f t="shared" ca="1" si="418"/>
        <v/>
      </c>
      <c r="Y2935" s="47">
        <f t="shared" ca="1" si="419"/>
        <v>0</v>
      </c>
      <c r="Z2935" s="47">
        <f t="shared" si="420"/>
        <v>185</v>
      </c>
      <c r="AA2935" s="47" t="str">
        <f t="shared" si="421"/>
        <v/>
      </c>
    </row>
    <row r="2936" spans="1:246" ht="14.25" customHeight="1" x14ac:dyDescent="0.4">
      <c r="A2936" s="34" t="e">
        <f>_xlfn.CONCAT(D2936,E2936,G2936,#REF!)</f>
        <v>#REF!</v>
      </c>
      <c r="B2936" s="40">
        <v>697</v>
      </c>
      <c r="C2936" s="40">
        <v>2749</v>
      </c>
      <c r="D2936" s="40">
        <v>185</v>
      </c>
      <c r="E2936" s="41" t="s">
        <v>7531</v>
      </c>
      <c r="F2936" s="42" t="s">
        <v>1709</v>
      </c>
      <c r="G2936" s="41" t="s">
        <v>1405</v>
      </c>
      <c r="H2936" s="41" t="s">
        <v>1710</v>
      </c>
      <c r="I2936" s="41" t="s">
        <v>1711</v>
      </c>
      <c r="J2936" s="43">
        <v>5</v>
      </c>
      <c r="K2936" s="44">
        <v>638</v>
      </c>
      <c r="L2936" s="45">
        <v>5</v>
      </c>
      <c r="M2936" s="45">
        <v>3190</v>
      </c>
      <c r="N2936" s="46">
        <v>0</v>
      </c>
      <c r="O2936" s="46">
        <v>120</v>
      </c>
      <c r="P2936" s="46">
        <v>0</v>
      </c>
      <c r="Q2936" s="46">
        <v>0</v>
      </c>
      <c r="R2936" s="46">
        <f t="shared" si="422"/>
        <v>120</v>
      </c>
      <c r="S2936" s="85"/>
      <c r="T2936" s="47">
        <f t="shared" si="415"/>
        <v>0</v>
      </c>
      <c r="U2936" s="47" t="str" cm="1">
        <f t="array" aca="1" ref="U2936" ca="1">IF(S2936="", "×", IF(LEFT(S2936,2)="項番", COUNTIFS($D$2:$D$4001, INDIRECT("D" &amp; ROW()-1), $U$2:$U$4001, "〇"), "〇"))</f>
        <v>×</v>
      </c>
      <c r="V2936" s="47" t="str">
        <f t="shared" si="416"/>
        <v>×</v>
      </c>
      <c r="W2936" s="47" t="str">
        <f t="shared" si="417"/>
        <v>×</v>
      </c>
      <c r="X2936" s="48" t="str">
        <f t="shared" ca="1" si="418"/>
        <v/>
      </c>
      <c r="Y2936" s="47">
        <f t="shared" ca="1" si="419"/>
        <v>0</v>
      </c>
      <c r="Z2936" s="47">
        <f t="shared" si="420"/>
        <v>185</v>
      </c>
      <c r="AA2936" s="47" t="str">
        <f t="shared" si="421"/>
        <v/>
      </c>
    </row>
    <row r="2937" spans="1:246" s="71" customFormat="1" ht="14.25" customHeight="1" x14ac:dyDescent="0.4">
      <c r="A2937" s="50" t="e">
        <f>_xlfn.CONCAT(D2937,E2937,G2937,#REF!)</f>
        <v>#REF!</v>
      </c>
      <c r="B2937" s="51"/>
      <c r="C2937" s="51" t="s">
        <v>125</v>
      </c>
      <c r="D2937" s="51" t="s">
        <v>125</v>
      </c>
      <c r="E2937" s="52"/>
      <c r="F2937" s="53"/>
      <c r="G2937" s="52"/>
      <c r="H2937" s="52"/>
      <c r="I2937" s="52"/>
      <c r="J2937" s="54"/>
      <c r="K2937" s="55"/>
      <c r="L2937" s="56"/>
      <c r="M2937" s="56"/>
      <c r="N2937" s="57"/>
      <c r="O2937" s="57"/>
      <c r="P2937" s="57"/>
      <c r="Q2937" s="57"/>
      <c r="R2937" s="57"/>
      <c r="S2937" s="86" t="s">
        <v>7737</v>
      </c>
      <c r="T2937" s="58">
        <f t="shared" si="415"/>
        <v>0</v>
      </c>
      <c r="U2937" s="58" cm="1">
        <f t="array" aca="1" ref="U2937" ca="1">IF(S2937="", "×", IF(LEFT(S2937,2)="項番", COUNTIFS($D$2:$D$4001, INDIRECT("D" &amp; ROW()-1), $U$2:$U$4001, "〇"), "〇"))</f>
        <v>0</v>
      </c>
      <c r="V2937" s="58" t="str">
        <f t="shared" si="416"/>
        <v/>
      </c>
      <c r="W2937" s="58" t="str">
        <f t="shared" si="417"/>
        <v/>
      </c>
      <c r="X2937" s="59" t="str">
        <f t="shared" ca="1" si="418"/>
        <v/>
      </c>
      <c r="Y2937" s="58">
        <f t="shared" ca="1" si="419"/>
        <v>0</v>
      </c>
      <c r="Z2937" s="58">
        <f t="shared" si="420"/>
        <v>185</v>
      </c>
      <c r="AA2937" s="58" t="str">
        <f t="shared" si="421"/>
        <v>【注意】：項番集計行（項番〇計）は、一つ上のNOにする)</v>
      </c>
      <c r="AB2937" s="60"/>
      <c r="AC2937" s="60"/>
      <c r="AD2937" s="60"/>
      <c r="AE2937" s="60"/>
      <c r="AF2937" s="60"/>
      <c r="AG2937" s="60"/>
      <c r="AH2937" s="60"/>
      <c r="AI2937" s="60"/>
      <c r="AJ2937" s="60"/>
      <c r="AK2937" s="60"/>
      <c r="AL2937" s="60"/>
      <c r="AM2937" s="60"/>
      <c r="AN2937" s="60"/>
      <c r="AO2937" s="60"/>
      <c r="AP2937" s="60"/>
      <c r="AQ2937" s="60"/>
      <c r="AR2937" s="60"/>
      <c r="AS2937" s="60"/>
      <c r="AT2937" s="60"/>
      <c r="AU2937" s="60"/>
      <c r="AV2937" s="60"/>
      <c r="AW2937" s="60"/>
      <c r="AX2937" s="60"/>
      <c r="AY2937" s="60"/>
      <c r="AZ2937" s="60"/>
      <c r="BA2937" s="60"/>
      <c r="BB2937" s="60"/>
      <c r="BC2937" s="60"/>
      <c r="BD2937" s="60"/>
      <c r="BE2937" s="60"/>
      <c r="BF2937" s="60"/>
      <c r="BG2937" s="60"/>
      <c r="BH2937" s="60"/>
      <c r="BI2937" s="60"/>
      <c r="BJ2937" s="60"/>
      <c r="BK2937" s="60"/>
      <c r="BL2937" s="60"/>
      <c r="BM2937" s="60"/>
      <c r="BN2937" s="60"/>
      <c r="BO2937" s="60"/>
      <c r="BP2937" s="60"/>
      <c r="BQ2937" s="60"/>
      <c r="BR2937" s="60"/>
      <c r="BS2937" s="60"/>
      <c r="BT2937" s="60"/>
      <c r="BU2937" s="60"/>
      <c r="BV2937" s="60"/>
      <c r="BW2937" s="60"/>
      <c r="BX2937" s="60"/>
      <c r="BY2937" s="60"/>
      <c r="BZ2937" s="60"/>
      <c r="CA2937" s="60"/>
      <c r="CB2937" s="60"/>
      <c r="CC2937" s="60"/>
      <c r="CD2937" s="60"/>
      <c r="CE2937" s="60"/>
      <c r="CF2937" s="60"/>
      <c r="CG2937" s="60"/>
      <c r="CH2937" s="60"/>
      <c r="CI2937" s="60"/>
      <c r="CJ2937" s="60"/>
      <c r="CK2937" s="60"/>
      <c r="CL2937" s="60"/>
      <c r="CM2937" s="60"/>
      <c r="CN2937" s="60"/>
      <c r="CO2937" s="60"/>
      <c r="CP2937" s="60"/>
      <c r="CQ2937" s="60"/>
      <c r="CR2937" s="60"/>
      <c r="CS2937" s="60"/>
      <c r="CT2937" s="60"/>
      <c r="CU2937" s="60"/>
      <c r="CV2937" s="60"/>
      <c r="CW2937" s="60"/>
      <c r="CX2937" s="60"/>
      <c r="CY2937" s="60"/>
      <c r="CZ2937" s="60"/>
      <c r="DA2937" s="60"/>
      <c r="DB2937" s="60"/>
      <c r="DC2937" s="60"/>
      <c r="DD2937" s="60"/>
      <c r="DE2937" s="60"/>
      <c r="DF2937" s="60"/>
      <c r="DG2937" s="60"/>
      <c r="DH2937" s="60"/>
      <c r="DI2937" s="60"/>
      <c r="DJ2937" s="60"/>
      <c r="DK2937" s="60"/>
      <c r="DL2937" s="60"/>
      <c r="DM2937" s="60"/>
      <c r="DN2937" s="60"/>
      <c r="DO2937" s="60"/>
      <c r="DP2937" s="60"/>
      <c r="DQ2937" s="60"/>
      <c r="DR2937" s="60"/>
      <c r="DS2937" s="60"/>
      <c r="DT2937" s="60"/>
      <c r="DU2937" s="60"/>
      <c r="DV2937" s="60"/>
      <c r="DW2937" s="60"/>
      <c r="DX2937" s="60"/>
      <c r="DY2937" s="60"/>
      <c r="DZ2937" s="60"/>
      <c r="EA2937" s="60"/>
      <c r="EB2937" s="60"/>
      <c r="EC2937" s="60"/>
      <c r="ED2937" s="60"/>
      <c r="EE2937" s="60"/>
      <c r="EF2937" s="60"/>
      <c r="EG2937" s="60"/>
      <c r="EH2937" s="60"/>
      <c r="EI2937" s="60"/>
      <c r="EJ2937" s="60"/>
      <c r="EK2937" s="60"/>
      <c r="EL2937" s="60"/>
      <c r="EM2937" s="60"/>
      <c r="EN2937" s="60"/>
      <c r="EO2937" s="60"/>
      <c r="EP2937" s="60"/>
      <c r="EQ2937" s="60"/>
      <c r="ER2937" s="60"/>
      <c r="ES2937" s="60"/>
      <c r="ET2937" s="60"/>
      <c r="EU2937" s="60"/>
      <c r="EV2937" s="60"/>
      <c r="EW2937" s="60"/>
      <c r="EX2937" s="60"/>
      <c r="EY2937" s="60"/>
      <c r="EZ2937" s="60"/>
      <c r="FA2937" s="60"/>
      <c r="FB2937" s="60"/>
      <c r="FC2937" s="60"/>
      <c r="FD2937" s="60"/>
      <c r="FE2937" s="60"/>
      <c r="FF2937" s="60"/>
      <c r="FG2937" s="60"/>
      <c r="FH2937" s="60"/>
      <c r="FI2937" s="60"/>
      <c r="FJ2937" s="60"/>
      <c r="FK2937" s="60"/>
      <c r="FL2937" s="60"/>
      <c r="FM2937" s="60"/>
      <c r="FN2937" s="60"/>
      <c r="FO2937" s="60"/>
      <c r="FP2937" s="60"/>
      <c r="FQ2937" s="60"/>
      <c r="FR2937" s="60"/>
      <c r="FS2937" s="60"/>
      <c r="FT2937" s="60"/>
      <c r="FU2937" s="60"/>
      <c r="FV2937" s="60"/>
      <c r="FW2937" s="60"/>
      <c r="FX2937" s="60"/>
      <c r="FY2937" s="60"/>
      <c r="FZ2937" s="60"/>
      <c r="GA2937" s="60"/>
      <c r="GB2937" s="60"/>
      <c r="GC2937" s="60"/>
      <c r="GD2937" s="60"/>
      <c r="GE2937" s="60"/>
      <c r="GF2937" s="60"/>
      <c r="GG2937" s="60"/>
      <c r="GH2937" s="60"/>
      <c r="GI2937" s="60"/>
      <c r="GJ2937" s="60"/>
      <c r="GK2937" s="60"/>
      <c r="GL2937" s="60"/>
      <c r="GM2937" s="60"/>
      <c r="GN2937" s="60"/>
      <c r="GO2937" s="60"/>
      <c r="GP2937" s="60"/>
      <c r="GQ2937" s="60"/>
      <c r="GR2937" s="60"/>
      <c r="GS2937" s="60"/>
      <c r="GT2937" s="60"/>
      <c r="GU2937" s="60"/>
      <c r="GV2937" s="60"/>
      <c r="GW2937" s="60"/>
      <c r="GX2937" s="60"/>
      <c r="GY2937" s="60"/>
      <c r="GZ2937" s="60"/>
      <c r="HA2937" s="60"/>
      <c r="HB2937" s="60"/>
      <c r="HC2937" s="60"/>
      <c r="HD2937" s="60"/>
      <c r="HE2937" s="60"/>
      <c r="HF2937" s="60"/>
      <c r="HG2937" s="60"/>
      <c r="HH2937" s="60"/>
      <c r="HI2937" s="60"/>
      <c r="HJ2937" s="60"/>
      <c r="HK2937" s="60"/>
      <c r="HL2937" s="60"/>
      <c r="HM2937" s="60"/>
      <c r="HN2937" s="60"/>
      <c r="HO2937" s="60"/>
      <c r="HP2937" s="60"/>
      <c r="HQ2937" s="60"/>
      <c r="HR2937" s="60"/>
      <c r="HS2937" s="60"/>
      <c r="HT2937" s="60"/>
      <c r="HU2937" s="60"/>
      <c r="HV2937" s="60"/>
      <c r="HW2937" s="60"/>
      <c r="HX2937" s="60"/>
      <c r="HY2937" s="60"/>
      <c r="HZ2937" s="60"/>
      <c r="IA2937" s="60"/>
      <c r="IB2937" s="60"/>
      <c r="IC2937" s="60"/>
      <c r="ID2937" s="60"/>
      <c r="IE2937" s="60"/>
      <c r="IF2937" s="60"/>
      <c r="IG2937" s="60"/>
      <c r="IH2937" s="60"/>
      <c r="II2937" s="60"/>
      <c r="IJ2937" s="60"/>
      <c r="IK2937" s="60"/>
      <c r="IL2937" s="60"/>
    </row>
    <row r="2938" spans="1:246" s="17" customFormat="1" ht="14.25" customHeight="1" x14ac:dyDescent="0.4">
      <c r="A2938" s="34" t="e">
        <f>_xlfn.CONCAT(D2938,E2938,G2938,#REF!)</f>
        <v>#REF!</v>
      </c>
      <c r="B2938" s="40">
        <v>961</v>
      </c>
      <c r="C2938" s="40">
        <v>2750</v>
      </c>
      <c r="D2938" s="40">
        <v>186</v>
      </c>
      <c r="E2938" s="41" t="s">
        <v>7532</v>
      </c>
      <c r="F2938" s="42" t="s">
        <v>2297</v>
      </c>
      <c r="G2938" s="41" t="s">
        <v>2288</v>
      </c>
      <c r="H2938" s="41" t="s">
        <v>2298</v>
      </c>
      <c r="I2938" s="41" t="s">
        <v>2299</v>
      </c>
      <c r="J2938" s="43">
        <v>20</v>
      </c>
      <c r="K2938" s="44">
        <v>478</v>
      </c>
      <c r="L2938" s="45">
        <v>20</v>
      </c>
      <c r="M2938" s="45">
        <v>9560</v>
      </c>
      <c r="N2938" s="46">
        <v>1</v>
      </c>
      <c r="O2938" s="46">
        <v>0</v>
      </c>
      <c r="P2938" s="46">
        <v>0</v>
      </c>
      <c r="Q2938" s="46">
        <v>0</v>
      </c>
      <c r="R2938" s="46">
        <f t="shared" ref="R2938:R3101" si="423">SUM(N2938:Q2938)</f>
        <v>1</v>
      </c>
      <c r="S2938" s="85"/>
      <c r="T2938" s="47">
        <f t="shared" si="415"/>
        <v>0</v>
      </c>
      <c r="U2938" s="47" t="str" cm="1">
        <f t="array" aca="1" ref="U2938" ca="1">IF(S2938="", "×", IF(LEFT(S2938,2)="項番", COUNTIFS($D$2:$D$4001, INDIRECT("D" &amp; ROW()-1), $U$2:$U$4001, "〇"), "〇"))</f>
        <v>×</v>
      </c>
      <c r="V2938" s="47" t="str">
        <f t="shared" si="416"/>
        <v>×</v>
      </c>
      <c r="W2938" s="47" t="str">
        <f t="shared" si="417"/>
        <v>×</v>
      </c>
      <c r="X2938" s="48" t="str">
        <f t="shared" ca="1" si="418"/>
        <v/>
      </c>
      <c r="Y2938" s="47">
        <f t="shared" ca="1" si="419"/>
        <v>0</v>
      </c>
      <c r="Z2938" s="47">
        <f t="shared" si="420"/>
        <v>186</v>
      </c>
      <c r="AA2938" s="47" t="str">
        <f t="shared" si="421"/>
        <v/>
      </c>
    </row>
    <row r="2939" spans="1:246" s="17" customFormat="1" ht="14.25" customHeight="1" x14ac:dyDescent="0.4">
      <c r="A2939" s="34" t="e">
        <f>_xlfn.CONCAT(D2939,E2939,G2939,#REF!)</f>
        <v>#REF!</v>
      </c>
      <c r="B2939" s="40">
        <v>962</v>
      </c>
      <c r="C2939" s="40">
        <v>2751</v>
      </c>
      <c r="D2939" s="40">
        <v>186</v>
      </c>
      <c r="E2939" s="41" t="s">
        <v>7532</v>
      </c>
      <c r="F2939" s="42" t="s">
        <v>2300</v>
      </c>
      <c r="G2939" s="41" t="s">
        <v>2288</v>
      </c>
      <c r="H2939" s="41" t="s">
        <v>2301</v>
      </c>
      <c r="I2939" s="41" t="s">
        <v>2299</v>
      </c>
      <c r="J2939" s="43">
        <v>20</v>
      </c>
      <c r="K2939" s="44">
        <v>663.6</v>
      </c>
      <c r="L2939" s="45">
        <v>20</v>
      </c>
      <c r="M2939" s="45">
        <v>13272</v>
      </c>
      <c r="N2939" s="46">
        <v>1</v>
      </c>
      <c r="O2939" s="46">
        <v>0</v>
      </c>
      <c r="P2939" s="46">
        <v>0</v>
      </c>
      <c r="Q2939" s="46">
        <v>0</v>
      </c>
      <c r="R2939" s="46">
        <f t="shared" si="423"/>
        <v>1</v>
      </c>
      <c r="S2939" s="85"/>
      <c r="T2939" s="47">
        <f t="shared" si="415"/>
        <v>0</v>
      </c>
      <c r="U2939" s="47" t="str" cm="1">
        <f t="array" aca="1" ref="U2939" ca="1">IF(S2939="", "×", IF(LEFT(S2939,2)="項番", COUNTIFS($D$2:$D$4001, INDIRECT("D" &amp; ROW()-1), $U$2:$U$4001, "〇"), "〇"))</f>
        <v>×</v>
      </c>
      <c r="V2939" s="47" t="str">
        <f t="shared" si="416"/>
        <v>×</v>
      </c>
      <c r="W2939" s="47" t="str">
        <f t="shared" si="417"/>
        <v>×</v>
      </c>
      <c r="X2939" s="48" t="str">
        <f t="shared" ca="1" si="418"/>
        <v/>
      </c>
      <c r="Y2939" s="47">
        <f t="shared" ca="1" si="419"/>
        <v>0</v>
      </c>
      <c r="Z2939" s="47">
        <f t="shared" si="420"/>
        <v>186</v>
      </c>
      <c r="AA2939" s="47" t="str">
        <f t="shared" si="421"/>
        <v/>
      </c>
    </row>
    <row r="2940" spans="1:246" ht="14.25" customHeight="1" x14ac:dyDescent="0.4">
      <c r="A2940" s="34" t="e">
        <f>_xlfn.CONCAT(D2940,E2940,G2940,#REF!)</f>
        <v>#REF!</v>
      </c>
      <c r="B2940" s="40">
        <v>963</v>
      </c>
      <c r="C2940" s="40">
        <v>2752</v>
      </c>
      <c r="D2940" s="40">
        <v>186</v>
      </c>
      <c r="E2940" s="41" t="s">
        <v>7532</v>
      </c>
      <c r="F2940" s="42" t="s">
        <v>2302</v>
      </c>
      <c r="G2940" s="41" t="s">
        <v>2288</v>
      </c>
      <c r="H2940" s="41" t="s">
        <v>2303</v>
      </c>
      <c r="I2940" s="41" t="s">
        <v>2299</v>
      </c>
      <c r="J2940" s="43">
        <v>20</v>
      </c>
      <c r="K2940" s="44">
        <v>846.4</v>
      </c>
      <c r="L2940" s="45">
        <v>20</v>
      </c>
      <c r="M2940" s="45">
        <v>16928</v>
      </c>
      <c r="N2940" s="46">
        <v>1</v>
      </c>
      <c r="O2940" s="46">
        <v>0</v>
      </c>
      <c r="P2940" s="46">
        <v>0</v>
      </c>
      <c r="Q2940" s="46">
        <v>0</v>
      </c>
      <c r="R2940" s="46">
        <f t="shared" si="423"/>
        <v>1</v>
      </c>
      <c r="S2940" s="85"/>
      <c r="T2940" s="47">
        <f t="shared" si="415"/>
        <v>0</v>
      </c>
      <c r="U2940" s="47" t="str" cm="1">
        <f t="array" aca="1" ref="U2940" ca="1">IF(S2940="", "×", IF(LEFT(S2940,2)="項番", COUNTIFS($D$2:$D$4001, INDIRECT("D" &amp; ROW()-1), $U$2:$U$4001, "〇"), "〇"))</f>
        <v>×</v>
      </c>
      <c r="V2940" s="47" t="str">
        <f t="shared" si="416"/>
        <v>×</v>
      </c>
      <c r="W2940" s="47" t="str">
        <f t="shared" si="417"/>
        <v>×</v>
      </c>
      <c r="X2940" s="48" t="str">
        <f t="shared" ca="1" si="418"/>
        <v/>
      </c>
      <c r="Y2940" s="47">
        <f t="shared" ca="1" si="419"/>
        <v>0</v>
      </c>
      <c r="Z2940" s="47">
        <f t="shared" si="420"/>
        <v>186</v>
      </c>
      <c r="AA2940" s="47" t="str">
        <f t="shared" si="421"/>
        <v/>
      </c>
    </row>
    <row r="2941" spans="1:246" ht="14.25" customHeight="1" x14ac:dyDescent="0.4">
      <c r="A2941" s="34" t="e">
        <f>_xlfn.CONCAT(D2941,E2941,G2941,#REF!)</f>
        <v>#REF!</v>
      </c>
      <c r="B2941" s="40">
        <v>964</v>
      </c>
      <c r="C2941" s="40">
        <v>2753</v>
      </c>
      <c r="D2941" s="40">
        <v>186</v>
      </c>
      <c r="E2941" s="41" t="s">
        <v>7532</v>
      </c>
      <c r="F2941" s="42" t="s">
        <v>2304</v>
      </c>
      <c r="G2941" s="41" t="s">
        <v>2288</v>
      </c>
      <c r="H2941" s="41" t="s">
        <v>2305</v>
      </c>
      <c r="I2941" s="41" t="s">
        <v>2299</v>
      </c>
      <c r="J2941" s="43">
        <v>20</v>
      </c>
      <c r="K2941" s="44">
        <v>1361.5</v>
      </c>
      <c r="L2941" s="45">
        <v>20</v>
      </c>
      <c r="M2941" s="45">
        <v>27230</v>
      </c>
      <c r="N2941" s="46">
        <v>1</v>
      </c>
      <c r="O2941" s="46">
        <v>0</v>
      </c>
      <c r="P2941" s="46">
        <v>0</v>
      </c>
      <c r="Q2941" s="46">
        <v>0</v>
      </c>
      <c r="R2941" s="46">
        <f t="shared" si="423"/>
        <v>1</v>
      </c>
      <c r="S2941" s="85"/>
      <c r="T2941" s="47">
        <f t="shared" si="415"/>
        <v>0</v>
      </c>
      <c r="U2941" s="47" t="str" cm="1">
        <f t="array" aca="1" ref="U2941" ca="1">IF(S2941="", "×", IF(LEFT(S2941,2)="項番", COUNTIFS($D$2:$D$4001, INDIRECT("D" &amp; ROW()-1), $U$2:$U$4001, "〇"), "〇"))</f>
        <v>×</v>
      </c>
      <c r="V2941" s="47" t="str">
        <f t="shared" si="416"/>
        <v>×</v>
      </c>
      <c r="W2941" s="47" t="str">
        <f t="shared" si="417"/>
        <v>×</v>
      </c>
      <c r="X2941" s="48" t="str">
        <f t="shared" ca="1" si="418"/>
        <v/>
      </c>
      <c r="Y2941" s="47">
        <f t="shared" ca="1" si="419"/>
        <v>0</v>
      </c>
      <c r="Z2941" s="47">
        <f t="shared" si="420"/>
        <v>186</v>
      </c>
      <c r="AA2941" s="47" t="str">
        <f t="shared" si="421"/>
        <v/>
      </c>
    </row>
    <row r="2942" spans="1:246" s="71" customFormat="1" ht="14.25" customHeight="1" x14ac:dyDescent="0.4">
      <c r="A2942" s="50" t="e">
        <f>_xlfn.CONCAT(D2942,E2942,G2942,#REF!)</f>
        <v>#REF!</v>
      </c>
      <c r="B2942" s="51"/>
      <c r="C2942" s="51" t="s">
        <v>125</v>
      </c>
      <c r="D2942" s="51" t="s">
        <v>125</v>
      </c>
      <c r="E2942" s="52"/>
      <c r="F2942" s="53"/>
      <c r="G2942" s="52"/>
      <c r="H2942" s="52"/>
      <c r="I2942" s="52"/>
      <c r="J2942" s="54"/>
      <c r="K2942" s="55"/>
      <c r="L2942" s="56"/>
      <c r="M2942" s="56"/>
      <c r="N2942" s="57"/>
      <c r="O2942" s="57"/>
      <c r="P2942" s="57"/>
      <c r="Q2942" s="57"/>
      <c r="R2942" s="57"/>
      <c r="S2942" s="86" t="s">
        <v>7738</v>
      </c>
      <c r="T2942" s="58">
        <f t="shared" si="415"/>
        <v>0</v>
      </c>
      <c r="U2942" s="58" cm="1">
        <f t="array" aca="1" ref="U2942" ca="1">IF(S2942="", "×", IF(LEFT(S2942,2)="項番", COUNTIFS($D$2:$D$4001, INDIRECT("D" &amp; ROW()-1), $U$2:$U$4001, "〇"), "〇"))</f>
        <v>0</v>
      </c>
      <c r="V2942" s="58" t="str">
        <f t="shared" si="416"/>
        <v/>
      </c>
      <c r="W2942" s="58" t="str">
        <f t="shared" si="417"/>
        <v/>
      </c>
      <c r="X2942" s="59" t="str">
        <f t="shared" ca="1" si="418"/>
        <v/>
      </c>
      <c r="Y2942" s="58">
        <f t="shared" ca="1" si="419"/>
        <v>0</v>
      </c>
      <c r="Z2942" s="58">
        <f t="shared" si="420"/>
        <v>186</v>
      </c>
      <c r="AA2942" s="58" t="str">
        <f t="shared" si="421"/>
        <v>【注意】：項番集計行（項番〇計）は、一つ上のNOにする)</v>
      </c>
      <c r="AB2942" s="60"/>
      <c r="AC2942" s="60"/>
      <c r="AD2942" s="60"/>
      <c r="AE2942" s="60"/>
      <c r="AF2942" s="60"/>
      <c r="AG2942" s="60"/>
      <c r="AH2942" s="60"/>
      <c r="AI2942" s="60"/>
      <c r="AJ2942" s="60"/>
      <c r="AK2942" s="60"/>
      <c r="AL2942" s="60"/>
      <c r="AM2942" s="60"/>
      <c r="AN2942" s="60"/>
      <c r="AO2942" s="60"/>
      <c r="AP2942" s="60"/>
      <c r="AQ2942" s="60"/>
      <c r="AR2942" s="60"/>
      <c r="AS2942" s="60"/>
      <c r="AT2942" s="60"/>
      <c r="AU2942" s="60"/>
      <c r="AV2942" s="60"/>
      <c r="AW2942" s="60"/>
      <c r="AX2942" s="60"/>
      <c r="AY2942" s="60"/>
      <c r="AZ2942" s="60"/>
      <c r="BA2942" s="60"/>
      <c r="BB2942" s="60"/>
      <c r="BC2942" s="60"/>
      <c r="BD2942" s="60"/>
      <c r="BE2942" s="60"/>
      <c r="BF2942" s="60"/>
      <c r="BG2942" s="60"/>
      <c r="BH2942" s="60"/>
      <c r="BI2942" s="60"/>
      <c r="BJ2942" s="60"/>
      <c r="BK2942" s="60"/>
      <c r="BL2942" s="60"/>
      <c r="BM2942" s="60"/>
      <c r="BN2942" s="60"/>
      <c r="BO2942" s="60"/>
      <c r="BP2942" s="60"/>
      <c r="BQ2942" s="60"/>
      <c r="BR2942" s="60"/>
      <c r="BS2942" s="60"/>
      <c r="BT2942" s="60"/>
      <c r="BU2942" s="60"/>
      <c r="BV2942" s="60"/>
      <c r="BW2942" s="60"/>
      <c r="BX2942" s="60"/>
      <c r="BY2942" s="60"/>
      <c r="BZ2942" s="60"/>
      <c r="CA2942" s="60"/>
      <c r="CB2942" s="60"/>
      <c r="CC2942" s="60"/>
      <c r="CD2942" s="60"/>
      <c r="CE2942" s="60"/>
      <c r="CF2942" s="60"/>
      <c r="CG2942" s="60"/>
      <c r="CH2942" s="60"/>
      <c r="CI2942" s="60"/>
      <c r="CJ2942" s="60"/>
      <c r="CK2942" s="60"/>
      <c r="CL2942" s="60"/>
      <c r="CM2942" s="60"/>
      <c r="CN2942" s="60"/>
      <c r="CO2942" s="60"/>
      <c r="CP2942" s="60"/>
      <c r="CQ2942" s="60"/>
      <c r="CR2942" s="60"/>
      <c r="CS2942" s="60"/>
      <c r="CT2942" s="60"/>
      <c r="CU2942" s="60"/>
      <c r="CV2942" s="60"/>
      <c r="CW2942" s="60"/>
      <c r="CX2942" s="60"/>
      <c r="CY2942" s="60"/>
      <c r="CZ2942" s="60"/>
      <c r="DA2942" s="60"/>
      <c r="DB2942" s="60"/>
      <c r="DC2942" s="60"/>
      <c r="DD2942" s="60"/>
      <c r="DE2942" s="60"/>
      <c r="DF2942" s="60"/>
      <c r="DG2942" s="60"/>
      <c r="DH2942" s="60"/>
      <c r="DI2942" s="60"/>
      <c r="DJ2942" s="60"/>
      <c r="DK2942" s="60"/>
      <c r="DL2942" s="60"/>
      <c r="DM2942" s="60"/>
      <c r="DN2942" s="60"/>
      <c r="DO2942" s="60"/>
      <c r="DP2942" s="60"/>
      <c r="DQ2942" s="60"/>
      <c r="DR2942" s="60"/>
      <c r="DS2942" s="60"/>
      <c r="DT2942" s="60"/>
      <c r="DU2942" s="60"/>
      <c r="DV2942" s="60"/>
      <c r="DW2942" s="60"/>
      <c r="DX2942" s="60"/>
      <c r="DY2942" s="60"/>
      <c r="DZ2942" s="60"/>
      <c r="EA2942" s="60"/>
      <c r="EB2942" s="60"/>
      <c r="EC2942" s="60"/>
      <c r="ED2942" s="60"/>
      <c r="EE2942" s="60"/>
      <c r="EF2942" s="60"/>
      <c r="EG2942" s="60"/>
      <c r="EH2942" s="60"/>
      <c r="EI2942" s="60"/>
      <c r="EJ2942" s="60"/>
      <c r="EK2942" s="60"/>
      <c r="EL2942" s="60"/>
      <c r="EM2942" s="60"/>
      <c r="EN2942" s="60"/>
      <c r="EO2942" s="60"/>
      <c r="EP2942" s="60"/>
      <c r="EQ2942" s="60"/>
      <c r="ER2942" s="60"/>
      <c r="ES2942" s="60"/>
      <c r="ET2942" s="60"/>
      <c r="EU2942" s="60"/>
      <c r="EV2942" s="60"/>
      <c r="EW2942" s="60"/>
      <c r="EX2942" s="60"/>
      <c r="EY2942" s="60"/>
      <c r="EZ2942" s="60"/>
      <c r="FA2942" s="60"/>
      <c r="FB2942" s="60"/>
      <c r="FC2942" s="60"/>
      <c r="FD2942" s="60"/>
      <c r="FE2942" s="60"/>
      <c r="FF2942" s="60"/>
      <c r="FG2942" s="60"/>
      <c r="FH2942" s="60"/>
      <c r="FI2942" s="60"/>
      <c r="FJ2942" s="60"/>
      <c r="FK2942" s="60"/>
      <c r="FL2942" s="60"/>
      <c r="FM2942" s="60"/>
      <c r="FN2942" s="60"/>
      <c r="FO2942" s="60"/>
      <c r="FP2942" s="60"/>
      <c r="FQ2942" s="60"/>
      <c r="FR2942" s="60"/>
      <c r="FS2942" s="60"/>
      <c r="FT2942" s="60"/>
      <c r="FU2942" s="60"/>
      <c r="FV2942" s="60"/>
      <c r="FW2942" s="60"/>
      <c r="FX2942" s="60"/>
      <c r="FY2942" s="60"/>
      <c r="FZ2942" s="60"/>
      <c r="GA2942" s="60"/>
      <c r="GB2942" s="60"/>
      <c r="GC2942" s="60"/>
      <c r="GD2942" s="60"/>
      <c r="GE2942" s="60"/>
      <c r="GF2942" s="60"/>
      <c r="GG2942" s="60"/>
      <c r="GH2942" s="60"/>
      <c r="GI2942" s="60"/>
      <c r="GJ2942" s="60"/>
      <c r="GK2942" s="60"/>
      <c r="GL2942" s="60"/>
      <c r="GM2942" s="60"/>
      <c r="GN2942" s="60"/>
      <c r="GO2942" s="60"/>
      <c r="GP2942" s="60"/>
      <c r="GQ2942" s="60"/>
      <c r="GR2942" s="60"/>
      <c r="GS2942" s="60"/>
      <c r="GT2942" s="60"/>
      <c r="GU2942" s="60"/>
      <c r="GV2942" s="60"/>
      <c r="GW2942" s="60"/>
      <c r="GX2942" s="60"/>
      <c r="GY2942" s="60"/>
      <c r="GZ2942" s="60"/>
      <c r="HA2942" s="60"/>
      <c r="HB2942" s="60"/>
      <c r="HC2942" s="60"/>
      <c r="HD2942" s="60"/>
      <c r="HE2942" s="60"/>
      <c r="HF2942" s="60"/>
      <c r="HG2942" s="60"/>
      <c r="HH2942" s="60"/>
      <c r="HI2942" s="60"/>
      <c r="HJ2942" s="60"/>
      <c r="HK2942" s="60"/>
      <c r="HL2942" s="60"/>
      <c r="HM2942" s="60"/>
      <c r="HN2942" s="60"/>
      <c r="HO2942" s="60"/>
      <c r="HP2942" s="60"/>
      <c r="HQ2942" s="60"/>
      <c r="HR2942" s="60"/>
      <c r="HS2942" s="60"/>
      <c r="HT2942" s="60"/>
      <c r="HU2942" s="60"/>
      <c r="HV2942" s="60"/>
      <c r="HW2942" s="60"/>
      <c r="HX2942" s="60"/>
      <c r="HY2942" s="60"/>
      <c r="HZ2942" s="60"/>
      <c r="IA2942" s="60"/>
      <c r="IB2942" s="60"/>
      <c r="IC2942" s="60"/>
      <c r="ID2942" s="60"/>
      <c r="IE2942" s="60"/>
      <c r="IF2942" s="60"/>
      <c r="IG2942" s="60"/>
      <c r="IH2942" s="60"/>
      <c r="II2942" s="60"/>
      <c r="IJ2942" s="60"/>
      <c r="IK2942" s="60"/>
      <c r="IL2942" s="60"/>
    </row>
    <row r="2943" spans="1:246" s="17" customFormat="1" ht="14.25" customHeight="1" x14ac:dyDescent="0.4">
      <c r="A2943" s="34" t="e">
        <f>_xlfn.CONCAT(D2943,E2943,G2943,#REF!)</f>
        <v>#REF!</v>
      </c>
      <c r="B2943" s="40">
        <v>1215</v>
      </c>
      <c r="C2943" s="40">
        <v>2754</v>
      </c>
      <c r="D2943" s="40">
        <v>187</v>
      </c>
      <c r="E2943" s="41" t="s">
        <v>7523</v>
      </c>
      <c r="F2943" s="42" t="s">
        <v>2852</v>
      </c>
      <c r="G2943" s="41" t="s">
        <v>2853</v>
      </c>
      <c r="H2943" s="41" t="s">
        <v>2854</v>
      </c>
      <c r="I2943" s="41" t="s">
        <v>2855</v>
      </c>
      <c r="J2943" s="43">
        <v>2</v>
      </c>
      <c r="K2943" s="44">
        <v>3848</v>
      </c>
      <c r="L2943" s="45">
        <v>2</v>
      </c>
      <c r="M2943" s="45">
        <v>7696</v>
      </c>
      <c r="N2943" s="41">
        <v>15</v>
      </c>
      <c r="O2943" s="41">
        <v>0</v>
      </c>
      <c r="P2943" s="41">
        <v>0</v>
      </c>
      <c r="Q2943" s="41">
        <v>0</v>
      </c>
      <c r="R2943" s="46">
        <f>SUM(N2943:Q2943)</f>
        <v>15</v>
      </c>
      <c r="S2943" s="85"/>
      <c r="T2943" s="47">
        <f t="shared" si="415"/>
        <v>0</v>
      </c>
      <c r="U2943" s="47" t="str" cm="1">
        <f t="array" aca="1" ref="U2943" ca="1">IF(S2943="", "×", IF(LEFT(S2943,2)="項番", COUNTIFS($D$2:$D$4001, INDIRECT("D" &amp; ROW()-1), $U$2:$U$4001, "〇"), "〇"))</f>
        <v>×</v>
      </c>
      <c r="V2943" s="47" t="str">
        <f t="shared" si="416"/>
        <v>×</v>
      </c>
      <c r="W2943" s="47" t="str">
        <f t="shared" si="417"/>
        <v>×</v>
      </c>
      <c r="X2943" s="48" t="str">
        <f t="shared" ca="1" si="418"/>
        <v/>
      </c>
      <c r="Y2943" s="47">
        <f t="shared" ca="1" si="419"/>
        <v>0</v>
      </c>
      <c r="Z2943" s="47">
        <f t="shared" si="420"/>
        <v>187</v>
      </c>
      <c r="AA2943" s="47" t="str">
        <f t="shared" si="421"/>
        <v/>
      </c>
    </row>
    <row r="2944" spans="1:246" s="37" customFormat="1" ht="14.25" customHeight="1" x14ac:dyDescent="0.4">
      <c r="A2944" s="34" t="e">
        <f>_xlfn.CONCAT(D2944,E2944,G2944,#REF!)</f>
        <v>#REF!</v>
      </c>
      <c r="B2944" s="40">
        <v>408</v>
      </c>
      <c r="C2944" s="40">
        <v>2755</v>
      </c>
      <c r="D2944" s="40">
        <v>187</v>
      </c>
      <c r="E2944" s="41" t="s">
        <v>7523</v>
      </c>
      <c r="F2944" s="42" t="s">
        <v>1063</v>
      </c>
      <c r="G2944" s="41" t="s">
        <v>1047</v>
      </c>
      <c r="H2944" s="41" t="s">
        <v>273</v>
      </c>
      <c r="I2944" s="41" t="s">
        <v>12</v>
      </c>
      <c r="J2944" s="43">
        <v>100</v>
      </c>
      <c r="K2944" s="44">
        <v>10.8</v>
      </c>
      <c r="L2944" s="45">
        <v>100</v>
      </c>
      <c r="M2944" s="45">
        <v>1080</v>
      </c>
      <c r="N2944" s="46">
        <v>0</v>
      </c>
      <c r="O2944" s="46">
        <v>0</v>
      </c>
      <c r="P2944" s="46">
        <v>0</v>
      </c>
      <c r="Q2944" s="46">
        <v>2</v>
      </c>
      <c r="R2944" s="46">
        <f>SUM(N2944:Q2944)</f>
        <v>2</v>
      </c>
      <c r="S2944" s="85"/>
      <c r="T2944" s="47">
        <f t="shared" si="415"/>
        <v>0</v>
      </c>
      <c r="U2944" s="47" t="str" cm="1">
        <f t="array" aca="1" ref="U2944" ca="1">IF(S2944="", "×", IF(LEFT(S2944,2)="項番", COUNTIFS($D$2:$D$4001, INDIRECT("D" &amp; ROW()-1), $U$2:$U$4001, "〇"), "〇"))</f>
        <v>×</v>
      </c>
      <c r="V2944" s="47" t="str">
        <f t="shared" si="416"/>
        <v>×</v>
      </c>
      <c r="W2944" s="47" t="str">
        <f t="shared" si="417"/>
        <v>×</v>
      </c>
      <c r="X2944" s="48" t="str">
        <f t="shared" ca="1" si="418"/>
        <v/>
      </c>
      <c r="Y2944" s="47">
        <f t="shared" ca="1" si="419"/>
        <v>0</v>
      </c>
      <c r="Z2944" s="47">
        <f t="shared" si="420"/>
        <v>187</v>
      </c>
      <c r="AA2944" s="47" t="str">
        <f t="shared" si="421"/>
        <v/>
      </c>
      <c r="AB2944" s="49"/>
      <c r="AC2944" s="49"/>
      <c r="AD2944" s="49"/>
      <c r="AE2944" s="49"/>
      <c r="AF2944" s="49"/>
      <c r="AG2944" s="49"/>
      <c r="AH2944" s="49"/>
      <c r="AI2944" s="49"/>
      <c r="AJ2944" s="49"/>
      <c r="AK2944" s="49"/>
      <c r="AL2944" s="49"/>
      <c r="AM2944" s="49"/>
      <c r="AN2944" s="49"/>
      <c r="AO2944" s="49"/>
      <c r="AP2944" s="49"/>
      <c r="AQ2944" s="49"/>
      <c r="AR2944" s="49"/>
      <c r="AS2944" s="49"/>
      <c r="AT2944" s="49"/>
      <c r="AU2944" s="49"/>
      <c r="AV2944" s="49"/>
      <c r="AW2944" s="49"/>
      <c r="AX2944" s="49"/>
      <c r="AY2944" s="49"/>
      <c r="AZ2944" s="49"/>
      <c r="BA2944" s="49"/>
      <c r="BB2944" s="49"/>
      <c r="BC2944" s="49"/>
      <c r="BD2944" s="49"/>
      <c r="BE2944" s="49"/>
      <c r="BF2944" s="49"/>
      <c r="BG2944" s="49"/>
      <c r="BH2944" s="49"/>
      <c r="BI2944" s="49"/>
      <c r="BJ2944" s="49"/>
      <c r="BK2944" s="49"/>
      <c r="BL2944" s="49"/>
      <c r="BM2944" s="49"/>
      <c r="BN2944" s="49"/>
      <c r="BO2944" s="49"/>
      <c r="BP2944" s="49"/>
      <c r="BQ2944" s="49"/>
      <c r="BR2944" s="49"/>
      <c r="BS2944" s="49"/>
      <c r="BT2944" s="49"/>
      <c r="BU2944" s="49"/>
      <c r="BV2944" s="49"/>
      <c r="BW2944" s="49"/>
      <c r="BX2944" s="49"/>
      <c r="BY2944" s="49"/>
      <c r="BZ2944" s="49"/>
      <c r="CA2944" s="49"/>
      <c r="CB2944" s="49"/>
      <c r="CC2944" s="49"/>
      <c r="CD2944" s="49"/>
      <c r="CE2944" s="49"/>
      <c r="CF2944" s="49"/>
      <c r="CG2944" s="49"/>
      <c r="CH2944" s="49"/>
      <c r="CI2944" s="49"/>
      <c r="CJ2944" s="49"/>
      <c r="CK2944" s="49"/>
      <c r="CL2944" s="49"/>
      <c r="CM2944" s="49"/>
      <c r="CN2944" s="49"/>
      <c r="CO2944" s="49"/>
      <c r="CP2944" s="49"/>
      <c r="CQ2944" s="49"/>
      <c r="CR2944" s="49"/>
      <c r="CS2944" s="49"/>
      <c r="CT2944" s="49"/>
      <c r="CU2944" s="49"/>
      <c r="CV2944" s="49"/>
      <c r="CW2944" s="49"/>
      <c r="CX2944" s="49"/>
      <c r="CY2944" s="49"/>
      <c r="CZ2944" s="49"/>
      <c r="DA2944" s="49"/>
      <c r="DB2944" s="49"/>
      <c r="DC2944" s="49"/>
      <c r="DD2944" s="49"/>
      <c r="DE2944" s="49"/>
      <c r="DF2944" s="49"/>
      <c r="DG2944" s="49"/>
      <c r="DH2944" s="49"/>
      <c r="DI2944" s="49"/>
      <c r="DJ2944" s="49"/>
      <c r="DK2944" s="49"/>
      <c r="DL2944" s="49"/>
      <c r="DM2944" s="49"/>
      <c r="DN2944" s="49"/>
      <c r="DO2944" s="49"/>
      <c r="DP2944" s="49"/>
      <c r="DQ2944" s="49"/>
      <c r="DR2944" s="49"/>
      <c r="DS2944" s="49"/>
      <c r="DT2944" s="49"/>
      <c r="DU2944" s="49"/>
      <c r="DV2944" s="49"/>
      <c r="DW2944" s="49"/>
      <c r="DX2944" s="49"/>
      <c r="DY2944" s="49"/>
      <c r="DZ2944" s="49"/>
      <c r="EA2944" s="49"/>
      <c r="EB2944" s="49"/>
      <c r="EC2944" s="49"/>
      <c r="ED2944" s="49"/>
      <c r="EE2944" s="49"/>
      <c r="EF2944" s="49"/>
      <c r="EG2944" s="49"/>
      <c r="EH2944" s="49"/>
      <c r="EI2944" s="49"/>
      <c r="EJ2944" s="49"/>
      <c r="EK2944" s="49"/>
      <c r="EL2944" s="49"/>
      <c r="EM2944" s="49"/>
      <c r="EN2944" s="49"/>
      <c r="EO2944" s="49"/>
      <c r="EP2944" s="49"/>
      <c r="EQ2944" s="49"/>
      <c r="ER2944" s="49"/>
      <c r="ES2944" s="49"/>
      <c r="ET2944" s="49"/>
      <c r="EU2944" s="49"/>
      <c r="EV2944" s="49"/>
      <c r="EW2944" s="49"/>
      <c r="EX2944" s="49"/>
      <c r="EY2944" s="49"/>
      <c r="EZ2944" s="49"/>
      <c r="FA2944" s="49"/>
      <c r="FB2944" s="49"/>
      <c r="FC2944" s="49"/>
      <c r="FD2944" s="49"/>
      <c r="FE2944" s="49"/>
      <c r="FF2944" s="49"/>
      <c r="FG2944" s="49"/>
      <c r="FH2944" s="49"/>
      <c r="FI2944" s="49"/>
      <c r="FJ2944" s="49"/>
      <c r="FK2944" s="49"/>
      <c r="FL2944" s="49"/>
      <c r="FM2944" s="49"/>
      <c r="FN2944" s="49"/>
      <c r="FO2944" s="49"/>
      <c r="FP2944" s="49"/>
      <c r="FQ2944" s="49"/>
      <c r="FR2944" s="49"/>
      <c r="FS2944" s="49"/>
      <c r="FT2944" s="49"/>
      <c r="FU2944" s="49"/>
      <c r="FV2944" s="49"/>
      <c r="FW2944" s="49"/>
      <c r="FX2944" s="49"/>
      <c r="FY2944" s="49"/>
      <c r="FZ2944" s="49"/>
      <c r="GA2944" s="49"/>
      <c r="GB2944" s="49"/>
      <c r="GC2944" s="49"/>
      <c r="GD2944" s="49"/>
      <c r="GE2944" s="49"/>
      <c r="GF2944" s="49"/>
      <c r="GG2944" s="49"/>
      <c r="GH2944" s="49"/>
      <c r="GI2944" s="49"/>
      <c r="GJ2944" s="49"/>
      <c r="GK2944" s="49"/>
      <c r="GL2944" s="49"/>
      <c r="GM2944" s="49"/>
      <c r="GN2944" s="49"/>
      <c r="GO2944" s="49"/>
      <c r="GP2944" s="49"/>
      <c r="GQ2944" s="49"/>
      <c r="GR2944" s="49"/>
      <c r="GS2944" s="49"/>
      <c r="GT2944" s="49"/>
      <c r="GU2944" s="49"/>
      <c r="GV2944" s="49"/>
      <c r="GW2944" s="49"/>
      <c r="GX2944" s="49"/>
      <c r="GY2944" s="49"/>
      <c r="GZ2944" s="49"/>
      <c r="HA2944" s="49"/>
      <c r="HB2944" s="49"/>
      <c r="HC2944" s="49"/>
      <c r="HD2944" s="49"/>
      <c r="HE2944" s="49"/>
      <c r="HF2944" s="49"/>
      <c r="HG2944" s="49"/>
      <c r="HH2944" s="49"/>
      <c r="HI2944" s="49"/>
      <c r="HJ2944" s="49"/>
      <c r="HK2944" s="49"/>
      <c r="HL2944" s="49"/>
      <c r="HM2944" s="49"/>
      <c r="HN2944" s="49"/>
      <c r="HO2944" s="49"/>
      <c r="HP2944" s="49"/>
      <c r="HQ2944" s="49"/>
      <c r="HR2944" s="49"/>
      <c r="HS2944" s="49"/>
      <c r="HT2944" s="49"/>
      <c r="HU2944" s="49"/>
      <c r="HV2944" s="49"/>
      <c r="HW2944" s="49"/>
      <c r="HX2944" s="49"/>
      <c r="HY2944" s="49"/>
      <c r="HZ2944" s="49"/>
      <c r="IA2944" s="49"/>
      <c r="IB2944" s="49"/>
      <c r="IC2944" s="49"/>
      <c r="ID2944" s="49"/>
      <c r="IE2944" s="49"/>
      <c r="IF2944" s="49"/>
      <c r="IG2944" s="49"/>
      <c r="IH2944" s="49"/>
      <c r="II2944" s="49"/>
      <c r="IJ2944" s="49"/>
      <c r="IK2944" s="49"/>
      <c r="IL2944" s="49"/>
    </row>
    <row r="2945" spans="1:246" s="17" customFormat="1" ht="14.25" customHeight="1" x14ac:dyDescent="0.4">
      <c r="A2945" s="34" t="e">
        <f>_xlfn.CONCAT(D2945,E2945,G2945,#REF!)</f>
        <v>#REF!</v>
      </c>
      <c r="B2945" s="40">
        <v>3155</v>
      </c>
      <c r="C2945" s="40">
        <v>2756</v>
      </c>
      <c r="D2945" s="40">
        <v>187</v>
      </c>
      <c r="E2945" s="41" t="s">
        <v>7523</v>
      </c>
      <c r="F2945" s="42" t="s">
        <v>7187</v>
      </c>
      <c r="G2945" s="41" t="s">
        <v>7513</v>
      </c>
      <c r="H2945" s="41" t="s">
        <v>5412</v>
      </c>
      <c r="I2945" s="41" t="s">
        <v>12</v>
      </c>
      <c r="J2945" s="43">
        <v>100</v>
      </c>
      <c r="K2945" s="44">
        <v>28.3</v>
      </c>
      <c r="L2945" s="45">
        <v>100</v>
      </c>
      <c r="M2945" s="45">
        <v>2830</v>
      </c>
      <c r="N2945" s="46">
        <v>0</v>
      </c>
      <c r="O2945" s="46">
        <v>0</v>
      </c>
      <c r="P2945" s="46">
        <v>0</v>
      </c>
      <c r="Q2945" s="46">
        <v>4</v>
      </c>
      <c r="R2945" s="46">
        <f>SUM(N2945:Q2945)</f>
        <v>4</v>
      </c>
      <c r="S2945" s="85"/>
      <c r="T2945" s="47">
        <f t="shared" si="415"/>
        <v>0</v>
      </c>
      <c r="U2945" s="47" t="str" cm="1">
        <f t="array" aca="1" ref="U2945" ca="1">IF(S2945="", "×", IF(LEFT(S2945,2)="項番", COUNTIFS($D$2:$D$4001, INDIRECT("D" &amp; ROW()-1), $U$2:$U$4001, "〇"), "〇"))</f>
        <v>×</v>
      </c>
      <c r="V2945" s="47" t="str">
        <f t="shared" si="416"/>
        <v>×</v>
      </c>
      <c r="W2945" s="47" t="str">
        <f t="shared" si="417"/>
        <v>×</v>
      </c>
      <c r="X2945" s="48" t="str">
        <f t="shared" ca="1" si="418"/>
        <v/>
      </c>
      <c r="Y2945" s="47">
        <f t="shared" ca="1" si="419"/>
        <v>0</v>
      </c>
      <c r="Z2945" s="47">
        <f t="shared" si="420"/>
        <v>187</v>
      </c>
      <c r="AA2945" s="47" t="str">
        <f t="shared" si="421"/>
        <v/>
      </c>
    </row>
    <row r="2946" spans="1:246" s="17" customFormat="1" ht="14.25" customHeight="1" x14ac:dyDescent="0.4">
      <c r="A2946" s="34" t="e">
        <f>_xlfn.CONCAT(D2946,E2946,G2946,#REF!)</f>
        <v>#REF!</v>
      </c>
      <c r="B2946" s="40">
        <v>3291</v>
      </c>
      <c r="C2946" s="40">
        <v>2757</v>
      </c>
      <c r="D2946" s="40">
        <v>187</v>
      </c>
      <c r="E2946" s="41" t="s">
        <v>7523</v>
      </c>
      <c r="F2946" s="63" t="s">
        <v>115</v>
      </c>
      <c r="G2946" s="41" t="s">
        <v>116</v>
      </c>
      <c r="H2946" s="41" t="s">
        <v>117</v>
      </c>
      <c r="I2946" s="41" t="s">
        <v>118</v>
      </c>
      <c r="J2946" s="43">
        <v>1</v>
      </c>
      <c r="K2946" s="44" t="s">
        <v>125</v>
      </c>
      <c r="L2946" s="45"/>
      <c r="M2946" s="45" t="s">
        <v>125</v>
      </c>
      <c r="N2946" s="41">
        <v>400</v>
      </c>
      <c r="O2946" s="41">
        <v>0</v>
      </c>
      <c r="P2946" s="41">
        <v>0</v>
      </c>
      <c r="Q2946" s="41">
        <v>0</v>
      </c>
      <c r="R2946" s="41">
        <v>400</v>
      </c>
      <c r="S2946" s="85"/>
      <c r="T2946" s="47">
        <f t="shared" si="415"/>
        <v>0</v>
      </c>
      <c r="U2946" s="47" t="str" cm="1">
        <f t="array" aca="1" ref="U2946" ca="1">IF(S2946="", "×", IF(LEFT(S2946,2)="項番", COUNTIFS($D$2:$D$4001, INDIRECT("D" &amp; ROW()-1), $U$2:$U$4001, "〇"), "〇"))</f>
        <v>×</v>
      </c>
      <c r="V2946" s="47" t="str">
        <f t="shared" si="416"/>
        <v>×</v>
      </c>
      <c r="W2946" s="47" t="str">
        <f t="shared" si="417"/>
        <v>×</v>
      </c>
      <c r="X2946" s="48" t="str">
        <f t="shared" ca="1" si="418"/>
        <v/>
      </c>
      <c r="Y2946" s="47">
        <f t="shared" ca="1" si="419"/>
        <v>0</v>
      </c>
      <c r="Z2946" s="47">
        <f t="shared" si="420"/>
        <v>187</v>
      </c>
      <c r="AA2946" s="47" t="str">
        <f t="shared" si="421"/>
        <v/>
      </c>
    </row>
    <row r="2947" spans="1:246" ht="14.25" customHeight="1" x14ac:dyDescent="0.4">
      <c r="A2947" s="34" t="e">
        <f>_xlfn.CONCAT(D2947,E2947,G2947,#REF!)</f>
        <v>#REF!</v>
      </c>
      <c r="B2947" s="40">
        <v>3222</v>
      </c>
      <c r="C2947" s="40">
        <v>2758</v>
      </c>
      <c r="D2947" s="40">
        <v>187</v>
      </c>
      <c r="E2947" s="41" t="s">
        <v>7523</v>
      </c>
      <c r="F2947" s="42" t="s">
        <v>7352</v>
      </c>
      <c r="G2947" s="41" t="s">
        <v>7345</v>
      </c>
      <c r="H2947" s="41" t="s">
        <v>7353</v>
      </c>
      <c r="I2947" s="41" t="s">
        <v>12</v>
      </c>
      <c r="J2947" s="43">
        <v>100</v>
      </c>
      <c r="K2947" s="44">
        <v>21.3</v>
      </c>
      <c r="L2947" s="45">
        <v>100</v>
      </c>
      <c r="M2947" s="45">
        <v>2130</v>
      </c>
      <c r="N2947" s="46">
        <v>0</v>
      </c>
      <c r="O2947" s="46">
        <v>4</v>
      </c>
      <c r="P2947" s="46">
        <v>0</v>
      </c>
      <c r="Q2947" s="46">
        <v>2</v>
      </c>
      <c r="R2947" s="46">
        <f t="shared" ref="R2947:R2968" si="424">SUM(N2947:Q2947)</f>
        <v>6</v>
      </c>
      <c r="S2947" s="85"/>
      <c r="T2947" s="47">
        <f t="shared" si="415"/>
        <v>0</v>
      </c>
      <c r="U2947" s="47" t="str" cm="1">
        <f t="array" aca="1" ref="U2947" ca="1">IF(S2947="", "×", IF(LEFT(S2947,2)="項番", COUNTIFS($D$2:$D$4001, INDIRECT("D" &amp; ROW()-1), $U$2:$U$4001, "〇"), "〇"))</f>
        <v>×</v>
      </c>
      <c r="V2947" s="47" t="str">
        <f t="shared" si="416"/>
        <v>×</v>
      </c>
      <c r="W2947" s="47" t="str">
        <f t="shared" si="417"/>
        <v>×</v>
      </c>
      <c r="X2947" s="48" t="str">
        <f t="shared" ca="1" si="418"/>
        <v/>
      </c>
      <c r="Y2947" s="47">
        <f t="shared" ca="1" si="419"/>
        <v>0</v>
      </c>
      <c r="Z2947" s="47">
        <f t="shared" si="420"/>
        <v>187</v>
      </c>
      <c r="AA2947" s="47" t="str">
        <f t="shared" si="421"/>
        <v/>
      </c>
    </row>
    <row r="2948" spans="1:246" ht="14.25" customHeight="1" x14ac:dyDescent="0.4">
      <c r="A2948" s="34" t="e">
        <f>_xlfn.CONCAT(D2948,E2948,G2948,#REF!)</f>
        <v>#REF!</v>
      </c>
      <c r="B2948" s="40">
        <v>2696</v>
      </c>
      <c r="C2948" s="40">
        <v>2759</v>
      </c>
      <c r="D2948" s="40">
        <v>187</v>
      </c>
      <c r="E2948" s="41" t="s">
        <v>7523</v>
      </c>
      <c r="F2948" s="42" t="s">
        <v>6140</v>
      </c>
      <c r="G2948" s="41" t="s">
        <v>6141</v>
      </c>
      <c r="H2948" s="41" t="s">
        <v>6142</v>
      </c>
      <c r="I2948" s="41" t="s">
        <v>4883</v>
      </c>
      <c r="J2948" s="43">
        <v>6</v>
      </c>
      <c r="K2948" s="44">
        <v>2735.2</v>
      </c>
      <c r="L2948" s="45">
        <v>6</v>
      </c>
      <c r="M2948" s="45">
        <v>16411.199999999997</v>
      </c>
      <c r="N2948" s="46">
        <v>0</v>
      </c>
      <c r="O2948" s="46">
        <v>0</v>
      </c>
      <c r="P2948" s="46">
        <v>6</v>
      </c>
      <c r="Q2948" s="46">
        <v>0</v>
      </c>
      <c r="R2948" s="46">
        <f t="shared" si="424"/>
        <v>6</v>
      </c>
      <c r="S2948" s="85"/>
      <c r="T2948" s="47">
        <f t="shared" si="415"/>
        <v>0</v>
      </c>
      <c r="U2948" s="47" t="str" cm="1">
        <f t="array" aca="1" ref="U2948" ca="1">IF(S2948="", "×", IF(LEFT(S2948,2)="項番", COUNTIFS($D$2:$D$4001, INDIRECT("D" &amp; ROW()-1), $U$2:$U$4001, "〇"), "〇"))</f>
        <v>×</v>
      </c>
      <c r="V2948" s="47" t="str">
        <f t="shared" si="416"/>
        <v>×</v>
      </c>
      <c r="W2948" s="47" t="str">
        <f t="shared" si="417"/>
        <v>×</v>
      </c>
      <c r="X2948" s="48" t="str">
        <f t="shared" ca="1" si="418"/>
        <v/>
      </c>
      <c r="Y2948" s="47">
        <f t="shared" ca="1" si="419"/>
        <v>0</v>
      </c>
      <c r="Z2948" s="47">
        <f t="shared" si="420"/>
        <v>187</v>
      </c>
      <c r="AA2948" s="47" t="str">
        <f t="shared" si="421"/>
        <v/>
      </c>
    </row>
    <row r="2949" spans="1:246" s="17" customFormat="1" ht="14.25" customHeight="1" x14ac:dyDescent="0.4">
      <c r="A2949" s="34" t="e">
        <f>_xlfn.CONCAT(D2949,E2949,G2949,#REF!)</f>
        <v>#REF!</v>
      </c>
      <c r="B2949" s="40">
        <v>2715</v>
      </c>
      <c r="C2949" s="40">
        <v>2760</v>
      </c>
      <c r="D2949" s="40">
        <v>187</v>
      </c>
      <c r="E2949" s="41" t="s">
        <v>7523</v>
      </c>
      <c r="F2949" s="42" t="s">
        <v>6191</v>
      </c>
      <c r="G2949" s="41" t="s">
        <v>6192</v>
      </c>
      <c r="H2949" s="41" t="s">
        <v>6193</v>
      </c>
      <c r="I2949" s="41" t="s">
        <v>2624</v>
      </c>
      <c r="J2949" s="43">
        <v>2</v>
      </c>
      <c r="K2949" s="44">
        <v>4535</v>
      </c>
      <c r="L2949" s="45">
        <v>2</v>
      </c>
      <c r="M2949" s="45">
        <v>9070</v>
      </c>
      <c r="N2949" s="46">
        <v>2</v>
      </c>
      <c r="O2949" s="46">
        <v>0</v>
      </c>
      <c r="P2949" s="46">
        <v>3</v>
      </c>
      <c r="Q2949" s="46">
        <v>0</v>
      </c>
      <c r="R2949" s="46">
        <f t="shared" si="424"/>
        <v>5</v>
      </c>
      <c r="S2949" s="85"/>
      <c r="T2949" s="47">
        <f t="shared" ref="T2949:T3012" si="425">IF(C2949="",SUMIF(D:D,D2948,T:T),R2949*S2949)</f>
        <v>0</v>
      </c>
      <c r="U2949" s="47" t="str" cm="1">
        <f t="array" aca="1" ref="U2949" ca="1">IF(S2949="", "×", IF(LEFT(S2949,2)="項番", COUNTIFS($D$2:$D$4001, INDIRECT("D" &amp; ROW()-1), $U$2:$U$4001, "〇"), "〇"))</f>
        <v>×</v>
      </c>
      <c r="V2949" s="47" t="str">
        <f t="shared" ref="V2949:V3012" si="426">IF(LEFT(S2949,2)="項番","",IF(S2949&gt;=1,"〇","×"))</f>
        <v>×</v>
      </c>
      <c r="W2949" s="47" t="str">
        <f t="shared" ref="W2949:W3012" si="427">IF(LEFT(S2949,2)="項番","",IF(ISNUMBER(S2949),IF(INT(S2949)=S2949,"〇","×"),"×"))</f>
        <v>×</v>
      </c>
      <c r="X2949" s="48" t="str">
        <f t="shared" ref="X2949:X3012" ca="1" si="428">IF(LEFT(S2949,2)="項番",IF(U2949=0,"",IF(COUNTIF(D:D,Z2949)=U2949,"","この項番で見積単価（税別）が入力されていない品目があります")),IF(U2949="〇",IF(OR(V2949="×",W2949="×"),"←見積単価（税別）欄には、1以上の整数を入力してください",""),""))</f>
        <v/>
      </c>
      <c r="Y2949" s="47">
        <f t="shared" ref="Y2949:Y3012" ca="1" si="429">IF(X2949="",0,1)</f>
        <v>0</v>
      </c>
      <c r="Z2949" s="47">
        <f t="shared" ref="Z2949:Z3012" si="430">IF(D2949="",D2948,D2949)</f>
        <v>187</v>
      </c>
      <c r="AA2949" s="47" t="str">
        <f t="shared" ref="AA2949:AA3012" si="431">IF(C2949&lt;&gt;"","","【注意】：項番集計行（項番〇計）は、一つ上のNOにする)")</f>
        <v/>
      </c>
    </row>
    <row r="2950" spans="1:246" s="60" customFormat="1" ht="14.25" customHeight="1" x14ac:dyDescent="0.4">
      <c r="A2950" s="50" t="e">
        <f>_xlfn.CONCAT(D2950,E2950,G2950,#REF!)</f>
        <v>#REF!</v>
      </c>
      <c r="B2950" s="51"/>
      <c r="C2950" s="51" t="s">
        <v>125</v>
      </c>
      <c r="D2950" s="51" t="s">
        <v>125</v>
      </c>
      <c r="E2950" s="52"/>
      <c r="F2950" s="53"/>
      <c r="G2950" s="52"/>
      <c r="H2950" s="52"/>
      <c r="I2950" s="52"/>
      <c r="J2950" s="54"/>
      <c r="K2950" s="55"/>
      <c r="L2950" s="56"/>
      <c r="M2950" s="56"/>
      <c r="N2950" s="57"/>
      <c r="O2950" s="57"/>
      <c r="P2950" s="57"/>
      <c r="Q2950" s="57"/>
      <c r="R2950" s="57"/>
      <c r="S2950" s="86" t="s">
        <v>7739</v>
      </c>
      <c r="T2950" s="58">
        <f t="shared" si="425"/>
        <v>0</v>
      </c>
      <c r="U2950" s="58" cm="1">
        <f t="array" aca="1" ref="U2950" ca="1">IF(S2950="", "×", IF(LEFT(S2950,2)="項番", COUNTIFS($D$2:$D$4001, INDIRECT("D" &amp; ROW()-1), $U$2:$U$4001, "〇"), "〇"))</f>
        <v>0</v>
      </c>
      <c r="V2950" s="58" t="str">
        <f t="shared" si="426"/>
        <v/>
      </c>
      <c r="W2950" s="58" t="str">
        <f t="shared" si="427"/>
        <v/>
      </c>
      <c r="X2950" s="59" t="str">
        <f t="shared" ca="1" si="428"/>
        <v/>
      </c>
      <c r="Y2950" s="58">
        <f t="shared" ca="1" si="429"/>
        <v>0</v>
      </c>
      <c r="Z2950" s="58">
        <f t="shared" si="430"/>
        <v>187</v>
      </c>
      <c r="AA2950" s="58" t="str">
        <f t="shared" si="431"/>
        <v>【注意】：項番集計行（項番〇計）は、一つ上のNOにする)</v>
      </c>
    </row>
    <row r="2951" spans="1:246" s="17" customFormat="1" ht="14.25" customHeight="1" x14ac:dyDescent="0.4">
      <c r="A2951" s="34" t="e">
        <f>_xlfn.CONCAT(D2951,E2951,G2951,#REF!)</f>
        <v>#REF!</v>
      </c>
      <c r="B2951" s="40">
        <v>2992</v>
      </c>
      <c r="C2951" s="40">
        <v>2761</v>
      </c>
      <c r="D2951" s="40">
        <v>188</v>
      </c>
      <c r="E2951" s="41" t="s">
        <v>7524</v>
      </c>
      <c r="F2951" s="42" t="s">
        <v>6811</v>
      </c>
      <c r="G2951" s="41" t="s">
        <v>6812</v>
      </c>
      <c r="H2951" s="41" t="s">
        <v>526</v>
      </c>
      <c r="I2951" s="41" t="s">
        <v>6813</v>
      </c>
      <c r="J2951" s="43">
        <v>20</v>
      </c>
      <c r="K2951" s="44">
        <v>846</v>
      </c>
      <c r="L2951" s="45">
        <v>20</v>
      </c>
      <c r="M2951" s="45">
        <v>16920</v>
      </c>
      <c r="N2951" s="41">
        <v>12</v>
      </c>
      <c r="O2951" s="41">
        <v>60</v>
      </c>
      <c r="P2951" s="41">
        <v>20</v>
      </c>
      <c r="Q2951" s="41">
        <v>0</v>
      </c>
      <c r="R2951" s="46">
        <f t="shared" si="424"/>
        <v>92</v>
      </c>
      <c r="S2951" s="85"/>
      <c r="T2951" s="47">
        <f t="shared" si="425"/>
        <v>0</v>
      </c>
      <c r="U2951" s="47" t="str" cm="1">
        <f t="array" aca="1" ref="U2951" ca="1">IF(S2951="", "×", IF(LEFT(S2951,2)="項番", COUNTIFS($D$2:$D$4001, INDIRECT("D" &amp; ROW()-1), $U$2:$U$4001, "〇"), "〇"))</f>
        <v>×</v>
      </c>
      <c r="V2951" s="47" t="str">
        <f t="shared" si="426"/>
        <v>×</v>
      </c>
      <c r="W2951" s="47" t="str">
        <f t="shared" si="427"/>
        <v>×</v>
      </c>
      <c r="X2951" s="48" t="str">
        <f t="shared" ca="1" si="428"/>
        <v/>
      </c>
      <c r="Y2951" s="47">
        <f t="shared" ca="1" si="429"/>
        <v>0</v>
      </c>
      <c r="Z2951" s="47">
        <f t="shared" si="430"/>
        <v>188</v>
      </c>
      <c r="AA2951" s="47" t="str">
        <f t="shared" si="431"/>
        <v/>
      </c>
    </row>
    <row r="2952" spans="1:246" s="37" customFormat="1" ht="14.25" customHeight="1" x14ac:dyDescent="0.4">
      <c r="A2952" s="34" t="e">
        <f>_xlfn.CONCAT(D2952,E2952,G2952,#REF!)</f>
        <v>#REF!</v>
      </c>
      <c r="B2952" s="40">
        <v>21</v>
      </c>
      <c r="C2952" s="40">
        <v>2762</v>
      </c>
      <c r="D2952" s="40">
        <v>188</v>
      </c>
      <c r="E2952" s="41" t="s">
        <v>7524</v>
      </c>
      <c r="F2952" s="42" t="s">
        <v>183</v>
      </c>
      <c r="G2952" s="41" t="s">
        <v>184</v>
      </c>
      <c r="H2952" s="41" t="s">
        <v>185</v>
      </c>
      <c r="I2952" s="41" t="s">
        <v>186</v>
      </c>
      <c r="J2952" s="43">
        <v>1</v>
      </c>
      <c r="K2952" s="44">
        <v>163858</v>
      </c>
      <c r="L2952" s="45">
        <v>1</v>
      </c>
      <c r="M2952" s="45">
        <v>163858</v>
      </c>
      <c r="N2952" s="46">
        <v>0</v>
      </c>
      <c r="O2952" s="46">
        <v>2</v>
      </c>
      <c r="P2952" s="46">
        <v>1</v>
      </c>
      <c r="Q2952" s="46">
        <v>0</v>
      </c>
      <c r="R2952" s="46">
        <f t="shared" si="424"/>
        <v>3</v>
      </c>
      <c r="S2952" s="85"/>
      <c r="T2952" s="47">
        <f t="shared" si="425"/>
        <v>0</v>
      </c>
      <c r="U2952" s="47" t="str" cm="1">
        <f t="array" aca="1" ref="U2952" ca="1">IF(S2952="", "×", IF(LEFT(S2952,2)="項番", COUNTIFS($D$2:$D$4001, INDIRECT("D" &amp; ROW()-1), $U$2:$U$4001, "〇"), "〇"))</f>
        <v>×</v>
      </c>
      <c r="V2952" s="47" t="str">
        <f t="shared" si="426"/>
        <v>×</v>
      </c>
      <c r="W2952" s="47" t="str">
        <f t="shared" si="427"/>
        <v>×</v>
      </c>
      <c r="X2952" s="48" t="str">
        <f t="shared" ca="1" si="428"/>
        <v/>
      </c>
      <c r="Y2952" s="47">
        <f t="shared" ca="1" si="429"/>
        <v>0</v>
      </c>
      <c r="Z2952" s="47">
        <f t="shared" si="430"/>
        <v>188</v>
      </c>
      <c r="AA2952" s="47" t="str">
        <f t="shared" si="431"/>
        <v/>
      </c>
      <c r="AB2952" s="49"/>
      <c r="AC2952" s="49"/>
      <c r="AD2952" s="49"/>
      <c r="AE2952" s="49"/>
      <c r="AF2952" s="49"/>
      <c r="AG2952" s="49"/>
      <c r="AH2952" s="49"/>
      <c r="AI2952" s="49"/>
      <c r="AJ2952" s="49"/>
      <c r="AK2952" s="49"/>
      <c r="AL2952" s="49"/>
      <c r="AM2952" s="49"/>
      <c r="AN2952" s="49"/>
      <c r="AO2952" s="49"/>
      <c r="AP2952" s="49"/>
      <c r="AQ2952" s="49"/>
      <c r="AR2952" s="49"/>
      <c r="AS2952" s="49"/>
      <c r="AT2952" s="49"/>
      <c r="AU2952" s="49"/>
      <c r="AV2952" s="49"/>
      <c r="AW2952" s="49"/>
      <c r="AX2952" s="49"/>
      <c r="AY2952" s="49"/>
      <c r="AZ2952" s="49"/>
      <c r="BA2952" s="49"/>
      <c r="BB2952" s="49"/>
      <c r="BC2952" s="49"/>
      <c r="BD2952" s="49"/>
      <c r="BE2952" s="49"/>
      <c r="BF2952" s="49"/>
      <c r="BG2952" s="49"/>
      <c r="BH2952" s="49"/>
      <c r="BI2952" s="49"/>
      <c r="BJ2952" s="49"/>
      <c r="BK2952" s="49"/>
      <c r="BL2952" s="49"/>
      <c r="BM2952" s="49"/>
      <c r="BN2952" s="49"/>
      <c r="BO2952" s="49"/>
      <c r="BP2952" s="49"/>
      <c r="BQ2952" s="49"/>
      <c r="BR2952" s="49"/>
      <c r="BS2952" s="49"/>
      <c r="BT2952" s="49"/>
      <c r="BU2952" s="49"/>
      <c r="BV2952" s="49"/>
      <c r="BW2952" s="49"/>
      <c r="BX2952" s="49"/>
      <c r="BY2952" s="49"/>
      <c r="BZ2952" s="49"/>
      <c r="CA2952" s="49"/>
      <c r="CB2952" s="49"/>
      <c r="CC2952" s="49"/>
      <c r="CD2952" s="49"/>
      <c r="CE2952" s="49"/>
      <c r="CF2952" s="49"/>
      <c r="CG2952" s="49"/>
      <c r="CH2952" s="49"/>
      <c r="CI2952" s="49"/>
      <c r="CJ2952" s="49"/>
      <c r="CK2952" s="49"/>
      <c r="CL2952" s="49"/>
      <c r="CM2952" s="49"/>
      <c r="CN2952" s="49"/>
      <c r="CO2952" s="49"/>
      <c r="CP2952" s="49"/>
      <c r="CQ2952" s="49"/>
      <c r="CR2952" s="49"/>
      <c r="CS2952" s="49"/>
      <c r="CT2952" s="49"/>
      <c r="CU2952" s="49"/>
      <c r="CV2952" s="49"/>
      <c r="CW2952" s="49"/>
      <c r="CX2952" s="49"/>
      <c r="CY2952" s="49"/>
      <c r="CZ2952" s="49"/>
      <c r="DA2952" s="49"/>
      <c r="DB2952" s="49"/>
      <c r="DC2952" s="49"/>
      <c r="DD2952" s="49"/>
      <c r="DE2952" s="49"/>
      <c r="DF2952" s="49"/>
      <c r="DG2952" s="49"/>
      <c r="DH2952" s="49"/>
      <c r="DI2952" s="49"/>
      <c r="DJ2952" s="49"/>
      <c r="DK2952" s="49"/>
      <c r="DL2952" s="49"/>
      <c r="DM2952" s="49"/>
      <c r="DN2952" s="49"/>
      <c r="DO2952" s="49"/>
      <c r="DP2952" s="49"/>
      <c r="DQ2952" s="49"/>
      <c r="DR2952" s="49"/>
      <c r="DS2952" s="49"/>
      <c r="DT2952" s="49"/>
      <c r="DU2952" s="49"/>
      <c r="DV2952" s="49"/>
      <c r="DW2952" s="49"/>
      <c r="DX2952" s="49"/>
      <c r="DY2952" s="49"/>
      <c r="DZ2952" s="49"/>
      <c r="EA2952" s="49"/>
      <c r="EB2952" s="49"/>
      <c r="EC2952" s="49"/>
      <c r="ED2952" s="49"/>
      <c r="EE2952" s="49"/>
      <c r="EF2952" s="49"/>
      <c r="EG2952" s="49"/>
      <c r="EH2952" s="49"/>
      <c r="EI2952" s="49"/>
      <c r="EJ2952" s="49"/>
      <c r="EK2952" s="49"/>
      <c r="EL2952" s="49"/>
      <c r="EM2952" s="49"/>
      <c r="EN2952" s="49"/>
      <c r="EO2952" s="49"/>
      <c r="EP2952" s="49"/>
      <c r="EQ2952" s="49"/>
      <c r="ER2952" s="49"/>
      <c r="ES2952" s="49"/>
      <c r="ET2952" s="49"/>
      <c r="EU2952" s="49"/>
      <c r="EV2952" s="49"/>
      <c r="EW2952" s="49"/>
      <c r="EX2952" s="49"/>
      <c r="EY2952" s="49"/>
      <c r="EZ2952" s="49"/>
      <c r="FA2952" s="49"/>
      <c r="FB2952" s="49"/>
      <c r="FC2952" s="49"/>
      <c r="FD2952" s="49"/>
      <c r="FE2952" s="49"/>
      <c r="FF2952" s="49"/>
      <c r="FG2952" s="49"/>
      <c r="FH2952" s="49"/>
      <c r="FI2952" s="49"/>
      <c r="FJ2952" s="49"/>
      <c r="FK2952" s="49"/>
      <c r="FL2952" s="49"/>
      <c r="FM2952" s="49"/>
      <c r="FN2952" s="49"/>
      <c r="FO2952" s="49"/>
      <c r="FP2952" s="49"/>
      <c r="FQ2952" s="49"/>
      <c r="FR2952" s="49"/>
      <c r="FS2952" s="49"/>
      <c r="FT2952" s="49"/>
      <c r="FU2952" s="49"/>
      <c r="FV2952" s="49"/>
      <c r="FW2952" s="49"/>
      <c r="FX2952" s="49"/>
      <c r="FY2952" s="49"/>
      <c r="FZ2952" s="49"/>
      <c r="GA2952" s="49"/>
      <c r="GB2952" s="49"/>
      <c r="GC2952" s="49"/>
      <c r="GD2952" s="49"/>
      <c r="GE2952" s="49"/>
      <c r="GF2952" s="49"/>
      <c r="GG2952" s="49"/>
      <c r="GH2952" s="49"/>
      <c r="GI2952" s="49"/>
      <c r="GJ2952" s="49"/>
      <c r="GK2952" s="49"/>
      <c r="GL2952" s="49"/>
      <c r="GM2952" s="49"/>
      <c r="GN2952" s="49"/>
      <c r="GO2952" s="49"/>
      <c r="GP2952" s="49"/>
      <c r="GQ2952" s="49"/>
      <c r="GR2952" s="49"/>
      <c r="GS2952" s="49"/>
      <c r="GT2952" s="49"/>
      <c r="GU2952" s="49"/>
      <c r="GV2952" s="49"/>
      <c r="GW2952" s="49"/>
      <c r="GX2952" s="49"/>
      <c r="GY2952" s="49"/>
      <c r="GZ2952" s="49"/>
      <c r="HA2952" s="49"/>
      <c r="HB2952" s="49"/>
      <c r="HC2952" s="49"/>
      <c r="HD2952" s="49"/>
      <c r="HE2952" s="49"/>
      <c r="HF2952" s="49"/>
      <c r="HG2952" s="49"/>
      <c r="HH2952" s="49"/>
      <c r="HI2952" s="49"/>
      <c r="HJ2952" s="49"/>
      <c r="HK2952" s="49"/>
      <c r="HL2952" s="49"/>
      <c r="HM2952" s="49"/>
      <c r="HN2952" s="49"/>
      <c r="HO2952" s="49"/>
      <c r="HP2952" s="49"/>
      <c r="HQ2952" s="49"/>
      <c r="HR2952" s="49"/>
      <c r="HS2952" s="49"/>
      <c r="HT2952" s="49"/>
      <c r="HU2952" s="49"/>
      <c r="HV2952" s="49"/>
      <c r="HW2952" s="49"/>
      <c r="HX2952" s="49"/>
      <c r="HY2952" s="49"/>
      <c r="HZ2952" s="49"/>
      <c r="IA2952" s="49"/>
      <c r="IB2952" s="49"/>
      <c r="IC2952" s="49"/>
      <c r="ID2952" s="49"/>
      <c r="IE2952" s="49"/>
      <c r="IF2952" s="49"/>
      <c r="IG2952" s="49"/>
      <c r="IH2952" s="49"/>
      <c r="II2952" s="49"/>
      <c r="IJ2952" s="49"/>
      <c r="IK2952" s="49"/>
      <c r="IL2952" s="49"/>
    </row>
    <row r="2953" spans="1:246" s="37" customFormat="1" ht="14.25" customHeight="1" x14ac:dyDescent="0.4">
      <c r="A2953" s="34" t="e">
        <f>_xlfn.CONCAT(D2953,E2953,G2953,#REF!)</f>
        <v>#REF!</v>
      </c>
      <c r="B2953" s="40">
        <v>2263</v>
      </c>
      <c r="C2953" s="40">
        <v>2763</v>
      </c>
      <c r="D2953" s="40">
        <v>188</v>
      </c>
      <c r="E2953" s="41" t="s">
        <v>7524</v>
      </c>
      <c r="F2953" s="42" t="s">
        <v>5182</v>
      </c>
      <c r="G2953" s="41" t="s">
        <v>5183</v>
      </c>
      <c r="H2953" s="41" t="s">
        <v>5184</v>
      </c>
      <c r="I2953" s="41" t="s">
        <v>25</v>
      </c>
      <c r="J2953" s="43">
        <v>1</v>
      </c>
      <c r="K2953" s="44">
        <v>13.1</v>
      </c>
      <c r="L2953" s="45">
        <v>50</v>
      </c>
      <c r="M2953" s="45">
        <v>655</v>
      </c>
      <c r="N2953" s="46">
        <v>0</v>
      </c>
      <c r="O2953" s="46">
        <v>0</v>
      </c>
      <c r="P2953" s="46">
        <v>25</v>
      </c>
      <c r="Q2953" s="46">
        <v>0</v>
      </c>
      <c r="R2953" s="46">
        <f t="shared" si="424"/>
        <v>25</v>
      </c>
      <c r="S2953" s="85"/>
      <c r="T2953" s="47">
        <f t="shared" si="425"/>
        <v>0</v>
      </c>
      <c r="U2953" s="47" t="str" cm="1">
        <f t="array" aca="1" ref="U2953" ca="1">IF(S2953="", "×", IF(LEFT(S2953,2)="項番", COUNTIFS($D$2:$D$4001, INDIRECT("D" &amp; ROW()-1), $U$2:$U$4001, "〇"), "〇"))</f>
        <v>×</v>
      </c>
      <c r="V2953" s="47" t="str">
        <f t="shared" si="426"/>
        <v>×</v>
      </c>
      <c r="W2953" s="47" t="str">
        <f t="shared" si="427"/>
        <v>×</v>
      </c>
      <c r="X2953" s="48" t="str">
        <f t="shared" ca="1" si="428"/>
        <v/>
      </c>
      <c r="Y2953" s="47">
        <f t="shared" ca="1" si="429"/>
        <v>0</v>
      </c>
      <c r="Z2953" s="47">
        <f t="shared" si="430"/>
        <v>188</v>
      </c>
      <c r="AA2953" s="47" t="str">
        <f t="shared" si="431"/>
        <v/>
      </c>
      <c r="AB2953" s="49"/>
      <c r="AC2953" s="49"/>
      <c r="AD2953" s="49"/>
      <c r="AE2953" s="49"/>
      <c r="AF2953" s="49"/>
      <c r="AG2953" s="49"/>
      <c r="AH2953" s="49"/>
      <c r="AI2953" s="49"/>
      <c r="AJ2953" s="49"/>
      <c r="AK2953" s="49"/>
      <c r="AL2953" s="49"/>
      <c r="AM2953" s="49"/>
      <c r="AN2953" s="49"/>
      <c r="AO2953" s="49"/>
      <c r="AP2953" s="49"/>
      <c r="AQ2953" s="49"/>
      <c r="AR2953" s="49"/>
      <c r="AS2953" s="49"/>
      <c r="AT2953" s="49"/>
      <c r="AU2953" s="49"/>
      <c r="AV2953" s="49"/>
      <c r="AW2953" s="49"/>
      <c r="AX2953" s="49"/>
      <c r="AY2953" s="49"/>
      <c r="AZ2953" s="49"/>
      <c r="BA2953" s="49"/>
      <c r="BB2953" s="49"/>
      <c r="BC2953" s="49"/>
      <c r="BD2953" s="49"/>
      <c r="BE2953" s="49"/>
      <c r="BF2953" s="49"/>
      <c r="BG2953" s="49"/>
      <c r="BH2953" s="49"/>
      <c r="BI2953" s="49"/>
      <c r="BJ2953" s="49"/>
      <c r="BK2953" s="49"/>
      <c r="BL2953" s="49"/>
      <c r="BM2953" s="49"/>
      <c r="BN2953" s="49"/>
      <c r="BO2953" s="49"/>
      <c r="BP2953" s="49"/>
      <c r="BQ2953" s="49"/>
      <c r="BR2953" s="49"/>
      <c r="BS2953" s="49"/>
      <c r="BT2953" s="49"/>
      <c r="BU2953" s="49"/>
      <c r="BV2953" s="49"/>
      <c r="BW2953" s="49"/>
      <c r="BX2953" s="49"/>
      <c r="BY2953" s="49"/>
      <c r="BZ2953" s="49"/>
      <c r="CA2953" s="49"/>
      <c r="CB2953" s="49"/>
      <c r="CC2953" s="49"/>
      <c r="CD2953" s="49"/>
      <c r="CE2953" s="49"/>
      <c r="CF2953" s="49"/>
      <c r="CG2953" s="49"/>
      <c r="CH2953" s="49"/>
      <c r="CI2953" s="49"/>
      <c r="CJ2953" s="49"/>
      <c r="CK2953" s="49"/>
      <c r="CL2953" s="49"/>
      <c r="CM2953" s="49"/>
      <c r="CN2953" s="49"/>
      <c r="CO2953" s="49"/>
      <c r="CP2953" s="49"/>
      <c r="CQ2953" s="49"/>
      <c r="CR2953" s="49"/>
      <c r="CS2953" s="49"/>
      <c r="CT2953" s="49"/>
      <c r="CU2953" s="49"/>
      <c r="CV2953" s="49"/>
      <c r="CW2953" s="49"/>
      <c r="CX2953" s="49"/>
      <c r="CY2953" s="49"/>
      <c r="CZ2953" s="49"/>
      <c r="DA2953" s="49"/>
      <c r="DB2953" s="49"/>
      <c r="DC2953" s="49"/>
      <c r="DD2953" s="49"/>
      <c r="DE2953" s="49"/>
      <c r="DF2953" s="49"/>
      <c r="DG2953" s="49"/>
      <c r="DH2953" s="49"/>
      <c r="DI2953" s="49"/>
      <c r="DJ2953" s="49"/>
      <c r="DK2953" s="49"/>
      <c r="DL2953" s="49"/>
      <c r="DM2953" s="49"/>
      <c r="DN2953" s="49"/>
      <c r="DO2953" s="49"/>
      <c r="DP2953" s="49"/>
      <c r="DQ2953" s="49"/>
      <c r="DR2953" s="49"/>
      <c r="DS2953" s="49"/>
      <c r="DT2953" s="49"/>
      <c r="DU2953" s="49"/>
      <c r="DV2953" s="49"/>
      <c r="DW2953" s="49"/>
      <c r="DX2953" s="49"/>
      <c r="DY2953" s="49"/>
      <c r="DZ2953" s="49"/>
      <c r="EA2953" s="49"/>
      <c r="EB2953" s="49"/>
      <c r="EC2953" s="49"/>
      <c r="ED2953" s="49"/>
      <c r="EE2953" s="49"/>
      <c r="EF2953" s="49"/>
      <c r="EG2953" s="49"/>
      <c r="EH2953" s="49"/>
      <c r="EI2953" s="49"/>
      <c r="EJ2953" s="49"/>
      <c r="EK2953" s="49"/>
      <c r="EL2953" s="49"/>
      <c r="EM2953" s="49"/>
      <c r="EN2953" s="49"/>
      <c r="EO2953" s="49"/>
      <c r="EP2953" s="49"/>
      <c r="EQ2953" s="49"/>
      <c r="ER2953" s="49"/>
      <c r="ES2953" s="49"/>
      <c r="ET2953" s="49"/>
      <c r="EU2953" s="49"/>
      <c r="EV2953" s="49"/>
      <c r="EW2953" s="49"/>
      <c r="EX2953" s="49"/>
      <c r="EY2953" s="49"/>
      <c r="EZ2953" s="49"/>
      <c r="FA2953" s="49"/>
      <c r="FB2953" s="49"/>
      <c r="FC2953" s="49"/>
      <c r="FD2953" s="49"/>
      <c r="FE2953" s="49"/>
      <c r="FF2953" s="49"/>
      <c r="FG2953" s="49"/>
      <c r="FH2953" s="49"/>
      <c r="FI2953" s="49"/>
      <c r="FJ2953" s="49"/>
      <c r="FK2953" s="49"/>
      <c r="FL2953" s="49"/>
      <c r="FM2953" s="49"/>
      <c r="FN2953" s="49"/>
      <c r="FO2953" s="49"/>
      <c r="FP2953" s="49"/>
      <c r="FQ2953" s="49"/>
      <c r="FR2953" s="49"/>
      <c r="FS2953" s="49"/>
      <c r="FT2953" s="49"/>
      <c r="FU2953" s="49"/>
      <c r="FV2953" s="49"/>
      <c r="FW2953" s="49"/>
      <c r="FX2953" s="49"/>
      <c r="FY2953" s="49"/>
      <c r="FZ2953" s="49"/>
      <c r="GA2953" s="49"/>
      <c r="GB2953" s="49"/>
      <c r="GC2953" s="49"/>
      <c r="GD2953" s="49"/>
      <c r="GE2953" s="49"/>
      <c r="GF2953" s="49"/>
      <c r="GG2953" s="49"/>
      <c r="GH2953" s="49"/>
      <c r="GI2953" s="49"/>
      <c r="GJ2953" s="49"/>
      <c r="GK2953" s="49"/>
      <c r="GL2953" s="49"/>
      <c r="GM2953" s="49"/>
      <c r="GN2953" s="49"/>
      <c r="GO2953" s="49"/>
      <c r="GP2953" s="49"/>
      <c r="GQ2953" s="49"/>
      <c r="GR2953" s="49"/>
      <c r="GS2953" s="49"/>
      <c r="GT2953" s="49"/>
      <c r="GU2953" s="49"/>
      <c r="GV2953" s="49"/>
      <c r="GW2953" s="49"/>
      <c r="GX2953" s="49"/>
      <c r="GY2953" s="49"/>
      <c r="GZ2953" s="49"/>
      <c r="HA2953" s="49"/>
      <c r="HB2953" s="49"/>
      <c r="HC2953" s="49"/>
      <c r="HD2953" s="49"/>
      <c r="HE2953" s="49"/>
      <c r="HF2953" s="49"/>
      <c r="HG2953" s="49"/>
      <c r="HH2953" s="49"/>
      <c r="HI2953" s="49"/>
      <c r="HJ2953" s="49"/>
      <c r="HK2953" s="49"/>
      <c r="HL2953" s="49"/>
      <c r="HM2953" s="49"/>
      <c r="HN2953" s="49"/>
      <c r="HO2953" s="49"/>
      <c r="HP2953" s="49"/>
      <c r="HQ2953" s="49"/>
      <c r="HR2953" s="49"/>
      <c r="HS2953" s="49"/>
      <c r="HT2953" s="49"/>
      <c r="HU2953" s="49"/>
      <c r="HV2953" s="49"/>
      <c r="HW2953" s="49"/>
      <c r="HX2953" s="49"/>
      <c r="HY2953" s="49"/>
      <c r="HZ2953" s="49"/>
      <c r="IA2953" s="49"/>
      <c r="IB2953" s="49"/>
      <c r="IC2953" s="49"/>
      <c r="ID2953" s="49"/>
      <c r="IE2953" s="49"/>
      <c r="IF2953" s="49"/>
      <c r="IG2953" s="49"/>
      <c r="IH2953" s="49"/>
      <c r="II2953" s="49"/>
      <c r="IJ2953" s="49"/>
      <c r="IK2953" s="49"/>
      <c r="IL2953" s="49"/>
    </row>
    <row r="2954" spans="1:246" s="66" customFormat="1" ht="14.25" customHeight="1" x14ac:dyDescent="0.4">
      <c r="A2954" s="34" t="e">
        <f>_xlfn.CONCAT(D2954,E2954,G2954,#REF!)</f>
        <v>#REF!</v>
      </c>
      <c r="B2954" s="40">
        <v>1855</v>
      </c>
      <c r="C2954" s="40">
        <v>2764</v>
      </c>
      <c r="D2954" s="40">
        <v>188</v>
      </c>
      <c r="E2954" s="41" t="s">
        <v>7524</v>
      </c>
      <c r="F2954" s="42" t="s">
        <v>4280</v>
      </c>
      <c r="G2954" s="41" t="s">
        <v>64</v>
      </c>
      <c r="H2954" s="41" t="s">
        <v>4281</v>
      </c>
      <c r="I2954" s="41" t="s">
        <v>4282</v>
      </c>
      <c r="J2954" s="43">
        <v>105</v>
      </c>
      <c r="K2954" s="44">
        <v>41.7</v>
      </c>
      <c r="L2954" s="45">
        <v>105</v>
      </c>
      <c r="M2954" s="45">
        <v>4378.5</v>
      </c>
      <c r="N2954" s="46">
        <v>0</v>
      </c>
      <c r="O2954" s="46">
        <v>6</v>
      </c>
      <c r="P2954" s="46">
        <v>0</v>
      </c>
      <c r="Q2954" s="46">
        <v>0</v>
      </c>
      <c r="R2954" s="46">
        <f t="shared" si="424"/>
        <v>6</v>
      </c>
      <c r="S2954" s="85"/>
      <c r="T2954" s="47">
        <f t="shared" si="425"/>
        <v>0</v>
      </c>
      <c r="U2954" s="47" t="str" cm="1">
        <f t="array" aca="1" ref="U2954" ca="1">IF(S2954="", "×", IF(LEFT(S2954,2)="項番", COUNTIFS($D$2:$D$4001, INDIRECT("D" &amp; ROW()-1), $U$2:$U$4001, "〇"), "〇"))</f>
        <v>×</v>
      </c>
      <c r="V2954" s="47" t="str">
        <f t="shared" si="426"/>
        <v>×</v>
      </c>
      <c r="W2954" s="47" t="str">
        <f t="shared" si="427"/>
        <v>×</v>
      </c>
      <c r="X2954" s="48" t="str">
        <f t="shared" ca="1" si="428"/>
        <v/>
      </c>
      <c r="Y2954" s="47">
        <f t="shared" ca="1" si="429"/>
        <v>0</v>
      </c>
      <c r="Z2954" s="47">
        <f t="shared" si="430"/>
        <v>188</v>
      </c>
      <c r="AA2954" s="47" t="str">
        <f t="shared" si="431"/>
        <v/>
      </c>
      <c r="AB2954" s="65"/>
      <c r="AC2954" s="65"/>
      <c r="AD2954" s="65"/>
      <c r="AE2954" s="65"/>
      <c r="AF2954" s="65"/>
      <c r="AG2954" s="65"/>
      <c r="AH2954" s="65"/>
      <c r="AI2954" s="65"/>
      <c r="AJ2954" s="65"/>
      <c r="AK2954" s="65"/>
      <c r="AL2954" s="65"/>
      <c r="AM2954" s="65"/>
      <c r="AN2954" s="65"/>
      <c r="AO2954" s="65"/>
      <c r="AP2954" s="65"/>
      <c r="AQ2954" s="65"/>
      <c r="AR2954" s="65"/>
      <c r="AS2954" s="65"/>
      <c r="AT2954" s="65"/>
      <c r="AU2954" s="65"/>
      <c r="AV2954" s="65"/>
      <c r="AW2954" s="65"/>
      <c r="AX2954" s="65"/>
      <c r="AY2954" s="65"/>
      <c r="AZ2954" s="65"/>
      <c r="BA2954" s="65"/>
      <c r="BB2954" s="65"/>
      <c r="BC2954" s="65"/>
      <c r="BD2954" s="65"/>
      <c r="BE2954" s="65"/>
      <c r="BF2954" s="65"/>
      <c r="BG2954" s="65"/>
      <c r="BH2954" s="65"/>
      <c r="BI2954" s="65"/>
      <c r="BJ2954" s="65"/>
      <c r="BK2954" s="65"/>
      <c r="BL2954" s="65"/>
      <c r="BM2954" s="65"/>
      <c r="BN2954" s="65"/>
      <c r="BO2954" s="65"/>
      <c r="BP2954" s="65"/>
      <c r="BQ2954" s="65"/>
      <c r="BR2954" s="65"/>
      <c r="BS2954" s="65"/>
      <c r="BT2954" s="65"/>
      <c r="BU2954" s="65"/>
      <c r="BV2954" s="65"/>
      <c r="BW2954" s="65"/>
      <c r="BX2954" s="65"/>
      <c r="BY2954" s="65"/>
      <c r="BZ2954" s="65"/>
      <c r="CA2954" s="65"/>
      <c r="CB2954" s="65"/>
      <c r="CC2954" s="65"/>
      <c r="CD2954" s="65"/>
      <c r="CE2954" s="65"/>
      <c r="CF2954" s="65"/>
      <c r="CG2954" s="65"/>
      <c r="CH2954" s="65"/>
      <c r="CI2954" s="65"/>
      <c r="CJ2954" s="65"/>
      <c r="CK2954" s="65"/>
      <c r="CL2954" s="65"/>
      <c r="CM2954" s="65"/>
      <c r="CN2954" s="65"/>
      <c r="CO2954" s="65"/>
      <c r="CP2954" s="65"/>
      <c r="CQ2954" s="65"/>
      <c r="CR2954" s="65"/>
      <c r="CS2954" s="65"/>
      <c r="CT2954" s="65"/>
      <c r="CU2954" s="65"/>
      <c r="CV2954" s="65"/>
      <c r="CW2954" s="65"/>
      <c r="CX2954" s="65"/>
      <c r="CY2954" s="65"/>
      <c r="CZ2954" s="65"/>
      <c r="DA2954" s="65"/>
      <c r="DB2954" s="65"/>
      <c r="DC2954" s="65"/>
      <c r="DD2954" s="65"/>
      <c r="DE2954" s="65"/>
      <c r="DF2954" s="65"/>
      <c r="DG2954" s="65"/>
      <c r="DH2954" s="65"/>
      <c r="DI2954" s="65"/>
      <c r="DJ2954" s="65"/>
      <c r="DK2954" s="65"/>
      <c r="DL2954" s="65"/>
      <c r="DM2954" s="65"/>
      <c r="DN2954" s="65"/>
      <c r="DO2954" s="65"/>
      <c r="DP2954" s="65"/>
      <c r="DQ2954" s="65"/>
      <c r="DR2954" s="65"/>
      <c r="DS2954" s="65"/>
      <c r="DT2954" s="65"/>
      <c r="DU2954" s="65"/>
      <c r="DV2954" s="65"/>
      <c r="DW2954" s="65"/>
      <c r="DX2954" s="65"/>
      <c r="DY2954" s="65"/>
      <c r="DZ2954" s="65"/>
      <c r="EA2954" s="65"/>
      <c r="EB2954" s="65"/>
      <c r="EC2954" s="65"/>
      <c r="ED2954" s="65"/>
      <c r="EE2954" s="65"/>
      <c r="EF2954" s="65"/>
      <c r="EG2954" s="65"/>
      <c r="EH2954" s="65"/>
      <c r="EI2954" s="65"/>
      <c r="EJ2954" s="65"/>
      <c r="EK2954" s="65"/>
      <c r="EL2954" s="65"/>
      <c r="EM2954" s="65"/>
      <c r="EN2954" s="65"/>
      <c r="EO2954" s="65"/>
      <c r="EP2954" s="65"/>
      <c r="EQ2954" s="65"/>
      <c r="ER2954" s="65"/>
      <c r="ES2954" s="65"/>
      <c r="ET2954" s="65"/>
      <c r="EU2954" s="65"/>
      <c r="EV2954" s="65"/>
      <c r="EW2954" s="65"/>
      <c r="EX2954" s="65"/>
      <c r="EY2954" s="65"/>
      <c r="EZ2954" s="65"/>
      <c r="FA2954" s="65"/>
      <c r="FB2954" s="65"/>
      <c r="FC2954" s="65"/>
      <c r="FD2954" s="65"/>
      <c r="FE2954" s="65"/>
      <c r="FF2954" s="65"/>
      <c r="FG2954" s="65"/>
      <c r="FH2954" s="65"/>
      <c r="FI2954" s="65"/>
      <c r="FJ2954" s="65"/>
      <c r="FK2954" s="65"/>
      <c r="FL2954" s="65"/>
      <c r="FM2954" s="65"/>
      <c r="FN2954" s="65"/>
      <c r="FO2954" s="65"/>
      <c r="FP2954" s="65"/>
      <c r="FQ2954" s="65"/>
      <c r="FR2954" s="65"/>
      <c r="FS2954" s="65"/>
      <c r="FT2954" s="65"/>
      <c r="FU2954" s="65"/>
      <c r="FV2954" s="65"/>
      <c r="FW2954" s="65"/>
      <c r="FX2954" s="65"/>
      <c r="FY2954" s="65"/>
      <c r="FZ2954" s="65"/>
      <c r="GA2954" s="65"/>
      <c r="GB2954" s="65"/>
      <c r="GC2954" s="65"/>
      <c r="GD2954" s="65"/>
      <c r="GE2954" s="65"/>
      <c r="GF2954" s="65"/>
      <c r="GG2954" s="65"/>
      <c r="GH2954" s="65"/>
      <c r="GI2954" s="65"/>
      <c r="GJ2954" s="65"/>
      <c r="GK2954" s="65"/>
      <c r="GL2954" s="65"/>
      <c r="GM2954" s="65"/>
      <c r="GN2954" s="65"/>
      <c r="GO2954" s="65"/>
      <c r="GP2954" s="65"/>
      <c r="GQ2954" s="65"/>
      <c r="GR2954" s="65"/>
      <c r="GS2954" s="65"/>
      <c r="GT2954" s="65"/>
      <c r="GU2954" s="65"/>
      <c r="GV2954" s="65"/>
      <c r="GW2954" s="65"/>
      <c r="GX2954" s="65"/>
      <c r="GY2954" s="65"/>
      <c r="GZ2954" s="65"/>
      <c r="HA2954" s="65"/>
      <c r="HB2954" s="65"/>
      <c r="HC2954" s="65"/>
      <c r="HD2954" s="65"/>
      <c r="HE2954" s="65"/>
      <c r="HF2954" s="65"/>
      <c r="HG2954" s="65"/>
      <c r="HH2954" s="65"/>
      <c r="HI2954" s="65"/>
      <c r="HJ2954" s="65"/>
      <c r="HK2954" s="65"/>
      <c r="HL2954" s="65"/>
      <c r="HM2954" s="65"/>
      <c r="HN2954" s="65"/>
      <c r="HO2954" s="65"/>
      <c r="HP2954" s="65"/>
      <c r="HQ2954" s="65"/>
      <c r="HR2954" s="65"/>
      <c r="HS2954" s="65"/>
      <c r="HT2954" s="65"/>
      <c r="HU2954" s="65"/>
      <c r="HV2954" s="65"/>
      <c r="HW2954" s="65"/>
      <c r="HX2954" s="65"/>
      <c r="HY2954" s="65"/>
      <c r="HZ2954" s="65"/>
      <c r="IA2954" s="65"/>
      <c r="IB2954" s="65"/>
      <c r="IC2954" s="65"/>
      <c r="ID2954" s="65"/>
      <c r="IE2954" s="65"/>
      <c r="IF2954" s="65"/>
      <c r="IG2954" s="65"/>
      <c r="IH2954" s="65"/>
      <c r="II2954" s="65"/>
      <c r="IJ2954" s="65"/>
      <c r="IK2954" s="65"/>
      <c r="IL2954" s="65"/>
    </row>
    <row r="2955" spans="1:246" s="68" customFormat="1" ht="14.25" customHeight="1" x14ac:dyDescent="0.4">
      <c r="A2955" s="50" t="e">
        <f>_xlfn.CONCAT(D2955,E2955,G2955,#REF!)</f>
        <v>#REF!</v>
      </c>
      <c r="B2955" s="51"/>
      <c r="C2955" s="51" t="s">
        <v>125</v>
      </c>
      <c r="D2955" s="51" t="s">
        <v>125</v>
      </c>
      <c r="E2955" s="52"/>
      <c r="F2955" s="53"/>
      <c r="G2955" s="52"/>
      <c r="H2955" s="52"/>
      <c r="I2955" s="52"/>
      <c r="J2955" s="54"/>
      <c r="K2955" s="55"/>
      <c r="L2955" s="56"/>
      <c r="M2955" s="56"/>
      <c r="N2955" s="57"/>
      <c r="O2955" s="57"/>
      <c r="P2955" s="57"/>
      <c r="Q2955" s="57"/>
      <c r="R2955" s="57"/>
      <c r="S2955" s="86" t="s">
        <v>7740</v>
      </c>
      <c r="T2955" s="58">
        <f t="shared" si="425"/>
        <v>0</v>
      </c>
      <c r="U2955" s="58" cm="1">
        <f t="array" aca="1" ref="U2955" ca="1">IF(S2955="", "×", IF(LEFT(S2955,2)="項番", COUNTIFS($D$2:$D$4001, INDIRECT("D" &amp; ROW()-1), $U$2:$U$4001, "〇"), "〇"))</f>
        <v>0</v>
      </c>
      <c r="V2955" s="58" t="str">
        <f t="shared" si="426"/>
        <v/>
      </c>
      <c r="W2955" s="58" t="str">
        <f t="shared" si="427"/>
        <v/>
      </c>
      <c r="X2955" s="59" t="str">
        <f t="shared" ca="1" si="428"/>
        <v/>
      </c>
      <c r="Y2955" s="58">
        <f t="shared" ca="1" si="429"/>
        <v>0</v>
      </c>
      <c r="Z2955" s="58">
        <f t="shared" si="430"/>
        <v>188</v>
      </c>
      <c r="AA2955" s="58" t="str">
        <f t="shared" si="431"/>
        <v>【注意】：項番集計行（項番〇計）は、一つ上のNOにする)</v>
      </c>
      <c r="AB2955" s="67"/>
      <c r="AC2955" s="67"/>
      <c r="AD2955" s="67"/>
      <c r="AE2955" s="67"/>
      <c r="AF2955" s="67"/>
      <c r="AG2955" s="67"/>
      <c r="AH2955" s="67"/>
      <c r="AI2955" s="67"/>
      <c r="AJ2955" s="67"/>
      <c r="AK2955" s="67"/>
      <c r="AL2955" s="67"/>
      <c r="AM2955" s="67"/>
      <c r="AN2955" s="67"/>
      <c r="AO2955" s="67"/>
      <c r="AP2955" s="67"/>
      <c r="AQ2955" s="67"/>
      <c r="AR2955" s="67"/>
      <c r="AS2955" s="67"/>
      <c r="AT2955" s="67"/>
      <c r="AU2955" s="67"/>
      <c r="AV2955" s="67"/>
      <c r="AW2955" s="67"/>
      <c r="AX2955" s="67"/>
      <c r="AY2955" s="67"/>
      <c r="AZ2955" s="67"/>
      <c r="BA2955" s="67"/>
      <c r="BB2955" s="67"/>
      <c r="BC2955" s="67"/>
      <c r="BD2955" s="67"/>
      <c r="BE2955" s="67"/>
      <c r="BF2955" s="67"/>
      <c r="BG2955" s="67"/>
      <c r="BH2955" s="67"/>
      <c r="BI2955" s="67"/>
      <c r="BJ2955" s="67"/>
      <c r="BK2955" s="67"/>
      <c r="BL2955" s="67"/>
      <c r="BM2955" s="67"/>
      <c r="BN2955" s="67"/>
      <c r="BO2955" s="67"/>
      <c r="BP2955" s="67"/>
      <c r="BQ2955" s="67"/>
      <c r="BR2955" s="67"/>
      <c r="BS2955" s="67"/>
      <c r="BT2955" s="67"/>
      <c r="BU2955" s="67"/>
      <c r="BV2955" s="67"/>
      <c r="BW2955" s="67"/>
      <c r="BX2955" s="67"/>
      <c r="BY2955" s="67"/>
      <c r="BZ2955" s="67"/>
      <c r="CA2955" s="67"/>
      <c r="CB2955" s="67"/>
      <c r="CC2955" s="67"/>
      <c r="CD2955" s="67"/>
      <c r="CE2955" s="67"/>
      <c r="CF2955" s="67"/>
      <c r="CG2955" s="67"/>
      <c r="CH2955" s="67"/>
      <c r="CI2955" s="67"/>
      <c r="CJ2955" s="67"/>
      <c r="CK2955" s="67"/>
      <c r="CL2955" s="67"/>
      <c r="CM2955" s="67"/>
      <c r="CN2955" s="67"/>
      <c r="CO2955" s="67"/>
      <c r="CP2955" s="67"/>
      <c r="CQ2955" s="67"/>
      <c r="CR2955" s="67"/>
      <c r="CS2955" s="67"/>
      <c r="CT2955" s="67"/>
      <c r="CU2955" s="67"/>
      <c r="CV2955" s="67"/>
      <c r="CW2955" s="67"/>
      <c r="CX2955" s="67"/>
      <c r="CY2955" s="67"/>
      <c r="CZ2955" s="67"/>
      <c r="DA2955" s="67"/>
      <c r="DB2955" s="67"/>
      <c r="DC2955" s="67"/>
      <c r="DD2955" s="67"/>
      <c r="DE2955" s="67"/>
      <c r="DF2955" s="67"/>
      <c r="DG2955" s="67"/>
      <c r="DH2955" s="67"/>
      <c r="DI2955" s="67"/>
      <c r="DJ2955" s="67"/>
      <c r="DK2955" s="67"/>
      <c r="DL2955" s="67"/>
      <c r="DM2955" s="67"/>
      <c r="DN2955" s="67"/>
      <c r="DO2955" s="67"/>
      <c r="DP2955" s="67"/>
      <c r="DQ2955" s="67"/>
      <c r="DR2955" s="67"/>
      <c r="DS2955" s="67"/>
      <c r="DT2955" s="67"/>
      <c r="DU2955" s="67"/>
      <c r="DV2955" s="67"/>
      <c r="DW2955" s="67"/>
      <c r="DX2955" s="67"/>
      <c r="DY2955" s="67"/>
      <c r="DZ2955" s="67"/>
      <c r="EA2955" s="67"/>
      <c r="EB2955" s="67"/>
      <c r="EC2955" s="67"/>
      <c r="ED2955" s="67"/>
      <c r="EE2955" s="67"/>
      <c r="EF2955" s="67"/>
      <c r="EG2955" s="67"/>
      <c r="EH2955" s="67"/>
      <c r="EI2955" s="67"/>
      <c r="EJ2955" s="67"/>
      <c r="EK2955" s="67"/>
      <c r="EL2955" s="67"/>
      <c r="EM2955" s="67"/>
      <c r="EN2955" s="67"/>
      <c r="EO2955" s="67"/>
      <c r="EP2955" s="67"/>
      <c r="EQ2955" s="67"/>
      <c r="ER2955" s="67"/>
      <c r="ES2955" s="67"/>
      <c r="ET2955" s="67"/>
      <c r="EU2955" s="67"/>
      <c r="EV2955" s="67"/>
      <c r="EW2955" s="67"/>
      <c r="EX2955" s="67"/>
      <c r="EY2955" s="67"/>
      <c r="EZ2955" s="67"/>
      <c r="FA2955" s="67"/>
      <c r="FB2955" s="67"/>
      <c r="FC2955" s="67"/>
      <c r="FD2955" s="67"/>
      <c r="FE2955" s="67"/>
      <c r="FF2955" s="67"/>
      <c r="FG2955" s="67"/>
      <c r="FH2955" s="67"/>
      <c r="FI2955" s="67"/>
      <c r="FJ2955" s="67"/>
      <c r="FK2955" s="67"/>
      <c r="FL2955" s="67"/>
      <c r="FM2955" s="67"/>
      <c r="FN2955" s="67"/>
      <c r="FO2955" s="67"/>
      <c r="FP2955" s="67"/>
      <c r="FQ2955" s="67"/>
      <c r="FR2955" s="67"/>
      <c r="FS2955" s="67"/>
      <c r="FT2955" s="67"/>
      <c r="FU2955" s="67"/>
      <c r="FV2955" s="67"/>
      <c r="FW2955" s="67"/>
      <c r="FX2955" s="67"/>
      <c r="FY2955" s="67"/>
      <c r="FZ2955" s="67"/>
      <c r="GA2955" s="67"/>
      <c r="GB2955" s="67"/>
      <c r="GC2955" s="67"/>
      <c r="GD2955" s="67"/>
      <c r="GE2955" s="67"/>
      <c r="GF2955" s="67"/>
      <c r="GG2955" s="67"/>
      <c r="GH2955" s="67"/>
      <c r="GI2955" s="67"/>
      <c r="GJ2955" s="67"/>
      <c r="GK2955" s="67"/>
      <c r="GL2955" s="67"/>
      <c r="GM2955" s="67"/>
      <c r="GN2955" s="67"/>
      <c r="GO2955" s="67"/>
      <c r="GP2955" s="67"/>
      <c r="GQ2955" s="67"/>
      <c r="GR2955" s="67"/>
      <c r="GS2955" s="67"/>
      <c r="GT2955" s="67"/>
      <c r="GU2955" s="67"/>
      <c r="GV2955" s="67"/>
      <c r="GW2955" s="67"/>
      <c r="GX2955" s="67"/>
      <c r="GY2955" s="67"/>
      <c r="GZ2955" s="67"/>
      <c r="HA2955" s="67"/>
      <c r="HB2955" s="67"/>
      <c r="HC2955" s="67"/>
      <c r="HD2955" s="67"/>
      <c r="HE2955" s="67"/>
      <c r="HF2955" s="67"/>
      <c r="HG2955" s="67"/>
      <c r="HH2955" s="67"/>
      <c r="HI2955" s="67"/>
      <c r="HJ2955" s="67"/>
      <c r="HK2955" s="67"/>
      <c r="HL2955" s="67"/>
      <c r="HM2955" s="67"/>
      <c r="HN2955" s="67"/>
      <c r="HO2955" s="67"/>
      <c r="HP2955" s="67"/>
      <c r="HQ2955" s="67"/>
      <c r="HR2955" s="67"/>
      <c r="HS2955" s="67"/>
      <c r="HT2955" s="67"/>
      <c r="HU2955" s="67"/>
      <c r="HV2955" s="67"/>
      <c r="HW2955" s="67"/>
      <c r="HX2955" s="67"/>
      <c r="HY2955" s="67"/>
      <c r="HZ2955" s="67"/>
      <c r="IA2955" s="67"/>
      <c r="IB2955" s="67"/>
      <c r="IC2955" s="67"/>
      <c r="ID2955" s="67"/>
      <c r="IE2955" s="67"/>
      <c r="IF2955" s="67"/>
      <c r="IG2955" s="67"/>
      <c r="IH2955" s="67"/>
      <c r="II2955" s="67"/>
      <c r="IJ2955" s="67"/>
      <c r="IK2955" s="67"/>
      <c r="IL2955" s="67"/>
    </row>
    <row r="2956" spans="1:246" ht="14.25" customHeight="1" x14ac:dyDescent="0.4">
      <c r="A2956" s="34" t="e">
        <f>_xlfn.CONCAT(D2956,E2956,G2956,#REF!)</f>
        <v>#REF!</v>
      </c>
      <c r="B2956" s="40">
        <v>2946</v>
      </c>
      <c r="C2956" s="40">
        <v>2765</v>
      </c>
      <c r="D2956" s="40">
        <v>189</v>
      </c>
      <c r="E2956" s="41" t="s">
        <v>7525</v>
      </c>
      <c r="F2956" s="42" t="s">
        <v>6714</v>
      </c>
      <c r="G2956" s="41" t="s">
        <v>6715</v>
      </c>
      <c r="H2956" s="41" t="s">
        <v>6716</v>
      </c>
      <c r="I2956" s="41" t="s">
        <v>6717</v>
      </c>
      <c r="J2956" s="43">
        <v>100</v>
      </c>
      <c r="K2956" s="44">
        <v>50.2</v>
      </c>
      <c r="L2956" s="45">
        <v>100</v>
      </c>
      <c r="M2956" s="45">
        <v>5020</v>
      </c>
      <c r="N2956" s="46">
        <v>5</v>
      </c>
      <c r="O2956" s="46">
        <v>6</v>
      </c>
      <c r="P2956" s="46">
        <v>0</v>
      </c>
      <c r="Q2956" s="46">
        <v>0</v>
      </c>
      <c r="R2956" s="46">
        <f t="shared" si="424"/>
        <v>11</v>
      </c>
      <c r="S2956" s="85"/>
      <c r="T2956" s="47">
        <f t="shared" si="425"/>
        <v>0</v>
      </c>
      <c r="U2956" s="47" t="str" cm="1">
        <f t="array" aca="1" ref="U2956" ca="1">IF(S2956="", "×", IF(LEFT(S2956,2)="項番", COUNTIFS($D$2:$D$4001, INDIRECT("D" &amp; ROW()-1), $U$2:$U$4001, "〇"), "〇"))</f>
        <v>×</v>
      </c>
      <c r="V2956" s="47" t="str">
        <f t="shared" si="426"/>
        <v>×</v>
      </c>
      <c r="W2956" s="47" t="str">
        <f t="shared" si="427"/>
        <v>×</v>
      </c>
      <c r="X2956" s="48" t="str">
        <f t="shared" ca="1" si="428"/>
        <v/>
      </c>
      <c r="Y2956" s="47">
        <f t="shared" ca="1" si="429"/>
        <v>0</v>
      </c>
      <c r="Z2956" s="47">
        <f t="shared" si="430"/>
        <v>189</v>
      </c>
      <c r="AA2956" s="47" t="str">
        <f t="shared" si="431"/>
        <v/>
      </c>
    </row>
    <row r="2957" spans="1:246" ht="14.25" customHeight="1" x14ac:dyDescent="0.4">
      <c r="A2957" s="34" t="e">
        <f>_xlfn.CONCAT(D2957,E2957,G2957,#REF!)</f>
        <v>#REF!</v>
      </c>
      <c r="B2957" s="40">
        <v>1805</v>
      </c>
      <c r="C2957" s="40">
        <v>2766</v>
      </c>
      <c r="D2957" s="40">
        <v>189</v>
      </c>
      <c r="E2957" s="41" t="s">
        <v>7525</v>
      </c>
      <c r="F2957" s="42" t="s">
        <v>4175</v>
      </c>
      <c r="G2957" s="41" t="s">
        <v>4151</v>
      </c>
      <c r="H2957" s="41" t="s">
        <v>4176</v>
      </c>
      <c r="I2957" s="41" t="s">
        <v>143</v>
      </c>
      <c r="J2957" s="43">
        <v>1</v>
      </c>
      <c r="K2957" s="44">
        <v>90907</v>
      </c>
      <c r="L2957" s="45">
        <v>1</v>
      </c>
      <c r="M2957" s="45">
        <v>90907</v>
      </c>
      <c r="N2957" s="46">
        <v>0</v>
      </c>
      <c r="O2957" s="46">
        <v>12</v>
      </c>
      <c r="P2957" s="46">
        <v>0</v>
      </c>
      <c r="Q2957" s="46">
        <v>0</v>
      </c>
      <c r="R2957" s="46">
        <f t="shared" si="424"/>
        <v>12</v>
      </c>
      <c r="S2957" s="85"/>
      <c r="T2957" s="47">
        <f t="shared" si="425"/>
        <v>0</v>
      </c>
      <c r="U2957" s="47" t="str" cm="1">
        <f t="array" aca="1" ref="U2957" ca="1">IF(S2957="", "×", IF(LEFT(S2957,2)="項番", COUNTIFS($D$2:$D$4001, INDIRECT("D" &amp; ROW()-1), $U$2:$U$4001, "〇"), "〇"))</f>
        <v>×</v>
      </c>
      <c r="V2957" s="47" t="str">
        <f t="shared" si="426"/>
        <v>×</v>
      </c>
      <c r="W2957" s="47" t="str">
        <f t="shared" si="427"/>
        <v>×</v>
      </c>
      <c r="X2957" s="48" t="str">
        <f t="shared" ca="1" si="428"/>
        <v/>
      </c>
      <c r="Y2957" s="47">
        <f t="shared" ca="1" si="429"/>
        <v>0</v>
      </c>
      <c r="Z2957" s="47">
        <f t="shared" si="430"/>
        <v>189</v>
      </c>
      <c r="AA2957" s="47" t="str">
        <f t="shared" si="431"/>
        <v/>
      </c>
    </row>
    <row r="2958" spans="1:246" s="17" customFormat="1" ht="14.25" customHeight="1" x14ac:dyDescent="0.4">
      <c r="A2958" s="34" t="e">
        <f>_xlfn.CONCAT(D2958,E2958,G2958,#REF!)</f>
        <v>#REF!</v>
      </c>
      <c r="B2958" s="40">
        <v>1881</v>
      </c>
      <c r="C2958" s="40">
        <v>2767</v>
      </c>
      <c r="D2958" s="40">
        <v>189</v>
      </c>
      <c r="E2958" s="41" t="s">
        <v>7525</v>
      </c>
      <c r="F2958" s="42" t="s">
        <v>4336</v>
      </c>
      <c r="G2958" s="41" t="s">
        <v>64</v>
      </c>
      <c r="H2958" s="41" t="s">
        <v>4337</v>
      </c>
      <c r="I2958" s="41" t="s">
        <v>283</v>
      </c>
      <c r="J2958" s="43">
        <v>10</v>
      </c>
      <c r="K2958" s="44">
        <v>2701</v>
      </c>
      <c r="L2958" s="45">
        <v>10</v>
      </c>
      <c r="M2958" s="45">
        <v>27010</v>
      </c>
      <c r="N2958" s="46">
        <v>0</v>
      </c>
      <c r="O2958" s="46">
        <v>0</v>
      </c>
      <c r="P2958" s="46">
        <v>0</v>
      </c>
      <c r="Q2958" s="46">
        <v>48</v>
      </c>
      <c r="R2958" s="46">
        <f t="shared" si="424"/>
        <v>48</v>
      </c>
      <c r="S2958" s="85"/>
      <c r="T2958" s="47">
        <f t="shared" si="425"/>
        <v>0</v>
      </c>
      <c r="U2958" s="47" t="str" cm="1">
        <f t="array" aca="1" ref="U2958" ca="1">IF(S2958="", "×", IF(LEFT(S2958,2)="項番", COUNTIFS($D$2:$D$4001, INDIRECT("D" &amp; ROW()-1), $U$2:$U$4001, "〇"), "〇"))</f>
        <v>×</v>
      </c>
      <c r="V2958" s="47" t="str">
        <f t="shared" si="426"/>
        <v>×</v>
      </c>
      <c r="W2958" s="47" t="str">
        <f t="shared" si="427"/>
        <v>×</v>
      </c>
      <c r="X2958" s="48" t="str">
        <f t="shared" ca="1" si="428"/>
        <v/>
      </c>
      <c r="Y2958" s="47">
        <f t="shared" ca="1" si="429"/>
        <v>0</v>
      </c>
      <c r="Z2958" s="47">
        <f t="shared" si="430"/>
        <v>189</v>
      </c>
      <c r="AA2958" s="47" t="str">
        <f t="shared" si="431"/>
        <v/>
      </c>
    </row>
    <row r="2959" spans="1:246" ht="14.25" customHeight="1" x14ac:dyDescent="0.4">
      <c r="A2959" s="34" t="e">
        <f>_xlfn.CONCAT(D2959,E2959,G2959,#REF!)</f>
        <v>#REF!</v>
      </c>
      <c r="B2959" s="40">
        <v>2183</v>
      </c>
      <c r="C2959" s="40">
        <v>2768</v>
      </c>
      <c r="D2959" s="40">
        <v>189</v>
      </c>
      <c r="E2959" s="41" t="s">
        <v>7525</v>
      </c>
      <c r="F2959" s="42" t="s">
        <v>5008</v>
      </c>
      <c r="G2959" s="41" t="s">
        <v>91</v>
      </c>
      <c r="H2959" s="41" t="s">
        <v>5009</v>
      </c>
      <c r="I2959" s="41" t="s">
        <v>5010</v>
      </c>
      <c r="J2959" s="43">
        <v>20</v>
      </c>
      <c r="K2959" s="44">
        <v>27</v>
      </c>
      <c r="L2959" s="45">
        <v>10</v>
      </c>
      <c r="M2959" s="45">
        <v>270</v>
      </c>
      <c r="N2959" s="46">
        <v>0</v>
      </c>
      <c r="O2959" s="46">
        <v>12</v>
      </c>
      <c r="P2959" s="46">
        <v>0</v>
      </c>
      <c r="Q2959" s="46">
        <v>2</v>
      </c>
      <c r="R2959" s="46">
        <f t="shared" si="424"/>
        <v>14</v>
      </c>
      <c r="S2959" s="85"/>
      <c r="T2959" s="47">
        <f t="shared" si="425"/>
        <v>0</v>
      </c>
      <c r="U2959" s="47" t="str" cm="1">
        <f t="array" aca="1" ref="U2959" ca="1">IF(S2959="", "×", IF(LEFT(S2959,2)="項番", COUNTIFS($D$2:$D$4001, INDIRECT("D" &amp; ROW()-1), $U$2:$U$4001, "〇"), "〇"))</f>
        <v>×</v>
      </c>
      <c r="V2959" s="47" t="str">
        <f t="shared" si="426"/>
        <v>×</v>
      </c>
      <c r="W2959" s="47" t="str">
        <f t="shared" si="427"/>
        <v>×</v>
      </c>
      <c r="X2959" s="48" t="str">
        <f t="shared" ca="1" si="428"/>
        <v/>
      </c>
      <c r="Y2959" s="47">
        <f t="shared" ca="1" si="429"/>
        <v>0</v>
      </c>
      <c r="Z2959" s="47">
        <f t="shared" si="430"/>
        <v>189</v>
      </c>
      <c r="AA2959" s="47" t="str">
        <f t="shared" si="431"/>
        <v/>
      </c>
    </row>
    <row r="2960" spans="1:246" s="69" customFormat="1" ht="14.25" customHeight="1" x14ac:dyDescent="0.4">
      <c r="A2960" s="50" t="e">
        <f>_xlfn.CONCAT(D2960,E2960,G2960,#REF!)</f>
        <v>#REF!</v>
      </c>
      <c r="B2960" s="51"/>
      <c r="C2960" s="51" t="s">
        <v>125</v>
      </c>
      <c r="D2960" s="51" t="s">
        <v>125</v>
      </c>
      <c r="E2960" s="52"/>
      <c r="F2960" s="53"/>
      <c r="G2960" s="52"/>
      <c r="H2960" s="52"/>
      <c r="I2960" s="52"/>
      <c r="J2960" s="54"/>
      <c r="K2960" s="55"/>
      <c r="L2960" s="56"/>
      <c r="M2960" s="56"/>
      <c r="N2960" s="57"/>
      <c r="O2960" s="57"/>
      <c r="P2960" s="57"/>
      <c r="Q2960" s="57"/>
      <c r="R2960" s="57"/>
      <c r="S2960" s="86" t="s">
        <v>7741</v>
      </c>
      <c r="T2960" s="58">
        <f t="shared" si="425"/>
        <v>0</v>
      </c>
      <c r="U2960" s="58" cm="1">
        <f t="array" aca="1" ref="U2960" ca="1">IF(S2960="", "×", IF(LEFT(S2960,2)="項番", COUNTIFS($D$2:$D$4001, INDIRECT("D" &amp; ROW()-1), $U$2:$U$4001, "〇"), "〇"))</f>
        <v>0</v>
      </c>
      <c r="V2960" s="58" t="str">
        <f t="shared" si="426"/>
        <v/>
      </c>
      <c r="W2960" s="58" t="str">
        <f t="shared" si="427"/>
        <v/>
      </c>
      <c r="X2960" s="59" t="str">
        <f t="shared" ca="1" si="428"/>
        <v/>
      </c>
      <c r="Y2960" s="58">
        <f t="shared" ca="1" si="429"/>
        <v>0</v>
      </c>
      <c r="Z2960" s="58">
        <f t="shared" si="430"/>
        <v>189</v>
      </c>
      <c r="AA2960" s="58" t="str">
        <f t="shared" si="431"/>
        <v>【注意】：項番集計行（項番〇計）は、一つ上のNOにする)</v>
      </c>
      <c r="AB2960" s="67"/>
      <c r="AC2960" s="67"/>
      <c r="AD2960" s="67"/>
      <c r="AE2960" s="67"/>
      <c r="AF2960" s="67"/>
      <c r="AG2960" s="67"/>
      <c r="AH2960" s="67"/>
      <c r="AI2960" s="67"/>
      <c r="AJ2960" s="67"/>
      <c r="AK2960" s="67"/>
      <c r="AL2960" s="67"/>
      <c r="AM2960" s="67"/>
      <c r="AN2960" s="67"/>
      <c r="AO2960" s="67"/>
      <c r="AP2960" s="67"/>
      <c r="AQ2960" s="67"/>
      <c r="AR2960" s="67"/>
      <c r="AS2960" s="67"/>
      <c r="AT2960" s="67"/>
      <c r="AU2960" s="67"/>
      <c r="AV2960" s="67"/>
      <c r="AW2960" s="67"/>
      <c r="AX2960" s="67"/>
      <c r="AY2960" s="67"/>
      <c r="AZ2960" s="67"/>
      <c r="BA2960" s="67"/>
      <c r="BB2960" s="67"/>
      <c r="BC2960" s="67"/>
      <c r="BD2960" s="67"/>
      <c r="BE2960" s="67"/>
      <c r="BF2960" s="67"/>
      <c r="BG2960" s="67"/>
      <c r="BH2960" s="67"/>
      <c r="BI2960" s="67"/>
      <c r="BJ2960" s="67"/>
      <c r="BK2960" s="67"/>
      <c r="BL2960" s="67"/>
      <c r="BM2960" s="67"/>
      <c r="BN2960" s="67"/>
      <c r="BO2960" s="67"/>
      <c r="BP2960" s="67"/>
      <c r="BQ2960" s="67"/>
      <c r="BR2960" s="67"/>
      <c r="BS2960" s="67"/>
      <c r="BT2960" s="67"/>
      <c r="BU2960" s="67"/>
      <c r="BV2960" s="67"/>
      <c r="BW2960" s="67"/>
      <c r="BX2960" s="67"/>
      <c r="BY2960" s="67"/>
      <c r="BZ2960" s="67"/>
      <c r="CA2960" s="67"/>
      <c r="CB2960" s="67"/>
      <c r="CC2960" s="67"/>
      <c r="CD2960" s="67"/>
      <c r="CE2960" s="67"/>
      <c r="CF2960" s="67"/>
      <c r="CG2960" s="67"/>
      <c r="CH2960" s="67"/>
      <c r="CI2960" s="67"/>
      <c r="CJ2960" s="67"/>
      <c r="CK2960" s="67"/>
      <c r="CL2960" s="67"/>
      <c r="CM2960" s="67"/>
      <c r="CN2960" s="67"/>
      <c r="CO2960" s="67"/>
      <c r="CP2960" s="67"/>
      <c r="CQ2960" s="67"/>
      <c r="CR2960" s="67"/>
      <c r="CS2960" s="67"/>
      <c r="CT2960" s="67"/>
      <c r="CU2960" s="67"/>
      <c r="CV2960" s="67"/>
      <c r="CW2960" s="67"/>
      <c r="CX2960" s="67"/>
      <c r="CY2960" s="67"/>
      <c r="CZ2960" s="67"/>
      <c r="DA2960" s="67"/>
      <c r="DB2960" s="67"/>
      <c r="DC2960" s="67"/>
      <c r="DD2960" s="67"/>
      <c r="DE2960" s="67"/>
      <c r="DF2960" s="67"/>
      <c r="DG2960" s="67"/>
      <c r="DH2960" s="67"/>
      <c r="DI2960" s="67"/>
      <c r="DJ2960" s="67"/>
      <c r="DK2960" s="67"/>
      <c r="DL2960" s="67"/>
      <c r="DM2960" s="67"/>
      <c r="DN2960" s="67"/>
      <c r="DO2960" s="67"/>
      <c r="DP2960" s="67"/>
      <c r="DQ2960" s="67"/>
      <c r="DR2960" s="67"/>
      <c r="DS2960" s="67"/>
      <c r="DT2960" s="67"/>
      <c r="DU2960" s="67"/>
      <c r="DV2960" s="67"/>
      <c r="DW2960" s="67"/>
      <c r="DX2960" s="67"/>
      <c r="DY2960" s="67"/>
      <c r="DZ2960" s="67"/>
      <c r="EA2960" s="67"/>
      <c r="EB2960" s="67"/>
      <c r="EC2960" s="67"/>
      <c r="ED2960" s="67"/>
      <c r="EE2960" s="67"/>
      <c r="EF2960" s="67"/>
      <c r="EG2960" s="67"/>
      <c r="EH2960" s="67"/>
      <c r="EI2960" s="67"/>
      <c r="EJ2960" s="67"/>
      <c r="EK2960" s="67"/>
      <c r="EL2960" s="67"/>
      <c r="EM2960" s="67"/>
      <c r="EN2960" s="67"/>
      <c r="EO2960" s="67"/>
      <c r="EP2960" s="67"/>
      <c r="EQ2960" s="67"/>
      <c r="ER2960" s="67"/>
      <c r="ES2960" s="67"/>
      <c r="ET2960" s="67"/>
      <c r="EU2960" s="67"/>
      <c r="EV2960" s="67"/>
      <c r="EW2960" s="67"/>
      <c r="EX2960" s="67"/>
      <c r="EY2960" s="67"/>
      <c r="EZ2960" s="67"/>
      <c r="FA2960" s="67"/>
      <c r="FB2960" s="67"/>
      <c r="FC2960" s="67"/>
      <c r="FD2960" s="67"/>
      <c r="FE2960" s="67"/>
      <c r="FF2960" s="67"/>
      <c r="FG2960" s="67"/>
      <c r="FH2960" s="67"/>
      <c r="FI2960" s="67"/>
      <c r="FJ2960" s="67"/>
      <c r="FK2960" s="67"/>
      <c r="FL2960" s="67"/>
      <c r="FM2960" s="67"/>
      <c r="FN2960" s="67"/>
      <c r="FO2960" s="67"/>
      <c r="FP2960" s="67"/>
      <c r="FQ2960" s="67"/>
      <c r="FR2960" s="67"/>
      <c r="FS2960" s="67"/>
      <c r="FT2960" s="67"/>
      <c r="FU2960" s="67"/>
      <c r="FV2960" s="67"/>
      <c r="FW2960" s="67"/>
      <c r="FX2960" s="67"/>
      <c r="FY2960" s="67"/>
      <c r="FZ2960" s="67"/>
      <c r="GA2960" s="67"/>
      <c r="GB2960" s="67"/>
      <c r="GC2960" s="67"/>
      <c r="GD2960" s="67"/>
      <c r="GE2960" s="67"/>
      <c r="GF2960" s="67"/>
      <c r="GG2960" s="67"/>
      <c r="GH2960" s="67"/>
      <c r="GI2960" s="67"/>
      <c r="GJ2960" s="67"/>
      <c r="GK2960" s="67"/>
      <c r="GL2960" s="67"/>
      <c r="GM2960" s="67"/>
      <c r="GN2960" s="67"/>
      <c r="GO2960" s="67"/>
      <c r="GP2960" s="67"/>
      <c r="GQ2960" s="67"/>
      <c r="GR2960" s="67"/>
      <c r="GS2960" s="67"/>
      <c r="GT2960" s="67"/>
      <c r="GU2960" s="67"/>
      <c r="GV2960" s="67"/>
      <c r="GW2960" s="67"/>
      <c r="GX2960" s="67"/>
      <c r="GY2960" s="67"/>
      <c r="GZ2960" s="67"/>
      <c r="HA2960" s="67"/>
      <c r="HB2960" s="67"/>
      <c r="HC2960" s="67"/>
      <c r="HD2960" s="67"/>
      <c r="HE2960" s="67"/>
      <c r="HF2960" s="67"/>
      <c r="HG2960" s="67"/>
      <c r="HH2960" s="67"/>
      <c r="HI2960" s="67"/>
      <c r="HJ2960" s="67"/>
      <c r="HK2960" s="67"/>
      <c r="HL2960" s="67"/>
      <c r="HM2960" s="67"/>
      <c r="HN2960" s="67"/>
      <c r="HO2960" s="67"/>
      <c r="HP2960" s="67"/>
      <c r="HQ2960" s="67"/>
      <c r="HR2960" s="67"/>
      <c r="HS2960" s="67"/>
      <c r="HT2960" s="67"/>
      <c r="HU2960" s="67"/>
      <c r="HV2960" s="67"/>
      <c r="HW2960" s="67"/>
      <c r="HX2960" s="67"/>
      <c r="HY2960" s="67"/>
      <c r="HZ2960" s="67"/>
      <c r="IA2960" s="67"/>
      <c r="IB2960" s="67"/>
      <c r="IC2960" s="67"/>
      <c r="ID2960" s="67"/>
      <c r="IE2960" s="67"/>
      <c r="IF2960" s="67"/>
      <c r="IG2960" s="67"/>
      <c r="IH2960" s="67"/>
      <c r="II2960" s="67"/>
      <c r="IJ2960" s="67"/>
      <c r="IK2960" s="67"/>
      <c r="IL2960" s="67"/>
    </row>
    <row r="2961" spans="1:246" s="17" customFormat="1" ht="14.25" customHeight="1" x14ac:dyDescent="0.4">
      <c r="A2961" s="34" t="e">
        <f>_xlfn.CONCAT(D2961,E2961,G2961,#REF!)</f>
        <v>#REF!</v>
      </c>
      <c r="B2961" s="40">
        <v>3237</v>
      </c>
      <c r="C2961" s="40">
        <v>2769</v>
      </c>
      <c r="D2961" s="40">
        <v>190</v>
      </c>
      <c r="E2961" s="41" t="s">
        <v>7533</v>
      </c>
      <c r="F2961" s="42" t="s">
        <v>7396</v>
      </c>
      <c r="G2961" s="41" t="s">
        <v>7397</v>
      </c>
      <c r="H2961" s="41" t="s">
        <v>7398</v>
      </c>
      <c r="I2961" s="41" t="s">
        <v>286</v>
      </c>
      <c r="J2961" s="43">
        <v>5</v>
      </c>
      <c r="K2961" s="44">
        <v>5767</v>
      </c>
      <c r="L2961" s="45">
        <v>5</v>
      </c>
      <c r="M2961" s="45">
        <v>28835</v>
      </c>
      <c r="N2961" s="46">
        <v>0</v>
      </c>
      <c r="O2961" s="46">
        <v>24</v>
      </c>
      <c r="P2961" s="46">
        <v>0</v>
      </c>
      <c r="Q2961" s="46">
        <v>0</v>
      </c>
      <c r="R2961" s="46">
        <f t="shared" si="424"/>
        <v>24</v>
      </c>
      <c r="S2961" s="85"/>
      <c r="T2961" s="47">
        <f t="shared" si="425"/>
        <v>0</v>
      </c>
      <c r="U2961" s="47" t="str" cm="1">
        <f t="array" aca="1" ref="U2961" ca="1">IF(S2961="", "×", IF(LEFT(S2961,2)="項番", COUNTIFS($D$2:$D$4001, INDIRECT("D" &amp; ROW()-1), $U$2:$U$4001, "〇"), "〇"))</f>
        <v>×</v>
      </c>
      <c r="V2961" s="47" t="str">
        <f t="shared" si="426"/>
        <v>×</v>
      </c>
      <c r="W2961" s="47" t="str">
        <f t="shared" si="427"/>
        <v>×</v>
      </c>
      <c r="X2961" s="48" t="str">
        <f t="shared" ca="1" si="428"/>
        <v/>
      </c>
      <c r="Y2961" s="47">
        <f t="shared" ca="1" si="429"/>
        <v>0</v>
      </c>
      <c r="Z2961" s="47">
        <f t="shared" si="430"/>
        <v>190</v>
      </c>
      <c r="AA2961" s="47" t="str">
        <f t="shared" si="431"/>
        <v/>
      </c>
    </row>
    <row r="2962" spans="1:246" s="17" customFormat="1" ht="14.25" customHeight="1" x14ac:dyDescent="0.4">
      <c r="A2962" s="34" t="e">
        <f>_xlfn.CONCAT(D2962,E2962,G2962,#REF!)</f>
        <v>#REF!</v>
      </c>
      <c r="B2962" s="40">
        <v>1341</v>
      </c>
      <c r="C2962" s="40">
        <v>2770</v>
      </c>
      <c r="D2962" s="40">
        <v>190</v>
      </c>
      <c r="E2962" s="41" t="s">
        <v>7533</v>
      </c>
      <c r="F2962" s="42" t="s">
        <v>3138</v>
      </c>
      <c r="G2962" s="41" t="s">
        <v>3139</v>
      </c>
      <c r="H2962" s="41" t="s">
        <v>3140</v>
      </c>
      <c r="I2962" s="41" t="s">
        <v>13</v>
      </c>
      <c r="J2962" s="43">
        <v>10</v>
      </c>
      <c r="K2962" s="44">
        <v>1693</v>
      </c>
      <c r="L2962" s="45">
        <v>10</v>
      </c>
      <c r="M2962" s="45">
        <v>16930</v>
      </c>
      <c r="N2962" s="46">
        <v>80</v>
      </c>
      <c r="O2962" s="46">
        <v>0</v>
      </c>
      <c r="P2962" s="46">
        <v>0</v>
      </c>
      <c r="Q2962" s="46">
        <v>0</v>
      </c>
      <c r="R2962" s="46">
        <f t="shared" si="424"/>
        <v>80</v>
      </c>
      <c r="S2962" s="85"/>
      <c r="T2962" s="47">
        <f t="shared" si="425"/>
        <v>0</v>
      </c>
      <c r="U2962" s="47" t="str" cm="1">
        <f t="array" aca="1" ref="U2962" ca="1">IF(S2962="", "×", IF(LEFT(S2962,2)="項番", COUNTIFS($D$2:$D$4001, INDIRECT("D" &amp; ROW()-1), $U$2:$U$4001, "〇"), "〇"))</f>
        <v>×</v>
      </c>
      <c r="V2962" s="47" t="str">
        <f t="shared" si="426"/>
        <v>×</v>
      </c>
      <c r="W2962" s="47" t="str">
        <f t="shared" si="427"/>
        <v>×</v>
      </c>
      <c r="X2962" s="48" t="str">
        <f t="shared" ca="1" si="428"/>
        <v/>
      </c>
      <c r="Y2962" s="47">
        <f t="shared" ca="1" si="429"/>
        <v>0</v>
      </c>
      <c r="Z2962" s="47">
        <f t="shared" si="430"/>
        <v>190</v>
      </c>
      <c r="AA2962" s="47" t="str">
        <f t="shared" si="431"/>
        <v/>
      </c>
    </row>
    <row r="2963" spans="1:246" ht="14.25" customHeight="1" x14ac:dyDescent="0.4">
      <c r="A2963" s="34" t="e">
        <f>_xlfn.CONCAT(D2963,E2963,G2963,#REF!)</f>
        <v>#REF!</v>
      </c>
      <c r="B2963" s="40">
        <v>2942</v>
      </c>
      <c r="C2963" s="40">
        <v>2771</v>
      </c>
      <c r="D2963" s="40">
        <v>190</v>
      </c>
      <c r="E2963" s="41" t="s">
        <v>7533</v>
      </c>
      <c r="F2963" s="42" t="s">
        <v>6704</v>
      </c>
      <c r="G2963" s="41" t="s">
        <v>6657</v>
      </c>
      <c r="H2963" s="41" t="s">
        <v>6705</v>
      </c>
      <c r="I2963" s="41" t="s">
        <v>6706</v>
      </c>
      <c r="J2963" s="43">
        <v>10</v>
      </c>
      <c r="K2963" s="44">
        <v>182</v>
      </c>
      <c r="L2963" s="45">
        <v>10</v>
      </c>
      <c r="M2963" s="45">
        <v>1820</v>
      </c>
      <c r="N2963" s="46">
        <v>8</v>
      </c>
      <c r="O2963" s="46">
        <v>2</v>
      </c>
      <c r="P2963" s="46">
        <v>28</v>
      </c>
      <c r="Q2963" s="46">
        <v>0</v>
      </c>
      <c r="R2963" s="46">
        <f t="shared" si="424"/>
        <v>38</v>
      </c>
      <c r="S2963" s="85"/>
      <c r="T2963" s="47">
        <f t="shared" si="425"/>
        <v>0</v>
      </c>
      <c r="U2963" s="47" t="str" cm="1">
        <f t="array" aca="1" ref="U2963" ca="1">IF(S2963="", "×", IF(LEFT(S2963,2)="項番", COUNTIFS($D$2:$D$4001, INDIRECT("D" &amp; ROW()-1), $U$2:$U$4001, "〇"), "〇"))</f>
        <v>×</v>
      </c>
      <c r="V2963" s="47" t="str">
        <f t="shared" si="426"/>
        <v>×</v>
      </c>
      <c r="W2963" s="47" t="str">
        <f t="shared" si="427"/>
        <v>×</v>
      </c>
      <c r="X2963" s="48" t="str">
        <f t="shared" ca="1" si="428"/>
        <v/>
      </c>
      <c r="Y2963" s="47">
        <f t="shared" ca="1" si="429"/>
        <v>0</v>
      </c>
      <c r="Z2963" s="47">
        <f t="shared" si="430"/>
        <v>190</v>
      </c>
      <c r="AA2963" s="47" t="str">
        <f t="shared" si="431"/>
        <v/>
      </c>
    </row>
    <row r="2964" spans="1:246" ht="14.25" customHeight="1" x14ac:dyDescent="0.4">
      <c r="A2964" s="34" t="e">
        <f>_xlfn.CONCAT(D2964,E2964,G2964,#REF!)</f>
        <v>#REF!</v>
      </c>
      <c r="B2964" s="40">
        <v>1653</v>
      </c>
      <c r="C2964" s="40">
        <v>2772</v>
      </c>
      <c r="D2964" s="40">
        <v>190</v>
      </c>
      <c r="E2964" s="41" t="s">
        <v>7533</v>
      </c>
      <c r="F2964" s="42" t="s">
        <v>3834</v>
      </c>
      <c r="G2964" s="41" t="s">
        <v>3816</v>
      </c>
      <c r="H2964" s="41" t="s">
        <v>3835</v>
      </c>
      <c r="I2964" s="41" t="s">
        <v>3836</v>
      </c>
      <c r="J2964" s="43">
        <v>10</v>
      </c>
      <c r="K2964" s="44">
        <v>1265</v>
      </c>
      <c r="L2964" s="45">
        <v>10</v>
      </c>
      <c r="M2964" s="45">
        <v>12650</v>
      </c>
      <c r="N2964" s="46">
        <v>0</v>
      </c>
      <c r="O2964" s="46">
        <v>480</v>
      </c>
      <c r="P2964" s="46">
        <v>0</v>
      </c>
      <c r="Q2964" s="46">
        <v>0</v>
      </c>
      <c r="R2964" s="46">
        <f t="shared" si="424"/>
        <v>480</v>
      </c>
      <c r="S2964" s="85"/>
      <c r="T2964" s="47">
        <f t="shared" si="425"/>
        <v>0</v>
      </c>
      <c r="U2964" s="47" t="str" cm="1">
        <f t="array" aca="1" ref="U2964" ca="1">IF(S2964="", "×", IF(LEFT(S2964,2)="項番", COUNTIFS($D$2:$D$4001, INDIRECT("D" &amp; ROW()-1), $U$2:$U$4001, "〇"), "〇"))</f>
        <v>×</v>
      </c>
      <c r="V2964" s="47" t="str">
        <f t="shared" si="426"/>
        <v>×</v>
      </c>
      <c r="W2964" s="47" t="str">
        <f t="shared" si="427"/>
        <v>×</v>
      </c>
      <c r="X2964" s="48" t="str">
        <f t="shared" ca="1" si="428"/>
        <v/>
      </c>
      <c r="Y2964" s="47">
        <f t="shared" ca="1" si="429"/>
        <v>0</v>
      </c>
      <c r="Z2964" s="47">
        <f t="shared" si="430"/>
        <v>190</v>
      </c>
      <c r="AA2964" s="47" t="str">
        <f t="shared" si="431"/>
        <v/>
      </c>
    </row>
    <row r="2965" spans="1:246" s="37" customFormat="1" ht="14.25" customHeight="1" x14ac:dyDescent="0.4">
      <c r="A2965" s="34" t="e">
        <f>_xlfn.CONCAT(D2965,E2965,G2965,#REF!)</f>
        <v>#REF!</v>
      </c>
      <c r="B2965" s="40">
        <v>2978</v>
      </c>
      <c r="C2965" s="40">
        <v>2773</v>
      </c>
      <c r="D2965" s="40">
        <v>190</v>
      </c>
      <c r="E2965" s="41" t="s">
        <v>7533</v>
      </c>
      <c r="F2965" s="42" t="s">
        <v>6782</v>
      </c>
      <c r="G2965" s="41" t="s">
        <v>119</v>
      </c>
      <c r="H2965" s="41" t="s">
        <v>6783</v>
      </c>
      <c r="I2965" s="41" t="s">
        <v>12</v>
      </c>
      <c r="J2965" s="43">
        <v>100</v>
      </c>
      <c r="K2965" s="44">
        <v>10.8</v>
      </c>
      <c r="L2965" s="45">
        <v>100</v>
      </c>
      <c r="M2965" s="45">
        <v>1080</v>
      </c>
      <c r="N2965" s="46">
        <v>18</v>
      </c>
      <c r="O2965" s="46">
        <v>0</v>
      </c>
      <c r="P2965" s="46">
        <v>0</v>
      </c>
      <c r="Q2965" s="46">
        <v>0</v>
      </c>
      <c r="R2965" s="46">
        <f t="shared" si="424"/>
        <v>18</v>
      </c>
      <c r="S2965" s="85"/>
      <c r="T2965" s="47">
        <f t="shared" si="425"/>
        <v>0</v>
      </c>
      <c r="U2965" s="47" t="str" cm="1">
        <f t="array" aca="1" ref="U2965" ca="1">IF(S2965="", "×", IF(LEFT(S2965,2)="項番", COUNTIFS($D$2:$D$4001, INDIRECT("D" &amp; ROW()-1), $U$2:$U$4001, "〇"), "〇"))</f>
        <v>×</v>
      </c>
      <c r="V2965" s="47" t="str">
        <f t="shared" si="426"/>
        <v>×</v>
      </c>
      <c r="W2965" s="47" t="str">
        <f t="shared" si="427"/>
        <v>×</v>
      </c>
      <c r="X2965" s="48" t="str">
        <f t="shared" ca="1" si="428"/>
        <v/>
      </c>
      <c r="Y2965" s="47">
        <f t="shared" ca="1" si="429"/>
        <v>0</v>
      </c>
      <c r="Z2965" s="47">
        <f t="shared" si="430"/>
        <v>190</v>
      </c>
      <c r="AA2965" s="47" t="str">
        <f t="shared" si="431"/>
        <v/>
      </c>
      <c r="AB2965" s="49"/>
      <c r="AC2965" s="49"/>
      <c r="AD2965" s="49"/>
      <c r="AE2965" s="49"/>
      <c r="AF2965" s="49"/>
      <c r="AG2965" s="49"/>
      <c r="AH2965" s="49"/>
      <c r="AI2965" s="49"/>
      <c r="AJ2965" s="49"/>
      <c r="AK2965" s="49"/>
      <c r="AL2965" s="49"/>
      <c r="AM2965" s="49"/>
      <c r="AN2965" s="49"/>
      <c r="AO2965" s="49"/>
      <c r="AP2965" s="49"/>
      <c r="AQ2965" s="49"/>
      <c r="AR2965" s="49"/>
      <c r="AS2965" s="49"/>
      <c r="AT2965" s="49"/>
      <c r="AU2965" s="49"/>
      <c r="AV2965" s="49"/>
      <c r="AW2965" s="49"/>
      <c r="AX2965" s="49"/>
      <c r="AY2965" s="49"/>
      <c r="AZ2965" s="49"/>
      <c r="BA2965" s="49"/>
      <c r="BB2965" s="49"/>
      <c r="BC2965" s="49"/>
      <c r="BD2965" s="49"/>
      <c r="BE2965" s="49"/>
      <c r="BF2965" s="49"/>
      <c r="BG2965" s="49"/>
      <c r="BH2965" s="49"/>
      <c r="BI2965" s="49"/>
      <c r="BJ2965" s="49"/>
      <c r="BK2965" s="49"/>
      <c r="BL2965" s="49"/>
      <c r="BM2965" s="49"/>
      <c r="BN2965" s="49"/>
      <c r="BO2965" s="49"/>
      <c r="BP2965" s="49"/>
      <c r="BQ2965" s="49"/>
      <c r="BR2965" s="49"/>
      <c r="BS2965" s="49"/>
      <c r="BT2965" s="49"/>
      <c r="BU2965" s="49"/>
      <c r="BV2965" s="49"/>
      <c r="BW2965" s="49"/>
      <c r="BX2965" s="49"/>
      <c r="BY2965" s="49"/>
      <c r="BZ2965" s="49"/>
      <c r="CA2965" s="49"/>
      <c r="CB2965" s="49"/>
      <c r="CC2965" s="49"/>
      <c r="CD2965" s="49"/>
      <c r="CE2965" s="49"/>
      <c r="CF2965" s="49"/>
      <c r="CG2965" s="49"/>
      <c r="CH2965" s="49"/>
      <c r="CI2965" s="49"/>
      <c r="CJ2965" s="49"/>
      <c r="CK2965" s="49"/>
      <c r="CL2965" s="49"/>
      <c r="CM2965" s="49"/>
      <c r="CN2965" s="49"/>
      <c r="CO2965" s="49"/>
      <c r="CP2965" s="49"/>
      <c r="CQ2965" s="49"/>
      <c r="CR2965" s="49"/>
      <c r="CS2965" s="49"/>
      <c r="CT2965" s="49"/>
      <c r="CU2965" s="49"/>
      <c r="CV2965" s="49"/>
      <c r="CW2965" s="49"/>
      <c r="CX2965" s="49"/>
      <c r="CY2965" s="49"/>
      <c r="CZ2965" s="49"/>
      <c r="DA2965" s="49"/>
      <c r="DB2965" s="49"/>
      <c r="DC2965" s="49"/>
      <c r="DD2965" s="49"/>
      <c r="DE2965" s="49"/>
      <c r="DF2965" s="49"/>
      <c r="DG2965" s="49"/>
      <c r="DH2965" s="49"/>
      <c r="DI2965" s="49"/>
      <c r="DJ2965" s="49"/>
      <c r="DK2965" s="49"/>
      <c r="DL2965" s="49"/>
      <c r="DM2965" s="49"/>
      <c r="DN2965" s="49"/>
      <c r="DO2965" s="49"/>
      <c r="DP2965" s="49"/>
      <c r="DQ2965" s="49"/>
      <c r="DR2965" s="49"/>
      <c r="DS2965" s="49"/>
      <c r="DT2965" s="49"/>
      <c r="DU2965" s="49"/>
      <c r="DV2965" s="49"/>
      <c r="DW2965" s="49"/>
      <c r="DX2965" s="49"/>
      <c r="DY2965" s="49"/>
      <c r="DZ2965" s="49"/>
      <c r="EA2965" s="49"/>
      <c r="EB2965" s="49"/>
      <c r="EC2965" s="49"/>
      <c r="ED2965" s="49"/>
      <c r="EE2965" s="49"/>
      <c r="EF2965" s="49"/>
      <c r="EG2965" s="49"/>
      <c r="EH2965" s="49"/>
      <c r="EI2965" s="49"/>
      <c r="EJ2965" s="49"/>
      <c r="EK2965" s="49"/>
      <c r="EL2965" s="49"/>
      <c r="EM2965" s="49"/>
      <c r="EN2965" s="49"/>
      <c r="EO2965" s="49"/>
      <c r="EP2965" s="49"/>
      <c r="EQ2965" s="49"/>
      <c r="ER2965" s="49"/>
      <c r="ES2965" s="49"/>
      <c r="ET2965" s="49"/>
      <c r="EU2965" s="49"/>
      <c r="EV2965" s="49"/>
      <c r="EW2965" s="49"/>
      <c r="EX2965" s="49"/>
      <c r="EY2965" s="49"/>
      <c r="EZ2965" s="49"/>
      <c r="FA2965" s="49"/>
      <c r="FB2965" s="49"/>
      <c r="FC2965" s="49"/>
      <c r="FD2965" s="49"/>
      <c r="FE2965" s="49"/>
      <c r="FF2965" s="49"/>
      <c r="FG2965" s="49"/>
      <c r="FH2965" s="49"/>
      <c r="FI2965" s="49"/>
      <c r="FJ2965" s="49"/>
      <c r="FK2965" s="49"/>
      <c r="FL2965" s="49"/>
      <c r="FM2965" s="49"/>
      <c r="FN2965" s="49"/>
      <c r="FO2965" s="49"/>
      <c r="FP2965" s="49"/>
      <c r="FQ2965" s="49"/>
      <c r="FR2965" s="49"/>
      <c r="FS2965" s="49"/>
      <c r="FT2965" s="49"/>
      <c r="FU2965" s="49"/>
      <c r="FV2965" s="49"/>
      <c r="FW2965" s="49"/>
      <c r="FX2965" s="49"/>
      <c r="FY2965" s="49"/>
      <c r="FZ2965" s="49"/>
      <c r="GA2965" s="49"/>
      <c r="GB2965" s="49"/>
      <c r="GC2965" s="49"/>
      <c r="GD2965" s="49"/>
      <c r="GE2965" s="49"/>
      <c r="GF2965" s="49"/>
      <c r="GG2965" s="49"/>
      <c r="GH2965" s="49"/>
      <c r="GI2965" s="49"/>
      <c r="GJ2965" s="49"/>
      <c r="GK2965" s="49"/>
      <c r="GL2965" s="49"/>
      <c r="GM2965" s="49"/>
      <c r="GN2965" s="49"/>
      <c r="GO2965" s="49"/>
      <c r="GP2965" s="49"/>
      <c r="GQ2965" s="49"/>
      <c r="GR2965" s="49"/>
      <c r="GS2965" s="49"/>
      <c r="GT2965" s="49"/>
      <c r="GU2965" s="49"/>
      <c r="GV2965" s="49"/>
      <c r="GW2965" s="49"/>
      <c r="GX2965" s="49"/>
      <c r="GY2965" s="49"/>
      <c r="GZ2965" s="49"/>
      <c r="HA2965" s="49"/>
      <c r="HB2965" s="49"/>
      <c r="HC2965" s="49"/>
      <c r="HD2965" s="49"/>
      <c r="HE2965" s="49"/>
      <c r="HF2965" s="49"/>
      <c r="HG2965" s="49"/>
      <c r="HH2965" s="49"/>
      <c r="HI2965" s="49"/>
      <c r="HJ2965" s="49"/>
      <c r="HK2965" s="49"/>
      <c r="HL2965" s="49"/>
      <c r="HM2965" s="49"/>
      <c r="HN2965" s="49"/>
      <c r="HO2965" s="49"/>
      <c r="HP2965" s="49"/>
      <c r="HQ2965" s="49"/>
      <c r="HR2965" s="49"/>
      <c r="HS2965" s="49"/>
      <c r="HT2965" s="49"/>
      <c r="HU2965" s="49"/>
      <c r="HV2965" s="49"/>
      <c r="HW2965" s="49"/>
      <c r="HX2965" s="49"/>
      <c r="HY2965" s="49"/>
      <c r="HZ2965" s="49"/>
      <c r="IA2965" s="49"/>
      <c r="IB2965" s="49"/>
      <c r="IC2965" s="49"/>
      <c r="ID2965" s="49"/>
      <c r="IE2965" s="49"/>
      <c r="IF2965" s="49"/>
      <c r="IG2965" s="49"/>
      <c r="IH2965" s="49"/>
      <c r="II2965" s="49"/>
      <c r="IJ2965" s="49"/>
      <c r="IK2965" s="49"/>
      <c r="IL2965" s="49"/>
    </row>
    <row r="2966" spans="1:246" ht="14.25" customHeight="1" x14ac:dyDescent="0.4">
      <c r="A2966" s="34" t="e">
        <f>_xlfn.CONCAT(D2966,E2966,G2966,#REF!)</f>
        <v>#REF!</v>
      </c>
      <c r="B2966" s="40">
        <v>1612</v>
      </c>
      <c r="C2966" s="40">
        <v>2774</v>
      </c>
      <c r="D2966" s="40">
        <v>190</v>
      </c>
      <c r="E2966" s="41" t="s">
        <v>7533</v>
      </c>
      <c r="F2966" s="42" t="s">
        <v>3740</v>
      </c>
      <c r="G2966" s="41" t="s">
        <v>3741</v>
      </c>
      <c r="H2966" s="41" t="s">
        <v>3742</v>
      </c>
      <c r="I2966" s="41" t="s">
        <v>12</v>
      </c>
      <c r="J2966" s="43">
        <v>100</v>
      </c>
      <c r="K2966" s="44">
        <v>28.1</v>
      </c>
      <c r="L2966" s="45">
        <v>100</v>
      </c>
      <c r="M2966" s="45">
        <v>2810</v>
      </c>
      <c r="N2966" s="46">
        <v>12</v>
      </c>
      <c r="O2966" s="46">
        <v>4</v>
      </c>
      <c r="P2966" s="46">
        <v>0</v>
      </c>
      <c r="Q2966" s="46">
        <v>2</v>
      </c>
      <c r="R2966" s="46">
        <f t="shared" si="424"/>
        <v>18</v>
      </c>
      <c r="S2966" s="85"/>
      <c r="T2966" s="47">
        <f t="shared" si="425"/>
        <v>0</v>
      </c>
      <c r="U2966" s="47" t="str" cm="1">
        <f t="array" aca="1" ref="U2966" ca="1">IF(S2966="", "×", IF(LEFT(S2966,2)="項番", COUNTIFS($D$2:$D$4001, INDIRECT("D" &amp; ROW()-1), $U$2:$U$4001, "〇"), "〇"))</f>
        <v>×</v>
      </c>
      <c r="V2966" s="47" t="str">
        <f t="shared" si="426"/>
        <v>×</v>
      </c>
      <c r="W2966" s="47" t="str">
        <f t="shared" si="427"/>
        <v>×</v>
      </c>
      <c r="X2966" s="48" t="str">
        <f t="shared" ca="1" si="428"/>
        <v/>
      </c>
      <c r="Y2966" s="47">
        <f t="shared" ca="1" si="429"/>
        <v>0</v>
      </c>
      <c r="Z2966" s="47">
        <f t="shared" si="430"/>
        <v>190</v>
      </c>
      <c r="AA2966" s="47" t="str">
        <f t="shared" si="431"/>
        <v/>
      </c>
    </row>
    <row r="2967" spans="1:246" s="66" customFormat="1" ht="14.25" customHeight="1" x14ac:dyDescent="0.4">
      <c r="A2967" s="34" t="e">
        <f>_xlfn.CONCAT(D2967,E2967,G2967,#REF!)</f>
        <v>#REF!</v>
      </c>
      <c r="B2967" s="40">
        <v>2222</v>
      </c>
      <c r="C2967" s="40">
        <v>2775</v>
      </c>
      <c r="D2967" s="40">
        <v>190</v>
      </c>
      <c r="E2967" s="41" t="s">
        <v>7533</v>
      </c>
      <c r="F2967" s="42" t="s">
        <v>5091</v>
      </c>
      <c r="G2967" s="41" t="s">
        <v>5083</v>
      </c>
      <c r="H2967" s="41" t="s">
        <v>5092</v>
      </c>
      <c r="I2967" s="41" t="s">
        <v>532</v>
      </c>
      <c r="J2967" s="43">
        <v>1</v>
      </c>
      <c r="K2967" s="44">
        <v>867.3</v>
      </c>
      <c r="L2967" s="45">
        <v>1</v>
      </c>
      <c r="M2967" s="45">
        <v>867.3</v>
      </c>
      <c r="N2967" s="41">
        <v>0</v>
      </c>
      <c r="O2967" s="41">
        <v>8</v>
      </c>
      <c r="P2967" s="41">
        <v>0</v>
      </c>
      <c r="Q2967" s="41">
        <v>0</v>
      </c>
      <c r="R2967" s="46">
        <f t="shared" si="424"/>
        <v>8</v>
      </c>
      <c r="S2967" s="85"/>
      <c r="T2967" s="47">
        <f t="shared" si="425"/>
        <v>0</v>
      </c>
      <c r="U2967" s="47" t="str" cm="1">
        <f t="array" aca="1" ref="U2967" ca="1">IF(S2967="", "×", IF(LEFT(S2967,2)="項番", COUNTIFS($D$2:$D$4001, INDIRECT("D" &amp; ROW()-1), $U$2:$U$4001, "〇"), "〇"))</f>
        <v>×</v>
      </c>
      <c r="V2967" s="47" t="str">
        <f t="shared" si="426"/>
        <v>×</v>
      </c>
      <c r="W2967" s="47" t="str">
        <f t="shared" si="427"/>
        <v>×</v>
      </c>
      <c r="X2967" s="48" t="str">
        <f t="shared" ca="1" si="428"/>
        <v/>
      </c>
      <c r="Y2967" s="47">
        <f t="shared" ca="1" si="429"/>
        <v>0</v>
      </c>
      <c r="Z2967" s="47">
        <f t="shared" si="430"/>
        <v>190</v>
      </c>
      <c r="AA2967" s="47" t="str">
        <f t="shared" si="431"/>
        <v/>
      </c>
      <c r="AB2967" s="65"/>
      <c r="AC2967" s="65"/>
      <c r="AD2967" s="65"/>
      <c r="AE2967" s="65"/>
      <c r="AF2967" s="65"/>
      <c r="AG2967" s="65"/>
      <c r="AH2967" s="65"/>
      <c r="AI2967" s="65"/>
      <c r="AJ2967" s="65"/>
      <c r="AK2967" s="65"/>
      <c r="AL2967" s="65"/>
      <c r="AM2967" s="65"/>
      <c r="AN2967" s="65"/>
      <c r="AO2967" s="65"/>
      <c r="AP2967" s="65"/>
      <c r="AQ2967" s="65"/>
      <c r="AR2967" s="65"/>
      <c r="AS2967" s="65"/>
      <c r="AT2967" s="65"/>
      <c r="AU2967" s="65"/>
      <c r="AV2967" s="65"/>
      <c r="AW2967" s="65"/>
      <c r="AX2967" s="65"/>
      <c r="AY2967" s="65"/>
      <c r="AZ2967" s="65"/>
      <c r="BA2967" s="65"/>
      <c r="BB2967" s="65"/>
      <c r="BC2967" s="65"/>
      <c r="BD2967" s="65"/>
      <c r="BE2967" s="65"/>
      <c r="BF2967" s="65"/>
      <c r="BG2967" s="65"/>
      <c r="BH2967" s="65"/>
      <c r="BI2967" s="65"/>
      <c r="BJ2967" s="65"/>
      <c r="BK2967" s="65"/>
      <c r="BL2967" s="65"/>
      <c r="BM2967" s="65"/>
      <c r="BN2967" s="65"/>
      <c r="BO2967" s="65"/>
      <c r="BP2967" s="65"/>
      <c r="BQ2967" s="65"/>
      <c r="BR2967" s="65"/>
      <c r="BS2967" s="65"/>
      <c r="BT2967" s="65"/>
      <c r="BU2967" s="65"/>
      <c r="BV2967" s="65"/>
      <c r="BW2967" s="65"/>
      <c r="BX2967" s="65"/>
      <c r="BY2967" s="65"/>
      <c r="BZ2967" s="65"/>
      <c r="CA2967" s="65"/>
      <c r="CB2967" s="65"/>
      <c r="CC2967" s="65"/>
      <c r="CD2967" s="65"/>
      <c r="CE2967" s="65"/>
      <c r="CF2967" s="65"/>
      <c r="CG2967" s="65"/>
      <c r="CH2967" s="65"/>
      <c r="CI2967" s="65"/>
      <c r="CJ2967" s="65"/>
      <c r="CK2967" s="65"/>
      <c r="CL2967" s="65"/>
      <c r="CM2967" s="65"/>
      <c r="CN2967" s="65"/>
      <c r="CO2967" s="65"/>
      <c r="CP2967" s="65"/>
      <c r="CQ2967" s="65"/>
      <c r="CR2967" s="65"/>
      <c r="CS2967" s="65"/>
      <c r="CT2967" s="65"/>
      <c r="CU2967" s="65"/>
      <c r="CV2967" s="65"/>
      <c r="CW2967" s="65"/>
      <c r="CX2967" s="65"/>
      <c r="CY2967" s="65"/>
      <c r="CZ2967" s="65"/>
      <c r="DA2967" s="65"/>
      <c r="DB2967" s="65"/>
      <c r="DC2967" s="65"/>
      <c r="DD2967" s="65"/>
      <c r="DE2967" s="65"/>
      <c r="DF2967" s="65"/>
      <c r="DG2967" s="65"/>
      <c r="DH2967" s="65"/>
      <c r="DI2967" s="65"/>
      <c r="DJ2967" s="65"/>
      <c r="DK2967" s="65"/>
      <c r="DL2967" s="65"/>
      <c r="DM2967" s="65"/>
      <c r="DN2967" s="65"/>
      <c r="DO2967" s="65"/>
      <c r="DP2967" s="65"/>
      <c r="DQ2967" s="65"/>
      <c r="DR2967" s="65"/>
      <c r="DS2967" s="65"/>
      <c r="DT2967" s="65"/>
      <c r="DU2967" s="65"/>
      <c r="DV2967" s="65"/>
      <c r="DW2967" s="65"/>
      <c r="DX2967" s="65"/>
      <c r="DY2967" s="65"/>
      <c r="DZ2967" s="65"/>
      <c r="EA2967" s="65"/>
      <c r="EB2967" s="65"/>
      <c r="EC2967" s="65"/>
      <c r="ED2967" s="65"/>
      <c r="EE2967" s="65"/>
      <c r="EF2967" s="65"/>
      <c r="EG2967" s="65"/>
      <c r="EH2967" s="65"/>
      <c r="EI2967" s="65"/>
      <c r="EJ2967" s="65"/>
      <c r="EK2967" s="65"/>
      <c r="EL2967" s="65"/>
      <c r="EM2967" s="65"/>
      <c r="EN2967" s="65"/>
      <c r="EO2967" s="65"/>
      <c r="EP2967" s="65"/>
      <c r="EQ2967" s="65"/>
      <c r="ER2967" s="65"/>
      <c r="ES2967" s="65"/>
      <c r="ET2967" s="65"/>
      <c r="EU2967" s="65"/>
      <c r="EV2967" s="65"/>
      <c r="EW2967" s="65"/>
      <c r="EX2967" s="65"/>
      <c r="EY2967" s="65"/>
      <c r="EZ2967" s="65"/>
      <c r="FA2967" s="65"/>
      <c r="FB2967" s="65"/>
      <c r="FC2967" s="65"/>
      <c r="FD2967" s="65"/>
      <c r="FE2967" s="65"/>
      <c r="FF2967" s="65"/>
      <c r="FG2967" s="65"/>
      <c r="FH2967" s="65"/>
      <c r="FI2967" s="65"/>
      <c r="FJ2967" s="65"/>
      <c r="FK2967" s="65"/>
      <c r="FL2967" s="65"/>
      <c r="FM2967" s="65"/>
      <c r="FN2967" s="65"/>
      <c r="FO2967" s="65"/>
      <c r="FP2967" s="65"/>
      <c r="FQ2967" s="65"/>
      <c r="FR2967" s="65"/>
      <c r="FS2967" s="65"/>
      <c r="FT2967" s="65"/>
      <c r="FU2967" s="65"/>
      <c r="FV2967" s="65"/>
      <c r="FW2967" s="65"/>
      <c r="FX2967" s="65"/>
      <c r="FY2967" s="65"/>
      <c r="FZ2967" s="65"/>
      <c r="GA2967" s="65"/>
      <c r="GB2967" s="65"/>
      <c r="GC2967" s="65"/>
      <c r="GD2967" s="65"/>
      <c r="GE2967" s="65"/>
      <c r="GF2967" s="65"/>
      <c r="GG2967" s="65"/>
      <c r="GH2967" s="65"/>
      <c r="GI2967" s="65"/>
      <c r="GJ2967" s="65"/>
      <c r="GK2967" s="65"/>
      <c r="GL2967" s="65"/>
      <c r="GM2967" s="65"/>
      <c r="GN2967" s="65"/>
      <c r="GO2967" s="65"/>
      <c r="GP2967" s="65"/>
      <c r="GQ2967" s="65"/>
      <c r="GR2967" s="65"/>
      <c r="GS2967" s="65"/>
      <c r="GT2967" s="65"/>
      <c r="GU2967" s="65"/>
      <c r="GV2967" s="65"/>
      <c r="GW2967" s="65"/>
      <c r="GX2967" s="65"/>
      <c r="GY2967" s="65"/>
      <c r="GZ2967" s="65"/>
      <c r="HA2967" s="65"/>
      <c r="HB2967" s="65"/>
      <c r="HC2967" s="65"/>
      <c r="HD2967" s="65"/>
      <c r="HE2967" s="65"/>
      <c r="HF2967" s="65"/>
      <c r="HG2967" s="65"/>
      <c r="HH2967" s="65"/>
      <c r="HI2967" s="65"/>
      <c r="HJ2967" s="65"/>
      <c r="HK2967" s="65"/>
      <c r="HL2967" s="65"/>
      <c r="HM2967" s="65"/>
      <c r="HN2967" s="65"/>
      <c r="HO2967" s="65"/>
      <c r="HP2967" s="65"/>
      <c r="HQ2967" s="65"/>
      <c r="HR2967" s="65"/>
      <c r="HS2967" s="65"/>
      <c r="HT2967" s="65"/>
      <c r="HU2967" s="65"/>
      <c r="HV2967" s="65"/>
      <c r="HW2967" s="65"/>
      <c r="HX2967" s="65"/>
      <c r="HY2967" s="65"/>
      <c r="HZ2967" s="65"/>
      <c r="IA2967" s="65"/>
      <c r="IB2967" s="65"/>
      <c r="IC2967" s="65"/>
      <c r="ID2967" s="65"/>
      <c r="IE2967" s="65"/>
      <c r="IF2967" s="65"/>
      <c r="IG2967" s="65"/>
      <c r="IH2967" s="65"/>
      <c r="II2967" s="65"/>
      <c r="IJ2967" s="65"/>
      <c r="IK2967" s="65"/>
      <c r="IL2967" s="65"/>
    </row>
    <row r="2968" spans="1:246" s="17" customFormat="1" ht="14.25" customHeight="1" x14ac:dyDescent="0.4">
      <c r="A2968" s="34" t="e">
        <f>_xlfn.CONCAT(D2968,E2968,G2968,#REF!)</f>
        <v>#REF!</v>
      </c>
      <c r="B2968" s="40">
        <v>1183</v>
      </c>
      <c r="C2968" s="40">
        <v>2776</v>
      </c>
      <c r="D2968" s="40">
        <v>190</v>
      </c>
      <c r="E2968" s="41" t="s">
        <v>7533</v>
      </c>
      <c r="F2968" s="42" t="s">
        <v>2778</v>
      </c>
      <c r="G2968" s="41" t="s">
        <v>41</v>
      </c>
      <c r="H2968" s="41" t="s">
        <v>2779</v>
      </c>
      <c r="I2968" s="41" t="s">
        <v>2780</v>
      </c>
      <c r="J2968" s="43">
        <v>1</v>
      </c>
      <c r="K2968" s="44">
        <v>100813</v>
      </c>
      <c r="L2968" s="45">
        <v>1</v>
      </c>
      <c r="M2968" s="45">
        <v>100813</v>
      </c>
      <c r="N2968" s="46">
        <v>0</v>
      </c>
      <c r="O2968" s="46">
        <v>0</v>
      </c>
      <c r="P2968" s="46">
        <v>2</v>
      </c>
      <c r="Q2968" s="46">
        <v>0</v>
      </c>
      <c r="R2968" s="46">
        <f t="shared" si="424"/>
        <v>2</v>
      </c>
      <c r="S2968" s="85"/>
      <c r="T2968" s="47">
        <f t="shared" si="425"/>
        <v>0</v>
      </c>
      <c r="U2968" s="47" t="str" cm="1">
        <f t="array" aca="1" ref="U2968" ca="1">IF(S2968="", "×", IF(LEFT(S2968,2)="項番", COUNTIFS($D$2:$D$4001, INDIRECT("D" &amp; ROW()-1), $U$2:$U$4001, "〇"), "〇"))</f>
        <v>×</v>
      </c>
      <c r="V2968" s="47" t="str">
        <f t="shared" si="426"/>
        <v>×</v>
      </c>
      <c r="W2968" s="47" t="str">
        <f t="shared" si="427"/>
        <v>×</v>
      </c>
      <c r="X2968" s="48" t="str">
        <f t="shared" ca="1" si="428"/>
        <v/>
      </c>
      <c r="Y2968" s="47">
        <f t="shared" ca="1" si="429"/>
        <v>0</v>
      </c>
      <c r="Z2968" s="47">
        <f t="shared" si="430"/>
        <v>190</v>
      </c>
      <c r="AA2968" s="47" t="str">
        <f t="shared" si="431"/>
        <v/>
      </c>
    </row>
    <row r="2969" spans="1:246" s="60" customFormat="1" ht="14.25" customHeight="1" x14ac:dyDescent="0.4">
      <c r="A2969" s="50" t="e">
        <f>_xlfn.CONCAT(D2969,E2969,G2969,#REF!)</f>
        <v>#REF!</v>
      </c>
      <c r="B2969" s="51"/>
      <c r="C2969" s="51" t="s">
        <v>125</v>
      </c>
      <c r="D2969" s="51" t="s">
        <v>125</v>
      </c>
      <c r="E2969" s="52"/>
      <c r="F2969" s="53"/>
      <c r="G2969" s="52"/>
      <c r="H2969" s="52"/>
      <c r="I2969" s="52"/>
      <c r="J2969" s="54"/>
      <c r="K2969" s="55"/>
      <c r="L2969" s="56"/>
      <c r="M2969" s="56"/>
      <c r="N2969" s="57"/>
      <c r="O2969" s="57"/>
      <c r="P2969" s="57"/>
      <c r="Q2969" s="57"/>
      <c r="R2969" s="57"/>
      <c r="S2969" s="86" t="s">
        <v>7790</v>
      </c>
      <c r="T2969" s="58">
        <f t="shared" si="425"/>
        <v>0</v>
      </c>
      <c r="U2969" s="58" cm="1">
        <f t="array" aca="1" ref="U2969" ca="1">IF(S2969="", "×", IF(LEFT(S2969,2)="項番", COUNTIFS($D$2:$D$4001, INDIRECT("D" &amp; ROW()-1), $U$2:$U$4001, "〇"), "〇"))</f>
        <v>0</v>
      </c>
      <c r="V2969" s="58" t="str">
        <f t="shared" si="426"/>
        <v/>
      </c>
      <c r="W2969" s="58" t="str">
        <f t="shared" si="427"/>
        <v/>
      </c>
      <c r="X2969" s="59" t="str">
        <f t="shared" ca="1" si="428"/>
        <v/>
      </c>
      <c r="Y2969" s="58">
        <f t="shared" ca="1" si="429"/>
        <v>0</v>
      </c>
      <c r="Z2969" s="58">
        <f t="shared" si="430"/>
        <v>190</v>
      </c>
      <c r="AA2969" s="58" t="str">
        <f t="shared" si="431"/>
        <v>【注意】：項番集計行（項番〇計）は、一つ上のNOにする)</v>
      </c>
    </row>
    <row r="2970" spans="1:246" s="37" customFormat="1" ht="14.25" customHeight="1" x14ac:dyDescent="0.4">
      <c r="A2970" s="34" t="e">
        <f>_xlfn.CONCAT(D2970,E2970,G2970,#REF!)</f>
        <v>#REF!</v>
      </c>
      <c r="B2970" s="40">
        <v>3279</v>
      </c>
      <c r="C2970" s="40">
        <v>2777</v>
      </c>
      <c r="D2970" s="40">
        <v>191</v>
      </c>
      <c r="E2970" s="41" t="s">
        <v>7534</v>
      </c>
      <c r="F2970" s="63" t="s">
        <v>81</v>
      </c>
      <c r="G2970" s="41" t="s">
        <v>82</v>
      </c>
      <c r="H2970" s="41" t="s">
        <v>83</v>
      </c>
      <c r="I2970" s="41" t="s">
        <v>84</v>
      </c>
      <c r="J2970" s="43">
        <v>1</v>
      </c>
      <c r="K2970" s="44" t="s">
        <v>125</v>
      </c>
      <c r="L2970" s="45"/>
      <c r="M2970" s="45" t="s">
        <v>125</v>
      </c>
      <c r="N2970" s="41">
        <v>1</v>
      </c>
      <c r="O2970" s="41">
        <v>0</v>
      </c>
      <c r="P2970" s="41">
        <v>0</v>
      </c>
      <c r="Q2970" s="41">
        <v>0</v>
      </c>
      <c r="R2970" s="41">
        <v>1</v>
      </c>
      <c r="S2970" s="85"/>
      <c r="T2970" s="47">
        <f t="shared" si="425"/>
        <v>0</v>
      </c>
      <c r="U2970" s="47" t="str" cm="1">
        <f t="array" aca="1" ref="U2970" ca="1">IF(S2970="", "×", IF(LEFT(S2970,2)="項番", COUNTIFS($D$2:$D$4001, INDIRECT("D" &amp; ROW()-1), $U$2:$U$4001, "〇"), "〇"))</f>
        <v>×</v>
      </c>
      <c r="V2970" s="47" t="str">
        <f t="shared" si="426"/>
        <v>×</v>
      </c>
      <c r="W2970" s="47" t="str">
        <f t="shared" si="427"/>
        <v>×</v>
      </c>
      <c r="X2970" s="48" t="str">
        <f t="shared" ca="1" si="428"/>
        <v/>
      </c>
      <c r="Y2970" s="47">
        <f t="shared" ca="1" si="429"/>
        <v>0</v>
      </c>
      <c r="Z2970" s="47">
        <f t="shared" si="430"/>
        <v>191</v>
      </c>
      <c r="AA2970" s="47" t="str">
        <f t="shared" si="431"/>
        <v/>
      </c>
      <c r="AB2970" s="49"/>
      <c r="AC2970" s="49"/>
      <c r="AD2970" s="49"/>
      <c r="AE2970" s="49"/>
      <c r="AF2970" s="49"/>
      <c r="AG2970" s="49"/>
      <c r="AH2970" s="49"/>
      <c r="AI2970" s="49"/>
      <c r="AJ2970" s="49"/>
      <c r="AK2970" s="49"/>
      <c r="AL2970" s="49"/>
      <c r="AM2970" s="49"/>
      <c r="AN2970" s="49"/>
      <c r="AO2970" s="49"/>
      <c r="AP2970" s="49"/>
      <c r="AQ2970" s="49"/>
      <c r="AR2970" s="49"/>
      <c r="AS2970" s="49"/>
      <c r="AT2970" s="49"/>
      <c r="AU2970" s="49"/>
      <c r="AV2970" s="49"/>
      <c r="AW2970" s="49"/>
      <c r="AX2970" s="49"/>
      <c r="AY2970" s="49"/>
      <c r="AZ2970" s="49"/>
      <c r="BA2970" s="49"/>
      <c r="BB2970" s="49"/>
      <c r="BC2970" s="49"/>
      <c r="BD2970" s="49"/>
      <c r="BE2970" s="49"/>
      <c r="BF2970" s="49"/>
      <c r="BG2970" s="49"/>
      <c r="BH2970" s="49"/>
      <c r="BI2970" s="49"/>
      <c r="BJ2970" s="49"/>
      <c r="BK2970" s="49"/>
      <c r="BL2970" s="49"/>
      <c r="BM2970" s="49"/>
      <c r="BN2970" s="49"/>
      <c r="BO2970" s="49"/>
      <c r="BP2970" s="49"/>
      <c r="BQ2970" s="49"/>
      <c r="BR2970" s="49"/>
      <c r="BS2970" s="49"/>
      <c r="BT2970" s="49"/>
      <c r="BU2970" s="49"/>
      <c r="BV2970" s="49"/>
      <c r="BW2970" s="49"/>
      <c r="BX2970" s="49"/>
      <c r="BY2970" s="49"/>
      <c r="BZ2970" s="49"/>
      <c r="CA2970" s="49"/>
      <c r="CB2970" s="49"/>
      <c r="CC2970" s="49"/>
      <c r="CD2970" s="49"/>
      <c r="CE2970" s="49"/>
      <c r="CF2970" s="49"/>
      <c r="CG2970" s="49"/>
      <c r="CH2970" s="49"/>
      <c r="CI2970" s="49"/>
      <c r="CJ2970" s="49"/>
      <c r="CK2970" s="49"/>
      <c r="CL2970" s="49"/>
      <c r="CM2970" s="49"/>
      <c r="CN2970" s="49"/>
      <c r="CO2970" s="49"/>
      <c r="CP2970" s="49"/>
      <c r="CQ2970" s="49"/>
      <c r="CR2970" s="49"/>
      <c r="CS2970" s="49"/>
      <c r="CT2970" s="49"/>
      <c r="CU2970" s="49"/>
      <c r="CV2970" s="49"/>
      <c r="CW2970" s="49"/>
      <c r="CX2970" s="49"/>
      <c r="CY2970" s="49"/>
      <c r="CZ2970" s="49"/>
      <c r="DA2970" s="49"/>
      <c r="DB2970" s="49"/>
      <c r="DC2970" s="49"/>
      <c r="DD2970" s="49"/>
      <c r="DE2970" s="49"/>
      <c r="DF2970" s="49"/>
      <c r="DG2970" s="49"/>
      <c r="DH2970" s="49"/>
      <c r="DI2970" s="49"/>
      <c r="DJ2970" s="49"/>
      <c r="DK2970" s="49"/>
      <c r="DL2970" s="49"/>
      <c r="DM2970" s="49"/>
      <c r="DN2970" s="49"/>
      <c r="DO2970" s="49"/>
      <c r="DP2970" s="49"/>
      <c r="DQ2970" s="49"/>
      <c r="DR2970" s="49"/>
      <c r="DS2970" s="49"/>
      <c r="DT2970" s="49"/>
      <c r="DU2970" s="49"/>
      <c r="DV2970" s="49"/>
      <c r="DW2970" s="49"/>
      <c r="DX2970" s="49"/>
      <c r="DY2970" s="49"/>
      <c r="DZ2970" s="49"/>
      <c r="EA2970" s="49"/>
      <c r="EB2970" s="49"/>
      <c r="EC2970" s="49"/>
      <c r="ED2970" s="49"/>
      <c r="EE2970" s="49"/>
      <c r="EF2970" s="49"/>
      <c r="EG2970" s="49"/>
      <c r="EH2970" s="49"/>
      <c r="EI2970" s="49"/>
      <c r="EJ2970" s="49"/>
      <c r="EK2970" s="49"/>
      <c r="EL2970" s="49"/>
      <c r="EM2970" s="49"/>
      <c r="EN2970" s="49"/>
      <c r="EO2970" s="49"/>
      <c r="EP2970" s="49"/>
      <c r="EQ2970" s="49"/>
      <c r="ER2970" s="49"/>
      <c r="ES2970" s="49"/>
      <c r="ET2970" s="49"/>
      <c r="EU2970" s="49"/>
      <c r="EV2970" s="49"/>
      <c r="EW2970" s="49"/>
      <c r="EX2970" s="49"/>
      <c r="EY2970" s="49"/>
      <c r="EZ2970" s="49"/>
      <c r="FA2970" s="49"/>
      <c r="FB2970" s="49"/>
      <c r="FC2970" s="49"/>
      <c r="FD2970" s="49"/>
      <c r="FE2970" s="49"/>
      <c r="FF2970" s="49"/>
      <c r="FG2970" s="49"/>
      <c r="FH2970" s="49"/>
      <c r="FI2970" s="49"/>
      <c r="FJ2970" s="49"/>
      <c r="FK2970" s="49"/>
      <c r="FL2970" s="49"/>
      <c r="FM2970" s="49"/>
      <c r="FN2970" s="49"/>
      <c r="FO2970" s="49"/>
      <c r="FP2970" s="49"/>
      <c r="FQ2970" s="49"/>
      <c r="FR2970" s="49"/>
      <c r="FS2970" s="49"/>
      <c r="FT2970" s="49"/>
      <c r="FU2970" s="49"/>
      <c r="FV2970" s="49"/>
      <c r="FW2970" s="49"/>
      <c r="FX2970" s="49"/>
      <c r="FY2970" s="49"/>
      <c r="FZ2970" s="49"/>
      <c r="GA2970" s="49"/>
      <c r="GB2970" s="49"/>
      <c r="GC2970" s="49"/>
      <c r="GD2970" s="49"/>
      <c r="GE2970" s="49"/>
      <c r="GF2970" s="49"/>
      <c r="GG2970" s="49"/>
      <c r="GH2970" s="49"/>
      <c r="GI2970" s="49"/>
      <c r="GJ2970" s="49"/>
      <c r="GK2970" s="49"/>
      <c r="GL2970" s="49"/>
      <c r="GM2970" s="49"/>
      <c r="GN2970" s="49"/>
      <c r="GO2970" s="49"/>
      <c r="GP2970" s="49"/>
      <c r="GQ2970" s="49"/>
      <c r="GR2970" s="49"/>
      <c r="GS2970" s="49"/>
      <c r="GT2970" s="49"/>
      <c r="GU2970" s="49"/>
      <c r="GV2970" s="49"/>
      <c r="GW2970" s="49"/>
      <c r="GX2970" s="49"/>
      <c r="GY2970" s="49"/>
      <c r="GZ2970" s="49"/>
      <c r="HA2970" s="49"/>
      <c r="HB2970" s="49"/>
      <c r="HC2970" s="49"/>
      <c r="HD2970" s="49"/>
      <c r="HE2970" s="49"/>
      <c r="HF2970" s="49"/>
      <c r="HG2970" s="49"/>
      <c r="HH2970" s="49"/>
      <c r="HI2970" s="49"/>
      <c r="HJ2970" s="49"/>
      <c r="HK2970" s="49"/>
      <c r="HL2970" s="49"/>
      <c r="HM2970" s="49"/>
      <c r="HN2970" s="49"/>
      <c r="HO2970" s="49"/>
      <c r="HP2970" s="49"/>
      <c r="HQ2970" s="49"/>
      <c r="HR2970" s="49"/>
      <c r="HS2970" s="49"/>
      <c r="HT2970" s="49"/>
      <c r="HU2970" s="49"/>
      <c r="HV2970" s="49"/>
      <c r="HW2970" s="49"/>
      <c r="HX2970" s="49"/>
      <c r="HY2970" s="49"/>
      <c r="HZ2970" s="49"/>
      <c r="IA2970" s="49"/>
      <c r="IB2970" s="49"/>
      <c r="IC2970" s="49"/>
      <c r="ID2970" s="49"/>
      <c r="IE2970" s="49"/>
      <c r="IF2970" s="49"/>
      <c r="IG2970" s="49"/>
      <c r="IH2970" s="49"/>
      <c r="II2970" s="49"/>
      <c r="IJ2970" s="49"/>
      <c r="IK2970" s="49"/>
      <c r="IL2970" s="49"/>
    </row>
    <row r="2971" spans="1:246" s="17" customFormat="1" ht="14.25" customHeight="1" x14ac:dyDescent="0.4">
      <c r="A2971" s="34" t="e">
        <f>_xlfn.CONCAT(D2971,E2971,G2971,#REF!)</f>
        <v>#REF!</v>
      </c>
      <c r="B2971" s="40">
        <v>2781</v>
      </c>
      <c r="C2971" s="40">
        <v>2778</v>
      </c>
      <c r="D2971" s="40">
        <v>191</v>
      </c>
      <c r="E2971" s="41" t="s">
        <v>7534</v>
      </c>
      <c r="F2971" s="42" t="s">
        <v>6339</v>
      </c>
      <c r="G2971" s="41" t="s">
        <v>6302</v>
      </c>
      <c r="H2971" s="41" t="s">
        <v>6340</v>
      </c>
      <c r="I2971" s="41" t="s">
        <v>6341</v>
      </c>
      <c r="J2971" s="43">
        <v>2</v>
      </c>
      <c r="K2971" s="44">
        <v>4634</v>
      </c>
      <c r="L2971" s="45">
        <v>2</v>
      </c>
      <c r="M2971" s="45">
        <v>9268</v>
      </c>
      <c r="N2971" s="46">
        <v>0</v>
      </c>
      <c r="O2971" s="46">
        <v>0</v>
      </c>
      <c r="P2971" s="46">
        <v>1</v>
      </c>
      <c r="Q2971" s="46">
        <v>0</v>
      </c>
      <c r="R2971" s="46">
        <f t="shared" ref="R2971:R3001" si="432">SUM(N2971:Q2971)</f>
        <v>1</v>
      </c>
      <c r="S2971" s="85"/>
      <c r="T2971" s="47">
        <f t="shared" si="425"/>
        <v>0</v>
      </c>
      <c r="U2971" s="47" t="str" cm="1">
        <f t="array" aca="1" ref="U2971" ca="1">IF(S2971="", "×", IF(LEFT(S2971,2)="項番", COUNTIFS($D$2:$D$4001, INDIRECT("D" &amp; ROW()-1), $U$2:$U$4001, "〇"), "〇"))</f>
        <v>×</v>
      </c>
      <c r="V2971" s="47" t="str">
        <f t="shared" si="426"/>
        <v>×</v>
      </c>
      <c r="W2971" s="47" t="str">
        <f t="shared" si="427"/>
        <v>×</v>
      </c>
      <c r="X2971" s="48" t="str">
        <f t="shared" ca="1" si="428"/>
        <v/>
      </c>
      <c r="Y2971" s="47">
        <f t="shared" ca="1" si="429"/>
        <v>0</v>
      </c>
      <c r="Z2971" s="47">
        <f t="shared" si="430"/>
        <v>191</v>
      </c>
      <c r="AA2971" s="47" t="str">
        <f t="shared" si="431"/>
        <v/>
      </c>
    </row>
    <row r="2972" spans="1:246" s="60" customFormat="1" ht="14.25" customHeight="1" x14ac:dyDescent="0.4">
      <c r="A2972" s="50" t="e">
        <f>_xlfn.CONCAT(D2972,E2972,G2972,#REF!)</f>
        <v>#REF!</v>
      </c>
      <c r="B2972" s="51"/>
      <c r="C2972" s="51" t="s">
        <v>125</v>
      </c>
      <c r="D2972" s="51" t="s">
        <v>125</v>
      </c>
      <c r="E2972" s="52"/>
      <c r="F2972" s="53"/>
      <c r="G2972" s="52"/>
      <c r="H2972" s="52"/>
      <c r="I2972" s="52"/>
      <c r="J2972" s="54"/>
      <c r="K2972" s="55"/>
      <c r="L2972" s="56"/>
      <c r="M2972" s="56"/>
      <c r="N2972" s="57"/>
      <c r="O2972" s="57"/>
      <c r="P2972" s="57"/>
      <c r="Q2972" s="57"/>
      <c r="R2972" s="57"/>
      <c r="S2972" s="86" t="s">
        <v>7742</v>
      </c>
      <c r="T2972" s="58">
        <f t="shared" si="425"/>
        <v>0</v>
      </c>
      <c r="U2972" s="58" cm="1">
        <f t="array" aca="1" ref="U2972" ca="1">IF(S2972="", "×", IF(LEFT(S2972,2)="項番", COUNTIFS($D$2:$D$4001, INDIRECT("D" &amp; ROW()-1), $U$2:$U$4001, "〇"), "〇"))</f>
        <v>0</v>
      </c>
      <c r="V2972" s="58" t="str">
        <f t="shared" si="426"/>
        <v/>
      </c>
      <c r="W2972" s="58" t="str">
        <f t="shared" si="427"/>
        <v/>
      </c>
      <c r="X2972" s="59" t="str">
        <f t="shared" ca="1" si="428"/>
        <v/>
      </c>
      <c r="Y2972" s="58">
        <f t="shared" ca="1" si="429"/>
        <v>0</v>
      </c>
      <c r="Z2972" s="58">
        <f t="shared" si="430"/>
        <v>191</v>
      </c>
      <c r="AA2972" s="58" t="str">
        <f t="shared" si="431"/>
        <v>【注意】：項番集計行（項番〇計）は、一つ上のNOにする)</v>
      </c>
    </row>
    <row r="2973" spans="1:246" s="17" customFormat="1" ht="14.25" customHeight="1" x14ac:dyDescent="0.4">
      <c r="A2973" s="34" t="e">
        <f>_xlfn.CONCAT(D2973,E2973,G2973,#REF!)</f>
        <v>#REF!</v>
      </c>
      <c r="B2973" s="40">
        <v>2703</v>
      </c>
      <c r="C2973" s="40">
        <v>2779</v>
      </c>
      <c r="D2973" s="40">
        <v>192</v>
      </c>
      <c r="E2973" s="41" t="s">
        <v>7535</v>
      </c>
      <c r="F2973" s="42" t="s">
        <v>6161</v>
      </c>
      <c r="G2973" s="41" t="s">
        <v>6150</v>
      </c>
      <c r="H2973" s="41" t="s">
        <v>6162</v>
      </c>
      <c r="I2973" s="41" t="s">
        <v>5349</v>
      </c>
      <c r="J2973" s="43">
        <v>4</v>
      </c>
      <c r="K2973" s="44">
        <v>1492</v>
      </c>
      <c r="L2973" s="45">
        <v>4</v>
      </c>
      <c r="M2973" s="45">
        <v>5968</v>
      </c>
      <c r="N2973" s="46">
        <v>200</v>
      </c>
      <c r="O2973" s="46">
        <v>0</v>
      </c>
      <c r="P2973" s="46">
        <v>0</v>
      </c>
      <c r="Q2973" s="46">
        <v>0</v>
      </c>
      <c r="R2973" s="46">
        <f t="shared" si="432"/>
        <v>200</v>
      </c>
      <c r="S2973" s="85"/>
      <c r="T2973" s="47">
        <f t="shared" si="425"/>
        <v>0</v>
      </c>
      <c r="U2973" s="47" t="str" cm="1">
        <f t="array" aca="1" ref="U2973" ca="1">IF(S2973="", "×", IF(LEFT(S2973,2)="項番", COUNTIFS($D$2:$D$4001, INDIRECT("D" &amp; ROW()-1), $U$2:$U$4001, "〇"), "〇"))</f>
        <v>×</v>
      </c>
      <c r="V2973" s="47" t="str">
        <f t="shared" si="426"/>
        <v>×</v>
      </c>
      <c r="W2973" s="47" t="str">
        <f t="shared" si="427"/>
        <v>×</v>
      </c>
      <c r="X2973" s="48" t="str">
        <f t="shared" ca="1" si="428"/>
        <v/>
      </c>
      <c r="Y2973" s="47">
        <f t="shared" ca="1" si="429"/>
        <v>0</v>
      </c>
      <c r="Z2973" s="47">
        <f t="shared" si="430"/>
        <v>192</v>
      </c>
      <c r="AA2973" s="47" t="str">
        <f t="shared" si="431"/>
        <v/>
      </c>
    </row>
    <row r="2974" spans="1:246" s="17" customFormat="1" ht="14.25" customHeight="1" x14ac:dyDescent="0.4">
      <c r="A2974" s="34" t="e">
        <f>_xlfn.CONCAT(D2974,E2974,G2974,#REF!)</f>
        <v>#REF!</v>
      </c>
      <c r="B2974" s="40">
        <v>2211</v>
      </c>
      <c r="C2974" s="40">
        <v>2780</v>
      </c>
      <c r="D2974" s="40">
        <v>192</v>
      </c>
      <c r="E2974" s="41" t="s">
        <v>7535</v>
      </c>
      <c r="F2974" s="42" t="s">
        <v>5066</v>
      </c>
      <c r="G2974" s="41" t="s">
        <v>5054</v>
      </c>
      <c r="H2974" s="41" t="s">
        <v>5067</v>
      </c>
      <c r="I2974" s="41" t="s">
        <v>25</v>
      </c>
      <c r="J2974" s="43">
        <v>1</v>
      </c>
      <c r="K2974" s="44">
        <v>9.4</v>
      </c>
      <c r="L2974" s="45">
        <v>50</v>
      </c>
      <c r="M2974" s="45">
        <v>470</v>
      </c>
      <c r="N2974" s="46">
        <v>0</v>
      </c>
      <c r="O2974" s="46">
        <v>2</v>
      </c>
      <c r="P2974" s="46">
        <v>0</v>
      </c>
      <c r="Q2974" s="46">
        <v>0</v>
      </c>
      <c r="R2974" s="46">
        <f t="shared" si="432"/>
        <v>2</v>
      </c>
      <c r="S2974" s="85"/>
      <c r="T2974" s="47">
        <f t="shared" si="425"/>
        <v>0</v>
      </c>
      <c r="U2974" s="47" t="str" cm="1">
        <f t="array" aca="1" ref="U2974" ca="1">IF(S2974="", "×", IF(LEFT(S2974,2)="項番", COUNTIFS($D$2:$D$4001, INDIRECT("D" &amp; ROW()-1), $U$2:$U$4001, "〇"), "〇"))</f>
        <v>×</v>
      </c>
      <c r="V2974" s="47" t="str">
        <f t="shared" si="426"/>
        <v>×</v>
      </c>
      <c r="W2974" s="47" t="str">
        <f t="shared" si="427"/>
        <v>×</v>
      </c>
      <c r="X2974" s="48" t="str">
        <f t="shared" ca="1" si="428"/>
        <v/>
      </c>
      <c r="Y2974" s="47">
        <f t="shared" ca="1" si="429"/>
        <v>0</v>
      </c>
      <c r="Z2974" s="47">
        <f t="shared" si="430"/>
        <v>192</v>
      </c>
      <c r="AA2974" s="47" t="str">
        <f t="shared" si="431"/>
        <v/>
      </c>
    </row>
    <row r="2975" spans="1:246" s="60" customFormat="1" ht="14.25" customHeight="1" x14ac:dyDescent="0.4">
      <c r="A2975" s="50" t="e">
        <f>_xlfn.CONCAT(D2975,E2975,G2975,#REF!)</f>
        <v>#REF!</v>
      </c>
      <c r="B2975" s="51"/>
      <c r="C2975" s="51" t="s">
        <v>125</v>
      </c>
      <c r="D2975" s="51" t="s">
        <v>125</v>
      </c>
      <c r="E2975" s="52"/>
      <c r="F2975" s="53"/>
      <c r="G2975" s="52"/>
      <c r="H2975" s="52"/>
      <c r="I2975" s="52"/>
      <c r="J2975" s="54"/>
      <c r="K2975" s="55"/>
      <c r="L2975" s="56"/>
      <c r="M2975" s="56"/>
      <c r="N2975" s="57"/>
      <c r="O2975" s="57"/>
      <c r="P2975" s="57"/>
      <c r="Q2975" s="57"/>
      <c r="R2975" s="57"/>
      <c r="S2975" s="86" t="s">
        <v>7791</v>
      </c>
      <c r="T2975" s="58">
        <f t="shared" si="425"/>
        <v>0</v>
      </c>
      <c r="U2975" s="58" cm="1">
        <f t="array" aca="1" ref="U2975" ca="1">IF(S2975="", "×", IF(LEFT(S2975,2)="項番", COUNTIFS($D$2:$D$4001, INDIRECT("D" &amp; ROW()-1), $U$2:$U$4001, "〇"), "〇"))</f>
        <v>0</v>
      </c>
      <c r="V2975" s="58" t="str">
        <f t="shared" si="426"/>
        <v/>
      </c>
      <c r="W2975" s="58" t="str">
        <f t="shared" si="427"/>
        <v/>
      </c>
      <c r="X2975" s="59" t="str">
        <f t="shared" ca="1" si="428"/>
        <v/>
      </c>
      <c r="Y2975" s="58">
        <f t="shared" ca="1" si="429"/>
        <v>0</v>
      </c>
      <c r="Z2975" s="58">
        <f t="shared" si="430"/>
        <v>192</v>
      </c>
      <c r="AA2975" s="58" t="str">
        <f t="shared" si="431"/>
        <v>【注意】：項番集計行（項番〇計）は、一つ上のNOにする)</v>
      </c>
    </row>
    <row r="2976" spans="1:246" ht="14.25" customHeight="1" x14ac:dyDescent="0.4">
      <c r="A2976" s="34" t="e">
        <f>_xlfn.CONCAT(D2976,E2976,G2976,#REF!)</f>
        <v>#REF!</v>
      </c>
      <c r="B2976" s="40">
        <v>1</v>
      </c>
      <c r="C2976" s="40">
        <v>2781</v>
      </c>
      <c r="D2976" s="40">
        <v>193</v>
      </c>
      <c r="E2976" s="41" t="s">
        <v>7536</v>
      </c>
      <c r="F2976" s="42" t="s">
        <v>129</v>
      </c>
      <c r="G2976" s="41" t="s">
        <v>130</v>
      </c>
      <c r="H2976" s="41" t="s">
        <v>131</v>
      </c>
      <c r="I2976" s="41" t="s">
        <v>132</v>
      </c>
      <c r="J2976" s="43">
        <v>5</v>
      </c>
      <c r="K2976" s="44">
        <v>719</v>
      </c>
      <c r="L2976" s="45">
        <v>5</v>
      </c>
      <c r="M2976" s="45">
        <v>3595</v>
      </c>
      <c r="N2976" s="46">
        <v>2</v>
      </c>
      <c r="O2976" s="46">
        <v>2</v>
      </c>
      <c r="P2976" s="46">
        <v>0</v>
      </c>
      <c r="Q2976" s="46">
        <v>0</v>
      </c>
      <c r="R2976" s="46">
        <f t="shared" si="432"/>
        <v>4</v>
      </c>
      <c r="S2976" s="85"/>
      <c r="T2976" s="47">
        <f t="shared" si="425"/>
        <v>0</v>
      </c>
      <c r="U2976" s="47" t="str" cm="1">
        <f t="array" aca="1" ref="U2976" ca="1">IF(S2976="", "×", IF(LEFT(S2976,2)="項番", COUNTIFS($D$2:$D$4001, INDIRECT("D" &amp; ROW()-1), $U$2:$U$4001, "〇"), "〇"))</f>
        <v>×</v>
      </c>
      <c r="V2976" s="47" t="str">
        <f t="shared" si="426"/>
        <v>×</v>
      </c>
      <c r="W2976" s="47" t="str">
        <f t="shared" si="427"/>
        <v>×</v>
      </c>
      <c r="X2976" s="48" t="str">
        <f t="shared" ca="1" si="428"/>
        <v/>
      </c>
      <c r="Y2976" s="47">
        <f t="shared" ca="1" si="429"/>
        <v>0</v>
      </c>
      <c r="Z2976" s="47">
        <f t="shared" si="430"/>
        <v>193</v>
      </c>
      <c r="AA2976" s="47" t="str">
        <f t="shared" si="431"/>
        <v/>
      </c>
    </row>
    <row r="2977" spans="1:246" s="17" customFormat="1" ht="14.25" customHeight="1" x14ac:dyDescent="0.4">
      <c r="A2977" s="34" t="e">
        <f>_xlfn.CONCAT(D2977,E2977,G2977,#REF!)</f>
        <v>#REF!</v>
      </c>
      <c r="B2977" s="40">
        <v>7</v>
      </c>
      <c r="C2977" s="40">
        <v>2782</v>
      </c>
      <c r="D2977" s="40">
        <v>193</v>
      </c>
      <c r="E2977" s="41" t="s">
        <v>7536</v>
      </c>
      <c r="F2977" s="42" t="s">
        <v>140</v>
      </c>
      <c r="G2977" s="41" t="s">
        <v>141</v>
      </c>
      <c r="H2977" s="41" t="s">
        <v>142</v>
      </c>
      <c r="I2977" s="41" t="s">
        <v>143</v>
      </c>
      <c r="J2977" s="43">
        <v>1</v>
      </c>
      <c r="K2977" s="44">
        <v>8235.6</v>
      </c>
      <c r="L2977" s="45">
        <v>1</v>
      </c>
      <c r="M2977" s="45">
        <v>8235.6</v>
      </c>
      <c r="N2977" s="46">
        <v>0</v>
      </c>
      <c r="O2977" s="46">
        <v>0</v>
      </c>
      <c r="P2977" s="46">
        <v>10</v>
      </c>
      <c r="Q2977" s="46">
        <v>0</v>
      </c>
      <c r="R2977" s="46">
        <f t="shared" si="432"/>
        <v>10</v>
      </c>
      <c r="S2977" s="85"/>
      <c r="T2977" s="47">
        <f t="shared" si="425"/>
        <v>0</v>
      </c>
      <c r="U2977" s="47" t="str" cm="1">
        <f t="array" aca="1" ref="U2977" ca="1">IF(S2977="", "×", IF(LEFT(S2977,2)="項番", COUNTIFS($D$2:$D$4001, INDIRECT("D" &amp; ROW()-1), $U$2:$U$4001, "〇"), "〇"))</f>
        <v>×</v>
      </c>
      <c r="V2977" s="47" t="str">
        <f t="shared" si="426"/>
        <v>×</v>
      </c>
      <c r="W2977" s="47" t="str">
        <f t="shared" si="427"/>
        <v>×</v>
      </c>
      <c r="X2977" s="48" t="str">
        <f t="shared" ca="1" si="428"/>
        <v/>
      </c>
      <c r="Y2977" s="47">
        <f t="shared" ca="1" si="429"/>
        <v>0</v>
      </c>
      <c r="Z2977" s="47">
        <f t="shared" si="430"/>
        <v>193</v>
      </c>
      <c r="AA2977" s="47" t="str">
        <f t="shared" si="431"/>
        <v/>
      </c>
    </row>
    <row r="2978" spans="1:246" s="60" customFormat="1" ht="14.25" customHeight="1" x14ac:dyDescent="0.4">
      <c r="A2978" s="50" t="e">
        <f>_xlfn.CONCAT(D2978,E2978,G2978,#REF!)</f>
        <v>#REF!</v>
      </c>
      <c r="B2978" s="51"/>
      <c r="C2978" s="51" t="s">
        <v>125</v>
      </c>
      <c r="D2978" s="51" t="s">
        <v>125</v>
      </c>
      <c r="E2978" s="52"/>
      <c r="F2978" s="53"/>
      <c r="G2978" s="52"/>
      <c r="H2978" s="52"/>
      <c r="I2978" s="52"/>
      <c r="J2978" s="54"/>
      <c r="K2978" s="55"/>
      <c r="L2978" s="56"/>
      <c r="M2978" s="56"/>
      <c r="N2978" s="57"/>
      <c r="O2978" s="57"/>
      <c r="P2978" s="57"/>
      <c r="Q2978" s="57"/>
      <c r="R2978" s="57"/>
      <c r="S2978" s="86" t="s">
        <v>7743</v>
      </c>
      <c r="T2978" s="58">
        <f t="shared" si="425"/>
        <v>0</v>
      </c>
      <c r="U2978" s="58" cm="1">
        <f t="array" aca="1" ref="U2978" ca="1">IF(S2978="", "×", IF(LEFT(S2978,2)="項番", COUNTIFS($D$2:$D$4001, INDIRECT("D" &amp; ROW()-1), $U$2:$U$4001, "〇"), "〇"))</f>
        <v>0</v>
      </c>
      <c r="V2978" s="58" t="str">
        <f t="shared" si="426"/>
        <v/>
      </c>
      <c r="W2978" s="58" t="str">
        <f t="shared" si="427"/>
        <v/>
      </c>
      <c r="X2978" s="59" t="str">
        <f t="shared" ca="1" si="428"/>
        <v/>
      </c>
      <c r="Y2978" s="58">
        <f t="shared" ca="1" si="429"/>
        <v>0</v>
      </c>
      <c r="Z2978" s="58">
        <f t="shared" si="430"/>
        <v>193</v>
      </c>
      <c r="AA2978" s="58" t="str">
        <f t="shared" si="431"/>
        <v>【注意】：項番集計行（項番〇計）は、一つ上のNOにする)</v>
      </c>
    </row>
    <row r="2979" spans="1:246" s="66" customFormat="1" ht="14.25" customHeight="1" x14ac:dyDescent="0.4">
      <c r="A2979" s="34" t="e">
        <f>_xlfn.CONCAT(D2979,E2979,G2979,#REF!)</f>
        <v>#REF!</v>
      </c>
      <c r="B2979" s="40">
        <v>2217</v>
      </c>
      <c r="C2979" s="40">
        <v>2783</v>
      </c>
      <c r="D2979" s="40">
        <v>194</v>
      </c>
      <c r="E2979" s="41" t="s">
        <v>7537</v>
      </c>
      <c r="F2979" s="42" t="s">
        <v>5079</v>
      </c>
      <c r="G2979" s="41" t="s">
        <v>5080</v>
      </c>
      <c r="H2979" s="41" t="s">
        <v>5081</v>
      </c>
      <c r="I2979" s="41" t="s">
        <v>67</v>
      </c>
      <c r="J2979" s="43">
        <v>500</v>
      </c>
      <c r="K2979" s="44">
        <v>9.4</v>
      </c>
      <c r="L2979" s="45">
        <v>50</v>
      </c>
      <c r="M2979" s="45">
        <v>470</v>
      </c>
      <c r="N2979" s="41">
        <v>2</v>
      </c>
      <c r="O2979" s="41">
        <v>0</v>
      </c>
      <c r="P2979" s="41">
        <v>0</v>
      </c>
      <c r="Q2979" s="41">
        <v>0</v>
      </c>
      <c r="R2979" s="46">
        <f t="shared" si="432"/>
        <v>2</v>
      </c>
      <c r="S2979" s="85"/>
      <c r="T2979" s="47">
        <f t="shared" si="425"/>
        <v>0</v>
      </c>
      <c r="U2979" s="47" t="str" cm="1">
        <f t="array" aca="1" ref="U2979" ca="1">IF(S2979="", "×", IF(LEFT(S2979,2)="項番", COUNTIFS($D$2:$D$4001, INDIRECT("D" &amp; ROW()-1), $U$2:$U$4001, "〇"), "〇"))</f>
        <v>×</v>
      </c>
      <c r="V2979" s="47" t="str">
        <f t="shared" si="426"/>
        <v>×</v>
      </c>
      <c r="W2979" s="47" t="str">
        <f t="shared" si="427"/>
        <v>×</v>
      </c>
      <c r="X2979" s="48" t="str">
        <f t="shared" ca="1" si="428"/>
        <v/>
      </c>
      <c r="Y2979" s="47">
        <f t="shared" ca="1" si="429"/>
        <v>0</v>
      </c>
      <c r="Z2979" s="47">
        <f t="shared" si="430"/>
        <v>194</v>
      </c>
      <c r="AA2979" s="47" t="str">
        <f t="shared" si="431"/>
        <v/>
      </c>
      <c r="AB2979" s="65"/>
      <c r="AC2979" s="65"/>
      <c r="AD2979" s="65"/>
      <c r="AE2979" s="65"/>
      <c r="AF2979" s="65"/>
      <c r="AG2979" s="65"/>
      <c r="AH2979" s="65"/>
      <c r="AI2979" s="65"/>
      <c r="AJ2979" s="65"/>
      <c r="AK2979" s="65"/>
      <c r="AL2979" s="65"/>
      <c r="AM2979" s="65"/>
      <c r="AN2979" s="65"/>
      <c r="AO2979" s="65"/>
      <c r="AP2979" s="65"/>
      <c r="AQ2979" s="65"/>
      <c r="AR2979" s="65"/>
      <c r="AS2979" s="65"/>
      <c r="AT2979" s="65"/>
      <c r="AU2979" s="65"/>
      <c r="AV2979" s="65"/>
      <c r="AW2979" s="65"/>
      <c r="AX2979" s="65"/>
      <c r="AY2979" s="65"/>
      <c r="AZ2979" s="65"/>
      <c r="BA2979" s="65"/>
      <c r="BB2979" s="65"/>
      <c r="BC2979" s="65"/>
      <c r="BD2979" s="65"/>
      <c r="BE2979" s="65"/>
      <c r="BF2979" s="65"/>
      <c r="BG2979" s="65"/>
      <c r="BH2979" s="65"/>
      <c r="BI2979" s="65"/>
      <c r="BJ2979" s="65"/>
      <c r="BK2979" s="65"/>
      <c r="BL2979" s="65"/>
      <c r="BM2979" s="65"/>
      <c r="BN2979" s="65"/>
      <c r="BO2979" s="65"/>
      <c r="BP2979" s="65"/>
      <c r="BQ2979" s="65"/>
      <c r="BR2979" s="65"/>
      <c r="BS2979" s="65"/>
      <c r="BT2979" s="65"/>
      <c r="BU2979" s="65"/>
      <c r="BV2979" s="65"/>
      <c r="BW2979" s="65"/>
      <c r="BX2979" s="65"/>
      <c r="BY2979" s="65"/>
      <c r="BZ2979" s="65"/>
      <c r="CA2979" s="65"/>
      <c r="CB2979" s="65"/>
      <c r="CC2979" s="65"/>
      <c r="CD2979" s="65"/>
      <c r="CE2979" s="65"/>
      <c r="CF2979" s="65"/>
      <c r="CG2979" s="65"/>
      <c r="CH2979" s="65"/>
      <c r="CI2979" s="65"/>
      <c r="CJ2979" s="65"/>
      <c r="CK2979" s="65"/>
      <c r="CL2979" s="65"/>
      <c r="CM2979" s="65"/>
      <c r="CN2979" s="65"/>
      <c r="CO2979" s="65"/>
      <c r="CP2979" s="65"/>
      <c r="CQ2979" s="65"/>
      <c r="CR2979" s="65"/>
      <c r="CS2979" s="65"/>
      <c r="CT2979" s="65"/>
      <c r="CU2979" s="65"/>
      <c r="CV2979" s="65"/>
      <c r="CW2979" s="65"/>
      <c r="CX2979" s="65"/>
      <c r="CY2979" s="65"/>
      <c r="CZ2979" s="65"/>
      <c r="DA2979" s="65"/>
      <c r="DB2979" s="65"/>
      <c r="DC2979" s="65"/>
      <c r="DD2979" s="65"/>
      <c r="DE2979" s="65"/>
      <c r="DF2979" s="65"/>
      <c r="DG2979" s="65"/>
      <c r="DH2979" s="65"/>
      <c r="DI2979" s="65"/>
      <c r="DJ2979" s="65"/>
      <c r="DK2979" s="65"/>
      <c r="DL2979" s="65"/>
      <c r="DM2979" s="65"/>
      <c r="DN2979" s="65"/>
      <c r="DO2979" s="65"/>
      <c r="DP2979" s="65"/>
      <c r="DQ2979" s="65"/>
      <c r="DR2979" s="65"/>
      <c r="DS2979" s="65"/>
      <c r="DT2979" s="65"/>
      <c r="DU2979" s="65"/>
      <c r="DV2979" s="65"/>
      <c r="DW2979" s="65"/>
      <c r="DX2979" s="65"/>
      <c r="DY2979" s="65"/>
      <c r="DZ2979" s="65"/>
      <c r="EA2979" s="65"/>
      <c r="EB2979" s="65"/>
      <c r="EC2979" s="65"/>
      <c r="ED2979" s="65"/>
      <c r="EE2979" s="65"/>
      <c r="EF2979" s="65"/>
      <c r="EG2979" s="65"/>
      <c r="EH2979" s="65"/>
      <c r="EI2979" s="65"/>
      <c r="EJ2979" s="65"/>
      <c r="EK2979" s="65"/>
      <c r="EL2979" s="65"/>
      <c r="EM2979" s="65"/>
      <c r="EN2979" s="65"/>
      <c r="EO2979" s="65"/>
      <c r="EP2979" s="65"/>
      <c r="EQ2979" s="65"/>
      <c r="ER2979" s="65"/>
      <c r="ES2979" s="65"/>
      <c r="ET2979" s="65"/>
      <c r="EU2979" s="65"/>
      <c r="EV2979" s="65"/>
      <c r="EW2979" s="65"/>
      <c r="EX2979" s="65"/>
      <c r="EY2979" s="65"/>
      <c r="EZ2979" s="65"/>
      <c r="FA2979" s="65"/>
      <c r="FB2979" s="65"/>
      <c r="FC2979" s="65"/>
      <c r="FD2979" s="65"/>
      <c r="FE2979" s="65"/>
      <c r="FF2979" s="65"/>
      <c r="FG2979" s="65"/>
      <c r="FH2979" s="65"/>
      <c r="FI2979" s="65"/>
      <c r="FJ2979" s="65"/>
      <c r="FK2979" s="65"/>
      <c r="FL2979" s="65"/>
      <c r="FM2979" s="65"/>
      <c r="FN2979" s="65"/>
      <c r="FO2979" s="65"/>
      <c r="FP2979" s="65"/>
      <c r="FQ2979" s="65"/>
      <c r="FR2979" s="65"/>
      <c r="FS2979" s="65"/>
      <c r="FT2979" s="65"/>
      <c r="FU2979" s="65"/>
      <c r="FV2979" s="65"/>
      <c r="FW2979" s="65"/>
      <c r="FX2979" s="65"/>
      <c r="FY2979" s="65"/>
      <c r="FZ2979" s="65"/>
      <c r="GA2979" s="65"/>
      <c r="GB2979" s="65"/>
      <c r="GC2979" s="65"/>
      <c r="GD2979" s="65"/>
      <c r="GE2979" s="65"/>
      <c r="GF2979" s="65"/>
      <c r="GG2979" s="65"/>
      <c r="GH2979" s="65"/>
      <c r="GI2979" s="65"/>
      <c r="GJ2979" s="65"/>
      <c r="GK2979" s="65"/>
      <c r="GL2979" s="65"/>
      <c r="GM2979" s="65"/>
      <c r="GN2979" s="65"/>
      <c r="GO2979" s="65"/>
      <c r="GP2979" s="65"/>
      <c r="GQ2979" s="65"/>
      <c r="GR2979" s="65"/>
      <c r="GS2979" s="65"/>
      <c r="GT2979" s="65"/>
      <c r="GU2979" s="65"/>
      <c r="GV2979" s="65"/>
      <c r="GW2979" s="65"/>
      <c r="GX2979" s="65"/>
      <c r="GY2979" s="65"/>
      <c r="GZ2979" s="65"/>
      <c r="HA2979" s="65"/>
      <c r="HB2979" s="65"/>
      <c r="HC2979" s="65"/>
      <c r="HD2979" s="65"/>
      <c r="HE2979" s="65"/>
      <c r="HF2979" s="65"/>
      <c r="HG2979" s="65"/>
      <c r="HH2979" s="65"/>
      <c r="HI2979" s="65"/>
      <c r="HJ2979" s="65"/>
      <c r="HK2979" s="65"/>
      <c r="HL2979" s="65"/>
      <c r="HM2979" s="65"/>
      <c r="HN2979" s="65"/>
      <c r="HO2979" s="65"/>
      <c r="HP2979" s="65"/>
      <c r="HQ2979" s="65"/>
      <c r="HR2979" s="65"/>
      <c r="HS2979" s="65"/>
      <c r="HT2979" s="65"/>
      <c r="HU2979" s="65"/>
      <c r="HV2979" s="65"/>
      <c r="HW2979" s="65"/>
      <c r="HX2979" s="65"/>
      <c r="HY2979" s="65"/>
      <c r="HZ2979" s="65"/>
      <c r="IA2979" s="65"/>
      <c r="IB2979" s="65"/>
      <c r="IC2979" s="65"/>
      <c r="ID2979" s="65"/>
      <c r="IE2979" s="65"/>
      <c r="IF2979" s="65"/>
      <c r="IG2979" s="65"/>
      <c r="IH2979" s="65"/>
      <c r="II2979" s="65"/>
      <c r="IJ2979" s="65"/>
      <c r="IK2979" s="65"/>
      <c r="IL2979" s="65"/>
    </row>
    <row r="2980" spans="1:246" ht="14.25" customHeight="1" x14ac:dyDescent="0.4">
      <c r="A2980" s="34" t="e">
        <f>_xlfn.CONCAT(D2980,E2980,G2980,#REF!)</f>
        <v>#REF!</v>
      </c>
      <c r="B2980" s="40">
        <v>2694</v>
      </c>
      <c r="C2980" s="40">
        <v>2784</v>
      </c>
      <c r="D2980" s="40">
        <v>194</v>
      </c>
      <c r="E2980" s="41" t="s">
        <v>7537</v>
      </c>
      <c r="F2980" s="42" t="s">
        <v>6136</v>
      </c>
      <c r="G2980" s="41" t="s">
        <v>6069</v>
      </c>
      <c r="H2980" s="41" t="s">
        <v>6137</v>
      </c>
      <c r="I2980" s="41" t="s">
        <v>2712</v>
      </c>
      <c r="J2980" s="43">
        <v>100</v>
      </c>
      <c r="K2980" s="44">
        <v>6.3</v>
      </c>
      <c r="L2980" s="45">
        <v>100</v>
      </c>
      <c r="M2980" s="45">
        <v>630</v>
      </c>
      <c r="N2980" s="46">
        <v>0</v>
      </c>
      <c r="O2980" s="46">
        <v>80</v>
      </c>
      <c r="P2980" s="46">
        <v>0</v>
      </c>
      <c r="Q2980" s="46">
        <v>0</v>
      </c>
      <c r="R2980" s="46">
        <f t="shared" si="432"/>
        <v>80</v>
      </c>
      <c r="S2980" s="85"/>
      <c r="T2980" s="47">
        <f t="shared" si="425"/>
        <v>0</v>
      </c>
      <c r="U2980" s="47" t="str" cm="1">
        <f t="array" aca="1" ref="U2980" ca="1">IF(S2980="", "×", IF(LEFT(S2980,2)="項番", COUNTIFS($D$2:$D$4001, INDIRECT("D" &amp; ROW()-1), $U$2:$U$4001, "〇"), "〇"))</f>
        <v>×</v>
      </c>
      <c r="V2980" s="47" t="str">
        <f t="shared" si="426"/>
        <v>×</v>
      </c>
      <c r="W2980" s="47" t="str">
        <f t="shared" si="427"/>
        <v>×</v>
      </c>
      <c r="X2980" s="48" t="str">
        <f t="shared" ca="1" si="428"/>
        <v/>
      </c>
      <c r="Y2980" s="47">
        <f t="shared" ca="1" si="429"/>
        <v>0</v>
      </c>
      <c r="Z2980" s="47">
        <f t="shared" si="430"/>
        <v>194</v>
      </c>
      <c r="AA2980" s="47" t="str">
        <f t="shared" si="431"/>
        <v/>
      </c>
    </row>
    <row r="2981" spans="1:246" s="50" customFormat="1" ht="14.25" customHeight="1" x14ac:dyDescent="0.4">
      <c r="A2981" s="50" t="e">
        <f>_xlfn.CONCAT(D2981,E2981,G2981,#REF!)</f>
        <v>#REF!</v>
      </c>
      <c r="B2981" s="51"/>
      <c r="C2981" s="51" t="s">
        <v>125</v>
      </c>
      <c r="D2981" s="51" t="s">
        <v>125</v>
      </c>
      <c r="E2981" s="52"/>
      <c r="F2981" s="53"/>
      <c r="G2981" s="52"/>
      <c r="H2981" s="52"/>
      <c r="I2981" s="52"/>
      <c r="J2981" s="54"/>
      <c r="K2981" s="55"/>
      <c r="L2981" s="56"/>
      <c r="M2981" s="56"/>
      <c r="N2981" s="57"/>
      <c r="O2981" s="57"/>
      <c r="P2981" s="57"/>
      <c r="Q2981" s="57"/>
      <c r="R2981" s="57"/>
      <c r="S2981" s="86" t="s">
        <v>7744</v>
      </c>
      <c r="T2981" s="58">
        <f t="shared" si="425"/>
        <v>0</v>
      </c>
      <c r="U2981" s="58" cm="1">
        <f t="array" aca="1" ref="U2981" ca="1">IF(S2981="", "×", IF(LEFT(S2981,2)="項番", COUNTIFS($D$2:$D$4001, INDIRECT("D" &amp; ROW()-1), $U$2:$U$4001, "〇"), "〇"))</f>
        <v>0</v>
      </c>
      <c r="V2981" s="58" t="str">
        <f t="shared" si="426"/>
        <v/>
      </c>
      <c r="W2981" s="58" t="str">
        <f t="shared" si="427"/>
        <v/>
      </c>
      <c r="X2981" s="59" t="str">
        <f t="shared" ca="1" si="428"/>
        <v/>
      </c>
      <c r="Y2981" s="58">
        <f t="shared" ca="1" si="429"/>
        <v>0</v>
      </c>
      <c r="Z2981" s="58">
        <f t="shared" si="430"/>
        <v>194</v>
      </c>
      <c r="AA2981" s="58" t="str">
        <f t="shared" si="431"/>
        <v>【注意】：項番集計行（項番〇計）は、一つ上のNOにする)</v>
      </c>
      <c r="AB2981" s="60"/>
      <c r="AC2981" s="60"/>
      <c r="AD2981" s="60"/>
      <c r="AE2981" s="60"/>
      <c r="AF2981" s="60"/>
      <c r="AG2981" s="60"/>
      <c r="AH2981" s="60"/>
      <c r="AI2981" s="60"/>
      <c r="AJ2981" s="60"/>
      <c r="AK2981" s="60"/>
      <c r="AL2981" s="60"/>
      <c r="AM2981" s="60"/>
      <c r="AN2981" s="60"/>
      <c r="AO2981" s="60"/>
      <c r="AP2981" s="60"/>
      <c r="AQ2981" s="60"/>
      <c r="AR2981" s="60"/>
      <c r="AS2981" s="60"/>
      <c r="AT2981" s="60"/>
      <c r="AU2981" s="60"/>
      <c r="AV2981" s="60"/>
      <c r="AW2981" s="60"/>
      <c r="AX2981" s="60"/>
      <c r="AY2981" s="60"/>
      <c r="AZ2981" s="60"/>
      <c r="BA2981" s="60"/>
      <c r="BB2981" s="60"/>
      <c r="BC2981" s="60"/>
      <c r="BD2981" s="60"/>
      <c r="BE2981" s="60"/>
      <c r="BF2981" s="60"/>
      <c r="BG2981" s="60"/>
      <c r="BH2981" s="60"/>
      <c r="BI2981" s="60"/>
      <c r="BJ2981" s="60"/>
      <c r="BK2981" s="60"/>
      <c r="BL2981" s="60"/>
      <c r="BM2981" s="60"/>
      <c r="BN2981" s="60"/>
      <c r="BO2981" s="60"/>
      <c r="BP2981" s="60"/>
      <c r="BQ2981" s="60"/>
      <c r="BR2981" s="60"/>
      <c r="BS2981" s="60"/>
      <c r="BT2981" s="60"/>
      <c r="BU2981" s="60"/>
      <c r="BV2981" s="60"/>
      <c r="BW2981" s="60"/>
      <c r="BX2981" s="60"/>
      <c r="BY2981" s="60"/>
      <c r="BZ2981" s="60"/>
      <c r="CA2981" s="60"/>
      <c r="CB2981" s="60"/>
      <c r="CC2981" s="60"/>
      <c r="CD2981" s="60"/>
      <c r="CE2981" s="60"/>
      <c r="CF2981" s="60"/>
      <c r="CG2981" s="60"/>
      <c r="CH2981" s="60"/>
      <c r="CI2981" s="60"/>
      <c r="CJ2981" s="60"/>
      <c r="CK2981" s="60"/>
      <c r="CL2981" s="60"/>
      <c r="CM2981" s="60"/>
      <c r="CN2981" s="60"/>
      <c r="CO2981" s="60"/>
      <c r="CP2981" s="60"/>
      <c r="CQ2981" s="60"/>
      <c r="CR2981" s="60"/>
      <c r="CS2981" s="60"/>
      <c r="CT2981" s="60"/>
      <c r="CU2981" s="60"/>
      <c r="CV2981" s="60"/>
      <c r="CW2981" s="60"/>
      <c r="CX2981" s="60"/>
      <c r="CY2981" s="60"/>
      <c r="CZ2981" s="60"/>
      <c r="DA2981" s="60"/>
      <c r="DB2981" s="60"/>
      <c r="DC2981" s="60"/>
      <c r="DD2981" s="60"/>
      <c r="DE2981" s="60"/>
      <c r="DF2981" s="60"/>
      <c r="DG2981" s="60"/>
      <c r="DH2981" s="60"/>
      <c r="DI2981" s="60"/>
      <c r="DJ2981" s="60"/>
      <c r="DK2981" s="60"/>
      <c r="DL2981" s="60"/>
      <c r="DM2981" s="60"/>
      <c r="DN2981" s="60"/>
      <c r="DO2981" s="60"/>
      <c r="DP2981" s="60"/>
      <c r="DQ2981" s="60"/>
      <c r="DR2981" s="60"/>
      <c r="DS2981" s="60"/>
      <c r="DT2981" s="60"/>
      <c r="DU2981" s="60"/>
      <c r="DV2981" s="60"/>
      <c r="DW2981" s="60"/>
      <c r="DX2981" s="60"/>
      <c r="DY2981" s="60"/>
      <c r="DZ2981" s="60"/>
      <c r="EA2981" s="60"/>
      <c r="EB2981" s="60"/>
      <c r="EC2981" s="60"/>
      <c r="ED2981" s="60"/>
      <c r="EE2981" s="60"/>
      <c r="EF2981" s="60"/>
      <c r="EG2981" s="60"/>
      <c r="EH2981" s="60"/>
      <c r="EI2981" s="60"/>
      <c r="EJ2981" s="60"/>
      <c r="EK2981" s="60"/>
      <c r="EL2981" s="60"/>
      <c r="EM2981" s="60"/>
      <c r="EN2981" s="60"/>
      <c r="EO2981" s="60"/>
      <c r="EP2981" s="60"/>
      <c r="EQ2981" s="60"/>
      <c r="ER2981" s="60"/>
      <c r="ES2981" s="60"/>
      <c r="ET2981" s="60"/>
      <c r="EU2981" s="60"/>
      <c r="EV2981" s="60"/>
      <c r="EW2981" s="60"/>
      <c r="EX2981" s="60"/>
      <c r="EY2981" s="60"/>
      <c r="EZ2981" s="60"/>
      <c r="FA2981" s="60"/>
      <c r="FB2981" s="60"/>
      <c r="FC2981" s="60"/>
      <c r="FD2981" s="60"/>
      <c r="FE2981" s="60"/>
      <c r="FF2981" s="60"/>
      <c r="FG2981" s="60"/>
      <c r="FH2981" s="60"/>
      <c r="FI2981" s="60"/>
      <c r="FJ2981" s="60"/>
      <c r="FK2981" s="60"/>
      <c r="FL2981" s="60"/>
      <c r="FM2981" s="60"/>
      <c r="FN2981" s="60"/>
      <c r="FO2981" s="60"/>
      <c r="FP2981" s="60"/>
      <c r="FQ2981" s="60"/>
      <c r="FR2981" s="60"/>
      <c r="FS2981" s="60"/>
      <c r="FT2981" s="60"/>
      <c r="FU2981" s="60"/>
      <c r="FV2981" s="60"/>
      <c r="FW2981" s="60"/>
      <c r="FX2981" s="60"/>
      <c r="FY2981" s="60"/>
      <c r="FZ2981" s="60"/>
      <c r="GA2981" s="60"/>
      <c r="GB2981" s="60"/>
      <c r="GC2981" s="60"/>
      <c r="GD2981" s="60"/>
      <c r="GE2981" s="60"/>
      <c r="GF2981" s="60"/>
      <c r="GG2981" s="60"/>
      <c r="GH2981" s="60"/>
      <c r="GI2981" s="60"/>
      <c r="GJ2981" s="60"/>
      <c r="GK2981" s="60"/>
      <c r="GL2981" s="60"/>
      <c r="GM2981" s="60"/>
      <c r="GN2981" s="60"/>
      <c r="GO2981" s="60"/>
      <c r="GP2981" s="60"/>
      <c r="GQ2981" s="60"/>
      <c r="GR2981" s="60"/>
      <c r="GS2981" s="60"/>
      <c r="GT2981" s="60"/>
      <c r="GU2981" s="60"/>
      <c r="GV2981" s="60"/>
      <c r="GW2981" s="60"/>
      <c r="GX2981" s="60"/>
      <c r="GY2981" s="60"/>
      <c r="GZ2981" s="60"/>
      <c r="HA2981" s="60"/>
      <c r="HB2981" s="60"/>
      <c r="HC2981" s="60"/>
      <c r="HD2981" s="60"/>
      <c r="HE2981" s="60"/>
      <c r="HF2981" s="60"/>
      <c r="HG2981" s="60"/>
      <c r="HH2981" s="60"/>
      <c r="HI2981" s="60"/>
      <c r="HJ2981" s="60"/>
      <c r="HK2981" s="60"/>
      <c r="HL2981" s="60"/>
      <c r="HM2981" s="60"/>
      <c r="HN2981" s="60"/>
      <c r="HO2981" s="60"/>
      <c r="HP2981" s="60"/>
      <c r="HQ2981" s="60"/>
      <c r="HR2981" s="60"/>
      <c r="HS2981" s="60"/>
      <c r="HT2981" s="60"/>
      <c r="HU2981" s="60"/>
      <c r="HV2981" s="60"/>
      <c r="HW2981" s="60"/>
      <c r="HX2981" s="60"/>
      <c r="HY2981" s="60"/>
      <c r="HZ2981" s="60"/>
      <c r="IA2981" s="60"/>
      <c r="IB2981" s="60"/>
      <c r="IC2981" s="60"/>
      <c r="ID2981" s="60"/>
      <c r="IE2981" s="60"/>
      <c r="IF2981" s="60"/>
      <c r="IG2981" s="60"/>
      <c r="IH2981" s="60"/>
      <c r="II2981" s="60"/>
      <c r="IJ2981" s="60"/>
      <c r="IK2981" s="60"/>
      <c r="IL2981" s="60"/>
    </row>
    <row r="2982" spans="1:246" ht="14.25" customHeight="1" x14ac:dyDescent="0.4">
      <c r="A2982" s="34" t="e">
        <f>_xlfn.CONCAT(D2982,E2982,G2982,#REF!)</f>
        <v>#REF!</v>
      </c>
      <c r="B2982" s="40">
        <v>2777</v>
      </c>
      <c r="C2982" s="40">
        <v>2785</v>
      </c>
      <c r="D2982" s="40">
        <v>195</v>
      </c>
      <c r="E2982" s="41" t="s">
        <v>7538</v>
      </c>
      <c r="F2982" s="42" t="s">
        <v>6329</v>
      </c>
      <c r="G2982" s="41" t="s">
        <v>6302</v>
      </c>
      <c r="H2982" s="41" t="s">
        <v>6330</v>
      </c>
      <c r="I2982" s="41" t="s">
        <v>143</v>
      </c>
      <c r="J2982" s="43">
        <v>1</v>
      </c>
      <c r="K2982" s="44">
        <v>3716010</v>
      </c>
      <c r="L2982" s="45">
        <v>1</v>
      </c>
      <c r="M2982" s="45">
        <v>3716010</v>
      </c>
      <c r="N2982" s="46">
        <v>0</v>
      </c>
      <c r="O2982" s="46">
        <v>0</v>
      </c>
      <c r="P2982" s="46">
        <v>12</v>
      </c>
      <c r="Q2982" s="46">
        <v>0</v>
      </c>
      <c r="R2982" s="46">
        <f t="shared" si="432"/>
        <v>12</v>
      </c>
      <c r="S2982" s="85"/>
      <c r="T2982" s="47">
        <f t="shared" si="425"/>
        <v>0</v>
      </c>
      <c r="U2982" s="47" t="str" cm="1">
        <f t="array" aca="1" ref="U2982" ca="1">IF(S2982="", "×", IF(LEFT(S2982,2)="項番", COUNTIFS($D$2:$D$4001, INDIRECT("D" &amp; ROW()-1), $U$2:$U$4001, "〇"), "〇"))</f>
        <v>×</v>
      </c>
      <c r="V2982" s="47" t="str">
        <f t="shared" si="426"/>
        <v>×</v>
      </c>
      <c r="W2982" s="47" t="str">
        <f t="shared" si="427"/>
        <v>×</v>
      </c>
      <c r="X2982" s="48" t="str">
        <f t="shared" ca="1" si="428"/>
        <v/>
      </c>
      <c r="Y2982" s="47">
        <f t="shared" ca="1" si="429"/>
        <v>0</v>
      </c>
      <c r="Z2982" s="47">
        <f t="shared" si="430"/>
        <v>195</v>
      </c>
      <c r="AA2982" s="47" t="str">
        <f t="shared" si="431"/>
        <v/>
      </c>
    </row>
    <row r="2983" spans="1:246" s="17" customFormat="1" ht="14.25" customHeight="1" x14ac:dyDescent="0.4">
      <c r="A2983" s="34" t="e">
        <f>_xlfn.CONCAT(D2983,E2983,G2983,#REF!)</f>
        <v>#REF!</v>
      </c>
      <c r="B2983" s="40">
        <v>8</v>
      </c>
      <c r="C2983" s="40">
        <v>2786</v>
      </c>
      <c r="D2983" s="40">
        <v>195</v>
      </c>
      <c r="E2983" s="41" t="s">
        <v>7538</v>
      </c>
      <c r="F2983" s="42" t="s">
        <v>144</v>
      </c>
      <c r="G2983" s="41" t="s">
        <v>145</v>
      </c>
      <c r="H2983" s="41" t="s">
        <v>146</v>
      </c>
      <c r="I2983" s="41" t="s">
        <v>143</v>
      </c>
      <c r="J2983" s="43">
        <v>1</v>
      </c>
      <c r="K2983" s="44">
        <v>35490</v>
      </c>
      <c r="L2983" s="45">
        <v>1</v>
      </c>
      <c r="M2983" s="45">
        <v>35490</v>
      </c>
      <c r="N2983" s="46">
        <v>0</v>
      </c>
      <c r="O2983" s="46">
        <v>0</v>
      </c>
      <c r="P2983" s="46">
        <v>1</v>
      </c>
      <c r="Q2983" s="46">
        <v>0</v>
      </c>
      <c r="R2983" s="46">
        <f t="shared" si="432"/>
        <v>1</v>
      </c>
      <c r="S2983" s="85"/>
      <c r="T2983" s="47">
        <f t="shared" si="425"/>
        <v>0</v>
      </c>
      <c r="U2983" s="47" t="str" cm="1">
        <f t="array" aca="1" ref="U2983" ca="1">IF(S2983="", "×", IF(LEFT(S2983,2)="項番", COUNTIFS($D$2:$D$4001, INDIRECT("D" &amp; ROW()-1), $U$2:$U$4001, "〇"), "〇"))</f>
        <v>×</v>
      </c>
      <c r="V2983" s="47" t="str">
        <f t="shared" si="426"/>
        <v>×</v>
      </c>
      <c r="W2983" s="47" t="str">
        <f t="shared" si="427"/>
        <v>×</v>
      </c>
      <c r="X2983" s="48" t="str">
        <f t="shared" ca="1" si="428"/>
        <v/>
      </c>
      <c r="Y2983" s="47">
        <f t="shared" ca="1" si="429"/>
        <v>0</v>
      </c>
      <c r="Z2983" s="47">
        <f t="shared" si="430"/>
        <v>195</v>
      </c>
      <c r="AA2983" s="47" t="str">
        <f t="shared" si="431"/>
        <v/>
      </c>
    </row>
    <row r="2984" spans="1:246" s="17" customFormat="1" ht="14.25" customHeight="1" x14ac:dyDescent="0.4">
      <c r="A2984" s="34" t="e">
        <f>_xlfn.CONCAT(D2984,E2984,G2984,#REF!)</f>
        <v>#REF!</v>
      </c>
      <c r="B2984" s="40">
        <v>274</v>
      </c>
      <c r="C2984" s="40">
        <v>2787</v>
      </c>
      <c r="D2984" s="40">
        <v>195</v>
      </c>
      <c r="E2984" s="41" t="s">
        <v>7538</v>
      </c>
      <c r="F2984" s="42" t="s">
        <v>764</v>
      </c>
      <c r="G2984" s="41" t="s">
        <v>749</v>
      </c>
      <c r="H2984" s="41" t="s">
        <v>765</v>
      </c>
      <c r="I2984" s="41" t="s">
        <v>143</v>
      </c>
      <c r="J2984" s="43">
        <v>1</v>
      </c>
      <c r="K2984" s="44">
        <v>46437</v>
      </c>
      <c r="L2984" s="45">
        <v>1</v>
      </c>
      <c r="M2984" s="45">
        <v>46437</v>
      </c>
      <c r="N2984" s="46">
        <v>0</v>
      </c>
      <c r="O2984" s="46">
        <v>4</v>
      </c>
      <c r="P2984" s="46">
        <v>50</v>
      </c>
      <c r="Q2984" s="46">
        <v>0</v>
      </c>
      <c r="R2984" s="46">
        <f t="shared" si="432"/>
        <v>54</v>
      </c>
      <c r="S2984" s="85"/>
      <c r="T2984" s="47">
        <f t="shared" si="425"/>
        <v>0</v>
      </c>
      <c r="U2984" s="47" t="str" cm="1">
        <f t="array" aca="1" ref="U2984" ca="1">IF(S2984="", "×", IF(LEFT(S2984,2)="項番", COUNTIFS($D$2:$D$4001, INDIRECT("D" &amp; ROW()-1), $U$2:$U$4001, "〇"), "〇"))</f>
        <v>×</v>
      </c>
      <c r="V2984" s="47" t="str">
        <f t="shared" si="426"/>
        <v>×</v>
      </c>
      <c r="W2984" s="47" t="str">
        <f t="shared" si="427"/>
        <v>×</v>
      </c>
      <c r="X2984" s="48" t="str">
        <f t="shared" ca="1" si="428"/>
        <v/>
      </c>
      <c r="Y2984" s="47">
        <f t="shared" ca="1" si="429"/>
        <v>0</v>
      </c>
      <c r="Z2984" s="47">
        <f t="shared" si="430"/>
        <v>195</v>
      </c>
      <c r="AA2984" s="47" t="str">
        <f t="shared" si="431"/>
        <v/>
      </c>
    </row>
    <row r="2985" spans="1:246" s="17" customFormat="1" ht="14.25" customHeight="1" x14ac:dyDescent="0.4">
      <c r="A2985" s="34" t="e">
        <f>_xlfn.CONCAT(D2985,E2985,G2985,#REF!)</f>
        <v>#REF!</v>
      </c>
      <c r="B2985" s="40">
        <v>3231</v>
      </c>
      <c r="C2985" s="40">
        <v>2788</v>
      </c>
      <c r="D2985" s="40">
        <v>195</v>
      </c>
      <c r="E2985" s="41" t="s">
        <v>7538</v>
      </c>
      <c r="F2985" s="42" t="s">
        <v>7376</v>
      </c>
      <c r="G2985" s="41" t="s">
        <v>7377</v>
      </c>
      <c r="H2985" s="41" t="s">
        <v>7378</v>
      </c>
      <c r="I2985" s="41" t="s">
        <v>7379</v>
      </c>
      <c r="J2985" s="43">
        <v>1</v>
      </c>
      <c r="K2985" s="44">
        <v>133968</v>
      </c>
      <c r="L2985" s="45">
        <v>1</v>
      </c>
      <c r="M2985" s="45">
        <v>133968</v>
      </c>
      <c r="N2985" s="46">
        <v>0</v>
      </c>
      <c r="O2985" s="46">
        <v>24</v>
      </c>
      <c r="P2985" s="46">
        <v>0</v>
      </c>
      <c r="Q2985" s="46">
        <v>0</v>
      </c>
      <c r="R2985" s="46">
        <f t="shared" si="432"/>
        <v>24</v>
      </c>
      <c r="S2985" s="85"/>
      <c r="T2985" s="47">
        <f t="shared" si="425"/>
        <v>0</v>
      </c>
      <c r="U2985" s="47" t="str" cm="1">
        <f t="array" aca="1" ref="U2985" ca="1">IF(S2985="", "×", IF(LEFT(S2985,2)="項番", COUNTIFS($D$2:$D$4001, INDIRECT("D" &amp; ROW()-1), $U$2:$U$4001, "〇"), "〇"))</f>
        <v>×</v>
      </c>
      <c r="V2985" s="47" t="str">
        <f t="shared" si="426"/>
        <v>×</v>
      </c>
      <c r="W2985" s="47" t="str">
        <f t="shared" si="427"/>
        <v>×</v>
      </c>
      <c r="X2985" s="48" t="str">
        <f t="shared" ca="1" si="428"/>
        <v/>
      </c>
      <c r="Y2985" s="47">
        <f t="shared" ca="1" si="429"/>
        <v>0</v>
      </c>
      <c r="Z2985" s="47">
        <f t="shared" si="430"/>
        <v>195</v>
      </c>
      <c r="AA2985" s="47" t="str">
        <f t="shared" si="431"/>
        <v/>
      </c>
    </row>
    <row r="2986" spans="1:246" ht="14.25" customHeight="1" x14ac:dyDescent="0.4">
      <c r="A2986" s="34" t="e">
        <f>_xlfn.CONCAT(D2986,E2986,G2986,#REF!)</f>
        <v>#REF!</v>
      </c>
      <c r="B2986" s="40">
        <v>1804</v>
      </c>
      <c r="C2986" s="40">
        <v>2789</v>
      </c>
      <c r="D2986" s="40">
        <v>195</v>
      </c>
      <c r="E2986" s="41" t="s">
        <v>7538</v>
      </c>
      <c r="F2986" s="42" t="s">
        <v>4172</v>
      </c>
      <c r="G2986" s="41" t="s">
        <v>4151</v>
      </c>
      <c r="H2986" s="41" t="s">
        <v>4173</v>
      </c>
      <c r="I2986" s="41" t="s">
        <v>4174</v>
      </c>
      <c r="J2986" s="43">
        <v>1</v>
      </c>
      <c r="K2986" s="44">
        <v>146926</v>
      </c>
      <c r="L2986" s="45">
        <v>1</v>
      </c>
      <c r="M2986" s="45">
        <v>146926</v>
      </c>
      <c r="N2986" s="46">
        <v>0</v>
      </c>
      <c r="O2986" s="46">
        <v>15</v>
      </c>
      <c r="P2986" s="46">
        <v>1</v>
      </c>
      <c r="Q2986" s="46">
        <v>0</v>
      </c>
      <c r="R2986" s="46">
        <f t="shared" si="432"/>
        <v>16</v>
      </c>
      <c r="S2986" s="85"/>
      <c r="T2986" s="47">
        <f t="shared" si="425"/>
        <v>0</v>
      </c>
      <c r="U2986" s="47" t="str" cm="1">
        <f t="array" aca="1" ref="U2986" ca="1">IF(S2986="", "×", IF(LEFT(S2986,2)="項番", COUNTIFS($D$2:$D$4001, INDIRECT("D" &amp; ROW()-1), $U$2:$U$4001, "〇"), "〇"))</f>
        <v>×</v>
      </c>
      <c r="V2986" s="47" t="str">
        <f t="shared" si="426"/>
        <v>×</v>
      </c>
      <c r="W2986" s="47" t="str">
        <f t="shared" si="427"/>
        <v>×</v>
      </c>
      <c r="X2986" s="48" t="str">
        <f t="shared" ca="1" si="428"/>
        <v/>
      </c>
      <c r="Y2986" s="47">
        <f t="shared" ca="1" si="429"/>
        <v>0</v>
      </c>
      <c r="Z2986" s="47">
        <f t="shared" si="430"/>
        <v>195</v>
      </c>
      <c r="AA2986" s="47" t="str">
        <f t="shared" si="431"/>
        <v/>
      </c>
    </row>
    <row r="2987" spans="1:246" s="37" customFormat="1" ht="14.25" customHeight="1" x14ac:dyDescent="0.4">
      <c r="A2987" s="34" t="e">
        <f>_xlfn.CONCAT(D2987,E2987,G2987,#REF!)</f>
        <v>#REF!</v>
      </c>
      <c r="B2987" s="40">
        <v>2312</v>
      </c>
      <c r="C2987" s="40">
        <v>2790</v>
      </c>
      <c r="D2987" s="40">
        <v>195</v>
      </c>
      <c r="E2987" s="41" t="s">
        <v>7538</v>
      </c>
      <c r="F2987" s="42" t="s">
        <v>5295</v>
      </c>
      <c r="G2987" s="41" t="s">
        <v>5196</v>
      </c>
      <c r="H2987" s="41" t="s">
        <v>5296</v>
      </c>
      <c r="I2987" s="41" t="s">
        <v>5297</v>
      </c>
      <c r="J2987" s="43">
        <v>1</v>
      </c>
      <c r="K2987" s="44">
        <v>2908.6</v>
      </c>
      <c r="L2987" s="45">
        <v>50</v>
      </c>
      <c r="M2987" s="45">
        <v>145430</v>
      </c>
      <c r="N2987" s="46">
        <v>0</v>
      </c>
      <c r="O2987" s="46">
        <v>0</v>
      </c>
      <c r="P2987" s="46">
        <v>20</v>
      </c>
      <c r="Q2987" s="46">
        <v>0</v>
      </c>
      <c r="R2987" s="46">
        <f t="shared" si="432"/>
        <v>20</v>
      </c>
      <c r="S2987" s="85"/>
      <c r="T2987" s="47">
        <f t="shared" si="425"/>
        <v>0</v>
      </c>
      <c r="U2987" s="47" t="str" cm="1">
        <f t="array" aca="1" ref="U2987" ca="1">IF(S2987="", "×", IF(LEFT(S2987,2)="項番", COUNTIFS($D$2:$D$4001, INDIRECT("D" &amp; ROW()-1), $U$2:$U$4001, "〇"), "〇"))</f>
        <v>×</v>
      </c>
      <c r="V2987" s="47" t="str">
        <f t="shared" si="426"/>
        <v>×</v>
      </c>
      <c r="W2987" s="47" t="str">
        <f t="shared" si="427"/>
        <v>×</v>
      </c>
      <c r="X2987" s="48" t="str">
        <f t="shared" ca="1" si="428"/>
        <v/>
      </c>
      <c r="Y2987" s="47">
        <f t="shared" ca="1" si="429"/>
        <v>0</v>
      </c>
      <c r="Z2987" s="47">
        <f t="shared" si="430"/>
        <v>195</v>
      </c>
      <c r="AA2987" s="47" t="str">
        <f t="shared" si="431"/>
        <v/>
      </c>
      <c r="AB2987" s="49"/>
      <c r="AC2987" s="49"/>
      <c r="AD2987" s="49"/>
      <c r="AE2987" s="49"/>
      <c r="AF2987" s="49"/>
      <c r="AG2987" s="49"/>
      <c r="AH2987" s="49"/>
      <c r="AI2987" s="49"/>
      <c r="AJ2987" s="49"/>
      <c r="AK2987" s="49"/>
      <c r="AL2987" s="49"/>
      <c r="AM2987" s="49"/>
      <c r="AN2987" s="49"/>
      <c r="AO2987" s="49"/>
      <c r="AP2987" s="49"/>
      <c r="AQ2987" s="49"/>
      <c r="AR2987" s="49"/>
      <c r="AS2987" s="49"/>
      <c r="AT2987" s="49"/>
      <c r="AU2987" s="49"/>
      <c r="AV2987" s="49"/>
      <c r="AW2987" s="49"/>
      <c r="AX2987" s="49"/>
      <c r="AY2987" s="49"/>
      <c r="AZ2987" s="49"/>
      <c r="BA2987" s="49"/>
      <c r="BB2987" s="49"/>
      <c r="BC2987" s="49"/>
      <c r="BD2987" s="49"/>
      <c r="BE2987" s="49"/>
      <c r="BF2987" s="49"/>
      <c r="BG2987" s="49"/>
      <c r="BH2987" s="49"/>
      <c r="BI2987" s="49"/>
      <c r="BJ2987" s="49"/>
      <c r="BK2987" s="49"/>
      <c r="BL2987" s="49"/>
      <c r="BM2987" s="49"/>
      <c r="BN2987" s="49"/>
      <c r="BO2987" s="49"/>
      <c r="BP2987" s="49"/>
      <c r="BQ2987" s="49"/>
      <c r="BR2987" s="49"/>
      <c r="BS2987" s="49"/>
      <c r="BT2987" s="49"/>
      <c r="BU2987" s="49"/>
      <c r="BV2987" s="49"/>
      <c r="BW2987" s="49"/>
      <c r="BX2987" s="49"/>
      <c r="BY2987" s="49"/>
      <c r="BZ2987" s="49"/>
      <c r="CA2987" s="49"/>
      <c r="CB2987" s="49"/>
      <c r="CC2987" s="49"/>
      <c r="CD2987" s="49"/>
      <c r="CE2987" s="49"/>
      <c r="CF2987" s="49"/>
      <c r="CG2987" s="49"/>
      <c r="CH2987" s="49"/>
      <c r="CI2987" s="49"/>
      <c r="CJ2987" s="49"/>
      <c r="CK2987" s="49"/>
      <c r="CL2987" s="49"/>
      <c r="CM2987" s="49"/>
      <c r="CN2987" s="49"/>
      <c r="CO2987" s="49"/>
      <c r="CP2987" s="49"/>
      <c r="CQ2987" s="49"/>
      <c r="CR2987" s="49"/>
      <c r="CS2987" s="49"/>
      <c r="CT2987" s="49"/>
      <c r="CU2987" s="49"/>
      <c r="CV2987" s="49"/>
      <c r="CW2987" s="49"/>
      <c r="CX2987" s="49"/>
      <c r="CY2987" s="49"/>
      <c r="CZ2987" s="49"/>
      <c r="DA2987" s="49"/>
      <c r="DB2987" s="49"/>
      <c r="DC2987" s="49"/>
      <c r="DD2987" s="49"/>
      <c r="DE2987" s="49"/>
      <c r="DF2987" s="49"/>
      <c r="DG2987" s="49"/>
      <c r="DH2987" s="49"/>
      <c r="DI2987" s="49"/>
      <c r="DJ2987" s="49"/>
      <c r="DK2987" s="49"/>
      <c r="DL2987" s="49"/>
      <c r="DM2987" s="49"/>
      <c r="DN2987" s="49"/>
      <c r="DO2987" s="49"/>
      <c r="DP2987" s="49"/>
      <c r="DQ2987" s="49"/>
      <c r="DR2987" s="49"/>
      <c r="DS2987" s="49"/>
      <c r="DT2987" s="49"/>
      <c r="DU2987" s="49"/>
      <c r="DV2987" s="49"/>
      <c r="DW2987" s="49"/>
      <c r="DX2987" s="49"/>
      <c r="DY2987" s="49"/>
      <c r="DZ2987" s="49"/>
      <c r="EA2987" s="49"/>
      <c r="EB2987" s="49"/>
      <c r="EC2987" s="49"/>
      <c r="ED2987" s="49"/>
      <c r="EE2987" s="49"/>
      <c r="EF2987" s="49"/>
      <c r="EG2987" s="49"/>
      <c r="EH2987" s="49"/>
      <c r="EI2987" s="49"/>
      <c r="EJ2987" s="49"/>
      <c r="EK2987" s="49"/>
      <c r="EL2987" s="49"/>
      <c r="EM2987" s="49"/>
      <c r="EN2987" s="49"/>
      <c r="EO2987" s="49"/>
      <c r="EP2987" s="49"/>
      <c r="EQ2987" s="49"/>
      <c r="ER2987" s="49"/>
      <c r="ES2987" s="49"/>
      <c r="ET2987" s="49"/>
      <c r="EU2987" s="49"/>
      <c r="EV2987" s="49"/>
      <c r="EW2987" s="49"/>
      <c r="EX2987" s="49"/>
      <c r="EY2987" s="49"/>
      <c r="EZ2987" s="49"/>
      <c r="FA2987" s="49"/>
      <c r="FB2987" s="49"/>
      <c r="FC2987" s="49"/>
      <c r="FD2987" s="49"/>
      <c r="FE2987" s="49"/>
      <c r="FF2987" s="49"/>
      <c r="FG2987" s="49"/>
      <c r="FH2987" s="49"/>
      <c r="FI2987" s="49"/>
      <c r="FJ2987" s="49"/>
      <c r="FK2987" s="49"/>
      <c r="FL2987" s="49"/>
      <c r="FM2987" s="49"/>
      <c r="FN2987" s="49"/>
      <c r="FO2987" s="49"/>
      <c r="FP2987" s="49"/>
      <c r="FQ2987" s="49"/>
      <c r="FR2987" s="49"/>
      <c r="FS2987" s="49"/>
      <c r="FT2987" s="49"/>
      <c r="FU2987" s="49"/>
      <c r="FV2987" s="49"/>
      <c r="FW2987" s="49"/>
      <c r="FX2987" s="49"/>
      <c r="FY2987" s="49"/>
      <c r="FZ2987" s="49"/>
      <c r="GA2987" s="49"/>
      <c r="GB2987" s="49"/>
      <c r="GC2987" s="49"/>
      <c r="GD2987" s="49"/>
      <c r="GE2987" s="49"/>
      <c r="GF2987" s="49"/>
      <c r="GG2987" s="49"/>
      <c r="GH2987" s="49"/>
      <c r="GI2987" s="49"/>
      <c r="GJ2987" s="49"/>
      <c r="GK2987" s="49"/>
      <c r="GL2987" s="49"/>
      <c r="GM2987" s="49"/>
      <c r="GN2987" s="49"/>
      <c r="GO2987" s="49"/>
      <c r="GP2987" s="49"/>
      <c r="GQ2987" s="49"/>
      <c r="GR2987" s="49"/>
      <c r="GS2987" s="49"/>
      <c r="GT2987" s="49"/>
      <c r="GU2987" s="49"/>
      <c r="GV2987" s="49"/>
      <c r="GW2987" s="49"/>
      <c r="GX2987" s="49"/>
      <c r="GY2987" s="49"/>
      <c r="GZ2987" s="49"/>
      <c r="HA2987" s="49"/>
      <c r="HB2987" s="49"/>
      <c r="HC2987" s="49"/>
      <c r="HD2987" s="49"/>
      <c r="HE2987" s="49"/>
      <c r="HF2987" s="49"/>
      <c r="HG2987" s="49"/>
      <c r="HH2987" s="49"/>
      <c r="HI2987" s="49"/>
      <c r="HJ2987" s="49"/>
      <c r="HK2987" s="49"/>
      <c r="HL2987" s="49"/>
      <c r="HM2987" s="49"/>
      <c r="HN2987" s="49"/>
      <c r="HO2987" s="49"/>
      <c r="HP2987" s="49"/>
      <c r="HQ2987" s="49"/>
      <c r="HR2987" s="49"/>
      <c r="HS2987" s="49"/>
      <c r="HT2987" s="49"/>
      <c r="HU2987" s="49"/>
      <c r="HV2987" s="49"/>
      <c r="HW2987" s="49"/>
      <c r="HX2987" s="49"/>
      <c r="HY2987" s="49"/>
      <c r="HZ2987" s="49"/>
      <c r="IA2987" s="49"/>
      <c r="IB2987" s="49"/>
      <c r="IC2987" s="49"/>
      <c r="ID2987" s="49"/>
      <c r="IE2987" s="49"/>
      <c r="IF2987" s="49"/>
      <c r="IG2987" s="49"/>
      <c r="IH2987" s="49"/>
      <c r="II2987" s="49"/>
      <c r="IJ2987" s="49"/>
      <c r="IK2987" s="49"/>
      <c r="IL2987" s="49"/>
    </row>
    <row r="2988" spans="1:246" s="17" customFormat="1" ht="14.25" customHeight="1" x14ac:dyDescent="0.4">
      <c r="A2988" s="34" t="e">
        <f>_xlfn.CONCAT(D2988,E2988,G2988,#REF!)</f>
        <v>#REF!</v>
      </c>
      <c r="B2988" s="40">
        <v>3229</v>
      </c>
      <c r="C2988" s="40">
        <v>2791</v>
      </c>
      <c r="D2988" s="40">
        <v>195</v>
      </c>
      <c r="E2988" s="41" t="s">
        <v>7538</v>
      </c>
      <c r="F2988" s="42" t="s">
        <v>7369</v>
      </c>
      <c r="G2988" s="41" t="s">
        <v>7370</v>
      </c>
      <c r="H2988" s="41" t="s">
        <v>7371</v>
      </c>
      <c r="I2988" s="41" t="s">
        <v>24</v>
      </c>
      <c r="J2988" s="43">
        <v>1</v>
      </c>
      <c r="K2988" s="44">
        <v>272587</v>
      </c>
      <c r="L2988" s="45">
        <v>1</v>
      </c>
      <c r="M2988" s="45">
        <v>272587</v>
      </c>
      <c r="N2988" s="46">
        <v>0</v>
      </c>
      <c r="O2988" s="46">
        <v>36</v>
      </c>
      <c r="P2988" s="46">
        <v>0</v>
      </c>
      <c r="Q2988" s="46">
        <v>0</v>
      </c>
      <c r="R2988" s="46">
        <f t="shared" si="432"/>
        <v>36</v>
      </c>
      <c r="S2988" s="85"/>
      <c r="T2988" s="47">
        <f t="shared" si="425"/>
        <v>0</v>
      </c>
      <c r="U2988" s="47" t="str" cm="1">
        <f t="array" aca="1" ref="U2988" ca="1">IF(S2988="", "×", IF(LEFT(S2988,2)="項番", COUNTIFS($D$2:$D$4001, INDIRECT("D" &amp; ROW()-1), $U$2:$U$4001, "〇"), "〇"))</f>
        <v>×</v>
      </c>
      <c r="V2988" s="47" t="str">
        <f t="shared" si="426"/>
        <v>×</v>
      </c>
      <c r="W2988" s="47" t="str">
        <f t="shared" si="427"/>
        <v>×</v>
      </c>
      <c r="X2988" s="48" t="str">
        <f t="shared" ca="1" si="428"/>
        <v/>
      </c>
      <c r="Y2988" s="47">
        <f t="shared" ca="1" si="429"/>
        <v>0</v>
      </c>
      <c r="Z2988" s="47">
        <f t="shared" si="430"/>
        <v>195</v>
      </c>
      <c r="AA2988" s="47" t="str">
        <f t="shared" si="431"/>
        <v/>
      </c>
    </row>
    <row r="2989" spans="1:246" s="71" customFormat="1" ht="14.25" customHeight="1" x14ac:dyDescent="0.4">
      <c r="A2989" s="50" t="e">
        <f>_xlfn.CONCAT(D2989,E2989,G2989,#REF!)</f>
        <v>#REF!</v>
      </c>
      <c r="B2989" s="51"/>
      <c r="C2989" s="51" t="s">
        <v>125</v>
      </c>
      <c r="D2989" s="51" t="s">
        <v>125</v>
      </c>
      <c r="E2989" s="52"/>
      <c r="F2989" s="53"/>
      <c r="G2989" s="52"/>
      <c r="H2989" s="52"/>
      <c r="I2989" s="52"/>
      <c r="J2989" s="54"/>
      <c r="K2989" s="55"/>
      <c r="L2989" s="56"/>
      <c r="M2989" s="56"/>
      <c r="N2989" s="57"/>
      <c r="O2989" s="57"/>
      <c r="P2989" s="57"/>
      <c r="Q2989" s="57"/>
      <c r="R2989" s="57"/>
      <c r="S2989" s="86" t="s">
        <v>7792</v>
      </c>
      <c r="T2989" s="58">
        <f t="shared" si="425"/>
        <v>0</v>
      </c>
      <c r="U2989" s="58" cm="1">
        <f t="array" aca="1" ref="U2989" ca="1">IF(S2989="", "×", IF(LEFT(S2989,2)="項番", COUNTIFS($D$2:$D$4001, INDIRECT("D" &amp; ROW()-1), $U$2:$U$4001, "〇"), "〇"))</f>
        <v>0</v>
      </c>
      <c r="V2989" s="58" t="str">
        <f t="shared" si="426"/>
        <v/>
      </c>
      <c r="W2989" s="58" t="str">
        <f t="shared" si="427"/>
        <v/>
      </c>
      <c r="X2989" s="59" t="str">
        <f t="shared" ca="1" si="428"/>
        <v/>
      </c>
      <c r="Y2989" s="58">
        <f t="shared" ca="1" si="429"/>
        <v>0</v>
      </c>
      <c r="Z2989" s="58">
        <f t="shared" si="430"/>
        <v>195</v>
      </c>
      <c r="AA2989" s="58" t="str">
        <f t="shared" si="431"/>
        <v>【注意】：項番集計行（項番〇計）は、一つ上のNOにする)</v>
      </c>
      <c r="AB2989" s="60"/>
      <c r="AC2989" s="60"/>
      <c r="AD2989" s="60"/>
      <c r="AE2989" s="60"/>
      <c r="AF2989" s="60"/>
      <c r="AG2989" s="60"/>
      <c r="AH2989" s="60"/>
      <c r="AI2989" s="60"/>
      <c r="AJ2989" s="60"/>
      <c r="AK2989" s="60"/>
      <c r="AL2989" s="60"/>
      <c r="AM2989" s="60"/>
      <c r="AN2989" s="60"/>
      <c r="AO2989" s="60"/>
      <c r="AP2989" s="60"/>
      <c r="AQ2989" s="60"/>
      <c r="AR2989" s="60"/>
      <c r="AS2989" s="60"/>
      <c r="AT2989" s="60"/>
      <c r="AU2989" s="60"/>
      <c r="AV2989" s="60"/>
      <c r="AW2989" s="60"/>
      <c r="AX2989" s="60"/>
      <c r="AY2989" s="60"/>
      <c r="AZ2989" s="60"/>
      <c r="BA2989" s="60"/>
      <c r="BB2989" s="60"/>
      <c r="BC2989" s="60"/>
      <c r="BD2989" s="60"/>
      <c r="BE2989" s="60"/>
      <c r="BF2989" s="60"/>
      <c r="BG2989" s="60"/>
      <c r="BH2989" s="60"/>
      <c r="BI2989" s="60"/>
      <c r="BJ2989" s="60"/>
      <c r="BK2989" s="60"/>
      <c r="BL2989" s="60"/>
      <c r="BM2989" s="60"/>
      <c r="BN2989" s="60"/>
      <c r="BO2989" s="60"/>
      <c r="BP2989" s="60"/>
      <c r="BQ2989" s="60"/>
      <c r="BR2989" s="60"/>
      <c r="BS2989" s="60"/>
      <c r="BT2989" s="60"/>
      <c r="BU2989" s="60"/>
      <c r="BV2989" s="60"/>
      <c r="BW2989" s="60"/>
      <c r="BX2989" s="60"/>
      <c r="BY2989" s="60"/>
      <c r="BZ2989" s="60"/>
      <c r="CA2989" s="60"/>
      <c r="CB2989" s="60"/>
      <c r="CC2989" s="60"/>
      <c r="CD2989" s="60"/>
      <c r="CE2989" s="60"/>
      <c r="CF2989" s="60"/>
      <c r="CG2989" s="60"/>
      <c r="CH2989" s="60"/>
      <c r="CI2989" s="60"/>
      <c r="CJ2989" s="60"/>
      <c r="CK2989" s="60"/>
      <c r="CL2989" s="60"/>
      <c r="CM2989" s="60"/>
      <c r="CN2989" s="60"/>
      <c r="CO2989" s="60"/>
      <c r="CP2989" s="60"/>
      <c r="CQ2989" s="60"/>
      <c r="CR2989" s="60"/>
      <c r="CS2989" s="60"/>
      <c r="CT2989" s="60"/>
      <c r="CU2989" s="60"/>
      <c r="CV2989" s="60"/>
      <c r="CW2989" s="60"/>
      <c r="CX2989" s="60"/>
      <c r="CY2989" s="60"/>
      <c r="CZ2989" s="60"/>
      <c r="DA2989" s="60"/>
      <c r="DB2989" s="60"/>
      <c r="DC2989" s="60"/>
      <c r="DD2989" s="60"/>
      <c r="DE2989" s="60"/>
      <c r="DF2989" s="60"/>
      <c r="DG2989" s="60"/>
      <c r="DH2989" s="60"/>
      <c r="DI2989" s="60"/>
      <c r="DJ2989" s="60"/>
      <c r="DK2989" s="60"/>
      <c r="DL2989" s="60"/>
      <c r="DM2989" s="60"/>
      <c r="DN2989" s="60"/>
      <c r="DO2989" s="60"/>
      <c r="DP2989" s="60"/>
      <c r="DQ2989" s="60"/>
      <c r="DR2989" s="60"/>
      <c r="DS2989" s="60"/>
      <c r="DT2989" s="60"/>
      <c r="DU2989" s="60"/>
      <c r="DV2989" s="60"/>
      <c r="DW2989" s="60"/>
      <c r="DX2989" s="60"/>
      <c r="DY2989" s="60"/>
      <c r="DZ2989" s="60"/>
      <c r="EA2989" s="60"/>
      <c r="EB2989" s="60"/>
      <c r="EC2989" s="60"/>
      <c r="ED2989" s="60"/>
      <c r="EE2989" s="60"/>
      <c r="EF2989" s="60"/>
      <c r="EG2989" s="60"/>
      <c r="EH2989" s="60"/>
      <c r="EI2989" s="60"/>
      <c r="EJ2989" s="60"/>
      <c r="EK2989" s="60"/>
      <c r="EL2989" s="60"/>
      <c r="EM2989" s="60"/>
      <c r="EN2989" s="60"/>
      <c r="EO2989" s="60"/>
      <c r="EP2989" s="60"/>
      <c r="EQ2989" s="60"/>
      <c r="ER2989" s="60"/>
      <c r="ES2989" s="60"/>
      <c r="ET2989" s="60"/>
      <c r="EU2989" s="60"/>
      <c r="EV2989" s="60"/>
      <c r="EW2989" s="60"/>
      <c r="EX2989" s="60"/>
      <c r="EY2989" s="60"/>
      <c r="EZ2989" s="60"/>
      <c r="FA2989" s="60"/>
      <c r="FB2989" s="60"/>
      <c r="FC2989" s="60"/>
      <c r="FD2989" s="60"/>
      <c r="FE2989" s="60"/>
      <c r="FF2989" s="60"/>
      <c r="FG2989" s="60"/>
      <c r="FH2989" s="60"/>
      <c r="FI2989" s="60"/>
      <c r="FJ2989" s="60"/>
      <c r="FK2989" s="60"/>
      <c r="FL2989" s="60"/>
      <c r="FM2989" s="60"/>
      <c r="FN2989" s="60"/>
      <c r="FO2989" s="60"/>
      <c r="FP2989" s="60"/>
      <c r="FQ2989" s="60"/>
      <c r="FR2989" s="60"/>
      <c r="FS2989" s="60"/>
      <c r="FT2989" s="60"/>
      <c r="FU2989" s="60"/>
      <c r="FV2989" s="60"/>
      <c r="FW2989" s="60"/>
      <c r="FX2989" s="60"/>
      <c r="FY2989" s="60"/>
      <c r="FZ2989" s="60"/>
      <c r="GA2989" s="60"/>
      <c r="GB2989" s="60"/>
      <c r="GC2989" s="60"/>
      <c r="GD2989" s="60"/>
      <c r="GE2989" s="60"/>
      <c r="GF2989" s="60"/>
      <c r="GG2989" s="60"/>
      <c r="GH2989" s="60"/>
      <c r="GI2989" s="60"/>
      <c r="GJ2989" s="60"/>
      <c r="GK2989" s="60"/>
      <c r="GL2989" s="60"/>
      <c r="GM2989" s="60"/>
      <c r="GN2989" s="60"/>
      <c r="GO2989" s="60"/>
      <c r="GP2989" s="60"/>
      <c r="GQ2989" s="60"/>
      <c r="GR2989" s="60"/>
      <c r="GS2989" s="60"/>
      <c r="GT2989" s="60"/>
      <c r="GU2989" s="60"/>
      <c r="GV2989" s="60"/>
      <c r="GW2989" s="60"/>
      <c r="GX2989" s="60"/>
      <c r="GY2989" s="60"/>
      <c r="GZ2989" s="60"/>
      <c r="HA2989" s="60"/>
      <c r="HB2989" s="60"/>
      <c r="HC2989" s="60"/>
      <c r="HD2989" s="60"/>
      <c r="HE2989" s="60"/>
      <c r="HF2989" s="60"/>
      <c r="HG2989" s="60"/>
      <c r="HH2989" s="60"/>
      <c r="HI2989" s="60"/>
      <c r="HJ2989" s="60"/>
      <c r="HK2989" s="60"/>
      <c r="HL2989" s="60"/>
      <c r="HM2989" s="60"/>
      <c r="HN2989" s="60"/>
      <c r="HO2989" s="60"/>
      <c r="HP2989" s="60"/>
      <c r="HQ2989" s="60"/>
      <c r="HR2989" s="60"/>
      <c r="HS2989" s="60"/>
      <c r="HT2989" s="60"/>
      <c r="HU2989" s="60"/>
      <c r="HV2989" s="60"/>
      <c r="HW2989" s="60"/>
      <c r="HX2989" s="60"/>
      <c r="HY2989" s="60"/>
      <c r="HZ2989" s="60"/>
      <c r="IA2989" s="60"/>
      <c r="IB2989" s="60"/>
      <c r="IC2989" s="60"/>
      <c r="ID2989" s="60"/>
      <c r="IE2989" s="60"/>
      <c r="IF2989" s="60"/>
      <c r="IG2989" s="60"/>
      <c r="IH2989" s="60"/>
      <c r="II2989" s="60"/>
      <c r="IJ2989" s="60"/>
      <c r="IK2989" s="60"/>
      <c r="IL2989" s="60"/>
    </row>
    <row r="2990" spans="1:246" s="17" customFormat="1" ht="14.25" customHeight="1" x14ac:dyDescent="0.4">
      <c r="A2990" s="34" t="e">
        <f>_xlfn.CONCAT(D2990,E2990,G2990,#REF!)</f>
        <v>#REF!</v>
      </c>
      <c r="B2990" s="40">
        <v>275</v>
      </c>
      <c r="C2990" s="40">
        <v>2792</v>
      </c>
      <c r="D2990" s="40">
        <v>196</v>
      </c>
      <c r="E2990" s="41" t="s">
        <v>7539</v>
      </c>
      <c r="F2990" s="42" t="s">
        <v>766</v>
      </c>
      <c r="G2990" s="41" t="s">
        <v>749</v>
      </c>
      <c r="H2990" s="41" t="s">
        <v>767</v>
      </c>
      <c r="I2990" s="41" t="s">
        <v>768</v>
      </c>
      <c r="J2990" s="43">
        <v>60</v>
      </c>
      <c r="K2990" s="44">
        <v>1403.9</v>
      </c>
      <c r="L2990" s="45">
        <v>60</v>
      </c>
      <c r="M2990" s="45">
        <v>84234</v>
      </c>
      <c r="N2990" s="46">
        <v>30</v>
      </c>
      <c r="O2990" s="46">
        <v>0</v>
      </c>
      <c r="P2990" s="46">
        <v>0</v>
      </c>
      <c r="Q2990" s="46">
        <v>0</v>
      </c>
      <c r="R2990" s="46">
        <f t="shared" si="432"/>
        <v>30</v>
      </c>
      <c r="S2990" s="85"/>
      <c r="T2990" s="47">
        <f t="shared" si="425"/>
        <v>0</v>
      </c>
      <c r="U2990" s="47" t="str" cm="1">
        <f t="array" aca="1" ref="U2990" ca="1">IF(S2990="", "×", IF(LEFT(S2990,2)="項番", COUNTIFS($D$2:$D$4001, INDIRECT("D" &amp; ROW()-1), $U$2:$U$4001, "〇"), "〇"))</f>
        <v>×</v>
      </c>
      <c r="V2990" s="47" t="str">
        <f t="shared" si="426"/>
        <v>×</v>
      </c>
      <c r="W2990" s="47" t="str">
        <f t="shared" si="427"/>
        <v>×</v>
      </c>
      <c r="X2990" s="48" t="str">
        <f t="shared" ca="1" si="428"/>
        <v/>
      </c>
      <c r="Y2990" s="47">
        <f t="shared" ca="1" si="429"/>
        <v>0</v>
      </c>
      <c r="Z2990" s="47">
        <f t="shared" si="430"/>
        <v>196</v>
      </c>
      <c r="AA2990" s="47" t="str">
        <f t="shared" si="431"/>
        <v/>
      </c>
    </row>
    <row r="2991" spans="1:246" ht="14.25" customHeight="1" x14ac:dyDescent="0.4">
      <c r="A2991" s="34" t="e">
        <f>_xlfn.CONCAT(D2991,E2991,G2991,#REF!)</f>
        <v>#REF!</v>
      </c>
      <c r="B2991" s="40">
        <v>1823</v>
      </c>
      <c r="C2991" s="40">
        <v>2793</v>
      </c>
      <c r="D2991" s="40">
        <v>196</v>
      </c>
      <c r="E2991" s="41" t="s">
        <v>7539</v>
      </c>
      <c r="F2991" s="42" t="s">
        <v>4211</v>
      </c>
      <c r="G2991" s="41" t="s">
        <v>4151</v>
      </c>
      <c r="H2991" s="41" t="s">
        <v>4212</v>
      </c>
      <c r="I2991" s="41" t="s">
        <v>143</v>
      </c>
      <c r="J2991" s="43">
        <v>1</v>
      </c>
      <c r="K2991" s="44">
        <v>515532</v>
      </c>
      <c r="L2991" s="45">
        <v>1</v>
      </c>
      <c r="M2991" s="45">
        <v>515532</v>
      </c>
      <c r="N2991" s="46">
        <v>0</v>
      </c>
      <c r="O2991" s="46">
        <v>0</v>
      </c>
      <c r="P2991" s="46">
        <v>62</v>
      </c>
      <c r="Q2991" s="46">
        <v>0</v>
      </c>
      <c r="R2991" s="46">
        <f t="shared" si="432"/>
        <v>62</v>
      </c>
      <c r="S2991" s="85"/>
      <c r="T2991" s="47">
        <f t="shared" si="425"/>
        <v>0</v>
      </c>
      <c r="U2991" s="47" t="str" cm="1">
        <f t="array" aca="1" ref="U2991" ca="1">IF(S2991="", "×", IF(LEFT(S2991,2)="項番", COUNTIFS($D$2:$D$4001, INDIRECT("D" &amp; ROW()-1), $U$2:$U$4001, "〇"), "〇"))</f>
        <v>×</v>
      </c>
      <c r="V2991" s="47" t="str">
        <f t="shared" si="426"/>
        <v>×</v>
      </c>
      <c r="W2991" s="47" t="str">
        <f t="shared" si="427"/>
        <v>×</v>
      </c>
      <c r="X2991" s="48" t="str">
        <f t="shared" ca="1" si="428"/>
        <v/>
      </c>
      <c r="Y2991" s="47">
        <f t="shared" ca="1" si="429"/>
        <v>0</v>
      </c>
      <c r="Z2991" s="47">
        <f t="shared" si="430"/>
        <v>196</v>
      </c>
      <c r="AA2991" s="47" t="str">
        <f t="shared" si="431"/>
        <v/>
      </c>
    </row>
    <row r="2992" spans="1:246" s="17" customFormat="1" ht="14.25" customHeight="1" x14ac:dyDescent="0.4">
      <c r="A2992" s="34" t="e">
        <f>_xlfn.CONCAT(D2992,E2992,G2992,#REF!)</f>
        <v>#REF!</v>
      </c>
      <c r="B2992" s="40">
        <v>2984</v>
      </c>
      <c r="C2992" s="40">
        <v>2794</v>
      </c>
      <c r="D2992" s="40">
        <v>196</v>
      </c>
      <c r="E2992" s="41" t="s">
        <v>7539</v>
      </c>
      <c r="F2992" s="42" t="s">
        <v>6796</v>
      </c>
      <c r="G2992" s="41" t="s">
        <v>6797</v>
      </c>
      <c r="H2992" s="41" t="s">
        <v>6798</v>
      </c>
      <c r="I2992" s="41" t="s">
        <v>4405</v>
      </c>
      <c r="J2992" s="43">
        <v>1</v>
      </c>
      <c r="K2992" s="44">
        <v>9493024</v>
      </c>
      <c r="L2992" s="45">
        <v>1</v>
      </c>
      <c r="M2992" s="45">
        <v>9493024</v>
      </c>
      <c r="N2992" s="46">
        <v>0</v>
      </c>
      <c r="O2992" s="46">
        <v>0</v>
      </c>
      <c r="P2992" s="46">
        <v>8</v>
      </c>
      <c r="Q2992" s="46">
        <v>0</v>
      </c>
      <c r="R2992" s="46">
        <f t="shared" si="432"/>
        <v>8</v>
      </c>
      <c r="S2992" s="85"/>
      <c r="T2992" s="47">
        <f t="shared" si="425"/>
        <v>0</v>
      </c>
      <c r="U2992" s="47" t="str" cm="1">
        <f t="array" aca="1" ref="U2992" ca="1">IF(S2992="", "×", IF(LEFT(S2992,2)="項番", COUNTIFS($D$2:$D$4001, INDIRECT("D" &amp; ROW()-1), $U$2:$U$4001, "〇"), "〇"))</f>
        <v>×</v>
      </c>
      <c r="V2992" s="47" t="str">
        <f t="shared" si="426"/>
        <v>×</v>
      </c>
      <c r="W2992" s="47" t="str">
        <f t="shared" si="427"/>
        <v>×</v>
      </c>
      <c r="X2992" s="48" t="str">
        <f t="shared" ca="1" si="428"/>
        <v/>
      </c>
      <c r="Y2992" s="47">
        <f t="shared" ca="1" si="429"/>
        <v>0</v>
      </c>
      <c r="Z2992" s="47">
        <f t="shared" si="430"/>
        <v>196</v>
      </c>
      <c r="AA2992" s="47" t="str">
        <f t="shared" si="431"/>
        <v/>
      </c>
    </row>
    <row r="2993" spans="1:246" s="17" customFormat="1" ht="14.25" customHeight="1" x14ac:dyDescent="0.4">
      <c r="A2993" s="34" t="e">
        <f>_xlfn.CONCAT(D2993,E2993,G2993,#REF!)</f>
        <v>#REF!</v>
      </c>
      <c r="B2993" s="40">
        <v>2146</v>
      </c>
      <c r="C2993" s="40">
        <v>2795</v>
      </c>
      <c r="D2993" s="40">
        <v>196</v>
      </c>
      <c r="E2993" s="41" t="s">
        <v>7539</v>
      </c>
      <c r="F2993" s="42" t="s">
        <v>4921</v>
      </c>
      <c r="G2993" s="41" t="s">
        <v>4889</v>
      </c>
      <c r="H2993" s="41" t="s">
        <v>4922</v>
      </c>
      <c r="I2993" s="41" t="s">
        <v>1612</v>
      </c>
      <c r="J2993" s="43">
        <v>30</v>
      </c>
      <c r="K2993" s="44">
        <v>3468.3</v>
      </c>
      <c r="L2993" s="45">
        <v>30</v>
      </c>
      <c r="M2993" s="45">
        <v>104049</v>
      </c>
      <c r="N2993" s="46">
        <v>3</v>
      </c>
      <c r="O2993" s="46">
        <v>4</v>
      </c>
      <c r="P2993" s="46">
        <v>0</v>
      </c>
      <c r="Q2993" s="46">
        <v>0</v>
      </c>
      <c r="R2993" s="46">
        <f t="shared" si="432"/>
        <v>7</v>
      </c>
      <c r="S2993" s="85"/>
      <c r="T2993" s="47">
        <f t="shared" si="425"/>
        <v>0</v>
      </c>
      <c r="U2993" s="47" t="str" cm="1">
        <f t="array" aca="1" ref="U2993" ca="1">IF(S2993="", "×", IF(LEFT(S2993,2)="項番", COUNTIFS($D$2:$D$4001, INDIRECT("D" &amp; ROW()-1), $U$2:$U$4001, "〇"), "〇"))</f>
        <v>×</v>
      </c>
      <c r="V2993" s="47" t="str">
        <f t="shared" si="426"/>
        <v>×</v>
      </c>
      <c r="W2993" s="47" t="str">
        <f t="shared" si="427"/>
        <v>×</v>
      </c>
      <c r="X2993" s="48" t="str">
        <f t="shared" ca="1" si="428"/>
        <v/>
      </c>
      <c r="Y2993" s="47">
        <f t="shared" ca="1" si="429"/>
        <v>0</v>
      </c>
      <c r="Z2993" s="47">
        <f t="shared" si="430"/>
        <v>196</v>
      </c>
      <c r="AA2993" s="47" t="str">
        <f t="shared" si="431"/>
        <v/>
      </c>
    </row>
    <row r="2994" spans="1:246" s="37" customFormat="1" ht="14.25" customHeight="1" x14ac:dyDescent="0.4">
      <c r="A2994" s="34" t="e">
        <f>_xlfn.CONCAT(D2994,E2994,G2994,#REF!)</f>
        <v>#REF!</v>
      </c>
      <c r="B2994" s="40">
        <v>2709</v>
      </c>
      <c r="C2994" s="40">
        <v>2796</v>
      </c>
      <c r="D2994" s="40">
        <v>196</v>
      </c>
      <c r="E2994" s="41" t="s">
        <v>7539</v>
      </c>
      <c r="F2994" s="42" t="s">
        <v>6175</v>
      </c>
      <c r="G2994" s="41" t="s">
        <v>6166</v>
      </c>
      <c r="H2994" s="41" t="s">
        <v>6176</v>
      </c>
      <c r="I2994" s="41" t="s">
        <v>6177</v>
      </c>
      <c r="J2994" s="43">
        <v>10</v>
      </c>
      <c r="K2994" s="44">
        <v>14399</v>
      </c>
      <c r="L2994" s="45">
        <v>10</v>
      </c>
      <c r="M2994" s="45">
        <v>143990</v>
      </c>
      <c r="N2994" s="46">
        <v>10</v>
      </c>
      <c r="O2994" s="46">
        <v>12</v>
      </c>
      <c r="P2994" s="46">
        <v>0</v>
      </c>
      <c r="Q2994" s="46">
        <v>0</v>
      </c>
      <c r="R2994" s="46">
        <f t="shared" si="432"/>
        <v>22</v>
      </c>
      <c r="S2994" s="85"/>
      <c r="T2994" s="47">
        <f t="shared" si="425"/>
        <v>0</v>
      </c>
      <c r="U2994" s="47" t="str" cm="1">
        <f t="array" aca="1" ref="U2994" ca="1">IF(S2994="", "×", IF(LEFT(S2994,2)="項番", COUNTIFS($D$2:$D$4001, INDIRECT("D" &amp; ROW()-1), $U$2:$U$4001, "〇"), "〇"))</f>
        <v>×</v>
      </c>
      <c r="V2994" s="47" t="str">
        <f t="shared" si="426"/>
        <v>×</v>
      </c>
      <c r="W2994" s="47" t="str">
        <f t="shared" si="427"/>
        <v>×</v>
      </c>
      <c r="X2994" s="48" t="str">
        <f t="shared" ca="1" si="428"/>
        <v/>
      </c>
      <c r="Y2994" s="47">
        <f t="shared" ca="1" si="429"/>
        <v>0</v>
      </c>
      <c r="Z2994" s="47">
        <f t="shared" si="430"/>
        <v>196</v>
      </c>
      <c r="AA2994" s="47" t="str">
        <f t="shared" si="431"/>
        <v/>
      </c>
      <c r="AB2994" s="49"/>
      <c r="AC2994" s="49"/>
      <c r="AD2994" s="49"/>
      <c r="AE2994" s="49"/>
      <c r="AF2994" s="49"/>
      <c r="AG2994" s="49"/>
      <c r="AH2994" s="49"/>
      <c r="AI2994" s="49"/>
      <c r="AJ2994" s="49"/>
      <c r="AK2994" s="49"/>
      <c r="AL2994" s="49"/>
      <c r="AM2994" s="49"/>
      <c r="AN2994" s="49"/>
      <c r="AO2994" s="49"/>
      <c r="AP2994" s="49"/>
      <c r="AQ2994" s="49"/>
      <c r="AR2994" s="49"/>
      <c r="AS2994" s="49"/>
      <c r="AT2994" s="49"/>
      <c r="AU2994" s="49"/>
      <c r="AV2994" s="49"/>
      <c r="AW2994" s="49"/>
      <c r="AX2994" s="49"/>
      <c r="AY2994" s="49"/>
      <c r="AZ2994" s="49"/>
      <c r="BA2994" s="49"/>
      <c r="BB2994" s="49"/>
      <c r="BC2994" s="49"/>
      <c r="BD2994" s="49"/>
      <c r="BE2994" s="49"/>
      <c r="BF2994" s="49"/>
      <c r="BG2994" s="49"/>
      <c r="BH2994" s="49"/>
      <c r="BI2994" s="49"/>
      <c r="BJ2994" s="49"/>
      <c r="BK2994" s="49"/>
      <c r="BL2994" s="49"/>
      <c r="BM2994" s="49"/>
      <c r="BN2994" s="49"/>
      <c r="BO2994" s="49"/>
      <c r="BP2994" s="49"/>
      <c r="BQ2994" s="49"/>
      <c r="BR2994" s="49"/>
      <c r="BS2994" s="49"/>
      <c r="BT2994" s="49"/>
      <c r="BU2994" s="49"/>
      <c r="BV2994" s="49"/>
      <c r="BW2994" s="49"/>
      <c r="BX2994" s="49"/>
      <c r="BY2994" s="49"/>
      <c r="BZ2994" s="49"/>
      <c r="CA2994" s="49"/>
      <c r="CB2994" s="49"/>
      <c r="CC2994" s="49"/>
      <c r="CD2994" s="49"/>
      <c r="CE2994" s="49"/>
      <c r="CF2994" s="49"/>
      <c r="CG2994" s="49"/>
      <c r="CH2994" s="49"/>
      <c r="CI2994" s="49"/>
      <c r="CJ2994" s="49"/>
      <c r="CK2994" s="49"/>
      <c r="CL2994" s="49"/>
      <c r="CM2994" s="49"/>
      <c r="CN2994" s="49"/>
      <c r="CO2994" s="49"/>
      <c r="CP2994" s="49"/>
      <c r="CQ2994" s="49"/>
      <c r="CR2994" s="49"/>
      <c r="CS2994" s="49"/>
      <c r="CT2994" s="49"/>
      <c r="CU2994" s="49"/>
      <c r="CV2994" s="49"/>
      <c r="CW2994" s="49"/>
      <c r="CX2994" s="49"/>
      <c r="CY2994" s="49"/>
      <c r="CZ2994" s="49"/>
      <c r="DA2994" s="49"/>
      <c r="DB2994" s="49"/>
      <c r="DC2994" s="49"/>
      <c r="DD2994" s="49"/>
      <c r="DE2994" s="49"/>
      <c r="DF2994" s="49"/>
      <c r="DG2994" s="49"/>
      <c r="DH2994" s="49"/>
      <c r="DI2994" s="49"/>
      <c r="DJ2994" s="49"/>
      <c r="DK2994" s="49"/>
      <c r="DL2994" s="49"/>
      <c r="DM2994" s="49"/>
      <c r="DN2994" s="49"/>
      <c r="DO2994" s="49"/>
      <c r="DP2994" s="49"/>
      <c r="DQ2994" s="49"/>
      <c r="DR2994" s="49"/>
      <c r="DS2994" s="49"/>
      <c r="DT2994" s="49"/>
      <c r="DU2994" s="49"/>
      <c r="DV2994" s="49"/>
      <c r="DW2994" s="49"/>
      <c r="DX2994" s="49"/>
      <c r="DY2994" s="49"/>
      <c r="DZ2994" s="49"/>
      <c r="EA2994" s="49"/>
      <c r="EB2994" s="49"/>
      <c r="EC2994" s="49"/>
      <c r="ED2994" s="49"/>
      <c r="EE2994" s="49"/>
      <c r="EF2994" s="49"/>
      <c r="EG2994" s="49"/>
      <c r="EH2994" s="49"/>
      <c r="EI2994" s="49"/>
      <c r="EJ2994" s="49"/>
      <c r="EK2994" s="49"/>
      <c r="EL2994" s="49"/>
      <c r="EM2994" s="49"/>
      <c r="EN2994" s="49"/>
      <c r="EO2994" s="49"/>
      <c r="EP2994" s="49"/>
      <c r="EQ2994" s="49"/>
      <c r="ER2994" s="49"/>
      <c r="ES2994" s="49"/>
      <c r="ET2994" s="49"/>
      <c r="EU2994" s="49"/>
      <c r="EV2994" s="49"/>
      <c r="EW2994" s="49"/>
      <c r="EX2994" s="49"/>
      <c r="EY2994" s="49"/>
      <c r="EZ2994" s="49"/>
      <c r="FA2994" s="49"/>
      <c r="FB2994" s="49"/>
      <c r="FC2994" s="49"/>
      <c r="FD2994" s="49"/>
      <c r="FE2994" s="49"/>
      <c r="FF2994" s="49"/>
      <c r="FG2994" s="49"/>
      <c r="FH2994" s="49"/>
      <c r="FI2994" s="49"/>
      <c r="FJ2994" s="49"/>
      <c r="FK2994" s="49"/>
      <c r="FL2994" s="49"/>
      <c r="FM2994" s="49"/>
      <c r="FN2994" s="49"/>
      <c r="FO2994" s="49"/>
      <c r="FP2994" s="49"/>
      <c r="FQ2994" s="49"/>
      <c r="FR2994" s="49"/>
      <c r="FS2994" s="49"/>
      <c r="FT2994" s="49"/>
      <c r="FU2994" s="49"/>
      <c r="FV2994" s="49"/>
      <c r="FW2994" s="49"/>
      <c r="FX2994" s="49"/>
      <c r="FY2994" s="49"/>
      <c r="FZ2994" s="49"/>
      <c r="GA2994" s="49"/>
      <c r="GB2994" s="49"/>
      <c r="GC2994" s="49"/>
      <c r="GD2994" s="49"/>
      <c r="GE2994" s="49"/>
      <c r="GF2994" s="49"/>
      <c r="GG2994" s="49"/>
      <c r="GH2994" s="49"/>
      <c r="GI2994" s="49"/>
      <c r="GJ2994" s="49"/>
      <c r="GK2994" s="49"/>
      <c r="GL2994" s="49"/>
      <c r="GM2994" s="49"/>
      <c r="GN2994" s="49"/>
      <c r="GO2994" s="49"/>
      <c r="GP2994" s="49"/>
      <c r="GQ2994" s="49"/>
      <c r="GR2994" s="49"/>
      <c r="GS2994" s="49"/>
      <c r="GT2994" s="49"/>
      <c r="GU2994" s="49"/>
      <c r="GV2994" s="49"/>
      <c r="GW2994" s="49"/>
      <c r="GX2994" s="49"/>
      <c r="GY2994" s="49"/>
      <c r="GZ2994" s="49"/>
      <c r="HA2994" s="49"/>
      <c r="HB2994" s="49"/>
      <c r="HC2994" s="49"/>
      <c r="HD2994" s="49"/>
      <c r="HE2994" s="49"/>
      <c r="HF2994" s="49"/>
      <c r="HG2994" s="49"/>
      <c r="HH2994" s="49"/>
      <c r="HI2994" s="49"/>
      <c r="HJ2994" s="49"/>
      <c r="HK2994" s="49"/>
      <c r="HL2994" s="49"/>
      <c r="HM2994" s="49"/>
      <c r="HN2994" s="49"/>
      <c r="HO2994" s="49"/>
      <c r="HP2994" s="49"/>
      <c r="HQ2994" s="49"/>
      <c r="HR2994" s="49"/>
      <c r="HS2994" s="49"/>
      <c r="HT2994" s="49"/>
      <c r="HU2994" s="49"/>
      <c r="HV2994" s="49"/>
      <c r="HW2994" s="49"/>
      <c r="HX2994" s="49"/>
      <c r="HY2994" s="49"/>
      <c r="HZ2994" s="49"/>
      <c r="IA2994" s="49"/>
      <c r="IB2994" s="49"/>
      <c r="IC2994" s="49"/>
      <c r="ID2994" s="49"/>
      <c r="IE2994" s="49"/>
      <c r="IF2994" s="49"/>
      <c r="IG2994" s="49"/>
      <c r="IH2994" s="49"/>
      <c r="II2994" s="49"/>
      <c r="IJ2994" s="49"/>
      <c r="IK2994" s="49"/>
      <c r="IL2994" s="49"/>
    </row>
    <row r="2995" spans="1:246" s="66" customFormat="1" ht="14.25" customHeight="1" x14ac:dyDescent="0.4">
      <c r="A2995" s="34" t="e">
        <f>_xlfn.CONCAT(D2995,E2995,G2995,#REF!)</f>
        <v>#REF!</v>
      </c>
      <c r="B2995" s="40">
        <v>2467</v>
      </c>
      <c r="C2995" s="40">
        <v>2797</v>
      </c>
      <c r="D2995" s="40">
        <v>196</v>
      </c>
      <c r="E2995" s="41" t="s">
        <v>7539</v>
      </c>
      <c r="F2995" s="42" t="s">
        <v>5614</v>
      </c>
      <c r="G2995" s="41" t="s">
        <v>5615</v>
      </c>
      <c r="H2995" s="41" t="s">
        <v>5616</v>
      </c>
      <c r="I2995" s="41" t="s">
        <v>5617</v>
      </c>
      <c r="J2995" s="43">
        <v>14</v>
      </c>
      <c r="K2995" s="44">
        <v>13881.9</v>
      </c>
      <c r="L2995" s="45">
        <v>14</v>
      </c>
      <c r="M2995" s="45">
        <v>194346.6</v>
      </c>
      <c r="N2995" s="41">
        <v>1</v>
      </c>
      <c r="O2995" s="41">
        <v>6</v>
      </c>
      <c r="P2995" s="41">
        <v>0</v>
      </c>
      <c r="Q2995" s="41">
        <v>0</v>
      </c>
      <c r="R2995" s="46">
        <f t="shared" si="432"/>
        <v>7</v>
      </c>
      <c r="S2995" s="85"/>
      <c r="T2995" s="47">
        <f t="shared" si="425"/>
        <v>0</v>
      </c>
      <c r="U2995" s="47" t="str" cm="1">
        <f t="array" aca="1" ref="U2995" ca="1">IF(S2995="", "×", IF(LEFT(S2995,2)="項番", COUNTIFS($D$2:$D$4001, INDIRECT("D" &amp; ROW()-1), $U$2:$U$4001, "〇"), "〇"))</f>
        <v>×</v>
      </c>
      <c r="V2995" s="47" t="str">
        <f t="shared" si="426"/>
        <v>×</v>
      </c>
      <c r="W2995" s="47" t="str">
        <f t="shared" si="427"/>
        <v>×</v>
      </c>
      <c r="X2995" s="48" t="str">
        <f t="shared" ca="1" si="428"/>
        <v/>
      </c>
      <c r="Y2995" s="47">
        <f t="shared" ca="1" si="429"/>
        <v>0</v>
      </c>
      <c r="Z2995" s="47">
        <f t="shared" si="430"/>
        <v>196</v>
      </c>
      <c r="AA2995" s="47" t="str">
        <f t="shared" si="431"/>
        <v/>
      </c>
      <c r="AB2995" s="65"/>
      <c r="AC2995" s="65"/>
      <c r="AD2995" s="65"/>
      <c r="AE2995" s="65"/>
      <c r="AF2995" s="65"/>
      <c r="AG2995" s="65"/>
      <c r="AH2995" s="65"/>
      <c r="AI2995" s="65"/>
      <c r="AJ2995" s="65"/>
      <c r="AK2995" s="65"/>
      <c r="AL2995" s="65"/>
      <c r="AM2995" s="65"/>
      <c r="AN2995" s="65"/>
      <c r="AO2995" s="65"/>
      <c r="AP2995" s="65"/>
      <c r="AQ2995" s="65"/>
      <c r="AR2995" s="65"/>
      <c r="AS2995" s="65"/>
      <c r="AT2995" s="65"/>
      <c r="AU2995" s="65"/>
      <c r="AV2995" s="65"/>
      <c r="AW2995" s="65"/>
      <c r="AX2995" s="65"/>
      <c r="AY2995" s="65"/>
      <c r="AZ2995" s="65"/>
      <c r="BA2995" s="65"/>
      <c r="BB2995" s="65"/>
      <c r="BC2995" s="65"/>
      <c r="BD2995" s="65"/>
      <c r="BE2995" s="65"/>
      <c r="BF2995" s="65"/>
      <c r="BG2995" s="65"/>
      <c r="BH2995" s="65"/>
      <c r="BI2995" s="65"/>
      <c r="BJ2995" s="65"/>
      <c r="BK2995" s="65"/>
      <c r="BL2995" s="65"/>
      <c r="BM2995" s="65"/>
      <c r="BN2995" s="65"/>
      <c r="BO2995" s="65"/>
      <c r="BP2995" s="65"/>
      <c r="BQ2995" s="65"/>
      <c r="BR2995" s="65"/>
      <c r="BS2995" s="65"/>
      <c r="BT2995" s="65"/>
      <c r="BU2995" s="65"/>
      <c r="BV2995" s="65"/>
      <c r="BW2995" s="65"/>
      <c r="BX2995" s="65"/>
      <c r="BY2995" s="65"/>
      <c r="BZ2995" s="65"/>
      <c r="CA2995" s="65"/>
      <c r="CB2995" s="65"/>
      <c r="CC2995" s="65"/>
      <c r="CD2995" s="65"/>
      <c r="CE2995" s="65"/>
      <c r="CF2995" s="65"/>
      <c r="CG2995" s="65"/>
      <c r="CH2995" s="65"/>
      <c r="CI2995" s="65"/>
      <c r="CJ2995" s="65"/>
      <c r="CK2995" s="65"/>
      <c r="CL2995" s="65"/>
      <c r="CM2995" s="65"/>
      <c r="CN2995" s="65"/>
      <c r="CO2995" s="65"/>
      <c r="CP2995" s="65"/>
      <c r="CQ2995" s="65"/>
      <c r="CR2995" s="65"/>
      <c r="CS2995" s="65"/>
      <c r="CT2995" s="65"/>
      <c r="CU2995" s="65"/>
      <c r="CV2995" s="65"/>
      <c r="CW2995" s="65"/>
      <c r="CX2995" s="65"/>
      <c r="CY2995" s="65"/>
      <c r="CZ2995" s="65"/>
      <c r="DA2995" s="65"/>
      <c r="DB2995" s="65"/>
      <c r="DC2995" s="65"/>
      <c r="DD2995" s="65"/>
      <c r="DE2995" s="65"/>
      <c r="DF2995" s="65"/>
      <c r="DG2995" s="65"/>
      <c r="DH2995" s="65"/>
      <c r="DI2995" s="65"/>
      <c r="DJ2995" s="65"/>
      <c r="DK2995" s="65"/>
      <c r="DL2995" s="65"/>
      <c r="DM2995" s="65"/>
      <c r="DN2995" s="65"/>
      <c r="DO2995" s="65"/>
      <c r="DP2995" s="65"/>
      <c r="DQ2995" s="65"/>
      <c r="DR2995" s="65"/>
      <c r="DS2995" s="65"/>
      <c r="DT2995" s="65"/>
      <c r="DU2995" s="65"/>
      <c r="DV2995" s="65"/>
      <c r="DW2995" s="65"/>
      <c r="DX2995" s="65"/>
      <c r="DY2995" s="65"/>
      <c r="DZ2995" s="65"/>
      <c r="EA2995" s="65"/>
      <c r="EB2995" s="65"/>
      <c r="EC2995" s="65"/>
      <c r="ED2995" s="65"/>
      <c r="EE2995" s="65"/>
      <c r="EF2995" s="65"/>
      <c r="EG2995" s="65"/>
      <c r="EH2995" s="65"/>
      <c r="EI2995" s="65"/>
      <c r="EJ2995" s="65"/>
      <c r="EK2995" s="65"/>
      <c r="EL2995" s="65"/>
      <c r="EM2995" s="65"/>
      <c r="EN2995" s="65"/>
      <c r="EO2995" s="65"/>
      <c r="EP2995" s="65"/>
      <c r="EQ2995" s="65"/>
      <c r="ER2995" s="65"/>
      <c r="ES2995" s="65"/>
      <c r="ET2995" s="65"/>
      <c r="EU2995" s="65"/>
      <c r="EV2995" s="65"/>
      <c r="EW2995" s="65"/>
      <c r="EX2995" s="65"/>
      <c r="EY2995" s="65"/>
      <c r="EZ2995" s="65"/>
      <c r="FA2995" s="65"/>
      <c r="FB2995" s="65"/>
      <c r="FC2995" s="65"/>
      <c r="FD2995" s="65"/>
      <c r="FE2995" s="65"/>
      <c r="FF2995" s="65"/>
      <c r="FG2995" s="65"/>
      <c r="FH2995" s="65"/>
      <c r="FI2995" s="65"/>
      <c r="FJ2995" s="65"/>
      <c r="FK2995" s="65"/>
      <c r="FL2995" s="65"/>
      <c r="FM2995" s="65"/>
      <c r="FN2995" s="65"/>
      <c r="FO2995" s="65"/>
      <c r="FP2995" s="65"/>
      <c r="FQ2995" s="65"/>
      <c r="FR2995" s="65"/>
      <c r="FS2995" s="65"/>
      <c r="FT2995" s="65"/>
      <c r="FU2995" s="65"/>
      <c r="FV2995" s="65"/>
      <c r="FW2995" s="65"/>
      <c r="FX2995" s="65"/>
      <c r="FY2995" s="65"/>
      <c r="FZ2995" s="65"/>
      <c r="GA2995" s="65"/>
      <c r="GB2995" s="65"/>
      <c r="GC2995" s="65"/>
      <c r="GD2995" s="65"/>
      <c r="GE2995" s="65"/>
      <c r="GF2995" s="65"/>
      <c r="GG2995" s="65"/>
      <c r="GH2995" s="65"/>
      <c r="GI2995" s="65"/>
      <c r="GJ2995" s="65"/>
      <c r="GK2995" s="65"/>
      <c r="GL2995" s="65"/>
      <c r="GM2995" s="65"/>
      <c r="GN2995" s="65"/>
      <c r="GO2995" s="65"/>
      <c r="GP2995" s="65"/>
      <c r="GQ2995" s="65"/>
      <c r="GR2995" s="65"/>
      <c r="GS2995" s="65"/>
      <c r="GT2995" s="65"/>
      <c r="GU2995" s="65"/>
      <c r="GV2995" s="65"/>
      <c r="GW2995" s="65"/>
      <c r="GX2995" s="65"/>
      <c r="GY2995" s="65"/>
      <c r="GZ2995" s="65"/>
      <c r="HA2995" s="65"/>
      <c r="HB2995" s="65"/>
      <c r="HC2995" s="65"/>
      <c r="HD2995" s="65"/>
      <c r="HE2995" s="65"/>
      <c r="HF2995" s="65"/>
      <c r="HG2995" s="65"/>
      <c r="HH2995" s="65"/>
      <c r="HI2995" s="65"/>
      <c r="HJ2995" s="65"/>
      <c r="HK2995" s="65"/>
      <c r="HL2995" s="65"/>
      <c r="HM2995" s="65"/>
      <c r="HN2995" s="65"/>
      <c r="HO2995" s="65"/>
      <c r="HP2995" s="65"/>
      <c r="HQ2995" s="65"/>
      <c r="HR2995" s="65"/>
      <c r="HS2995" s="65"/>
      <c r="HT2995" s="65"/>
      <c r="HU2995" s="65"/>
      <c r="HV2995" s="65"/>
      <c r="HW2995" s="65"/>
      <c r="HX2995" s="65"/>
      <c r="HY2995" s="65"/>
      <c r="HZ2995" s="65"/>
      <c r="IA2995" s="65"/>
      <c r="IB2995" s="65"/>
      <c r="IC2995" s="65"/>
      <c r="ID2995" s="65"/>
      <c r="IE2995" s="65"/>
      <c r="IF2995" s="65"/>
      <c r="IG2995" s="65"/>
      <c r="IH2995" s="65"/>
      <c r="II2995" s="65"/>
      <c r="IJ2995" s="65"/>
      <c r="IK2995" s="65"/>
      <c r="IL2995" s="65"/>
    </row>
    <row r="2996" spans="1:246" s="68" customFormat="1" ht="14.25" customHeight="1" x14ac:dyDescent="0.4">
      <c r="A2996" s="50" t="e">
        <f>_xlfn.CONCAT(D2996,E2996,G2996,#REF!)</f>
        <v>#REF!</v>
      </c>
      <c r="B2996" s="51"/>
      <c r="C2996" s="51" t="s">
        <v>125</v>
      </c>
      <c r="D2996" s="51" t="s">
        <v>125</v>
      </c>
      <c r="E2996" s="52"/>
      <c r="F2996" s="53"/>
      <c r="G2996" s="52"/>
      <c r="H2996" s="52"/>
      <c r="I2996" s="52"/>
      <c r="J2996" s="54"/>
      <c r="K2996" s="55"/>
      <c r="L2996" s="56"/>
      <c r="M2996" s="56"/>
      <c r="N2996" s="52"/>
      <c r="O2996" s="52"/>
      <c r="P2996" s="52"/>
      <c r="Q2996" s="52"/>
      <c r="R2996" s="57"/>
      <c r="S2996" s="86" t="s">
        <v>7745</v>
      </c>
      <c r="T2996" s="58">
        <f t="shared" si="425"/>
        <v>0</v>
      </c>
      <c r="U2996" s="58" cm="1">
        <f t="array" aca="1" ref="U2996" ca="1">IF(S2996="", "×", IF(LEFT(S2996,2)="項番", COUNTIFS($D$2:$D$4001, INDIRECT("D" &amp; ROW()-1), $U$2:$U$4001, "〇"), "〇"))</f>
        <v>0</v>
      </c>
      <c r="V2996" s="58" t="str">
        <f t="shared" si="426"/>
        <v/>
      </c>
      <c r="W2996" s="58" t="str">
        <f t="shared" si="427"/>
        <v/>
      </c>
      <c r="X2996" s="59" t="str">
        <f t="shared" ca="1" si="428"/>
        <v/>
      </c>
      <c r="Y2996" s="58">
        <f t="shared" ca="1" si="429"/>
        <v>0</v>
      </c>
      <c r="Z2996" s="58">
        <f t="shared" si="430"/>
        <v>196</v>
      </c>
      <c r="AA2996" s="58" t="str">
        <f t="shared" si="431"/>
        <v>【注意】：項番集計行（項番〇計）は、一つ上のNOにする)</v>
      </c>
      <c r="AB2996" s="67"/>
      <c r="AC2996" s="67"/>
      <c r="AD2996" s="67"/>
      <c r="AE2996" s="67"/>
      <c r="AF2996" s="67"/>
      <c r="AG2996" s="67"/>
      <c r="AH2996" s="67"/>
      <c r="AI2996" s="67"/>
      <c r="AJ2996" s="67"/>
      <c r="AK2996" s="67"/>
      <c r="AL2996" s="67"/>
      <c r="AM2996" s="67"/>
      <c r="AN2996" s="67"/>
      <c r="AO2996" s="67"/>
      <c r="AP2996" s="67"/>
      <c r="AQ2996" s="67"/>
      <c r="AR2996" s="67"/>
      <c r="AS2996" s="67"/>
      <c r="AT2996" s="67"/>
      <c r="AU2996" s="67"/>
      <c r="AV2996" s="67"/>
      <c r="AW2996" s="67"/>
      <c r="AX2996" s="67"/>
      <c r="AY2996" s="67"/>
      <c r="AZ2996" s="67"/>
      <c r="BA2996" s="67"/>
      <c r="BB2996" s="67"/>
      <c r="BC2996" s="67"/>
      <c r="BD2996" s="67"/>
      <c r="BE2996" s="67"/>
      <c r="BF2996" s="67"/>
      <c r="BG2996" s="67"/>
      <c r="BH2996" s="67"/>
      <c r="BI2996" s="67"/>
      <c r="BJ2996" s="67"/>
      <c r="BK2996" s="67"/>
      <c r="BL2996" s="67"/>
      <c r="BM2996" s="67"/>
      <c r="BN2996" s="67"/>
      <c r="BO2996" s="67"/>
      <c r="BP2996" s="67"/>
      <c r="BQ2996" s="67"/>
      <c r="BR2996" s="67"/>
      <c r="BS2996" s="67"/>
      <c r="BT2996" s="67"/>
      <c r="BU2996" s="67"/>
      <c r="BV2996" s="67"/>
      <c r="BW2996" s="67"/>
      <c r="BX2996" s="67"/>
      <c r="BY2996" s="67"/>
      <c r="BZ2996" s="67"/>
      <c r="CA2996" s="67"/>
      <c r="CB2996" s="67"/>
      <c r="CC2996" s="67"/>
      <c r="CD2996" s="67"/>
      <c r="CE2996" s="67"/>
      <c r="CF2996" s="67"/>
      <c r="CG2996" s="67"/>
      <c r="CH2996" s="67"/>
      <c r="CI2996" s="67"/>
      <c r="CJ2996" s="67"/>
      <c r="CK2996" s="67"/>
      <c r="CL2996" s="67"/>
      <c r="CM2996" s="67"/>
      <c r="CN2996" s="67"/>
      <c r="CO2996" s="67"/>
      <c r="CP2996" s="67"/>
      <c r="CQ2996" s="67"/>
      <c r="CR2996" s="67"/>
      <c r="CS2996" s="67"/>
      <c r="CT2996" s="67"/>
      <c r="CU2996" s="67"/>
      <c r="CV2996" s="67"/>
      <c r="CW2996" s="67"/>
      <c r="CX2996" s="67"/>
      <c r="CY2996" s="67"/>
      <c r="CZ2996" s="67"/>
      <c r="DA2996" s="67"/>
      <c r="DB2996" s="67"/>
      <c r="DC2996" s="67"/>
      <c r="DD2996" s="67"/>
      <c r="DE2996" s="67"/>
      <c r="DF2996" s="67"/>
      <c r="DG2996" s="67"/>
      <c r="DH2996" s="67"/>
      <c r="DI2996" s="67"/>
      <c r="DJ2996" s="67"/>
      <c r="DK2996" s="67"/>
      <c r="DL2996" s="67"/>
      <c r="DM2996" s="67"/>
      <c r="DN2996" s="67"/>
      <c r="DO2996" s="67"/>
      <c r="DP2996" s="67"/>
      <c r="DQ2996" s="67"/>
      <c r="DR2996" s="67"/>
      <c r="DS2996" s="67"/>
      <c r="DT2996" s="67"/>
      <c r="DU2996" s="67"/>
      <c r="DV2996" s="67"/>
      <c r="DW2996" s="67"/>
      <c r="DX2996" s="67"/>
      <c r="DY2996" s="67"/>
      <c r="DZ2996" s="67"/>
      <c r="EA2996" s="67"/>
      <c r="EB2996" s="67"/>
      <c r="EC2996" s="67"/>
      <c r="ED2996" s="67"/>
      <c r="EE2996" s="67"/>
      <c r="EF2996" s="67"/>
      <c r="EG2996" s="67"/>
      <c r="EH2996" s="67"/>
      <c r="EI2996" s="67"/>
      <c r="EJ2996" s="67"/>
      <c r="EK2996" s="67"/>
      <c r="EL2996" s="67"/>
      <c r="EM2996" s="67"/>
      <c r="EN2996" s="67"/>
      <c r="EO2996" s="67"/>
      <c r="EP2996" s="67"/>
      <c r="EQ2996" s="67"/>
      <c r="ER2996" s="67"/>
      <c r="ES2996" s="67"/>
      <c r="ET2996" s="67"/>
      <c r="EU2996" s="67"/>
      <c r="EV2996" s="67"/>
      <c r="EW2996" s="67"/>
      <c r="EX2996" s="67"/>
      <c r="EY2996" s="67"/>
      <c r="EZ2996" s="67"/>
      <c r="FA2996" s="67"/>
      <c r="FB2996" s="67"/>
      <c r="FC2996" s="67"/>
      <c r="FD2996" s="67"/>
      <c r="FE2996" s="67"/>
      <c r="FF2996" s="67"/>
      <c r="FG2996" s="67"/>
      <c r="FH2996" s="67"/>
      <c r="FI2996" s="67"/>
      <c r="FJ2996" s="67"/>
      <c r="FK2996" s="67"/>
      <c r="FL2996" s="67"/>
      <c r="FM2996" s="67"/>
      <c r="FN2996" s="67"/>
      <c r="FO2996" s="67"/>
      <c r="FP2996" s="67"/>
      <c r="FQ2996" s="67"/>
      <c r="FR2996" s="67"/>
      <c r="FS2996" s="67"/>
      <c r="FT2996" s="67"/>
      <c r="FU2996" s="67"/>
      <c r="FV2996" s="67"/>
      <c r="FW2996" s="67"/>
      <c r="FX2996" s="67"/>
      <c r="FY2996" s="67"/>
      <c r="FZ2996" s="67"/>
      <c r="GA2996" s="67"/>
      <c r="GB2996" s="67"/>
      <c r="GC2996" s="67"/>
      <c r="GD2996" s="67"/>
      <c r="GE2996" s="67"/>
      <c r="GF2996" s="67"/>
      <c r="GG2996" s="67"/>
      <c r="GH2996" s="67"/>
      <c r="GI2996" s="67"/>
      <c r="GJ2996" s="67"/>
      <c r="GK2996" s="67"/>
      <c r="GL2996" s="67"/>
      <c r="GM2996" s="67"/>
      <c r="GN2996" s="67"/>
      <c r="GO2996" s="67"/>
      <c r="GP2996" s="67"/>
      <c r="GQ2996" s="67"/>
      <c r="GR2996" s="67"/>
      <c r="GS2996" s="67"/>
      <c r="GT2996" s="67"/>
      <c r="GU2996" s="67"/>
      <c r="GV2996" s="67"/>
      <c r="GW2996" s="67"/>
      <c r="GX2996" s="67"/>
      <c r="GY2996" s="67"/>
      <c r="GZ2996" s="67"/>
      <c r="HA2996" s="67"/>
      <c r="HB2996" s="67"/>
      <c r="HC2996" s="67"/>
      <c r="HD2996" s="67"/>
      <c r="HE2996" s="67"/>
      <c r="HF2996" s="67"/>
      <c r="HG2996" s="67"/>
      <c r="HH2996" s="67"/>
      <c r="HI2996" s="67"/>
      <c r="HJ2996" s="67"/>
      <c r="HK2996" s="67"/>
      <c r="HL2996" s="67"/>
      <c r="HM2996" s="67"/>
      <c r="HN2996" s="67"/>
      <c r="HO2996" s="67"/>
      <c r="HP2996" s="67"/>
      <c r="HQ2996" s="67"/>
      <c r="HR2996" s="67"/>
      <c r="HS2996" s="67"/>
      <c r="HT2996" s="67"/>
      <c r="HU2996" s="67"/>
      <c r="HV2996" s="67"/>
      <c r="HW2996" s="67"/>
      <c r="HX2996" s="67"/>
      <c r="HY2996" s="67"/>
      <c r="HZ2996" s="67"/>
      <c r="IA2996" s="67"/>
      <c r="IB2996" s="67"/>
      <c r="IC2996" s="67"/>
      <c r="ID2996" s="67"/>
      <c r="IE2996" s="67"/>
      <c r="IF2996" s="67"/>
      <c r="IG2996" s="67"/>
      <c r="IH2996" s="67"/>
      <c r="II2996" s="67"/>
      <c r="IJ2996" s="67"/>
      <c r="IK2996" s="67"/>
      <c r="IL2996" s="67"/>
    </row>
    <row r="2997" spans="1:246" ht="14.25" customHeight="1" x14ac:dyDescent="0.4">
      <c r="A2997" s="34" t="e">
        <f>_xlfn.CONCAT(D2997,E2997,G2997,#REF!)</f>
        <v>#REF!</v>
      </c>
      <c r="B2997" s="40">
        <v>2313</v>
      </c>
      <c r="C2997" s="40">
        <v>2798</v>
      </c>
      <c r="D2997" s="40">
        <v>197</v>
      </c>
      <c r="E2997" s="41" t="s">
        <v>7540</v>
      </c>
      <c r="F2997" s="42" t="s">
        <v>5298</v>
      </c>
      <c r="G2997" s="41" t="s">
        <v>5196</v>
      </c>
      <c r="H2997" s="41" t="s">
        <v>5299</v>
      </c>
      <c r="I2997" s="41" t="s">
        <v>1555</v>
      </c>
      <c r="J2997" s="43">
        <v>100</v>
      </c>
      <c r="K2997" s="44">
        <v>120.1</v>
      </c>
      <c r="L2997" s="45">
        <v>100</v>
      </c>
      <c r="M2997" s="45">
        <v>12010</v>
      </c>
      <c r="N2997" s="46">
        <v>15</v>
      </c>
      <c r="O2997" s="46">
        <v>0</v>
      </c>
      <c r="P2997" s="46">
        <v>0</v>
      </c>
      <c r="Q2997" s="46">
        <v>0</v>
      </c>
      <c r="R2997" s="46">
        <f t="shared" si="432"/>
        <v>15</v>
      </c>
      <c r="S2997" s="85"/>
      <c r="T2997" s="47">
        <f t="shared" si="425"/>
        <v>0</v>
      </c>
      <c r="U2997" s="47" t="str" cm="1">
        <f t="array" aca="1" ref="U2997" ca="1">IF(S2997="", "×", IF(LEFT(S2997,2)="項番", COUNTIFS($D$2:$D$4001, INDIRECT("D" &amp; ROW()-1), $U$2:$U$4001, "〇"), "〇"))</f>
        <v>×</v>
      </c>
      <c r="V2997" s="47" t="str">
        <f t="shared" si="426"/>
        <v>×</v>
      </c>
      <c r="W2997" s="47" t="str">
        <f t="shared" si="427"/>
        <v>×</v>
      </c>
      <c r="X2997" s="48" t="str">
        <f t="shared" ca="1" si="428"/>
        <v/>
      </c>
      <c r="Y2997" s="47">
        <f t="shared" ca="1" si="429"/>
        <v>0</v>
      </c>
      <c r="Z2997" s="47">
        <f t="shared" si="430"/>
        <v>197</v>
      </c>
      <c r="AA2997" s="47" t="str">
        <f t="shared" si="431"/>
        <v/>
      </c>
    </row>
    <row r="2998" spans="1:246" ht="14.25" customHeight="1" x14ac:dyDescent="0.4">
      <c r="A2998" s="34" t="e">
        <f>_xlfn.CONCAT(D2998,E2998,G2998,#REF!)</f>
        <v>#REF!</v>
      </c>
      <c r="B2998" s="40">
        <v>889</v>
      </c>
      <c r="C2998" s="40">
        <v>2799</v>
      </c>
      <c r="D2998" s="40">
        <v>197</v>
      </c>
      <c r="E2998" s="41" t="s">
        <v>7540</v>
      </c>
      <c r="F2998" s="42" t="s">
        <v>2137</v>
      </c>
      <c r="G2998" s="41" t="s">
        <v>27</v>
      </c>
      <c r="H2998" s="41" t="s">
        <v>2138</v>
      </c>
      <c r="I2998" s="41" t="s">
        <v>532</v>
      </c>
      <c r="J2998" s="43">
        <v>1</v>
      </c>
      <c r="K2998" s="44">
        <v>883108</v>
      </c>
      <c r="L2998" s="45">
        <v>1</v>
      </c>
      <c r="M2998" s="45">
        <v>883108</v>
      </c>
      <c r="N2998" s="41">
        <v>0</v>
      </c>
      <c r="O2998" s="41">
        <v>0</v>
      </c>
      <c r="P2998" s="41">
        <v>2</v>
      </c>
      <c r="Q2998" s="41">
        <v>0</v>
      </c>
      <c r="R2998" s="46">
        <f t="shared" si="432"/>
        <v>2</v>
      </c>
      <c r="S2998" s="85"/>
      <c r="T2998" s="47">
        <f t="shared" si="425"/>
        <v>0</v>
      </c>
      <c r="U2998" s="47" t="str" cm="1">
        <f t="array" aca="1" ref="U2998" ca="1">IF(S2998="", "×", IF(LEFT(S2998,2)="項番", COUNTIFS($D$2:$D$4001, INDIRECT("D" &amp; ROW()-1), $U$2:$U$4001, "〇"), "〇"))</f>
        <v>×</v>
      </c>
      <c r="V2998" s="47" t="str">
        <f t="shared" si="426"/>
        <v>×</v>
      </c>
      <c r="W2998" s="47" t="str">
        <f t="shared" si="427"/>
        <v>×</v>
      </c>
      <c r="X2998" s="48" t="str">
        <f t="shared" ca="1" si="428"/>
        <v/>
      </c>
      <c r="Y2998" s="47">
        <f t="shared" ca="1" si="429"/>
        <v>0</v>
      </c>
      <c r="Z2998" s="47">
        <f t="shared" si="430"/>
        <v>197</v>
      </c>
      <c r="AA2998" s="47" t="str">
        <f t="shared" si="431"/>
        <v/>
      </c>
    </row>
    <row r="2999" spans="1:246" ht="14.25" customHeight="1" x14ac:dyDescent="0.4">
      <c r="A2999" s="34" t="e">
        <f>_xlfn.CONCAT(D2999,E2999,G2999,#REF!)</f>
        <v>#REF!</v>
      </c>
      <c r="B2999" s="40">
        <v>1347</v>
      </c>
      <c r="C2999" s="40">
        <v>2800</v>
      </c>
      <c r="D2999" s="40">
        <v>197</v>
      </c>
      <c r="E2999" s="41" t="s">
        <v>7540</v>
      </c>
      <c r="F2999" s="42" t="s">
        <v>3154</v>
      </c>
      <c r="G2999" s="41" t="s">
        <v>3139</v>
      </c>
      <c r="H2999" s="41" t="s">
        <v>3155</v>
      </c>
      <c r="I2999" s="41" t="s">
        <v>3156</v>
      </c>
      <c r="J2999" s="43">
        <v>10</v>
      </c>
      <c r="K2999" s="44">
        <v>7106.6</v>
      </c>
      <c r="L2999" s="45">
        <v>10</v>
      </c>
      <c r="M2999" s="45">
        <v>71066</v>
      </c>
      <c r="N2999" s="41">
        <v>0</v>
      </c>
      <c r="O2999" s="41">
        <v>2</v>
      </c>
      <c r="P2999" s="41">
        <v>0</v>
      </c>
      <c r="Q2999" s="41">
        <v>0</v>
      </c>
      <c r="R2999" s="46">
        <f t="shared" si="432"/>
        <v>2</v>
      </c>
      <c r="S2999" s="85"/>
      <c r="T2999" s="47">
        <f t="shared" si="425"/>
        <v>0</v>
      </c>
      <c r="U2999" s="47" t="str" cm="1">
        <f t="array" aca="1" ref="U2999" ca="1">IF(S2999="", "×", IF(LEFT(S2999,2)="項番", COUNTIFS($D$2:$D$4001, INDIRECT("D" &amp; ROW()-1), $U$2:$U$4001, "〇"), "〇"))</f>
        <v>×</v>
      </c>
      <c r="V2999" s="47" t="str">
        <f t="shared" si="426"/>
        <v>×</v>
      </c>
      <c r="W2999" s="47" t="str">
        <f t="shared" si="427"/>
        <v>×</v>
      </c>
      <c r="X2999" s="48" t="str">
        <f t="shared" ca="1" si="428"/>
        <v/>
      </c>
      <c r="Y2999" s="47">
        <f t="shared" ca="1" si="429"/>
        <v>0</v>
      </c>
      <c r="Z2999" s="47">
        <f t="shared" si="430"/>
        <v>197</v>
      </c>
      <c r="AA2999" s="47" t="str">
        <f t="shared" si="431"/>
        <v/>
      </c>
    </row>
    <row r="3000" spans="1:246" s="37" customFormat="1" ht="14.25" customHeight="1" x14ac:dyDescent="0.4">
      <c r="A3000" s="34" t="e">
        <f>_xlfn.CONCAT(D3000,E3000,G3000,#REF!)</f>
        <v>#REF!</v>
      </c>
      <c r="B3000" s="40">
        <v>3218</v>
      </c>
      <c r="C3000" s="40">
        <v>2801</v>
      </c>
      <c r="D3000" s="40">
        <v>197</v>
      </c>
      <c r="E3000" s="41" t="s">
        <v>7540</v>
      </c>
      <c r="F3000" s="42" t="s">
        <v>7341</v>
      </c>
      <c r="G3000" s="41" t="s">
        <v>7342</v>
      </c>
      <c r="H3000" s="41" t="s">
        <v>7343</v>
      </c>
      <c r="I3000" s="41" t="s">
        <v>143</v>
      </c>
      <c r="J3000" s="43">
        <v>1</v>
      </c>
      <c r="K3000" s="44">
        <v>1026825</v>
      </c>
      <c r="L3000" s="45">
        <v>1</v>
      </c>
      <c r="M3000" s="45">
        <v>1026825</v>
      </c>
      <c r="N3000" s="46">
        <v>0</v>
      </c>
      <c r="O3000" s="46">
        <v>8</v>
      </c>
      <c r="P3000" s="46">
        <v>0</v>
      </c>
      <c r="Q3000" s="46">
        <v>0</v>
      </c>
      <c r="R3000" s="46">
        <f t="shared" si="432"/>
        <v>8</v>
      </c>
      <c r="S3000" s="85"/>
      <c r="T3000" s="47">
        <f t="shared" si="425"/>
        <v>0</v>
      </c>
      <c r="U3000" s="47" t="str" cm="1">
        <f t="array" aca="1" ref="U3000" ca="1">IF(S3000="", "×", IF(LEFT(S3000,2)="項番", COUNTIFS($D$2:$D$4001, INDIRECT("D" &amp; ROW()-1), $U$2:$U$4001, "〇"), "〇"))</f>
        <v>×</v>
      </c>
      <c r="V3000" s="47" t="str">
        <f t="shared" si="426"/>
        <v>×</v>
      </c>
      <c r="W3000" s="47" t="str">
        <f t="shared" si="427"/>
        <v>×</v>
      </c>
      <c r="X3000" s="48" t="str">
        <f t="shared" ca="1" si="428"/>
        <v/>
      </c>
      <c r="Y3000" s="47">
        <f t="shared" ca="1" si="429"/>
        <v>0</v>
      </c>
      <c r="Z3000" s="47">
        <f t="shared" si="430"/>
        <v>197</v>
      </c>
      <c r="AA3000" s="47" t="str">
        <f t="shared" si="431"/>
        <v/>
      </c>
      <c r="AB3000" s="49"/>
      <c r="AC3000" s="49"/>
      <c r="AD3000" s="49"/>
      <c r="AE3000" s="49"/>
      <c r="AF3000" s="49"/>
      <c r="AG3000" s="49"/>
      <c r="AH3000" s="49"/>
      <c r="AI3000" s="49"/>
      <c r="AJ3000" s="49"/>
      <c r="AK3000" s="49"/>
      <c r="AL3000" s="49"/>
      <c r="AM3000" s="49"/>
      <c r="AN3000" s="49"/>
      <c r="AO3000" s="49"/>
      <c r="AP3000" s="49"/>
      <c r="AQ3000" s="49"/>
      <c r="AR3000" s="49"/>
      <c r="AS3000" s="49"/>
      <c r="AT3000" s="49"/>
      <c r="AU3000" s="49"/>
      <c r="AV3000" s="49"/>
      <c r="AW3000" s="49"/>
      <c r="AX3000" s="49"/>
      <c r="AY3000" s="49"/>
      <c r="AZ3000" s="49"/>
      <c r="BA3000" s="49"/>
      <c r="BB3000" s="49"/>
      <c r="BC3000" s="49"/>
      <c r="BD3000" s="49"/>
      <c r="BE3000" s="49"/>
      <c r="BF3000" s="49"/>
      <c r="BG3000" s="49"/>
      <c r="BH3000" s="49"/>
      <c r="BI3000" s="49"/>
      <c r="BJ3000" s="49"/>
      <c r="BK3000" s="49"/>
      <c r="BL3000" s="49"/>
      <c r="BM3000" s="49"/>
      <c r="BN3000" s="49"/>
      <c r="BO3000" s="49"/>
      <c r="BP3000" s="49"/>
      <c r="BQ3000" s="49"/>
      <c r="BR3000" s="49"/>
      <c r="BS3000" s="49"/>
      <c r="BT3000" s="49"/>
      <c r="BU3000" s="49"/>
      <c r="BV3000" s="49"/>
      <c r="BW3000" s="49"/>
      <c r="BX3000" s="49"/>
      <c r="BY3000" s="49"/>
      <c r="BZ3000" s="49"/>
      <c r="CA3000" s="49"/>
      <c r="CB3000" s="49"/>
      <c r="CC3000" s="49"/>
      <c r="CD3000" s="49"/>
      <c r="CE3000" s="49"/>
      <c r="CF3000" s="49"/>
      <c r="CG3000" s="49"/>
      <c r="CH3000" s="49"/>
      <c r="CI3000" s="49"/>
      <c r="CJ3000" s="49"/>
      <c r="CK3000" s="49"/>
      <c r="CL3000" s="49"/>
      <c r="CM3000" s="49"/>
      <c r="CN3000" s="49"/>
      <c r="CO3000" s="49"/>
      <c r="CP3000" s="49"/>
      <c r="CQ3000" s="49"/>
      <c r="CR3000" s="49"/>
      <c r="CS3000" s="49"/>
      <c r="CT3000" s="49"/>
      <c r="CU3000" s="49"/>
      <c r="CV3000" s="49"/>
      <c r="CW3000" s="49"/>
      <c r="CX3000" s="49"/>
      <c r="CY3000" s="49"/>
      <c r="CZ3000" s="49"/>
      <c r="DA3000" s="49"/>
      <c r="DB3000" s="49"/>
      <c r="DC3000" s="49"/>
      <c r="DD3000" s="49"/>
      <c r="DE3000" s="49"/>
      <c r="DF3000" s="49"/>
      <c r="DG3000" s="49"/>
      <c r="DH3000" s="49"/>
      <c r="DI3000" s="49"/>
      <c r="DJ3000" s="49"/>
      <c r="DK3000" s="49"/>
      <c r="DL3000" s="49"/>
      <c r="DM3000" s="49"/>
      <c r="DN3000" s="49"/>
      <c r="DO3000" s="49"/>
      <c r="DP3000" s="49"/>
      <c r="DQ3000" s="49"/>
      <c r="DR3000" s="49"/>
      <c r="DS3000" s="49"/>
      <c r="DT3000" s="49"/>
      <c r="DU3000" s="49"/>
      <c r="DV3000" s="49"/>
      <c r="DW3000" s="49"/>
      <c r="DX3000" s="49"/>
      <c r="DY3000" s="49"/>
      <c r="DZ3000" s="49"/>
      <c r="EA3000" s="49"/>
      <c r="EB3000" s="49"/>
      <c r="EC3000" s="49"/>
      <c r="ED3000" s="49"/>
      <c r="EE3000" s="49"/>
      <c r="EF3000" s="49"/>
      <c r="EG3000" s="49"/>
      <c r="EH3000" s="49"/>
      <c r="EI3000" s="49"/>
      <c r="EJ3000" s="49"/>
      <c r="EK3000" s="49"/>
      <c r="EL3000" s="49"/>
      <c r="EM3000" s="49"/>
      <c r="EN3000" s="49"/>
      <c r="EO3000" s="49"/>
      <c r="EP3000" s="49"/>
      <c r="EQ3000" s="49"/>
      <c r="ER3000" s="49"/>
      <c r="ES3000" s="49"/>
      <c r="ET3000" s="49"/>
      <c r="EU3000" s="49"/>
      <c r="EV3000" s="49"/>
      <c r="EW3000" s="49"/>
      <c r="EX3000" s="49"/>
      <c r="EY3000" s="49"/>
      <c r="EZ3000" s="49"/>
      <c r="FA3000" s="49"/>
      <c r="FB3000" s="49"/>
      <c r="FC3000" s="49"/>
      <c r="FD3000" s="49"/>
      <c r="FE3000" s="49"/>
      <c r="FF3000" s="49"/>
      <c r="FG3000" s="49"/>
      <c r="FH3000" s="49"/>
      <c r="FI3000" s="49"/>
      <c r="FJ3000" s="49"/>
      <c r="FK3000" s="49"/>
      <c r="FL3000" s="49"/>
      <c r="FM3000" s="49"/>
      <c r="FN3000" s="49"/>
      <c r="FO3000" s="49"/>
      <c r="FP3000" s="49"/>
      <c r="FQ3000" s="49"/>
      <c r="FR3000" s="49"/>
      <c r="FS3000" s="49"/>
      <c r="FT3000" s="49"/>
      <c r="FU3000" s="49"/>
      <c r="FV3000" s="49"/>
      <c r="FW3000" s="49"/>
      <c r="FX3000" s="49"/>
      <c r="FY3000" s="49"/>
      <c r="FZ3000" s="49"/>
      <c r="GA3000" s="49"/>
      <c r="GB3000" s="49"/>
      <c r="GC3000" s="49"/>
      <c r="GD3000" s="49"/>
      <c r="GE3000" s="49"/>
      <c r="GF3000" s="49"/>
      <c r="GG3000" s="49"/>
      <c r="GH3000" s="49"/>
      <c r="GI3000" s="49"/>
      <c r="GJ3000" s="49"/>
      <c r="GK3000" s="49"/>
      <c r="GL3000" s="49"/>
      <c r="GM3000" s="49"/>
      <c r="GN3000" s="49"/>
      <c r="GO3000" s="49"/>
      <c r="GP3000" s="49"/>
      <c r="GQ3000" s="49"/>
      <c r="GR3000" s="49"/>
      <c r="GS3000" s="49"/>
      <c r="GT3000" s="49"/>
      <c r="GU3000" s="49"/>
      <c r="GV3000" s="49"/>
      <c r="GW3000" s="49"/>
      <c r="GX3000" s="49"/>
      <c r="GY3000" s="49"/>
      <c r="GZ3000" s="49"/>
      <c r="HA3000" s="49"/>
      <c r="HB3000" s="49"/>
      <c r="HC3000" s="49"/>
      <c r="HD3000" s="49"/>
      <c r="HE3000" s="49"/>
      <c r="HF3000" s="49"/>
      <c r="HG3000" s="49"/>
      <c r="HH3000" s="49"/>
      <c r="HI3000" s="49"/>
      <c r="HJ3000" s="49"/>
      <c r="HK3000" s="49"/>
      <c r="HL3000" s="49"/>
      <c r="HM3000" s="49"/>
      <c r="HN3000" s="49"/>
      <c r="HO3000" s="49"/>
      <c r="HP3000" s="49"/>
      <c r="HQ3000" s="49"/>
      <c r="HR3000" s="49"/>
      <c r="HS3000" s="49"/>
      <c r="HT3000" s="49"/>
      <c r="HU3000" s="49"/>
      <c r="HV3000" s="49"/>
      <c r="HW3000" s="49"/>
      <c r="HX3000" s="49"/>
      <c r="HY3000" s="49"/>
      <c r="HZ3000" s="49"/>
      <c r="IA3000" s="49"/>
      <c r="IB3000" s="49"/>
      <c r="IC3000" s="49"/>
      <c r="ID3000" s="49"/>
      <c r="IE3000" s="49"/>
      <c r="IF3000" s="49"/>
      <c r="IG3000" s="49"/>
      <c r="IH3000" s="49"/>
      <c r="II3000" s="49"/>
      <c r="IJ3000" s="49"/>
      <c r="IK3000" s="49"/>
      <c r="IL3000" s="49"/>
    </row>
    <row r="3001" spans="1:246" s="37" customFormat="1" ht="14.25" customHeight="1" x14ac:dyDescent="0.4">
      <c r="A3001" s="34" t="e">
        <f>_xlfn.CONCAT(D3001,E3001,G3001,#REF!)</f>
        <v>#REF!</v>
      </c>
      <c r="B3001" s="40">
        <v>2477</v>
      </c>
      <c r="C3001" s="40">
        <v>2802</v>
      </c>
      <c r="D3001" s="40">
        <v>197</v>
      </c>
      <c r="E3001" s="41" t="s">
        <v>7540</v>
      </c>
      <c r="F3001" s="42" t="s">
        <v>5637</v>
      </c>
      <c r="G3001" s="41" t="s">
        <v>5615</v>
      </c>
      <c r="H3001" s="41" t="s">
        <v>5638</v>
      </c>
      <c r="I3001" s="41" t="s">
        <v>2624</v>
      </c>
      <c r="J3001" s="43">
        <v>2</v>
      </c>
      <c r="K3001" s="44">
        <v>203626</v>
      </c>
      <c r="L3001" s="45">
        <v>2</v>
      </c>
      <c r="M3001" s="45">
        <v>407252</v>
      </c>
      <c r="N3001" s="46">
        <v>2</v>
      </c>
      <c r="O3001" s="46">
        <v>0</v>
      </c>
      <c r="P3001" s="46">
        <v>0</v>
      </c>
      <c r="Q3001" s="46">
        <v>0</v>
      </c>
      <c r="R3001" s="46">
        <f t="shared" si="432"/>
        <v>2</v>
      </c>
      <c r="S3001" s="85"/>
      <c r="T3001" s="47">
        <f t="shared" si="425"/>
        <v>0</v>
      </c>
      <c r="U3001" s="47" t="str" cm="1">
        <f t="array" aca="1" ref="U3001" ca="1">IF(S3001="", "×", IF(LEFT(S3001,2)="項番", COUNTIFS($D$2:$D$4001, INDIRECT("D" &amp; ROW()-1), $U$2:$U$4001, "〇"), "〇"))</f>
        <v>×</v>
      </c>
      <c r="V3001" s="47" t="str">
        <f t="shared" si="426"/>
        <v>×</v>
      </c>
      <c r="W3001" s="47" t="str">
        <f t="shared" si="427"/>
        <v>×</v>
      </c>
      <c r="X3001" s="48" t="str">
        <f t="shared" ca="1" si="428"/>
        <v/>
      </c>
      <c r="Y3001" s="47">
        <f t="shared" ca="1" si="429"/>
        <v>0</v>
      </c>
      <c r="Z3001" s="47">
        <f t="shared" si="430"/>
        <v>197</v>
      </c>
      <c r="AA3001" s="47" t="str">
        <f t="shared" si="431"/>
        <v/>
      </c>
      <c r="AB3001" s="49"/>
      <c r="AC3001" s="49"/>
      <c r="AD3001" s="49"/>
      <c r="AE3001" s="49"/>
      <c r="AF3001" s="49"/>
      <c r="AG3001" s="49"/>
      <c r="AH3001" s="49"/>
      <c r="AI3001" s="49"/>
      <c r="AJ3001" s="49"/>
      <c r="AK3001" s="49"/>
      <c r="AL3001" s="49"/>
      <c r="AM3001" s="49"/>
      <c r="AN3001" s="49"/>
      <c r="AO3001" s="49"/>
      <c r="AP3001" s="49"/>
      <c r="AQ3001" s="49"/>
      <c r="AR3001" s="49"/>
      <c r="AS3001" s="49"/>
      <c r="AT3001" s="49"/>
      <c r="AU3001" s="49"/>
      <c r="AV3001" s="49"/>
      <c r="AW3001" s="49"/>
      <c r="AX3001" s="49"/>
      <c r="AY3001" s="49"/>
      <c r="AZ3001" s="49"/>
      <c r="BA3001" s="49"/>
      <c r="BB3001" s="49"/>
      <c r="BC3001" s="49"/>
      <c r="BD3001" s="49"/>
      <c r="BE3001" s="49"/>
      <c r="BF3001" s="49"/>
      <c r="BG3001" s="49"/>
      <c r="BH3001" s="49"/>
      <c r="BI3001" s="49"/>
      <c r="BJ3001" s="49"/>
      <c r="BK3001" s="49"/>
      <c r="BL3001" s="49"/>
      <c r="BM3001" s="49"/>
      <c r="BN3001" s="49"/>
      <c r="BO3001" s="49"/>
      <c r="BP3001" s="49"/>
      <c r="BQ3001" s="49"/>
      <c r="BR3001" s="49"/>
      <c r="BS3001" s="49"/>
      <c r="BT3001" s="49"/>
      <c r="BU3001" s="49"/>
      <c r="BV3001" s="49"/>
      <c r="BW3001" s="49"/>
      <c r="BX3001" s="49"/>
      <c r="BY3001" s="49"/>
      <c r="BZ3001" s="49"/>
      <c r="CA3001" s="49"/>
      <c r="CB3001" s="49"/>
      <c r="CC3001" s="49"/>
      <c r="CD3001" s="49"/>
      <c r="CE3001" s="49"/>
      <c r="CF3001" s="49"/>
      <c r="CG3001" s="49"/>
      <c r="CH3001" s="49"/>
      <c r="CI3001" s="49"/>
      <c r="CJ3001" s="49"/>
      <c r="CK3001" s="49"/>
      <c r="CL3001" s="49"/>
      <c r="CM3001" s="49"/>
      <c r="CN3001" s="49"/>
      <c r="CO3001" s="49"/>
      <c r="CP3001" s="49"/>
      <c r="CQ3001" s="49"/>
      <c r="CR3001" s="49"/>
      <c r="CS3001" s="49"/>
      <c r="CT3001" s="49"/>
      <c r="CU3001" s="49"/>
      <c r="CV3001" s="49"/>
      <c r="CW3001" s="49"/>
      <c r="CX3001" s="49"/>
      <c r="CY3001" s="49"/>
      <c r="CZ3001" s="49"/>
      <c r="DA3001" s="49"/>
      <c r="DB3001" s="49"/>
      <c r="DC3001" s="49"/>
      <c r="DD3001" s="49"/>
      <c r="DE3001" s="49"/>
      <c r="DF3001" s="49"/>
      <c r="DG3001" s="49"/>
      <c r="DH3001" s="49"/>
      <c r="DI3001" s="49"/>
      <c r="DJ3001" s="49"/>
      <c r="DK3001" s="49"/>
      <c r="DL3001" s="49"/>
      <c r="DM3001" s="49"/>
      <c r="DN3001" s="49"/>
      <c r="DO3001" s="49"/>
      <c r="DP3001" s="49"/>
      <c r="DQ3001" s="49"/>
      <c r="DR3001" s="49"/>
      <c r="DS3001" s="49"/>
      <c r="DT3001" s="49"/>
      <c r="DU3001" s="49"/>
      <c r="DV3001" s="49"/>
      <c r="DW3001" s="49"/>
      <c r="DX3001" s="49"/>
      <c r="DY3001" s="49"/>
      <c r="DZ3001" s="49"/>
      <c r="EA3001" s="49"/>
      <c r="EB3001" s="49"/>
      <c r="EC3001" s="49"/>
      <c r="ED3001" s="49"/>
      <c r="EE3001" s="49"/>
      <c r="EF3001" s="49"/>
      <c r="EG3001" s="49"/>
      <c r="EH3001" s="49"/>
      <c r="EI3001" s="49"/>
      <c r="EJ3001" s="49"/>
      <c r="EK3001" s="49"/>
      <c r="EL3001" s="49"/>
      <c r="EM3001" s="49"/>
      <c r="EN3001" s="49"/>
      <c r="EO3001" s="49"/>
      <c r="EP3001" s="49"/>
      <c r="EQ3001" s="49"/>
      <c r="ER3001" s="49"/>
      <c r="ES3001" s="49"/>
      <c r="ET3001" s="49"/>
      <c r="EU3001" s="49"/>
      <c r="EV3001" s="49"/>
      <c r="EW3001" s="49"/>
      <c r="EX3001" s="49"/>
      <c r="EY3001" s="49"/>
      <c r="EZ3001" s="49"/>
      <c r="FA3001" s="49"/>
      <c r="FB3001" s="49"/>
      <c r="FC3001" s="49"/>
      <c r="FD3001" s="49"/>
      <c r="FE3001" s="49"/>
      <c r="FF3001" s="49"/>
      <c r="FG3001" s="49"/>
      <c r="FH3001" s="49"/>
      <c r="FI3001" s="49"/>
      <c r="FJ3001" s="49"/>
      <c r="FK3001" s="49"/>
      <c r="FL3001" s="49"/>
      <c r="FM3001" s="49"/>
      <c r="FN3001" s="49"/>
      <c r="FO3001" s="49"/>
      <c r="FP3001" s="49"/>
      <c r="FQ3001" s="49"/>
      <c r="FR3001" s="49"/>
      <c r="FS3001" s="49"/>
      <c r="FT3001" s="49"/>
      <c r="FU3001" s="49"/>
      <c r="FV3001" s="49"/>
      <c r="FW3001" s="49"/>
      <c r="FX3001" s="49"/>
      <c r="FY3001" s="49"/>
      <c r="FZ3001" s="49"/>
      <c r="GA3001" s="49"/>
      <c r="GB3001" s="49"/>
      <c r="GC3001" s="49"/>
      <c r="GD3001" s="49"/>
      <c r="GE3001" s="49"/>
      <c r="GF3001" s="49"/>
      <c r="GG3001" s="49"/>
      <c r="GH3001" s="49"/>
      <c r="GI3001" s="49"/>
      <c r="GJ3001" s="49"/>
      <c r="GK3001" s="49"/>
      <c r="GL3001" s="49"/>
      <c r="GM3001" s="49"/>
      <c r="GN3001" s="49"/>
      <c r="GO3001" s="49"/>
      <c r="GP3001" s="49"/>
      <c r="GQ3001" s="49"/>
      <c r="GR3001" s="49"/>
      <c r="GS3001" s="49"/>
      <c r="GT3001" s="49"/>
      <c r="GU3001" s="49"/>
      <c r="GV3001" s="49"/>
      <c r="GW3001" s="49"/>
      <c r="GX3001" s="49"/>
      <c r="GY3001" s="49"/>
      <c r="GZ3001" s="49"/>
      <c r="HA3001" s="49"/>
      <c r="HB3001" s="49"/>
      <c r="HC3001" s="49"/>
      <c r="HD3001" s="49"/>
      <c r="HE3001" s="49"/>
      <c r="HF3001" s="49"/>
      <c r="HG3001" s="49"/>
      <c r="HH3001" s="49"/>
      <c r="HI3001" s="49"/>
      <c r="HJ3001" s="49"/>
      <c r="HK3001" s="49"/>
      <c r="HL3001" s="49"/>
      <c r="HM3001" s="49"/>
      <c r="HN3001" s="49"/>
      <c r="HO3001" s="49"/>
      <c r="HP3001" s="49"/>
      <c r="HQ3001" s="49"/>
      <c r="HR3001" s="49"/>
      <c r="HS3001" s="49"/>
      <c r="HT3001" s="49"/>
      <c r="HU3001" s="49"/>
      <c r="HV3001" s="49"/>
      <c r="HW3001" s="49"/>
      <c r="HX3001" s="49"/>
      <c r="HY3001" s="49"/>
      <c r="HZ3001" s="49"/>
      <c r="IA3001" s="49"/>
      <c r="IB3001" s="49"/>
      <c r="IC3001" s="49"/>
      <c r="ID3001" s="49"/>
      <c r="IE3001" s="49"/>
      <c r="IF3001" s="49"/>
      <c r="IG3001" s="49"/>
      <c r="IH3001" s="49"/>
      <c r="II3001" s="49"/>
      <c r="IJ3001" s="49"/>
      <c r="IK3001" s="49"/>
      <c r="IL3001" s="49"/>
    </row>
    <row r="3002" spans="1:246" s="62" customFormat="1" ht="14.25" customHeight="1" x14ac:dyDescent="0.4">
      <c r="A3002" s="50" t="e">
        <f>_xlfn.CONCAT(D3002,E3002,G3002,#REF!)</f>
        <v>#REF!</v>
      </c>
      <c r="B3002" s="51"/>
      <c r="C3002" s="51" t="s">
        <v>125</v>
      </c>
      <c r="D3002" s="51" t="s">
        <v>125</v>
      </c>
      <c r="E3002" s="52"/>
      <c r="F3002" s="53"/>
      <c r="G3002" s="52"/>
      <c r="H3002" s="52"/>
      <c r="I3002" s="52"/>
      <c r="J3002" s="54"/>
      <c r="K3002" s="55"/>
      <c r="L3002" s="56"/>
      <c r="M3002" s="56"/>
      <c r="N3002" s="57"/>
      <c r="O3002" s="57"/>
      <c r="P3002" s="57"/>
      <c r="Q3002" s="57"/>
      <c r="R3002" s="57"/>
      <c r="S3002" s="86" t="s">
        <v>7746</v>
      </c>
      <c r="T3002" s="58">
        <f t="shared" si="425"/>
        <v>0</v>
      </c>
      <c r="U3002" s="58" cm="1">
        <f t="array" aca="1" ref="U3002" ca="1">IF(S3002="", "×", IF(LEFT(S3002,2)="項番", COUNTIFS($D$2:$D$4001, INDIRECT("D" &amp; ROW()-1), $U$2:$U$4001, "〇"), "〇"))</f>
        <v>0</v>
      </c>
      <c r="V3002" s="58" t="str">
        <f t="shared" si="426"/>
        <v/>
      </c>
      <c r="W3002" s="58" t="str">
        <f t="shared" si="427"/>
        <v/>
      </c>
      <c r="X3002" s="59" t="str">
        <f t="shared" ca="1" si="428"/>
        <v/>
      </c>
      <c r="Y3002" s="58">
        <f t="shared" ca="1" si="429"/>
        <v>0</v>
      </c>
      <c r="Z3002" s="58">
        <f t="shared" si="430"/>
        <v>197</v>
      </c>
      <c r="AA3002" s="58" t="str">
        <f t="shared" si="431"/>
        <v>【注意】：項番集計行（項番〇計）は、一つ上のNOにする)</v>
      </c>
      <c r="AB3002" s="61"/>
      <c r="AC3002" s="61"/>
      <c r="AD3002" s="61"/>
      <c r="AE3002" s="61"/>
      <c r="AF3002" s="61"/>
      <c r="AG3002" s="61"/>
      <c r="AH3002" s="61"/>
      <c r="AI3002" s="61"/>
      <c r="AJ3002" s="61"/>
      <c r="AK3002" s="61"/>
      <c r="AL3002" s="61"/>
      <c r="AM3002" s="61"/>
      <c r="AN3002" s="61"/>
      <c r="AO3002" s="61"/>
      <c r="AP3002" s="61"/>
      <c r="AQ3002" s="61"/>
      <c r="AR3002" s="61"/>
      <c r="AS3002" s="61"/>
      <c r="AT3002" s="61"/>
      <c r="AU3002" s="61"/>
      <c r="AV3002" s="61"/>
      <c r="AW3002" s="61"/>
      <c r="AX3002" s="61"/>
      <c r="AY3002" s="61"/>
      <c r="AZ3002" s="61"/>
      <c r="BA3002" s="61"/>
      <c r="BB3002" s="61"/>
      <c r="BC3002" s="61"/>
      <c r="BD3002" s="61"/>
      <c r="BE3002" s="61"/>
      <c r="BF3002" s="61"/>
      <c r="BG3002" s="61"/>
      <c r="BH3002" s="61"/>
      <c r="BI3002" s="61"/>
      <c r="BJ3002" s="61"/>
      <c r="BK3002" s="61"/>
      <c r="BL3002" s="61"/>
      <c r="BM3002" s="61"/>
      <c r="BN3002" s="61"/>
      <c r="BO3002" s="61"/>
      <c r="BP3002" s="61"/>
      <c r="BQ3002" s="61"/>
      <c r="BR3002" s="61"/>
      <c r="BS3002" s="61"/>
      <c r="BT3002" s="61"/>
      <c r="BU3002" s="61"/>
      <c r="BV3002" s="61"/>
      <c r="BW3002" s="61"/>
      <c r="BX3002" s="61"/>
      <c r="BY3002" s="61"/>
      <c r="BZ3002" s="61"/>
      <c r="CA3002" s="61"/>
      <c r="CB3002" s="61"/>
      <c r="CC3002" s="61"/>
      <c r="CD3002" s="61"/>
      <c r="CE3002" s="61"/>
      <c r="CF3002" s="61"/>
      <c r="CG3002" s="61"/>
      <c r="CH3002" s="61"/>
      <c r="CI3002" s="61"/>
      <c r="CJ3002" s="61"/>
      <c r="CK3002" s="61"/>
      <c r="CL3002" s="61"/>
      <c r="CM3002" s="61"/>
      <c r="CN3002" s="61"/>
      <c r="CO3002" s="61"/>
      <c r="CP3002" s="61"/>
      <c r="CQ3002" s="61"/>
      <c r="CR3002" s="61"/>
      <c r="CS3002" s="61"/>
      <c r="CT3002" s="61"/>
      <c r="CU3002" s="61"/>
      <c r="CV3002" s="61"/>
      <c r="CW3002" s="61"/>
      <c r="CX3002" s="61"/>
      <c r="CY3002" s="61"/>
      <c r="CZ3002" s="61"/>
      <c r="DA3002" s="61"/>
      <c r="DB3002" s="61"/>
      <c r="DC3002" s="61"/>
      <c r="DD3002" s="61"/>
      <c r="DE3002" s="61"/>
      <c r="DF3002" s="61"/>
      <c r="DG3002" s="61"/>
      <c r="DH3002" s="61"/>
      <c r="DI3002" s="61"/>
      <c r="DJ3002" s="61"/>
      <c r="DK3002" s="61"/>
      <c r="DL3002" s="61"/>
      <c r="DM3002" s="61"/>
      <c r="DN3002" s="61"/>
      <c r="DO3002" s="61"/>
      <c r="DP3002" s="61"/>
      <c r="DQ3002" s="61"/>
      <c r="DR3002" s="61"/>
      <c r="DS3002" s="61"/>
      <c r="DT3002" s="61"/>
      <c r="DU3002" s="61"/>
      <c r="DV3002" s="61"/>
      <c r="DW3002" s="61"/>
      <c r="DX3002" s="61"/>
      <c r="DY3002" s="61"/>
      <c r="DZ3002" s="61"/>
      <c r="EA3002" s="61"/>
      <c r="EB3002" s="61"/>
      <c r="EC3002" s="61"/>
      <c r="ED3002" s="61"/>
      <c r="EE3002" s="61"/>
      <c r="EF3002" s="61"/>
      <c r="EG3002" s="61"/>
      <c r="EH3002" s="61"/>
      <c r="EI3002" s="61"/>
      <c r="EJ3002" s="61"/>
      <c r="EK3002" s="61"/>
      <c r="EL3002" s="61"/>
      <c r="EM3002" s="61"/>
      <c r="EN3002" s="61"/>
      <c r="EO3002" s="61"/>
      <c r="EP3002" s="61"/>
      <c r="EQ3002" s="61"/>
      <c r="ER3002" s="61"/>
      <c r="ES3002" s="61"/>
      <c r="ET3002" s="61"/>
      <c r="EU3002" s="61"/>
      <c r="EV3002" s="61"/>
      <c r="EW3002" s="61"/>
      <c r="EX3002" s="61"/>
      <c r="EY3002" s="61"/>
      <c r="EZ3002" s="61"/>
      <c r="FA3002" s="61"/>
      <c r="FB3002" s="61"/>
      <c r="FC3002" s="61"/>
      <c r="FD3002" s="61"/>
      <c r="FE3002" s="61"/>
      <c r="FF3002" s="61"/>
      <c r="FG3002" s="61"/>
      <c r="FH3002" s="61"/>
      <c r="FI3002" s="61"/>
      <c r="FJ3002" s="61"/>
      <c r="FK3002" s="61"/>
      <c r="FL3002" s="61"/>
      <c r="FM3002" s="61"/>
      <c r="FN3002" s="61"/>
      <c r="FO3002" s="61"/>
      <c r="FP3002" s="61"/>
      <c r="FQ3002" s="61"/>
      <c r="FR3002" s="61"/>
      <c r="FS3002" s="61"/>
      <c r="FT3002" s="61"/>
      <c r="FU3002" s="61"/>
      <c r="FV3002" s="61"/>
      <c r="FW3002" s="61"/>
      <c r="FX3002" s="61"/>
      <c r="FY3002" s="61"/>
      <c r="FZ3002" s="61"/>
      <c r="GA3002" s="61"/>
      <c r="GB3002" s="61"/>
      <c r="GC3002" s="61"/>
      <c r="GD3002" s="61"/>
      <c r="GE3002" s="61"/>
      <c r="GF3002" s="61"/>
      <c r="GG3002" s="61"/>
      <c r="GH3002" s="61"/>
      <c r="GI3002" s="61"/>
      <c r="GJ3002" s="61"/>
      <c r="GK3002" s="61"/>
      <c r="GL3002" s="61"/>
      <c r="GM3002" s="61"/>
      <c r="GN3002" s="61"/>
      <c r="GO3002" s="61"/>
      <c r="GP3002" s="61"/>
      <c r="GQ3002" s="61"/>
      <c r="GR3002" s="61"/>
      <c r="GS3002" s="61"/>
      <c r="GT3002" s="61"/>
      <c r="GU3002" s="61"/>
      <c r="GV3002" s="61"/>
      <c r="GW3002" s="61"/>
      <c r="GX3002" s="61"/>
      <c r="GY3002" s="61"/>
      <c r="GZ3002" s="61"/>
      <c r="HA3002" s="61"/>
      <c r="HB3002" s="61"/>
      <c r="HC3002" s="61"/>
      <c r="HD3002" s="61"/>
      <c r="HE3002" s="61"/>
      <c r="HF3002" s="61"/>
      <c r="HG3002" s="61"/>
      <c r="HH3002" s="61"/>
      <c r="HI3002" s="61"/>
      <c r="HJ3002" s="61"/>
      <c r="HK3002" s="61"/>
      <c r="HL3002" s="61"/>
      <c r="HM3002" s="61"/>
      <c r="HN3002" s="61"/>
      <c r="HO3002" s="61"/>
      <c r="HP3002" s="61"/>
      <c r="HQ3002" s="61"/>
      <c r="HR3002" s="61"/>
      <c r="HS3002" s="61"/>
      <c r="HT3002" s="61"/>
      <c r="HU3002" s="61"/>
      <c r="HV3002" s="61"/>
      <c r="HW3002" s="61"/>
      <c r="HX3002" s="61"/>
      <c r="HY3002" s="61"/>
      <c r="HZ3002" s="61"/>
      <c r="IA3002" s="61"/>
      <c r="IB3002" s="61"/>
      <c r="IC3002" s="61"/>
      <c r="ID3002" s="61"/>
      <c r="IE3002" s="61"/>
      <c r="IF3002" s="61"/>
      <c r="IG3002" s="61"/>
      <c r="IH3002" s="61"/>
      <c r="II3002" s="61"/>
      <c r="IJ3002" s="61"/>
      <c r="IK3002" s="61"/>
      <c r="IL3002" s="61"/>
    </row>
    <row r="3003" spans="1:246" s="66" customFormat="1" ht="14.25" customHeight="1" x14ac:dyDescent="0.4">
      <c r="A3003" s="34" t="e">
        <f>_xlfn.CONCAT(D3003,E3003,G3003,#REF!)</f>
        <v>#REF!</v>
      </c>
      <c r="B3003" s="40">
        <v>3236</v>
      </c>
      <c r="C3003" s="40">
        <v>2803</v>
      </c>
      <c r="D3003" s="40">
        <v>198</v>
      </c>
      <c r="E3003" s="41" t="s">
        <v>7541</v>
      </c>
      <c r="F3003" s="42" t="s">
        <v>7393</v>
      </c>
      <c r="G3003" s="41" t="s">
        <v>7394</v>
      </c>
      <c r="H3003" s="41" t="s">
        <v>7395</v>
      </c>
      <c r="I3003" s="41" t="s">
        <v>143</v>
      </c>
      <c r="J3003" s="43">
        <v>1</v>
      </c>
      <c r="K3003" s="44">
        <v>1409928</v>
      </c>
      <c r="L3003" s="45">
        <v>1</v>
      </c>
      <c r="M3003" s="45">
        <v>1409928</v>
      </c>
      <c r="N3003" s="46">
        <v>0</v>
      </c>
      <c r="O3003" s="46">
        <v>0</v>
      </c>
      <c r="P3003" s="46">
        <v>24</v>
      </c>
      <c r="Q3003" s="46">
        <v>0</v>
      </c>
      <c r="R3003" s="46">
        <f t="shared" ref="R3003" si="433">SUM(N3003:Q3003)</f>
        <v>24</v>
      </c>
      <c r="S3003" s="85"/>
      <c r="T3003" s="47">
        <f t="shared" si="425"/>
        <v>0</v>
      </c>
      <c r="U3003" s="47" t="str" cm="1">
        <f t="array" aca="1" ref="U3003" ca="1">IF(S3003="", "×", IF(LEFT(S3003,2)="項番", COUNTIFS($D$2:$D$4001, INDIRECT("D" &amp; ROW()-1), $U$2:$U$4001, "〇"), "〇"))</f>
        <v>×</v>
      </c>
      <c r="V3003" s="47" t="str">
        <f t="shared" si="426"/>
        <v>×</v>
      </c>
      <c r="W3003" s="47" t="str">
        <f t="shared" si="427"/>
        <v>×</v>
      </c>
      <c r="X3003" s="48" t="str">
        <f t="shared" ca="1" si="428"/>
        <v/>
      </c>
      <c r="Y3003" s="47">
        <f t="shared" ca="1" si="429"/>
        <v>0</v>
      </c>
      <c r="Z3003" s="47">
        <f t="shared" si="430"/>
        <v>198</v>
      </c>
      <c r="AA3003" s="47" t="str">
        <f t="shared" si="431"/>
        <v/>
      </c>
      <c r="AB3003" s="65"/>
      <c r="AC3003" s="65"/>
      <c r="AD3003" s="65"/>
      <c r="AE3003" s="65"/>
      <c r="AF3003" s="65"/>
      <c r="AG3003" s="65"/>
      <c r="AH3003" s="65"/>
      <c r="AI3003" s="65"/>
      <c r="AJ3003" s="65"/>
      <c r="AK3003" s="65"/>
      <c r="AL3003" s="65"/>
      <c r="AM3003" s="65"/>
      <c r="AN3003" s="65"/>
      <c r="AO3003" s="65"/>
      <c r="AP3003" s="65"/>
      <c r="AQ3003" s="65"/>
      <c r="AR3003" s="65"/>
      <c r="AS3003" s="65"/>
      <c r="AT3003" s="65"/>
      <c r="AU3003" s="65"/>
      <c r="AV3003" s="65"/>
      <c r="AW3003" s="65"/>
      <c r="AX3003" s="65"/>
      <c r="AY3003" s="65"/>
      <c r="AZ3003" s="65"/>
      <c r="BA3003" s="65"/>
      <c r="BB3003" s="65"/>
      <c r="BC3003" s="65"/>
      <c r="BD3003" s="65"/>
      <c r="BE3003" s="65"/>
      <c r="BF3003" s="65"/>
      <c r="BG3003" s="65"/>
      <c r="BH3003" s="65"/>
      <c r="BI3003" s="65"/>
      <c r="BJ3003" s="65"/>
      <c r="BK3003" s="65"/>
      <c r="BL3003" s="65"/>
      <c r="BM3003" s="65"/>
      <c r="BN3003" s="65"/>
      <c r="BO3003" s="65"/>
      <c r="BP3003" s="65"/>
      <c r="BQ3003" s="65"/>
      <c r="BR3003" s="65"/>
      <c r="BS3003" s="65"/>
      <c r="BT3003" s="65"/>
      <c r="BU3003" s="65"/>
      <c r="BV3003" s="65"/>
      <c r="BW3003" s="65"/>
      <c r="BX3003" s="65"/>
      <c r="BY3003" s="65"/>
      <c r="BZ3003" s="65"/>
      <c r="CA3003" s="65"/>
      <c r="CB3003" s="65"/>
      <c r="CC3003" s="65"/>
      <c r="CD3003" s="65"/>
      <c r="CE3003" s="65"/>
      <c r="CF3003" s="65"/>
      <c r="CG3003" s="65"/>
      <c r="CH3003" s="65"/>
      <c r="CI3003" s="65"/>
      <c r="CJ3003" s="65"/>
      <c r="CK3003" s="65"/>
      <c r="CL3003" s="65"/>
      <c r="CM3003" s="65"/>
      <c r="CN3003" s="65"/>
      <c r="CO3003" s="65"/>
      <c r="CP3003" s="65"/>
      <c r="CQ3003" s="65"/>
      <c r="CR3003" s="65"/>
      <c r="CS3003" s="65"/>
      <c r="CT3003" s="65"/>
      <c r="CU3003" s="65"/>
      <c r="CV3003" s="65"/>
      <c r="CW3003" s="65"/>
      <c r="CX3003" s="65"/>
      <c r="CY3003" s="65"/>
      <c r="CZ3003" s="65"/>
      <c r="DA3003" s="65"/>
      <c r="DB3003" s="65"/>
      <c r="DC3003" s="65"/>
      <c r="DD3003" s="65"/>
      <c r="DE3003" s="65"/>
      <c r="DF3003" s="65"/>
      <c r="DG3003" s="65"/>
      <c r="DH3003" s="65"/>
      <c r="DI3003" s="65"/>
      <c r="DJ3003" s="65"/>
      <c r="DK3003" s="65"/>
      <c r="DL3003" s="65"/>
      <c r="DM3003" s="65"/>
      <c r="DN3003" s="65"/>
      <c r="DO3003" s="65"/>
      <c r="DP3003" s="65"/>
      <c r="DQ3003" s="65"/>
      <c r="DR3003" s="65"/>
      <c r="DS3003" s="65"/>
      <c r="DT3003" s="65"/>
      <c r="DU3003" s="65"/>
      <c r="DV3003" s="65"/>
      <c r="DW3003" s="65"/>
      <c r="DX3003" s="65"/>
      <c r="DY3003" s="65"/>
      <c r="DZ3003" s="65"/>
      <c r="EA3003" s="65"/>
      <c r="EB3003" s="65"/>
      <c r="EC3003" s="65"/>
      <c r="ED3003" s="65"/>
      <c r="EE3003" s="65"/>
      <c r="EF3003" s="65"/>
      <c r="EG3003" s="65"/>
      <c r="EH3003" s="65"/>
      <c r="EI3003" s="65"/>
      <c r="EJ3003" s="65"/>
      <c r="EK3003" s="65"/>
      <c r="EL3003" s="65"/>
      <c r="EM3003" s="65"/>
      <c r="EN3003" s="65"/>
      <c r="EO3003" s="65"/>
      <c r="EP3003" s="65"/>
      <c r="EQ3003" s="65"/>
      <c r="ER3003" s="65"/>
      <c r="ES3003" s="65"/>
      <c r="ET3003" s="65"/>
      <c r="EU3003" s="65"/>
      <c r="EV3003" s="65"/>
      <c r="EW3003" s="65"/>
      <c r="EX3003" s="65"/>
      <c r="EY3003" s="65"/>
      <c r="EZ3003" s="65"/>
      <c r="FA3003" s="65"/>
      <c r="FB3003" s="65"/>
      <c r="FC3003" s="65"/>
      <c r="FD3003" s="65"/>
      <c r="FE3003" s="65"/>
      <c r="FF3003" s="65"/>
      <c r="FG3003" s="65"/>
      <c r="FH3003" s="65"/>
      <c r="FI3003" s="65"/>
      <c r="FJ3003" s="65"/>
      <c r="FK3003" s="65"/>
      <c r="FL3003" s="65"/>
      <c r="FM3003" s="65"/>
      <c r="FN3003" s="65"/>
      <c r="FO3003" s="65"/>
      <c r="FP3003" s="65"/>
      <c r="FQ3003" s="65"/>
      <c r="FR3003" s="65"/>
      <c r="FS3003" s="65"/>
      <c r="FT3003" s="65"/>
      <c r="FU3003" s="65"/>
      <c r="FV3003" s="65"/>
      <c r="FW3003" s="65"/>
      <c r="FX3003" s="65"/>
      <c r="FY3003" s="65"/>
      <c r="FZ3003" s="65"/>
      <c r="GA3003" s="65"/>
      <c r="GB3003" s="65"/>
      <c r="GC3003" s="65"/>
      <c r="GD3003" s="65"/>
      <c r="GE3003" s="65"/>
      <c r="GF3003" s="65"/>
      <c r="GG3003" s="65"/>
      <c r="GH3003" s="65"/>
      <c r="GI3003" s="65"/>
      <c r="GJ3003" s="65"/>
      <c r="GK3003" s="65"/>
      <c r="GL3003" s="65"/>
      <c r="GM3003" s="65"/>
      <c r="GN3003" s="65"/>
      <c r="GO3003" s="65"/>
      <c r="GP3003" s="65"/>
      <c r="GQ3003" s="65"/>
      <c r="GR3003" s="65"/>
      <c r="GS3003" s="65"/>
      <c r="GT3003" s="65"/>
      <c r="GU3003" s="65"/>
      <c r="GV3003" s="65"/>
      <c r="GW3003" s="65"/>
      <c r="GX3003" s="65"/>
      <c r="GY3003" s="65"/>
      <c r="GZ3003" s="65"/>
      <c r="HA3003" s="65"/>
      <c r="HB3003" s="65"/>
      <c r="HC3003" s="65"/>
      <c r="HD3003" s="65"/>
      <c r="HE3003" s="65"/>
      <c r="HF3003" s="65"/>
      <c r="HG3003" s="65"/>
      <c r="HH3003" s="65"/>
      <c r="HI3003" s="65"/>
      <c r="HJ3003" s="65"/>
      <c r="HK3003" s="65"/>
      <c r="HL3003" s="65"/>
      <c r="HM3003" s="65"/>
      <c r="HN3003" s="65"/>
      <c r="HO3003" s="65"/>
      <c r="HP3003" s="65"/>
      <c r="HQ3003" s="65"/>
      <c r="HR3003" s="65"/>
      <c r="HS3003" s="65"/>
      <c r="HT3003" s="65"/>
      <c r="HU3003" s="65"/>
      <c r="HV3003" s="65"/>
      <c r="HW3003" s="65"/>
      <c r="HX3003" s="65"/>
      <c r="HY3003" s="65"/>
      <c r="HZ3003" s="65"/>
      <c r="IA3003" s="65"/>
      <c r="IB3003" s="65"/>
      <c r="IC3003" s="65"/>
      <c r="ID3003" s="65"/>
      <c r="IE3003" s="65"/>
      <c r="IF3003" s="65"/>
      <c r="IG3003" s="65"/>
      <c r="IH3003" s="65"/>
      <c r="II3003" s="65"/>
      <c r="IJ3003" s="65"/>
      <c r="IK3003" s="65"/>
      <c r="IL3003" s="65"/>
    </row>
    <row r="3004" spans="1:246" ht="14.25" customHeight="1" x14ac:dyDescent="0.4">
      <c r="A3004" s="34" t="e">
        <f>_xlfn.CONCAT(D3004,E3004,G3004,#REF!)</f>
        <v>#REF!</v>
      </c>
      <c r="B3004" s="40">
        <v>3210</v>
      </c>
      <c r="C3004" s="40">
        <v>2804</v>
      </c>
      <c r="D3004" s="40">
        <v>198</v>
      </c>
      <c r="E3004" s="41" t="s">
        <v>7541</v>
      </c>
      <c r="F3004" s="42" t="s">
        <v>7316</v>
      </c>
      <c r="G3004" s="41" t="s">
        <v>7317</v>
      </c>
      <c r="H3004" s="41" t="s">
        <v>7318</v>
      </c>
      <c r="I3004" s="41" t="s">
        <v>7319</v>
      </c>
      <c r="J3004" s="43">
        <v>7</v>
      </c>
      <c r="K3004" s="44">
        <v>38437.9</v>
      </c>
      <c r="L3004" s="45">
        <v>7</v>
      </c>
      <c r="M3004" s="45">
        <v>269065.3</v>
      </c>
      <c r="N3004" s="46">
        <v>26</v>
      </c>
      <c r="O3004" s="46">
        <v>0</v>
      </c>
      <c r="P3004" s="46">
        <v>0</v>
      </c>
      <c r="Q3004" s="46">
        <v>0</v>
      </c>
      <c r="R3004" s="46">
        <f>SUM(N3004:Q3004)</f>
        <v>26</v>
      </c>
      <c r="S3004" s="85"/>
      <c r="T3004" s="47">
        <f t="shared" si="425"/>
        <v>0</v>
      </c>
      <c r="U3004" s="47" t="str" cm="1">
        <f t="array" aca="1" ref="U3004" ca="1">IF(S3004="", "×", IF(LEFT(S3004,2)="項番", COUNTIFS($D$2:$D$4001, INDIRECT("D" &amp; ROW()-1), $U$2:$U$4001, "〇"), "〇"))</f>
        <v>×</v>
      </c>
      <c r="V3004" s="47" t="str">
        <f t="shared" si="426"/>
        <v>×</v>
      </c>
      <c r="W3004" s="47" t="str">
        <f t="shared" si="427"/>
        <v>×</v>
      </c>
      <c r="X3004" s="48" t="str">
        <f t="shared" ca="1" si="428"/>
        <v/>
      </c>
      <c r="Y3004" s="47">
        <f t="shared" ca="1" si="429"/>
        <v>0</v>
      </c>
      <c r="Z3004" s="47">
        <f t="shared" si="430"/>
        <v>198</v>
      </c>
      <c r="AA3004" s="47" t="str">
        <f t="shared" si="431"/>
        <v/>
      </c>
    </row>
    <row r="3005" spans="1:246" ht="14.25" customHeight="1" x14ac:dyDescent="0.4">
      <c r="A3005" s="34" t="e">
        <f>_xlfn.CONCAT(D3005,E3005,G3005,#REF!)</f>
        <v>#REF!</v>
      </c>
      <c r="B3005" s="40">
        <v>2828</v>
      </c>
      <c r="C3005" s="40">
        <v>2805</v>
      </c>
      <c r="D3005" s="40">
        <v>198</v>
      </c>
      <c r="E3005" s="41" t="s">
        <v>7541</v>
      </c>
      <c r="F3005" s="42" t="s">
        <v>6450</v>
      </c>
      <c r="G3005" s="41" t="s">
        <v>6437</v>
      </c>
      <c r="H3005" s="41" t="s">
        <v>6451</v>
      </c>
      <c r="I3005" s="41" t="s">
        <v>5940</v>
      </c>
      <c r="J3005" s="43">
        <v>14</v>
      </c>
      <c r="K3005" s="44">
        <v>8848.1</v>
      </c>
      <c r="L3005" s="45">
        <v>14</v>
      </c>
      <c r="M3005" s="45">
        <v>123873.40000000001</v>
      </c>
      <c r="N3005" s="46">
        <v>0</v>
      </c>
      <c r="O3005" s="46">
        <v>20</v>
      </c>
      <c r="P3005" s="46">
        <v>1</v>
      </c>
      <c r="Q3005" s="46">
        <v>0</v>
      </c>
      <c r="R3005" s="46">
        <f>SUM(N3005:Q3005)</f>
        <v>21</v>
      </c>
      <c r="S3005" s="85"/>
      <c r="T3005" s="47">
        <f t="shared" si="425"/>
        <v>0</v>
      </c>
      <c r="U3005" s="47" t="str" cm="1">
        <f t="array" aca="1" ref="U3005" ca="1">IF(S3005="", "×", IF(LEFT(S3005,2)="項番", COUNTIFS($D$2:$D$4001, INDIRECT("D" &amp; ROW()-1), $U$2:$U$4001, "〇"), "〇"))</f>
        <v>×</v>
      </c>
      <c r="V3005" s="47" t="str">
        <f t="shared" si="426"/>
        <v>×</v>
      </c>
      <c r="W3005" s="47" t="str">
        <f t="shared" si="427"/>
        <v>×</v>
      </c>
      <c r="X3005" s="48" t="str">
        <f t="shared" ca="1" si="428"/>
        <v/>
      </c>
      <c r="Y3005" s="47">
        <f t="shared" ca="1" si="429"/>
        <v>0</v>
      </c>
      <c r="Z3005" s="47">
        <f t="shared" si="430"/>
        <v>198</v>
      </c>
      <c r="AA3005" s="47" t="str">
        <f t="shared" si="431"/>
        <v/>
      </c>
    </row>
    <row r="3006" spans="1:246" ht="14.25" customHeight="1" x14ac:dyDescent="0.4">
      <c r="A3006" s="34" t="e">
        <f>_xlfn.CONCAT(D3006,E3006,G3006,#REF!)</f>
        <v>#REF!</v>
      </c>
      <c r="B3006" s="40">
        <v>2668</v>
      </c>
      <c r="C3006" s="40">
        <v>2806</v>
      </c>
      <c r="D3006" s="40">
        <v>198</v>
      </c>
      <c r="E3006" s="41" t="s">
        <v>7541</v>
      </c>
      <c r="F3006" s="42" t="s">
        <v>6081</v>
      </c>
      <c r="G3006" s="41" t="s">
        <v>6069</v>
      </c>
      <c r="H3006" s="41" t="s">
        <v>6082</v>
      </c>
      <c r="I3006" s="41" t="s">
        <v>6083</v>
      </c>
      <c r="J3006" s="43">
        <v>12</v>
      </c>
      <c r="K3006" s="44">
        <v>119.6</v>
      </c>
      <c r="L3006" s="45">
        <v>12</v>
      </c>
      <c r="M3006" s="45">
        <v>1435.1999999999998</v>
      </c>
      <c r="N3006" s="46">
        <v>0</v>
      </c>
      <c r="O3006" s="46">
        <v>6</v>
      </c>
      <c r="P3006" s="46">
        <v>0</v>
      </c>
      <c r="Q3006" s="46">
        <v>0</v>
      </c>
      <c r="R3006" s="46">
        <f>SUM(N3006:Q3006)</f>
        <v>6</v>
      </c>
      <c r="S3006" s="85"/>
      <c r="T3006" s="47">
        <f t="shared" si="425"/>
        <v>0</v>
      </c>
      <c r="U3006" s="47" t="str" cm="1">
        <f t="array" aca="1" ref="U3006" ca="1">IF(S3006="", "×", IF(LEFT(S3006,2)="項番", COUNTIFS($D$2:$D$4001, INDIRECT("D" &amp; ROW()-1), $U$2:$U$4001, "〇"), "〇"))</f>
        <v>×</v>
      </c>
      <c r="V3006" s="47" t="str">
        <f t="shared" si="426"/>
        <v>×</v>
      </c>
      <c r="W3006" s="47" t="str">
        <f t="shared" si="427"/>
        <v>×</v>
      </c>
      <c r="X3006" s="48" t="str">
        <f t="shared" ca="1" si="428"/>
        <v/>
      </c>
      <c r="Y3006" s="47">
        <f t="shared" ca="1" si="429"/>
        <v>0</v>
      </c>
      <c r="Z3006" s="47">
        <f t="shared" si="430"/>
        <v>198</v>
      </c>
      <c r="AA3006" s="47" t="str">
        <f t="shared" si="431"/>
        <v/>
      </c>
    </row>
    <row r="3007" spans="1:246" s="71" customFormat="1" ht="14.25" customHeight="1" x14ac:dyDescent="0.4">
      <c r="A3007" s="50" t="e">
        <f>_xlfn.CONCAT(D3007,E3007,G3007,#REF!)</f>
        <v>#REF!</v>
      </c>
      <c r="B3007" s="51"/>
      <c r="C3007" s="51" t="s">
        <v>125</v>
      </c>
      <c r="D3007" s="51" t="s">
        <v>125</v>
      </c>
      <c r="E3007" s="52"/>
      <c r="F3007" s="53"/>
      <c r="G3007" s="52"/>
      <c r="H3007" s="52"/>
      <c r="I3007" s="52"/>
      <c r="J3007" s="54"/>
      <c r="K3007" s="55"/>
      <c r="L3007" s="56"/>
      <c r="M3007" s="56"/>
      <c r="N3007" s="57"/>
      <c r="O3007" s="57"/>
      <c r="P3007" s="57"/>
      <c r="Q3007" s="57"/>
      <c r="R3007" s="57"/>
      <c r="S3007" s="86" t="s">
        <v>7747</v>
      </c>
      <c r="T3007" s="58">
        <f t="shared" si="425"/>
        <v>0</v>
      </c>
      <c r="U3007" s="58" cm="1">
        <f t="array" aca="1" ref="U3007" ca="1">IF(S3007="", "×", IF(LEFT(S3007,2)="項番", COUNTIFS($D$2:$D$4001, INDIRECT("D" &amp; ROW()-1), $U$2:$U$4001, "〇"), "〇"))</f>
        <v>0</v>
      </c>
      <c r="V3007" s="58" t="str">
        <f t="shared" si="426"/>
        <v/>
      </c>
      <c r="W3007" s="58" t="str">
        <f t="shared" si="427"/>
        <v/>
      </c>
      <c r="X3007" s="59" t="str">
        <f t="shared" ca="1" si="428"/>
        <v/>
      </c>
      <c r="Y3007" s="58">
        <f t="shared" ca="1" si="429"/>
        <v>0</v>
      </c>
      <c r="Z3007" s="58">
        <f t="shared" si="430"/>
        <v>198</v>
      </c>
      <c r="AA3007" s="58" t="str">
        <f t="shared" si="431"/>
        <v>【注意】：項番集計行（項番〇計）は、一つ上のNOにする)</v>
      </c>
      <c r="AB3007" s="60"/>
      <c r="AC3007" s="60"/>
      <c r="AD3007" s="60"/>
      <c r="AE3007" s="60"/>
      <c r="AF3007" s="60"/>
      <c r="AG3007" s="60"/>
      <c r="AH3007" s="60"/>
      <c r="AI3007" s="60"/>
      <c r="AJ3007" s="60"/>
      <c r="AK3007" s="60"/>
      <c r="AL3007" s="60"/>
      <c r="AM3007" s="60"/>
      <c r="AN3007" s="60"/>
      <c r="AO3007" s="60"/>
      <c r="AP3007" s="60"/>
      <c r="AQ3007" s="60"/>
      <c r="AR3007" s="60"/>
      <c r="AS3007" s="60"/>
      <c r="AT3007" s="60"/>
      <c r="AU3007" s="60"/>
      <c r="AV3007" s="60"/>
      <c r="AW3007" s="60"/>
      <c r="AX3007" s="60"/>
      <c r="AY3007" s="60"/>
      <c r="AZ3007" s="60"/>
      <c r="BA3007" s="60"/>
      <c r="BB3007" s="60"/>
      <c r="BC3007" s="60"/>
      <c r="BD3007" s="60"/>
      <c r="BE3007" s="60"/>
      <c r="BF3007" s="60"/>
      <c r="BG3007" s="60"/>
      <c r="BH3007" s="60"/>
      <c r="BI3007" s="60"/>
      <c r="BJ3007" s="60"/>
      <c r="BK3007" s="60"/>
      <c r="BL3007" s="60"/>
      <c r="BM3007" s="60"/>
      <c r="BN3007" s="60"/>
      <c r="BO3007" s="60"/>
      <c r="BP3007" s="60"/>
      <c r="BQ3007" s="60"/>
      <c r="BR3007" s="60"/>
      <c r="BS3007" s="60"/>
      <c r="BT3007" s="60"/>
      <c r="BU3007" s="60"/>
      <c r="BV3007" s="60"/>
      <c r="BW3007" s="60"/>
      <c r="BX3007" s="60"/>
      <c r="BY3007" s="60"/>
      <c r="BZ3007" s="60"/>
      <c r="CA3007" s="60"/>
      <c r="CB3007" s="60"/>
      <c r="CC3007" s="60"/>
      <c r="CD3007" s="60"/>
      <c r="CE3007" s="60"/>
      <c r="CF3007" s="60"/>
      <c r="CG3007" s="60"/>
      <c r="CH3007" s="60"/>
      <c r="CI3007" s="60"/>
      <c r="CJ3007" s="60"/>
      <c r="CK3007" s="60"/>
      <c r="CL3007" s="60"/>
      <c r="CM3007" s="60"/>
      <c r="CN3007" s="60"/>
      <c r="CO3007" s="60"/>
      <c r="CP3007" s="60"/>
      <c r="CQ3007" s="60"/>
      <c r="CR3007" s="60"/>
      <c r="CS3007" s="60"/>
      <c r="CT3007" s="60"/>
      <c r="CU3007" s="60"/>
      <c r="CV3007" s="60"/>
      <c r="CW3007" s="60"/>
      <c r="CX3007" s="60"/>
      <c r="CY3007" s="60"/>
      <c r="CZ3007" s="60"/>
      <c r="DA3007" s="60"/>
      <c r="DB3007" s="60"/>
      <c r="DC3007" s="60"/>
      <c r="DD3007" s="60"/>
      <c r="DE3007" s="60"/>
      <c r="DF3007" s="60"/>
      <c r="DG3007" s="60"/>
      <c r="DH3007" s="60"/>
      <c r="DI3007" s="60"/>
      <c r="DJ3007" s="60"/>
      <c r="DK3007" s="60"/>
      <c r="DL3007" s="60"/>
      <c r="DM3007" s="60"/>
      <c r="DN3007" s="60"/>
      <c r="DO3007" s="60"/>
      <c r="DP3007" s="60"/>
      <c r="DQ3007" s="60"/>
      <c r="DR3007" s="60"/>
      <c r="DS3007" s="60"/>
      <c r="DT3007" s="60"/>
      <c r="DU3007" s="60"/>
      <c r="DV3007" s="60"/>
      <c r="DW3007" s="60"/>
      <c r="DX3007" s="60"/>
      <c r="DY3007" s="60"/>
      <c r="DZ3007" s="60"/>
      <c r="EA3007" s="60"/>
      <c r="EB3007" s="60"/>
      <c r="EC3007" s="60"/>
      <c r="ED3007" s="60"/>
      <c r="EE3007" s="60"/>
      <c r="EF3007" s="60"/>
      <c r="EG3007" s="60"/>
      <c r="EH3007" s="60"/>
      <c r="EI3007" s="60"/>
      <c r="EJ3007" s="60"/>
      <c r="EK3007" s="60"/>
      <c r="EL3007" s="60"/>
      <c r="EM3007" s="60"/>
      <c r="EN3007" s="60"/>
      <c r="EO3007" s="60"/>
      <c r="EP3007" s="60"/>
      <c r="EQ3007" s="60"/>
      <c r="ER3007" s="60"/>
      <c r="ES3007" s="60"/>
      <c r="ET3007" s="60"/>
      <c r="EU3007" s="60"/>
      <c r="EV3007" s="60"/>
      <c r="EW3007" s="60"/>
      <c r="EX3007" s="60"/>
      <c r="EY3007" s="60"/>
      <c r="EZ3007" s="60"/>
      <c r="FA3007" s="60"/>
      <c r="FB3007" s="60"/>
      <c r="FC3007" s="60"/>
      <c r="FD3007" s="60"/>
      <c r="FE3007" s="60"/>
      <c r="FF3007" s="60"/>
      <c r="FG3007" s="60"/>
      <c r="FH3007" s="60"/>
      <c r="FI3007" s="60"/>
      <c r="FJ3007" s="60"/>
      <c r="FK3007" s="60"/>
      <c r="FL3007" s="60"/>
      <c r="FM3007" s="60"/>
      <c r="FN3007" s="60"/>
      <c r="FO3007" s="60"/>
      <c r="FP3007" s="60"/>
      <c r="FQ3007" s="60"/>
      <c r="FR3007" s="60"/>
      <c r="FS3007" s="60"/>
      <c r="FT3007" s="60"/>
      <c r="FU3007" s="60"/>
      <c r="FV3007" s="60"/>
      <c r="FW3007" s="60"/>
      <c r="FX3007" s="60"/>
      <c r="FY3007" s="60"/>
      <c r="FZ3007" s="60"/>
      <c r="GA3007" s="60"/>
      <c r="GB3007" s="60"/>
      <c r="GC3007" s="60"/>
      <c r="GD3007" s="60"/>
      <c r="GE3007" s="60"/>
      <c r="GF3007" s="60"/>
      <c r="GG3007" s="60"/>
      <c r="GH3007" s="60"/>
      <c r="GI3007" s="60"/>
      <c r="GJ3007" s="60"/>
      <c r="GK3007" s="60"/>
      <c r="GL3007" s="60"/>
      <c r="GM3007" s="60"/>
      <c r="GN3007" s="60"/>
      <c r="GO3007" s="60"/>
      <c r="GP3007" s="60"/>
      <c r="GQ3007" s="60"/>
      <c r="GR3007" s="60"/>
      <c r="GS3007" s="60"/>
      <c r="GT3007" s="60"/>
      <c r="GU3007" s="60"/>
      <c r="GV3007" s="60"/>
      <c r="GW3007" s="60"/>
      <c r="GX3007" s="60"/>
      <c r="GY3007" s="60"/>
      <c r="GZ3007" s="60"/>
      <c r="HA3007" s="60"/>
      <c r="HB3007" s="60"/>
      <c r="HC3007" s="60"/>
      <c r="HD3007" s="60"/>
      <c r="HE3007" s="60"/>
      <c r="HF3007" s="60"/>
      <c r="HG3007" s="60"/>
      <c r="HH3007" s="60"/>
      <c r="HI3007" s="60"/>
      <c r="HJ3007" s="60"/>
      <c r="HK3007" s="60"/>
      <c r="HL3007" s="60"/>
      <c r="HM3007" s="60"/>
      <c r="HN3007" s="60"/>
      <c r="HO3007" s="60"/>
      <c r="HP3007" s="60"/>
      <c r="HQ3007" s="60"/>
      <c r="HR3007" s="60"/>
      <c r="HS3007" s="60"/>
      <c r="HT3007" s="60"/>
      <c r="HU3007" s="60"/>
      <c r="HV3007" s="60"/>
      <c r="HW3007" s="60"/>
      <c r="HX3007" s="60"/>
      <c r="HY3007" s="60"/>
      <c r="HZ3007" s="60"/>
      <c r="IA3007" s="60"/>
      <c r="IB3007" s="60"/>
      <c r="IC3007" s="60"/>
      <c r="ID3007" s="60"/>
      <c r="IE3007" s="60"/>
      <c r="IF3007" s="60"/>
      <c r="IG3007" s="60"/>
      <c r="IH3007" s="60"/>
      <c r="II3007" s="60"/>
      <c r="IJ3007" s="60"/>
      <c r="IK3007" s="60"/>
      <c r="IL3007" s="60"/>
    </row>
    <row r="3008" spans="1:246" s="17" customFormat="1" ht="14.25" customHeight="1" x14ac:dyDescent="0.4">
      <c r="A3008" s="34" t="e">
        <f>_xlfn.CONCAT(D3008,E3008,G3008,#REF!)</f>
        <v>#REF!</v>
      </c>
      <c r="B3008" s="40">
        <v>2818</v>
      </c>
      <c r="C3008" s="40">
        <v>2807</v>
      </c>
      <c r="D3008" s="40">
        <v>199</v>
      </c>
      <c r="E3008" s="41" t="s">
        <v>7542</v>
      </c>
      <c r="F3008" s="42" t="s">
        <v>6433</v>
      </c>
      <c r="G3008" s="41" t="s">
        <v>6375</v>
      </c>
      <c r="H3008" s="41" t="s">
        <v>6434</v>
      </c>
      <c r="I3008" s="41" t="s">
        <v>6435</v>
      </c>
      <c r="J3008" s="43">
        <v>14</v>
      </c>
      <c r="K3008" s="44">
        <v>11705.7</v>
      </c>
      <c r="L3008" s="45">
        <v>14</v>
      </c>
      <c r="M3008" s="45">
        <v>163879.80000000002</v>
      </c>
      <c r="N3008" s="41">
        <v>0</v>
      </c>
      <c r="O3008" s="41">
        <v>2</v>
      </c>
      <c r="P3008" s="41">
        <v>0</v>
      </c>
      <c r="Q3008" s="41">
        <v>0</v>
      </c>
      <c r="R3008" s="46">
        <f>SUM(N3008:Q3008)</f>
        <v>2</v>
      </c>
      <c r="S3008" s="85"/>
      <c r="T3008" s="47">
        <f t="shared" si="425"/>
        <v>0</v>
      </c>
      <c r="U3008" s="47" t="str" cm="1">
        <f t="array" aca="1" ref="U3008" ca="1">IF(S3008="", "×", IF(LEFT(S3008,2)="項番", COUNTIFS($D$2:$D$4001, INDIRECT("D" &amp; ROW()-1), $U$2:$U$4001, "〇"), "〇"))</f>
        <v>×</v>
      </c>
      <c r="V3008" s="47" t="str">
        <f t="shared" si="426"/>
        <v>×</v>
      </c>
      <c r="W3008" s="47" t="str">
        <f t="shared" si="427"/>
        <v>×</v>
      </c>
      <c r="X3008" s="48" t="str">
        <f t="shared" ca="1" si="428"/>
        <v/>
      </c>
      <c r="Y3008" s="47">
        <f t="shared" ca="1" si="429"/>
        <v>0</v>
      </c>
      <c r="Z3008" s="47">
        <f t="shared" si="430"/>
        <v>199</v>
      </c>
      <c r="AA3008" s="47" t="str">
        <f t="shared" si="431"/>
        <v/>
      </c>
    </row>
    <row r="3009" spans="1:246" s="37" customFormat="1" ht="14.25" customHeight="1" x14ac:dyDescent="0.4">
      <c r="A3009" s="34" t="e">
        <f>_xlfn.CONCAT(D3009,E3009,G3009,#REF!)</f>
        <v>#REF!</v>
      </c>
      <c r="B3009" s="40">
        <v>2310</v>
      </c>
      <c r="C3009" s="40">
        <v>2808</v>
      </c>
      <c r="D3009" s="40">
        <v>199</v>
      </c>
      <c r="E3009" s="41" t="s">
        <v>7542</v>
      </c>
      <c r="F3009" s="42" t="s">
        <v>5290</v>
      </c>
      <c r="G3009" s="41" t="s">
        <v>5196</v>
      </c>
      <c r="H3009" s="41" t="s">
        <v>5291</v>
      </c>
      <c r="I3009" s="41" t="s">
        <v>143</v>
      </c>
      <c r="J3009" s="43">
        <v>1</v>
      </c>
      <c r="K3009" s="44">
        <v>9199.1</v>
      </c>
      <c r="L3009" s="45">
        <v>1</v>
      </c>
      <c r="M3009" s="45">
        <v>9199.1</v>
      </c>
      <c r="N3009" s="46">
        <v>0</v>
      </c>
      <c r="O3009" s="46">
        <v>0</v>
      </c>
      <c r="P3009" s="46">
        <v>10</v>
      </c>
      <c r="Q3009" s="46">
        <v>0</v>
      </c>
      <c r="R3009" s="46">
        <f t="shared" ref="R3009" si="434">SUM(N3009:Q3009)</f>
        <v>10</v>
      </c>
      <c r="S3009" s="85"/>
      <c r="T3009" s="47">
        <f t="shared" si="425"/>
        <v>0</v>
      </c>
      <c r="U3009" s="47" t="str" cm="1">
        <f t="array" aca="1" ref="U3009" ca="1">IF(S3009="", "×", IF(LEFT(S3009,2)="項番", COUNTIFS($D$2:$D$4001, INDIRECT("D" &amp; ROW()-1), $U$2:$U$4001, "〇"), "〇"))</f>
        <v>×</v>
      </c>
      <c r="V3009" s="47" t="str">
        <f t="shared" si="426"/>
        <v>×</v>
      </c>
      <c r="W3009" s="47" t="str">
        <f t="shared" si="427"/>
        <v>×</v>
      </c>
      <c r="X3009" s="48" t="str">
        <f t="shared" ca="1" si="428"/>
        <v/>
      </c>
      <c r="Y3009" s="47">
        <f t="shared" ca="1" si="429"/>
        <v>0</v>
      </c>
      <c r="Z3009" s="47">
        <f t="shared" si="430"/>
        <v>199</v>
      </c>
      <c r="AA3009" s="47" t="str">
        <f t="shared" si="431"/>
        <v/>
      </c>
      <c r="AB3009" s="49"/>
      <c r="AC3009" s="49"/>
      <c r="AD3009" s="49"/>
      <c r="AE3009" s="49"/>
      <c r="AF3009" s="49"/>
      <c r="AG3009" s="49"/>
      <c r="AH3009" s="49"/>
      <c r="AI3009" s="49"/>
      <c r="AJ3009" s="49"/>
      <c r="AK3009" s="49"/>
      <c r="AL3009" s="49"/>
      <c r="AM3009" s="49"/>
      <c r="AN3009" s="49"/>
      <c r="AO3009" s="49"/>
      <c r="AP3009" s="49"/>
      <c r="AQ3009" s="49"/>
      <c r="AR3009" s="49"/>
      <c r="AS3009" s="49"/>
      <c r="AT3009" s="49"/>
      <c r="AU3009" s="49"/>
      <c r="AV3009" s="49"/>
      <c r="AW3009" s="49"/>
      <c r="AX3009" s="49"/>
      <c r="AY3009" s="49"/>
      <c r="AZ3009" s="49"/>
      <c r="BA3009" s="49"/>
      <c r="BB3009" s="49"/>
      <c r="BC3009" s="49"/>
      <c r="BD3009" s="49"/>
      <c r="BE3009" s="49"/>
      <c r="BF3009" s="49"/>
      <c r="BG3009" s="49"/>
      <c r="BH3009" s="49"/>
      <c r="BI3009" s="49"/>
      <c r="BJ3009" s="49"/>
      <c r="BK3009" s="49"/>
      <c r="BL3009" s="49"/>
      <c r="BM3009" s="49"/>
      <c r="BN3009" s="49"/>
      <c r="BO3009" s="49"/>
      <c r="BP3009" s="49"/>
      <c r="BQ3009" s="49"/>
      <c r="BR3009" s="49"/>
      <c r="BS3009" s="49"/>
      <c r="BT3009" s="49"/>
      <c r="BU3009" s="49"/>
      <c r="BV3009" s="49"/>
      <c r="BW3009" s="49"/>
      <c r="BX3009" s="49"/>
      <c r="BY3009" s="49"/>
      <c r="BZ3009" s="49"/>
      <c r="CA3009" s="49"/>
      <c r="CB3009" s="49"/>
      <c r="CC3009" s="49"/>
      <c r="CD3009" s="49"/>
      <c r="CE3009" s="49"/>
      <c r="CF3009" s="49"/>
      <c r="CG3009" s="49"/>
      <c r="CH3009" s="49"/>
      <c r="CI3009" s="49"/>
      <c r="CJ3009" s="49"/>
      <c r="CK3009" s="49"/>
      <c r="CL3009" s="49"/>
      <c r="CM3009" s="49"/>
      <c r="CN3009" s="49"/>
      <c r="CO3009" s="49"/>
      <c r="CP3009" s="49"/>
      <c r="CQ3009" s="49"/>
      <c r="CR3009" s="49"/>
      <c r="CS3009" s="49"/>
      <c r="CT3009" s="49"/>
      <c r="CU3009" s="49"/>
      <c r="CV3009" s="49"/>
      <c r="CW3009" s="49"/>
      <c r="CX3009" s="49"/>
      <c r="CY3009" s="49"/>
      <c r="CZ3009" s="49"/>
      <c r="DA3009" s="49"/>
      <c r="DB3009" s="49"/>
      <c r="DC3009" s="49"/>
      <c r="DD3009" s="49"/>
      <c r="DE3009" s="49"/>
      <c r="DF3009" s="49"/>
      <c r="DG3009" s="49"/>
      <c r="DH3009" s="49"/>
      <c r="DI3009" s="49"/>
      <c r="DJ3009" s="49"/>
      <c r="DK3009" s="49"/>
      <c r="DL3009" s="49"/>
      <c r="DM3009" s="49"/>
      <c r="DN3009" s="49"/>
      <c r="DO3009" s="49"/>
      <c r="DP3009" s="49"/>
      <c r="DQ3009" s="49"/>
      <c r="DR3009" s="49"/>
      <c r="DS3009" s="49"/>
      <c r="DT3009" s="49"/>
      <c r="DU3009" s="49"/>
      <c r="DV3009" s="49"/>
      <c r="DW3009" s="49"/>
      <c r="DX3009" s="49"/>
      <c r="DY3009" s="49"/>
      <c r="DZ3009" s="49"/>
      <c r="EA3009" s="49"/>
      <c r="EB3009" s="49"/>
      <c r="EC3009" s="49"/>
      <c r="ED3009" s="49"/>
      <c r="EE3009" s="49"/>
      <c r="EF3009" s="49"/>
      <c r="EG3009" s="49"/>
      <c r="EH3009" s="49"/>
      <c r="EI3009" s="49"/>
      <c r="EJ3009" s="49"/>
      <c r="EK3009" s="49"/>
      <c r="EL3009" s="49"/>
      <c r="EM3009" s="49"/>
      <c r="EN3009" s="49"/>
      <c r="EO3009" s="49"/>
      <c r="EP3009" s="49"/>
      <c r="EQ3009" s="49"/>
      <c r="ER3009" s="49"/>
      <c r="ES3009" s="49"/>
      <c r="ET3009" s="49"/>
      <c r="EU3009" s="49"/>
      <c r="EV3009" s="49"/>
      <c r="EW3009" s="49"/>
      <c r="EX3009" s="49"/>
      <c r="EY3009" s="49"/>
      <c r="EZ3009" s="49"/>
      <c r="FA3009" s="49"/>
      <c r="FB3009" s="49"/>
      <c r="FC3009" s="49"/>
      <c r="FD3009" s="49"/>
      <c r="FE3009" s="49"/>
      <c r="FF3009" s="49"/>
      <c r="FG3009" s="49"/>
      <c r="FH3009" s="49"/>
      <c r="FI3009" s="49"/>
      <c r="FJ3009" s="49"/>
      <c r="FK3009" s="49"/>
      <c r="FL3009" s="49"/>
      <c r="FM3009" s="49"/>
      <c r="FN3009" s="49"/>
      <c r="FO3009" s="49"/>
      <c r="FP3009" s="49"/>
      <c r="FQ3009" s="49"/>
      <c r="FR3009" s="49"/>
      <c r="FS3009" s="49"/>
      <c r="FT3009" s="49"/>
      <c r="FU3009" s="49"/>
      <c r="FV3009" s="49"/>
      <c r="FW3009" s="49"/>
      <c r="FX3009" s="49"/>
      <c r="FY3009" s="49"/>
      <c r="FZ3009" s="49"/>
      <c r="GA3009" s="49"/>
      <c r="GB3009" s="49"/>
      <c r="GC3009" s="49"/>
      <c r="GD3009" s="49"/>
      <c r="GE3009" s="49"/>
      <c r="GF3009" s="49"/>
      <c r="GG3009" s="49"/>
      <c r="GH3009" s="49"/>
      <c r="GI3009" s="49"/>
      <c r="GJ3009" s="49"/>
      <c r="GK3009" s="49"/>
      <c r="GL3009" s="49"/>
      <c r="GM3009" s="49"/>
      <c r="GN3009" s="49"/>
      <c r="GO3009" s="49"/>
      <c r="GP3009" s="49"/>
      <c r="GQ3009" s="49"/>
      <c r="GR3009" s="49"/>
      <c r="GS3009" s="49"/>
      <c r="GT3009" s="49"/>
      <c r="GU3009" s="49"/>
      <c r="GV3009" s="49"/>
      <c r="GW3009" s="49"/>
      <c r="GX3009" s="49"/>
      <c r="GY3009" s="49"/>
      <c r="GZ3009" s="49"/>
      <c r="HA3009" s="49"/>
      <c r="HB3009" s="49"/>
      <c r="HC3009" s="49"/>
      <c r="HD3009" s="49"/>
      <c r="HE3009" s="49"/>
      <c r="HF3009" s="49"/>
      <c r="HG3009" s="49"/>
      <c r="HH3009" s="49"/>
      <c r="HI3009" s="49"/>
      <c r="HJ3009" s="49"/>
      <c r="HK3009" s="49"/>
      <c r="HL3009" s="49"/>
      <c r="HM3009" s="49"/>
      <c r="HN3009" s="49"/>
      <c r="HO3009" s="49"/>
      <c r="HP3009" s="49"/>
      <c r="HQ3009" s="49"/>
      <c r="HR3009" s="49"/>
      <c r="HS3009" s="49"/>
      <c r="HT3009" s="49"/>
      <c r="HU3009" s="49"/>
      <c r="HV3009" s="49"/>
      <c r="HW3009" s="49"/>
      <c r="HX3009" s="49"/>
      <c r="HY3009" s="49"/>
      <c r="HZ3009" s="49"/>
      <c r="IA3009" s="49"/>
      <c r="IB3009" s="49"/>
      <c r="IC3009" s="49"/>
      <c r="ID3009" s="49"/>
      <c r="IE3009" s="49"/>
      <c r="IF3009" s="49"/>
      <c r="IG3009" s="49"/>
      <c r="IH3009" s="49"/>
      <c r="II3009" s="49"/>
      <c r="IJ3009" s="49"/>
      <c r="IK3009" s="49"/>
      <c r="IL3009" s="49"/>
    </row>
    <row r="3010" spans="1:246" ht="14.25" customHeight="1" x14ac:dyDescent="0.4">
      <c r="A3010" s="34" t="e">
        <f>_xlfn.CONCAT(D3010,E3010,G3010,#REF!)</f>
        <v>#REF!</v>
      </c>
      <c r="B3010" s="40">
        <v>2456</v>
      </c>
      <c r="C3010" s="40">
        <v>2809</v>
      </c>
      <c r="D3010" s="40">
        <v>199</v>
      </c>
      <c r="E3010" s="41" t="s">
        <v>7542</v>
      </c>
      <c r="F3010" s="42" t="s">
        <v>5592</v>
      </c>
      <c r="G3010" s="41" t="s">
        <v>5588</v>
      </c>
      <c r="H3010" s="41" t="s">
        <v>5593</v>
      </c>
      <c r="I3010" s="41" t="s">
        <v>143</v>
      </c>
      <c r="J3010" s="43">
        <v>1</v>
      </c>
      <c r="K3010" s="44">
        <v>172931</v>
      </c>
      <c r="L3010" s="45">
        <v>1</v>
      </c>
      <c r="M3010" s="45">
        <v>172931</v>
      </c>
      <c r="N3010" s="46">
        <v>0</v>
      </c>
      <c r="O3010" s="46">
        <v>2</v>
      </c>
      <c r="P3010" s="46">
        <v>10</v>
      </c>
      <c r="Q3010" s="46">
        <v>0</v>
      </c>
      <c r="R3010" s="46">
        <f t="shared" ref="R3010:R3037" si="435">SUM(N3010:Q3010)</f>
        <v>12</v>
      </c>
      <c r="S3010" s="85"/>
      <c r="T3010" s="47">
        <f t="shared" si="425"/>
        <v>0</v>
      </c>
      <c r="U3010" s="47" t="str" cm="1">
        <f t="array" aca="1" ref="U3010" ca="1">IF(S3010="", "×", IF(LEFT(S3010,2)="項番", COUNTIFS($D$2:$D$4001, INDIRECT("D" &amp; ROW()-1), $U$2:$U$4001, "〇"), "〇"))</f>
        <v>×</v>
      </c>
      <c r="V3010" s="47" t="str">
        <f t="shared" si="426"/>
        <v>×</v>
      </c>
      <c r="W3010" s="47" t="str">
        <f t="shared" si="427"/>
        <v>×</v>
      </c>
      <c r="X3010" s="48" t="str">
        <f t="shared" ca="1" si="428"/>
        <v/>
      </c>
      <c r="Y3010" s="47">
        <f t="shared" ca="1" si="429"/>
        <v>0</v>
      </c>
      <c r="Z3010" s="47">
        <f t="shared" si="430"/>
        <v>199</v>
      </c>
      <c r="AA3010" s="47" t="str">
        <f t="shared" si="431"/>
        <v/>
      </c>
    </row>
    <row r="3011" spans="1:246" ht="14.25" customHeight="1" x14ac:dyDescent="0.4">
      <c r="A3011" s="34" t="e">
        <f>_xlfn.CONCAT(D3011,E3011,G3011,#REF!)</f>
        <v>#REF!</v>
      </c>
      <c r="B3011" s="40">
        <v>1039</v>
      </c>
      <c r="C3011" s="40">
        <v>2810</v>
      </c>
      <c r="D3011" s="40">
        <v>199</v>
      </c>
      <c r="E3011" s="41" t="s">
        <v>7542</v>
      </c>
      <c r="F3011" s="42" t="s">
        <v>2467</v>
      </c>
      <c r="G3011" s="41" t="s">
        <v>2422</v>
      </c>
      <c r="H3011" s="41" t="s">
        <v>2468</v>
      </c>
      <c r="I3011" s="41" t="s">
        <v>143</v>
      </c>
      <c r="J3011" s="43">
        <v>1</v>
      </c>
      <c r="K3011" s="44">
        <v>1190537</v>
      </c>
      <c r="L3011" s="45">
        <v>1</v>
      </c>
      <c r="M3011" s="45">
        <v>1190537</v>
      </c>
      <c r="N3011" s="46">
        <v>0</v>
      </c>
      <c r="O3011" s="46">
        <v>0</v>
      </c>
      <c r="P3011" s="46">
        <v>12</v>
      </c>
      <c r="Q3011" s="46">
        <v>0</v>
      </c>
      <c r="R3011" s="46">
        <f t="shared" si="435"/>
        <v>12</v>
      </c>
      <c r="S3011" s="85"/>
      <c r="T3011" s="47">
        <f t="shared" si="425"/>
        <v>0</v>
      </c>
      <c r="U3011" s="47" t="str" cm="1">
        <f t="array" aca="1" ref="U3011" ca="1">IF(S3011="", "×", IF(LEFT(S3011,2)="項番", COUNTIFS($D$2:$D$4001, INDIRECT("D" &amp; ROW()-1), $U$2:$U$4001, "〇"), "〇"))</f>
        <v>×</v>
      </c>
      <c r="V3011" s="47" t="str">
        <f t="shared" si="426"/>
        <v>×</v>
      </c>
      <c r="W3011" s="47" t="str">
        <f t="shared" si="427"/>
        <v>×</v>
      </c>
      <c r="X3011" s="48" t="str">
        <f t="shared" ca="1" si="428"/>
        <v/>
      </c>
      <c r="Y3011" s="47">
        <f t="shared" ca="1" si="429"/>
        <v>0</v>
      </c>
      <c r="Z3011" s="47">
        <f t="shared" si="430"/>
        <v>199</v>
      </c>
      <c r="AA3011" s="47" t="str">
        <f t="shared" si="431"/>
        <v/>
      </c>
    </row>
    <row r="3012" spans="1:246" s="50" customFormat="1" ht="14.25" customHeight="1" x14ac:dyDescent="0.4">
      <c r="A3012" s="50" t="e">
        <f>_xlfn.CONCAT(D3012,E3012,G3012,#REF!)</f>
        <v>#REF!</v>
      </c>
      <c r="B3012" s="51"/>
      <c r="C3012" s="51" t="s">
        <v>125</v>
      </c>
      <c r="D3012" s="51" t="s">
        <v>125</v>
      </c>
      <c r="E3012" s="52"/>
      <c r="F3012" s="53"/>
      <c r="G3012" s="52"/>
      <c r="H3012" s="52"/>
      <c r="I3012" s="52"/>
      <c r="J3012" s="54"/>
      <c r="K3012" s="55"/>
      <c r="L3012" s="56"/>
      <c r="M3012" s="56"/>
      <c r="N3012" s="57"/>
      <c r="O3012" s="57"/>
      <c r="P3012" s="57"/>
      <c r="Q3012" s="57"/>
      <c r="R3012" s="57"/>
      <c r="S3012" s="86" t="s">
        <v>7748</v>
      </c>
      <c r="T3012" s="58">
        <f t="shared" si="425"/>
        <v>0</v>
      </c>
      <c r="U3012" s="58" cm="1">
        <f t="array" aca="1" ref="U3012" ca="1">IF(S3012="", "×", IF(LEFT(S3012,2)="項番", COUNTIFS($D$2:$D$4001, INDIRECT("D" &amp; ROW()-1), $U$2:$U$4001, "〇"), "〇"))</f>
        <v>0</v>
      </c>
      <c r="V3012" s="58" t="str">
        <f t="shared" si="426"/>
        <v/>
      </c>
      <c r="W3012" s="58" t="str">
        <f t="shared" si="427"/>
        <v/>
      </c>
      <c r="X3012" s="59" t="str">
        <f t="shared" ca="1" si="428"/>
        <v/>
      </c>
      <c r="Y3012" s="58">
        <f t="shared" ca="1" si="429"/>
        <v>0</v>
      </c>
      <c r="Z3012" s="58">
        <f t="shared" si="430"/>
        <v>199</v>
      </c>
      <c r="AA3012" s="58" t="str">
        <f t="shared" si="431"/>
        <v>【注意】：項番集計行（項番〇計）は、一つ上のNOにする)</v>
      </c>
      <c r="AB3012" s="60"/>
      <c r="AC3012" s="60"/>
      <c r="AD3012" s="60"/>
      <c r="AE3012" s="60"/>
      <c r="AF3012" s="60"/>
      <c r="AG3012" s="60"/>
      <c r="AH3012" s="60"/>
      <c r="AI3012" s="60"/>
      <c r="AJ3012" s="60"/>
      <c r="AK3012" s="60"/>
      <c r="AL3012" s="60"/>
      <c r="AM3012" s="60"/>
      <c r="AN3012" s="60"/>
      <c r="AO3012" s="60"/>
      <c r="AP3012" s="60"/>
      <c r="AQ3012" s="60"/>
      <c r="AR3012" s="60"/>
      <c r="AS3012" s="60"/>
      <c r="AT3012" s="60"/>
      <c r="AU3012" s="60"/>
      <c r="AV3012" s="60"/>
      <c r="AW3012" s="60"/>
      <c r="AX3012" s="60"/>
      <c r="AY3012" s="60"/>
      <c r="AZ3012" s="60"/>
      <c r="BA3012" s="60"/>
      <c r="BB3012" s="60"/>
      <c r="BC3012" s="60"/>
      <c r="BD3012" s="60"/>
      <c r="BE3012" s="60"/>
      <c r="BF3012" s="60"/>
      <c r="BG3012" s="60"/>
      <c r="BH3012" s="60"/>
      <c r="BI3012" s="60"/>
      <c r="BJ3012" s="60"/>
      <c r="BK3012" s="60"/>
      <c r="BL3012" s="60"/>
      <c r="BM3012" s="60"/>
      <c r="BN3012" s="60"/>
      <c r="BO3012" s="60"/>
      <c r="BP3012" s="60"/>
      <c r="BQ3012" s="60"/>
      <c r="BR3012" s="60"/>
      <c r="BS3012" s="60"/>
      <c r="BT3012" s="60"/>
      <c r="BU3012" s="60"/>
      <c r="BV3012" s="60"/>
      <c r="BW3012" s="60"/>
      <c r="BX3012" s="60"/>
      <c r="BY3012" s="60"/>
      <c r="BZ3012" s="60"/>
      <c r="CA3012" s="60"/>
      <c r="CB3012" s="60"/>
      <c r="CC3012" s="60"/>
      <c r="CD3012" s="60"/>
      <c r="CE3012" s="60"/>
      <c r="CF3012" s="60"/>
      <c r="CG3012" s="60"/>
      <c r="CH3012" s="60"/>
      <c r="CI3012" s="60"/>
      <c r="CJ3012" s="60"/>
      <c r="CK3012" s="60"/>
      <c r="CL3012" s="60"/>
      <c r="CM3012" s="60"/>
      <c r="CN3012" s="60"/>
      <c r="CO3012" s="60"/>
      <c r="CP3012" s="60"/>
      <c r="CQ3012" s="60"/>
      <c r="CR3012" s="60"/>
      <c r="CS3012" s="60"/>
      <c r="CT3012" s="60"/>
      <c r="CU3012" s="60"/>
      <c r="CV3012" s="60"/>
      <c r="CW3012" s="60"/>
      <c r="CX3012" s="60"/>
      <c r="CY3012" s="60"/>
      <c r="CZ3012" s="60"/>
      <c r="DA3012" s="60"/>
      <c r="DB3012" s="60"/>
      <c r="DC3012" s="60"/>
      <c r="DD3012" s="60"/>
      <c r="DE3012" s="60"/>
      <c r="DF3012" s="60"/>
      <c r="DG3012" s="60"/>
      <c r="DH3012" s="60"/>
      <c r="DI3012" s="60"/>
      <c r="DJ3012" s="60"/>
      <c r="DK3012" s="60"/>
      <c r="DL3012" s="60"/>
      <c r="DM3012" s="60"/>
      <c r="DN3012" s="60"/>
      <c r="DO3012" s="60"/>
      <c r="DP3012" s="60"/>
      <c r="DQ3012" s="60"/>
      <c r="DR3012" s="60"/>
      <c r="DS3012" s="60"/>
      <c r="DT3012" s="60"/>
      <c r="DU3012" s="60"/>
      <c r="DV3012" s="60"/>
      <c r="DW3012" s="60"/>
      <c r="DX3012" s="60"/>
      <c r="DY3012" s="60"/>
      <c r="DZ3012" s="60"/>
      <c r="EA3012" s="60"/>
      <c r="EB3012" s="60"/>
      <c r="EC3012" s="60"/>
      <c r="ED3012" s="60"/>
      <c r="EE3012" s="60"/>
      <c r="EF3012" s="60"/>
      <c r="EG3012" s="60"/>
      <c r="EH3012" s="60"/>
      <c r="EI3012" s="60"/>
      <c r="EJ3012" s="60"/>
      <c r="EK3012" s="60"/>
      <c r="EL3012" s="60"/>
      <c r="EM3012" s="60"/>
      <c r="EN3012" s="60"/>
      <c r="EO3012" s="60"/>
      <c r="EP3012" s="60"/>
      <c r="EQ3012" s="60"/>
      <c r="ER3012" s="60"/>
      <c r="ES3012" s="60"/>
      <c r="ET3012" s="60"/>
      <c r="EU3012" s="60"/>
      <c r="EV3012" s="60"/>
      <c r="EW3012" s="60"/>
      <c r="EX3012" s="60"/>
      <c r="EY3012" s="60"/>
      <c r="EZ3012" s="60"/>
      <c r="FA3012" s="60"/>
      <c r="FB3012" s="60"/>
      <c r="FC3012" s="60"/>
      <c r="FD3012" s="60"/>
      <c r="FE3012" s="60"/>
      <c r="FF3012" s="60"/>
      <c r="FG3012" s="60"/>
      <c r="FH3012" s="60"/>
      <c r="FI3012" s="60"/>
      <c r="FJ3012" s="60"/>
      <c r="FK3012" s="60"/>
      <c r="FL3012" s="60"/>
      <c r="FM3012" s="60"/>
      <c r="FN3012" s="60"/>
      <c r="FO3012" s="60"/>
      <c r="FP3012" s="60"/>
      <c r="FQ3012" s="60"/>
      <c r="FR3012" s="60"/>
      <c r="FS3012" s="60"/>
      <c r="FT3012" s="60"/>
      <c r="FU3012" s="60"/>
      <c r="FV3012" s="60"/>
      <c r="FW3012" s="60"/>
      <c r="FX3012" s="60"/>
      <c r="FY3012" s="60"/>
      <c r="FZ3012" s="60"/>
      <c r="GA3012" s="60"/>
      <c r="GB3012" s="60"/>
      <c r="GC3012" s="60"/>
      <c r="GD3012" s="60"/>
      <c r="GE3012" s="60"/>
      <c r="GF3012" s="60"/>
      <c r="GG3012" s="60"/>
      <c r="GH3012" s="60"/>
      <c r="GI3012" s="60"/>
      <c r="GJ3012" s="60"/>
      <c r="GK3012" s="60"/>
      <c r="GL3012" s="60"/>
      <c r="GM3012" s="60"/>
      <c r="GN3012" s="60"/>
      <c r="GO3012" s="60"/>
      <c r="GP3012" s="60"/>
      <c r="GQ3012" s="60"/>
      <c r="GR3012" s="60"/>
      <c r="GS3012" s="60"/>
      <c r="GT3012" s="60"/>
      <c r="GU3012" s="60"/>
      <c r="GV3012" s="60"/>
      <c r="GW3012" s="60"/>
      <c r="GX3012" s="60"/>
      <c r="GY3012" s="60"/>
      <c r="GZ3012" s="60"/>
      <c r="HA3012" s="60"/>
      <c r="HB3012" s="60"/>
      <c r="HC3012" s="60"/>
      <c r="HD3012" s="60"/>
      <c r="HE3012" s="60"/>
      <c r="HF3012" s="60"/>
      <c r="HG3012" s="60"/>
      <c r="HH3012" s="60"/>
      <c r="HI3012" s="60"/>
      <c r="HJ3012" s="60"/>
      <c r="HK3012" s="60"/>
      <c r="HL3012" s="60"/>
      <c r="HM3012" s="60"/>
      <c r="HN3012" s="60"/>
      <c r="HO3012" s="60"/>
      <c r="HP3012" s="60"/>
      <c r="HQ3012" s="60"/>
      <c r="HR3012" s="60"/>
      <c r="HS3012" s="60"/>
      <c r="HT3012" s="60"/>
      <c r="HU3012" s="60"/>
      <c r="HV3012" s="60"/>
      <c r="HW3012" s="60"/>
      <c r="HX3012" s="60"/>
      <c r="HY3012" s="60"/>
      <c r="HZ3012" s="60"/>
      <c r="IA3012" s="60"/>
      <c r="IB3012" s="60"/>
      <c r="IC3012" s="60"/>
      <c r="ID3012" s="60"/>
      <c r="IE3012" s="60"/>
      <c r="IF3012" s="60"/>
      <c r="IG3012" s="60"/>
      <c r="IH3012" s="60"/>
      <c r="II3012" s="60"/>
      <c r="IJ3012" s="60"/>
      <c r="IK3012" s="60"/>
      <c r="IL3012" s="60"/>
    </row>
    <row r="3013" spans="1:246" s="37" customFormat="1" ht="14.25" customHeight="1" x14ac:dyDescent="0.4">
      <c r="A3013" s="34" t="e">
        <f>_xlfn.CONCAT(D3013,E3013,G3013,#REF!)</f>
        <v>#REF!</v>
      </c>
      <c r="B3013" s="40">
        <v>2093</v>
      </c>
      <c r="C3013" s="40">
        <v>2811</v>
      </c>
      <c r="D3013" s="40">
        <v>200</v>
      </c>
      <c r="E3013" s="41" t="s">
        <v>7543</v>
      </c>
      <c r="F3013" s="42" t="s">
        <v>4809</v>
      </c>
      <c r="G3013" s="41" t="s">
        <v>4780</v>
      </c>
      <c r="H3013" s="41" t="s">
        <v>4810</v>
      </c>
      <c r="I3013" s="41" t="s">
        <v>4539</v>
      </c>
      <c r="J3013" s="43">
        <v>60</v>
      </c>
      <c r="K3013" s="44">
        <v>1514.5</v>
      </c>
      <c r="L3013" s="45">
        <v>60</v>
      </c>
      <c r="M3013" s="45">
        <v>90870</v>
      </c>
      <c r="N3013" s="46">
        <v>0</v>
      </c>
      <c r="O3013" s="46">
        <v>0</v>
      </c>
      <c r="P3013" s="46">
        <v>180</v>
      </c>
      <c r="Q3013" s="46">
        <v>0</v>
      </c>
      <c r="R3013" s="46">
        <f t="shared" ref="R3013:R3036" si="436">SUM(N3013:Q3013)</f>
        <v>180</v>
      </c>
      <c r="S3013" s="85"/>
      <c r="T3013" s="47">
        <f t="shared" ref="T3013:T3076" si="437">IF(C3013="",SUMIF(D:D,D3012,T:T),R3013*S3013)</f>
        <v>0</v>
      </c>
      <c r="U3013" s="47" t="str" cm="1">
        <f t="array" aca="1" ref="U3013" ca="1">IF(S3013="", "×", IF(LEFT(S3013,2)="項番", COUNTIFS($D$2:$D$4001, INDIRECT("D" &amp; ROW()-1), $U$2:$U$4001, "〇"), "〇"))</f>
        <v>×</v>
      </c>
      <c r="V3013" s="47" t="str">
        <f t="shared" ref="V3013:V3076" si="438">IF(LEFT(S3013,2)="項番","",IF(S3013&gt;=1,"〇","×"))</f>
        <v>×</v>
      </c>
      <c r="W3013" s="47" t="str">
        <f t="shared" ref="W3013:W3076" si="439">IF(LEFT(S3013,2)="項番","",IF(ISNUMBER(S3013),IF(INT(S3013)=S3013,"〇","×"),"×"))</f>
        <v>×</v>
      </c>
      <c r="X3013" s="48" t="str">
        <f t="shared" ref="X3013:X3076" ca="1" si="440">IF(LEFT(S3013,2)="項番",IF(U3013=0,"",IF(COUNTIF(D:D,Z3013)=U3013,"","この項番で見積単価（税別）が入力されていない品目があります")),IF(U3013="〇",IF(OR(V3013="×",W3013="×"),"←見積単価（税別）欄には、1以上の整数を入力してください",""),""))</f>
        <v/>
      </c>
      <c r="Y3013" s="47">
        <f t="shared" ref="Y3013:Y3076" ca="1" si="441">IF(X3013="",0,1)</f>
        <v>0</v>
      </c>
      <c r="Z3013" s="47">
        <f t="shared" ref="Z3013:Z3076" si="442">IF(D3013="",D3012,D3013)</f>
        <v>200</v>
      </c>
      <c r="AA3013" s="47" t="str">
        <f t="shared" ref="AA3013:AA3076" si="443">IF(C3013&lt;&gt;"","","【注意】：項番集計行（項番〇計）は、一つ上のNOにする)")</f>
        <v/>
      </c>
      <c r="AB3013" s="49"/>
      <c r="AC3013" s="49"/>
      <c r="AD3013" s="49"/>
      <c r="AE3013" s="49"/>
      <c r="AF3013" s="49"/>
      <c r="AG3013" s="49"/>
      <c r="AH3013" s="49"/>
      <c r="AI3013" s="49"/>
      <c r="AJ3013" s="49"/>
      <c r="AK3013" s="49"/>
      <c r="AL3013" s="49"/>
      <c r="AM3013" s="49"/>
      <c r="AN3013" s="49"/>
      <c r="AO3013" s="49"/>
      <c r="AP3013" s="49"/>
      <c r="AQ3013" s="49"/>
      <c r="AR3013" s="49"/>
      <c r="AS3013" s="49"/>
      <c r="AT3013" s="49"/>
      <c r="AU3013" s="49"/>
      <c r="AV3013" s="49"/>
      <c r="AW3013" s="49"/>
      <c r="AX3013" s="49"/>
      <c r="AY3013" s="49"/>
      <c r="AZ3013" s="49"/>
      <c r="BA3013" s="49"/>
      <c r="BB3013" s="49"/>
      <c r="BC3013" s="49"/>
      <c r="BD3013" s="49"/>
      <c r="BE3013" s="49"/>
      <c r="BF3013" s="49"/>
      <c r="BG3013" s="49"/>
      <c r="BH3013" s="49"/>
      <c r="BI3013" s="49"/>
      <c r="BJ3013" s="49"/>
      <c r="BK3013" s="49"/>
      <c r="BL3013" s="49"/>
      <c r="BM3013" s="49"/>
      <c r="BN3013" s="49"/>
      <c r="BO3013" s="49"/>
      <c r="BP3013" s="49"/>
      <c r="BQ3013" s="49"/>
      <c r="BR3013" s="49"/>
      <c r="BS3013" s="49"/>
      <c r="BT3013" s="49"/>
      <c r="BU3013" s="49"/>
      <c r="BV3013" s="49"/>
      <c r="BW3013" s="49"/>
      <c r="BX3013" s="49"/>
      <c r="BY3013" s="49"/>
      <c r="BZ3013" s="49"/>
      <c r="CA3013" s="49"/>
      <c r="CB3013" s="49"/>
      <c r="CC3013" s="49"/>
      <c r="CD3013" s="49"/>
      <c r="CE3013" s="49"/>
      <c r="CF3013" s="49"/>
      <c r="CG3013" s="49"/>
      <c r="CH3013" s="49"/>
      <c r="CI3013" s="49"/>
      <c r="CJ3013" s="49"/>
      <c r="CK3013" s="49"/>
      <c r="CL3013" s="49"/>
      <c r="CM3013" s="49"/>
      <c r="CN3013" s="49"/>
      <c r="CO3013" s="49"/>
      <c r="CP3013" s="49"/>
      <c r="CQ3013" s="49"/>
      <c r="CR3013" s="49"/>
      <c r="CS3013" s="49"/>
      <c r="CT3013" s="49"/>
      <c r="CU3013" s="49"/>
      <c r="CV3013" s="49"/>
      <c r="CW3013" s="49"/>
      <c r="CX3013" s="49"/>
      <c r="CY3013" s="49"/>
      <c r="CZ3013" s="49"/>
      <c r="DA3013" s="49"/>
      <c r="DB3013" s="49"/>
      <c r="DC3013" s="49"/>
      <c r="DD3013" s="49"/>
      <c r="DE3013" s="49"/>
      <c r="DF3013" s="49"/>
      <c r="DG3013" s="49"/>
      <c r="DH3013" s="49"/>
      <c r="DI3013" s="49"/>
      <c r="DJ3013" s="49"/>
      <c r="DK3013" s="49"/>
      <c r="DL3013" s="49"/>
      <c r="DM3013" s="49"/>
      <c r="DN3013" s="49"/>
      <c r="DO3013" s="49"/>
      <c r="DP3013" s="49"/>
      <c r="DQ3013" s="49"/>
      <c r="DR3013" s="49"/>
      <c r="DS3013" s="49"/>
      <c r="DT3013" s="49"/>
      <c r="DU3013" s="49"/>
      <c r="DV3013" s="49"/>
      <c r="DW3013" s="49"/>
      <c r="DX3013" s="49"/>
      <c r="DY3013" s="49"/>
      <c r="DZ3013" s="49"/>
      <c r="EA3013" s="49"/>
      <c r="EB3013" s="49"/>
      <c r="EC3013" s="49"/>
      <c r="ED3013" s="49"/>
      <c r="EE3013" s="49"/>
      <c r="EF3013" s="49"/>
      <c r="EG3013" s="49"/>
      <c r="EH3013" s="49"/>
      <c r="EI3013" s="49"/>
      <c r="EJ3013" s="49"/>
      <c r="EK3013" s="49"/>
      <c r="EL3013" s="49"/>
      <c r="EM3013" s="49"/>
      <c r="EN3013" s="49"/>
      <c r="EO3013" s="49"/>
      <c r="EP3013" s="49"/>
      <c r="EQ3013" s="49"/>
      <c r="ER3013" s="49"/>
      <c r="ES3013" s="49"/>
      <c r="ET3013" s="49"/>
      <c r="EU3013" s="49"/>
      <c r="EV3013" s="49"/>
      <c r="EW3013" s="49"/>
      <c r="EX3013" s="49"/>
      <c r="EY3013" s="49"/>
      <c r="EZ3013" s="49"/>
      <c r="FA3013" s="49"/>
      <c r="FB3013" s="49"/>
      <c r="FC3013" s="49"/>
      <c r="FD3013" s="49"/>
      <c r="FE3013" s="49"/>
      <c r="FF3013" s="49"/>
      <c r="FG3013" s="49"/>
      <c r="FH3013" s="49"/>
      <c r="FI3013" s="49"/>
      <c r="FJ3013" s="49"/>
      <c r="FK3013" s="49"/>
      <c r="FL3013" s="49"/>
      <c r="FM3013" s="49"/>
      <c r="FN3013" s="49"/>
      <c r="FO3013" s="49"/>
      <c r="FP3013" s="49"/>
      <c r="FQ3013" s="49"/>
      <c r="FR3013" s="49"/>
      <c r="FS3013" s="49"/>
      <c r="FT3013" s="49"/>
      <c r="FU3013" s="49"/>
      <c r="FV3013" s="49"/>
      <c r="FW3013" s="49"/>
      <c r="FX3013" s="49"/>
      <c r="FY3013" s="49"/>
      <c r="FZ3013" s="49"/>
      <c r="GA3013" s="49"/>
      <c r="GB3013" s="49"/>
      <c r="GC3013" s="49"/>
      <c r="GD3013" s="49"/>
      <c r="GE3013" s="49"/>
      <c r="GF3013" s="49"/>
      <c r="GG3013" s="49"/>
      <c r="GH3013" s="49"/>
      <c r="GI3013" s="49"/>
      <c r="GJ3013" s="49"/>
      <c r="GK3013" s="49"/>
      <c r="GL3013" s="49"/>
      <c r="GM3013" s="49"/>
      <c r="GN3013" s="49"/>
      <c r="GO3013" s="49"/>
      <c r="GP3013" s="49"/>
      <c r="GQ3013" s="49"/>
      <c r="GR3013" s="49"/>
      <c r="GS3013" s="49"/>
      <c r="GT3013" s="49"/>
      <c r="GU3013" s="49"/>
      <c r="GV3013" s="49"/>
      <c r="GW3013" s="49"/>
      <c r="GX3013" s="49"/>
      <c r="GY3013" s="49"/>
      <c r="GZ3013" s="49"/>
      <c r="HA3013" s="49"/>
      <c r="HB3013" s="49"/>
      <c r="HC3013" s="49"/>
      <c r="HD3013" s="49"/>
      <c r="HE3013" s="49"/>
      <c r="HF3013" s="49"/>
      <c r="HG3013" s="49"/>
      <c r="HH3013" s="49"/>
      <c r="HI3013" s="49"/>
      <c r="HJ3013" s="49"/>
      <c r="HK3013" s="49"/>
      <c r="HL3013" s="49"/>
      <c r="HM3013" s="49"/>
      <c r="HN3013" s="49"/>
      <c r="HO3013" s="49"/>
      <c r="HP3013" s="49"/>
      <c r="HQ3013" s="49"/>
      <c r="HR3013" s="49"/>
      <c r="HS3013" s="49"/>
      <c r="HT3013" s="49"/>
      <c r="HU3013" s="49"/>
      <c r="HV3013" s="49"/>
      <c r="HW3013" s="49"/>
      <c r="HX3013" s="49"/>
      <c r="HY3013" s="49"/>
      <c r="HZ3013" s="49"/>
      <c r="IA3013" s="49"/>
      <c r="IB3013" s="49"/>
      <c r="IC3013" s="49"/>
      <c r="ID3013" s="49"/>
      <c r="IE3013" s="49"/>
      <c r="IF3013" s="49"/>
      <c r="IG3013" s="49"/>
      <c r="IH3013" s="49"/>
      <c r="II3013" s="49"/>
      <c r="IJ3013" s="49"/>
      <c r="IK3013" s="49"/>
      <c r="IL3013" s="49"/>
    </row>
    <row r="3014" spans="1:246" ht="14.25" customHeight="1" x14ac:dyDescent="0.4">
      <c r="A3014" s="34" t="e">
        <f>_xlfn.CONCAT(D3014,E3014,G3014,#REF!)</f>
        <v>#REF!</v>
      </c>
      <c r="B3014" s="40">
        <v>1602</v>
      </c>
      <c r="C3014" s="40">
        <v>2812</v>
      </c>
      <c r="D3014" s="40">
        <v>200</v>
      </c>
      <c r="E3014" s="41" t="s">
        <v>7543</v>
      </c>
      <c r="F3014" s="42" t="s">
        <v>3717</v>
      </c>
      <c r="G3014" s="41" t="s">
        <v>3667</v>
      </c>
      <c r="H3014" s="41" t="s">
        <v>3718</v>
      </c>
      <c r="I3014" s="41" t="s">
        <v>143</v>
      </c>
      <c r="J3014" s="43">
        <v>1</v>
      </c>
      <c r="K3014" s="44">
        <v>91136</v>
      </c>
      <c r="L3014" s="45">
        <v>1</v>
      </c>
      <c r="M3014" s="45">
        <v>91136</v>
      </c>
      <c r="N3014" s="46">
        <v>0</v>
      </c>
      <c r="O3014" s="46">
        <v>0</v>
      </c>
      <c r="P3014" s="46">
        <v>192</v>
      </c>
      <c r="Q3014" s="46">
        <v>0</v>
      </c>
      <c r="R3014" s="46">
        <f t="shared" si="436"/>
        <v>192</v>
      </c>
      <c r="S3014" s="85"/>
      <c r="T3014" s="47">
        <f t="shared" si="437"/>
        <v>0</v>
      </c>
      <c r="U3014" s="47" t="str" cm="1">
        <f t="array" aca="1" ref="U3014" ca="1">IF(S3014="", "×", IF(LEFT(S3014,2)="項番", COUNTIFS($D$2:$D$4001, INDIRECT("D" &amp; ROW()-1), $U$2:$U$4001, "〇"), "〇"))</f>
        <v>×</v>
      </c>
      <c r="V3014" s="47" t="str">
        <f t="shared" si="438"/>
        <v>×</v>
      </c>
      <c r="W3014" s="47" t="str">
        <f t="shared" si="439"/>
        <v>×</v>
      </c>
      <c r="X3014" s="48" t="str">
        <f t="shared" ca="1" si="440"/>
        <v/>
      </c>
      <c r="Y3014" s="47">
        <f t="shared" ca="1" si="441"/>
        <v>0</v>
      </c>
      <c r="Z3014" s="47">
        <f t="shared" si="442"/>
        <v>200</v>
      </c>
      <c r="AA3014" s="47" t="str">
        <f t="shared" si="443"/>
        <v/>
      </c>
    </row>
    <row r="3015" spans="1:246" s="50" customFormat="1" ht="14.25" customHeight="1" x14ac:dyDescent="0.4">
      <c r="A3015" s="50" t="e">
        <f>_xlfn.CONCAT(D3015,E3015,G3015,#REF!)</f>
        <v>#REF!</v>
      </c>
      <c r="B3015" s="51"/>
      <c r="C3015" s="51" t="s">
        <v>125</v>
      </c>
      <c r="D3015" s="51" t="s">
        <v>125</v>
      </c>
      <c r="E3015" s="52"/>
      <c r="F3015" s="53"/>
      <c r="G3015" s="52"/>
      <c r="H3015" s="52"/>
      <c r="I3015" s="52"/>
      <c r="J3015" s="54"/>
      <c r="K3015" s="55"/>
      <c r="L3015" s="56"/>
      <c r="M3015" s="56"/>
      <c r="N3015" s="57"/>
      <c r="O3015" s="57"/>
      <c r="P3015" s="57"/>
      <c r="Q3015" s="57"/>
      <c r="R3015" s="57"/>
      <c r="S3015" s="86" t="s">
        <v>7749</v>
      </c>
      <c r="T3015" s="58">
        <f t="shared" si="437"/>
        <v>0</v>
      </c>
      <c r="U3015" s="58" cm="1">
        <f t="array" aca="1" ref="U3015" ca="1">IF(S3015="", "×", IF(LEFT(S3015,2)="項番", COUNTIFS($D$2:$D$4001, INDIRECT("D" &amp; ROW()-1), $U$2:$U$4001, "〇"), "〇"))</f>
        <v>0</v>
      </c>
      <c r="V3015" s="58" t="str">
        <f t="shared" si="438"/>
        <v/>
      </c>
      <c r="W3015" s="58" t="str">
        <f t="shared" si="439"/>
        <v/>
      </c>
      <c r="X3015" s="59" t="str">
        <f t="shared" ca="1" si="440"/>
        <v/>
      </c>
      <c r="Y3015" s="58">
        <f t="shared" ca="1" si="441"/>
        <v>0</v>
      </c>
      <c r="Z3015" s="58">
        <f t="shared" si="442"/>
        <v>200</v>
      </c>
      <c r="AA3015" s="58" t="str">
        <f t="shared" si="443"/>
        <v>【注意】：項番集計行（項番〇計）は、一つ上のNOにする)</v>
      </c>
      <c r="AB3015" s="60"/>
      <c r="AC3015" s="60"/>
      <c r="AD3015" s="60"/>
      <c r="AE3015" s="60"/>
      <c r="AF3015" s="60"/>
      <c r="AG3015" s="60"/>
      <c r="AH3015" s="60"/>
      <c r="AI3015" s="60"/>
      <c r="AJ3015" s="60"/>
      <c r="AK3015" s="60"/>
      <c r="AL3015" s="60"/>
      <c r="AM3015" s="60"/>
      <c r="AN3015" s="60"/>
      <c r="AO3015" s="60"/>
      <c r="AP3015" s="60"/>
      <c r="AQ3015" s="60"/>
      <c r="AR3015" s="60"/>
      <c r="AS3015" s="60"/>
      <c r="AT3015" s="60"/>
      <c r="AU3015" s="60"/>
      <c r="AV3015" s="60"/>
      <c r="AW3015" s="60"/>
      <c r="AX3015" s="60"/>
      <c r="AY3015" s="60"/>
      <c r="AZ3015" s="60"/>
      <c r="BA3015" s="60"/>
      <c r="BB3015" s="60"/>
      <c r="BC3015" s="60"/>
      <c r="BD3015" s="60"/>
      <c r="BE3015" s="60"/>
      <c r="BF3015" s="60"/>
      <c r="BG3015" s="60"/>
      <c r="BH3015" s="60"/>
      <c r="BI3015" s="60"/>
      <c r="BJ3015" s="60"/>
      <c r="BK3015" s="60"/>
      <c r="BL3015" s="60"/>
      <c r="BM3015" s="60"/>
      <c r="BN3015" s="60"/>
      <c r="BO3015" s="60"/>
      <c r="BP3015" s="60"/>
      <c r="BQ3015" s="60"/>
      <c r="BR3015" s="60"/>
      <c r="BS3015" s="60"/>
      <c r="BT3015" s="60"/>
      <c r="BU3015" s="60"/>
      <c r="BV3015" s="60"/>
      <c r="BW3015" s="60"/>
      <c r="BX3015" s="60"/>
      <c r="BY3015" s="60"/>
      <c r="BZ3015" s="60"/>
      <c r="CA3015" s="60"/>
      <c r="CB3015" s="60"/>
      <c r="CC3015" s="60"/>
      <c r="CD3015" s="60"/>
      <c r="CE3015" s="60"/>
      <c r="CF3015" s="60"/>
      <c r="CG3015" s="60"/>
      <c r="CH3015" s="60"/>
      <c r="CI3015" s="60"/>
      <c r="CJ3015" s="60"/>
      <c r="CK3015" s="60"/>
      <c r="CL3015" s="60"/>
      <c r="CM3015" s="60"/>
      <c r="CN3015" s="60"/>
      <c r="CO3015" s="60"/>
      <c r="CP3015" s="60"/>
      <c r="CQ3015" s="60"/>
      <c r="CR3015" s="60"/>
      <c r="CS3015" s="60"/>
      <c r="CT3015" s="60"/>
      <c r="CU3015" s="60"/>
      <c r="CV3015" s="60"/>
      <c r="CW3015" s="60"/>
      <c r="CX3015" s="60"/>
      <c r="CY3015" s="60"/>
      <c r="CZ3015" s="60"/>
      <c r="DA3015" s="60"/>
      <c r="DB3015" s="60"/>
      <c r="DC3015" s="60"/>
      <c r="DD3015" s="60"/>
      <c r="DE3015" s="60"/>
      <c r="DF3015" s="60"/>
      <c r="DG3015" s="60"/>
      <c r="DH3015" s="60"/>
      <c r="DI3015" s="60"/>
      <c r="DJ3015" s="60"/>
      <c r="DK3015" s="60"/>
      <c r="DL3015" s="60"/>
      <c r="DM3015" s="60"/>
      <c r="DN3015" s="60"/>
      <c r="DO3015" s="60"/>
      <c r="DP3015" s="60"/>
      <c r="DQ3015" s="60"/>
      <c r="DR3015" s="60"/>
      <c r="DS3015" s="60"/>
      <c r="DT3015" s="60"/>
      <c r="DU3015" s="60"/>
      <c r="DV3015" s="60"/>
      <c r="DW3015" s="60"/>
      <c r="DX3015" s="60"/>
      <c r="DY3015" s="60"/>
      <c r="DZ3015" s="60"/>
      <c r="EA3015" s="60"/>
      <c r="EB3015" s="60"/>
      <c r="EC3015" s="60"/>
      <c r="ED3015" s="60"/>
      <c r="EE3015" s="60"/>
      <c r="EF3015" s="60"/>
      <c r="EG3015" s="60"/>
      <c r="EH3015" s="60"/>
      <c r="EI3015" s="60"/>
      <c r="EJ3015" s="60"/>
      <c r="EK3015" s="60"/>
      <c r="EL3015" s="60"/>
      <c r="EM3015" s="60"/>
      <c r="EN3015" s="60"/>
      <c r="EO3015" s="60"/>
      <c r="EP3015" s="60"/>
      <c r="EQ3015" s="60"/>
      <c r="ER3015" s="60"/>
      <c r="ES3015" s="60"/>
      <c r="ET3015" s="60"/>
      <c r="EU3015" s="60"/>
      <c r="EV3015" s="60"/>
      <c r="EW3015" s="60"/>
      <c r="EX3015" s="60"/>
      <c r="EY3015" s="60"/>
      <c r="EZ3015" s="60"/>
      <c r="FA3015" s="60"/>
      <c r="FB3015" s="60"/>
      <c r="FC3015" s="60"/>
      <c r="FD3015" s="60"/>
      <c r="FE3015" s="60"/>
      <c r="FF3015" s="60"/>
      <c r="FG3015" s="60"/>
      <c r="FH3015" s="60"/>
      <c r="FI3015" s="60"/>
      <c r="FJ3015" s="60"/>
      <c r="FK3015" s="60"/>
      <c r="FL3015" s="60"/>
      <c r="FM3015" s="60"/>
      <c r="FN3015" s="60"/>
      <c r="FO3015" s="60"/>
      <c r="FP3015" s="60"/>
      <c r="FQ3015" s="60"/>
      <c r="FR3015" s="60"/>
      <c r="FS3015" s="60"/>
      <c r="FT3015" s="60"/>
      <c r="FU3015" s="60"/>
      <c r="FV3015" s="60"/>
      <c r="FW3015" s="60"/>
      <c r="FX3015" s="60"/>
      <c r="FY3015" s="60"/>
      <c r="FZ3015" s="60"/>
      <c r="GA3015" s="60"/>
      <c r="GB3015" s="60"/>
      <c r="GC3015" s="60"/>
      <c r="GD3015" s="60"/>
      <c r="GE3015" s="60"/>
      <c r="GF3015" s="60"/>
      <c r="GG3015" s="60"/>
      <c r="GH3015" s="60"/>
      <c r="GI3015" s="60"/>
      <c r="GJ3015" s="60"/>
      <c r="GK3015" s="60"/>
      <c r="GL3015" s="60"/>
      <c r="GM3015" s="60"/>
      <c r="GN3015" s="60"/>
      <c r="GO3015" s="60"/>
      <c r="GP3015" s="60"/>
      <c r="GQ3015" s="60"/>
      <c r="GR3015" s="60"/>
      <c r="GS3015" s="60"/>
      <c r="GT3015" s="60"/>
      <c r="GU3015" s="60"/>
      <c r="GV3015" s="60"/>
      <c r="GW3015" s="60"/>
      <c r="GX3015" s="60"/>
      <c r="GY3015" s="60"/>
      <c r="GZ3015" s="60"/>
      <c r="HA3015" s="60"/>
      <c r="HB3015" s="60"/>
      <c r="HC3015" s="60"/>
      <c r="HD3015" s="60"/>
      <c r="HE3015" s="60"/>
      <c r="HF3015" s="60"/>
      <c r="HG3015" s="60"/>
      <c r="HH3015" s="60"/>
      <c r="HI3015" s="60"/>
      <c r="HJ3015" s="60"/>
      <c r="HK3015" s="60"/>
      <c r="HL3015" s="60"/>
      <c r="HM3015" s="60"/>
      <c r="HN3015" s="60"/>
      <c r="HO3015" s="60"/>
      <c r="HP3015" s="60"/>
      <c r="HQ3015" s="60"/>
      <c r="HR3015" s="60"/>
      <c r="HS3015" s="60"/>
      <c r="HT3015" s="60"/>
      <c r="HU3015" s="60"/>
      <c r="HV3015" s="60"/>
      <c r="HW3015" s="60"/>
      <c r="HX3015" s="60"/>
      <c r="HY3015" s="60"/>
      <c r="HZ3015" s="60"/>
      <c r="IA3015" s="60"/>
      <c r="IB3015" s="60"/>
      <c r="IC3015" s="60"/>
      <c r="ID3015" s="60"/>
      <c r="IE3015" s="60"/>
      <c r="IF3015" s="60"/>
      <c r="IG3015" s="60"/>
      <c r="IH3015" s="60"/>
      <c r="II3015" s="60"/>
      <c r="IJ3015" s="60"/>
      <c r="IK3015" s="60"/>
      <c r="IL3015" s="60"/>
    </row>
    <row r="3016" spans="1:246" s="66" customFormat="1" ht="14.25" customHeight="1" x14ac:dyDescent="0.4">
      <c r="A3016" s="34" t="e">
        <f>_xlfn.CONCAT(D3016,E3016,G3016,#REF!)</f>
        <v>#REF!</v>
      </c>
      <c r="B3016" s="40">
        <v>2453</v>
      </c>
      <c r="C3016" s="40">
        <v>2813</v>
      </c>
      <c r="D3016" s="40">
        <v>201</v>
      </c>
      <c r="E3016" s="41" t="s">
        <v>7526</v>
      </c>
      <c r="F3016" s="42" t="s">
        <v>5583</v>
      </c>
      <c r="G3016" s="41" t="s">
        <v>5584</v>
      </c>
      <c r="H3016" s="41" t="s">
        <v>5585</v>
      </c>
      <c r="I3016" s="41" t="s">
        <v>5586</v>
      </c>
      <c r="J3016" s="43">
        <v>10</v>
      </c>
      <c r="K3016" s="44">
        <v>77.5</v>
      </c>
      <c r="L3016" s="45">
        <v>10</v>
      </c>
      <c r="M3016" s="45">
        <v>775</v>
      </c>
      <c r="N3016" s="46">
        <v>1</v>
      </c>
      <c r="O3016" s="46">
        <v>16</v>
      </c>
      <c r="P3016" s="46">
        <v>5</v>
      </c>
      <c r="Q3016" s="46">
        <v>2</v>
      </c>
      <c r="R3016" s="46">
        <f t="shared" si="436"/>
        <v>24</v>
      </c>
      <c r="S3016" s="85"/>
      <c r="T3016" s="47">
        <f t="shared" si="437"/>
        <v>0</v>
      </c>
      <c r="U3016" s="47" t="str" cm="1">
        <f t="array" aca="1" ref="U3016" ca="1">IF(S3016="", "×", IF(LEFT(S3016,2)="項番", COUNTIFS($D$2:$D$4001, INDIRECT("D" &amp; ROW()-1), $U$2:$U$4001, "〇"), "〇"))</f>
        <v>×</v>
      </c>
      <c r="V3016" s="47" t="str">
        <f t="shared" si="438"/>
        <v>×</v>
      </c>
      <c r="W3016" s="47" t="str">
        <f t="shared" si="439"/>
        <v>×</v>
      </c>
      <c r="X3016" s="48" t="str">
        <f t="shared" ca="1" si="440"/>
        <v/>
      </c>
      <c r="Y3016" s="47">
        <f t="shared" ca="1" si="441"/>
        <v>0</v>
      </c>
      <c r="Z3016" s="47">
        <f t="shared" si="442"/>
        <v>201</v>
      </c>
      <c r="AA3016" s="47" t="str">
        <f t="shared" si="443"/>
        <v/>
      </c>
      <c r="AB3016" s="65"/>
      <c r="AC3016" s="65"/>
      <c r="AD3016" s="65"/>
      <c r="AE3016" s="65"/>
      <c r="AF3016" s="65"/>
      <c r="AG3016" s="65"/>
      <c r="AH3016" s="65"/>
      <c r="AI3016" s="65"/>
      <c r="AJ3016" s="65"/>
      <c r="AK3016" s="65"/>
      <c r="AL3016" s="65"/>
      <c r="AM3016" s="65"/>
      <c r="AN3016" s="65"/>
      <c r="AO3016" s="65"/>
      <c r="AP3016" s="65"/>
      <c r="AQ3016" s="65"/>
      <c r="AR3016" s="65"/>
      <c r="AS3016" s="65"/>
      <c r="AT3016" s="65"/>
      <c r="AU3016" s="65"/>
      <c r="AV3016" s="65"/>
      <c r="AW3016" s="65"/>
      <c r="AX3016" s="65"/>
      <c r="AY3016" s="65"/>
      <c r="AZ3016" s="65"/>
      <c r="BA3016" s="65"/>
      <c r="BB3016" s="65"/>
      <c r="BC3016" s="65"/>
      <c r="BD3016" s="65"/>
      <c r="BE3016" s="65"/>
      <c r="BF3016" s="65"/>
      <c r="BG3016" s="65"/>
      <c r="BH3016" s="65"/>
      <c r="BI3016" s="65"/>
      <c r="BJ3016" s="65"/>
      <c r="BK3016" s="65"/>
      <c r="BL3016" s="65"/>
      <c r="BM3016" s="65"/>
      <c r="BN3016" s="65"/>
      <c r="BO3016" s="65"/>
      <c r="BP3016" s="65"/>
      <c r="BQ3016" s="65"/>
      <c r="BR3016" s="65"/>
      <c r="BS3016" s="65"/>
      <c r="BT3016" s="65"/>
      <c r="BU3016" s="65"/>
      <c r="BV3016" s="65"/>
      <c r="BW3016" s="65"/>
      <c r="BX3016" s="65"/>
      <c r="BY3016" s="65"/>
      <c r="BZ3016" s="65"/>
      <c r="CA3016" s="65"/>
      <c r="CB3016" s="65"/>
      <c r="CC3016" s="65"/>
      <c r="CD3016" s="65"/>
      <c r="CE3016" s="65"/>
      <c r="CF3016" s="65"/>
      <c r="CG3016" s="65"/>
      <c r="CH3016" s="65"/>
      <c r="CI3016" s="65"/>
      <c r="CJ3016" s="65"/>
      <c r="CK3016" s="65"/>
      <c r="CL3016" s="65"/>
      <c r="CM3016" s="65"/>
      <c r="CN3016" s="65"/>
      <c r="CO3016" s="65"/>
      <c r="CP3016" s="65"/>
      <c r="CQ3016" s="65"/>
      <c r="CR3016" s="65"/>
      <c r="CS3016" s="65"/>
      <c r="CT3016" s="65"/>
      <c r="CU3016" s="65"/>
      <c r="CV3016" s="65"/>
      <c r="CW3016" s="65"/>
      <c r="CX3016" s="65"/>
      <c r="CY3016" s="65"/>
      <c r="CZ3016" s="65"/>
      <c r="DA3016" s="65"/>
      <c r="DB3016" s="65"/>
      <c r="DC3016" s="65"/>
      <c r="DD3016" s="65"/>
      <c r="DE3016" s="65"/>
      <c r="DF3016" s="65"/>
      <c r="DG3016" s="65"/>
      <c r="DH3016" s="65"/>
      <c r="DI3016" s="65"/>
      <c r="DJ3016" s="65"/>
      <c r="DK3016" s="65"/>
      <c r="DL3016" s="65"/>
      <c r="DM3016" s="65"/>
      <c r="DN3016" s="65"/>
      <c r="DO3016" s="65"/>
      <c r="DP3016" s="65"/>
      <c r="DQ3016" s="65"/>
      <c r="DR3016" s="65"/>
      <c r="DS3016" s="65"/>
      <c r="DT3016" s="65"/>
      <c r="DU3016" s="65"/>
      <c r="DV3016" s="65"/>
      <c r="DW3016" s="65"/>
      <c r="DX3016" s="65"/>
      <c r="DY3016" s="65"/>
      <c r="DZ3016" s="65"/>
      <c r="EA3016" s="65"/>
      <c r="EB3016" s="65"/>
      <c r="EC3016" s="65"/>
      <c r="ED3016" s="65"/>
      <c r="EE3016" s="65"/>
      <c r="EF3016" s="65"/>
      <c r="EG3016" s="65"/>
      <c r="EH3016" s="65"/>
      <c r="EI3016" s="65"/>
      <c r="EJ3016" s="65"/>
      <c r="EK3016" s="65"/>
      <c r="EL3016" s="65"/>
      <c r="EM3016" s="65"/>
      <c r="EN3016" s="65"/>
      <c r="EO3016" s="65"/>
      <c r="EP3016" s="65"/>
      <c r="EQ3016" s="65"/>
      <c r="ER3016" s="65"/>
      <c r="ES3016" s="65"/>
      <c r="ET3016" s="65"/>
      <c r="EU3016" s="65"/>
      <c r="EV3016" s="65"/>
      <c r="EW3016" s="65"/>
      <c r="EX3016" s="65"/>
      <c r="EY3016" s="65"/>
      <c r="EZ3016" s="65"/>
      <c r="FA3016" s="65"/>
      <c r="FB3016" s="65"/>
      <c r="FC3016" s="65"/>
      <c r="FD3016" s="65"/>
      <c r="FE3016" s="65"/>
      <c r="FF3016" s="65"/>
      <c r="FG3016" s="65"/>
      <c r="FH3016" s="65"/>
      <c r="FI3016" s="65"/>
      <c r="FJ3016" s="65"/>
      <c r="FK3016" s="65"/>
      <c r="FL3016" s="65"/>
      <c r="FM3016" s="65"/>
      <c r="FN3016" s="65"/>
      <c r="FO3016" s="65"/>
      <c r="FP3016" s="65"/>
      <c r="FQ3016" s="65"/>
      <c r="FR3016" s="65"/>
      <c r="FS3016" s="65"/>
      <c r="FT3016" s="65"/>
      <c r="FU3016" s="65"/>
      <c r="FV3016" s="65"/>
      <c r="FW3016" s="65"/>
      <c r="FX3016" s="65"/>
      <c r="FY3016" s="65"/>
      <c r="FZ3016" s="65"/>
      <c r="GA3016" s="65"/>
      <c r="GB3016" s="65"/>
      <c r="GC3016" s="65"/>
      <c r="GD3016" s="65"/>
      <c r="GE3016" s="65"/>
      <c r="GF3016" s="65"/>
      <c r="GG3016" s="65"/>
      <c r="GH3016" s="65"/>
      <c r="GI3016" s="65"/>
      <c r="GJ3016" s="65"/>
      <c r="GK3016" s="65"/>
      <c r="GL3016" s="65"/>
      <c r="GM3016" s="65"/>
      <c r="GN3016" s="65"/>
      <c r="GO3016" s="65"/>
      <c r="GP3016" s="65"/>
      <c r="GQ3016" s="65"/>
      <c r="GR3016" s="65"/>
      <c r="GS3016" s="65"/>
      <c r="GT3016" s="65"/>
      <c r="GU3016" s="65"/>
      <c r="GV3016" s="65"/>
      <c r="GW3016" s="65"/>
      <c r="GX3016" s="65"/>
      <c r="GY3016" s="65"/>
      <c r="GZ3016" s="65"/>
      <c r="HA3016" s="65"/>
      <c r="HB3016" s="65"/>
      <c r="HC3016" s="65"/>
      <c r="HD3016" s="65"/>
      <c r="HE3016" s="65"/>
      <c r="HF3016" s="65"/>
      <c r="HG3016" s="65"/>
      <c r="HH3016" s="65"/>
      <c r="HI3016" s="65"/>
      <c r="HJ3016" s="65"/>
      <c r="HK3016" s="65"/>
      <c r="HL3016" s="65"/>
      <c r="HM3016" s="65"/>
      <c r="HN3016" s="65"/>
      <c r="HO3016" s="65"/>
      <c r="HP3016" s="65"/>
      <c r="HQ3016" s="65"/>
      <c r="HR3016" s="65"/>
      <c r="HS3016" s="65"/>
      <c r="HT3016" s="65"/>
      <c r="HU3016" s="65"/>
      <c r="HV3016" s="65"/>
      <c r="HW3016" s="65"/>
      <c r="HX3016" s="65"/>
      <c r="HY3016" s="65"/>
      <c r="HZ3016" s="65"/>
      <c r="IA3016" s="65"/>
      <c r="IB3016" s="65"/>
      <c r="IC3016" s="65"/>
      <c r="ID3016" s="65"/>
      <c r="IE3016" s="65"/>
      <c r="IF3016" s="65"/>
      <c r="IG3016" s="65"/>
      <c r="IH3016" s="65"/>
      <c r="II3016" s="65"/>
      <c r="IJ3016" s="65"/>
      <c r="IK3016" s="65"/>
      <c r="IL3016" s="65"/>
    </row>
    <row r="3017" spans="1:246" s="17" customFormat="1" ht="14.25" customHeight="1" x14ac:dyDescent="0.4">
      <c r="A3017" s="34" t="e">
        <f>_xlfn.CONCAT(D3017,E3017,G3017,#REF!)</f>
        <v>#REF!</v>
      </c>
      <c r="B3017" s="40">
        <v>486</v>
      </c>
      <c r="C3017" s="40">
        <v>2814</v>
      </c>
      <c r="D3017" s="40">
        <v>202</v>
      </c>
      <c r="E3017" s="41" t="s">
        <v>7526</v>
      </c>
      <c r="F3017" s="42" t="s">
        <v>1234</v>
      </c>
      <c r="G3017" s="41" t="s">
        <v>1047</v>
      </c>
      <c r="H3017" s="41" t="s">
        <v>1235</v>
      </c>
      <c r="I3017" s="41" t="s">
        <v>595</v>
      </c>
      <c r="J3017" s="43">
        <v>100</v>
      </c>
      <c r="K3017" s="44">
        <v>10.8</v>
      </c>
      <c r="L3017" s="45">
        <v>100</v>
      </c>
      <c r="M3017" s="45">
        <v>1080</v>
      </c>
      <c r="N3017" s="46">
        <v>40</v>
      </c>
      <c r="O3017" s="46">
        <v>0</v>
      </c>
      <c r="P3017" s="46">
        <v>0</v>
      </c>
      <c r="Q3017" s="46">
        <v>0</v>
      </c>
      <c r="R3017" s="46">
        <f t="shared" si="436"/>
        <v>40</v>
      </c>
      <c r="S3017" s="85"/>
      <c r="T3017" s="47">
        <f t="shared" si="437"/>
        <v>0</v>
      </c>
      <c r="U3017" s="47" t="str" cm="1">
        <f t="array" aca="1" ref="U3017" ca="1">IF(S3017="", "×", IF(LEFT(S3017,2)="項番", COUNTIFS($D$2:$D$4001, INDIRECT("D" &amp; ROW()-1), $U$2:$U$4001, "〇"), "〇"))</f>
        <v>×</v>
      </c>
      <c r="V3017" s="47" t="str">
        <f t="shared" si="438"/>
        <v>×</v>
      </c>
      <c r="W3017" s="47" t="str">
        <f t="shared" si="439"/>
        <v>×</v>
      </c>
      <c r="X3017" s="48" t="str">
        <f t="shared" ca="1" si="440"/>
        <v/>
      </c>
      <c r="Y3017" s="47">
        <f t="shared" ca="1" si="441"/>
        <v>0</v>
      </c>
      <c r="Z3017" s="47">
        <f t="shared" si="442"/>
        <v>202</v>
      </c>
      <c r="AA3017" s="47" t="str">
        <f t="shared" si="443"/>
        <v/>
      </c>
    </row>
    <row r="3018" spans="1:246" s="37" customFormat="1" ht="14.25" customHeight="1" x14ac:dyDescent="0.4">
      <c r="A3018" s="34" t="e">
        <f>_xlfn.CONCAT(D3018,E3018,G3018,#REF!)</f>
        <v>#REF!</v>
      </c>
      <c r="B3018" s="40">
        <v>9</v>
      </c>
      <c r="C3018" s="40">
        <v>2815</v>
      </c>
      <c r="D3018" s="40">
        <v>203</v>
      </c>
      <c r="E3018" s="41" t="s">
        <v>7526</v>
      </c>
      <c r="F3018" s="42" t="s">
        <v>147</v>
      </c>
      <c r="G3018" s="41" t="s">
        <v>148</v>
      </c>
      <c r="H3018" s="41" t="s">
        <v>149</v>
      </c>
      <c r="I3018" s="41" t="s">
        <v>150</v>
      </c>
      <c r="J3018" s="43">
        <v>10</v>
      </c>
      <c r="K3018" s="44">
        <v>346</v>
      </c>
      <c r="L3018" s="45">
        <v>10</v>
      </c>
      <c r="M3018" s="45">
        <v>3460</v>
      </c>
      <c r="N3018" s="46">
        <v>0</v>
      </c>
      <c r="O3018" s="46">
        <v>1200</v>
      </c>
      <c r="P3018" s="46">
        <v>0</v>
      </c>
      <c r="Q3018" s="46">
        <v>0</v>
      </c>
      <c r="R3018" s="46">
        <f t="shared" si="436"/>
        <v>1200</v>
      </c>
      <c r="S3018" s="85"/>
      <c r="T3018" s="47">
        <f t="shared" si="437"/>
        <v>0</v>
      </c>
      <c r="U3018" s="47" t="str" cm="1">
        <f t="array" aca="1" ref="U3018" ca="1">IF(S3018="", "×", IF(LEFT(S3018,2)="項番", COUNTIFS($D$2:$D$4001, INDIRECT("D" &amp; ROW()-1), $U$2:$U$4001, "〇"), "〇"))</f>
        <v>×</v>
      </c>
      <c r="V3018" s="47" t="str">
        <f t="shared" si="438"/>
        <v>×</v>
      </c>
      <c r="W3018" s="47" t="str">
        <f t="shared" si="439"/>
        <v>×</v>
      </c>
      <c r="X3018" s="48" t="str">
        <f t="shared" ca="1" si="440"/>
        <v/>
      </c>
      <c r="Y3018" s="47">
        <f t="shared" ca="1" si="441"/>
        <v>0</v>
      </c>
      <c r="Z3018" s="47">
        <f t="shared" si="442"/>
        <v>203</v>
      </c>
      <c r="AA3018" s="47" t="str">
        <f t="shared" si="443"/>
        <v/>
      </c>
      <c r="AB3018" s="49"/>
      <c r="AC3018" s="49"/>
      <c r="AD3018" s="49"/>
      <c r="AE3018" s="49"/>
      <c r="AF3018" s="49"/>
      <c r="AG3018" s="49"/>
      <c r="AH3018" s="49"/>
      <c r="AI3018" s="49"/>
      <c r="AJ3018" s="49"/>
      <c r="AK3018" s="49"/>
      <c r="AL3018" s="49"/>
      <c r="AM3018" s="49"/>
      <c r="AN3018" s="49"/>
      <c r="AO3018" s="49"/>
      <c r="AP3018" s="49"/>
      <c r="AQ3018" s="49"/>
      <c r="AR3018" s="49"/>
      <c r="AS3018" s="49"/>
      <c r="AT3018" s="49"/>
      <c r="AU3018" s="49"/>
      <c r="AV3018" s="49"/>
      <c r="AW3018" s="49"/>
      <c r="AX3018" s="49"/>
      <c r="AY3018" s="49"/>
      <c r="AZ3018" s="49"/>
      <c r="BA3018" s="49"/>
      <c r="BB3018" s="49"/>
      <c r="BC3018" s="49"/>
      <c r="BD3018" s="49"/>
      <c r="BE3018" s="49"/>
      <c r="BF3018" s="49"/>
      <c r="BG3018" s="49"/>
      <c r="BH3018" s="49"/>
      <c r="BI3018" s="49"/>
      <c r="BJ3018" s="49"/>
      <c r="BK3018" s="49"/>
      <c r="BL3018" s="49"/>
      <c r="BM3018" s="49"/>
      <c r="BN3018" s="49"/>
      <c r="BO3018" s="49"/>
      <c r="BP3018" s="49"/>
      <c r="BQ3018" s="49"/>
      <c r="BR3018" s="49"/>
      <c r="BS3018" s="49"/>
      <c r="BT3018" s="49"/>
      <c r="BU3018" s="49"/>
      <c r="BV3018" s="49"/>
      <c r="BW3018" s="49"/>
      <c r="BX3018" s="49"/>
      <c r="BY3018" s="49"/>
      <c r="BZ3018" s="49"/>
      <c r="CA3018" s="49"/>
      <c r="CB3018" s="49"/>
      <c r="CC3018" s="49"/>
      <c r="CD3018" s="49"/>
      <c r="CE3018" s="49"/>
      <c r="CF3018" s="49"/>
      <c r="CG3018" s="49"/>
      <c r="CH3018" s="49"/>
      <c r="CI3018" s="49"/>
      <c r="CJ3018" s="49"/>
      <c r="CK3018" s="49"/>
      <c r="CL3018" s="49"/>
      <c r="CM3018" s="49"/>
      <c r="CN3018" s="49"/>
      <c r="CO3018" s="49"/>
      <c r="CP3018" s="49"/>
      <c r="CQ3018" s="49"/>
      <c r="CR3018" s="49"/>
      <c r="CS3018" s="49"/>
      <c r="CT3018" s="49"/>
      <c r="CU3018" s="49"/>
      <c r="CV3018" s="49"/>
      <c r="CW3018" s="49"/>
      <c r="CX3018" s="49"/>
      <c r="CY3018" s="49"/>
      <c r="CZ3018" s="49"/>
      <c r="DA3018" s="49"/>
      <c r="DB3018" s="49"/>
      <c r="DC3018" s="49"/>
      <c r="DD3018" s="49"/>
      <c r="DE3018" s="49"/>
      <c r="DF3018" s="49"/>
      <c r="DG3018" s="49"/>
      <c r="DH3018" s="49"/>
      <c r="DI3018" s="49"/>
      <c r="DJ3018" s="49"/>
      <c r="DK3018" s="49"/>
      <c r="DL3018" s="49"/>
      <c r="DM3018" s="49"/>
      <c r="DN3018" s="49"/>
      <c r="DO3018" s="49"/>
      <c r="DP3018" s="49"/>
      <c r="DQ3018" s="49"/>
      <c r="DR3018" s="49"/>
      <c r="DS3018" s="49"/>
      <c r="DT3018" s="49"/>
      <c r="DU3018" s="49"/>
      <c r="DV3018" s="49"/>
      <c r="DW3018" s="49"/>
      <c r="DX3018" s="49"/>
      <c r="DY3018" s="49"/>
      <c r="DZ3018" s="49"/>
      <c r="EA3018" s="49"/>
      <c r="EB3018" s="49"/>
      <c r="EC3018" s="49"/>
      <c r="ED3018" s="49"/>
      <c r="EE3018" s="49"/>
      <c r="EF3018" s="49"/>
      <c r="EG3018" s="49"/>
      <c r="EH3018" s="49"/>
      <c r="EI3018" s="49"/>
      <c r="EJ3018" s="49"/>
      <c r="EK3018" s="49"/>
      <c r="EL3018" s="49"/>
      <c r="EM3018" s="49"/>
      <c r="EN3018" s="49"/>
      <c r="EO3018" s="49"/>
      <c r="EP3018" s="49"/>
      <c r="EQ3018" s="49"/>
      <c r="ER3018" s="49"/>
      <c r="ES3018" s="49"/>
      <c r="ET3018" s="49"/>
      <c r="EU3018" s="49"/>
      <c r="EV3018" s="49"/>
      <c r="EW3018" s="49"/>
      <c r="EX3018" s="49"/>
      <c r="EY3018" s="49"/>
      <c r="EZ3018" s="49"/>
      <c r="FA3018" s="49"/>
      <c r="FB3018" s="49"/>
      <c r="FC3018" s="49"/>
      <c r="FD3018" s="49"/>
      <c r="FE3018" s="49"/>
      <c r="FF3018" s="49"/>
      <c r="FG3018" s="49"/>
      <c r="FH3018" s="49"/>
      <c r="FI3018" s="49"/>
      <c r="FJ3018" s="49"/>
      <c r="FK3018" s="49"/>
      <c r="FL3018" s="49"/>
      <c r="FM3018" s="49"/>
      <c r="FN3018" s="49"/>
      <c r="FO3018" s="49"/>
      <c r="FP3018" s="49"/>
      <c r="FQ3018" s="49"/>
      <c r="FR3018" s="49"/>
      <c r="FS3018" s="49"/>
      <c r="FT3018" s="49"/>
      <c r="FU3018" s="49"/>
      <c r="FV3018" s="49"/>
      <c r="FW3018" s="49"/>
      <c r="FX3018" s="49"/>
      <c r="FY3018" s="49"/>
      <c r="FZ3018" s="49"/>
      <c r="GA3018" s="49"/>
      <c r="GB3018" s="49"/>
      <c r="GC3018" s="49"/>
      <c r="GD3018" s="49"/>
      <c r="GE3018" s="49"/>
      <c r="GF3018" s="49"/>
      <c r="GG3018" s="49"/>
      <c r="GH3018" s="49"/>
      <c r="GI3018" s="49"/>
      <c r="GJ3018" s="49"/>
      <c r="GK3018" s="49"/>
      <c r="GL3018" s="49"/>
      <c r="GM3018" s="49"/>
      <c r="GN3018" s="49"/>
      <c r="GO3018" s="49"/>
      <c r="GP3018" s="49"/>
      <c r="GQ3018" s="49"/>
      <c r="GR3018" s="49"/>
      <c r="GS3018" s="49"/>
      <c r="GT3018" s="49"/>
      <c r="GU3018" s="49"/>
      <c r="GV3018" s="49"/>
      <c r="GW3018" s="49"/>
      <c r="GX3018" s="49"/>
      <c r="GY3018" s="49"/>
      <c r="GZ3018" s="49"/>
      <c r="HA3018" s="49"/>
      <c r="HB3018" s="49"/>
      <c r="HC3018" s="49"/>
      <c r="HD3018" s="49"/>
      <c r="HE3018" s="49"/>
      <c r="HF3018" s="49"/>
      <c r="HG3018" s="49"/>
      <c r="HH3018" s="49"/>
      <c r="HI3018" s="49"/>
      <c r="HJ3018" s="49"/>
      <c r="HK3018" s="49"/>
      <c r="HL3018" s="49"/>
      <c r="HM3018" s="49"/>
      <c r="HN3018" s="49"/>
      <c r="HO3018" s="49"/>
      <c r="HP3018" s="49"/>
      <c r="HQ3018" s="49"/>
      <c r="HR3018" s="49"/>
      <c r="HS3018" s="49"/>
      <c r="HT3018" s="49"/>
      <c r="HU3018" s="49"/>
      <c r="HV3018" s="49"/>
      <c r="HW3018" s="49"/>
      <c r="HX3018" s="49"/>
      <c r="HY3018" s="49"/>
      <c r="HZ3018" s="49"/>
      <c r="IA3018" s="49"/>
      <c r="IB3018" s="49"/>
      <c r="IC3018" s="49"/>
      <c r="ID3018" s="49"/>
      <c r="IE3018" s="49"/>
      <c r="IF3018" s="49"/>
      <c r="IG3018" s="49"/>
      <c r="IH3018" s="49"/>
      <c r="II3018" s="49"/>
      <c r="IJ3018" s="49"/>
      <c r="IK3018" s="49"/>
      <c r="IL3018" s="49"/>
    </row>
    <row r="3019" spans="1:246" ht="14.25" customHeight="1" x14ac:dyDescent="0.4">
      <c r="A3019" s="34" t="e">
        <f>_xlfn.CONCAT(D3019,E3019,G3019,#REF!)</f>
        <v>#REF!</v>
      </c>
      <c r="B3019" s="40">
        <v>1706</v>
      </c>
      <c r="C3019" s="40">
        <v>2816</v>
      </c>
      <c r="D3019" s="40">
        <v>204</v>
      </c>
      <c r="E3019" s="41" t="s">
        <v>7526</v>
      </c>
      <c r="F3019" s="42" t="s">
        <v>3952</v>
      </c>
      <c r="G3019" s="41" t="s">
        <v>3874</v>
      </c>
      <c r="H3019" s="41" t="s">
        <v>3953</v>
      </c>
      <c r="I3019" s="41" t="s">
        <v>532</v>
      </c>
      <c r="J3019" s="43">
        <v>1</v>
      </c>
      <c r="K3019" s="44">
        <v>1176.0999999999999</v>
      </c>
      <c r="L3019" s="45">
        <v>1</v>
      </c>
      <c r="M3019" s="45">
        <v>1176.0999999999999</v>
      </c>
      <c r="N3019" s="46">
        <v>30</v>
      </c>
      <c r="O3019" s="46">
        <v>0</v>
      </c>
      <c r="P3019" s="46">
        <v>0</v>
      </c>
      <c r="Q3019" s="46">
        <v>0</v>
      </c>
      <c r="R3019" s="46">
        <f t="shared" si="436"/>
        <v>30</v>
      </c>
      <c r="S3019" s="85"/>
      <c r="T3019" s="47">
        <f t="shared" si="437"/>
        <v>0</v>
      </c>
      <c r="U3019" s="47" t="str" cm="1">
        <f t="array" aca="1" ref="U3019" ca="1">IF(S3019="", "×", IF(LEFT(S3019,2)="項番", COUNTIFS($D$2:$D$4001, INDIRECT("D" &amp; ROW()-1), $U$2:$U$4001, "〇"), "〇"))</f>
        <v>×</v>
      </c>
      <c r="V3019" s="47" t="str">
        <f t="shared" si="438"/>
        <v>×</v>
      </c>
      <c r="W3019" s="47" t="str">
        <f t="shared" si="439"/>
        <v>×</v>
      </c>
      <c r="X3019" s="48" t="str">
        <f t="shared" ca="1" si="440"/>
        <v/>
      </c>
      <c r="Y3019" s="47">
        <f t="shared" ca="1" si="441"/>
        <v>0</v>
      </c>
      <c r="Z3019" s="47">
        <f t="shared" si="442"/>
        <v>204</v>
      </c>
      <c r="AA3019" s="47" t="str">
        <f t="shared" si="443"/>
        <v/>
      </c>
    </row>
    <row r="3020" spans="1:246" s="17" customFormat="1" ht="14.25" customHeight="1" x14ac:dyDescent="0.4">
      <c r="A3020" s="34" t="e">
        <f>_xlfn.CONCAT(D3020,E3020,G3020,#REF!)</f>
        <v>#REF!</v>
      </c>
      <c r="B3020" s="40">
        <v>638</v>
      </c>
      <c r="C3020" s="40">
        <v>2817</v>
      </c>
      <c r="D3020" s="40">
        <v>205</v>
      </c>
      <c r="E3020" s="41" t="s">
        <v>7526</v>
      </c>
      <c r="F3020" s="42" t="s">
        <v>1567</v>
      </c>
      <c r="G3020" s="41" t="s">
        <v>1405</v>
      </c>
      <c r="H3020" s="41" t="s">
        <v>1566</v>
      </c>
      <c r="I3020" s="41" t="s">
        <v>136</v>
      </c>
      <c r="J3020" s="43">
        <v>140</v>
      </c>
      <c r="K3020" s="44">
        <v>10.8</v>
      </c>
      <c r="L3020" s="45">
        <v>140</v>
      </c>
      <c r="M3020" s="45">
        <v>1512</v>
      </c>
      <c r="N3020" s="46">
        <v>34</v>
      </c>
      <c r="O3020" s="46">
        <v>0</v>
      </c>
      <c r="P3020" s="46">
        <v>0</v>
      </c>
      <c r="Q3020" s="46">
        <v>0</v>
      </c>
      <c r="R3020" s="46">
        <f t="shared" si="436"/>
        <v>34</v>
      </c>
      <c r="S3020" s="85"/>
      <c r="T3020" s="47">
        <f t="shared" si="437"/>
        <v>0</v>
      </c>
      <c r="U3020" s="47" t="str" cm="1">
        <f t="array" aca="1" ref="U3020" ca="1">IF(S3020="", "×", IF(LEFT(S3020,2)="項番", COUNTIFS($D$2:$D$4001, INDIRECT("D" &amp; ROW()-1), $U$2:$U$4001, "〇"), "〇"))</f>
        <v>×</v>
      </c>
      <c r="V3020" s="47" t="str">
        <f t="shared" si="438"/>
        <v>×</v>
      </c>
      <c r="W3020" s="47" t="str">
        <f t="shared" si="439"/>
        <v>×</v>
      </c>
      <c r="X3020" s="48" t="str">
        <f t="shared" ca="1" si="440"/>
        <v/>
      </c>
      <c r="Y3020" s="47">
        <f t="shared" ca="1" si="441"/>
        <v>0</v>
      </c>
      <c r="Z3020" s="47">
        <f t="shared" si="442"/>
        <v>205</v>
      </c>
      <c r="AA3020" s="47" t="str">
        <f t="shared" si="443"/>
        <v/>
      </c>
    </row>
    <row r="3021" spans="1:246" s="17" customFormat="1" ht="14.25" customHeight="1" x14ac:dyDescent="0.4">
      <c r="A3021" s="34" t="e">
        <f>_xlfn.CONCAT(D3021,E3021,G3021,#REF!)</f>
        <v>#REF!</v>
      </c>
      <c r="B3021" s="40">
        <v>2348</v>
      </c>
      <c r="C3021" s="40">
        <v>2818</v>
      </c>
      <c r="D3021" s="40">
        <v>206</v>
      </c>
      <c r="E3021" s="41" t="s">
        <v>7526</v>
      </c>
      <c r="F3021" s="42" t="s">
        <v>5371</v>
      </c>
      <c r="G3021" s="41" t="s">
        <v>5372</v>
      </c>
      <c r="H3021" s="41" t="s">
        <v>5037</v>
      </c>
      <c r="I3021" s="41" t="s">
        <v>1627</v>
      </c>
      <c r="J3021" s="43">
        <v>1</v>
      </c>
      <c r="K3021" s="44">
        <v>8.9</v>
      </c>
      <c r="L3021" s="45">
        <v>50</v>
      </c>
      <c r="M3021" s="45">
        <v>445</v>
      </c>
      <c r="N3021" s="41">
        <v>0</v>
      </c>
      <c r="O3021" s="41">
        <v>0</v>
      </c>
      <c r="P3021" s="41">
        <v>0</v>
      </c>
      <c r="Q3021" s="41">
        <v>12</v>
      </c>
      <c r="R3021" s="46">
        <f t="shared" si="436"/>
        <v>12</v>
      </c>
      <c r="S3021" s="85"/>
      <c r="T3021" s="47">
        <f t="shared" si="437"/>
        <v>0</v>
      </c>
      <c r="U3021" s="47" t="str" cm="1">
        <f t="array" aca="1" ref="U3021" ca="1">IF(S3021="", "×", IF(LEFT(S3021,2)="項番", COUNTIFS($D$2:$D$4001, INDIRECT("D" &amp; ROW()-1), $U$2:$U$4001, "〇"), "〇"))</f>
        <v>×</v>
      </c>
      <c r="V3021" s="47" t="str">
        <f t="shared" si="438"/>
        <v>×</v>
      </c>
      <c r="W3021" s="47" t="str">
        <f t="shared" si="439"/>
        <v>×</v>
      </c>
      <c r="X3021" s="48" t="str">
        <f t="shared" ca="1" si="440"/>
        <v/>
      </c>
      <c r="Y3021" s="47">
        <f t="shared" ca="1" si="441"/>
        <v>0</v>
      </c>
      <c r="Z3021" s="47">
        <f t="shared" si="442"/>
        <v>206</v>
      </c>
      <c r="AA3021" s="47" t="str">
        <f t="shared" si="443"/>
        <v/>
      </c>
    </row>
    <row r="3022" spans="1:246" s="17" customFormat="1" ht="14.25" customHeight="1" x14ac:dyDescent="0.4">
      <c r="A3022" s="34" t="e">
        <f>_xlfn.CONCAT(D3022,E3022,G3022,#REF!)</f>
        <v>#REF!</v>
      </c>
      <c r="B3022" s="40">
        <v>3235</v>
      </c>
      <c r="C3022" s="40">
        <v>2819</v>
      </c>
      <c r="D3022" s="40">
        <v>207</v>
      </c>
      <c r="E3022" s="41" t="s">
        <v>7526</v>
      </c>
      <c r="F3022" s="42" t="s">
        <v>7389</v>
      </c>
      <c r="G3022" s="41" t="s">
        <v>7390</v>
      </c>
      <c r="H3022" s="41" t="s">
        <v>7391</v>
      </c>
      <c r="I3022" s="41" t="s">
        <v>7392</v>
      </c>
      <c r="J3022" s="43">
        <v>35</v>
      </c>
      <c r="K3022" s="44">
        <v>28.2</v>
      </c>
      <c r="L3022" s="45">
        <v>84</v>
      </c>
      <c r="M3022" s="45">
        <v>2368.7999999999997</v>
      </c>
      <c r="N3022" s="46">
        <v>0</v>
      </c>
      <c r="O3022" s="46">
        <v>12</v>
      </c>
      <c r="P3022" s="46">
        <v>0</v>
      </c>
      <c r="Q3022" s="46">
        <v>0</v>
      </c>
      <c r="R3022" s="46">
        <f t="shared" si="436"/>
        <v>12</v>
      </c>
      <c r="S3022" s="85"/>
      <c r="T3022" s="47">
        <f t="shared" si="437"/>
        <v>0</v>
      </c>
      <c r="U3022" s="47" t="str" cm="1">
        <f t="array" aca="1" ref="U3022" ca="1">IF(S3022="", "×", IF(LEFT(S3022,2)="項番", COUNTIFS($D$2:$D$4001, INDIRECT("D" &amp; ROW()-1), $U$2:$U$4001, "〇"), "〇"))</f>
        <v>×</v>
      </c>
      <c r="V3022" s="47" t="str">
        <f t="shared" si="438"/>
        <v>×</v>
      </c>
      <c r="W3022" s="47" t="str">
        <f t="shared" si="439"/>
        <v>×</v>
      </c>
      <c r="X3022" s="48" t="str">
        <f t="shared" ca="1" si="440"/>
        <v/>
      </c>
      <c r="Y3022" s="47">
        <f t="shared" ca="1" si="441"/>
        <v>0</v>
      </c>
      <c r="Z3022" s="47">
        <f t="shared" si="442"/>
        <v>207</v>
      </c>
      <c r="AA3022" s="47" t="str">
        <f t="shared" si="443"/>
        <v/>
      </c>
    </row>
    <row r="3023" spans="1:246" ht="14.25" customHeight="1" x14ac:dyDescent="0.4">
      <c r="A3023" s="34" t="e">
        <f>_xlfn.CONCAT(D3023,E3023,G3023,#REF!)</f>
        <v>#REF!</v>
      </c>
      <c r="B3023" s="40">
        <v>1464</v>
      </c>
      <c r="C3023" s="40">
        <v>2820</v>
      </c>
      <c r="D3023" s="40">
        <v>208</v>
      </c>
      <c r="E3023" s="41" t="s">
        <v>7526</v>
      </c>
      <c r="F3023" s="42" t="s">
        <v>3409</v>
      </c>
      <c r="G3023" s="41" t="s">
        <v>3176</v>
      </c>
      <c r="H3023" s="41" t="s">
        <v>3410</v>
      </c>
      <c r="I3023" s="41" t="s">
        <v>3411</v>
      </c>
      <c r="J3023" s="43">
        <v>5</v>
      </c>
      <c r="K3023" s="44">
        <v>1687</v>
      </c>
      <c r="L3023" s="45">
        <v>5</v>
      </c>
      <c r="M3023" s="45">
        <v>8435</v>
      </c>
      <c r="N3023" s="46">
        <v>0</v>
      </c>
      <c r="O3023" s="46">
        <v>24</v>
      </c>
      <c r="P3023" s="46">
        <v>0</v>
      </c>
      <c r="Q3023" s="46">
        <v>0</v>
      </c>
      <c r="R3023" s="46">
        <f t="shared" si="436"/>
        <v>24</v>
      </c>
      <c r="S3023" s="85"/>
      <c r="T3023" s="47">
        <f t="shared" si="437"/>
        <v>0</v>
      </c>
      <c r="U3023" s="47" t="str" cm="1">
        <f t="array" aca="1" ref="U3023" ca="1">IF(S3023="", "×", IF(LEFT(S3023,2)="項番", COUNTIFS($D$2:$D$4001, INDIRECT("D" &amp; ROW()-1), $U$2:$U$4001, "〇"), "〇"))</f>
        <v>×</v>
      </c>
      <c r="V3023" s="47" t="str">
        <f t="shared" si="438"/>
        <v>×</v>
      </c>
      <c r="W3023" s="47" t="str">
        <f t="shared" si="439"/>
        <v>×</v>
      </c>
      <c r="X3023" s="48" t="str">
        <f t="shared" ca="1" si="440"/>
        <v/>
      </c>
      <c r="Y3023" s="47">
        <f t="shared" ca="1" si="441"/>
        <v>0</v>
      </c>
      <c r="Z3023" s="47">
        <f t="shared" si="442"/>
        <v>208</v>
      </c>
      <c r="AA3023" s="47" t="str">
        <f t="shared" si="443"/>
        <v/>
      </c>
    </row>
    <row r="3024" spans="1:246" ht="14.25" customHeight="1" x14ac:dyDescent="0.4">
      <c r="A3024" s="34" t="e">
        <f>_xlfn.CONCAT(D3024,E3024,G3024,#REF!)</f>
        <v>#REF!</v>
      </c>
      <c r="B3024" s="40">
        <v>1558</v>
      </c>
      <c r="C3024" s="40">
        <v>2821</v>
      </c>
      <c r="D3024" s="40">
        <v>209</v>
      </c>
      <c r="E3024" s="41" t="s">
        <v>7526</v>
      </c>
      <c r="F3024" s="42" t="s">
        <v>3624</v>
      </c>
      <c r="G3024" s="41" t="s">
        <v>3500</v>
      </c>
      <c r="H3024" s="41" t="s">
        <v>3625</v>
      </c>
      <c r="I3024" s="41" t="s">
        <v>3626</v>
      </c>
      <c r="J3024" s="43">
        <v>1</v>
      </c>
      <c r="K3024" s="44">
        <v>31692</v>
      </c>
      <c r="L3024" s="45">
        <v>1</v>
      </c>
      <c r="M3024" s="45">
        <v>31692</v>
      </c>
      <c r="N3024" s="46">
        <v>0</v>
      </c>
      <c r="O3024" s="46">
        <v>12</v>
      </c>
      <c r="P3024" s="46">
        <v>0</v>
      </c>
      <c r="Q3024" s="46">
        <v>0</v>
      </c>
      <c r="R3024" s="46">
        <f t="shared" si="436"/>
        <v>12</v>
      </c>
      <c r="S3024" s="85"/>
      <c r="T3024" s="47">
        <f t="shared" si="437"/>
        <v>0</v>
      </c>
      <c r="U3024" s="47" t="str" cm="1">
        <f t="array" aca="1" ref="U3024" ca="1">IF(S3024="", "×", IF(LEFT(S3024,2)="項番", COUNTIFS($D$2:$D$4001, INDIRECT("D" &amp; ROW()-1), $U$2:$U$4001, "〇"), "〇"))</f>
        <v>×</v>
      </c>
      <c r="V3024" s="47" t="str">
        <f t="shared" si="438"/>
        <v>×</v>
      </c>
      <c r="W3024" s="47" t="str">
        <f t="shared" si="439"/>
        <v>×</v>
      </c>
      <c r="X3024" s="48" t="str">
        <f t="shared" ca="1" si="440"/>
        <v/>
      </c>
      <c r="Y3024" s="47">
        <f t="shared" ca="1" si="441"/>
        <v>0</v>
      </c>
      <c r="Z3024" s="47">
        <f t="shared" si="442"/>
        <v>209</v>
      </c>
      <c r="AA3024" s="47" t="str">
        <f t="shared" si="443"/>
        <v/>
      </c>
    </row>
    <row r="3025" spans="1:246" s="37" customFormat="1" ht="14.25" customHeight="1" x14ac:dyDescent="0.4">
      <c r="A3025" s="34" t="e">
        <f>_xlfn.CONCAT(D3025,E3025,G3025,#REF!)</f>
        <v>#REF!</v>
      </c>
      <c r="B3025" s="40">
        <v>3230</v>
      </c>
      <c r="C3025" s="40">
        <v>2822</v>
      </c>
      <c r="D3025" s="40">
        <v>210</v>
      </c>
      <c r="E3025" s="41" t="s">
        <v>7526</v>
      </c>
      <c r="F3025" s="42" t="s">
        <v>7372</v>
      </c>
      <c r="G3025" s="41" t="s">
        <v>7373</v>
      </c>
      <c r="H3025" s="41" t="s">
        <v>7374</v>
      </c>
      <c r="I3025" s="41" t="s">
        <v>7375</v>
      </c>
      <c r="J3025" s="43">
        <v>10</v>
      </c>
      <c r="K3025" s="44">
        <v>80596</v>
      </c>
      <c r="L3025" s="45">
        <v>10</v>
      </c>
      <c r="M3025" s="45">
        <v>805960</v>
      </c>
      <c r="N3025" s="46">
        <v>50</v>
      </c>
      <c r="O3025" s="46">
        <v>0</v>
      </c>
      <c r="P3025" s="46">
        <v>0</v>
      </c>
      <c r="Q3025" s="46">
        <v>0</v>
      </c>
      <c r="R3025" s="46">
        <f t="shared" si="436"/>
        <v>50</v>
      </c>
      <c r="S3025" s="85"/>
      <c r="T3025" s="47">
        <f t="shared" si="437"/>
        <v>0</v>
      </c>
      <c r="U3025" s="47" t="str" cm="1">
        <f t="array" aca="1" ref="U3025" ca="1">IF(S3025="", "×", IF(LEFT(S3025,2)="項番", COUNTIFS($D$2:$D$4001, INDIRECT("D" &amp; ROW()-1), $U$2:$U$4001, "〇"), "〇"))</f>
        <v>×</v>
      </c>
      <c r="V3025" s="47" t="str">
        <f t="shared" si="438"/>
        <v>×</v>
      </c>
      <c r="W3025" s="47" t="str">
        <f t="shared" si="439"/>
        <v>×</v>
      </c>
      <c r="X3025" s="48" t="str">
        <f t="shared" ca="1" si="440"/>
        <v/>
      </c>
      <c r="Y3025" s="47">
        <f t="shared" ca="1" si="441"/>
        <v>0</v>
      </c>
      <c r="Z3025" s="47">
        <f t="shared" si="442"/>
        <v>210</v>
      </c>
      <c r="AA3025" s="47" t="str">
        <f t="shared" si="443"/>
        <v/>
      </c>
      <c r="AB3025" s="49"/>
      <c r="AC3025" s="49"/>
      <c r="AD3025" s="49"/>
      <c r="AE3025" s="49"/>
      <c r="AF3025" s="49"/>
      <c r="AG3025" s="49"/>
      <c r="AH3025" s="49"/>
      <c r="AI3025" s="49"/>
      <c r="AJ3025" s="49"/>
      <c r="AK3025" s="49"/>
      <c r="AL3025" s="49"/>
      <c r="AM3025" s="49"/>
      <c r="AN3025" s="49"/>
      <c r="AO3025" s="49"/>
      <c r="AP3025" s="49"/>
      <c r="AQ3025" s="49"/>
      <c r="AR3025" s="49"/>
      <c r="AS3025" s="49"/>
      <c r="AT3025" s="49"/>
      <c r="AU3025" s="49"/>
      <c r="AV3025" s="49"/>
      <c r="AW3025" s="49"/>
      <c r="AX3025" s="49"/>
      <c r="AY3025" s="49"/>
      <c r="AZ3025" s="49"/>
      <c r="BA3025" s="49"/>
      <c r="BB3025" s="49"/>
      <c r="BC3025" s="49"/>
      <c r="BD3025" s="49"/>
      <c r="BE3025" s="49"/>
      <c r="BF3025" s="49"/>
      <c r="BG3025" s="49"/>
      <c r="BH3025" s="49"/>
      <c r="BI3025" s="49"/>
      <c r="BJ3025" s="49"/>
      <c r="BK3025" s="49"/>
      <c r="BL3025" s="49"/>
      <c r="BM3025" s="49"/>
      <c r="BN3025" s="49"/>
      <c r="BO3025" s="49"/>
      <c r="BP3025" s="49"/>
      <c r="BQ3025" s="49"/>
      <c r="BR3025" s="49"/>
      <c r="BS3025" s="49"/>
      <c r="BT3025" s="49"/>
      <c r="BU3025" s="49"/>
      <c r="BV3025" s="49"/>
      <c r="BW3025" s="49"/>
      <c r="BX3025" s="49"/>
      <c r="BY3025" s="49"/>
      <c r="BZ3025" s="49"/>
      <c r="CA3025" s="49"/>
      <c r="CB3025" s="49"/>
      <c r="CC3025" s="49"/>
      <c r="CD3025" s="49"/>
      <c r="CE3025" s="49"/>
      <c r="CF3025" s="49"/>
      <c r="CG3025" s="49"/>
      <c r="CH3025" s="49"/>
      <c r="CI3025" s="49"/>
      <c r="CJ3025" s="49"/>
      <c r="CK3025" s="49"/>
      <c r="CL3025" s="49"/>
      <c r="CM3025" s="49"/>
      <c r="CN3025" s="49"/>
      <c r="CO3025" s="49"/>
      <c r="CP3025" s="49"/>
      <c r="CQ3025" s="49"/>
      <c r="CR3025" s="49"/>
      <c r="CS3025" s="49"/>
      <c r="CT3025" s="49"/>
      <c r="CU3025" s="49"/>
      <c r="CV3025" s="49"/>
      <c r="CW3025" s="49"/>
      <c r="CX3025" s="49"/>
      <c r="CY3025" s="49"/>
      <c r="CZ3025" s="49"/>
      <c r="DA3025" s="49"/>
      <c r="DB3025" s="49"/>
      <c r="DC3025" s="49"/>
      <c r="DD3025" s="49"/>
      <c r="DE3025" s="49"/>
      <c r="DF3025" s="49"/>
      <c r="DG3025" s="49"/>
      <c r="DH3025" s="49"/>
      <c r="DI3025" s="49"/>
      <c r="DJ3025" s="49"/>
      <c r="DK3025" s="49"/>
      <c r="DL3025" s="49"/>
      <c r="DM3025" s="49"/>
      <c r="DN3025" s="49"/>
      <c r="DO3025" s="49"/>
      <c r="DP3025" s="49"/>
      <c r="DQ3025" s="49"/>
      <c r="DR3025" s="49"/>
      <c r="DS3025" s="49"/>
      <c r="DT3025" s="49"/>
      <c r="DU3025" s="49"/>
      <c r="DV3025" s="49"/>
      <c r="DW3025" s="49"/>
      <c r="DX3025" s="49"/>
      <c r="DY3025" s="49"/>
      <c r="DZ3025" s="49"/>
      <c r="EA3025" s="49"/>
      <c r="EB3025" s="49"/>
      <c r="EC3025" s="49"/>
      <c r="ED3025" s="49"/>
      <c r="EE3025" s="49"/>
      <c r="EF3025" s="49"/>
      <c r="EG3025" s="49"/>
      <c r="EH3025" s="49"/>
      <c r="EI3025" s="49"/>
      <c r="EJ3025" s="49"/>
      <c r="EK3025" s="49"/>
      <c r="EL3025" s="49"/>
      <c r="EM3025" s="49"/>
      <c r="EN3025" s="49"/>
      <c r="EO3025" s="49"/>
      <c r="EP3025" s="49"/>
      <c r="EQ3025" s="49"/>
      <c r="ER3025" s="49"/>
      <c r="ES3025" s="49"/>
      <c r="ET3025" s="49"/>
      <c r="EU3025" s="49"/>
      <c r="EV3025" s="49"/>
      <c r="EW3025" s="49"/>
      <c r="EX3025" s="49"/>
      <c r="EY3025" s="49"/>
      <c r="EZ3025" s="49"/>
      <c r="FA3025" s="49"/>
      <c r="FB3025" s="49"/>
      <c r="FC3025" s="49"/>
      <c r="FD3025" s="49"/>
      <c r="FE3025" s="49"/>
      <c r="FF3025" s="49"/>
      <c r="FG3025" s="49"/>
      <c r="FH3025" s="49"/>
      <c r="FI3025" s="49"/>
      <c r="FJ3025" s="49"/>
      <c r="FK3025" s="49"/>
      <c r="FL3025" s="49"/>
      <c r="FM3025" s="49"/>
      <c r="FN3025" s="49"/>
      <c r="FO3025" s="49"/>
      <c r="FP3025" s="49"/>
      <c r="FQ3025" s="49"/>
      <c r="FR3025" s="49"/>
      <c r="FS3025" s="49"/>
      <c r="FT3025" s="49"/>
      <c r="FU3025" s="49"/>
      <c r="FV3025" s="49"/>
      <c r="FW3025" s="49"/>
      <c r="FX3025" s="49"/>
      <c r="FY3025" s="49"/>
      <c r="FZ3025" s="49"/>
      <c r="GA3025" s="49"/>
      <c r="GB3025" s="49"/>
      <c r="GC3025" s="49"/>
      <c r="GD3025" s="49"/>
      <c r="GE3025" s="49"/>
      <c r="GF3025" s="49"/>
      <c r="GG3025" s="49"/>
      <c r="GH3025" s="49"/>
      <c r="GI3025" s="49"/>
      <c r="GJ3025" s="49"/>
      <c r="GK3025" s="49"/>
      <c r="GL3025" s="49"/>
      <c r="GM3025" s="49"/>
      <c r="GN3025" s="49"/>
      <c r="GO3025" s="49"/>
      <c r="GP3025" s="49"/>
      <c r="GQ3025" s="49"/>
      <c r="GR3025" s="49"/>
      <c r="GS3025" s="49"/>
      <c r="GT3025" s="49"/>
      <c r="GU3025" s="49"/>
      <c r="GV3025" s="49"/>
      <c r="GW3025" s="49"/>
      <c r="GX3025" s="49"/>
      <c r="GY3025" s="49"/>
      <c r="GZ3025" s="49"/>
      <c r="HA3025" s="49"/>
      <c r="HB3025" s="49"/>
      <c r="HC3025" s="49"/>
      <c r="HD3025" s="49"/>
      <c r="HE3025" s="49"/>
      <c r="HF3025" s="49"/>
      <c r="HG3025" s="49"/>
      <c r="HH3025" s="49"/>
      <c r="HI3025" s="49"/>
      <c r="HJ3025" s="49"/>
      <c r="HK3025" s="49"/>
      <c r="HL3025" s="49"/>
      <c r="HM3025" s="49"/>
      <c r="HN3025" s="49"/>
      <c r="HO3025" s="49"/>
      <c r="HP3025" s="49"/>
      <c r="HQ3025" s="49"/>
      <c r="HR3025" s="49"/>
      <c r="HS3025" s="49"/>
      <c r="HT3025" s="49"/>
      <c r="HU3025" s="49"/>
      <c r="HV3025" s="49"/>
      <c r="HW3025" s="49"/>
      <c r="HX3025" s="49"/>
      <c r="HY3025" s="49"/>
      <c r="HZ3025" s="49"/>
      <c r="IA3025" s="49"/>
      <c r="IB3025" s="49"/>
      <c r="IC3025" s="49"/>
      <c r="ID3025" s="49"/>
      <c r="IE3025" s="49"/>
      <c r="IF3025" s="49"/>
      <c r="IG3025" s="49"/>
      <c r="IH3025" s="49"/>
      <c r="II3025" s="49"/>
      <c r="IJ3025" s="49"/>
      <c r="IK3025" s="49"/>
      <c r="IL3025" s="49"/>
    </row>
    <row r="3026" spans="1:246" s="66" customFormat="1" ht="14.25" customHeight="1" x14ac:dyDescent="0.4">
      <c r="A3026" s="34" t="e">
        <f>_xlfn.CONCAT(D3026,E3026,G3026,#REF!)</f>
        <v>#REF!</v>
      </c>
      <c r="B3026" s="40">
        <v>835</v>
      </c>
      <c r="C3026" s="40">
        <v>2823</v>
      </c>
      <c r="D3026" s="40">
        <v>211</v>
      </c>
      <c r="E3026" s="41" t="s">
        <v>7526</v>
      </c>
      <c r="F3026" s="42" t="s">
        <v>2012</v>
      </c>
      <c r="G3026" s="41" t="s">
        <v>27</v>
      </c>
      <c r="H3026" s="41" t="s">
        <v>2013</v>
      </c>
      <c r="I3026" s="41" t="s">
        <v>2014</v>
      </c>
      <c r="J3026" s="43">
        <v>5</v>
      </c>
      <c r="K3026" s="44">
        <v>75467</v>
      </c>
      <c r="L3026" s="45">
        <v>5</v>
      </c>
      <c r="M3026" s="45">
        <v>377335</v>
      </c>
      <c r="N3026" s="46">
        <v>0</v>
      </c>
      <c r="O3026" s="46">
        <v>2</v>
      </c>
      <c r="P3026" s="46">
        <v>0</v>
      </c>
      <c r="Q3026" s="46">
        <v>0</v>
      </c>
      <c r="R3026" s="46">
        <f t="shared" si="436"/>
        <v>2</v>
      </c>
      <c r="S3026" s="85"/>
      <c r="T3026" s="47">
        <f t="shared" si="437"/>
        <v>0</v>
      </c>
      <c r="U3026" s="47" t="str" cm="1">
        <f t="array" aca="1" ref="U3026" ca="1">IF(S3026="", "×", IF(LEFT(S3026,2)="項番", COUNTIFS($D$2:$D$4001, INDIRECT("D" &amp; ROW()-1), $U$2:$U$4001, "〇"), "〇"))</f>
        <v>×</v>
      </c>
      <c r="V3026" s="47" t="str">
        <f t="shared" si="438"/>
        <v>×</v>
      </c>
      <c r="W3026" s="47" t="str">
        <f t="shared" si="439"/>
        <v>×</v>
      </c>
      <c r="X3026" s="48" t="str">
        <f t="shared" ca="1" si="440"/>
        <v/>
      </c>
      <c r="Y3026" s="47">
        <f t="shared" ca="1" si="441"/>
        <v>0</v>
      </c>
      <c r="Z3026" s="47">
        <f t="shared" si="442"/>
        <v>211</v>
      </c>
      <c r="AA3026" s="47" t="str">
        <f t="shared" si="443"/>
        <v/>
      </c>
      <c r="AB3026" s="65"/>
      <c r="AC3026" s="65"/>
      <c r="AD3026" s="65"/>
      <c r="AE3026" s="65"/>
      <c r="AF3026" s="65"/>
      <c r="AG3026" s="65"/>
      <c r="AH3026" s="65"/>
      <c r="AI3026" s="65"/>
      <c r="AJ3026" s="65"/>
      <c r="AK3026" s="65"/>
      <c r="AL3026" s="65"/>
      <c r="AM3026" s="65"/>
      <c r="AN3026" s="65"/>
      <c r="AO3026" s="65"/>
      <c r="AP3026" s="65"/>
      <c r="AQ3026" s="65"/>
      <c r="AR3026" s="65"/>
      <c r="AS3026" s="65"/>
      <c r="AT3026" s="65"/>
      <c r="AU3026" s="65"/>
      <c r="AV3026" s="65"/>
      <c r="AW3026" s="65"/>
      <c r="AX3026" s="65"/>
      <c r="AY3026" s="65"/>
      <c r="AZ3026" s="65"/>
      <c r="BA3026" s="65"/>
      <c r="BB3026" s="65"/>
      <c r="BC3026" s="65"/>
      <c r="BD3026" s="65"/>
      <c r="BE3026" s="65"/>
      <c r="BF3026" s="65"/>
      <c r="BG3026" s="65"/>
      <c r="BH3026" s="65"/>
      <c r="BI3026" s="65"/>
      <c r="BJ3026" s="65"/>
      <c r="BK3026" s="65"/>
      <c r="BL3026" s="65"/>
      <c r="BM3026" s="65"/>
      <c r="BN3026" s="65"/>
      <c r="BO3026" s="65"/>
      <c r="BP3026" s="65"/>
      <c r="BQ3026" s="65"/>
      <c r="BR3026" s="65"/>
      <c r="BS3026" s="65"/>
      <c r="BT3026" s="65"/>
      <c r="BU3026" s="65"/>
      <c r="BV3026" s="65"/>
      <c r="BW3026" s="65"/>
      <c r="BX3026" s="65"/>
      <c r="BY3026" s="65"/>
      <c r="BZ3026" s="65"/>
      <c r="CA3026" s="65"/>
      <c r="CB3026" s="65"/>
      <c r="CC3026" s="65"/>
      <c r="CD3026" s="65"/>
      <c r="CE3026" s="65"/>
      <c r="CF3026" s="65"/>
      <c r="CG3026" s="65"/>
      <c r="CH3026" s="65"/>
      <c r="CI3026" s="65"/>
      <c r="CJ3026" s="65"/>
      <c r="CK3026" s="65"/>
      <c r="CL3026" s="65"/>
      <c r="CM3026" s="65"/>
      <c r="CN3026" s="65"/>
      <c r="CO3026" s="65"/>
      <c r="CP3026" s="65"/>
      <c r="CQ3026" s="65"/>
      <c r="CR3026" s="65"/>
      <c r="CS3026" s="65"/>
      <c r="CT3026" s="65"/>
      <c r="CU3026" s="65"/>
      <c r="CV3026" s="65"/>
      <c r="CW3026" s="65"/>
      <c r="CX3026" s="65"/>
      <c r="CY3026" s="65"/>
      <c r="CZ3026" s="65"/>
      <c r="DA3026" s="65"/>
      <c r="DB3026" s="65"/>
      <c r="DC3026" s="65"/>
      <c r="DD3026" s="65"/>
      <c r="DE3026" s="65"/>
      <c r="DF3026" s="65"/>
      <c r="DG3026" s="65"/>
      <c r="DH3026" s="65"/>
      <c r="DI3026" s="65"/>
      <c r="DJ3026" s="65"/>
      <c r="DK3026" s="65"/>
      <c r="DL3026" s="65"/>
      <c r="DM3026" s="65"/>
      <c r="DN3026" s="65"/>
      <c r="DO3026" s="65"/>
      <c r="DP3026" s="65"/>
      <c r="DQ3026" s="65"/>
      <c r="DR3026" s="65"/>
      <c r="DS3026" s="65"/>
      <c r="DT3026" s="65"/>
      <c r="DU3026" s="65"/>
      <c r="DV3026" s="65"/>
      <c r="DW3026" s="65"/>
      <c r="DX3026" s="65"/>
      <c r="DY3026" s="65"/>
      <c r="DZ3026" s="65"/>
      <c r="EA3026" s="65"/>
      <c r="EB3026" s="65"/>
      <c r="EC3026" s="65"/>
      <c r="ED3026" s="65"/>
      <c r="EE3026" s="65"/>
      <c r="EF3026" s="65"/>
      <c r="EG3026" s="65"/>
      <c r="EH3026" s="65"/>
      <c r="EI3026" s="65"/>
      <c r="EJ3026" s="65"/>
      <c r="EK3026" s="65"/>
      <c r="EL3026" s="65"/>
      <c r="EM3026" s="65"/>
      <c r="EN3026" s="65"/>
      <c r="EO3026" s="65"/>
      <c r="EP3026" s="65"/>
      <c r="EQ3026" s="65"/>
      <c r="ER3026" s="65"/>
      <c r="ES3026" s="65"/>
      <c r="ET3026" s="65"/>
      <c r="EU3026" s="65"/>
      <c r="EV3026" s="65"/>
      <c r="EW3026" s="65"/>
      <c r="EX3026" s="65"/>
      <c r="EY3026" s="65"/>
      <c r="EZ3026" s="65"/>
      <c r="FA3026" s="65"/>
      <c r="FB3026" s="65"/>
      <c r="FC3026" s="65"/>
      <c r="FD3026" s="65"/>
      <c r="FE3026" s="65"/>
      <c r="FF3026" s="65"/>
      <c r="FG3026" s="65"/>
      <c r="FH3026" s="65"/>
      <c r="FI3026" s="65"/>
      <c r="FJ3026" s="65"/>
      <c r="FK3026" s="65"/>
      <c r="FL3026" s="65"/>
      <c r="FM3026" s="65"/>
      <c r="FN3026" s="65"/>
      <c r="FO3026" s="65"/>
      <c r="FP3026" s="65"/>
      <c r="FQ3026" s="65"/>
      <c r="FR3026" s="65"/>
      <c r="FS3026" s="65"/>
      <c r="FT3026" s="65"/>
      <c r="FU3026" s="65"/>
      <c r="FV3026" s="65"/>
      <c r="FW3026" s="65"/>
      <c r="FX3026" s="65"/>
      <c r="FY3026" s="65"/>
      <c r="FZ3026" s="65"/>
      <c r="GA3026" s="65"/>
      <c r="GB3026" s="65"/>
      <c r="GC3026" s="65"/>
      <c r="GD3026" s="65"/>
      <c r="GE3026" s="65"/>
      <c r="GF3026" s="65"/>
      <c r="GG3026" s="65"/>
      <c r="GH3026" s="65"/>
      <c r="GI3026" s="65"/>
      <c r="GJ3026" s="65"/>
      <c r="GK3026" s="65"/>
      <c r="GL3026" s="65"/>
      <c r="GM3026" s="65"/>
      <c r="GN3026" s="65"/>
      <c r="GO3026" s="65"/>
      <c r="GP3026" s="65"/>
      <c r="GQ3026" s="65"/>
      <c r="GR3026" s="65"/>
      <c r="GS3026" s="65"/>
      <c r="GT3026" s="65"/>
      <c r="GU3026" s="65"/>
      <c r="GV3026" s="65"/>
      <c r="GW3026" s="65"/>
      <c r="GX3026" s="65"/>
      <c r="GY3026" s="65"/>
      <c r="GZ3026" s="65"/>
      <c r="HA3026" s="65"/>
      <c r="HB3026" s="65"/>
      <c r="HC3026" s="65"/>
      <c r="HD3026" s="65"/>
      <c r="HE3026" s="65"/>
      <c r="HF3026" s="65"/>
      <c r="HG3026" s="65"/>
      <c r="HH3026" s="65"/>
      <c r="HI3026" s="65"/>
      <c r="HJ3026" s="65"/>
      <c r="HK3026" s="65"/>
      <c r="HL3026" s="65"/>
      <c r="HM3026" s="65"/>
      <c r="HN3026" s="65"/>
      <c r="HO3026" s="65"/>
      <c r="HP3026" s="65"/>
      <c r="HQ3026" s="65"/>
      <c r="HR3026" s="65"/>
      <c r="HS3026" s="65"/>
      <c r="HT3026" s="65"/>
      <c r="HU3026" s="65"/>
      <c r="HV3026" s="65"/>
      <c r="HW3026" s="65"/>
      <c r="HX3026" s="65"/>
      <c r="HY3026" s="65"/>
      <c r="HZ3026" s="65"/>
      <c r="IA3026" s="65"/>
      <c r="IB3026" s="65"/>
      <c r="IC3026" s="65"/>
      <c r="ID3026" s="65"/>
      <c r="IE3026" s="65"/>
      <c r="IF3026" s="65"/>
      <c r="IG3026" s="65"/>
      <c r="IH3026" s="65"/>
      <c r="II3026" s="65"/>
      <c r="IJ3026" s="65"/>
      <c r="IK3026" s="65"/>
      <c r="IL3026" s="65"/>
    </row>
    <row r="3027" spans="1:246" ht="14.25" customHeight="1" x14ac:dyDescent="0.4">
      <c r="A3027" s="34" t="e">
        <f>_xlfn.CONCAT(D3027,E3027,G3027,#REF!)</f>
        <v>#REF!</v>
      </c>
      <c r="B3027" s="40">
        <v>3064</v>
      </c>
      <c r="C3027" s="40">
        <v>2824</v>
      </c>
      <c r="D3027" s="40">
        <v>212</v>
      </c>
      <c r="E3027" s="41" t="s">
        <v>7526</v>
      </c>
      <c r="F3027" s="42" t="s">
        <v>6981</v>
      </c>
      <c r="G3027" s="41" t="s">
        <v>6975</v>
      </c>
      <c r="H3027" s="41" t="s">
        <v>6982</v>
      </c>
      <c r="I3027" s="41" t="s">
        <v>143</v>
      </c>
      <c r="J3027" s="43">
        <v>1</v>
      </c>
      <c r="K3027" s="44">
        <v>46498</v>
      </c>
      <c r="L3027" s="45">
        <v>1</v>
      </c>
      <c r="M3027" s="45">
        <v>46498</v>
      </c>
      <c r="N3027" s="46">
        <v>150</v>
      </c>
      <c r="O3027" s="46">
        <v>72</v>
      </c>
      <c r="P3027" s="46">
        <v>30</v>
      </c>
      <c r="Q3027" s="46">
        <v>12</v>
      </c>
      <c r="R3027" s="46">
        <f t="shared" si="436"/>
        <v>264</v>
      </c>
      <c r="S3027" s="85"/>
      <c r="T3027" s="47">
        <f t="shared" si="437"/>
        <v>0</v>
      </c>
      <c r="U3027" s="47" t="str" cm="1">
        <f t="array" aca="1" ref="U3027" ca="1">IF(S3027="", "×", IF(LEFT(S3027,2)="項番", COUNTIFS($D$2:$D$4001, INDIRECT("D" &amp; ROW()-1), $U$2:$U$4001, "〇"), "〇"))</f>
        <v>×</v>
      </c>
      <c r="V3027" s="47" t="str">
        <f t="shared" si="438"/>
        <v>×</v>
      </c>
      <c r="W3027" s="47" t="str">
        <f t="shared" si="439"/>
        <v>×</v>
      </c>
      <c r="X3027" s="48" t="str">
        <f t="shared" ca="1" si="440"/>
        <v/>
      </c>
      <c r="Y3027" s="47">
        <f t="shared" ca="1" si="441"/>
        <v>0</v>
      </c>
      <c r="Z3027" s="47">
        <f t="shared" si="442"/>
        <v>212</v>
      </c>
      <c r="AA3027" s="47" t="str">
        <f t="shared" si="443"/>
        <v/>
      </c>
    </row>
    <row r="3028" spans="1:246" s="17" customFormat="1" ht="14.25" customHeight="1" x14ac:dyDescent="0.4">
      <c r="A3028" s="34" t="e">
        <f>_xlfn.CONCAT(D3028,E3028,G3028,#REF!)</f>
        <v>#REF!</v>
      </c>
      <c r="B3028" s="40">
        <v>3228</v>
      </c>
      <c r="C3028" s="40">
        <v>2825</v>
      </c>
      <c r="D3028" s="40">
        <v>213</v>
      </c>
      <c r="E3028" s="41" t="s">
        <v>7526</v>
      </c>
      <c r="F3028" s="42" t="s">
        <v>7366</v>
      </c>
      <c r="G3028" s="41" t="s">
        <v>7367</v>
      </c>
      <c r="H3028" s="41" t="s">
        <v>7368</v>
      </c>
      <c r="I3028" s="41" t="s">
        <v>143</v>
      </c>
      <c r="J3028" s="43">
        <v>1</v>
      </c>
      <c r="K3028" s="44">
        <v>412042</v>
      </c>
      <c r="L3028" s="45">
        <v>1</v>
      </c>
      <c r="M3028" s="45">
        <v>412042</v>
      </c>
      <c r="N3028" s="46">
        <v>0</v>
      </c>
      <c r="O3028" s="46">
        <v>2</v>
      </c>
      <c r="P3028" s="46">
        <v>0</v>
      </c>
      <c r="Q3028" s="46">
        <v>0</v>
      </c>
      <c r="R3028" s="46">
        <f t="shared" si="436"/>
        <v>2</v>
      </c>
      <c r="S3028" s="85"/>
      <c r="T3028" s="47">
        <f t="shared" si="437"/>
        <v>0</v>
      </c>
      <c r="U3028" s="47" t="str" cm="1">
        <f t="array" aca="1" ref="U3028" ca="1">IF(S3028="", "×", IF(LEFT(S3028,2)="項番", COUNTIFS($D$2:$D$4001, INDIRECT("D" &amp; ROW()-1), $U$2:$U$4001, "〇"), "〇"))</f>
        <v>×</v>
      </c>
      <c r="V3028" s="47" t="str">
        <f t="shared" si="438"/>
        <v>×</v>
      </c>
      <c r="W3028" s="47" t="str">
        <f t="shared" si="439"/>
        <v>×</v>
      </c>
      <c r="X3028" s="48" t="str">
        <f t="shared" ca="1" si="440"/>
        <v/>
      </c>
      <c r="Y3028" s="47">
        <f t="shared" ca="1" si="441"/>
        <v>0</v>
      </c>
      <c r="Z3028" s="47">
        <f t="shared" si="442"/>
        <v>213</v>
      </c>
      <c r="AA3028" s="47" t="str">
        <f t="shared" si="443"/>
        <v/>
      </c>
    </row>
    <row r="3029" spans="1:246" s="37" customFormat="1" ht="14.25" customHeight="1" x14ac:dyDescent="0.4">
      <c r="A3029" s="34" t="e">
        <f>_xlfn.CONCAT(D3029,E3029,G3029,#REF!)</f>
        <v>#REF!</v>
      </c>
      <c r="B3029" s="40">
        <v>2999</v>
      </c>
      <c r="C3029" s="40">
        <v>2826</v>
      </c>
      <c r="D3029" s="40">
        <v>214</v>
      </c>
      <c r="E3029" s="41" t="s">
        <v>7526</v>
      </c>
      <c r="F3029" s="42" t="s">
        <v>6828</v>
      </c>
      <c r="G3029" s="41" t="s">
        <v>6826</v>
      </c>
      <c r="H3029" s="41" t="s">
        <v>6829</v>
      </c>
      <c r="I3029" s="41" t="s">
        <v>143</v>
      </c>
      <c r="J3029" s="43">
        <v>1</v>
      </c>
      <c r="K3029" s="44">
        <v>659985</v>
      </c>
      <c r="L3029" s="45">
        <v>1</v>
      </c>
      <c r="M3029" s="45">
        <v>659985</v>
      </c>
      <c r="N3029" s="46">
        <v>0</v>
      </c>
      <c r="O3029" s="46">
        <v>0</v>
      </c>
      <c r="P3029" s="46">
        <v>100</v>
      </c>
      <c r="Q3029" s="46">
        <v>0</v>
      </c>
      <c r="R3029" s="46">
        <f t="shared" si="436"/>
        <v>100</v>
      </c>
      <c r="S3029" s="85"/>
      <c r="T3029" s="47">
        <f t="shared" si="437"/>
        <v>0</v>
      </c>
      <c r="U3029" s="47" t="str" cm="1">
        <f t="array" aca="1" ref="U3029" ca="1">IF(S3029="", "×", IF(LEFT(S3029,2)="項番", COUNTIFS($D$2:$D$4001, INDIRECT("D" &amp; ROW()-1), $U$2:$U$4001, "〇"), "〇"))</f>
        <v>×</v>
      </c>
      <c r="V3029" s="47" t="str">
        <f t="shared" si="438"/>
        <v>×</v>
      </c>
      <c r="W3029" s="47" t="str">
        <f t="shared" si="439"/>
        <v>×</v>
      </c>
      <c r="X3029" s="48" t="str">
        <f t="shared" ca="1" si="440"/>
        <v/>
      </c>
      <c r="Y3029" s="47">
        <f t="shared" ca="1" si="441"/>
        <v>0</v>
      </c>
      <c r="Z3029" s="47">
        <f t="shared" si="442"/>
        <v>214</v>
      </c>
      <c r="AA3029" s="47" t="str">
        <f t="shared" si="443"/>
        <v/>
      </c>
      <c r="AB3029" s="49"/>
      <c r="AC3029" s="49"/>
      <c r="AD3029" s="49"/>
      <c r="AE3029" s="49"/>
      <c r="AF3029" s="49"/>
      <c r="AG3029" s="49"/>
      <c r="AH3029" s="49"/>
      <c r="AI3029" s="49"/>
      <c r="AJ3029" s="49"/>
      <c r="AK3029" s="49"/>
      <c r="AL3029" s="49"/>
      <c r="AM3029" s="49"/>
      <c r="AN3029" s="49"/>
      <c r="AO3029" s="49"/>
      <c r="AP3029" s="49"/>
      <c r="AQ3029" s="49"/>
      <c r="AR3029" s="49"/>
      <c r="AS3029" s="49"/>
      <c r="AT3029" s="49"/>
      <c r="AU3029" s="49"/>
      <c r="AV3029" s="49"/>
      <c r="AW3029" s="49"/>
      <c r="AX3029" s="49"/>
      <c r="AY3029" s="49"/>
      <c r="AZ3029" s="49"/>
      <c r="BA3029" s="49"/>
      <c r="BB3029" s="49"/>
      <c r="BC3029" s="49"/>
      <c r="BD3029" s="49"/>
      <c r="BE3029" s="49"/>
      <c r="BF3029" s="49"/>
      <c r="BG3029" s="49"/>
      <c r="BH3029" s="49"/>
      <c r="BI3029" s="49"/>
      <c r="BJ3029" s="49"/>
      <c r="BK3029" s="49"/>
      <c r="BL3029" s="49"/>
      <c r="BM3029" s="49"/>
      <c r="BN3029" s="49"/>
      <c r="BO3029" s="49"/>
      <c r="BP3029" s="49"/>
      <c r="BQ3029" s="49"/>
      <c r="BR3029" s="49"/>
      <c r="BS3029" s="49"/>
      <c r="BT3029" s="49"/>
      <c r="BU3029" s="49"/>
      <c r="BV3029" s="49"/>
      <c r="BW3029" s="49"/>
      <c r="BX3029" s="49"/>
      <c r="BY3029" s="49"/>
      <c r="BZ3029" s="49"/>
      <c r="CA3029" s="49"/>
      <c r="CB3029" s="49"/>
      <c r="CC3029" s="49"/>
      <c r="CD3029" s="49"/>
      <c r="CE3029" s="49"/>
      <c r="CF3029" s="49"/>
      <c r="CG3029" s="49"/>
      <c r="CH3029" s="49"/>
      <c r="CI3029" s="49"/>
      <c r="CJ3029" s="49"/>
      <c r="CK3029" s="49"/>
      <c r="CL3029" s="49"/>
      <c r="CM3029" s="49"/>
      <c r="CN3029" s="49"/>
      <c r="CO3029" s="49"/>
      <c r="CP3029" s="49"/>
      <c r="CQ3029" s="49"/>
      <c r="CR3029" s="49"/>
      <c r="CS3029" s="49"/>
      <c r="CT3029" s="49"/>
      <c r="CU3029" s="49"/>
      <c r="CV3029" s="49"/>
      <c r="CW3029" s="49"/>
      <c r="CX3029" s="49"/>
      <c r="CY3029" s="49"/>
      <c r="CZ3029" s="49"/>
      <c r="DA3029" s="49"/>
      <c r="DB3029" s="49"/>
      <c r="DC3029" s="49"/>
      <c r="DD3029" s="49"/>
      <c r="DE3029" s="49"/>
      <c r="DF3029" s="49"/>
      <c r="DG3029" s="49"/>
      <c r="DH3029" s="49"/>
      <c r="DI3029" s="49"/>
      <c r="DJ3029" s="49"/>
      <c r="DK3029" s="49"/>
      <c r="DL3029" s="49"/>
      <c r="DM3029" s="49"/>
      <c r="DN3029" s="49"/>
      <c r="DO3029" s="49"/>
      <c r="DP3029" s="49"/>
      <c r="DQ3029" s="49"/>
      <c r="DR3029" s="49"/>
      <c r="DS3029" s="49"/>
      <c r="DT3029" s="49"/>
      <c r="DU3029" s="49"/>
      <c r="DV3029" s="49"/>
      <c r="DW3029" s="49"/>
      <c r="DX3029" s="49"/>
      <c r="DY3029" s="49"/>
      <c r="DZ3029" s="49"/>
      <c r="EA3029" s="49"/>
      <c r="EB3029" s="49"/>
      <c r="EC3029" s="49"/>
      <c r="ED3029" s="49"/>
      <c r="EE3029" s="49"/>
      <c r="EF3029" s="49"/>
      <c r="EG3029" s="49"/>
      <c r="EH3029" s="49"/>
      <c r="EI3029" s="49"/>
      <c r="EJ3029" s="49"/>
      <c r="EK3029" s="49"/>
      <c r="EL3029" s="49"/>
      <c r="EM3029" s="49"/>
      <c r="EN3029" s="49"/>
      <c r="EO3029" s="49"/>
      <c r="EP3029" s="49"/>
      <c r="EQ3029" s="49"/>
      <c r="ER3029" s="49"/>
      <c r="ES3029" s="49"/>
      <c r="ET3029" s="49"/>
      <c r="EU3029" s="49"/>
      <c r="EV3029" s="49"/>
      <c r="EW3029" s="49"/>
      <c r="EX3029" s="49"/>
      <c r="EY3029" s="49"/>
      <c r="EZ3029" s="49"/>
      <c r="FA3029" s="49"/>
      <c r="FB3029" s="49"/>
      <c r="FC3029" s="49"/>
      <c r="FD3029" s="49"/>
      <c r="FE3029" s="49"/>
      <c r="FF3029" s="49"/>
      <c r="FG3029" s="49"/>
      <c r="FH3029" s="49"/>
      <c r="FI3029" s="49"/>
      <c r="FJ3029" s="49"/>
      <c r="FK3029" s="49"/>
      <c r="FL3029" s="49"/>
      <c r="FM3029" s="49"/>
      <c r="FN3029" s="49"/>
      <c r="FO3029" s="49"/>
      <c r="FP3029" s="49"/>
      <c r="FQ3029" s="49"/>
      <c r="FR3029" s="49"/>
      <c r="FS3029" s="49"/>
      <c r="FT3029" s="49"/>
      <c r="FU3029" s="49"/>
      <c r="FV3029" s="49"/>
      <c r="FW3029" s="49"/>
      <c r="FX3029" s="49"/>
      <c r="FY3029" s="49"/>
      <c r="FZ3029" s="49"/>
      <c r="GA3029" s="49"/>
      <c r="GB3029" s="49"/>
      <c r="GC3029" s="49"/>
      <c r="GD3029" s="49"/>
      <c r="GE3029" s="49"/>
      <c r="GF3029" s="49"/>
      <c r="GG3029" s="49"/>
      <c r="GH3029" s="49"/>
      <c r="GI3029" s="49"/>
      <c r="GJ3029" s="49"/>
      <c r="GK3029" s="49"/>
      <c r="GL3029" s="49"/>
      <c r="GM3029" s="49"/>
      <c r="GN3029" s="49"/>
      <c r="GO3029" s="49"/>
      <c r="GP3029" s="49"/>
      <c r="GQ3029" s="49"/>
      <c r="GR3029" s="49"/>
      <c r="GS3029" s="49"/>
      <c r="GT3029" s="49"/>
      <c r="GU3029" s="49"/>
      <c r="GV3029" s="49"/>
      <c r="GW3029" s="49"/>
      <c r="GX3029" s="49"/>
      <c r="GY3029" s="49"/>
      <c r="GZ3029" s="49"/>
      <c r="HA3029" s="49"/>
      <c r="HB3029" s="49"/>
      <c r="HC3029" s="49"/>
      <c r="HD3029" s="49"/>
      <c r="HE3029" s="49"/>
      <c r="HF3029" s="49"/>
      <c r="HG3029" s="49"/>
      <c r="HH3029" s="49"/>
      <c r="HI3029" s="49"/>
      <c r="HJ3029" s="49"/>
      <c r="HK3029" s="49"/>
      <c r="HL3029" s="49"/>
      <c r="HM3029" s="49"/>
      <c r="HN3029" s="49"/>
      <c r="HO3029" s="49"/>
      <c r="HP3029" s="49"/>
      <c r="HQ3029" s="49"/>
      <c r="HR3029" s="49"/>
      <c r="HS3029" s="49"/>
      <c r="HT3029" s="49"/>
      <c r="HU3029" s="49"/>
      <c r="HV3029" s="49"/>
      <c r="HW3029" s="49"/>
      <c r="HX3029" s="49"/>
      <c r="HY3029" s="49"/>
      <c r="HZ3029" s="49"/>
      <c r="IA3029" s="49"/>
      <c r="IB3029" s="49"/>
      <c r="IC3029" s="49"/>
      <c r="ID3029" s="49"/>
      <c r="IE3029" s="49"/>
      <c r="IF3029" s="49"/>
      <c r="IG3029" s="49"/>
      <c r="IH3029" s="49"/>
      <c r="II3029" s="49"/>
      <c r="IJ3029" s="49"/>
      <c r="IK3029" s="49"/>
      <c r="IL3029" s="49"/>
    </row>
    <row r="3030" spans="1:246" s="37" customFormat="1" ht="14.25" customHeight="1" x14ac:dyDescent="0.4">
      <c r="A3030" s="34" t="e">
        <f>_xlfn.CONCAT(D3030,E3030,G3030,#REF!)</f>
        <v>#REF!</v>
      </c>
      <c r="B3030" s="40">
        <v>3000</v>
      </c>
      <c r="C3030" s="40">
        <v>2827</v>
      </c>
      <c r="D3030" s="40">
        <v>215</v>
      </c>
      <c r="E3030" s="41" t="s">
        <v>7526</v>
      </c>
      <c r="F3030" s="42" t="s">
        <v>6830</v>
      </c>
      <c r="G3030" s="41" t="s">
        <v>6826</v>
      </c>
      <c r="H3030" s="41" t="s">
        <v>6831</v>
      </c>
      <c r="I3030" s="41" t="s">
        <v>143</v>
      </c>
      <c r="J3030" s="43">
        <v>1</v>
      </c>
      <c r="K3030" s="44">
        <v>313369</v>
      </c>
      <c r="L3030" s="45">
        <v>1</v>
      </c>
      <c r="M3030" s="45">
        <v>313369</v>
      </c>
      <c r="N3030" s="46">
        <v>0</v>
      </c>
      <c r="O3030" s="46">
        <v>0</v>
      </c>
      <c r="P3030" s="46">
        <v>1</v>
      </c>
      <c r="Q3030" s="46">
        <v>0</v>
      </c>
      <c r="R3030" s="46">
        <f t="shared" si="436"/>
        <v>1</v>
      </c>
      <c r="S3030" s="85"/>
      <c r="T3030" s="47">
        <f t="shared" si="437"/>
        <v>0</v>
      </c>
      <c r="U3030" s="47" t="str" cm="1">
        <f t="array" aca="1" ref="U3030" ca="1">IF(S3030="", "×", IF(LEFT(S3030,2)="項番", COUNTIFS($D$2:$D$4001, INDIRECT("D" &amp; ROW()-1), $U$2:$U$4001, "〇"), "〇"))</f>
        <v>×</v>
      </c>
      <c r="V3030" s="47" t="str">
        <f t="shared" si="438"/>
        <v>×</v>
      </c>
      <c r="W3030" s="47" t="str">
        <f t="shared" si="439"/>
        <v>×</v>
      </c>
      <c r="X3030" s="48" t="str">
        <f t="shared" ca="1" si="440"/>
        <v/>
      </c>
      <c r="Y3030" s="47">
        <f t="shared" ca="1" si="441"/>
        <v>0</v>
      </c>
      <c r="Z3030" s="47">
        <f t="shared" si="442"/>
        <v>215</v>
      </c>
      <c r="AA3030" s="47" t="str">
        <f t="shared" si="443"/>
        <v/>
      </c>
      <c r="AB3030" s="49"/>
      <c r="AC3030" s="49"/>
      <c r="AD3030" s="49"/>
      <c r="AE3030" s="49"/>
      <c r="AF3030" s="49"/>
      <c r="AG3030" s="49"/>
      <c r="AH3030" s="49"/>
      <c r="AI3030" s="49"/>
      <c r="AJ3030" s="49"/>
      <c r="AK3030" s="49"/>
      <c r="AL3030" s="49"/>
      <c r="AM3030" s="49"/>
      <c r="AN3030" s="49"/>
      <c r="AO3030" s="49"/>
      <c r="AP3030" s="49"/>
      <c r="AQ3030" s="49"/>
      <c r="AR3030" s="49"/>
      <c r="AS3030" s="49"/>
      <c r="AT3030" s="49"/>
      <c r="AU3030" s="49"/>
      <c r="AV3030" s="49"/>
      <c r="AW3030" s="49"/>
      <c r="AX3030" s="49"/>
      <c r="AY3030" s="49"/>
      <c r="AZ3030" s="49"/>
      <c r="BA3030" s="49"/>
      <c r="BB3030" s="49"/>
      <c r="BC3030" s="49"/>
      <c r="BD3030" s="49"/>
      <c r="BE3030" s="49"/>
      <c r="BF3030" s="49"/>
      <c r="BG3030" s="49"/>
      <c r="BH3030" s="49"/>
      <c r="BI3030" s="49"/>
      <c r="BJ3030" s="49"/>
      <c r="BK3030" s="49"/>
      <c r="BL3030" s="49"/>
      <c r="BM3030" s="49"/>
      <c r="BN3030" s="49"/>
      <c r="BO3030" s="49"/>
      <c r="BP3030" s="49"/>
      <c r="BQ3030" s="49"/>
      <c r="BR3030" s="49"/>
      <c r="BS3030" s="49"/>
      <c r="BT3030" s="49"/>
      <c r="BU3030" s="49"/>
      <c r="BV3030" s="49"/>
      <c r="BW3030" s="49"/>
      <c r="BX3030" s="49"/>
      <c r="BY3030" s="49"/>
      <c r="BZ3030" s="49"/>
      <c r="CA3030" s="49"/>
      <c r="CB3030" s="49"/>
      <c r="CC3030" s="49"/>
      <c r="CD3030" s="49"/>
      <c r="CE3030" s="49"/>
      <c r="CF3030" s="49"/>
      <c r="CG3030" s="49"/>
      <c r="CH3030" s="49"/>
      <c r="CI3030" s="49"/>
      <c r="CJ3030" s="49"/>
      <c r="CK3030" s="49"/>
      <c r="CL3030" s="49"/>
      <c r="CM3030" s="49"/>
      <c r="CN3030" s="49"/>
      <c r="CO3030" s="49"/>
      <c r="CP3030" s="49"/>
      <c r="CQ3030" s="49"/>
      <c r="CR3030" s="49"/>
      <c r="CS3030" s="49"/>
      <c r="CT3030" s="49"/>
      <c r="CU3030" s="49"/>
      <c r="CV3030" s="49"/>
      <c r="CW3030" s="49"/>
      <c r="CX3030" s="49"/>
      <c r="CY3030" s="49"/>
      <c r="CZ3030" s="49"/>
      <c r="DA3030" s="49"/>
      <c r="DB3030" s="49"/>
      <c r="DC3030" s="49"/>
      <c r="DD3030" s="49"/>
      <c r="DE3030" s="49"/>
      <c r="DF3030" s="49"/>
      <c r="DG3030" s="49"/>
      <c r="DH3030" s="49"/>
      <c r="DI3030" s="49"/>
      <c r="DJ3030" s="49"/>
      <c r="DK3030" s="49"/>
      <c r="DL3030" s="49"/>
      <c r="DM3030" s="49"/>
      <c r="DN3030" s="49"/>
      <c r="DO3030" s="49"/>
      <c r="DP3030" s="49"/>
      <c r="DQ3030" s="49"/>
      <c r="DR3030" s="49"/>
      <c r="DS3030" s="49"/>
      <c r="DT3030" s="49"/>
      <c r="DU3030" s="49"/>
      <c r="DV3030" s="49"/>
      <c r="DW3030" s="49"/>
      <c r="DX3030" s="49"/>
      <c r="DY3030" s="49"/>
      <c r="DZ3030" s="49"/>
      <c r="EA3030" s="49"/>
      <c r="EB3030" s="49"/>
      <c r="EC3030" s="49"/>
      <c r="ED3030" s="49"/>
      <c r="EE3030" s="49"/>
      <c r="EF3030" s="49"/>
      <c r="EG3030" s="49"/>
      <c r="EH3030" s="49"/>
      <c r="EI3030" s="49"/>
      <c r="EJ3030" s="49"/>
      <c r="EK3030" s="49"/>
      <c r="EL3030" s="49"/>
      <c r="EM3030" s="49"/>
      <c r="EN3030" s="49"/>
      <c r="EO3030" s="49"/>
      <c r="EP3030" s="49"/>
      <c r="EQ3030" s="49"/>
      <c r="ER3030" s="49"/>
      <c r="ES3030" s="49"/>
      <c r="ET3030" s="49"/>
      <c r="EU3030" s="49"/>
      <c r="EV3030" s="49"/>
      <c r="EW3030" s="49"/>
      <c r="EX3030" s="49"/>
      <c r="EY3030" s="49"/>
      <c r="EZ3030" s="49"/>
      <c r="FA3030" s="49"/>
      <c r="FB3030" s="49"/>
      <c r="FC3030" s="49"/>
      <c r="FD3030" s="49"/>
      <c r="FE3030" s="49"/>
      <c r="FF3030" s="49"/>
      <c r="FG3030" s="49"/>
      <c r="FH3030" s="49"/>
      <c r="FI3030" s="49"/>
      <c r="FJ3030" s="49"/>
      <c r="FK3030" s="49"/>
      <c r="FL3030" s="49"/>
      <c r="FM3030" s="49"/>
      <c r="FN3030" s="49"/>
      <c r="FO3030" s="49"/>
      <c r="FP3030" s="49"/>
      <c r="FQ3030" s="49"/>
      <c r="FR3030" s="49"/>
      <c r="FS3030" s="49"/>
      <c r="FT3030" s="49"/>
      <c r="FU3030" s="49"/>
      <c r="FV3030" s="49"/>
      <c r="FW3030" s="49"/>
      <c r="FX3030" s="49"/>
      <c r="FY3030" s="49"/>
      <c r="FZ3030" s="49"/>
      <c r="GA3030" s="49"/>
      <c r="GB3030" s="49"/>
      <c r="GC3030" s="49"/>
      <c r="GD3030" s="49"/>
      <c r="GE3030" s="49"/>
      <c r="GF3030" s="49"/>
      <c r="GG3030" s="49"/>
      <c r="GH3030" s="49"/>
      <c r="GI3030" s="49"/>
      <c r="GJ3030" s="49"/>
      <c r="GK3030" s="49"/>
      <c r="GL3030" s="49"/>
      <c r="GM3030" s="49"/>
      <c r="GN3030" s="49"/>
      <c r="GO3030" s="49"/>
      <c r="GP3030" s="49"/>
      <c r="GQ3030" s="49"/>
      <c r="GR3030" s="49"/>
      <c r="GS3030" s="49"/>
      <c r="GT3030" s="49"/>
      <c r="GU3030" s="49"/>
      <c r="GV3030" s="49"/>
      <c r="GW3030" s="49"/>
      <c r="GX3030" s="49"/>
      <c r="GY3030" s="49"/>
      <c r="GZ3030" s="49"/>
      <c r="HA3030" s="49"/>
      <c r="HB3030" s="49"/>
      <c r="HC3030" s="49"/>
      <c r="HD3030" s="49"/>
      <c r="HE3030" s="49"/>
      <c r="HF3030" s="49"/>
      <c r="HG3030" s="49"/>
      <c r="HH3030" s="49"/>
      <c r="HI3030" s="49"/>
      <c r="HJ3030" s="49"/>
      <c r="HK3030" s="49"/>
      <c r="HL3030" s="49"/>
      <c r="HM3030" s="49"/>
      <c r="HN3030" s="49"/>
      <c r="HO3030" s="49"/>
      <c r="HP3030" s="49"/>
      <c r="HQ3030" s="49"/>
      <c r="HR3030" s="49"/>
      <c r="HS3030" s="49"/>
      <c r="HT3030" s="49"/>
      <c r="HU3030" s="49"/>
      <c r="HV3030" s="49"/>
      <c r="HW3030" s="49"/>
      <c r="HX3030" s="49"/>
      <c r="HY3030" s="49"/>
      <c r="HZ3030" s="49"/>
      <c r="IA3030" s="49"/>
      <c r="IB3030" s="49"/>
      <c r="IC3030" s="49"/>
      <c r="ID3030" s="49"/>
      <c r="IE3030" s="49"/>
      <c r="IF3030" s="49"/>
      <c r="IG3030" s="49"/>
      <c r="IH3030" s="49"/>
      <c r="II3030" s="49"/>
      <c r="IJ3030" s="49"/>
      <c r="IK3030" s="49"/>
      <c r="IL3030" s="49"/>
    </row>
    <row r="3031" spans="1:246" s="37" customFormat="1" ht="14.25" customHeight="1" x14ac:dyDescent="0.4">
      <c r="A3031" s="34" t="e">
        <f>_xlfn.CONCAT(D3031,E3031,G3031,#REF!)</f>
        <v>#REF!</v>
      </c>
      <c r="B3031" s="40">
        <v>3001</v>
      </c>
      <c r="C3031" s="40">
        <v>2828</v>
      </c>
      <c r="D3031" s="40">
        <v>216</v>
      </c>
      <c r="E3031" s="41" t="s">
        <v>7526</v>
      </c>
      <c r="F3031" s="42" t="s">
        <v>6832</v>
      </c>
      <c r="G3031" s="41" t="s">
        <v>6826</v>
      </c>
      <c r="H3031" s="41" t="s">
        <v>6833</v>
      </c>
      <c r="I3031" s="41" t="s">
        <v>6834</v>
      </c>
      <c r="J3031" s="43">
        <v>1</v>
      </c>
      <c r="K3031" s="44">
        <v>447669</v>
      </c>
      <c r="L3031" s="45">
        <v>1</v>
      </c>
      <c r="M3031" s="45">
        <v>447669</v>
      </c>
      <c r="N3031" s="46">
        <v>0</v>
      </c>
      <c r="O3031" s="46">
        <v>0</v>
      </c>
      <c r="P3031" s="46">
        <v>180</v>
      </c>
      <c r="Q3031" s="46">
        <v>0</v>
      </c>
      <c r="R3031" s="46">
        <f t="shared" si="436"/>
        <v>180</v>
      </c>
      <c r="S3031" s="85"/>
      <c r="T3031" s="47">
        <f t="shared" si="437"/>
        <v>0</v>
      </c>
      <c r="U3031" s="47" t="str" cm="1">
        <f t="array" aca="1" ref="U3031" ca="1">IF(S3031="", "×", IF(LEFT(S3031,2)="項番", COUNTIFS($D$2:$D$4001, INDIRECT("D" &amp; ROW()-1), $U$2:$U$4001, "〇"), "〇"))</f>
        <v>×</v>
      </c>
      <c r="V3031" s="47" t="str">
        <f t="shared" si="438"/>
        <v>×</v>
      </c>
      <c r="W3031" s="47" t="str">
        <f t="shared" si="439"/>
        <v>×</v>
      </c>
      <c r="X3031" s="48" t="str">
        <f t="shared" ca="1" si="440"/>
        <v/>
      </c>
      <c r="Y3031" s="47">
        <f t="shared" ca="1" si="441"/>
        <v>0</v>
      </c>
      <c r="Z3031" s="47">
        <f t="shared" si="442"/>
        <v>216</v>
      </c>
      <c r="AA3031" s="47" t="str">
        <f t="shared" si="443"/>
        <v/>
      </c>
      <c r="AB3031" s="49"/>
      <c r="AC3031" s="49"/>
      <c r="AD3031" s="49"/>
      <c r="AE3031" s="49"/>
      <c r="AF3031" s="49"/>
      <c r="AG3031" s="49"/>
      <c r="AH3031" s="49"/>
      <c r="AI3031" s="49"/>
      <c r="AJ3031" s="49"/>
      <c r="AK3031" s="49"/>
      <c r="AL3031" s="49"/>
      <c r="AM3031" s="49"/>
      <c r="AN3031" s="49"/>
      <c r="AO3031" s="49"/>
      <c r="AP3031" s="49"/>
      <c r="AQ3031" s="49"/>
      <c r="AR3031" s="49"/>
      <c r="AS3031" s="49"/>
      <c r="AT3031" s="49"/>
      <c r="AU3031" s="49"/>
      <c r="AV3031" s="49"/>
      <c r="AW3031" s="49"/>
      <c r="AX3031" s="49"/>
      <c r="AY3031" s="49"/>
      <c r="AZ3031" s="49"/>
      <c r="BA3031" s="49"/>
      <c r="BB3031" s="49"/>
      <c r="BC3031" s="49"/>
      <c r="BD3031" s="49"/>
      <c r="BE3031" s="49"/>
      <c r="BF3031" s="49"/>
      <c r="BG3031" s="49"/>
      <c r="BH3031" s="49"/>
      <c r="BI3031" s="49"/>
      <c r="BJ3031" s="49"/>
      <c r="BK3031" s="49"/>
      <c r="BL3031" s="49"/>
      <c r="BM3031" s="49"/>
      <c r="BN3031" s="49"/>
      <c r="BO3031" s="49"/>
      <c r="BP3031" s="49"/>
      <c r="BQ3031" s="49"/>
      <c r="BR3031" s="49"/>
      <c r="BS3031" s="49"/>
      <c r="BT3031" s="49"/>
      <c r="BU3031" s="49"/>
      <c r="BV3031" s="49"/>
      <c r="BW3031" s="49"/>
      <c r="BX3031" s="49"/>
      <c r="BY3031" s="49"/>
      <c r="BZ3031" s="49"/>
      <c r="CA3031" s="49"/>
      <c r="CB3031" s="49"/>
      <c r="CC3031" s="49"/>
      <c r="CD3031" s="49"/>
      <c r="CE3031" s="49"/>
      <c r="CF3031" s="49"/>
      <c r="CG3031" s="49"/>
      <c r="CH3031" s="49"/>
      <c r="CI3031" s="49"/>
      <c r="CJ3031" s="49"/>
      <c r="CK3031" s="49"/>
      <c r="CL3031" s="49"/>
      <c r="CM3031" s="49"/>
      <c r="CN3031" s="49"/>
      <c r="CO3031" s="49"/>
      <c r="CP3031" s="49"/>
      <c r="CQ3031" s="49"/>
      <c r="CR3031" s="49"/>
      <c r="CS3031" s="49"/>
      <c r="CT3031" s="49"/>
      <c r="CU3031" s="49"/>
      <c r="CV3031" s="49"/>
      <c r="CW3031" s="49"/>
      <c r="CX3031" s="49"/>
      <c r="CY3031" s="49"/>
      <c r="CZ3031" s="49"/>
      <c r="DA3031" s="49"/>
      <c r="DB3031" s="49"/>
      <c r="DC3031" s="49"/>
      <c r="DD3031" s="49"/>
      <c r="DE3031" s="49"/>
      <c r="DF3031" s="49"/>
      <c r="DG3031" s="49"/>
      <c r="DH3031" s="49"/>
      <c r="DI3031" s="49"/>
      <c r="DJ3031" s="49"/>
      <c r="DK3031" s="49"/>
      <c r="DL3031" s="49"/>
      <c r="DM3031" s="49"/>
      <c r="DN3031" s="49"/>
      <c r="DO3031" s="49"/>
      <c r="DP3031" s="49"/>
      <c r="DQ3031" s="49"/>
      <c r="DR3031" s="49"/>
      <c r="DS3031" s="49"/>
      <c r="DT3031" s="49"/>
      <c r="DU3031" s="49"/>
      <c r="DV3031" s="49"/>
      <c r="DW3031" s="49"/>
      <c r="DX3031" s="49"/>
      <c r="DY3031" s="49"/>
      <c r="DZ3031" s="49"/>
      <c r="EA3031" s="49"/>
      <c r="EB3031" s="49"/>
      <c r="EC3031" s="49"/>
      <c r="ED3031" s="49"/>
      <c r="EE3031" s="49"/>
      <c r="EF3031" s="49"/>
      <c r="EG3031" s="49"/>
      <c r="EH3031" s="49"/>
      <c r="EI3031" s="49"/>
      <c r="EJ3031" s="49"/>
      <c r="EK3031" s="49"/>
      <c r="EL3031" s="49"/>
      <c r="EM3031" s="49"/>
      <c r="EN3031" s="49"/>
      <c r="EO3031" s="49"/>
      <c r="EP3031" s="49"/>
      <c r="EQ3031" s="49"/>
      <c r="ER3031" s="49"/>
      <c r="ES3031" s="49"/>
      <c r="ET3031" s="49"/>
      <c r="EU3031" s="49"/>
      <c r="EV3031" s="49"/>
      <c r="EW3031" s="49"/>
      <c r="EX3031" s="49"/>
      <c r="EY3031" s="49"/>
      <c r="EZ3031" s="49"/>
      <c r="FA3031" s="49"/>
      <c r="FB3031" s="49"/>
      <c r="FC3031" s="49"/>
      <c r="FD3031" s="49"/>
      <c r="FE3031" s="49"/>
      <c r="FF3031" s="49"/>
      <c r="FG3031" s="49"/>
      <c r="FH3031" s="49"/>
      <c r="FI3031" s="49"/>
      <c r="FJ3031" s="49"/>
      <c r="FK3031" s="49"/>
      <c r="FL3031" s="49"/>
      <c r="FM3031" s="49"/>
      <c r="FN3031" s="49"/>
      <c r="FO3031" s="49"/>
      <c r="FP3031" s="49"/>
      <c r="FQ3031" s="49"/>
      <c r="FR3031" s="49"/>
      <c r="FS3031" s="49"/>
      <c r="FT3031" s="49"/>
      <c r="FU3031" s="49"/>
      <c r="FV3031" s="49"/>
      <c r="FW3031" s="49"/>
      <c r="FX3031" s="49"/>
      <c r="FY3031" s="49"/>
      <c r="FZ3031" s="49"/>
      <c r="GA3031" s="49"/>
      <c r="GB3031" s="49"/>
      <c r="GC3031" s="49"/>
      <c r="GD3031" s="49"/>
      <c r="GE3031" s="49"/>
      <c r="GF3031" s="49"/>
      <c r="GG3031" s="49"/>
      <c r="GH3031" s="49"/>
      <c r="GI3031" s="49"/>
      <c r="GJ3031" s="49"/>
      <c r="GK3031" s="49"/>
      <c r="GL3031" s="49"/>
      <c r="GM3031" s="49"/>
      <c r="GN3031" s="49"/>
      <c r="GO3031" s="49"/>
      <c r="GP3031" s="49"/>
      <c r="GQ3031" s="49"/>
      <c r="GR3031" s="49"/>
      <c r="GS3031" s="49"/>
      <c r="GT3031" s="49"/>
      <c r="GU3031" s="49"/>
      <c r="GV3031" s="49"/>
      <c r="GW3031" s="49"/>
      <c r="GX3031" s="49"/>
      <c r="GY3031" s="49"/>
      <c r="GZ3031" s="49"/>
      <c r="HA3031" s="49"/>
      <c r="HB3031" s="49"/>
      <c r="HC3031" s="49"/>
      <c r="HD3031" s="49"/>
      <c r="HE3031" s="49"/>
      <c r="HF3031" s="49"/>
      <c r="HG3031" s="49"/>
      <c r="HH3031" s="49"/>
      <c r="HI3031" s="49"/>
      <c r="HJ3031" s="49"/>
      <c r="HK3031" s="49"/>
      <c r="HL3031" s="49"/>
      <c r="HM3031" s="49"/>
      <c r="HN3031" s="49"/>
      <c r="HO3031" s="49"/>
      <c r="HP3031" s="49"/>
      <c r="HQ3031" s="49"/>
      <c r="HR3031" s="49"/>
      <c r="HS3031" s="49"/>
      <c r="HT3031" s="49"/>
      <c r="HU3031" s="49"/>
      <c r="HV3031" s="49"/>
      <c r="HW3031" s="49"/>
      <c r="HX3031" s="49"/>
      <c r="HY3031" s="49"/>
      <c r="HZ3031" s="49"/>
      <c r="IA3031" s="49"/>
      <c r="IB3031" s="49"/>
      <c r="IC3031" s="49"/>
      <c r="ID3031" s="49"/>
      <c r="IE3031" s="49"/>
      <c r="IF3031" s="49"/>
      <c r="IG3031" s="49"/>
      <c r="IH3031" s="49"/>
      <c r="II3031" s="49"/>
      <c r="IJ3031" s="49"/>
      <c r="IK3031" s="49"/>
      <c r="IL3031" s="49"/>
    </row>
    <row r="3032" spans="1:246" s="37" customFormat="1" ht="14.25" customHeight="1" x14ac:dyDescent="0.4">
      <c r="A3032" s="34" t="e">
        <f>_xlfn.CONCAT(D3032,E3032,G3032,#REF!)</f>
        <v>#REF!</v>
      </c>
      <c r="B3032" s="40">
        <v>3002</v>
      </c>
      <c r="C3032" s="40">
        <v>2829</v>
      </c>
      <c r="D3032" s="40">
        <v>217</v>
      </c>
      <c r="E3032" s="41" t="s">
        <v>7526</v>
      </c>
      <c r="F3032" s="42" t="s">
        <v>6835</v>
      </c>
      <c r="G3032" s="41" t="s">
        <v>6826</v>
      </c>
      <c r="H3032" s="41" t="s">
        <v>6836</v>
      </c>
      <c r="I3032" s="41" t="s">
        <v>143</v>
      </c>
      <c r="J3032" s="43">
        <v>1</v>
      </c>
      <c r="K3032" s="44">
        <v>895340</v>
      </c>
      <c r="L3032" s="45">
        <v>1</v>
      </c>
      <c r="M3032" s="45">
        <v>895340</v>
      </c>
      <c r="N3032" s="46">
        <v>0</v>
      </c>
      <c r="O3032" s="46">
        <v>0</v>
      </c>
      <c r="P3032" s="46">
        <v>1</v>
      </c>
      <c r="Q3032" s="46">
        <v>0</v>
      </c>
      <c r="R3032" s="46">
        <f t="shared" si="436"/>
        <v>1</v>
      </c>
      <c r="S3032" s="85"/>
      <c r="T3032" s="47">
        <f t="shared" si="437"/>
        <v>0</v>
      </c>
      <c r="U3032" s="47" t="str" cm="1">
        <f t="array" aca="1" ref="U3032" ca="1">IF(S3032="", "×", IF(LEFT(S3032,2)="項番", COUNTIFS($D$2:$D$4001, INDIRECT("D" &amp; ROW()-1), $U$2:$U$4001, "〇"), "〇"))</f>
        <v>×</v>
      </c>
      <c r="V3032" s="47" t="str">
        <f t="shared" si="438"/>
        <v>×</v>
      </c>
      <c r="W3032" s="47" t="str">
        <f t="shared" si="439"/>
        <v>×</v>
      </c>
      <c r="X3032" s="48" t="str">
        <f t="shared" ca="1" si="440"/>
        <v/>
      </c>
      <c r="Y3032" s="47">
        <f t="shared" ca="1" si="441"/>
        <v>0</v>
      </c>
      <c r="Z3032" s="47">
        <f t="shared" si="442"/>
        <v>217</v>
      </c>
      <c r="AA3032" s="47" t="str">
        <f t="shared" si="443"/>
        <v/>
      </c>
      <c r="AB3032" s="49"/>
      <c r="AC3032" s="49"/>
      <c r="AD3032" s="49"/>
      <c r="AE3032" s="49"/>
      <c r="AF3032" s="49"/>
      <c r="AG3032" s="49"/>
      <c r="AH3032" s="49"/>
      <c r="AI3032" s="49"/>
      <c r="AJ3032" s="49"/>
      <c r="AK3032" s="49"/>
      <c r="AL3032" s="49"/>
      <c r="AM3032" s="49"/>
      <c r="AN3032" s="49"/>
      <c r="AO3032" s="49"/>
      <c r="AP3032" s="49"/>
      <c r="AQ3032" s="49"/>
      <c r="AR3032" s="49"/>
      <c r="AS3032" s="49"/>
      <c r="AT3032" s="49"/>
      <c r="AU3032" s="49"/>
      <c r="AV3032" s="49"/>
      <c r="AW3032" s="49"/>
      <c r="AX3032" s="49"/>
      <c r="AY3032" s="49"/>
      <c r="AZ3032" s="49"/>
      <c r="BA3032" s="49"/>
      <c r="BB3032" s="49"/>
      <c r="BC3032" s="49"/>
      <c r="BD3032" s="49"/>
      <c r="BE3032" s="49"/>
      <c r="BF3032" s="49"/>
      <c r="BG3032" s="49"/>
      <c r="BH3032" s="49"/>
      <c r="BI3032" s="49"/>
      <c r="BJ3032" s="49"/>
      <c r="BK3032" s="49"/>
      <c r="BL3032" s="49"/>
      <c r="BM3032" s="49"/>
      <c r="BN3032" s="49"/>
      <c r="BO3032" s="49"/>
      <c r="BP3032" s="49"/>
      <c r="BQ3032" s="49"/>
      <c r="BR3032" s="49"/>
      <c r="BS3032" s="49"/>
      <c r="BT3032" s="49"/>
      <c r="BU3032" s="49"/>
      <c r="BV3032" s="49"/>
      <c r="BW3032" s="49"/>
      <c r="BX3032" s="49"/>
      <c r="BY3032" s="49"/>
      <c r="BZ3032" s="49"/>
      <c r="CA3032" s="49"/>
      <c r="CB3032" s="49"/>
      <c r="CC3032" s="49"/>
      <c r="CD3032" s="49"/>
      <c r="CE3032" s="49"/>
      <c r="CF3032" s="49"/>
      <c r="CG3032" s="49"/>
      <c r="CH3032" s="49"/>
      <c r="CI3032" s="49"/>
      <c r="CJ3032" s="49"/>
      <c r="CK3032" s="49"/>
      <c r="CL3032" s="49"/>
      <c r="CM3032" s="49"/>
      <c r="CN3032" s="49"/>
      <c r="CO3032" s="49"/>
      <c r="CP3032" s="49"/>
      <c r="CQ3032" s="49"/>
      <c r="CR3032" s="49"/>
      <c r="CS3032" s="49"/>
      <c r="CT3032" s="49"/>
      <c r="CU3032" s="49"/>
      <c r="CV3032" s="49"/>
      <c r="CW3032" s="49"/>
      <c r="CX3032" s="49"/>
      <c r="CY3032" s="49"/>
      <c r="CZ3032" s="49"/>
      <c r="DA3032" s="49"/>
      <c r="DB3032" s="49"/>
      <c r="DC3032" s="49"/>
      <c r="DD3032" s="49"/>
      <c r="DE3032" s="49"/>
      <c r="DF3032" s="49"/>
      <c r="DG3032" s="49"/>
      <c r="DH3032" s="49"/>
      <c r="DI3032" s="49"/>
      <c r="DJ3032" s="49"/>
      <c r="DK3032" s="49"/>
      <c r="DL3032" s="49"/>
      <c r="DM3032" s="49"/>
      <c r="DN3032" s="49"/>
      <c r="DO3032" s="49"/>
      <c r="DP3032" s="49"/>
      <c r="DQ3032" s="49"/>
      <c r="DR3032" s="49"/>
      <c r="DS3032" s="49"/>
      <c r="DT3032" s="49"/>
      <c r="DU3032" s="49"/>
      <c r="DV3032" s="49"/>
      <c r="DW3032" s="49"/>
      <c r="DX3032" s="49"/>
      <c r="DY3032" s="49"/>
      <c r="DZ3032" s="49"/>
      <c r="EA3032" s="49"/>
      <c r="EB3032" s="49"/>
      <c r="EC3032" s="49"/>
      <c r="ED3032" s="49"/>
      <c r="EE3032" s="49"/>
      <c r="EF3032" s="49"/>
      <c r="EG3032" s="49"/>
      <c r="EH3032" s="49"/>
      <c r="EI3032" s="49"/>
      <c r="EJ3032" s="49"/>
      <c r="EK3032" s="49"/>
      <c r="EL3032" s="49"/>
      <c r="EM3032" s="49"/>
      <c r="EN3032" s="49"/>
      <c r="EO3032" s="49"/>
      <c r="EP3032" s="49"/>
      <c r="EQ3032" s="49"/>
      <c r="ER3032" s="49"/>
      <c r="ES3032" s="49"/>
      <c r="ET3032" s="49"/>
      <c r="EU3032" s="49"/>
      <c r="EV3032" s="49"/>
      <c r="EW3032" s="49"/>
      <c r="EX3032" s="49"/>
      <c r="EY3032" s="49"/>
      <c r="EZ3032" s="49"/>
      <c r="FA3032" s="49"/>
      <c r="FB3032" s="49"/>
      <c r="FC3032" s="49"/>
      <c r="FD3032" s="49"/>
      <c r="FE3032" s="49"/>
      <c r="FF3032" s="49"/>
      <c r="FG3032" s="49"/>
      <c r="FH3032" s="49"/>
      <c r="FI3032" s="49"/>
      <c r="FJ3032" s="49"/>
      <c r="FK3032" s="49"/>
      <c r="FL3032" s="49"/>
      <c r="FM3032" s="49"/>
      <c r="FN3032" s="49"/>
      <c r="FO3032" s="49"/>
      <c r="FP3032" s="49"/>
      <c r="FQ3032" s="49"/>
      <c r="FR3032" s="49"/>
      <c r="FS3032" s="49"/>
      <c r="FT3032" s="49"/>
      <c r="FU3032" s="49"/>
      <c r="FV3032" s="49"/>
      <c r="FW3032" s="49"/>
      <c r="FX3032" s="49"/>
      <c r="FY3032" s="49"/>
      <c r="FZ3032" s="49"/>
      <c r="GA3032" s="49"/>
      <c r="GB3032" s="49"/>
      <c r="GC3032" s="49"/>
      <c r="GD3032" s="49"/>
      <c r="GE3032" s="49"/>
      <c r="GF3032" s="49"/>
      <c r="GG3032" s="49"/>
      <c r="GH3032" s="49"/>
      <c r="GI3032" s="49"/>
      <c r="GJ3032" s="49"/>
      <c r="GK3032" s="49"/>
      <c r="GL3032" s="49"/>
      <c r="GM3032" s="49"/>
      <c r="GN3032" s="49"/>
      <c r="GO3032" s="49"/>
      <c r="GP3032" s="49"/>
      <c r="GQ3032" s="49"/>
      <c r="GR3032" s="49"/>
      <c r="GS3032" s="49"/>
      <c r="GT3032" s="49"/>
      <c r="GU3032" s="49"/>
      <c r="GV3032" s="49"/>
      <c r="GW3032" s="49"/>
      <c r="GX3032" s="49"/>
      <c r="GY3032" s="49"/>
      <c r="GZ3032" s="49"/>
      <c r="HA3032" s="49"/>
      <c r="HB3032" s="49"/>
      <c r="HC3032" s="49"/>
      <c r="HD3032" s="49"/>
      <c r="HE3032" s="49"/>
      <c r="HF3032" s="49"/>
      <c r="HG3032" s="49"/>
      <c r="HH3032" s="49"/>
      <c r="HI3032" s="49"/>
      <c r="HJ3032" s="49"/>
      <c r="HK3032" s="49"/>
      <c r="HL3032" s="49"/>
      <c r="HM3032" s="49"/>
      <c r="HN3032" s="49"/>
      <c r="HO3032" s="49"/>
      <c r="HP3032" s="49"/>
      <c r="HQ3032" s="49"/>
      <c r="HR3032" s="49"/>
      <c r="HS3032" s="49"/>
      <c r="HT3032" s="49"/>
      <c r="HU3032" s="49"/>
      <c r="HV3032" s="49"/>
      <c r="HW3032" s="49"/>
      <c r="HX3032" s="49"/>
      <c r="HY3032" s="49"/>
      <c r="HZ3032" s="49"/>
      <c r="IA3032" s="49"/>
      <c r="IB3032" s="49"/>
      <c r="IC3032" s="49"/>
      <c r="ID3032" s="49"/>
      <c r="IE3032" s="49"/>
      <c r="IF3032" s="49"/>
      <c r="IG3032" s="49"/>
      <c r="IH3032" s="49"/>
      <c r="II3032" s="49"/>
      <c r="IJ3032" s="49"/>
      <c r="IK3032" s="49"/>
      <c r="IL3032" s="49"/>
    </row>
    <row r="3033" spans="1:246" s="37" customFormat="1" ht="14.25" customHeight="1" x14ac:dyDescent="0.4">
      <c r="A3033" s="34" t="e">
        <f>_xlfn.CONCAT(D3033,E3033,G3033,#REF!)</f>
        <v>#REF!</v>
      </c>
      <c r="B3033" s="40">
        <v>3003</v>
      </c>
      <c r="C3033" s="40">
        <v>2830</v>
      </c>
      <c r="D3033" s="40">
        <v>218</v>
      </c>
      <c r="E3033" s="41" t="s">
        <v>7526</v>
      </c>
      <c r="F3033" s="42" t="s">
        <v>6837</v>
      </c>
      <c r="G3033" s="41" t="s">
        <v>6826</v>
      </c>
      <c r="H3033" s="41" t="s">
        <v>6838</v>
      </c>
      <c r="I3033" s="41" t="s">
        <v>6839</v>
      </c>
      <c r="J3033" s="43">
        <v>28</v>
      </c>
      <c r="K3033" s="44">
        <v>12622.8</v>
      </c>
      <c r="L3033" s="45">
        <v>28</v>
      </c>
      <c r="M3033" s="45">
        <v>353438.39999999997</v>
      </c>
      <c r="N3033" s="46">
        <v>0</v>
      </c>
      <c r="O3033" s="46">
        <v>0</v>
      </c>
      <c r="P3033" s="46">
        <v>2</v>
      </c>
      <c r="Q3033" s="46">
        <v>0</v>
      </c>
      <c r="R3033" s="46">
        <f t="shared" si="436"/>
        <v>2</v>
      </c>
      <c r="S3033" s="85"/>
      <c r="T3033" s="47">
        <f t="shared" si="437"/>
        <v>0</v>
      </c>
      <c r="U3033" s="47" t="str" cm="1">
        <f t="array" aca="1" ref="U3033" ca="1">IF(S3033="", "×", IF(LEFT(S3033,2)="項番", COUNTIFS($D$2:$D$4001, INDIRECT("D" &amp; ROW()-1), $U$2:$U$4001, "〇"), "〇"))</f>
        <v>×</v>
      </c>
      <c r="V3033" s="47" t="str">
        <f t="shared" si="438"/>
        <v>×</v>
      </c>
      <c r="W3033" s="47" t="str">
        <f t="shared" si="439"/>
        <v>×</v>
      </c>
      <c r="X3033" s="48" t="str">
        <f t="shared" ca="1" si="440"/>
        <v/>
      </c>
      <c r="Y3033" s="47">
        <f t="shared" ca="1" si="441"/>
        <v>0</v>
      </c>
      <c r="Z3033" s="47">
        <f t="shared" si="442"/>
        <v>218</v>
      </c>
      <c r="AA3033" s="47" t="str">
        <f t="shared" si="443"/>
        <v/>
      </c>
      <c r="AB3033" s="49"/>
      <c r="AC3033" s="49"/>
      <c r="AD3033" s="49"/>
      <c r="AE3033" s="49"/>
      <c r="AF3033" s="49"/>
      <c r="AG3033" s="49"/>
      <c r="AH3033" s="49"/>
      <c r="AI3033" s="49"/>
      <c r="AJ3033" s="49"/>
      <c r="AK3033" s="49"/>
      <c r="AL3033" s="49"/>
      <c r="AM3033" s="49"/>
      <c r="AN3033" s="49"/>
      <c r="AO3033" s="49"/>
      <c r="AP3033" s="49"/>
      <c r="AQ3033" s="49"/>
      <c r="AR3033" s="49"/>
      <c r="AS3033" s="49"/>
      <c r="AT3033" s="49"/>
      <c r="AU3033" s="49"/>
      <c r="AV3033" s="49"/>
      <c r="AW3033" s="49"/>
      <c r="AX3033" s="49"/>
      <c r="AY3033" s="49"/>
      <c r="AZ3033" s="49"/>
      <c r="BA3033" s="49"/>
      <c r="BB3033" s="49"/>
      <c r="BC3033" s="49"/>
      <c r="BD3033" s="49"/>
      <c r="BE3033" s="49"/>
      <c r="BF3033" s="49"/>
      <c r="BG3033" s="49"/>
      <c r="BH3033" s="49"/>
      <c r="BI3033" s="49"/>
      <c r="BJ3033" s="49"/>
      <c r="BK3033" s="49"/>
      <c r="BL3033" s="49"/>
      <c r="BM3033" s="49"/>
      <c r="BN3033" s="49"/>
      <c r="BO3033" s="49"/>
      <c r="BP3033" s="49"/>
      <c r="BQ3033" s="49"/>
      <c r="BR3033" s="49"/>
      <c r="BS3033" s="49"/>
      <c r="BT3033" s="49"/>
      <c r="BU3033" s="49"/>
      <c r="BV3033" s="49"/>
      <c r="BW3033" s="49"/>
      <c r="BX3033" s="49"/>
      <c r="BY3033" s="49"/>
      <c r="BZ3033" s="49"/>
      <c r="CA3033" s="49"/>
      <c r="CB3033" s="49"/>
      <c r="CC3033" s="49"/>
      <c r="CD3033" s="49"/>
      <c r="CE3033" s="49"/>
      <c r="CF3033" s="49"/>
      <c r="CG3033" s="49"/>
      <c r="CH3033" s="49"/>
      <c r="CI3033" s="49"/>
      <c r="CJ3033" s="49"/>
      <c r="CK3033" s="49"/>
      <c r="CL3033" s="49"/>
      <c r="CM3033" s="49"/>
      <c r="CN3033" s="49"/>
      <c r="CO3033" s="49"/>
      <c r="CP3033" s="49"/>
      <c r="CQ3033" s="49"/>
      <c r="CR3033" s="49"/>
      <c r="CS3033" s="49"/>
      <c r="CT3033" s="49"/>
      <c r="CU3033" s="49"/>
      <c r="CV3033" s="49"/>
      <c r="CW3033" s="49"/>
      <c r="CX3033" s="49"/>
      <c r="CY3033" s="49"/>
      <c r="CZ3033" s="49"/>
      <c r="DA3033" s="49"/>
      <c r="DB3033" s="49"/>
      <c r="DC3033" s="49"/>
      <c r="DD3033" s="49"/>
      <c r="DE3033" s="49"/>
      <c r="DF3033" s="49"/>
      <c r="DG3033" s="49"/>
      <c r="DH3033" s="49"/>
      <c r="DI3033" s="49"/>
      <c r="DJ3033" s="49"/>
      <c r="DK3033" s="49"/>
      <c r="DL3033" s="49"/>
      <c r="DM3033" s="49"/>
      <c r="DN3033" s="49"/>
      <c r="DO3033" s="49"/>
      <c r="DP3033" s="49"/>
      <c r="DQ3033" s="49"/>
      <c r="DR3033" s="49"/>
      <c r="DS3033" s="49"/>
      <c r="DT3033" s="49"/>
      <c r="DU3033" s="49"/>
      <c r="DV3033" s="49"/>
      <c r="DW3033" s="49"/>
      <c r="DX3033" s="49"/>
      <c r="DY3033" s="49"/>
      <c r="DZ3033" s="49"/>
      <c r="EA3033" s="49"/>
      <c r="EB3033" s="49"/>
      <c r="EC3033" s="49"/>
      <c r="ED3033" s="49"/>
      <c r="EE3033" s="49"/>
      <c r="EF3033" s="49"/>
      <c r="EG3033" s="49"/>
      <c r="EH3033" s="49"/>
      <c r="EI3033" s="49"/>
      <c r="EJ3033" s="49"/>
      <c r="EK3033" s="49"/>
      <c r="EL3033" s="49"/>
      <c r="EM3033" s="49"/>
      <c r="EN3033" s="49"/>
      <c r="EO3033" s="49"/>
      <c r="EP3033" s="49"/>
      <c r="EQ3033" s="49"/>
      <c r="ER3033" s="49"/>
      <c r="ES3033" s="49"/>
      <c r="ET3033" s="49"/>
      <c r="EU3033" s="49"/>
      <c r="EV3033" s="49"/>
      <c r="EW3033" s="49"/>
      <c r="EX3033" s="49"/>
      <c r="EY3033" s="49"/>
      <c r="EZ3033" s="49"/>
      <c r="FA3033" s="49"/>
      <c r="FB3033" s="49"/>
      <c r="FC3033" s="49"/>
      <c r="FD3033" s="49"/>
      <c r="FE3033" s="49"/>
      <c r="FF3033" s="49"/>
      <c r="FG3033" s="49"/>
      <c r="FH3033" s="49"/>
      <c r="FI3033" s="49"/>
      <c r="FJ3033" s="49"/>
      <c r="FK3033" s="49"/>
      <c r="FL3033" s="49"/>
      <c r="FM3033" s="49"/>
      <c r="FN3033" s="49"/>
      <c r="FO3033" s="49"/>
      <c r="FP3033" s="49"/>
      <c r="FQ3033" s="49"/>
      <c r="FR3033" s="49"/>
      <c r="FS3033" s="49"/>
      <c r="FT3033" s="49"/>
      <c r="FU3033" s="49"/>
      <c r="FV3033" s="49"/>
      <c r="FW3033" s="49"/>
      <c r="FX3033" s="49"/>
      <c r="FY3033" s="49"/>
      <c r="FZ3033" s="49"/>
      <c r="GA3033" s="49"/>
      <c r="GB3033" s="49"/>
      <c r="GC3033" s="49"/>
      <c r="GD3033" s="49"/>
      <c r="GE3033" s="49"/>
      <c r="GF3033" s="49"/>
      <c r="GG3033" s="49"/>
      <c r="GH3033" s="49"/>
      <c r="GI3033" s="49"/>
      <c r="GJ3033" s="49"/>
      <c r="GK3033" s="49"/>
      <c r="GL3033" s="49"/>
      <c r="GM3033" s="49"/>
      <c r="GN3033" s="49"/>
      <c r="GO3033" s="49"/>
      <c r="GP3033" s="49"/>
      <c r="GQ3033" s="49"/>
      <c r="GR3033" s="49"/>
      <c r="GS3033" s="49"/>
      <c r="GT3033" s="49"/>
      <c r="GU3033" s="49"/>
      <c r="GV3033" s="49"/>
      <c r="GW3033" s="49"/>
      <c r="GX3033" s="49"/>
      <c r="GY3033" s="49"/>
      <c r="GZ3033" s="49"/>
      <c r="HA3033" s="49"/>
      <c r="HB3033" s="49"/>
      <c r="HC3033" s="49"/>
      <c r="HD3033" s="49"/>
      <c r="HE3033" s="49"/>
      <c r="HF3033" s="49"/>
      <c r="HG3033" s="49"/>
      <c r="HH3033" s="49"/>
      <c r="HI3033" s="49"/>
      <c r="HJ3033" s="49"/>
      <c r="HK3033" s="49"/>
      <c r="HL3033" s="49"/>
      <c r="HM3033" s="49"/>
      <c r="HN3033" s="49"/>
      <c r="HO3033" s="49"/>
      <c r="HP3033" s="49"/>
      <c r="HQ3033" s="49"/>
      <c r="HR3033" s="49"/>
      <c r="HS3033" s="49"/>
      <c r="HT3033" s="49"/>
      <c r="HU3033" s="49"/>
      <c r="HV3033" s="49"/>
      <c r="HW3033" s="49"/>
      <c r="HX3033" s="49"/>
      <c r="HY3033" s="49"/>
      <c r="HZ3033" s="49"/>
      <c r="IA3033" s="49"/>
      <c r="IB3033" s="49"/>
      <c r="IC3033" s="49"/>
      <c r="ID3033" s="49"/>
      <c r="IE3033" s="49"/>
      <c r="IF3033" s="49"/>
      <c r="IG3033" s="49"/>
      <c r="IH3033" s="49"/>
      <c r="II3033" s="49"/>
      <c r="IJ3033" s="49"/>
      <c r="IK3033" s="49"/>
      <c r="IL3033" s="49"/>
    </row>
    <row r="3034" spans="1:246" s="37" customFormat="1" ht="14.25" customHeight="1" x14ac:dyDescent="0.4">
      <c r="A3034" s="34" t="e">
        <f>_xlfn.CONCAT(D3034,E3034,G3034,#REF!)</f>
        <v>#REF!</v>
      </c>
      <c r="B3034" s="40">
        <v>3004</v>
      </c>
      <c r="C3034" s="40">
        <v>2831</v>
      </c>
      <c r="D3034" s="40">
        <v>219</v>
      </c>
      <c r="E3034" s="41" t="s">
        <v>7526</v>
      </c>
      <c r="F3034" s="42" t="s">
        <v>6840</v>
      </c>
      <c r="G3034" s="41" t="s">
        <v>6826</v>
      </c>
      <c r="H3034" s="41" t="s">
        <v>6841</v>
      </c>
      <c r="I3034" s="41" t="s">
        <v>5882</v>
      </c>
      <c r="J3034" s="43">
        <v>28</v>
      </c>
      <c r="K3034" s="44">
        <v>30257.8</v>
      </c>
      <c r="L3034" s="45">
        <v>28</v>
      </c>
      <c r="M3034" s="45">
        <v>847218.4</v>
      </c>
      <c r="N3034" s="41">
        <v>0</v>
      </c>
      <c r="O3034" s="41">
        <v>0</v>
      </c>
      <c r="P3034" s="41">
        <v>2</v>
      </c>
      <c r="Q3034" s="41">
        <v>0</v>
      </c>
      <c r="R3034" s="46">
        <f t="shared" si="436"/>
        <v>2</v>
      </c>
      <c r="S3034" s="85"/>
      <c r="T3034" s="47">
        <f t="shared" si="437"/>
        <v>0</v>
      </c>
      <c r="U3034" s="47" t="str" cm="1">
        <f t="array" aca="1" ref="U3034" ca="1">IF(S3034="", "×", IF(LEFT(S3034,2)="項番", COUNTIFS($D$2:$D$4001, INDIRECT("D" &amp; ROW()-1), $U$2:$U$4001, "〇"), "〇"))</f>
        <v>×</v>
      </c>
      <c r="V3034" s="47" t="str">
        <f t="shared" si="438"/>
        <v>×</v>
      </c>
      <c r="W3034" s="47" t="str">
        <f t="shared" si="439"/>
        <v>×</v>
      </c>
      <c r="X3034" s="48" t="str">
        <f t="shared" ca="1" si="440"/>
        <v/>
      </c>
      <c r="Y3034" s="47">
        <f t="shared" ca="1" si="441"/>
        <v>0</v>
      </c>
      <c r="Z3034" s="47">
        <f t="shared" si="442"/>
        <v>219</v>
      </c>
      <c r="AA3034" s="47" t="str">
        <f t="shared" si="443"/>
        <v/>
      </c>
      <c r="AB3034" s="49"/>
      <c r="AC3034" s="49"/>
      <c r="AD3034" s="49"/>
      <c r="AE3034" s="49"/>
      <c r="AF3034" s="49"/>
      <c r="AG3034" s="49"/>
      <c r="AH3034" s="49"/>
      <c r="AI3034" s="49"/>
      <c r="AJ3034" s="49"/>
      <c r="AK3034" s="49"/>
      <c r="AL3034" s="49"/>
      <c r="AM3034" s="49"/>
      <c r="AN3034" s="49"/>
      <c r="AO3034" s="49"/>
      <c r="AP3034" s="49"/>
      <c r="AQ3034" s="49"/>
      <c r="AR3034" s="49"/>
      <c r="AS3034" s="49"/>
      <c r="AT3034" s="49"/>
      <c r="AU3034" s="49"/>
      <c r="AV3034" s="49"/>
      <c r="AW3034" s="49"/>
      <c r="AX3034" s="49"/>
      <c r="AY3034" s="49"/>
      <c r="AZ3034" s="49"/>
      <c r="BA3034" s="49"/>
      <c r="BB3034" s="49"/>
      <c r="BC3034" s="49"/>
      <c r="BD3034" s="49"/>
      <c r="BE3034" s="49"/>
      <c r="BF3034" s="49"/>
      <c r="BG3034" s="49"/>
      <c r="BH3034" s="49"/>
      <c r="BI3034" s="49"/>
      <c r="BJ3034" s="49"/>
      <c r="BK3034" s="49"/>
      <c r="BL3034" s="49"/>
      <c r="BM3034" s="49"/>
      <c r="BN3034" s="49"/>
      <c r="BO3034" s="49"/>
      <c r="BP3034" s="49"/>
      <c r="BQ3034" s="49"/>
      <c r="BR3034" s="49"/>
      <c r="BS3034" s="49"/>
      <c r="BT3034" s="49"/>
      <c r="BU3034" s="49"/>
      <c r="BV3034" s="49"/>
      <c r="BW3034" s="49"/>
      <c r="BX3034" s="49"/>
      <c r="BY3034" s="49"/>
      <c r="BZ3034" s="49"/>
      <c r="CA3034" s="49"/>
      <c r="CB3034" s="49"/>
      <c r="CC3034" s="49"/>
      <c r="CD3034" s="49"/>
      <c r="CE3034" s="49"/>
      <c r="CF3034" s="49"/>
      <c r="CG3034" s="49"/>
      <c r="CH3034" s="49"/>
      <c r="CI3034" s="49"/>
      <c r="CJ3034" s="49"/>
      <c r="CK3034" s="49"/>
      <c r="CL3034" s="49"/>
      <c r="CM3034" s="49"/>
      <c r="CN3034" s="49"/>
      <c r="CO3034" s="49"/>
      <c r="CP3034" s="49"/>
      <c r="CQ3034" s="49"/>
      <c r="CR3034" s="49"/>
      <c r="CS3034" s="49"/>
      <c r="CT3034" s="49"/>
      <c r="CU3034" s="49"/>
      <c r="CV3034" s="49"/>
      <c r="CW3034" s="49"/>
      <c r="CX3034" s="49"/>
      <c r="CY3034" s="49"/>
      <c r="CZ3034" s="49"/>
      <c r="DA3034" s="49"/>
      <c r="DB3034" s="49"/>
      <c r="DC3034" s="49"/>
      <c r="DD3034" s="49"/>
      <c r="DE3034" s="49"/>
      <c r="DF3034" s="49"/>
      <c r="DG3034" s="49"/>
      <c r="DH3034" s="49"/>
      <c r="DI3034" s="49"/>
      <c r="DJ3034" s="49"/>
      <c r="DK3034" s="49"/>
      <c r="DL3034" s="49"/>
      <c r="DM3034" s="49"/>
      <c r="DN3034" s="49"/>
      <c r="DO3034" s="49"/>
      <c r="DP3034" s="49"/>
      <c r="DQ3034" s="49"/>
      <c r="DR3034" s="49"/>
      <c r="DS3034" s="49"/>
      <c r="DT3034" s="49"/>
      <c r="DU3034" s="49"/>
      <c r="DV3034" s="49"/>
      <c r="DW3034" s="49"/>
      <c r="DX3034" s="49"/>
      <c r="DY3034" s="49"/>
      <c r="DZ3034" s="49"/>
      <c r="EA3034" s="49"/>
      <c r="EB3034" s="49"/>
      <c r="EC3034" s="49"/>
      <c r="ED3034" s="49"/>
      <c r="EE3034" s="49"/>
      <c r="EF3034" s="49"/>
      <c r="EG3034" s="49"/>
      <c r="EH3034" s="49"/>
      <c r="EI3034" s="49"/>
      <c r="EJ3034" s="49"/>
      <c r="EK3034" s="49"/>
      <c r="EL3034" s="49"/>
      <c r="EM3034" s="49"/>
      <c r="EN3034" s="49"/>
      <c r="EO3034" s="49"/>
      <c r="EP3034" s="49"/>
      <c r="EQ3034" s="49"/>
      <c r="ER3034" s="49"/>
      <c r="ES3034" s="49"/>
      <c r="ET3034" s="49"/>
      <c r="EU3034" s="49"/>
      <c r="EV3034" s="49"/>
      <c r="EW3034" s="49"/>
      <c r="EX3034" s="49"/>
      <c r="EY3034" s="49"/>
      <c r="EZ3034" s="49"/>
      <c r="FA3034" s="49"/>
      <c r="FB3034" s="49"/>
      <c r="FC3034" s="49"/>
      <c r="FD3034" s="49"/>
      <c r="FE3034" s="49"/>
      <c r="FF3034" s="49"/>
      <c r="FG3034" s="49"/>
      <c r="FH3034" s="49"/>
      <c r="FI3034" s="49"/>
      <c r="FJ3034" s="49"/>
      <c r="FK3034" s="49"/>
      <c r="FL3034" s="49"/>
      <c r="FM3034" s="49"/>
      <c r="FN3034" s="49"/>
      <c r="FO3034" s="49"/>
      <c r="FP3034" s="49"/>
      <c r="FQ3034" s="49"/>
      <c r="FR3034" s="49"/>
      <c r="FS3034" s="49"/>
      <c r="FT3034" s="49"/>
      <c r="FU3034" s="49"/>
      <c r="FV3034" s="49"/>
      <c r="FW3034" s="49"/>
      <c r="FX3034" s="49"/>
      <c r="FY3034" s="49"/>
      <c r="FZ3034" s="49"/>
      <c r="GA3034" s="49"/>
      <c r="GB3034" s="49"/>
      <c r="GC3034" s="49"/>
      <c r="GD3034" s="49"/>
      <c r="GE3034" s="49"/>
      <c r="GF3034" s="49"/>
      <c r="GG3034" s="49"/>
      <c r="GH3034" s="49"/>
      <c r="GI3034" s="49"/>
      <c r="GJ3034" s="49"/>
      <c r="GK3034" s="49"/>
      <c r="GL3034" s="49"/>
      <c r="GM3034" s="49"/>
      <c r="GN3034" s="49"/>
      <c r="GO3034" s="49"/>
      <c r="GP3034" s="49"/>
      <c r="GQ3034" s="49"/>
      <c r="GR3034" s="49"/>
      <c r="GS3034" s="49"/>
      <c r="GT3034" s="49"/>
      <c r="GU3034" s="49"/>
      <c r="GV3034" s="49"/>
      <c r="GW3034" s="49"/>
      <c r="GX3034" s="49"/>
      <c r="GY3034" s="49"/>
      <c r="GZ3034" s="49"/>
      <c r="HA3034" s="49"/>
      <c r="HB3034" s="49"/>
      <c r="HC3034" s="49"/>
      <c r="HD3034" s="49"/>
      <c r="HE3034" s="49"/>
      <c r="HF3034" s="49"/>
      <c r="HG3034" s="49"/>
      <c r="HH3034" s="49"/>
      <c r="HI3034" s="49"/>
      <c r="HJ3034" s="49"/>
      <c r="HK3034" s="49"/>
      <c r="HL3034" s="49"/>
      <c r="HM3034" s="49"/>
      <c r="HN3034" s="49"/>
      <c r="HO3034" s="49"/>
      <c r="HP3034" s="49"/>
      <c r="HQ3034" s="49"/>
      <c r="HR3034" s="49"/>
      <c r="HS3034" s="49"/>
      <c r="HT3034" s="49"/>
      <c r="HU3034" s="49"/>
      <c r="HV3034" s="49"/>
      <c r="HW3034" s="49"/>
      <c r="HX3034" s="49"/>
      <c r="HY3034" s="49"/>
      <c r="HZ3034" s="49"/>
      <c r="IA3034" s="49"/>
      <c r="IB3034" s="49"/>
      <c r="IC3034" s="49"/>
      <c r="ID3034" s="49"/>
      <c r="IE3034" s="49"/>
      <c r="IF3034" s="49"/>
      <c r="IG3034" s="49"/>
      <c r="IH3034" s="49"/>
      <c r="II3034" s="49"/>
      <c r="IJ3034" s="49"/>
      <c r="IK3034" s="49"/>
      <c r="IL3034" s="49"/>
    </row>
    <row r="3035" spans="1:246" s="17" customFormat="1" ht="14.25" customHeight="1" x14ac:dyDescent="0.4">
      <c r="A3035" s="34" t="e">
        <f>_xlfn.CONCAT(D3035,E3035,G3035,#REF!)</f>
        <v>#REF!</v>
      </c>
      <c r="B3035" s="40">
        <v>2141</v>
      </c>
      <c r="C3035" s="40">
        <v>2832</v>
      </c>
      <c r="D3035" s="40">
        <v>220</v>
      </c>
      <c r="E3035" s="41" t="s">
        <v>7526</v>
      </c>
      <c r="F3035" s="42" t="s">
        <v>4910</v>
      </c>
      <c r="G3035" s="41" t="s">
        <v>4889</v>
      </c>
      <c r="H3035" s="41" t="s">
        <v>4911</v>
      </c>
      <c r="I3035" s="41" t="s">
        <v>3502</v>
      </c>
      <c r="J3035" s="43">
        <v>40</v>
      </c>
      <c r="K3035" s="44">
        <v>8005.5</v>
      </c>
      <c r="L3035" s="45">
        <v>40</v>
      </c>
      <c r="M3035" s="45">
        <v>320220</v>
      </c>
      <c r="N3035" s="46">
        <v>0</v>
      </c>
      <c r="O3035" s="46">
        <v>480</v>
      </c>
      <c r="P3035" s="46">
        <v>0</v>
      </c>
      <c r="Q3035" s="46">
        <v>0</v>
      </c>
      <c r="R3035" s="46">
        <f t="shared" si="436"/>
        <v>480</v>
      </c>
      <c r="S3035" s="85"/>
      <c r="T3035" s="47">
        <f t="shared" si="437"/>
        <v>0</v>
      </c>
      <c r="U3035" s="47" t="str" cm="1">
        <f t="array" aca="1" ref="U3035" ca="1">IF(S3035="", "×", IF(LEFT(S3035,2)="項番", COUNTIFS($D$2:$D$4001, INDIRECT("D" &amp; ROW()-1), $U$2:$U$4001, "〇"), "〇"))</f>
        <v>×</v>
      </c>
      <c r="V3035" s="47" t="str">
        <f t="shared" si="438"/>
        <v>×</v>
      </c>
      <c r="W3035" s="47" t="str">
        <f t="shared" si="439"/>
        <v>×</v>
      </c>
      <c r="X3035" s="48" t="str">
        <f t="shared" ca="1" si="440"/>
        <v/>
      </c>
      <c r="Y3035" s="47">
        <f t="shared" ca="1" si="441"/>
        <v>0</v>
      </c>
      <c r="Z3035" s="47">
        <f t="shared" si="442"/>
        <v>220</v>
      </c>
      <c r="AA3035" s="47" t="str">
        <f t="shared" si="443"/>
        <v/>
      </c>
    </row>
    <row r="3036" spans="1:246" s="17" customFormat="1" ht="14.25" customHeight="1" x14ac:dyDescent="0.4">
      <c r="A3036" s="34" t="e">
        <f>_xlfn.CONCAT(D3036,E3036,G3036,#REF!)</f>
        <v>#REF!</v>
      </c>
      <c r="B3036" s="40">
        <v>2142</v>
      </c>
      <c r="C3036" s="40">
        <v>2833</v>
      </c>
      <c r="D3036" s="40">
        <v>221</v>
      </c>
      <c r="E3036" s="41" t="s">
        <v>7526</v>
      </c>
      <c r="F3036" s="42" t="s">
        <v>4912</v>
      </c>
      <c r="G3036" s="41" t="s">
        <v>4889</v>
      </c>
      <c r="H3036" s="41" t="s">
        <v>4913</v>
      </c>
      <c r="I3036" s="41" t="s">
        <v>4914</v>
      </c>
      <c r="J3036" s="43">
        <v>1</v>
      </c>
      <c r="K3036" s="44">
        <v>111785</v>
      </c>
      <c r="L3036" s="45">
        <v>1</v>
      </c>
      <c r="M3036" s="45">
        <v>111785</v>
      </c>
      <c r="N3036" s="46">
        <v>0</v>
      </c>
      <c r="O3036" s="46">
        <v>6</v>
      </c>
      <c r="P3036" s="46">
        <v>0</v>
      </c>
      <c r="Q3036" s="46">
        <v>0</v>
      </c>
      <c r="R3036" s="46">
        <f t="shared" si="436"/>
        <v>6</v>
      </c>
      <c r="S3036" s="85"/>
      <c r="T3036" s="47">
        <f t="shared" si="437"/>
        <v>0</v>
      </c>
      <c r="U3036" s="47" t="str" cm="1">
        <f t="array" aca="1" ref="U3036" ca="1">IF(S3036="", "×", IF(LEFT(S3036,2)="項番", COUNTIFS($D$2:$D$4001, INDIRECT("D" &amp; ROW()-1), $U$2:$U$4001, "〇"), "〇"))</f>
        <v>×</v>
      </c>
      <c r="V3036" s="47" t="str">
        <f t="shared" si="438"/>
        <v>×</v>
      </c>
      <c r="W3036" s="47" t="str">
        <f t="shared" si="439"/>
        <v>×</v>
      </c>
      <c r="X3036" s="48" t="str">
        <f t="shared" ca="1" si="440"/>
        <v/>
      </c>
      <c r="Y3036" s="47">
        <f t="shared" ca="1" si="441"/>
        <v>0</v>
      </c>
      <c r="Z3036" s="47">
        <f t="shared" si="442"/>
        <v>221</v>
      </c>
      <c r="AA3036" s="47" t="str">
        <f t="shared" si="443"/>
        <v/>
      </c>
    </row>
    <row r="3037" spans="1:246" ht="14.25" customHeight="1" x14ac:dyDescent="0.4">
      <c r="A3037" s="34" t="e">
        <f>_xlfn.CONCAT(D3037,E3037,G3037,#REF!)</f>
        <v>#REF!</v>
      </c>
      <c r="B3037" s="40">
        <v>2686</v>
      </c>
      <c r="C3037" s="40">
        <v>2834</v>
      </c>
      <c r="D3037" s="40">
        <v>222</v>
      </c>
      <c r="E3037" s="41" t="s">
        <v>7526</v>
      </c>
      <c r="F3037" s="42" t="s">
        <v>6119</v>
      </c>
      <c r="G3037" s="41" t="s">
        <v>6069</v>
      </c>
      <c r="H3037" s="41" t="s">
        <v>6120</v>
      </c>
      <c r="I3037" s="41" t="s">
        <v>14</v>
      </c>
      <c r="J3037" s="43">
        <v>10</v>
      </c>
      <c r="K3037" s="44">
        <v>299</v>
      </c>
      <c r="L3037" s="45">
        <v>10</v>
      </c>
      <c r="M3037" s="45">
        <v>2990</v>
      </c>
      <c r="N3037" s="46">
        <v>0</v>
      </c>
      <c r="O3037" s="46">
        <v>10</v>
      </c>
      <c r="P3037" s="46">
        <v>0</v>
      </c>
      <c r="Q3037" s="46">
        <v>0</v>
      </c>
      <c r="R3037" s="46">
        <f t="shared" si="435"/>
        <v>10</v>
      </c>
      <c r="S3037" s="85"/>
      <c r="T3037" s="47">
        <f t="shared" si="437"/>
        <v>0</v>
      </c>
      <c r="U3037" s="47" t="str" cm="1">
        <f t="array" aca="1" ref="U3037" ca="1">IF(S3037="", "×", IF(LEFT(S3037,2)="項番", COUNTIFS($D$2:$D$4001, INDIRECT("D" &amp; ROW()-1), $U$2:$U$4001, "〇"), "〇"))</f>
        <v>×</v>
      </c>
      <c r="V3037" s="47" t="str">
        <f t="shared" si="438"/>
        <v>×</v>
      </c>
      <c r="W3037" s="47" t="str">
        <f t="shared" si="439"/>
        <v>×</v>
      </c>
      <c r="X3037" s="48" t="str">
        <f t="shared" ca="1" si="440"/>
        <v/>
      </c>
      <c r="Y3037" s="47">
        <f t="shared" ca="1" si="441"/>
        <v>0</v>
      </c>
      <c r="Z3037" s="47">
        <f t="shared" si="442"/>
        <v>222</v>
      </c>
      <c r="AA3037" s="47" t="str">
        <f t="shared" si="443"/>
        <v/>
      </c>
    </row>
    <row r="3038" spans="1:246" s="17" customFormat="1" ht="14.25" customHeight="1" x14ac:dyDescent="0.4">
      <c r="A3038" s="34" t="e">
        <f>_xlfn.CONCAT(D3038,E3038,G3038,#REF!)</f>
        <v>#REF!</v>
      </c>
      <c r="B3038" s="40">
        <v>2227</v>
      </c>
      <c r="C3038" s="40">
        <v>2835</v>
      </c>
      <c r="D3038" s="40">
        <v>223</v>
      </c>
      <c r="E3038" s="41" t="s">
        <v>7526</v>
      </c>
      <c r="F3038" s="42" t="s">
        <v>7462</v>
      </c>
      <c r="G3038" s="41" t="s">
        <v>70</v>
      </c>
      <c r="H3038" s="41" t="s">
        <v>5102</v>
      </c>
      <c r="I3038" s="41" t="s">
        <v>143</v>
      </c>
      <c r="J3038" s="43">
        <v>1</v>
      </c>
      <c r="K3038" s="44">
        <v>28172</v>
      </c>
      <c r="L3038" s="45">
        <v>1</v>
      </c>
      <c r="M3038" s="45">
        <v>28172</v>
      </c>
      <c r="N3038" s="46">
        <v>200</v>
      </c>
      <c r="O3038" s="46">
        <v>0</v>
      </c>
      <c r="P3038" s="46">
        <v>360</v>
      </c>
      <c r="Q3038" s="46">
        <v>0</v>
      </c>
      <c r="R3038" s="46">
        <f t="shared" ref="R3038:R3073" si="444">SUM(N3038:Q3038)</f>
        <v>560</v>
      </c>
      <c r="S3038" s="85"/>
      <c r="T3038" s="47">
        <f t="shared" si="437"/>
        <v>0</v>
      </c>
      <c r="U3038" s="47" t="str" cm="1">
        <f t="array" aca="1" ref="U3038" ca="1">IF(S3038="", "×", IF(LEFT(S3038,2)="項番", COUNTIFS($D$2:$D$4001, INDIRECT("D" &amp; ROW()-1), $U$2:$U$4001, "〇"), "〇"))</f>
        <v>×</v>
      </c>
      <c r="V3038" s="47" t="str">
        <f t="shared" si="438"/>
        <v>×</v>
      </c>
      <c r="W3038" s="47" t="str">
        <f t="shared" si="439"/>
        <v>×</v>
      </c>
      <c r="X3038" s="48" t="str">
        <f t="shared" ca="1" si="440"/>
        <v/>
      </c>
      <c r="Y3038" s="47">
        <f t="shared" ca="1" si="441"/>
        <v>0</v>
      </c>
      <c r="Z3038" s="47">
        <f t="shared" si="442"/>
        <v>223</v>
      </c>
      <c r="AA3038" s="47" t="str">
        <f t="shared" si="443"/>
        <v/>
      </c>
    </row>
    <row r="3039" spans="1:246" s="17" customFormat="1" ht="14.25" customHeight="1" x14ac:dyDescent="0.4">
      <c r="A3039" s="34" t="e">
        <f>_xlfn.CONCAT(D3039,E3039,G3039,#REF!)</f>
        <v>#REF!</v>
      </c>
      <c r="B3039" s="40">
        <v>2366</v>
      </c>
      <c r="C3039" s="40">
        <v>2836</v>
      </c>
      <c r="D3039" s="40">
        <v>224</v>
      </c>
      <c r="E3039" s="41" t="s">
        <v>7526</v>
      </c>
      <c r="F3039" s="42" t="s">
        <v>7500</v>
      </c>
      <c r="G3039" s="41" t="s">
        <v>7513</v>
      </c>
      <c r="H3039" s="41" t="s">
        <v>5410</v>
      </c>
      <c r="I3039" s="41" t="s">
        <v>12</v>
      </c>
      <c r="J3039" s="43">
        <v>100</v>
      </c>
      <c r="K3039" s="44">
        <v>12.6</v>
      </c>
      <c r="L3039" s="45">
        <v>100</v>
      </c>
      <c r="M3039" s="45">
        <v>1260</v>
      </c>
      <c r="N3039" s="46">
        <v>12</v>
      </c>
      <c r="O3039" s="46">
        <v>0</v>
      </c>
      <c r="P3039" s="46">
        <v>0</v>
      </c>
      <c r="Q3039" s="46">
        <v>0</v>
      </c>
      <c r="R3039" s="46">
        <f t="shared" si="444"/>
        <v>12</v>
      </c>
      <c r="S3039" s="85"/>
      <c r="T3039" s="47">
        <f t="shared" si="437"/>
        <v>0</v>
      </c>
      <c r="U3039" s="47" t="str" cm="1">
        <f t="array" aca="1" ref="U3039" ca="1">IF(S3039="", "×", IF(LEFT(S3039,2)="項番", COUNTIFS($D$2:$D$4001, INDIRECT("D" &amp; ROW()-1), $U$2:$U$4001, "〇"), "〇"))</f>
        <v>×</v>
      </c>
      <c r="V3039" s="47" t="str">
        <f t="shared" si="438"/>
        <v>×</v>
      </c>
      <c r="W3039" s="47" t="str">
        <f t="shared" si="439"/>
        <v>×</v>
      </c>
      <c r="X3039" s="48" t="str">
        <f t="shared" ca="1" si="440"/>
        <v/>
      </c>
      <c r="Y3039" s="47">
        <f t="shared" ca="1" si="441"/>
        <v>0</v>
      </c>
      <c r="Z3039" s="47">
        <f t="shared" si="442"/>
        <v>224</v>
      </c>
      <c r="AA3039" s="47" t="str">
        <f t="shared" si="443"/>
        <v/>
      </c>
    </row>
    <row r="3040" spans="1:246" s="17" customFormat="1" ht="14.25" customHeight="1" x14ac:dyDescent="0.4">
      <c r="A3040" s="34" t="e">
        <f>_xlfn.CONCAT(D3040,E3040,G3040,#REF!)</f>
        <v>#REF!</v>
      </c>
      <c r="B3040" s="40">
        <v>2368</v>
      </c>
      <c r="C3040" s="40">
        <v>2837</v>
      </c>
      <c r="D3040" s="40">
        <v>225</v>
      </c>
      <c r="E3040" s="41" t="s">
        <v>7526</v>
      </c>
      <c r="F3040" s="42" t="s">
        <v>7501</v>
      </c>
      <c r="G3040" s="41" t="s">
        <v>7513</v>
      </c>
      <c r="H3040" s="41" t="s">
        <v>5412</v>
      </c>
      <c r="I3040" s="41" t="s">
        <v>136</v>
      </c>
      <c r="J3040" s="43">
        <v>140</v>
      </c>
      <c r="K3040" s="44">
        <v>28.3</v>
      </c>
      <c r="L3040" s="45">
        <v>140</v>
      </c>
      <c r="M3040" s="45">
        <v>3962</v>
      </c>
      <c r="N3040" s="46">
        <v>112</v>
      </c>
      <c r="O3040" s="46">
        <v>12</v>
      </c>
      <c r="P3040" s="46">
        <v>0</v>
      </c>
      <c r="Q3040" s="46">
        <v>0</v>
      </c>
      <c r="R3040" s="46">
        <f t="shared" si="444"/>
        <v>124</v>
      </c>
      <c r="S3040" s="85"/>
      <c r="T3040" s="47">
        <f t="shared" si="437"/>
        <v>0</v>
      </c>
      <c r="U3040" s="47" t="str" cm="1">
        <f t="array" aca="1" ref="U3040" ca="1">IF(S3040="", "×", IF(LEFT(S3040,2)="項番", COUNTIFS($D$2:$D$4001, INDIRECT("D" &amp; ROW()-1), $U$2:$U$4001, "〇"), "〇"))</f>
        <v>×</v>
      </c>
      <c r="V3040" s="47" t="str">
        <f t="shared" si="438"/>
        <v>×</v>
      </c>
      <c r="W3040" s="47" t="str">
        <f t="shared" si="439"/>
        <v>×</v>
      </c>
      <c r="X3040" s="48" t="str">
        <f t="shared" ca="1" si="440"/>
        <v/>
      </c>
      <c r="Y3040" s="47">
        <f t="shared" ca="1" si="441"/>
        <v>0</v>
      </c>
      <c r="Z3040" s="47">
        <f t="shared" si="442"/>
        <v>225</v>
      </c>
      <c r="AA3040" s="47" t="str">
        <f t="shared" si="443"/>
        <v/>
      </c>
    </row>
    <row r="3041" spans="1:246" s="17" customFormat="1" ht="14.25" customHeight="1" x14ac:dyDescent="0.4">
      <c r="A3041" s="34" t="e">
        <f>_xlfn.CONCAT(D3041,E3041,G3041,#REF!)</f>
        <v>#REF!</v>
      </c>
      <c r="B3041" s="40">
        <v>965</v>
      </c>
      <c r="C3041" s="40">
        <v>2838</v>
      </c>
      <c r="D3041" s="40">
        <v>226</v>
      </c>
      <c r="E3041" s="41" t="s">
        <v>7526</v>
      </c>
      <c r="F3041" s="42" t="s">
        <v>7482</v>
      </c>
      <c r="G3041" s="41" t="s">
        <v>56</v>
      </c>
      <c r="H3041" s="41" t="s">
        <v>2306</v>
      </c>
      <c r="I3041" s="41" t="s">
        <v>2307</v>
      </c>
      <c r="J3041" s="43">
        <v>28</v>
      </c>
      <c r="K3041" s="44">
        <v>5723</v>
      </c>
      <c r="L3041" s="45">
        <v>28</v>
      </c>
      <c r="M3041" s="45">
        <v>160244</v>
      </c>
      <c r="N3041" s="46">
        <v>0</v>
      </c>
      <c r="O3041" s="46">
        <v>2</v>
      </c>
      <c r="P3041" s="46">
        <v>0</v>
      </c>
      <c r="Q3041" s="46">
        <v>0</v>
      </c>
      <c r="R3041" s="46">
        <f t="shared" si="444"/>
        <v>2</v>
      </c>
      <c r="S3041" s="85"/>
      <c r="T3041" s="47">
        <f t="shared" si="437"/>
        <v>0</v>
      </c>
      <c r="U3041" s="47" t="str" cm="1">
        <f t="array" aca="1" ref="U3041" ca="1">IF(S3041="", "×", IF(LEFT(S3041,2)="項番", COUNTIFS($D$2:$D$4001, INDIRECT("D" &amp; ROW()-1), $U$2:$U$4001, "〇"), "〇"))</f>
        <v>×</v>
      </c>
      <c r="V3041" s="47" t="str">
        <f t="shared" si="438"/>
        <v>×</v>
      </c>
      <c r="W3041" s="47" t="str">
        <f t="shared" si="439"/>
        <v>×</v>
      </c>
      <c r="X3041" s="48" t="str">
        <f t="shared" ca="1" si="440"/>
        <v/>
      </c>
      <c r="Y3041" s="47">
        <f t="shared" ca="1" si="441"/>
        <v>0</v>
      </c>
      <c r="Z3041" s="47">
        <f t="shared" si="442"/>
        <v>226</v>
      </c>
      <c r="AA3041" s="47" t="str">
        <f t="shared" si="443"/>
        <v/>
      </c>
    </row>
    <row r="3042" spans="1:246" s="17" customFormat="1" ht="14.25" customHeight="1" x14ac:dyDescent="0.4">
      <c r="A3042" s="34" t="e">
        <f>_xlfn.CONCAT(D3042,E3042,G3042,#REF!)</f>
        <v>#REF!</v>
      </c>
      <c r="B3042" s="40">
        <v>2011</v>
      </c>
      <c r="C3042" s="40">
        <v>2839</v>
      </c>
      <c r="D3042" s="40">
        <v>227</v>
      </c>
      <c r="E3042" s="41" t="s">
        <v>7526</v>
      </c>
      <c r="F3042" s="42" t="s">
        <v>7461</v>
      </c>
      <c r="G3042" s="41" t="s">
        <v>74</v>
      </c>
      <c r="H3042" s="41" t="s">
        <v>4619</v>
      </c>
      <c r="I3042" s="41" t="s">
        <v>532</v>
      </c>
      <c r="J3042" s="43">
        <v>1</v>
      </c>
      <c r="K3042" s="44">
        <v>24302</v>
      </c>
      <c r="L3042" s="45">
        <v>1</v>
      </c>
      <c r="M3042" s="45">
        <v>24302</v>
      </c>
      <c r="N3042" s="46">
        <v>50</v>
      </c>
      <c r="O3042" s="46">
        <v>0</v>
      </c>
      <c r="P3042" s="46">
        <v>0</v>
      </c>
      <c r="Q3042" s="46">
        <v>0</v>
      </c>
      <c r="R3042" s="46">
        <f t="shared" si="444"/>
        <v>50</v>
      </c>
      <c r="S3042" s="85"/>
      <c r="T3042" s="47">
        <f t="shared" si="437"/>
        <v>0</v>
      </c>
      <c r="U3042" s="47" t="str" cm="1">
        <f t="array" aca="1" ref="U3042" ca="1">IF(S3042="", "×", IF(LEFT(S3042,2)="項番", COUNTIFS($D$2:$D$4001, INDIRECT("D" &amp; ROW()-1), $U$2:$U$4001, "〇"), "〇"))</f>
        <v>×</v>
      </c>
      <c r="V3042" s="47" t="str">
        <f t="shared" si="438"/>
        <v>×</v>
      </c>
      <c r="W3042" s="47" t="str">
        <f t="shared" si="439"/>
        <v>×</v>
      </c>
      <c r="X3042" s="48" t="str">
        <f t="shared" ca="1" si="440"/>
        <v/>
      </c>
      <c r="Y3042" s="47">
        <f t="shared" ca="1" si="441"/>
        <v>0</v>
      </c>
      <c r="Z3042" s="47">
        <f t="shared" si="442"/>
        <v>227</v>
      </c>
      <c r="AA3042" s="47" t="str">
        <f t="shared" si="443"/>
        <v/>
      </c>
    </row>
    <row r="3043" spans="1:246" s="66" customFormat="1" ht="14.25" customHeight="1" x14ac:dyDescent="0.4">
      <c r="A3043" s="34" t="e">
        <f>_xlfn.CONCAT(D3043,E3043,G3043,#REF!)</f>
        <v>#REF!</v>
      </c>
      <c r="B3043" s="40">
        <v>206</v>
      </c>
      <c r="C3043" s="40">
        <v>2840</v>
      </c>
      <c r="D3043" s="40">
        <v>228</v>
      </c>
      <c r="E3043" s="41" t="s">
        <v>7526</v>
      </c>
      <c r="F3043" s="42" t="s">
        <v>7456</v>
      </c>
      <c r="G3043" s="41" t="s">
        <v>6375</v>
      </c>
      <c r="H3043" s="41" t="s">
        <v>594</v>
      </c>
      <c r="I3043" s="41" t="s">
        <v>595</v>
      </c>
      <c r="J3043" s="43">
        <v>100</v>
      </c>
      <c r="K3043" s="44">
        <v>96</v>
      </c>
      <c r="L3043" s="45">
        <v>100</v>
      </c>
      <c r="M3043" s="45">
        <v>9600</v>
      </c>
      <c r="N3043" s="46">
        <v>10</v>
      </c>
      <c r="O3043" s="46">
        <v>36</v>
      </c>
      <c r="P3043" s="46">
        <v>0</v>
      </c>
      <c r="Q3043" s="46">
        <v>0</v>
      </c>
      <c r="R3043" s="46">
        <f t="shared" si="444"/>
        <v>46</v>
      </c>
      <c r="S3043" s="85"/>
      <c r="T3043" s="47">
        <f t="shared" si="437"/>
        <v>0</v>
      </c>
      <c r="U3043" s="47" t="str" cm="1">
        <f t="array" aca="1" ref="U3043" ca="1">IF(S3043="", "×", IF(LEFT(S3043,2)="項番", COUNTIFS($D$2:$D$4001, INDIRECT("D" &amp; ROW()-1), $U$2:$U$4001, "〇"), "〇"))</f>
        <v>×</v>
      </c>
      <c r="V3043" s="47" t="str">
        <f t="shared" si="438"/>
        <v>×</v>
      </c>
      <c r="W3043" s="47" t="str">
        <f t="shared" si="439"/>
        <v>×</v>
      </c>
      <c r="X3043" s="48" t="str">
        <f t="shared" ca="1" si="440"/>
        <v/>
      </c>
      <c r="Y3043" s="47">
        <f t="shared" ca="1" si="441"/>
        <v>0</v>
      </c>
      <c r="Z3043" s="47">
        <f t="shared" si="442"/>
        <v>228</v>
      </c>
      <c r="AA3043" s="47" t="str">
        <f t="shared" si="443"/>
        <v/>
      </c>
      <c r="AB3043" s="65"/>
      <c r="AC3043" s="65"/>
      <c r="AD3043" s="65"/>
      <c r="AE3043" s="65"/>
      <c r="AF3043" s="65"/>
      <c r="AG3043" s="65"/>
      <c r="AH3043" s="65"/>
      <c r="AI3043" s="65"/>
      <c r="AJ3043" s="65"/>
      <c r="AK3043" s="65"/>
      <c r="AL3043" s="65"/>
      <c r="AM3043" s="65"/>
      <c r="AN3043" s="65"/>
      <c r="AO3043" s="65"/>
      <c r="AP3043" s="65"/>
      <c r="AQ3043" s="65"/>
      <c r="AR3043" s="65"/>
      <c r="AS3043" s="65"/>
      <c r="AT3043" s="65"/>
      <c r="AU3043" s="65"/>
      <c r="AV3043" s="65"/>
      <c r="AW3043" s="65"/>
      <c r="AX3043" s="65"/>
      <c r="AY3043" s="65"/>
      <c r="AZ3043" s="65"/>
      <c r="BA3043" s="65"/>
      <c r="BB3043" s="65"/>
      <c r="BC3043" s="65"/>
      <c r="BD3043" s="65"/>
      <c r="BE3043" s="65"/>
      <c r="BF3043" s="65"/>
      <c r="BG3043" s="65"/>
      <c r="BH3043" s="65"/>
      <c r="BI3043" s="65"/>
      <c r="BJ3043" s="65"/>
      <c r="BK3043" s="65"/>
      <c r="BL3043" s="65"/>
      <c r="BM3043" s="65"/>
      <c r="BN3043" s="65"/>
      <c r="BO3043" s="65"/>
      <c r="BP3043" s="65"/>
      <c r="BQ3043" s="65"/>
      <c r="BR3043" s="65"/>
      <c r="BS3043" s="65"/>
      <c r="BT3043" s="65"/>
      <c r="BU3043" s="65"/>
      <c r="BV3043" s="65"/>
      <c r="BW3043" s="65"/>
      <c r="BX3043" s="65"/>
      <c r="BY3043" s="65"/>
      <c r="BZ3043" s="65"/>
      <c r="CA3043" s="65"/>
      <c r="CB3043" s="65"/>
      <c r="CC3043" s="65"/>
      <c r="CD3043" s="65"/>
      <c r="CE3043" s="65"/>
      <c r="CF3043" s="65"/>
      <c r="CG3043" s="65"/>
      <c r="CH3043" s="65"/>
      <c r="CI3043" s="65"/>
      <c r="CJ3043" s="65"/>
      <c r="CK3043" s="65"/>
      <c r="CL3043" s="65"/>
      <c r="CM3043" s="65"/>
      <c r="CN3043" s="65"/>
      <c r="CO3043" s="65"/>
      <c r="CP3043" s="65"/>
      <c r="CQ3043" s="65"/>
      <c r="CR3043" s="65"/>
      <c r="CS3043" s="65"/>
      <c r="CT3043" s="65"/>
      <c r="CU3043" s="65"/>
      <c r="CV3043" s="65"/>
      <c r="CW3043" s="65"/>
      <c r="CX3043" s="65"/>
      <c r="CY3043" s="65"/>
      <c r="CZ3043" s="65"/>
      <c r="DA3043" s="65"/>
      <c r="DB3043" s="65"/>
      <c r="DC3043" s="65"/>
      <c r="DD3043" s="65"/>
      <c r="DE3043" s="65"/>
      <c r="DF3043" s="65"/>
      <c r="DG3043" s="65"/>
      <c r="DH3043" s="65"/>
      <c r="DI3043" s="65"/>
      <c r="DJ3043" s="65"/>
      <c r="DK3043" s="65"/>
      <c r="DL3043" s="65"/>
      <c r="DM3043" s="65"/>
      <c r="DN3043" s="65"/>
      <c r="DO3043" s="65"/>
      <c r="DP3043" s="65"/>
      <c r="DQ3043" s="65"/>
      <c r="DR3043" s="65"/>
      <c r="DS3043" s="65"/>
      <c r="DT3043" s="65"/>
      <c r="DU3043" s="65"/>
      <c r="DV3043" s="65"/>
      <c r="DW3043" s="65"/>
      <c r="DX3043" s="65"/>
      <c r="DY3043" s="65"/>
      <c r="DZ3043" s="65"/>
      <c r="EA3043" s="65"/>
      <c r="EB3043" s="65"/>
      <c r="EC3043" s="65"/>
      <c r="ED3043" s="65"/>
      <c r="EE3043" s="65"/>
      <c r="EF3043" s="65"/>
      <c r="EG3043" s="65"/>
      <c r="EH3043" s="65"/>
      <c r="EI3043" s="65"/>
      <c r="EJ3043" s="65"/>
      <c r="EK3043" s="65"/>
      <c r="EL3043" s="65"/>
      <c r="EM3043" s="65"/>
      <c r="EN3043" s="65"/>
      <c r="EO3043" s="65"/>
      <c r="EP3043" s="65"/>
      <c r="EQ3043" s="65"/>
      <c r="ER3043" s="65"/>
      <c r="ES3043" s="65"/>
      <c r="ET3043" s="65"/>
      <c r="EU3043" s="65"/>
      <c r="EV3043" s="65"/>
      <c r="EW3043" s="65"/>
      <c r="EX3043" s="65"/>
      <c r="EY3043" s="65"/>
      <c r="EZ3043" s="65"/>
      <c r="FA3043" s="65"/>
      <c r="FB3043" s="65"/>
      <c r="FC3043" s="65"/>
      <c r="FD3043" s="65"/>
      <c r="FE3043" s="65"/>
      <c r="FF3043" s="65"/>
      <c r="FG3043" s="65"/>
      <c r="FH3043" s="65"/>
      <c r="FI3043" s="65"/>
      <c r="FJ3043" s="65"/>
      <c r="FK3043" s="65"/>
      <c r="FL3043" s="65"/>
      <c r="FM3043" s="65"/>
      <c r="FN3043" s="65"/>
      <c r="FO3043" s="65"/>
      <c r="FP3043" s="65"/>
      <c r="FQ3043" s="65"/>
      <c r="FR3043" s="65"/>
      <c r="FS3043" s="65"/>
      <c r="FT3043" s="65"/>
      <c r="FU3043" s="65"/>
      <c r="FV3043" s="65"/>
      <c r="FW3043" s="65"/>
      <c r="FX3043" s="65"/>
      <c r="FY3043" s="65"/>
      <c r="FZ3043" s="65"/>
      <c r="GA3043" s="65"/>
      <c r="GB3043" s="65"/>
      <c r="GC3043" s="65"/>
      <c r="GD3043" s="65"/>
      <c r="GE3043" s="65"/>
      <c r="GF3043" s="65"/>
      <c r="GG3043" s="65"/>
      <c r="GH3043" s="65"/>
      <c r="GI3043" s="65"/>
      <c r="GJ3043" s="65"/>
      <c r="GK3043" s="65"/>
      <c r="GL3043" s="65"/>
      <c r="GM3043" s="65"/>
      <c r="GN3043" s="65"/>
      <c r="GO3043" s="65"/>
      <c r="GP3043" s="65"/>
      <c r="GQ3043" s="65"/>
      <c r="GR3043" s="65"/>
      <c r="GS3043" s="65"/>
      <c r="GT3043" s="65"/>
      <c r="GU3043" s="65"/>
      <c r="GV3043" s="65"/>
      <c r="GW3043" s="65"/>
      <c r="GX3043" s="65"/>
      <c r="GY3043" s="65"/>
      <c r="GZ3043" s="65"/>
      <c r="HA3043" s="65"/>
      <c r="HB3043" s="65"/>
      <c r="HC3043" s="65"/>
      <c r="HD3043" s="65"/>
      <c r="HE3043" s="65"/>
      <c r="HF3043" s="65"/>
      <c r="HG3043" s="65"/>
      <c r="HH3043" s="65"/>
      <c r="HI3043" s="65"/>
      <c r="HJ3043" s="65"/>
      <c r="HK3043" s="65"/>
      <c r="HL3043" s="65"/>
      <c r="HM3043" s="65"/>
      <c r="HN3043" s="65"/>
      <c r="HO3043" s="65"/>
      <c r="HP3043" s="65"/>
      <c r="HQ3043" s="65"/>
      <c r="HR3043" s="65"/>
      <c r="HS3043" s="65"/>
      <c r="HT3043" s="65"/>
      <c r="HU3043" s="65"/>
      <c r="HV3043" s="65"/>
      <c r="HW3043" s="65"/>
      <c r="HX3043" s="65"/>
      <c r="HY3043" s="65"/>
      <c r="HZ3043" s="65"/>
      <c r="IA3043" s="65"/>
      <c r="IB3043" s="65"/>
      <c r="IC3043" s="65"/>
      <c r="ID3043" s="65"/>
      <c r="IE3043" s="65"/>
      <c r="IF3043" s="65"/>
      <c r="IG3043" s="65"/>
      <c r="IH3043" s="65"/>
      <c r="II3043" s="65"/>
      <c r="IJ3043" s="65"/>
      <c r="IK3043" s="65"/>
      <c r="IL3043" s="65"/>
    </row>
    <row r="3044" spans="1:246" s="17" customFormat="1" ht="14.25" customHeight="1" x14ac:dyDescent="0.4">
      <c r="A3044" s="34" t="e">
        <f>_xlfn.CONCAT(D3044,E3044,G3044,#REF!)</f>
        <v>#REF!</v>
      </c>
      <c r="B3044" s="40">
        <v>207</v>
      </c>
      <c r="C3044" s="40">
        <v>2841</v>
      </c>
      <c r="D3044" s="40">
        <v>229</v>
      </c>
      <c r="E3044" s="41" t="s">
        <v>7526</v>
      </c>
      <c r="F3044" s="42" t="s">
        <v>7457</v>
      </c>
      <c r="G3044" s="41" t="s">
        <v>6375</v>
      </c>
      <c r="H3044" s="41" t="s">
        <v>596</v>
      </c>
      <c r="I3044" s="41" t="s">
        <v>595</v>
      </c>
      <c r="J3044" s="43">
        <v>100</v>
      </c>
      <c r="K3044" s="44">
        <v>140.6</v>
      </c>
      <c r="L3044" s="45">
        <v>100</v>
      </c>
      <c r="M3044" s="45">
        <v>14060</v>
      </c>
      <c r="N3044" s="46">
        <v>170</v>
      </c>
      <c r="O3044" s="46">
        <v>0</v>
      </c>
      <c r="P3044" s="46">
        <v>0</v>
      </c>
      <c r="Q3044" s="46">
        <v>0</v>
      </c>
      <c r="R3044" s="46">
        <f t="shared" si="444"/>
        <v>170</v>
      </c>
      <c r="S3044" s="85"/>
      <c r="T3044" s="47">
        <f t="shared" si="437"/>
        <v>0</v>
      </c>
      <c r="U3044" s="47" t="str" cm="1">
        <f t="array" aca="1" ref="U3044" ca="1">IF(S3044="", "×", IF(LEFT(S3044,2)="項番", COUNTIFS($D$2:$D$4001, INDIRECT("D" &amp; ROW()-1), $U$2:$U$4001, "〇"), "〇"))</f>
        <v>×</v>
      </c>
      <c r="V3044" s="47" t="str">
        <f t="shared" si="438"/>
        <v>×</v>
      </c>
      <c r="W3044" s="47" t="str">
        <f t="shared" si="439"/>
        <v>×</v>
      </c>
      <c r="X3044" s="48" t="str">
        <f t="shared" ca="1" si="440"/>
        <v/>
      </c>
      <c r="Y3044" s="47">
        <f t="shared" ca="1" si="441"/>
        <v>0</v>
      </c>
      <c r="Z3044" s="47">
        <f t="shared" si="442"/>
        <v>229</v>
      </c>
      <c r="AA3044" s="47" t="str">
        <f t="shared" si="443"/>
        <v/>
      </c>
    </row>
    <row r="3045" spans="1:246" ht="14.25" customHeight="1" x14ac:dyDescent="0.4">
      <c r="A3045" s="34" t="e">
        <f>_xlfn.CONCAT(D3045,E3045,G3045,#REF!)</f>
        <v>#REF!</v>
      </c>
      <c r="B3045" s="40">
        <v>968</v>
      </c>
      <c r="C3045" s="40">
        <v>2842</v>
      </c>
      <c r="D3045" s="40">
        <v>230</v>
      </c>
      <c r="E3045" s="41" t="s">
        <v>7526</v>
      </c>
      <c r="F3045" s="42" t="s">
        <v>7483</v>
      </c>
      <c r="G3045" s="41" t="s">
        <v>7410</v>
      </c>
      <c r="H3045" s="41" t="s">
        <v>2314</v>
      </c>
      <c r="I3045" s="41" t="s">
        <v>2315</v>
      </c>
      <c r="J3045" s="43">
        <v>1</v>
      </c>
      <c r="K3045" s="44">
        <v>22.3</v>
      </c>
      <c r="L3045" s="45">
        <v>380</v>
      </c>
      <c r="M3045" s="45">
        <v>8474</v>
      </c>
      <c r="N3045" s="46">
        <v>0</v>
      </c>
      <c r="O3045" s="46">
        <v>0</v>
      </c>
      <c r="P3045" s="46">
        <v>30</v>
      </c>
      <c r="Q3045" s="46">
        <v>0</v>
      </c>
      <c r="R3045" s="46">
        <f t="shared" si="444"/>
        <v>30</v>
      </c>
      <c r="S3045" s="85"/>
      <c r="T3045" s="47">
        <f t="shared" si="437"/>
        <v>0</v>
      </c>
      <c r="U3045" s="47" t="str" cm="1">
        <f t="array" aca="1" ref="U3045" ca="1">IF(S3045="", "×", IF(LEFT(S3045,2)="項番", COUNTIFS($D$2:$D$4001, INDIRECT("D" &amp; ROW()-1), $U$2:$U$4001, "〇"), "〇"))</f>
        <v>×</v>
      </c>
      <c r="V3045" s="47" t="str">
        <f t="shared" si="438"/>
        <v>×</v>
      </c>
      <c r="W3045" s="47" t="str">
        <f t="shared" si="439"/>
        <v>×</v>
      </c>
      <c r="X3045" s="48" t="str">
        <f t="shared" ca="1" si="440"/>
        <v/>
      </c>
      <c r="Y3045" s="47">
        <f t="shared" ca="1" si="441"/>
        <v>0</v>
      </c>
      <c r="Z3045" s="47">
        <f t="shared" si="442"/>
        <v>230</v>
      </c>
      <c r="AA3045" s="47" t="str">
        <f t="shared" si="443"/>
        <v/>
      </c>
    </row>
    <row r="3046" spans="1:246" ht="14.25" customHeight="1" x14ac:dyDescent="0.4">
      <c r="A3046" s="34" t="e">
        <f>_xlfn.CONCAT(D3046,E3046,G3046,#REF!)</f>
        <v>#REF!</v>
      </c>
      <c r="B3046" s="40">
        <v>2505</v>
      </c>
      <c r="C3046" s="40">
        <v>2843</v>
      </c>
      <c r="D3046" s="40">
        <v>231</v>
      </c>
      <c r="E3046" s="41" t="s">
        <v>7526</v>
      </c>
      <c r="F3046" s="42" t="s">
        <v>7506</v>
      </c>
      <c r="G3046" s="41" t="s">
        <v>7410</v>
      </c>
      <c r="H3046" s="41" t="s">
        <v>5708</v>
      </c>
      <c r="I3046" s="41" t="s">
        <v>1944</v>
      </c>
      <c r="J3046" s="43">
        <v>100</v>
      </c>
      <c r="K3046" s="44">
        <v>590.4</v>
      </c>
      <c r="L3046" s="45">
        <v>100</v>
      </c>
      <c r="M3046" s="45">
        <v>59040</v>
      </c>
      <c r="N3046" s="46">
        <v>0</v>
      </c>
      <c r="O3046" s="46">
        <v>16</v>
      </c>
      <c r="P3046" s="46">
        <v>1</v>
      </c>
      <c r="Q3046" s="46">
        <v>0</v>
      </c>
      <c r="R3046" s="46">
        <f t="shared" si="444"/>
        <v>17</v>
      </c>
      <c r="S3046" s="85"/>
      <c r="T3046" s="47">
        <f t="shared" si="437"/>
        <v>0</v>
      </c>
      <c r="U3046" s="47" t="str" cm="1">
        <f t="array" aca="1" ref="U3046" ca="1">IF(S3046="", "×", IF(LEFT(S3046,2)="項番", COUNTIFS($D$2:$D$4001, INDIRECT("D" &amp; ROW()-1), $U$2:$U$4001, "〇"), "〇"))</f>
        <v>×</v>
      </c>
      <c r="V3046" s="47" t="str">
        <f t="shared" si="438"/>
        <v>×</v>
      </c>
      <c r="W3046" s="47" t="str">
        <f t="shared" si="439"/>
        <v>×</v>
      </c>
      <c r="X3046" s="48" t="str">
        <f t="shared" ca="1" si="440"/>
        <v/>
      </c>
      <c r="Y3046" s="47">
        <f t="shared" ca="1" si="441"/>
        <v>0</v>
      </c>
      <c r="Z3046" s="47">
        <f t="shared" si="442"/>
        <v>231</v>
      </c>
      <c r="AA3046" s="47" t="str">
        <f t="shared" si="443"/>
        <v/>
      </c>
    </row>
    <row r="3047" spans="1:246" ht="14.25" customHeight="1" x14ac:dyDescent="0.4">
      <c r="A3047" s="34" t="e">
        <f>_xlfn.CONCAT(D3047,E3047,G3047,#REF!)</f>
        <v>#REF!</v>
      </c>
      <c r="B3047" s="40">
        <v>2986</v>
      </c>
      <c r="C3047" s="40">
        <v>2844</v>
      </c>
      <c r="D3047" s="40">
        <v>232</v>
      </c>
      <c r="E3047" s="41" t="s">
        <v>7526</v>
      </c>
      <c r="F3047" s="42" t="s">
        <v>7463</v>
      </c>
      <c r="G3047" s="41" t="s">
        <v>6800</v>
      </c>
      <c r="H3047" s="41" t="s">
        <v>6802</v>
      </c>
      <c r="I3047" s="41" t="s">
        <v>12</v>
      </c>
      <c r="J3047" s="43">
        <v>100</v>
      </c>
      <c r="K3047" s="44">
        <v>60.3</v>
      </c>
      <c r="L3047" s="45">
        <v>100</v>
      </c>
      <c r="M3047" s="45">
        <v>6030</v>
      </c>
      <c r="N3047" s="46">
        <v>0</v>
      </c>
      <c r="O3047" s="46">
        <v>0</v>
      </c>
      <c r="P3047" s="46">
        <v>36</v>
      </c>
      <c r="Q3047" s="46">
        <v>0</v>
      </c>
      <c r="R3047" s="46">
        <f t="shared" si="444"/>
        <v>36</v>
      </c>
      <c r="S3047" s="85"/>
      <c r="T3047" s="47">
        <f t="shared" si="437"/>
        <v>0</v>
      </c>
      <c r="U3047" s="47" t="str" cm="1">
        <f t="array" aca="1" ref="U3047" ca="1">IF(S3047="", "×", IF(LEFT(S3047,2)="項番", COUNTIFS($D$2:$D$4001, INDIRECT("D" &amp; ROW()-1), $U$2:$U$4001, "〇"), "〇"))</f>
        <v>×</v>
      </c>
      <c r="V3047" s="47" t="str">
        <f t="shared" si="438"/>
        <v>×</v>
      </c>
      <c r="W3047" s="47" t="str">
        <f t="shared" si="439"/>
        <v>×</v>
      </c>
      <c r="X3047" s="48" t="str">
        <f t="shared" ca="1" si="440"/>
        <v/>
      </c>
      <c r="Y3047" s="47">
        <f t="shared" ca="1" si="441"/>
        <v>0</v>
      </c>
      <c r="Z3047" s="47">
        <f t="shared" si="442"/>
        <v>232</v>
      </c>
      <c r="AA3047" s="47" t="str">
        <f t="shared" si="443"/>
        <v/>
      </c>
    </row>
    <row r="3048" spans="1:246" ht="14.25" customHeight="1" x14ac:dyDescent="0.4">
      <c r="A3048" s="34" t="e">
        <f>_xlfn.CONCAT(D3048,E3048,G3048,#REF!)</f>
        <v>#REF!</v>
      </c>
      <c r="B3048" s="40">
        <v>2987</v>
      </c>
      <c r="C3048" s="40">
        <v>2845</v>
      </c>
      <c r="D3048" s="40">
        <v>233</v>
      </c>
      <c r="E3048" s="41" t="s">
        <v>7526</v>
      </c>
      <c r="F3048" s="42" t="s">
        <v>7464</v>
      </c>
      <c r="G3048" s="41" t="s">
        <v>6800</v>
      </c>
      <c r="H3048" s="41" t="s">
        <v>6803</v>
      </c>
      <c r="I3048" s="41" t="s">
        <v>12</v>
      </c>
      <c r="J3048" s="43">
        <v>100</v>
      </c>
      <c r="K3048" s="44">
        <v>109.6</v>
      </c>
      <c r="L3048" s="45">
        <v>100</v>
      </c>
      <c r="M3048" s="45">
        <v>10960</v>
      </c>
      <c r="N3048" s="46">
        <v>0</v>
      </c>
      <c r="O3048" s="46">
        <v>0</v>
      </c>
      <c r="P3048" s="46">
        <v>6</v>
      </c>
      <c r="Q3048" s="46">
        <v>0</v>
      </c>
      <c r="R3048" s="46">
        <f t="shared" si="444"/>
        <v>6</v>
      </c>
      <c r="S3048" s="85"/>
      <c r="T3048" s="47">
        <f t="shared" si="437"/>
        <v>0</v>
      </c>
      <c r="U3048" s="47" t="str" cm="1">
        <f t="array" aca="1" ref="U3048" ca="1">IF(S3048="", "×", IF(LEFT(S3048,2)="項番", COUNTIFS($D$2:$D$4001, INDIRECT("D" &amp; ROW()-1), $U$2:$U$4001, "〇"), "〇"))</f>
        <v>×</v>
      </c>
      <c r="V3048" s="47" t="str">
        <f t="shared" si="438"/>
        <v>×</v>
      </c>
      <c r="W3048" s="47" t="str">
        <f t="shared" si="439"/>
        <v>×</v>
      </c>
      <c r="X3048" s="48" t="str">
        <f t="shared" ca="1" si="440"/>
        <v/>
      </c>
      <c r="Y3048" s="47">
        <f t="shared" ca="1" si="441"/>
        <v>0</v>
      </c>
      <c r="Z3048" s="47">
        <f t="shared" si="442"/>
        <v>233</v>
      </c>
      <c r="AA3048" s="47" t="str">
        <f t="shared" si="443"/>
        <v/>
      </c>
    </row>
    <row r="3049" spans="1:246" s="17" customFormat="1" ht="14.25" customHeight="1" x14ac:dyDescent="0.4">
      <c r="A3049" s="34" t="e">
        <f>_xlfn.CONCAT(D3049,E3049,G3049,#REF!)</f>
        <v>#REF!</v>
      </c>
      <c r="B3049" s="40">
        <v>2988</v>
      </c>
      <c r="C3049" s="40">
        <v>2846</v>
      </c>
      <c r="D3049" s="40">
        <v>234</v>
      </c>
      <c r="E3049" s="41" t="s">
        <v>7526</v>
      </c>
      <c r="F3049" s="42" t="s">
        <v>7465</v>
      </c>
      <c r="G3049" s="41" t="s">
        <v>6800</v>
      </c>
      <c r="H3049" s="41" t="s">
        <v>7470</v>
      </c>
      <c r="I3049" s="41" t="s">
        <v>12</v>
      </c>
      <c r="J3049" s="43">
        <v>100</v>
      </c>
      <c r="K3049" s="44">
        <v>179.4</v>
      </c>
      <c r="L3049" s="45">
        <v>100</v>
      </c>
      <c r="M3049" s="45">
        <v>17940</v>
      </c>
      <c r="N3049" s="46">
        <v>0</v>
      </c>
      <c r="O3049" s="46">
        <v>0</v>
      </c>
      <c r="P3049" s="46">
        <v>1</v>
      </c>
      <c r="Q3049" s="46">
        <v>0</v>
      </c>
      <c r="R3049" s="46">
        <f t="shared" si="444"/>
        <v>1</v>
      </c>
      <c r="S3049" s="85"/>
      <c r="T3049" s="47">
        <f t="shared" si="437"/>
        <v>0</v>
      </c>
      <c r="U3049" s="47" t="str" cm="1">
        <f t="array" aca="1" ref="U3049" ca="1">IF(S3049="", "×", IF(LEFT(S3049,2)="項番", COUNTIFS($D$2:$D$4001, INDIRECT("D" &amp; ROW()-1), $U$2:$U$4001, "〇"), "〇"))</f>
        <v>×</v>
      </c>
      <c r="V3049" s="47" t="str">
        <f t="shared" si="438"/>
        <v>×</v>
      </c>
      <c r="W3049" s="47" t="str">
        <f t="shared" si="439"/>
        <v>×</v>
      </c>
      <c r="X3049" s="48" t="str">
        <f t="shared" ca="1" si="440"/>
        <v/>
      </c>
      <c r="Y3049" s="47">
        <f t="shared" ca="1" si="441"/>
        <v>0</v>
      </c>
      <c r="Z3049" s="47">
        <f t="shared" si="442"/>
        <v>234</v>
      </c>
      <c r="AA3049" s="47" t="str">
        <f t="shared" si="443"/>
        <v/>
      </c>
    </row>
    <row r="3050" spans="1:246" ht="14.25" customHeight="1" x14ac:dyDescent="0.4">
      <c r="A3050" s="34" t="e">
        <f>_xlfn.CONCAT(D3050,E3050,G3050,#REF!)</f>
        <v>#REF!</v>
      </c>
      <c r="B3050" s="40">
        <v>969</v>
      </c>
      <c r="C3050" s="40">
        <v>2847</v>
      </c>
      <c r="D3050" s="40">
        <v>235</v>
      </c>
      <c r="E3050" s="41" t="s">
        <v>7526</v>
      </c>
      <c r="F3050" s="42" t="s">
        <v>7459</v>
      </c>
      <c r="G3050" s="41" t="s">
        <v>133</v>
      </c>
      <c r="H3050" s="41" t="s">
        <v>2316</v>
      </c>
      <c r="I3050" s="41" t="s">
        <v>154</v>
      </c>
      <c r="J3050" s="43">
        <v>10</v>
      </c>
      <c r="K3050" s="44">
        <v>9.1999999999999993</v>
      </c>
      <c r="L3050" s="45">
        <v>50</v>
      </c>
      <c r="M3050" s="45">
        <v>459.99999999999994</v>
      </c>
      <c r="N3050" s="46">
        <v>1</v>
      </c>
      <c r="O3050" s="46">
        <v>0</v>
      </c>
      <c r="P3050" s="46">
        <v>0</v>
      </c>
      <c r="Q3050" s="46">
        <v>0</v>
      </c>
      <c r="R3050" s="46">
        <f t="shared" si="444"/>
        <v>1</v>
      </c>
      <c r="S3050" s="85"/>
      <c r="T3050" s="47">
        <f t="shared" si="437"/>
        <v>0</v>
      </c>
      <c r="U3050" s="47" t="str" cm="1">
        <f t="array" aca="1" ref="U3050" ca="1">IF(S3050="", "×", IF(LEFT(S3050,2)="項番", COUNTIFS($D$2:$D$4001, INDIRECT("D" &amp; ROW()-1), $U$2:$U$4001, "〇"), "〇"))</f>
        <v>×</v>
      </c>
      <c r="V3050" s="47" t="str">
        <f t="shared" si="438"/>
        <v>×</v>
      </c>
      <c r="W3050" s="47" t="str">
        <f t="shared" si="439"/>
        <v>×</v>
      </c>
      <c r="X3050" s="48" t="str">
        <f t="shared" ca="1" si="440"/>
        <v/>
      </c>
      <c r="Y3050" s="47">
        <f t="shared" ca="1" si="441"/>
        <v>0</v>
      </c>
      <c r="Z3050" s="47">
        <f t="shared" si="442"/>
        <v>235</v>
      </c>
      <c r="AA3050" s="47" t="str">
        <f t="shared" si="443"/>
        <v/>
      </c>
    </row>
    <row r="3051" spans="1:246" s="17" customFormat="1" ht="14.25" customHeight="1" x14ac:dyDescent="0.4">
      <c r="A3051" s="34" t="e">
        <f>_xlfn.CONCAT(D3051,E3051,G3051,#REF!)</f>
        <v>#REF!</v>
      </c>
      <c r="B3051" s="40">
        <v>997</v>
      </c>
      <c r="C3051" s="40">
        <v>2848</v>
      </c>
      <c r="D3051" s="40">
        <v>236</v>
      </c>
      <c r="E3051" s="41" t="s">
        <v>7526</v>
      </c>
      <c r="F3051" s="42" t="s">
        <v>7484</v>
      </c>
      <c r="G3051" s="41" t="s">
        <v>2329</v>
      </c>
      <c r="H3051" s="41" t="s">
        <v>7467</v>
      </c>
      <c r="I3051" s="41" t="s">
        <v>143</v>
      </c>
      <c r="J3051" s="43">
        <v>1</v>
      </c>
      <c r="K3051" s="44">
        <v>842</v>
      </c>
      <c r="L3051" s="45">
        <v>1</v>
      </c>
      <c r="M3051" s="45">
        <v>842</v>
      </c>
      <c r="N3051" s="46">
        <v>90</v>
      </c>
      <c r="O3051" s="46">
        <v>5400</v>
      </c>
      <c r="P3051" s="46">
        <v>0</v>
      </c>
      <c r="Q3051" s="46">
        <v>0</v>
      </c>
      <c r="R3051" s="46">
        <f t="shared" si="444"/>
        <v>5490</v>
      </c>
      <c r="S3051" s="85"/>
      <c r="T3051" s="47">
        <f t="shared" si="437"/>
        <v>0</v>
      </c>
      <c r="U3051" s="47" t="str" cm="1">
        <f t="array" aca="1" ref="U3051" ca="1">IF(S3051="", "×", IF(LEFT(S3051,2)="項番", COUNTIFS($D$2:$D$4001, INDIRECT("D" &amp; ROW()-1), $U$2:$U$4001, "〇"), "〇"))</f>
        <v>×</v>
      </c>
      <c r="V3051" s="47" t="str">
        <f t="shared" si="438"/>
        <v>×</v>
      </c>
      <c r="W3051" s="47" t="str">
        <f t="shared" si="439"/>
        <v>×</v>
      </c>
      <c r="X3051" s="48" t="str">
        <f t="shared" ca="1" si="440"/>
        <v/>
      </c>
      <c r="Y3051" s="47">
        <f t="shared" ca="1" si="441"/>
        <v>0</v>
      </c>
      <c r="Z3051" s="47">
        <f t="shared" si="442"/>
        <v>236</v>
      </c>
      <c r="AA3051" s="47" t="str">
        <f t="shared" si="443"/>
        <v/>
      </c>
    </row>
    <row r="3052" spans="1:246" s="17" customFormat="1" ht="14.25" customHeight="1" x14ac:dyDescent="0.4">
      <c r="A3052" s="34" t="e">
        <f>_xlfn.CONCAT(D3052,E3052,G3052,#REF!)</f>
        <v>#REF!</v>
      </c>
      <c r="B3052" s="40">
        <v>998</v>
      </c>
      <c r="C3052" s="40">
        <v>2849</v>
      </c>
      <c r="D3052" s="40">
        <v>237</v>
      </c>
      <c r="E3052" s="41" t="s">
        <v>7526</v>
      </c>
      <c r="F3052" s="42" t="s">
        <v>7485</v>
      </c>
      <c r="G3052" s="41" t="s">
        <v>2329</v>
      </c>
      <c r="H3052" s="41" t="s">
        <v>7468</v>
      </c>
      <c r="I3052" s="41" t="s">
        <v>143</v>
      </c>
      <c r="J3052" s="43">
        <v>1</v>
      </c>
      <c r="K3052" s="44">
        <v>3973</v>
      </c>
      <c r="L3052" s="45">
        <v>1</v>
      </c>
      <c r="M3052" s="45">
        <v>3973</v>
      </c>
      <c r="N3052" s="46">
        <v>40</v>
      </c>
      <c r="O3052" s="46">
        <v>2400</v>
      </c>
      <c r="P3052" s="46">
        <v>0</v>
      </c>
      <c r="Q3052" s="46">
        <v>0</v>
      </c>
      <c r="R3052" s="46">
        <f t="shared" si="444"/>
        <v>2440</v>
      </c>
      <c r="S3052" s="85"/>
      <c r="T3052" s="47">
        <f t="shared" si="437"/>
        <v>0</v>
      </c>
      <c r="U3052" s="47" t="str" cm="1">
        <f t="array" aca="1" ref="U3052" ca="1">IF(S3052="", "×", IF(LEFT(S3052,2)="項番", COUNTIFS($D$2:$D$4001, INDIRECT("D" &amp; ROW()-1), $U$2:$U$4001, "〇"), "〇"))</f>
        <v>×</v>
      </c>
      <c r="V3052" s="47" t="str">
        <f t="shared" si="438"/>
        <v>×</v>
      </c>
      <c r="W3052" s="47" t="str">
        <f t="shared" si="439"/>
        <v>×</v>
      </c>
      <c r="X3052" s="48" t="str">
        <f t="shared" ca="1" si="440"/>
        <v/>
      </c>
      <c r="Y3052" s="47">
        <f t="shared" ca="1" si="441"/>
        <v>0</v>
      </c>
      <c r="Z3052" s="47">
        <f t="shared" si="442"/>
        <v>237</v>
      </c>
      <c r="AA3052" s="47" t="str">
        <f t="shared" si="443"/>
        <v/>
      </c>
    </row>
    <row r="3053" spans="1:246" s="17" customFormat="1" ht="14.25" customHeight="1" x14ac:dyDescent="0.4">
      <c r="A3053" s="34" t="e">
        <f>_xlfn.CONCAT(D3053,E3053,G3053,#REF!)</f>
        <v>#REF!</v>
      </c>
      <c r="B3053" s="40">
        <v>1810</v>
      </c>
      <c r="C3053" s="40">
        <v>2850</v>
      </c>
      <c r="D3053" s="40">
        <v>238</v>
      </c>
      <c r="E3053" s="41" t="s">
        <v>7526</v>
      </c>
      <c r="F3053" s="42" t="s">
        <v>7460</v>
      </c>
      <c r="G3053" s="41" t="s">
        <v>2288</v>
      </c>
      <c r="H3053" s="41" t="s">
        <v>4185</v>
      </c>
      <c r="I3053" s="41" t="s">
        <v>143</v>
      </c>
      <c r="J3053" s="43">
        <v>1</v>
      </c>
      <c r="K3053" s="44">
        <v>440046</v>
      </c>
      <c r="L3053" s="45">
        <v>1</v>
      </c>
      <c r="M3053" s="45">
        <v>440046</v>
      </c>
      <c r="N3053" s="46">
        <v>0</v>
      </c>
      <c r="O3053" s="46">
        <v>60</v>
      </c>
      <c r="P3053" s="46">
        <v>0</v>
      </c>
      <c r="Q3053" s="46">
        <v>0</v>
      </c>
      <c r="R3053" s="46">
        <f t="shared" si="444"/>
        <v>60</v>
      </c>
      <c r="S3053" s="85"/>
      <c r="T3053" s="47">
        <f t="shared" si="437"/>
        <v>0</v>
      </c>
      <c r="U3053" s="47" t="str" cm="1">
        <f t="array" aca="1" ref="U3053" ca="1">IF(S3053="", "×", IF(LEFT(S3053,2)="項番", COUNTIFS($D$2:$D$4001, INDIRECT("D" &amp; ROW()-1), $U$2:$U$4001, "〇"), "〇"))</f>
        <v>×</v>
      </c>
      <c r="V3053" s="47" t="str">
        <f t="shared" si="438"/>
        <v>×</v>
      </c>
      <c r="W3053" s="47" t="str">
        <f t="shared" si="439"/>
        <v>×</v>
      </c>
      <c r="X3053" s="48" t="str">
        <f t="shared" ca="1" si="440"/>
        <v/>
      </c>
      <c r="Y3053" s="47">
        <f t="shared" ca="1" si="441"/>
        <v>0</v>
      </c>
      <c r="Z3053" s="47">
        <f t="shared" si="442"/>
        <v>238</v>
      </c>
      <c r="AA3053" s="47" t="str">
        <f t="shared" si="443"/>
        <v/>
      </c>
    </row>
    <row r="3054" spans="1:246" ht="14.25" customHeight="1" x14ac:dyDescent="0.4">
      <c r="A3054" s="34" t="e">
        <f>_xlfn.CONCAT(D3054,E3054,G3054,#REF!)</f>
        <v>#REF!</v>
      </c>
      <c r="B3054" s="40">
        <v>60</v>
      </c>
      <c r="C3054" s="40">
        <v>2851</v>
      </c>
      <c r="D3054" s="40">
        <v>239</v>
      </c>
      <c r="E3054" s="41" t="s">
        <v>7526</v>
      </c>
      <c r="F3054" s="42" t="s">
        <v>7452</v>
      </c>
      <c r="G3054" s="41" t="s">
        <v>1047</v>
      </c>
      <c r="H3054" s="41" t="s">
        <v>273</v>
      </c>
      <c r="I3054" s="41" t="s">
        <v>274</v>
      </c>
      <c r="J3054" s="43">
        <v>100</v>
      </c>
      <c r="K3054" s="44">
        <v>10.8</v>
      </c>
      <c r="L3054" s="45">
        <v>100</v>
      </c>
      <c r="M3054" s="45">
        <v>1080</v>
      </c>
      <c r="N3054" s="46">
        <v>34</v>
      </c>
      <c r="O3054" s="46">
        <v>0</v>
      </c>
      <c r="P3054" s="46">
        <v>1</v>
      </c>
      <c r="Q3054" s="46">
        <v>0</v>
      </c>
      <c r="R3054" s="46">
        <f t="shared" si="444"/>
        <v>35</v>
      </c>
      <c r="S3054" s="85"/>
      <c r="T3054" s="47">
        <f t="shared" si="437"/>
        <v>0</v>
      </c>
      <c r="U3054" s="47" t="str" cm="1">
        <f t="array" aca="1" ref="U3054" ca="1">IF(S3054="", "×", IF(LEFT(S3054,2)="項番", COUNTIFS($D$2:$D$4001, INDIRECT("D" &amp; ROW()-1), $U$2:$U$4001, "〇"), "〇"))</f>
        <v>×</v>
      </c>
      <c r="V3054" s="47" t="str">
        <f t="shared" si="438"/>
        <v>×</v>
      </c>
      <c r="W3054" s="47" t="str">
        <f t="shared" si="439"/>
        <v>×</v>
      </c>
      <c r="X3054" s="48" t="str">
        <f t="shared" ca="1" si="440"/>
        <v/>
      </c>
      <c r="Y3054" s="47">
        <f t="shared" ca="1" si="441"/>
        <v>0</v>
      </c>
      <c r="Z3054" s="47">
        <f t="shared" si="442"/>
        <v>239</v>
      </c>
      <c r="AA3054" s="47" t="str">
        <f t="shared" si="443"/>
        <v/>
      </c>
    </row>
    <row r="3055" spans="1:246" ht="14.25" customHeight="1" x14ac:dyDescent="0.4">
      <c r="A3055" s="34" t="e">
        <f>_xlfn.CONCAT(D3055,E3055,G3055,#REF!)</f>
        <v>#REF!</v>
      </c>
      <c r="B3055" s="40">
        <v>61</v>
      </c>
      <c r="C3055" s="40">
        <v>2852</v>
      </c>
      <c r="D3055" s="40">
        <v>240</v>
      </c>
      <c r="E3055" s="41" t="s">
        <v>7526</v>
      </c>
      <c r="F3055" s="42" t="s">
        <v>7453</v>
      </c>
      <c r="G3055" s="41" t="s">
        <v>1047</v>
      </c>
      <c r="H3055" s="41" t="s">
        <v>273</v>
      </c>
      <c r="I3055" s="41" t="s">
        <v>275</v>
      </c>
      <c r="J3055" s="43">
        <v>1000</v>
      </c>
      <c r="K3055" s="44">
        <v>10.8</v>
      </c>
      <c r="L3055" s="45">
        <v>1000</v>
      </c>
      <c r="M3055" s="45">
        <v>10800</v>
      </c>
      <c r="N3055" s="46">
        <v>20</v>
      </c>
      <c r="O3055" s="46">
        <v>0</v>
      </c>
      <c r="P3055" s="46">
        <v>0</v>
      </c>
      <c r="Q3055" s="46">
        <v>0</v>
      </c>
      <c r="R3055" s="46">
        <f t="shared" si="444"/>
        <v>20</v>
      </c>
      <c r="S3055" s="85"/>
      <c r="T3055" s="47">
        <f t="shared" si="437"/>
        <v>0</v>
      </c>
      <c r="U3055" s="47" t="str" cm="1">
        <f t="array" aca="1" ref="U3055" ca="1">IF(S3055="", "×", IF(LEFT(S3055,2)="項番", COUNTIFS($D$2:$D$4001, INDIRECT("D" &amp; ROW()-1), $U$2:$U$4001, "〇"), "〇"))</f>
        <v>×</v>
      </c>
      <c r="V3055" s="47" t="str">
        <f t="shared" si="438"/>
        <v>×</v>
      </c>
      <c r="W3055" s="47" t="str">
        <f t="shared" si="439"/>
        <v>×</v>
      </c>
      <c r="X3055" s="48" t="str">
        <f t="shared" ca="1" si="440"/>
        <v/>
      </c>
      <c r="Y3055" s="47">
        <f t="shared" ca="1" si="441"/>
        <v>0</v>
      </c>
      <c r="Z3055" s="47">
        <f t="shared" si="442"/>
        <v>240</v>
      </c>
      <c r="AA3055" s="47" t="str">
        <f t="shared" si="443"/>
        <v/>
      </c>
    </row>
    <row r="3056" spans="1:246" s="37" customFormat="1" ht="14.25" customHeight="1" x14ac:dyDescent="0.4">
      <c r="A3056" s="34" t="e">
        <f>_xlfn.CONCAT(D3056,E3056,G3056,#REF!)</f>
        <v>#REF!</v>
      </c>
      <c r="B3056" s="40">
        <v>62</v>
      </c>
      <c r="C3056" s="40">
        <v>2853</v>
      </c>
      <c r="D3056" s="40">
        <v>241</v>
      </c>
      <c r="E3056" s="41" t="s">
        <v>7526</v>
      </c>
      <c r="F3056" s="42" t="s">
        <v>7454</v>
      </c>
      <c r="G3056" s="41" t="s">
        <v>1047</v>
      </c>
      <c r="H3056" s="41" t="s">
        <v>276</v>
      </c>
      <c r="I3056" s="41" t="s">
        <v>206</v>
      </c>
      <c r="J3056" s="43">
        <v>1</v>
      </c>
      <c r="K3056" s="44">
        <v>19.600000000000001</v>
      </c>
      <c r="L3056" s="45">
        <v>100</v>
      </c>
      <c r="M3056" s="45">
        <v>1960.0000000000002</v>
      </c>
      <c r="N3056" s="46">
        <v>0</v>
      </c>
      <c r="O3056" s="46">
        <v>0</v>
      </c>
      <c r="P3056" s="46">
        <v>2</v>
      </c>
      <c r="Q3056" s="46">
        <v>0</v>
      </c>
      <c r="R3056" s="46">
        <f t="shared" si="444"/>
        <v>2</v>
      </c>
      <c r="S3056" s="85"/>
      <c r="T3056" s="47">
        <f t="shared" si="437"/>
        <v>0</v>
      </c>
      <c r="U3056" s="47" t="str" cm="1">
        <f t="array" aca="1" ref="U3056" ca="1">IF(S3056="", "×", IF(LEFT(S3056,2)="項番", COUNTIFS($D$2:$D$4001, INDIRECT("D" &amp; ROW()-1), $U$2:$U$4001, "〇"), "〇"))</f>
        <v>×</v>
      </c>
      <c r="V3056" s="47" t="str">
        <f t="shared" si="438"/>
        <v>×</v>
      </c>
      <c r="W3056" s="47" t="str">
        <f t="shared" si="439"/>
        <v>×</v>
      </c>
      <c r="X3056" s="48" t="str">
        <f t="shared" ca="1" si="440"/>
        <v/>
      </c>
      <c r="Y3056" s="47">
        <f t="shared" ca="1" si="441"/>
        <v>0</v>
      </c>
      <c r="Z3056" s="47">
        <f t="shared" si="442"/>
        <v>241</v>
      </c>
      <c r="AA3056" s="47" t="str">
        <f t="shared" si="443"/>
        <v/>
      </c>
      <c r="AB3056" s="49"/>
      <c r="AC3056" s="49"/>
      <c r="AD3056" s="49"/>
      <c r="AE3056" s="49"/>
      <c r="AF3056" s="49"/>
      <c r="AG3056" s="49"/>
      <c r="AH3056" s="49"/>
      <c r="AI3056" s="49"/>
      <c r="AJ3056" s="49"/>
      <c r="AK3056" s="49"/>
      <c r="AL3056" s="49"/>
      <c r="AM3056" s="49"/>
      <c r="AN3056" s="49"/>
      <c r="AO3056" s="49"/>
      <c r="AP3056" s="49"/>
      <c r="AQ3056" s="49"/>
      <c r="AR3056" s="49"/>
      <c r="AS3056" s="49"/>
      <c r="AT3056" s="49"/>
      <c r="AU3056" s="49"/>
      <c r="AV3056" s="49"/>
      <c r="AW3056" s="49"/>
      <c r="AX3056" s="49"/>
      <c r="AY3056" s="49"/>
      <c r="AZ3056" s="49"/>
      <c r="BA3056" s="49"/>
      <c r="BB3056" s="49"/>
      <c r="BC3056" s="49"/>
      <c r="BD3056" s="49"/>
      <c r="BE3056" s="49"/>
      <c r="BF3056" s="49"/>
      <c r="BG3056" s="49"/>
      <c r="BH3056" s="49"/>
      <c r="BI3056" s="49"/>
      <c r="BJ3056" s="49"/>
      <c r="BK3056" s="49"/>
      <c r="BL3056" s="49"/>
      <c r="BM3056" s="49"/>
      <c r="BN3056" s="49"/>
      <c r="BO3056" s="49"/>
      <c r="BP3056" s="49"/>
      <c r="BQ3056" s="49"/>
      <c r="BR3056" s="49"/>
      <c r="BS3056" s="49"/>
      <c r="BT3056" s="49"/>
      <c r="BU3056" s="49"/>
      <c r="BV3056" s="49"/>
      <c r="BW3056" s="49"/>
      <c r="BX3056" s="49"/>
      <c r="BY3056" s="49"/>
      <c r="BZ3056" s="49"/>
      <c r="CA3056" s="49"/>
      <c r="CB3056" s="49"/>
      <c r="CC3056" s="49"/>
      <c r="CD3056" s="49"/>
      <c r="CE3056" s="49"/>
      <c r="CF3056" s="49"/>
      <c r="CG3056" s="49"/>
      <c r="CH3056" s="49"/>
      <c r="CI3056" s="49"/>
      <c r="CJ3056" s="49"/>
      <c r="CK3056" s="49"/>
      <c r="CL3056" s="49"/>
      <c r="CM3056" s="49"/>
      <c r="CN3056" s="49"/>
      <c r="CO3056" s="49"/>
      <c r="CP3056" s="49"/>
      <c r="CQ3056" s="49"/>
      <c r="CR3056" s="49"/>
      <c r="CS3056" s="49"/>
      <c r="CT3056" s="49"/>
      <c r="CU3056" s="49"/>
      <c r="CV3056" s="49"/>
      <c r="CW3056" s="49"/>
      <c r="CX3056" s="49"/>
      <c r="CY3056" s="49"/>
      <c r="CZ3056" s="49"/>
      <c r="DA3056" s="49"/>
      <c r="DB3056" s="49"/>
      <c r="DC3056" s="49"/>
      <c r="DD3056" s="49"/>
      <c r="DE3056" s="49"/>
      <c r="DF3056" s="49"/>
      <c r="DG3056" s="49"/>
      <c r="DH3056" s="49"/>
      <c r="DI3056" s="49"/>
      <c r="DJ3056" s="49"/>
      <c r="DK3056" s="49"/>
      <c r="DL3056" s="49"/>
      <c r="DM3056" s="49"/>
      <c r="DN3056" s="49"/>
      <c r="DO3056" s="49"/>
      <c r="DP3056" s="49"/>
      <c r="DQ3056" s="49"/>
      <c r="DR3056" s="49"/>
      <c r="DS3056" s="49"/>
      <c r="DT3056" s="49"/>
      <c r="DU3056" s="49"/>
      <c r="DV3056" s="49"/>
      <c r="DW3056" s="49"/>
      <c r="DX3056" s="49"/>
      <c r="DY3056" s="49"/>
      <c r="DZ3056" s="49"/>
      <c r="EA3056" s="49"/>
      <c r="EB3056" s="49"/>
      <c r="EC3056" s="49"/>
      <c r="ED3056" s="49"/>
      <c r="EE3056" s="49"/>
      <c r="EF3056" s="49"/>
      <c r="EG3056" s="49"/>
      <c r="EH3056" s="49"/>
      <c r="EI3056" s="49"/>
      <c r="EJ3056" s="49"/>
      <c r="EK3056" s="49"/>
      <c r="EL3056" s="49"/>
      <c r="EM3056" s="49"/>
      <c r="EN3056" s="49"/>
      <c r="EO3056" s="49"/>
      <c r="EP3056" s="49"/>
      <c r="EQ3056" s="49"/>
      <c r="ER3056" s="49"/>
      <c r="ES3056" s="49"/>
      <c r="ET3056" s="49"/>
      <c r="EU3056" s="49"/>
      <c r="EV3056" s="49"/>
      <c r="EW3056" s="49"/>
      <c r="EX3056" s="49"/>
      <c r="EY3056" s="49"/>
      <c r="EZ3056" s="49"/>
      <c r="FA3056" s="49"/>
      <c r="FB3056" s="49"/>
      <c r="FC3056" s="49"/>
      <c r="FD3056" s="49"/>
      <c r="FE3056" s="49"/>
      <c r="FF3056" s="49"/>
      <c r="FG3056" s="49"/>
      <c r="FH3056" s="49"/>
      <c r="FI3056" s="49"/>
      <c r="FJ3056" s="49"/>
      <c r="FK3056" s="49"/>
      <c r="FL3056" s="49"/>
      <c r="FM3056" s="49"/>
      <c r="FN3056" s="49"/>
      <c r="FO3056" s="49"/>
      <c r="FP3056" s="49"/>
      <c r="FQ3056" s="49"/>
      <c r="FR3056" s="49"/>
      <c r="FS3056" s="49"/>
      <c r="FT3056" s="49"/>
      <c r="FU3056" s="49"/>
      <c r="FV3056" s="49"/>
      <c r="FW3056" s="49"/>
      <c r="FX3056" s="49"/>
      <c r="FY3056" s="49"/>
      <c r="FZ3056" s="49"/>
      <c r="GA3056" s="49"/>
      <c r="GB3056" s="49"/>
      <c r="GC3056" s="49"/>
      <c r="GD3056" s="49"/>
      <c r="GE3056" s="49"/>
      <c r="GF3056" s="49"/>
      <c r="GG3056" s="49"/>
      <c r="GH3056" s="49"/>
      <c r="GI3056" s="49"/>
      <c r="GJ3056" s="49"/>
      <c r="GK3056" s="49"/>
      <c r="GL3056" s="49"/>
      <c r="GM3056" s="49"/>
      <c r="GN3056" s="49"/>
      <c r="GO3056" s="49"/>
      <c r="GP3056" s="49"/>
      <c r="GQ3056" s="49"/>
      <c r="GR3056" s="49"/>
      <c r="GS3056" s="49"/>
      <c r="GT3056" s="49"/>
      <c r="GU3056" s="49"/>
      <c r="GV3056" s="49"/>
      <c r="GW3056" s="49"/>
      <c r="GX3056" s="49"/>
      <c r="GY3056" s="49"/>
      <c r="GZ3056" s="49"/>
      <c r="HA3056" s="49"/>
      <c r="HB3056" s="49"/>
      <c r="HC3056" s="49"/>
      <c r="HD3056" s="49"/>
      <c r="HE3056" s="49"/>
      <c r="HF3056" s="49"/>
      <c r="HG3056" s="49"/>
      <c r="HH3056" s="49"/>
      <c r="HI3056" s="49"/>
      <c r="HJ3056" s="49"/>
      <c r="HK3056" s="49"/>
      <c r="HL3056" s="49"/>
      <c r="HM3056" s="49"/>
      <c r="HN3056" s="49"/>
      <c r="HO3056" s="49"/>
      <c r="HP3056" s="49"/>
      <c r="HQ3056" s="49"/>
      <c r="HR3056" s="49"/>
      <c r="HS3056" s="49"/>
      <c r="HT3056" s="49"/>
      <c r="HU3056" s="49"/>
      <c r="HV3056" s="49"/>
      <c r="HW3056" s="49"/>
      <c r="HX3056" s="49"/>
      <c r="HY3056" s="49"/>
      <c r="HZ3056" s="49"/>
      <c r="IA3056" s="49"/>
      <c r="IB3056" s="49"/>
      <c r="IC3056" s="49"/>
      <c r="ID3056" s="49"/>
      <c r="IE3056" s="49"/>
      <c r="IF3056" s="49"/>
      <c r="IG3056" s="49"/>
      <c r="IH3056" s="49"/>
      <c r="II3056" s="49"/>
      <c r="IJ3056" s="49"/>
      <c r="IK3056" s="49"/>
      <c r="IL3056" s="49"/>
    </row>
    <row r="3057" spans="1:246" s="37" customFormat="1" ht="14.25" customHeight="1" x14ac:dyDescent="0.4">
      <c r="A3057" s="34" t="e">
        <f>_xlfn.CONCAT(D3057,E3057,G3057,#REF!)</f>
        <v>#REF!</v>
      </c>
      <c r="B3057" s="40">
        <v>63</v>
      </c>
      <c r="C3057" s="40">
        <v>2854</v>
      </c>
      <c r="D3057" s="40">
        <v>242</v>
      </c>
      <c r="E3057" s="41" t="s">
        <v>7526</v>
      </c>
      <c r="F3057" s="42" t="s">
        <v>7455</v>
      </c>
      <c r="G3057" s="41" t="s">
        <v>1047</v>
      </c>
      <c r="H3057" s="41" t="s">
        <v>277</v>
      </c>
      <c r="I3057" s="41" t="s">
        <v>12</v>
      </c>
      <c r="J3057" s="43">
        <v>100</v>
      </c>
      <c r="K3057" s="44">
        <v>10.8</v>
      </c>
      <c r="L3057" s="45">
        <v>100</v>
      </c>
      <c r="M3057" s="45">
        <v>1080</v>
      </c>
      <c r="N3057" s="46">
        <v>4</v>
      </c>
      <c r="O3057" s="46">
        <v>0</v>
      </c>
      <c r="P3057" s="46">
        <v>0</v>
      </c>
      <c r="Q3057" s="46">
        <v>0</v>
      </c>
      <c r="R3057" s="46">
        <f t="shared" si="444"/>
        <v>4</v>
      </c>
      <c r="S3057" s="85"/>
      <c r="T3057" s="47">
        <f t="shared" si="437"/>
        <v>0</v>
      </c>
      <c r="U3057" s="47" t="str" cm="1">
        <f t="array" aca="1" ref="U3057" ca="1">IF(S3057="", "×", IF(LEFT(S3057,2)="項番", COUNTIFS($D$2:$D$4001, INDIRECT("D" &amp; ROW()-1), $U$2:$U$4001, "〇"), "〇"))</f>
        <v>×</v>
      </c>
      <c r="V3057" s="47" t="str">
        <f t="shared" si="438"/>
        <v>×</v>
      </c>
      <c r="W3057" s="47" t="str">
        <f t="shared" si="439"/>
        <v>×</v>
      </c>
      <c r="X3057" s="48" t="str">
        <f t="shared" ca="1" si="440"/>
        <v/>
      </c>
      <c r="Y3057" s="47">
        <f t="shared" ca="1" si="441"/>
        <v>0</v>
      </c>
      <c r="Z3057" s="47">
        <f t="shared" si="442"/>
        <v>242</v>
      </c>
      <c r="AA3057" s="47" t="str">
        <f t="shared" si="443"/>
        <v/>
      </c>
      <c r="AB3057" s="49"/>
      <c r="AC3057" s="49"/>
      <c r="AD3057" s="49"/>
      <c r="AE3057" s="49"/>
      <c r="AF3057" s="49"/>
      <c r="AG3057" s="49"/>
      <c r="AH3057" s="49"/>
      <c r="AI3057" s="49"/>
      <c r="AJ3057" s="49"/>
      <c r="AK3057" s="49"/>
      <c r="AL3057" s="49"/>
      <c r="AM3057" s="49"/>
      <c r="AN3057" s="49"/>
      <c r="AO3057" s="49"/>
      <c r="AP3057" s="49"/>
      <c r="AQ3057" s="49"/>
      <c r="AR3057" s="49"/>
      <c r="AS3057" s="49"/>
      <c r="AT3057" s="49"/>
      <c r="AU3057" s="49"/>
      <c r="AV3057" s="49"/>
      <c r="AW3057" s="49"/>
      <c r="AX3057" s="49"/>
      <c r="AY3057" s="49"/>
      <c r="AZ3057" s="49"/>
      <c r="BA3057" s="49"/>
      <c r="BB3057" s="49"/>
      <c r="BC3057" s="49"/>
      <c r="BD3057" s="49"/>
      <c r="BE3057" s="49"/>
      <c r="BF3057" s="49"/>
      <c r="BG3057" s="49"/>
      <c r="BH3057" s="49"/>
      <c r="BI3057" s="49"/>
      <c r="BJ3057" s="49"/>
      <c r="BK3057" s="49"/>
      <c r="BL3057" s="49"/>
      <c r="BM3057" s="49"/>
      <c r="BN3057" s="49"/>
      <c r="BO3057" s="49"/>
      <c r="BP3057" s="49"/>
      <c r="BQ3057" s="49"/>
      <c r="BR3057" s="49"/>
      <c r="BS3057" s="49"/>
      <c r="BT3057" s="49"/>
      <c r="BU3057" s="49"/>
      <c r="BV3057" s="49"/>
      <c r="BW3057" s="49"/>
      <c r="BX3057" s="49"/>
      <c r="BY3057" s="49"/>
      <c r="BZ3057" s="49"/>
      <c r="CA3057" s="49"/>
      <c r="CB3057" s="49"/>
      <c r="CC3057" s="49"/>
      <c r="CD3057" s="49"/>
      <c r="CE3057" s="49"/>
      <c r="CF3057" s="49"/>
      <c r="CG3057" s="49"/>
      <c r="CH3057" s="49"/>
      <c r="CI3057" s="49"/>
      <c r="CJ3057" s="49"/>
      <c r="CK3057" s="49"/>
      <c r="CL3057" s="49"/>
      <c r="CM3057" s="49"/>
      <c r="CN3057" s="49"/>
      <c r="CO3057" s="49"/>
      <c r="CP3057" s="49"/>
      <c r="CQ3057" s="49"/>
      <c r="CR3057" s="49"/>
      <c r="CS3057" s="49"/>
      <c r="CT3057" s="49"/>
      <c r="CU3057" s="49"/>
      <c r="CV3057" s="49"/>
      <c r="CW3057" s="49"/>
      <c r="CX3057" s="49"/>
      <c r="CY3057" s="49"/>
      <c r="CZ3057" s="49"/>
      <c r="DA3057" s="49"/>
      <c r="DB3057" s="49"/>
      <c r="DC3057" s="49"/>
      <c r="DD3057" s="49"/>
      <c r="DE3057" s="49"/>
      <c r="DF3057" s="49"/>
      <c r="DG3057" s="49"/>
      <c r="DH3057" s="49"/>
      <c r="DI3057" s="49"/>
      <c r="DJ3057" s="49"/>
      <c r="DK3057" s="49"/>
      <c r="DL3057" s="49"/>
      <c r="DM3057" s="49"/>
      <c r="DN3057" s="49"/>
      <c r="DO3057" s="49"/>
      <c r="DP3057" s="49"/>
      <c r="DQ3057" s="49"/>
      <c r="DR3057" s="49"/>
      <c r="DS3057" s="49"/>
      <c r="DT3057" s="49"/>
      <c r="DU3057" s="49"/>
      <c r="DV3057" s="49"/>
      <c r="DW3057" s="49"/>
      <c r="DX3057" s="49"/>
      <c r="DY3057" s="49"/>
      <c r="DZ3057" s="49"/>
      <c r="EA3057" s="49"/>
      <c r="EB3057" s="49"/>
      <c r="EC3057" s="49"/>
      <c r="ED3057" s="49"/>
      <c r="EE3057" s="49"/>
      <c r="EF3057" s="49"/>
      <c r="EG3057" s="49"/>
      <c r="EH3057" s="49"/>
      <c r="EI3057" s="49"/>
      <c r="EJ3057" s="49"/>
      <c r="EK3057" s="49"/>
      <c r="EL3057" s="49"/>
      <c r="EM3057" s="49"/>
      <c r="EN3057" s="49"/>
      <c r="EO3057" s="49"/>
      <c r="EP3057" s="49"/>
      <c r="EQ3057" s="49"/>
      <c r="ER3057" s="49"/>
      <c r="ES3057" s="49"/>
      <c r="ET3057" s="49"/>
      <c r="EU3057" s="49"/>
      <c r="EV3057" s="49"/>
      <c r="EW3057" s="49"/>
      <c r="EX3057" s="49"/>
      <c r="EY3057" s="49"/>
      <c r="EZ3057" s="49"/>
      <c r="FA3057" s="49"/>
      <c r="FB3057" s="49"/>
      <c r="FC3057" s="49"/>
      <c r="FD3057" s="49"/>
      <c r="FE3057" s="49"/>
      <c r="FF3057" s="49"/>
      <c r="FG3057" s="49"/>
      <c r="FH3057" s="49"/>
      <c r="FI3057" s="49"/>
      <c r="FJ3057" s="49"/>
      <c r="FK3057" s="49"/>
      <c r="FL3057" s="49"/>
      <c r="FM3057" s="49"/>
      <c r="FN3057" s="49"/>
      <c r="FO3057" s="49"/>
      <c r="FP3057" s="49"/>
      <c r="FQ3057" s="49"/>
      <c r="FR3057" s="49"/>
      <c r="FS3057" s="49"/>
      <c r="FT3057" s="49"/>
      <c r="FU3057" s="49"/>
      <c r="FV3057" s="49"/>
      <c r="FW3057" s="49"/>
      <c r="FX3057" s="49"/>
      <c r="FY3057" s="49"/>
      <c r="FZ3057" s="49"/>
      <c r="GA3057" s="49"/>
      <c r="GB3057" s="49"/>
      <c r="GC3057" s="49"/>
      <c r="GD3057" s="49"/>
      <c r="GE3057" s="49"/>
      <c r="GF3057" s="49"/>
      <c r="GG3057" s="49"/>
      <c r="GH3057" s="49"/>
      <c r="GI3057" s="49"/>
      <c r="GJ3057" s="49"/>
      <c r="GK3057" s="49"/>
      <c r="GL3057" s="49"/>
      <c r="GM3057" s="49"/>
      <c r="GN3057" s="49"/>
      <c r="GO3057" s="49"/>
      <c r="GP3057" s="49"/>
      <c r="GQ3057" s="49"/>
      <c r="GR3057" s="49"/>
      <c r="GS3057" s="49"/>
      <c r="GT3057" s="49"/>
      <c r="GU3057" s="49"/>
      <c r="GV3057" s="49"/>
      <c r="GW3057" s="49"/>
      <c r="GX3057" s="49"/>
      <c r="GY3057" s="49"/>
      <c r="GZ3057" s="49"/>
      <c r="HA3057" s="49"/>
      <c r="HB3057" s="49"/>
      <c r="HC3057" s="49"/>
      <c r="HD3057" s="49"/>
      <c r="HE3057" s="49"/>
      <c r="HF3057" s="49"/>
      <c r="HG3057" s="49"/>
      <c r="HH3057" s="49"/>
      <c r="HI3057" s="49"/>
      <c r="HJ3057" s="49"/>
      <c r="HK3057" s="49"/>
      <c r="HL3057" s="49"/>
      <c r="HM3057" s="49"/>
      <c r="HN3057" s="49"/>
      <c r="HO3057" s="49"/>
      <c r="HP3057" s="49"/>
      <c r="HQ3057" s="49"/>
      <c r="HR3057" s="49"/>
      <c r="HS3057" s="49"/>
      <c r="HT3057" s="49"/>
      <c r="HU3057" s="49"/>
      <c r="HV3057" s="49"/>
      <c r="HW3057" s="49"/>
      <c r="HX3057" s="49"/>
      <c r="HY3057" s="49"/>
      <c r="HZ3057" s="49"/>
      <c r="IA3057" s="49"/>
      <c r="IB3057" s="49"/>
      <c r="IC3057" s="49"/>
      <c r="ID3057" s="49"/>
      <c r="IE3057" s="49"/>
      <c r="IF3057" s="49"/>
      <c r="IG3057" s="49"/>
      <c r="IH3057" s="49"/>
      <c r="II3057" s="49"/>
      <c r="IJ3057" s="49"/>
      <c r="IK3057" s="49"/>
      <c r="IL3057" s="49"/>
    </row>
    <row r="3058" spans="1:246" ht="14.25" customHeight="1" x14ac:dyDescent="0.4">
      <c r="A3058" s="34" t="e">
        <f>_xlfn.CONCAT(D3058,E3058,G3058,#REF!)</f>
        <v>#REF!</v>
      </c>
      <c r="B3058" s="40">
        <v>492</v>
      </c>
      <c r="C3058" s="40">
        <v>2855</v>
      </c>
      <c r="D3058" s="40">
        <v>243</v>
      </c>
      <c r="E3058" s="41" t="s">
        <v>7526</v>
      </c>
      <c r="F3058" s="42" t="s">
        <v>7480</v>
      </c>
      <c r="G3058" s="41" t="s">
        <v>1047</v>
      </c>
      <c r="H3058" s="41" t="s">
        <v>7472</v>
      </c>
      <c r="I3058" s="41" t="s">
        <v>1247</v>
      </c>
      <c r="J3058" s="43">
        <v>210</v>
      </c>
      <c r="K3058" s="44">
        <v>8.9</v>
      </c>
      <c r="L3058" s="45">
        <v>210</v>
      </c>
      <c r="M3058" s="45">
        <v>1869</v>
      </c>
      <c r="N3058" s="46">
        <v>16</v>
      </c>
      <c r="O3058" s="46">
        <v>0</v>
      </c>
      <c r="P3058" s="46">
        <v>0</v>
      </c>
      <c r="Q3058" s="46">
        <v>0</v>
      </c>
      <c r="R3058" s="46">
        <f t="shared" si="444"/>
        <v>16</v>
      </c>
      <c r="S3058" s="85"/>
      <c r="T3058" s="47">
        <f t="shared" si="437"/>
        <v>0</v>
      </c>
      <c r="U3058" s="47" t="str" cm="1">
        <f t="array" aca="1" ref="U3058" ca="1">IF(S3058="", "×", IF(LEFT(S3058,2)="項番", COUNTIFS($D$2:$D$4001, INDIRECT("D" &amp; ROW()-1), $U$2:$U$4001, "〇"), "〇"))</f>
        <v>×</v>
      </c>
      <c r="V3058" s="47" t="str">
        <f t="shared" si="438"/>
        <v>×</v>
      </c>
      <c r="W3058" s="47" t="str">
        <f t="shared" si="439"/>
        <v>×</v>
      </c>
      <c r="X3058" s="48" t="str">
        <f t="shared" ca="1" si="440"/>
        <v/>
      </c>
      <c r="Y3058" s="47">
        <f t="shared" ca="1" si="441"/>
        <v>0</v>
      </c>
      <c r="Z3058" s="47">
        <f t="shared" si="442"/>
        <v>243</v>
      </c>
      <c r="AA3058" s="47" t="str">
        <f t="shared" si="443"/>
        <v/>
      </c>
    </row>
    <row r="3059" spans="1:246" s="17" customFormat="1" ht="14.25" customHeight="1" x14ac:dyDescent="0.4">
      <c r="A3059" s="34" t="e">
        <f>_xlfn.CONCAT(D3059,E3059,G3059,#REF!)</f>
        <v>#REF!</v>
      </c>
      <c r="B3059" s="40">
        <v>522</v>
      </c>
      <c r="C3059" s="40">
        <v>2856</v>
      </c>
      <c r="D3059" s="40">
        <v>244</v>
      </c>
      <c r="E3059" s="41" t="s">
        <v>7526</v>
      </c>
      <c r="F3059" s="42" t="s">
        <v>7458</v>
      </c>
      <c r="G3059" s="41" t="s">
        <v>1047</v>
      </c>
      <c r="H3059" s="41" t="s">
        <v>7466</v>
      </c>
      <c r="I3059" s="41" t="s">
        <v>1043</v>
      </c>
      <c r="J3059" s="43">
        <v>100</v>
      </c>
      <c r="K3059" s="44">
        <v>41.1</v>
      </c>
      <c r="L3059" s="45">
        <v>100</v>
      </c>
      <c r="M3059" s="45">
        <v>4110</v>
      </c>
      <c r="N3059" s="46">
        <v>4</v>
      </c>
      <c r="O3059" s="46">
        <v>0</v>
      </c>
      <c r="P3059" s="46">
        <v>0</v>
      </c>
      <c r="Q3059" s="46">
        <v>0</v>
      </c>
      <c r="R3059" s="46">
        <f t="shared" si="444"/>
        <v>4</v>
      </c>
      <c r="S3059" s="85"/>
      <c r="T3059" s="47">
        <f t="shared" si="437"/>
        <v>0</v>
      </c>
      <c r="U3059" s="47" t="str" cm="1">
        <f t="array" aca="1" ref="U3059" ca="1">IF(S3059="", "×", IF(LEFT(S3059,2)="項番", COUNTIFS($D$2:$D$4001, INDIRECT("D" &amp; ROW()-1), $U$2:$U$4001, "〇"), "〇"))</f>
        <v>×</v>
      </c>
      <c r="V3059" s="47" t="str">
        <f t="shared" si="438"/>
        <v>×</v>
      </c>
      <c r="W3059" s="47" t="str">
        <f t="shared" si="439"/>
        <v>×</v>
      </c>
      <c r="X3059" s="48" t="str">
        <f t="shared" ca="1" si="440"/>
        <v/>
      </c>
      <c r="Y3059" s="47">
        <f t="shared" ca="1" si="441"/>
        <v>0</v>
      </c>
      <c r="Z3059" s="47">
        <f t="shared" si="442"/>
        <v>244</v>
      </c>
      <c r="AA3059" s="47" t="str">
        <f t="shared" si="443"/>
        <v/>
      </c>
    </row>
    <row r="3060" spans="1:246" ht="14.25" customHeight="1" x14ac:dyDescent="0.4">
      <c r="A3060" s="34" t="e">
        <f>_xlfn.CONCAT(D3060,E3060,G3060,#REF!)</f>
        <v>#REF!</v>
      </c>
      <c r="B3060" s="40">
        <v>2425</v>
      </c>
      <c r="C3060" s="40">
        <v>2857</v>
      </c>
      <c r="D3060" s="40">
        <v>245</v>
      </c>
      <c r="E3060" s="41" t="s">
        <v>7526</v>
      </c>
      <c r="F3060" s="42" t="s">
        <v>7503</v>
      </c>
      <c r="G3060" s="41" t="s">
        <v>3176</v>
      </c>
      <c r="H3060" s="41" t="s">
        <v>5527</v>
      </c>
      <c r="I3060" s="41" t="s">
        <v>5528</v>
      </c>
      <c r="J3060" s="43">
        <v>10</v>
      </c>
      <c r="K3060" s="44">
        <v>126</v>
      </c>
      <c r="L3060" s="45">
        <v>10</v>
      </c>
      <c r="M3060" s="45">
        <v>1260</v>
      </c>
      <c r="N3060" s="46">
        <v>45</v>
      </c>
      <c r="O3060" s="46">
        <v>0</v>
      </c>
      <c r="P3060" s="46">
        <v>0</v>
      </c>
      <c r="Q3060" s="46">
        <v>0</v>
      </c>
      <c r="R3060" s="46">
        <f t="shared" si="444"/>
        <v>45</v>
      </c>
      <c r="S3060" s="85"/>
      <c r="T3060" s="47">
        <f t="shared" si="437"/>
        <v>0</v>
      </c>
      <c r="U3060" s="47" t="str" cm="1">
        <f t="array" aca="1" ref="U3060" ca="1">IF(S3060="", "×", IF(LEFT(S3060,2)="項番", COUNTIFS($D$2:$D$4001, INDIRECT("D" &amp; ROW()-1), $U$2:$U$4001, "〇"), "〇"))</f>
        <v>×</v>
      </c>
      <c r="V3060" s="47" t="str">
        <f t="shared" si="438"/>
        <v>×</v>
      </c>
      <c r="W3060" s="47" t="str">
        <f t="shared" si="439"/>
        <v>×</v>
      </c>
      <c r="X3060" s="48" t="str">
        <f t="shared" ca="1" si="440"/>
        <v/>
      </c>
      <c r="Y3060" s="47">
        <f t="shared" ca="1" si="441"/>
        <v>0</v>
      </c>
      <c r="Z3060" s="47">
        <f t="shared" si="442"/>
        <v>245</v>
      </c>
      <c r="AA3060" s="47" t="str">
        <f t="shared" si="443"/>
        <v/>
      </c>
    </row>
    <row r="3061" spans="1:246" s="37" customFormat="1" ht="14.25" customHeight="1" x14ac:dyDescent="0.4">
      <c r="A3061" s="34" t="e">
        <f>_xlfn.CONCAT(D3061,E3061,G3061,#REF!)</f>
        <v>#REF!</v>
      </c>
      <c r="B3061" s="40">
        <v>1142</v>
      </c>
      <c r="C3061" s="40">
        <v>2858</v>
      </c>
      <c r="D3061" s="40">
        <v>246</v>
      </c>
      <c r="E3061" s="41" t="s">
        <v>7526</v>
      </c>
      <c r="F3061" s="42" t="s">
        <v>7487</v>
      </c>
      <c r="G3061" s="41" t="s">
        <v>5374</v>
      </c>
      <c r="H3061" s="41" t="s">
        <v>2692</v>
      </c>
      <c r="I3061" s="41" t="s">
        <v>834</v>
      </c>
      <c r="J3061" s="43">
        <v>100</v>
      </c>
      <c r="K3061" s="44">
        <v>6.3</v>
      </c>
      <c r="L3061" s="45">
        <v>100</v>
      </c>
      <c r="M3061" s="45">
        <v>630</v>
      </c>
      <c r="N3061" s="46">
        <v>10</v>
      </c>
      <c r="O3061" s="46">
        <v>0</v>
      </c>
      <c r="P3061" s="46">
        <v>0</v>
      </c>
      <c r="Q3061" s="46">
        <v>0</v>
      </c>
      <c r="R3061" s="46">
        <f t="shared" si="444"/>
        <v>10</v>
      </c>
      <c r="S3061" s="85"/>
      <c r="T3061" s="47">
        <f t="shared" si="437"/>
        <v>0</v>
      </c>
      <c r="U3061" s="47" t="str" cm="1">
        <f t="array" aca="1" ref="U3061" ca="1">IF(S3061="", "×", IF(LEFT(S3061,2)="項番", COUNTIFS($D$2:$D$4001, INDIRECT("D" &amp; ROW()-1), $U$2:$U$4001, "〇"), "〇"))</f>
        <v>×</v>
      </c>
      <c r="V3061" s="47" t="str">
        <f t="shared" si="438"/>
        <v>×</v>
      </c>
      <c r="W3061" s="47" t="str">
        <f t="shared" si="439"/>
        <v>×</v>
      </c>
      <c r="X3061" s="48" t="str">
        <f t="shared" ca="1" si="440"/>
        <v/>
      </c>
      <c r="Y3061" s="47">
        <f t="shared" ca="1" si="441"/>
        <v>0</v>
      </c>
      <c r="Z3061" s="47">
        <f t="shared" si="442"/>
        <v>246</v>
      </c>
      <c r="AA3061" s="47" t="str">
        <f t="shared" si="443"/>
        <v/>
      </c>
      <c r="AB3061" s="49"/>
      <c r="AC3061" s="49"/>
      <c r="AD3061" s="49"/>
      <c r="AE3061" s="49"/>
      <c r="AF3061" s="49"/>
      <c r="AG3061" s="49"/>
      <c r="AH3061" s="49"/>
      <c r="AI3061" s="49"/>
      <c r="AJ3061" s="49"/>
      <c r="AK3061" s="49"/>
      <c r="AL3061" s="49"/>
      <c r="AM3061" s="49"/>
      <c r="AN3061" s="49"/>
      <c r="AO3061" s="49"/>
      <c r="AP3061" s="49"/>
      <c r="AQ3061" s="49"/>
      <c r="AR3061" s="49"/>
      <c r="AS3061" s="49"/>
      <c r="AT3061" s="49"/>
      <c r="AU3061" s="49"/>
      <c r="AV3061" s="49"/>
      <c r="AW3061" s="49"/>
      <c r="AX3061" s="49"/>
      <c r="AY3061" s="49"/>
      <c r="AZ3061" s="49"/>
      <c r="BA3061" s="49"/>
      <c r="BB3061" s="49"/>
      <c r="BC3061" s="49"/>
      <c r="BD3061" s="49"/>
      <c r="BE3061" s="49"/>
      <c r="BF3061" s="49"/>
      <c r="BG3061" s="49"/>
      <c r="BH3061" s="49"/>
      <c r="BI3061" s="49"/>
      <c r="BJ3061" s="49"/>
      <c r="BK3061" s="49"/>
      <c r="BL3061" s="49"/>
      <c r="BM3061" s="49"/>
      <c r="BN3061" s="49"/>
      <c r="BO3061" s="49"/>
      <c r="BP3061" s="49"/>
      <c r="BQ3061" s="49"/>
      <c r="BR3061" s="49"/>
      <c r="BS3061" s="49"/>
      <c r="BT3061" s="49"/>
      <c r="BU3061" s="49"/>
      <c r="BV3061" s="49"/>
      <c r="BW3061" s="49"/>
      <c r="BX3061" s="49"/>
      <c r="BY3061" s="49"/>
      <c r="BZ3061" s="49"/>
      <c r="CA3061" s="49"/>
      <c r="CB3061" s="49"/>
      <c r="CC3061" s="49"/>
      <c r="CD3061" s="49"/>
      <c r="CE3061" s="49"/>
      <c r="CF3061" s="49"/>
      <c r="CG3061" s="49"/>
      <c r="CH3061" s="49"/>
      <c r="CI3061" s="49"/>
      <c r="CJ3061" s="49"/>
      <c r="CK3061" s="49"/>
      <c r="CL3061" s="49"/>
      <c r="CM3061" s="49"/>
      <c r="CN3061" s="49"/>
      <c r="CO3061" s="49"/>
      <c r="CP3061" s="49"/>
      <c r="CQ3061" s="49"/>
      <c r="CR3061" s="49"/>
      <c r="CS3061" s="49"/>
      <c r="CT3061" s="49"/>
      <c r="CU3061" s="49"/>
      <c r="CV3061" s="49"/>
      <c r="CW3061" s="49"/>
      <c r="CX3061" s="49"/>
      <c r="CY3061" s="49"/>
      <c r="CZ3061" s="49"/>
      <c r="DA3061" s="49"/>
      <c r="DB3061" s="49"/>
      <c r="DC3061" s="49"/>
      <c r="DD3061" s="49"/>
      <c r="DE3061" s="49"/>
      <c r="DF3061" s="49"/>
      <c r="DG3061" s="49"/>
      <c r="DH3061" s="49"/>
      <c r="DI3061" s="49"/>
      <c r="DJ3061" s="49"/>
      <c r="DK3061" s="49"/>
      <c r="DL3061" s="49"/>
      <c r="DM3061" s="49"/>
      <c r="DN3061" s="49"/>
      <c r="DO3061" s="49"/>
      <c r="DP3061" s="49"/>
      <c r="DQ3061" s="49"/>
      <c r="DR3061" s="49"/>
      <c r="DS3061" s="49"/>
      <c r="DT3061" s="49"/>
      <c r="DU3061" s="49"/>
      <c r="DV3061" s="49"/>
      <c r="DW3061" s="49"/>
      <c r="DX3061" s="49"/>
      <c r="DY3061" s="49"/>
      <c r="DZ3061" s="49"/>
      <c r="EA3061" s="49"/>
      <c r="EB3061" s="49"/>
      <c r="EC3061" s="49"/>
      <c r="ED3061" s="49"/>
      <c r="EE3061" s="49"/>
      <c r="EF3061" s="49"/>
      <c r="EG3061" s="49"/>
      <c r="EH3061" s="49"/>
      <c r="EI3061" s="49"/>
      <c r="EJ3061" s="49"/>
      <c r="EK3061" s="49"/>
      <c r="EL3061" s="49"/>
      <c r="EM3061" s="49"/>
      <c r="EN3061" s="49"/>
      <c r="EO3061" s="49"/>
      <c r="EP3061" s="49"/>
      <c r="EQ3061" s="49"/>
      <c r="ER3061" s="49"/>
      <c r="ES3061" s="49"/>
      <c r="ET3061" s="49"/>
      <c r="EU3061" s="49"/>
      <c r="EV3061" s="49"/>
      <c r="EW3061" s="49"/>
      <c r="EX3061" s="49"/>
      <c r="EY3061" s="49"/>
      <c r="EZ3061" s="49"/>
      <c r="FA3061" s="49"/>
      <c r="FB3061" s="49"/>
      <c r="FC3061" s="49"/>
      <c r="FD3061" s="49"/>
      <c r="FE3061" s="49"/>
      <c r="FF3061" s="49"/>
      <c r="FG3061" s="49"/>
      <c r="FH3061" s="49"/>
      <c r="FI3061" s="49"/>
      <c r="FJ3061" s="49"/>
      <c r="FK3061" s="49"/>
      <c r="FL3061" s="49"/>
      <c r="FM3061" s="49"/>
      <c r="FN3061" s="49"/>
      <c r="FO3061" s="49"/>
      <c r="FP3061" s="49"/>
      <c r="FQ3061" s="49"/>
      <c r="FR3061" s="49"/>
      <c r="FS3061" s="49"/>
      <c r="FT3061" s="49"/>
      <c r="FU3061" s="49"/>
      <c r="FV3061" s="49"/>
      <c r="FW3061" s="49"/>
      <c r="FX3061" s="49"/>
      <c r="FY3061" s="49"/>
      <c r="FZ3061" s="49"/>
      <c r="GA3061" s="49"/>
      <c r="GB3061" s="49"/>
      <c r="GC3061" s="49"/>
      <c r="GD3061" s="49"/>
      <c r="GE3061" s="49"/>
      <c r="GF3061" s="49"/>
      <c r="GG3061" s="49"/>
      <c r="GH3061" s="49"/>
      <c r="GI3061" s="49"/>
      <c r="GJ3061" s="49"/>
      <c r="GK3061" s="49"/>
      <c r="GL3061" s="49"/>
      <c r="GM3061" s="49"/>
      <c r="GN3061" s="49"/>
      <c r="GO3061" s="49"/>
      <c r="GP3061" s="49"/>
      <c r="GQ3061" s="49"/>
      <c r="GR3061" s="49"/>
      <c r="GS3061" s="49"/>
      <c r="GT3061" s="49"/>
      <c r="GU3061" s="49"/>
      <c r="GV3061" s="49"/>
      <c r="GW3061" s="49"/>
      <c r="GX3061" s="49"/>
      <c r="GY3061" s="49"/>
      <c r="GZ3061" s="49"/>
      <c r="HA3061" s="49"/>
      <c r="HB3061" s="49"/>
      <c r="HC3061" s="49"/>
      <c r="HD3061" s="49"/>
      <c r="HE3061" s="49"/>
      <c r="HF3061" s="49"/>
      <c r="HG3061" s="49"/>
      <c r="HH3061" s="49"/>
      <c r="HI3061" s="49"/>
      <c r="HJ3061" s="49"/>
      <c r="HK3061" s="49"/>
      <c r="HL3061" s="49"/>
      <c r="HM3061" s="49"/>
      <c r="HN3061" s="49"/>
      <c r="HO3061" s="49"/>
      <c r="HP3061" s="49"/>
      <c r="HQ3061" s="49"/>
      <c r="HR3061" s="49"/>
      <c r="HS3061" s="49"/>
      <c r="HT3061" s="49"/>
      <c r="HU3061" s="49"/>
      <c r="HV3061" s="49"/>
      <c r="HW3061" s="49"/>
      <c r="HX3061" s="49"/>
      <c r="HY3061" s="49"/>
      <c r="HZ3061" s="49"/>
      <c r="IA3061" s="49"/>
      <c r="IB3061" s="49"/>
      <c r="IC3061" s="49"/>
      <c r="ID3061" s="49"/>
      <c r="IE3061" s="49"/>
      <c r="IF3061" s="49"/>
      <c r="IG3061" s="49"/>
      <c r="IH3061" s="49"/>
      <c r="II3061" s="49"/>
      <c r="IJ3061" s="49"/>
      <c r="IK3061" s="49"/>
      <c r="IL3061" s="49"/>
    </row>
    <row r="3062" spans="1:246" ht="14.25" customHeight="1" x14ac:dyDescent="0.4">
      <c r="A3062" s="34" t="e">
        <f>_xlfn.CONCAT(D3062,E3062,G3062,#REF!)</f>
        <v>#REF!</v>
      </c>
      <c r="B3062" s="40">
        <v>1145</v>
      </c>
      <c r="C3062" s="40">
        <v>2859</v>
      </c>
      <c r="D3062" s="40">
        <v>247</v>
      </c>
      <c r="E3062" s="41" t="s">
        <v>7526</v>
      </c>
      <c r="F3062" s="42" t="s">
        <v>7488</v>
      </c>
      <c r="G3062" s="41" t="s">
        <v>5374</v>
      </c>
      <c r="H3062" s="41" t="s">
        <v>2698</v>
      </c>
      <c r="I3062" s="41" t="s">
        <v>13</v>
      </c>
      <c r="J3062" s="43">
        <v>10</v>
      </c>
      <c r="K3062" s="44">
        <v>120</v>
      </c>
      <c r="L3062" s="45">
        <v>10</v>
      </c>
      <c r="M3062" s="45">
        <v>1200</v>
      </c>
      <c r="N3062" s="46">
        <v>0</v>
      </c>
      <c r="O3062" s="46">
        <v>0</v>
      </c>
      <c r="P3062" s="46">
        <v>2</v>
      </c>
      <c r="Q3062" s="46">
        <v>0</v>
      </c>
      <c r="R3062" s="46">
        <f t="shared" si="444"/>
        <v>2</v>
      </c>
      <c r="S3062" s="85"/>
      <c r="T3062" s="47">
        <f t="shared" si="437"/>
        <v>0</v>
      </c>
      <c r="U3062" s="47" t="str" cm="1">
        <f t="array" aca="1" ref="U3062" ca="1">IF(S3062="", "×", IF(LEFT(S3062,2)="項番", COUNTIFS($D$2:$D$4001, INDIRECT("D" &amp; ROW()-1), $U$2:$U$4001, "〇"), "〇"))</f>
        <v>×</v>
      </c>
      <c r="V3062" s="47" t="str">
        <f t="shared" si="438"/>
        <v>×</v>
      </c>
      <c r="W3062" s="47" t="str">
        <f t="shared" si="439"/>
        <v>×</v>
      </c>
      <c r="X3062" s="48" t="str">
        <f t="shared" ca="1" si="440"/>
        <v/>
      </c>
      <c r="Y3062" s="47">
        <f t="shared" ca="1" si="441"/>
        <v>0</v>
      </c>
      <c r="Z3062" s="47">
        <f t="shared" si="442"/>
        <v>247</v>
      </c>
      <c r="AA3062" s="47" t="str">
        <f t="shared" si="443"/>
        <v/>
      </c>
    </row>
    <row r="3063" spans="1:246" s="66" customFormat="1" ht="14.25" customHeight="1" x14ac:dyDescent="0.4">
      <c r="A3063" s="34" t="e">
        <f>_xlfn.CONCAT(D3063,E3063,G3063,#REF!)</f>
        <v>#REF!</v>
      </c>
      <c r="B3063" s="40">
        <v>1146</v>
      </c>
      <c r="C3063" s="40">
        <v>2860</v>
      </c>
      <c r="D3063" s="40">
        <v>248</v>
      </c>
      <c r="E3063" s="41" t="s">
        <v>7526</v>
      </c>
      <c r="F3063" s="42" t="s">
        <v>7489</v>
      </c>
      <c r="G3063" s="41" t="s">
        <v>5374</v>
      </c>
      <c r="H3063" s="41" t="s">
        <v>2699</v>
      </c>
      <c r="I3063" s="41" t="s">
        <v>14</v>
      </c>
      <c r="J3063" s="43">
        <v>10</v>
      </c>
      <c r="K3063" s="44">
        <v>332</v>
      </c>
      <c r="L3063" s="45">
        <v>10</v>
      </c>
      <c r="M3063" s="45">
        <v>3320</v>
      </c>
      <c r="N3063" s="46">
        <v>0</v>
      </c>
      <c r="O3063" s="46">
        <v>0</v>
      </c>
      <c r="P3063" s="46">
        <v>80</v>
      </c>
      <c r="Q3063" s="46">
        <v>0</v>
      </c>
      <c r="R3063" s="46">
        <f t="shared" si="444"/>
        <v>80</v>
      </c>
      <c r="S3063" s="85"/>
      <c r="T3063" s="47">
        <f t="shared" si="437"/>
        <v>0</v>
      </c>
      <c r="U3063" s="47" t="str" cm="1">
        <f t="array" aca="1" ref="U3063" ca="1">IF(S3063="", "×", IF(LEFT(S3063,2)="項番", COUNTIFS($D$2:$D$4001, INDIRECT("D" &amp; ROW()-1), $U$2:$U$4001, "〇"), "〇"))</f>
        <v>×</v>
      </c>
      <c r="V3063" s="47" t="str">
        <f t="shared" si="438"/>
        <v>×</v>
      </c>
      <c r="W3063" s="47" t="str">
        <f t="shared" si="439"/>
        <v>×</v>
      </c>
      <c r="X3063" s="48" t="str">
        <f t="shared" ca="1" si="440"/>
        <v/>
      </c>
      <c r="Y3063" s="47">
        <f t="shared" ca="1" si="441"/>
        <v>0</v>
      </c>
      <c r="Z3063" s="47">
        <f t="shared" si="442"/>
        <v>248</v>
      </c>
      <c r="AA3063" s="47" t="str">
        <f t="shared" si="443"/>
        <v/>
      </c>
      <c r="AB3063" s="65"/>
      <c r="AC3063" s="65"/>
      <c r="AD3063" s="65"/>
      <c r="AE3063" s="65"/>
      <c r="AF3063" s="65"/>
      <c r="AG3063" s="65"/>
      <c r="AH3063" s="65"/>
      <c r="AI3063" s="65"/>
      <c r="AJ3063" s="65"/>
      <c r="AK3063" s="65"/>
      <c r="AL3063" s="65"/>
      <c r="AM3063" s="65"/>
      <c r="AN3063" s="65"/>
      <c r="AO3063" s="65"/>
      <c r="AP3063" s="65"/>
      <c r="AQ3063" s="65"/>
      <c r="AR3063" s="65"/>
      <c r="AS3063" s="65"/>
      <c r="AT3063" s="65"/>
      <c r="AU3063" s="65"/>
      <c r="AV3063" s="65"/>
      <c r="AW3063" s="65"/>
      <c r="AX3063" s="65"/>
      <c r="AY3063" s="65"/>
      <c r="AZ3063" s="65"/>
      <c r="BA3063" s="65"/>
      <c r="BB3063" s="65"/>
      <c r="BC3063" s="65"/>
      <c r="BD3063" s="65"/>
      <c r="BE3063" s="65"/>
      <c r="BF3063" s="65"/>
      <c r="BG3063" s="65"/>
      <c r="BH3063" s="65"/>
      <c r="BI3063" s="65"/>
      <c r="BJ3063" s="65"/>
      <c r="BK3063" s="65"/>
      <c r="BL3063" s="65"/>
      <c r="BM3063" s="65"/>
      <c r="BN3063" s="65"/>
      <c r="BO3063" s="65"/>
      <c r="BP3063" s="65"/>
      <c r="BQ3063" s="65"/>
      <c r="BR3063" s="65"/>
      <c r="BS3063" s="65"/>
      <c r="BT3063" s="65"/>
      <c r="BU3063" s="65"/>
      <c r="BV3063" s="65"/>
      <c r="BW3063" s="65"/>
      <c r="BX3063" s="65"/>
      <c r="BY3063" s="65"/>
      <c r="BZ3063" s="65"/>
      <c r="CA3063" s="65"/>
      <c r="CB3063" s="65"/>
      <c r="CC3063" s="65"/>
      <c r="CD3063" s="65"/>
      <c r="CE3063" s="65"/>
      <c r="CF3063" s="65"/>
      <c r="CG3063" s="65"/>
      <c r="CH3063" s="65"/>
      <c r="CI3063" s="65"/>
      <c r="CJ3063" s="65"/>
      <c r="CK3063" s="65"/>
      <c r="CL3063" s="65"/>
      <c r="CM3063" s="65"/>
      <c r="CN3063" s="65"/>
      <c r="CO3063" s="65"/>
      <c r="CP3063" s="65"/>
      <c r="CQ3063" s="65"/>
      <c r="CR3063" s="65"/>
      <c r="CS3063" s="65"/>
      <c r="CT3063" s="65"/>
      <c r="CU3063" s="65"/>
      <c r="CV3063" s="65"/>
      <c r="CW3063" s="65"/>
      <c r="CX3063" s="65"/>
      <c r="CY3063" s="65"/>
      <c r="CZ3063" s="65"/>
      <c r="DA3063" s="65"/>
      <c r="DB3063" s="65"/>
      <c r="DC3063" s="65"/>
      <c r="DD3063" s="65"/>
      <c r="DE3063" s="65"/>
      <c r="DF3063" s="65"/>
      <c r="DG3063" s="65"/>
      <c r="DH3063" s="65"/>
      <c r="DI3063" s="65"/>
      <c r="DJ3063" s="65"/>
      <c r="DK3063" s="65"/>
      <c r="DL3063" s="65"/>
      <c r="DM3063" s="65"/>
      <c r="DN3063" s="65"/>
      <c r="DO3063" s="65"/>
      <c r="DP3063" s="65"/>
      <c r="DQ3063" s="65"/>
      <c r="DR3063" s="65"/>
      <c r="DS3063" s="65"/>
      <c r="DT3063" s="65"/>
      <c r="DU3063" s="65"/>
      <c r="DV3063" s="65"/>
      <c r="DW3063" s="65"/>
      <c r="DX3063" s="65"/>
      <c r="DY3063" s="65"/>
      <c r="DZ3063" s="65"/>
      <c r="EA3063" s="65"/>
      <c r="EB3063" s="65"/>
      <c r="EC3063" s="65"/>
      <c r="ED3063" s="65"/>
      <c r="EE3063" s="65"/>
      <c r="EF3063" s="65"/>
      <c r="EG3063" s="65"/>
      <c r="EH3063" s="65"/>
      <c r="EI3063" s="65"/>
      <c r="EJ3063" s="65"/>
      <c r="EK3063" s="65"/>
      <c r="EL3063" s="65"/>
      <c r="EM3063" s="65"/>
      <c r="EN3063" s="65"/>
      <c r="EO3063" s="65"/>
      <c r="EP3063" s="65"/>
      <c r="EQ3063" s="65"/>
      <c r="ER3063" s="65"/>
      <c r="ES3063" s="65"/>
      <c r="ET3063" s="65"/>
      <c r="EU3063" s="65"/>
      <c r="EV3063" s="65"/>
      <c r="EW3063" s="65"/>
      <c r="EX3063" s="65"/>
      <c r="EY3063" s="65"/>
      <c r="EZ3063" s="65"/>
      <c r="FA3063" s="65"/>
      <c r="FB3063" s="65"/>
      <c r="FC3063" s="65"/>
      <c r="FD3063" s="65"/>
      <c r="FE3063" s="65"/>
      <c r="FF3063" s="65"/>
      <c r="FG3063" s="65"/>
      <c r="FH3063" s="65"/>
      <c r="FI3063" s="65"/>
      <c r="FJ3063" s="65"/>
      <c r="FK3063" s="65"/>
      <c r="FL3063" s="65"/>
      <c r="FM3063" s="65"/>
      <c r="FN3063" s="65"/>
      <c r="FO3063" s="65"/>
      <c r="FP3063" s="65"/>
      <c r="FQ3063" s="65"/>
      <c r="FR3063" s="65"/>
      <c r="FS3063" s="65"/>
      <c r="FT3063" s="65"/>
      <c r="FU3063" s="65"/>
      <c r="FV3063" s="65"/>
      <c r="FW3063" s="65"/>
      <c r="FX3063" s="65"/>
      <c r="FY3063" s="65"/>
      <c r="FZ3063" s="65"/>
      <c r="GA3063" s="65"/>
      <c r="GB3063" s="65"/>
      <c r="GC3063" s="65"/>
      <c r="GD3063" s="65"/>
      <c r="GE3063" s="65"/>
      <c r="GF3063" s="65"/>
      <c r="GG3063" s="65"/>
      <c r="GH3063" s="65"/>
      <c r="GI3063" s="65"/>
      <c r="GJ3063" s="65"/>
      <c r="GK3063" s="65"/>
      <c r="GL3063" s="65"/>
      <c r="GM3063" s="65"/>
      <c r="GN3063" s="65"/>
      <c r="GO3063" s="65"/>
      <c r="GP3063" s="65"/>
      <c r="GQ3063" s="65"/>
      <c r="GR3063" s="65"/>
      <c r="GS3063" s="65"/>
      <c r="GT3063" s="65"/>
      <c r="GU3063" s="65"/>
      <c r="GV3063" s="65"/>
      <c r="GW3063" s="65"/>
      <c r="GX3063" s="65"/>
      <c r="GY3063" s="65"/>
      <c r="GZ3063" s="65"/>
      <c r="HA3063" s="65"/>
      <c r="HB3063" s="65"/>
      <c r="HC3063" s="65"/>
      <c r="HD3063" s="65"/>
      <c r="HE3063" s="65"/>
      <c r="HF3063" s="65"/>
      <c r="HG3063" s="65"/>
      <c r="HH3063" s="65"/>
      <c r="HI3063" s="65"/>
      <c r="HJ3063" s="65"/>
      <c r="HK3063" s="65"/>
      <c r="HL3063" s="65"/>
      <c r="HM3063" s="65"/>
      <c r="HN3063" s="65"/>
      <c r="HO3063" s="65"/>
      <c r="HP3063" s="65"/>
      <c r="HQ3063" s="65"/>
      <c r="HR3063" s="65"/>
      <c r="HS3063" s="65"/>
      <c r="HT3063" s="65"/>
      <c r="HU3063" s="65"/>
      <c r="HV3063" s="65"/>
      <c r="HW3063" s="65"/>
      <c r="HX3063" s="65"/>
      <c r="HY3063" s="65"/>
      <c r="HZ3063" s="65"/>
      <c r="IA3063" s="65"/>
      <c r="IB3063" s="65"/>
      <c r="IC3063" s="65"/>
      <c r="ID3063" s="65"/>
      <c r="IE3063" s="65"/>
      <c r="IF3063" s="65"/>
      <c r="IG3063" s="65"/>
      <c r="IH3063" s="65"/>
      <c r="II3063" s="65"/>
      <c r="IJ3063" s="65"/>
      <c r="IK3063" s="65"/>
      <c r="IL3063" s="65"/>
    </row>
    <row r="3064" spans="1:246" s="66" customFormat="1" ht="14.25" customHeight="1" x14ac:dyDescent="0.4">
      <c r="A3064" s="34" t="e">
        <f>_xlfn.CONCAT(D3064,E3064,G3064,#REF!)</f>
        <v>#REF!</v>
      </c>
      <c r="B3064" s="40">
        <v>1147</v>
      </c>
      <c r="C3064" s="40">
        <v>2861</v>
      </c>
      <c r="D3064" s="40">
        <v>249</v>
      </c>
      <c r="E3064" s="41" t="s">
        <v>7526</v>
      </c>
      <c r="F3064" s="42" t="s">
        <v>7490</v>
      </c>
      <c r="G3064" s="41" t="s">
        <v>5374</v>
      </c>
      <c r="H3064" s="41" t="s">
        <v>2700</v>
      </c>
      <c r="I3064" s="41" t="s">
        <v>14</v>
      </c>
      <c r="J3064" s="43">
        <v>10</v>
      </c>
      <c r="K3064" s="44">
        <v>579</v>
      </c>
      <c r="L3064" s="45">
        <v>10</v>
      </c>
      <c r="M3064" s="45">
        <v>5790</v>
      </c>
      <c r="N3064" s="46">
        <v>33</v>
      </c>
      <c r="O3064" s="46">
        <v>0</v>
      </c>
      <c r="P3064" s="46">
        <v>0</v>
      </c>
      <c r="Q3064" s="46">
        <v>0</v>
      </c>
      <c r="R3064" s="46">
        <f t="shared" si="444"/>
        <v>33</v>
      </c>
      <c r="S3064" s="85"/>
      <c r="T3064" s="47">
        <f t="shared" si="437"/>
        <v>0</v>
      </c>
      <c r="U3064" s="47" t="str" cm="1">
        <f t="array" aca="1" ref="U3064" ca="1">IF(S3064="", "×", IF(LEFT(S3064,2)="項番", COUNTIFS($D$2:$D$4001, INDIRECT("D" &amp; ROW()-1), $U$2:$U$4001, "〇"), "〇"))</f>
        <v>×</v>
      </c>
      <c r="V3064" s="47" t="str">
        <f t="shared" si="438"/>
        <v>×</v>
      </c>
      <c r="W3064" s="47" t="str">
        <f t="shared" si="439"/>
        <v>×</v>
      </c>
      <c r="X3064" s="48" t="str">
        <f t="shared" ca="1" si="440"/>
        <v/>
      </c>
      <c r="Y3064" s="47">
        <f t="shared" ca="1" si="441"/>
        <v>0</v>
      </c>
      <c r="Z3064" s="47">
        <f t="shared" si="442"/>
        <v>249</v>
      </c>
      <c r="AA3064" s="47" t="str">
        <f t="shared" si="443"/>
        <v/>
      </c>
      <c r="AB3064" s="65"/>
      <c r="AC3064" s="65"/>
      <c r="AD3064" s="65"/>
      <c r="AE3064" s="65"/>
      <c r="AF3064" s="65"/>
      <c r="AG3064" s="65"/>
      <c r="AH3064" s="65"/>
      <c r="AI3064" s="65"/>
      <c r="AJ3064" s="65"/>
      <c r="AK3064" s="65"/>
      <c r="AL3064" s="65"/>
      <c r="AM3064" s="65"/>
      <c r="AN3064" s="65"/>
      <c r="AO3064" s="65"/>
      <c r="AP3064" s="65"/>
      <c r="AQ3064" s="65"/>
      <c r="AR3064" s="65"/>
      <c r="AS3064" s="65"/>
      <c r="AT3064" s="65"/>
      <c r="AU3064" s="65"/>
      <c r="AV3064" s="65"/>
      <c r="AW3064" s="65"/>
      <c r="AX3064" s="65"/>
      <c r="AY3064" s="65"/>
      <c r="AZ3064" s="65"/>
      <c r="BA3064" s="65"/>
      <c r="BB3064" s="65"/>
      <c r="BC3064" s="65"/>
      <c r="BD3064" s="65"/>
      <c r="BE3064" s="65"/>
      <c r="BF3064" s="65"/>
      <c r="BG3064" s="65"/>
      <c r="BH3064" s="65"/>
      <c r="BI3064" s="65"/>
      <c r="BJ3064" s="65"/>
      <c r="BK3064" s="65"/>
      <c r="BL3064" s="65"/>
      <c r="BM3064" s="65"/>
      <c r="BN3064" s="65"/>
      <c r="BO3064" s="65"/>
      <c r="BP3064" s="65"/>
      <c r="BQ3064" s="65"/>
      <c r="BR3064" s="65"/>
      <c r="BS3064" s="65"/>
      <c r="BT3064" s="65"/>
      <c r="BU3064" s="65"/>
      <c r="BV3064" s="65"/>
      <c r="BW3064" s="65"/>
      <c r="BX3064" s="65"/>
      <c r="BY3064" s="65"/>
      <c r="BZ3064" s="65"/>
      <c r="CA3064" s="65"/>
      <c r="CB3064" s="65"/>
      <c r="CC3064" s="65"/>
      <c r="CD3064" s="65"/>
      <c r="CE3064" s="65"/>
      <c r="CF3064" s="65"/>
      <c r="CG3064" s="65"/>
      <c r="CH3064" s="65"/>
      <c r="CI3064" s="65"/>
      <c r="CJ3064" s="65"/>
      <c r="CK3064" s="65"/>
      <c r="CL3064" s="65"/>
      <c r="CM3064" s="65"/>
      <c r="CN3064" s="65"/>
      <c r="CO3064" s="65"/>
      <c r="CP3064" s="65"/>
      <c r="CQ3064" s="65"/>
      <c r="CR3064" s="65"/>
      <c r="CS3064" s="65"/>
      <c r="CT3064" s="65"/>
      <c r="CU3064" s="65"/>
      <c r="CV3064" s="65"/>
      <c r="CW3064" s="65"/>
      <c r="CX3064" s="65"/>
      <c r="CY3064" s="65"/>
      <c r="CZ3064" s="65"/>
      <c r="DA3064" s="65"/>
      <c r="DB3064" s="65"/>
      <c r="DC3064" s="65"/>
      <c r="DD3064" s="65"/>
      <c r="DE3064" s="65"/>
      <c r="DF3064" s="65"/>
      <c r="DG3064" s="65"/>
      <c r="DH3064" s="65"/>
      <c r="DI3064" s="65"/>
      <c r="DJ3064" s="65"/>
      <c r="DK3064" s="65"/>
      <c r="DL3064" s="65"/>
      <c r="DM3064" s="65"/>
      <c r="DN3064" s="65"/>
      <c r="DO3064" s="65"/>
      <c r="DP3064" s="65"/>
      <c r="DQ3064" s="65"/>
      <c r="DR3064" s="65"/>
      <c r="DS3064" s="65"/>
      <c r="DT3064" s="65"/>
      <c r="DU3064" s="65"/>
      <c r="DV3064" s="65"/>
      <c r="DW3064" s="65"/>
      <c r="DX3064" s="65"/>
      <c r="DY3064" s="65"/>
      <c r="DZ3064" s="65"/>
      <c r="EA3064" s="65"/>
      <c r="EB3064" s="65"/>
      <c r="EC3064" s="65"/>
      <c r="ED3064" s="65"/>
      <c r="EE3064" s="65"/>
      <c r="EF3064" s="65"/>
      <c r="EG3064" s="65"/>
      <c r="EH3064" s="65"/>
      <c r="EI3064" s="65"/>
      <c r="EJ3064" s="65"/>
      <c r="EK3064" s="65"/>
      <c r="EL3064" s="65"/>
      <c r="EM3064" s="65"/>
      <c r="EN3064" s="65"/>
      <c r="EO3064" s="65"/>
      <c r="EP3064" s="65"/>
      <c r="EQ3064" s="65"/>
      <c r="ER3064" s="65"/>
      <c r="ES3064" s="65"/>
      <c r="ET3064" s="65"/>
      <c r="EU3064" s="65"/>
      <c r="EV3064" s="65"/>
      <c r="EW3064" s="65"/>
      <c r="EX3064" s="65"/>
      <c r="EY3064" s="65"/>
      <c r="EZ3064" s="65"/>
      <c r="FA3064" s="65"/>
      <c r="FB3064" s="65"/>
      <c r="FC3064" s="65"/>
      <c r="FD3064" s="65"/>
      <c r="FE3064" s="65"/>
      <c r="FF3064" s="65"/>
      <c r="FG3064" s="65"/>
      <c r="FH3064" s="65"/>
      <c r="FI3064" s="65"/>
      <c r="FJ3064" s="65"/>
      <c r="FK3064" s="65"/>
      <c r="FL3064" s="65"/>
      <c r="FM3064" s="65"/>
      <c r="FN3064" s="65"/>
      <c r="FO3064" s="65"/>
      <c r="FP3064" s="65"/>
      <c r="FQ3064" s="65"/>
      <c r="FR3064" s="65"/>
      <c r="FS3064" s="65"/>
      <c r="FT3064" s="65"/>
      <c r="FU3064" s="65"/>
      <c r="FV3064" s="65"/>
      <c r="FW3064" s="65"/>
      <c r="FX3064" s="65"/>
      <c r="FY3064" s="65"/>
      <c r="FZ3064" s="65"/>
      <c r="GA3064" s="65"/>
      <c r="GB3064" s="65"/>
      <c r="GC3064" s="65"/>
      <c r="GD3064" s="65"/>
      <c r="GE3064" s="65"/>
      <c r="GF3064" s="65"/>
      <c r="GG3064" s="65"/>
      <c r="GH3064" s="65"/>
      <c r="GI3064" s="65"/>
      <c r="GJ3064" s="65"/>
      <c r="GK3064" s="65"/>
      <c r="GL3064" s="65"/>
      <c r="GM3064" s="65"/>
      <c r="GN3064" s="65"/>
      <c r="GO3064" s="65"/>
      <c r="GP3064" s="65"/>
      <c r="GQ3064" s="65"/>
      <c r="GR3064" s="65"/>
      <c r="GS3064" s="65"/>
      <c r="GT3064" s="65"/>
      <c r="GU3064" s="65"/>
      <c r="GV3064" s="65"/>
      <c r="GW3064" s="65"/>
      <c r="GX3064" s="65"/>
      <c r="GY3064" s="65"/>
      <c r="GZ3064" s="65"/>
      <c r="HA3064" s="65"/>
      <c r="HB3064" s="65"/>
      <c r="HC3064" s="65"/>
      <c r="HD3064" s="65"/>
      <c r="HE3064" s="65"/>
      <c r="HF3064" s="65"/>
      <c r="HG3064" s="65"/>
      <c r="HH3064" s="65"/>
      <c r="HI3064" s="65"/>
      <c r="HJ3064" s="65"/>
      <c r="HK3064" s="65"/>
      <c r="HL3064" s="65"/>
      <c r="HM3064" s="65"/>
      <c r="HN3064" s="65"/>
      <c r="HO3064" s="65"/>
      <c r="HP3064" s="65"/>
      <c r="HQ3064" s="65"/>
      <c r="HR3064" s="65"/>
      <c r="HS3064" s="65"/>
      <c r="HT3064" s="65"/>
      <c r="HU3064" s="65"/>
      <c r="HV3064" s="65"/>
      <c r="HW3064" s="65"/>
      <c r="HX3064" s="65"/>
      <c r="HY3064" s="65"/>
      <c r="HZ3064" s="65"/>
      <c r="IA3064" s="65"/>
      <c r="IB3064" s="65"/>
      <c r="IC3064" s="65"/>
      <c r="ID3064" s="65"/>
      <c r="IE3064" s="65"/>
      <c r="IF3064" s="65"/>
      <c r="IG3064" s="65"/>
      <c r="IH3064" s="65"/>
      <c r="II3064" s="65"/>
      <c r="IJ3064" s="65"/>
      <c r="IK3064" s="65"/>
      <c r="IL3064" s="65"/>
    </row>
    <row r="3065" spans="1:246" s="17" customFormat="1" ht="14.25" customHeight="1" x14ac:dyDescent="0.4">
      <c r="A3065" s="34" t="e">
        <f>_xlfn.CONCAT(D3065,E3065,G3065,#REF!)</f>
        <v>#REF!</v>
      </c>
      <c r="B3065" s="40">
        <v>1148</v>
      </c>
      <c r="C3065" s="40">
        <v>2862</v>
      </c>
      <c r="D3065" s="40">
        <v>250</v>
      </c>
      <c r="E3065" s="41" t="s">
        <v>7526</v>
      </c>
      <c r="F3065" s="42" t="s">
        <v>7491</v>
      </c>
      <c r="G3065" s="41" t="s">
        <v>5374</v>
      </c>
      <c r="H3065" s="41" t="s">
        <v>2701</v>
      </c>
      <c r="I3065" s="41" t="s">
        <v>307</v>
      </c>
      <c r="J3065" s="43">
        <v>50</v>
      </c>
      <c r="K3065" s="44">
        <v>118</v>
      </c>
      <c r="L3065" s="45">
        <v>50</v>
      </c>
      <c r="M3065" s="45">
        <v>5900</v>
      </c>
      <c r="N3065" s="46">
        <v>2</v>
      </c>
      <c r="O3065" s="46">
        <v>0</v>
      </c>
      <c r="P3065" s="46">
        <v>0</v>
      </c>
      <c r="Q3065" s="46">
        <v>0</v>
      </c>
      <c r="R3065" s="46">
        <f t="shared" si="444"/>
        <v>2</v>
      </c>
      <c r="S3065" s="85"/>
      <c r="T3065" s="47">
        <f t="shared" si="437"/>
        <v>0</v>
      </c>
      <c r="U3065" s="47" t="str" cm="1">
        <f t="array" aca="1" ref="U3065" ca="1">IF(S3065="", "×", IF(LEFT(S3065,2)="項番", COUNTIFS($D$2:$D$4001, INDIRECT("D" &amp; ROW()-1), $U$2:$U$4001, "〇"), "〇"))</f>
        <v>×</v>
      </c>
      <c r="V3065" s="47" t="str">
        <f t="shared" si="438"/>
        <v>×</v>
      </c>
      <c r="W3065" s="47" t="str">
        <f t="shared" si="439"/>
        <v>×</v>
      </c>
      <c r="X3065" s="48" t="str">
        <f t="shared" ca="1" si="440"/>
        <v/>
      </c>
      <c r="Y3065" s="47">
        <f t="shared" ca="1" si="441"/>
        <v>0</v>
      </c>
      <c r="Z3065" s="47">
        <f t="shared" si="442"/>
        <v>250</v>
      </c>
      <c r="AA3065" s="47" t="str">
        <f t="shared" si="443"/>
        <v/>
      </c>
    </row>
    <row r="3066" spans="1:246" s="17" customFormat="1" ht="14.25" customHeight="1" x14ac:dyDescent="0.4">
      <c r="A3066" s="34" t="e">
        <f>_xlfn.CONCAT(D3066,E3066,G3066,#REF!)</f>
        <v>#REF!</v>
      </c>
      <c r="B3066" s="40">
        <v>1149</v>
      </c>
      <c r="C3066" s="40">
        <v>2863</v>
      </c>
      <c r="D3066" s="40">
        <v>251</v>
      </c>
      <c r="E3066" s="41" t="s">
        <v>7526</v>
      </c>
      <c r="F3066" s="42" t="s">
        <v>7492</v>
      </c>
      <c r="G3066" s="41" t="s">
        <v>5374</v>
      </c>
      <c r="H3066" s="41" t="s">
        <v>2702</v>
      </c>
      <c r="I3066" s="41" t="s">
        <v>14</v>
      </c>
      <c r="J3066" s="43">
        <v>10</v>
      </c>
      <c r="K3066" s="44">
        <v>350</v>
      </c>
      <c r="L3066" s="45">
        <v>10</v>
      </c>
      <c r="M3066" s="45">
        <v>3500</v>
      </c>
      <c r="N3066" s="46">
        <v>10</v>
      </c>
      <c r="O3066" s="46">
        <v>0</v>
      </c>
      <c r="P3066" s="46">
        <v>0</v>
      </c>
      <c r="Q3066" s="46">
        <v>0</v>
      </c>
      <c r="R3066" s="46">
        <f t="shared" si="444"/>
        <v>10</v>
      </c>
      <c r="S3066" s="85"/>
      <c r="T3066" s="47">
        <f t="shared" si="437"/>
        <v>0</v>
      </c>
      <c r="U3066" s="47" t="str" cm="1">
        <f t="array" aca="1" ref="U3066" ca="1">IF(S3066="", "×", IF(LEFT(S3066,2)="項番", COUNTIFS($D$2:$D$4001, INDIRECT("D" &amp; ROW()-1), $U$2:$U$4001, "〇"), "〇"))</f>
        <v>×</v>
      </c>
      <c r="V3066" s="47" t="str">
        <f t="shared" si="438"/>
        <v>×</v>
      </c>
      <c r="W3066" s="47" t="str">
        <f t="shared" si="439"/>
        <v>×</v>
      </c>
      <c r="X3066" s="48" t="str">
        <f t="shared" ca="1" si="440"/>
        <v/>
      </c>
      <c r="Y3066" s="47">
        <f t="shared" ca="1" si="441"/>
        <v>0</v>
      </c>
      <c r="Z3066" s="47">
        <f t="shared" si="442"/>
        <v>251</v>
      </c>
      <c r="AA3066" s="47" t="str">
        <f t="shared" si="443"/>
        <v/>
      </c>
    </row>
    <row r="3067" spans="1:246" s="17" customFormat="1" ht="14.25" customHeight="1" x14ac:dyDescent="0.4">
      <c r="A3067" s="34" t="e">
        <f>_xlfn.CONCAT(D3067,E3067,G3067,#REF!)</f>
        <v>#REF!</v>
      </c>
      <c r="B3067" s="40">
        <v>1150</v>
      </c>
      <c r="C3067" s="40">
        <v>2864</v>
      </c>
      <c r="D3067" s="40">
        <v>252</v>
      </c>
      <c r="E3067" s="41" t="s">
        <v>7526</v>
      </c>
      <c r="F3067" s="42" t="s">
        <v>7493</v>
      </c>
      <c r="G3067" s="41" t="s">
        <v>5374</v>
      </c>
      <c r="H3067" s="41" t="s">
        <v>2703</v>
      </c>
      <c r="I3067" s="41" t="s">
        <v>206</v>
      </c>
      <c r="J3067" s="43">
        <v>1</v>
      </c>
      <c r="K3067" s="44">
        <v>14.9</v>
      </c>
      <c r="L3067" s="45">
        <v>100</v>
      </c>
      <c r="M3067" s="45">
        <v>1490</v>
      </c>
      <c r="N3067" s="46">
        <v>0</v>
      </c>
      <c r="O3067" s="46">
        <v>0</v>
      </c>
      <c r="P3067" s="46">
        <v>10</v>
      </c>
      <c r="Q3067" s="46">
        <v>0</v>
      </c>
      <c r="R3067" s="46">
        <f t="shared" si="444"/>
        <v>10</v>
      </c>
      <c r="S3067" s="85"/>
      <c r="T3067" s="47">
        <f t="shared" si="437"/>
        <v>0</v>
      </c>
      <c r="U3067" s="47" t="str" cm="1">
        <f t="array" aca="1" ref="U3067" ca="1">IF(S3067="", "×", IF(LEFT(S3067,2)="項番", COUNTIFS($D$2:$D$4001, INDIRECT("D" &amp; ROW()-1), $U$2:$U$4001, "〇"), "〇"))</f>
        <v>×</v>
      </c>
      <c r="V3067" s="47" t="str">
        <f t="shared" si="438"/>
        <v>×</v>
      </c>
      <c r="W3067" s="47" t="str">
        <f t="shared" si="439"/>
        <v>×</v>
      </c>
      <c r="X3067" s="48" t="str">
        <f t="shared" ca="1" si="440"/>
        <v/>
      </c>
      <c r="Y3067" s="47">
        <f t="shared" ca="1" si="441"/>
        <v>0</v>
      </c>
      <c r="Z3067" s="47">
        <f t="shared" si="442"/>
        <v>252</v>
      </c>
      <c r="AA3067" s="47" t="str">
        <f t="shared" si="443"/>
        <v/>
      </c>
    </row>
    <row r="3068" spans="1:246" s="17" customFormat="1" ht="14.25" customHeight="1" x14ac:dyDescent="0.4">
      <c r="A3068" s="34" t="e">
        <f>_xlfn.CONCAT(D3068,E3068,G3068,#REF!)</f>
        <v>#REF!</v>
      </c>
      <c r="B3068" s="40">
        <v>1152</v>
      </c>
      <c r="C3068" s="40">
        <v>2865</v>
      </c>
      <c r="D3068" s="40">
        <v>253</v>
      </c>
      <c r="E3068" s="41" t="s">
        <v>7526</v>
      </c>
      <c r="F3068" s="42" t="s">
        <v>7494</v>
      </c>
      <c r="G3068" s="41" t="s">
        <v>5374</v>
      </c>
      <c r="H3068" s="41" t="s">
        <v>2706</v>
      </c>
      <c r="I3068" s="41" t="s">
        <v>2707</v>
      </c>
      <c r="J3068" s="43">
        <v>100</v>
      </c>
      <c r="K3068" s="44">
        <v>6.3</v>
      </c>
      <c r="L3068" s="45">
        <v>100</v>
      </c>
      <c r="M3068" s="45">
        <v>630</v>
      </c>
      <c r="N3068" s="46">
        <v>0</v>
      </c>
      <c r="O3068" s="46">
        <v>0</v>
      </c>
      <c r="P3068" s="46">
        <v>10</v>
      </c>
      <c r="Q3068" s="46">
        <v>0</v>
      </c>
      <c r="R3068" s="46">
        <f t="shared" si="444"/>
        <v>10</v>
      </c>
      <c r="S3068" s="85"/>
      <c r="T3068" s="47">
        <f t="shared" si="437"/>
        <v>0</v>
      </c>
      <c r="U3068" s="47" t="str" cm="1">
        <f t="array" aca="1" ref="U3068" ca="1">IF(S3068="", "×", IF(LEFT(S3068,2)="項番", COUNTIFS($D$2:$D$4001, INDIRECT("D" &amp; ROW()-1), $U$2:$U$4001, "〇"), "〇"))</f>
        <v>×</v>
      </c>
      <c r="V3068" s="47" t="str">
        <f t="shared" si="438"/>
        <v>×</v>
      </c>
      <c r="W3068" s="47" t="str">
        <f t="shared" si="439"/>
        <v>×</v>
      </c>
      <c r="X3068" s="48" t="str">
        <f t="shared" ca="1" si="440"/>
        <v/>
      </c>
      <c r="Y3068" s="47">
        <f t="shared" ca="1" si="441"/>
        <v>0</v>
      </c>
      <c r="Z3068" s="47">
        <f t="shared" si="442"/>
        <v>253</v>
      </c>
      <c r="AA3068" s="47" t="str">
        <f t="shared" si="443"/>
        <v/>
      </c>
    </row>
    <row r="3069" spans="1:246" s="17" customFormat="1" ht="14.25" customHeight="1" x14ac:dyDescent="0.4">
      <c r="A3069" s="34" t="e">
        <f>_xlfn.CONCAT(D3069,E3069,G3069,#REF!)</f>
        <v>#REF!</v>
      </c>
      <c r="B3069" s="40">
        <v>1153</v>
      </c>
      <c r="C3069" s="40">
        <v>2866</v>
      </c>
      <c r="D3069" s="40">
        <v>254</v>
      </c>
      <c r="E3069" s="41" t="s">
        <v>7526</v>
      </c>
      <c r="F3069" s="42" t="s">
        <v>7495</v>
      </c>
      <c r="G3069" s="41" t="s">
        <v>5374</v>
      </c>
      <c r="H3069" s="41" t="s">
        <v>2708</v>
      </c>
      <c r="I3069" s="41" t="s">
        <v>2709</v>
      </c>
      <c r="J3069" s="43">
        <v>100</v>
      </c>
      <c r="K3069" s="44">
        <v>6.3</v>
      </c>
      <c r="L3069" s="45">
        <v>100</v>
      </c>
      <c r="M3069" s="45">
        <v>630</v>
      </c>
      <c r="N3069" s="46">
        <v>0</v>
      </c>
      <c r="O3069" s="46">
        <v>0</v>
      </c>
      <c r="P3069" s="46">
        <v>4</v>
      </c>
      <c r="Q3069" s="46">
        <v>0</v>
      </c>
      <c r="R3069" s="46">
        <f t="shared" si="444"/>
        <v>4</v>
      </c>
      <c r="S3069" s="85"/>
      <c r="T3069" s="47">
        <f t="shared" si="437"/>
        <v>0</v>
      </c>
      <c r="U3069" s="47" t="str" cm="1">
        <f t="array" aca="1" ref="U3069" ca="1">IF(S3069="", "×", IF(LEFT(S3069,2)="項番", COUNTIFS($D$2:$D$4001, INDIRECT("D" &amp; ROW()-1), $U$2:$U$4001, "〇"), "〇"))</f>
        <v>×</v>
      </c>
      <c r="V3069" s="47" t="str">
        <f t="shared" si="438"/>
        <v>×</v>
      </c>
      <c r="W3069" s="47" t="str">
        <f t="shared" si="439"/>
        <v>×</v>
      </c>
      <c r="X3069" s="48" t="str">
        <f t="shared" ca="1" si="440"/>
        <v/>
      </c>
      <c r="Y3069" s="47">
        <f t="shared" ca="1" si="441"/>
        <v>0</v>
      </c>
      <c r="Z3069" s="47">
        <f t="shared" si="442"/>
        <v>254</v>
      </c>
      <c r="AA3069" s="47" t="str">
        <f t="shared" si="443"/>
        <v/>
      </c>
    </row>
    <row r="3070" spans="1:246" s="37" customFormat="1" ht="14.25" customHeight="1" x14ac:dyDescent="0.4">
      <c r="A3070" s="34" t="e">
        <f>_xlfn.CONCAT(D3070,E3070,G3070,#REF!)</f>
        <v>#REF!</v>
      </c>
      <c r="B3070" s="40">
        <v>2393</v>
      </c>
      <c r="C3070" s="40">
        <v>2867</v>
      </c>
      <c r="D3070" s="40">
        <v>255</v>
      </c>
      <c r="E3070" s="41" t="s">
        <v>7526</v>
      </c>
      <c r="F3070" s="42" t="s">
        <v>7502</v>
      </c>
      <c r="G3070" s="41" t="s">
        <v>5374</v>
      </c>
      <c r="H3070" s="41" t="s">
        <v>7473</v>
      </c>
      <c r="I3070" s="41" t="s">
        <v>2585</v>
      </c>
      <c r="J3070" s="43">
        <v>210</v>
      </c>
      <c r="K3070" s="44">
        <v>8.9</v>
      </c>
      <c r="L3070" s="45">
        <v>210</v>
      </c>
      <c r="M3070" s="45">
        <v>1869</v>
      </c>
      <c r="N3070" s="46">
        <v>0</v>
      </c>
      <c r="O3070" s="46">
        <v>8</v>
      </c>
      <c r="P3070" s="46">
        <v>1</v>
      </c>
      <c r="Q3070" s="46">
        <v>0</v>
      </c>
      <c r="R3070" s="46">
        <f t="shared" si="444"/>
        <v>9</v>
      </c>
      <c r="S3070" s="85"/>
      <c r="T3070" s="47">
        <f t="shared" si="437"/>
        <v>0</v>
      </c>
      <c r="U3070" s="47" t="str" cm="1">
        <f t="array" aca="1" ref="U3070" ca="1">IF(S3070="", "×", IF(LEFT(S3070,2)="項番", COUNTIFS($D$2:$D$4001, INDIRECT("D" &amp; ROW()-1), $U$2:$U$4001, "〇"), "〇"))</f>
        <v>×</v>
      </c>
      <c r="V3070" s="47" t="str">
        <f t="shared" si="438"/>
        <v>×</v>
      </c>
      <c r="W3070" s="47" t="str">
        <f t="shared" si="439"/>
        <v>×</v>
      </c>
      <c r="X3070" s="48" t="str">
        <f t="shared" ca="1" si="440"/>
        <v/>
      </c>
      <c r="Y3070" s="47">
        <f t="shared" ca="1" si="441"/>
        <v>0</v>
      </c>
      <c r="Z3070" s="47">
        <f t="shared" si="442"/>
        <v>255</v>
      </c>
      <c r="AA3070" s="47" t="str">
        <f t="shared" si="443"/>
        <v/>
      </c>
      <c r="AB3070" s="49"/>
      <c r="AC3070" s="49"/>
      <c r="AD3070" s="49"/>
      <c r="AE3070" s="49"/>
      <c r="AF3070" s="49"/>
      <c r="AG3070" s="49"/>
      <c r="AH3070" s="49"/>
      <c r="AI3070" s="49"/>
      <c r="AJ3070" s="49"/>
      <c r="AK3070" s="49"/>
      <c r="AL3070" s="49"/>
      <c r="AM3070" s="49"/>
      <c r="AN3070" s="49"/>
      <c r="AO3070" s="49"/>
      <c r="AP3070" s="49"/>
      <c r="AQ3070" s="49"/>
      <c r="AR3070" s="49"/>
      <c r="AS3070" s="49"/>
      <c r="AT3070" s="49"/>
      <c r="AU3070" s="49"/>
      <c r="AV3070" s="49"/>
      <c r="AW3070" s="49"/>
      <c r="AX3070" s="49"/>
      <c r="AY3070" s="49"/>
      <c r="AZ3070" s="49"/>
      <c r="BA3070" s="49"/>
      <c r="BB3070" s="49"/>
      <c r="BC3070" s="49"/>
      <c r="BD3070" s="49"/>
      <c r="BE3070" s="49"/>
      <c r="BF3070" s="49"/>
      <c r="BG3070" s="49"/>
      <c r="BH3070" s="49"/>
      <c r="BI3070" s="49"/>
      <c r="BJ3070" s="49"/>
      <c r="BK3070" s="49"/>
      <c r="BL3070" s="49"/>
      <c r="BM3070" s="49"/>
      <c r="BN3070" s="49"/>
      <c r="BO3070" s="49"/>
      <c r="BP3070" s="49"/>
      <c r="BQ3070" s="49"/>
      <c r="BR3070" s="49"/>
      <c r="BS3070" s="49"/>
      <c r="BT3070" s="49"/>
      <c r="BU3070" s="49"/>
      <c r="BV3070" s="49"/>
      <c r="BW3070" s="49"/>
      <c r="BX3070" s="49"/>
      <c r="BY3070" s="49"/>
      <c r="BZ3070" s="49"/>
      <c r="CA3070" s="49"/>
      <c r="CB3070" s="49"/>
      <c r="CC3070" s="49"/>
      <c r="CD3070" s="49"/>
      <c r="CE3070" s="49"/>
      <c r="CF3070" s="49"/>
      <c r="CG3070" s="49"/>
      <c r="CH3070" s="49"/>
      <c r="CI3070" s="49"/>
      <c r="CJ3070" s="49"/>
      <c r="CK3070" s="49"/>
      <c r="CL3070" s="49"/>
      <c r="CM3070" s="49"/>
      <c r="CN3070" s="49"/>
      <c r="CO3070" s="49"/>
      <c r="CP3070" s="49"/>
      <c r="CQ3070" s="49"/>
      <c r="CR3070" s="49"/>
      <c r="CS3070" s="49"/>
      <c r="CT3070" s="49"/>
      <c r="CU3070" s="49"/>
      <c r="CV3070" s="49"/>
      <c r="CW3070" s="49"/>
      <c r="CX3070" s="49"/>
      <c r="CY3070" s="49"/>
      <c r="CZ3070" s="49"/>
      <c r="DA3070" s="49"/>
      <c r="DB3070" s="49"/>
      <c r="DC3070" s="49"/>
      <c r="DD3070" s="49"/>
      <c r="DE3070" s="49"/>
      <c r="DF3070" s="49"/>
      <c r="DG3070" s="49"/>
      <c r="DH3070" s="49"/>
      <c r="DI3070" s="49"/>
      <c r="DJ3070" s="49"/>
      <c r="DK3070" s="49"/>
      <c r="DL3070" s="49"/>
      <c r="DM3070" s="49"/>
      <c r="DN3070" s="49"/>
      <c r="DO3070" s="49"/>
      <c r="DP3070" s="49"/>
      <c r="DQ3070" s="49"/>
      <c r="DR3070" s="49"/>
      <c r="DS3070" s="49"/>
      <c r="DT3070" s="49"/>
      <c r="DU3070" s="49"/>
      <c r="DV3070" s="49"/>
      <c r="DW3070" s="49"/>
      <c r="DX3070" s="49"/>
      <c r="DY3070" s="49"/>
      <c r="DZ3070" s="49"/>
      <c r="EA3070" s="49"/>
      <c r="EB3070" s="49"/>
      <c r="EC3070" s="49"/>
      <c r="ED3070" s="49"/>
      <c r="EE3070" s="49"/>
      <c r="EF3070" s="49"/>
      <c r="EG3070" s="49"/>
      <c r="EH3070" s="49"/>
      <c r="EI3070" s="49"/>
      <c r="EJ3070" s="49"/>
      <c r="EK3070" s="49"/>
      <c r="EL3070" s="49"/>
      <c r="EM3070" s="49"/>
      <c r="EN3070" s="49"/>
      <c r="EO3070" s="49"/>
      <c r="EP3070" s="49"/>
      <c r="EQ3070" s="49"/>
      <c r="ER3070" s="49"/>
      <c r="ES3070" s="49"/>
      <c r="ET3070" s="49"/>
      <c r="EU3070" s="49"/>
      <c r="EV3070" s="49"/>
      <c r="EW3070" s="49"/>
      <c r="EX3070" s="49"/>
      <c r="EY3070" s="49"/>
      <c r="EZ3070" s="49"/>
      <c r="FA3070" s="49"/>
      <c r="FB3070" s="49"/>
      <c r="FC3070" s="49"/>
      <c r="FD3070" s="49"/>
      <c r="FE3070" s="49"/>
      <c r="FF3070" s="49"/>
      <c r="FG3070" s="49"/>
      <c r="FH3070" s="49"/>
      <c r="FI3070" s="49"/>
      <c r="FJ3070" s="49"/>
      <c r="FK3070" s="49"/>
      <c r="FL3070" s="49"/>
      <c r="FM3070" s="49"/>
      <c r="FN3070" s="49"/>
      <c r="FO3070" s="49"/>
      <c r="FP3070" s="49"/>
      <c r="FQ3070" s="49"/>
      <c r="FR3070" s="49"/>
      <c r="FS3070" s="49"/>
      <c r="FT3070" s="49"/>
      <c r="FU3070" s="49"/>
      <c r="FV3070" s="49"/>
      <c r="FW3070" s="49"/>
      <c r="FX3070" s="49"/>
      <c r="FY3070" s="49"/>
      <c r="FZ3070" s="49"/>
      <c r="GA3070" s="49"/>
      <c r="GB3070" s="49"/>
      <c r="GC3070" s="49"/>
      <c r="GD3070" s="49"/>
      <c r="GE3070" s="49"/>
      <c r="GF3070" s="49"/>
      <c r="GG3070" s="49"/>
      <c r="GH3070" s="49"/>
      <c r="GI3070" s="49"/>
      <c r="GJ3070" s="49"/>
      <c r="GK3070" s="49"/>
      <c r="GL3070" s="49"/>
      <c r="GM3070" s="49"/>
      <c r="GN3070" s="49"/>
      <c r="GO3070" s="49"/>
      <c r="GP3070" s="49"/>
      <c r="GQ3070" s="49"/>
      <c r="GR3070" s="49"/>
      <c r="GS3070" s="49"/>
      <c r="GT3070" s="49"/>
      <c r="GU3070" s="49"/>
      <c r="GV3070" s="49"/>
      <c r="GW3070" s="49"/>
      <c r="GX3070" s="49"/>
      <c r="GY3070" s="49"/>
      <c r="GZ3070" s="49"/>
      <c r="HA3070" s="49"/>
      <c r="HB3070" s="49"/>
      <c r="HC3070" s="49"/>
      <c r="HD3070" s="49"/>
      <c r="HE3070" s="49"/>
      <c r="HF3070" s="49"/>
      <c r="HG3070" s="49"/>
      <c r="HH3070" s="49"/>
      <c r="HI3070" s="49"/>
      <c r="HJ3070" s="49"/>
      <c r="HK3070" s="49"/>
      <c r="HL3070" s="49"/>
      <c r="HM3070" s="49"/>
      <c r="HN3070" s="49"/>
      <c r="HO3070" s="49"/>
      <c r="HP3070" s="49"/>
      <c r="HQ3070" s="49"/>
      <c r="HR3070" s="49"/>
      <c r="HS3070" s="49"/>
      <c r="HT3070" s="49"/>
      <c r="HU3070" s="49"/>
      <c r="HV3070" s="49"/>
      <c r="HW3070" s="49"/>
      <c r="HX3070" s="49"/>
      <c r="HY3070" s="49"/>
      <c r="HZ3070" s="49"/>
      <c r="IA3070" s="49"/>
      <c r="IB3070" s="49"/>
      <c r="IC3070" s="49"/>
      <c r="ID3070" s="49"/>
      <c r="IE3070" s="49"/>
      <c r="IF3070" s="49"/>
      <c r="IG3070" s="49"/>
      <c r="IH3070" s="49"/>
      <c r="II3070" s="49"/>
      <c r="IJ3070" s="49"/>
      <c r="IK3070" s="49"/>
      <c r="IL3070" s="49"/>
    </row>
    <row r="3071" spans="1:246" s="17" customFormat="1" ht="14.25" customHeight="1" x14ac:dyDescent="0.4">
      <c r="A3071" s="34" t="e">
        <f>_xlfn.CONCAT(D3071,E3071,G3071,#REF!)</f>
        <v>#REF!</v>
      </c>
      <c r="B3071" s="40">
        <v>1516</v>
      </c>
      <c r="C3071" s="40">
        <v>2868</v>
      </c>
      <c r="D3071" s="40">
        <v>256</v>
      </c>
      <c r="E3071" s="41" t="s">
        <v>7526</v>
      </c>
      <c r="F3071" s="42" t="s">
        <v>7496</v>
      </c>
      <c r="G3071" s="41" t="s">
        <v>3500</v>
      </c>
      <c r="H3071" s="41" t="s">
        <v>7471</v>
      </c>
      <c r="I3071" s="41" t="s">
        <v>143</v>
      </c>
      <c r="J3071" s="43">
        <v>1</v>
      </c>
      <c r="K3071" s="44">
        <v>1347</v>
      </c>
      <c r="L3071" s="45">
        <v>1</v>
      </c>
      <c r="M3071" s="45">
        <v>1347</v>
      </c>
      <c r="N3071" s="46">
        <v>210</v>
      </c>
      <c r="O3071" s="46">
        <v>960</v>
      </c>
      <c r="P3071" s="46">
        <v>0</v>
      </c>
      <c r="Q3071" s="46">
        <v>0</v>
      </c>
      <c r="R3071" s="46">
        <f t="shared" si="444"/>
        <v>1170</v>
      </c>
      <c r="S3071" s="85"/>
      <c r="T3071" s="47">
        <f t="shared" si="437"/>
        <v>0</v>
      </c>
      <c r="U3071" s="47" t="str" cm="1">
        <f t="array" aca="1" ref="U3071" ca="1">IF(S3071="", "×", IF(LEFT(S3071,2)="項番", COUNTIFS($D$2:$D$4001, INDIRECT("D" &amp; ROW()-1), $U$2:$U$4001, "〇"), "〇"))</f>
        <v>×</v>
      </c>
      <c r="V3071" s="47" t="str">
        <f t="shared" si="438"/>
        <v>×</v>
      </c>
      <c r="W3071" s="47" t="str">
        <f t="shared" si="439"/>
        <v>×</v>
      </c>
      <c r="X3071" s="48" t="str">
        <f t="shared" ca="1" si="440"/>
        <v/>
      </c>
      <c r="Y3071" s="47">
        <f t="shared" ca="1" si="441"/>
        <v>0</v>
      </c>
      <c r="Z3071" s="47">
        <f t="shared" si="442"/>
        <v>256</v>
      </c>
      <c r="AA3071" s="47" t="str">
        <f t="shared" si="443"/>
        <v/>
      </c>
    </row>
    <row r="3072" spans="1:246" ht="14.25" customHeight="1" x14ac:dyDescent="0.4">
      <c r="A3072" s="34" t="e">
        <f>_xlfn.CONCAT(D3072,E3072,G3072,#REF!)</f>
        <v>#REF!</v>
      </c>
      <c r="B3072" s="40">
        <v>2837</v>
      </c>
      <c r="C3072" s="40">
        <v>2869</v>
      </c>
      <c r="D3072" s="40">
        <v>257</v>
      </c>
      <c r="E3072" s="41" t="s">
        <v>7526</v>
      </c>
      <c r="F3072" s="42" t="s">
        <v>7509</v>
      </c>
      <c r="G3072" s="41" t="s">
        <v>3667</v>
      </c>
      <c r="H3072" s="41" t="s">
        <v>6469</v>
      </c>
      <c r="I3072" s="41" t="s">
        <v>6470</v>
      </c>
      <c r="J3072" s="43">
        <v>56</v>
      </c>
      <c r="K3072" s="44">
        <v>2022.7</v>
      </c>
      <c r="L3072" s="45">
        <v>56</v>
      </c>
      <c r="M3072" s="45">
        <v>113271.2</v>
      </c>
      <c r="N3072" s="46">
        <v>0</v>
      </c>
      <c r="O3072" s="46">
        <v>2</v>
      </c>
      <c r="P3072" s="46">
        <v>0</v>
      </c>
      <c r="Q3072" s="46">
        <v>0</v>
      </c>
      <c r="R3072" s="46">
        <f t="shared" si="444"/>
        <v>2</v>
      </c>
      <c r="S3072" s="85"/>
      <c r="T3072" s="47">
        <f t="shared" si="437"/>
        <v>0</v>
      </c>
      <c r="U3072" s="47" t="str" cm="1">
        <f t="array" aca="1" ref="U3072" ca="1">IF(S3072="", "×", IF(LEFT(S3072,2)="項番", COUNTIFS($D$2:$D$4001, INDIRECT("D" &amp; ROW()-1), $U$2:$U$4001, "〇"), "〇"))</f>
        <v>×</v>
      </c>
      <c r="V3072" s="47" t="str">
        <f t="shared" si="438"/>
        <v>×</v>
      </c>
      <c r="W3072" s="47" t="str">
        <f t="shared" si="439"/>
        <v>×</v>
      </c>
      <c r="X3072" s="48" t="str">
        <f t="shared" ca="1" si="440"/>
        <v/>
      </c>
      <c r="Y3072" s="47">
        <f t="shared" ca="1" si="441"/>
        <v>0</v>
      </c>
      <c r="Z3072" s="47">
        <f t="shared" si="442"/>
        <v>257</v>
      </c>
      <c r="AA3072" s="47" t="str">
        <f t="shared" si="443"/>
        <v/>
      </c>
    </row>
    <row r="3073" spans="1:246" ht="14.25" customHeight="1" x14ac:dyDescent="0.4">
      <c r="A3073" s="34" t="e">
        <f>_xlfn.CONCAT(D3073,E3073,G3073,#REF!)</f>
        <v>#REF!</v>
      </c>
      <c r="B3073" s="40">
        <v>1056</v>
      </c>
      <c r="C3073" s="40">
        <v>2870</v>
      </c>
      <c r="D3073" s="40">
        <v>258</v>
      </c>
      <c r="E3073" s="41" t="s">
        <v>7526</v>
      </c>
      <c r="F3073" s="42" t="s">
        <v>7486</v>
      </c>
      <c r="G3073" s="41" t="s">
        <v>2422</v>
      </c>
      <c r="H3073" s="41" t="s">
        <v>7469</v>
      </c>
      <c r="I3073" s="41" t="s">
        <v>274</v>
      </c>
      <c r="J3073" s="43">
        <v>100</v>
      </c>
      <c r="K3073" s="44">
        <v>10.8</v>
      </c>
      <c r="L3073" s="45">
        <v>100</v>
      </c>
      <c r="M3073" s="45">
        <v>1080</v>
      </c>
      <c r="N3073" s="46">
        <v>0</v>
      </c>
      <c r="O3073" s="46">
        <v>0</v>
      </c>
      <c r="P3073" s="46">
        <v>4</v>
      </c>
      <c r="Q3073" s="46">
        <v>0</v>
      </c>
      <c r="R3073" s="46">
        <f t="shared" si="444"/>
        <v>4</v>
      </c>
      <c r="S3073" s="85"/>
      <c r="T3073" s="47">
        <f t="shared" si="437"/>
        <v>0</v>
      </c>
      <c r="U3073" s="47" t="str" cm="1">
        <f t="array" aca="1" ref="U3073" ca="1">IF(S3073="", "×", IF(LEFT(S3073,2)="項番", COUNTIFS($D$2:$D$4001, INDIRECT("D" &amp; ROW()-1), $U$2:$U$4001, "〇"), "〇"))</f>
        <v>×</v>
      </c>
      <c r="V3073" s="47" t="str">
        <f t="shared" si="438"/>
        <v>×</v>
      </c>
      <c r="W3073" s="47" t="str">
        <f t="shared" si="439"/>
        <v>×</v>
      </c>
      <c r="X3073" s="48" t="str">
        <f t="shared" ca="1" si="440"/>
        <v/>
      </c>
      <c r="Y3073" s="47">
        <f t="shared" ca="1" si="441"/>
        <v>0</v>
      </c>
      <c r="Z3073" s="47">
        <f t="shared" si="442"/>
        <v>258</v>
      </c>
      <c r="AA3073" s="47" t="str">
        <f t="shared" si="443"/>
        <v/>
      </c>
    </row>
    <row r="3074" spans="1:246" s="37" customFormat="1" ht="14.25" customHeight="1" x14ac:dyDescent="0.4">
      <c r="A3074" s="34" t="e">
        <f>_xlfn.CONCAT(D3074,E3074,G3074,#REF!)</f>
        <v>#REF!</v>
      </c>
      <c r="B3074" s="40">
        <v>2904</v>
      </c>
      <c r="C3074" s="40">
        <v>2871</v>
      </c>
      <c r="D3074" s="40">
        <v>259</v>
      </c>
      <c r="E3074" s="41" t="s">
        <v>7526</v>
      </c>
      <c r="F3074" s="42" t="s">
        <v>6619</v>
      </c>
      <c r="G3074" s="41" t="s">
        <v>6588</v>
      </c>
      <c r="H3074" s="41" t="s">
        <v>6620</v>
      </c>
      <c r="I3074" s="41" t="s">
        <v>143</v>
      </c>
      <c r="J3074" s="43">
        <v>1</v>
      </c>
      <c r="K3074" s="44">
        <v>26449</v>
      </c>
      <c r="L3074" s="45">
        <v>1</v>
      </c>
      <c r="M3074" s="45">
        <v>26449</v>
      </c>
      <c r="N3074" s="46">
        <v>0</v>
      </c>
      <c r="O3074" s="46">
        <v>0</v>
      </c>
      <c r="P3074" s="46">
        <v>400</v>
      </c>
      <c r="Q3074" s="46">
        <v>0</v>
      </c>
      <c r="R3074" s="46">
        <f t="shared" si="423"/>
        <v>400</v>
      </c>
      <c r="S3074" s="85"/>
      <c r="T3074" s="47">
        <f t="shared" si="437"/>
        <v>0</v>
      </c>
      <c r="U3074" s="47" t="str" cm="1">
        <f t="array" aca="1" ref="U3074" ca="1">IF(S3074="", "×", IF(LEFT(S3074,2)="項番", COUNTIFS($D$2:$D$4001, INDIRECT("D" &amp; ROW()-1), $U$2:$U$4001, "〇"), "〇"))</f>
        <v>×</v>
      </c>
      <c r="V3074" s="47" t="str">
        <f t="shared" si="438"/>
        <v>×</v>
      </c>
      <c r="W3074" s="47" t="str">
        <f t="shared" si="439"/>
        <v>×</v>
      </c>
      <c r="X3074" s="48" t="str">
        <f t="shared" ca="1" si="440"/>
        <v/>
      </c>
      <c r="Y3074" s="47">
        <f t="shared" ca="1" si="441"/>
        <v>0</v>
      </c>
      <c r="Z3074" s="47">
        <f t="shared" si="442"/>
        <v>259</v>
      </c>
      <c r="AA3074" s="47" t="str">
        <f t="shared" si="443"/>
        <v/>
      </c>
      <c r="AB3074" s="49"/>
      <c r="AC3074" s="49"/>
      <c r="AD3074" s="49"/>
      <c r="AE3074" s="49"/>
      <c r="AF3074" s="49"/>
      <c r="AG3074" s="49"/>
      <c r="AH3074" s="49"/>
      <c r="AI3074" s="49"/>
      <c r="AJ3074" s="49"/>
      <c r="AK3074" s="49"/>
      <c r="AL3074" s="49"/>
      <c r="AM3074" s="49"/>
      <c r="AN3074" s="49"/>
      <c r="AO3074" s="49"/>
      <c r="AP3074" s="49"/>
      <c r="AQ3074" s="49"/>
      <c r="AR3074" s="49"/>
      <c r="AS3074" s="49"/>
      <c r="AT3074" s="49"/>
      <c r="AU3074" s="49"/>
      <c r="AV3074" s="49"/>
      <c r="AW3074" s="49"/>
      <c r="AX3074" s="49"/>
      <c r="AY3074" s="49"/>
      <c r="AZ3074" s="49"/>
      <c r="BA3074" s="49"/>
      <c r="BB3074" s="49"/>
      <c r="BC3074" s="49"/>
      <c r="BD3074" s="49"/>
      <c r="BE3074" s="49"/>
      <c r="BF3074" s="49"/>
      <c r="BG3074" s="49"/>
      <c r="BH3074" s="49"/>
      <c r="BI3074" s="49"/>
      <c r="BJ3074" s="49"/>
      <c r="BK3074" s="49"/>
      <c r="BL3074" s="49"/>
      <c r="BM3074" s="49"/>
      <c r="BN3074" s="49"/>
      <c r="BO3074" s="49"/>
      <c r="BP3074" s="49"/>
      <c r="BQ3074" s="49"/>
      <c r="BR3074" s="49"/>
      <c r="BS3074" s="49"/>
      <c r="BT3074" s="49"/>
      <c r="BU3074" s="49"/>
      <c r="BV3074" s="49"/>
      <c r="BW3074" s="49"/>
      <c r="BX3074" s="49"/>
      <c r="BY3074" s="49"/>
      <c r="BZ3074" s="49"/>
      <c r="CA3074" s="49"/>
      <c r="CB3074" s="49"/>
      <c r="CC3074" s="49"/>
      <c r="CD3074" s="49"/>
      <c r="CE3074" s="49"/>
      <c r="CF3074" s="49"/>
      <c r="CG3074" s="49"/>
      <c r="CH3074" s="49"/>
      <c r="CI3074" s="49"/>
      <c r="CJ3074" s="49"/>
      <c r="CK3074" s="49"/>
      <c r="CL3074" s="49"/>
      <c r="CM3074" s="49"/>
      <c r="CN3074" s="49"/>
      <c r="CO3074" s="49"/>
      <c r="CP3074" s="49"/>
      <c r="CQ3074" s="49"/>
      <c r="CR3074" s="49"/>
      <c r="CS3074" s="49"/>
      <c r="CT3074" s="49"/>
      <c r="CU3074" s="49"/>
      <c r="CV3074" s="49"/>
      <c r="CW3074" s="49"/>
      <c r="CX3074" s="49"/>
      <c r="CY3074" s="49"/>
      <c r="CZ3074" s="49"/>
      <c r="DA3074" s="49"/>
      <c r="DB3074" s="49"/>
      <c r="DC3074" s="49"/>
      <c r="DD3074" s="49"/>
      <c r="DE3074" s="49"/>
      <c r="DF3074" s="49"/>
      <c r="DG3074" s="49"/>
      <c r="DH3074" s="49"/>
      <c r="DI3074" s="49"/>
      <c r="DJ3074" s="49"/>
      <c r="DK3074" s="49"/>
      <c r="DL3074" s="49"/>
      <c r="DM3074" s="49"/>
      <c r="DN3074" s="49"/>
      <c r="DO3074" s="49"/>
      <c r="DP3074" s="49"/>
      <c r="DQ3074" s="49"/>
      <c r="DR3074" s="49"/>
      <c r="DS3074" s="49"/>
      <c r="DT3074" s="49"/>
      <c r="DU3074" s="49"/>
      <c r="DV3074" s="49"/>
      <c r="DW3074" s="49"/>
      <c r="DX3074" s="49"/>
      <c r="DY3074" s="49"/>
      <c r="DZ3074" s="49"/>
      <c r="EA3074" s="49"/>
      <c r="EB3074" s="49"/>
      <c r="EC3074" s="49"/>
      <c r="ED3074" s="49"/>
      <c r="EE3074" s="49"/>
      <c r="EF3074" s="49"/>
      <c r="EG3074" s="49"/>
      <c r="EH3074" s="49"/>
      <c r="EI3074" s="49"/>
      <c r="EJ3074" s="49"/>
      <c r="EK3074" s="49"/>
      <c r="EL3074" s="49"/>
      <c r="EM3074" s="49"/>
      <c r="EN3074" s="49"/>
      <c r="EO3074" s="49"/>
      <c r="EP3074" s="49"/>
      <c r="EQ3074" s="49"/>
      <c r="ER3074" s="49"/>
      <c r="ES3074" s="49"/>
      <c r="ET3074" s="49"/>
      <c r="EU3074" s="49"/>
      <c r="EV3074" s="49"/>
      <c r="EW3074" s="49"/>
      <c r="EX3074" s="49"/>
      <c r="EY3074" s="49"/>
      <c r="EZ3074" s="49"/>
      <c r="FA3074" s="49"/>
      <c r="FB3074" s="49"/>
      <c r="FC3074" s="49"/>
      <c r="FD3074" s="49"/>
      <c r="FE3074" s="49"/>
      <c r="FF3074" s="49"/>
      <c r="FG3074" s="49"/>
      <c r="FH3074" s="49"/>
      <c r="FI3074" s="49"/>
      <c r="FJ3074" s="49"/>
      <c r="FK3074" s="49"/>
      <c r="FL3074" s="49"/>
      <c r="FM3074" s="49"/>
      <c r="FN3074" s="49"/>
      <c r="FO3074" s="49"/>
      <c r="FP3074" s="49"/>
      <c r="FQ3074" s="49"/>
      <c r="FR3074" s="49"/>
      <c r="FS3074" s="49"/>
      <c r="FT3074" s="49"/>
      <c r="FU3074" s="49"/>
      <c r="FV3074" s="49"/>
      <c r="FW3074" s="49"/>
      <c r="FX3074" s="49"/>
      <c r="FY3074" s="49"/>
      <c r="FZ3074" s="49"/>
      <c r="GA3074" s="49"/>
      <c r="GB3074" s="49"/>
      <c r="GC3074" s="49"/>
      <c r="GD3074" s="49"/>
      <c r="GE3074" s="49"/>
      <c r="GF3074" s="49"/>
      <c r="GG3074" s="49"/>
      <c r="GH3074" s="49"/>
      <c r="GI3074" s="49"/>
      <c r="GJ3074" s="49"/>
      <c r="GK3074" s="49"/>
      <c r="GL3074" s="49"/>
      <c r="GM3074" s="49"/>
      <c r="GN3074" s="49"/>
      <c r="GO3074" s="49"/>
      <c r="GP3074" s="49"/>
      <c r="GQ3074" s="49"/>
      <c r="GR3074" s="49"/>
      <c r="GS3074" s="49"/>
      <c r="GT3074" s="49"/>
      <c r="GU3074" s="49"/>
      <c r="GV3074" s="49"/>
      <c r="GW3074" s="49"/>
      <c r="GX3074" s="49"/>
      <c r="GY3074" s="49"/>
      <c r="GZ3074" s="49"/>
      <c r="HA3074" s="49"/>
      <c r="HB3074" s="49"/>
      <c r="HC3074" s="49"/>
      <c r="HD3074" s="49"/>
      <c r="HE3074" s="49"/>
      <c r="HF3074" s="49"/>
      <c r="HG3074" s="49"/>
      <c r="HH3074" s="49"/>
      <c r="HI3074" s="49"/>
      <c r="HJ3074" s="49"/>
      <c r="HK3074" s="49"/>
      <c r="HL3074" s="49"/>
      <c r="HM3074" s="49"/>
      <c r="HN3074" s="49"/>
      <c r="HO3074" s="49"/>
      <c r="HP3074" s="49"/>
      <c r="HQ3074" s="49"/>
      <c r="HR3074" s="49"/>
      <c r="HS3074" s="49"/>
      <c r="HT3074" s="49"/>
      <c r="HU3074" s="49"/>
      <c r="HV3074" s="49"/>
      <c r="HW3074" s="49"/>
      <c r="HX3074" s="49"/>
      <c r="HY3074" s="49"/>
      <c r="HZ3074" s="49"/>
      <c r="IA3074" s="49"/>
      <c r="IB3074" s="49"/>
      <c r="IC3074" s="49"/>
      <c r="ID3074" s="49"/>
      <c r="IE3074" s="49"/>
      <c r="IF3074" s="49"/>
      <c r="IG3074" s="49"/>
      <c r="IH3074" s="49"/>
      <c r="II3074" s="49"/>
      <c r="IJ3074" s="49"/>
      <c r="IK3074" s="49"/>
      <c r="IL3074" s="49"/>
    </row>
    <row r="3075" spans="1:246" s="37" customFormat="1" ht="14.25" customHeight="1" x14ac:dyDescent="0.4">
      <c r="A3075" s="34" t="e">
        <f>_xlfn.CONCAT(D3075,E3075,G3075,#REF!)</f>
        <v>#REF!</v>
      </c>
      <c r="B3075" s="40">
        <v>2905</v>
      </c>
      <c r="C3075" s="40">
        <v>2872</v>
      </c>
      <c r="D3075" s="40">
        <v>260</v>
      </c>
      <c r="E3075" s="41" t="s">
        <v>7526</v>
      </c>
      <c r="F3075" s="42" t="s">
        <v>6621</v>
      </c>
      <c r="G3075" s="41" t="s">
        <v>6588</v>
      </c>
      <c r="H3075" s="41" t="s">
        <v>6622</v>
      </c>
      <c r="I3075" s="41" t="s">
        <v>143</v>
      </c>
      <c r="J3075" s="43">
        <v>1</v>
      </c>
      <c r="K3075" s="44">
        <v>52216</v>
      </c>
      <c r="L3075" s="45">
        <v>1</v>
      </c>
      <c r="M3075" s="45">
        <v>52216</v>
      </c>
      <c r="N3075" s="46">
        <v>0</v>
      </c>
      <c r="O3075" s="46">
        <v>0</v>
      </c>
      <c r="P3075" s="46">
        <v>350</v>
      </c>
      <c r="Q3075" s="46">
        <v>0</v>
      </c>
      <c r="R3075" s="46">
        <f t="shared" si="423"/>
        <v>350</v>
      </c>
      <c r="S3075" s="85"/>
      <c r="T3075" s="47">
        <f t="shared" si="437"/>
        <v>0</v>
      </c>
      <c r="U3075" s="47" t="str" cm="1">
        <f t="array" aca="1" ref="U3075" ca="1">IF(S3075="", "×", IF(LEFT(S3075,2)="項番", COUNTIFS($D$2:$D$4001, INDIRECT("D" &amp; ROW()-1), $U$2:$U$4001, "〇"), "〇"))</f>
        <v>×</v>
      </c>
      <c r="V3075" s="47" t="str">
        <f t="shared" si="438"/>
        <v>×</v>
      </c>
      <c r="W3075" s="47" t="str">
        <f t="shared" si="439"/>
        <v>×</v>
      </c>
      <c r="X3075" s="48" t="str">
        <f t="shared" ca="1" si="440"/>
        <v/>
      </c>
      <c r="Y3075" s="47">
        <f t="shared" ca="1" si="441"/>
        <v>0</v>
      </c>
      <c r="Z3075" s="47">
        <f t="shared" si="442"/>
        <v>260</v>
      </c>
      <c r="AA3075" s="47" t="str">
        <f t="shared" si="443"/>
        <v/>
      </c>
      <c r="AB3075" s="49"/>
      <c r="AC3075" s="49"/>
      <c r="AD3075" s="49"/>
      <c r="AE3075" s="49"/>
      <c r="AF3075" s="49"/>
      <c r="AG3075" s="49"/>
      <c r="AH3075" s="49"/>
      <c r="AI3075" s="49"/>
      <c r="AJ3075" s="49"/>
      <c r="AK3075" s="49"/>
      <c r="AL3075" s="49"/>
      <c r="AM3075" s="49"/>
      <c r="AN3075" s="49"/>
      <c r="AO3075" s="49"/>
      <c r="AP3075" s="49"/>
      <c r="AQ3075" s="49"/>
      <c r="AR3075" s="49"/>
      <c r="AS3075" s="49"/>
      <c r="AT3075" s="49"/>
      <c r="AU3075" s="49"/>
      <c r="AV3075" s="49"/>
      <c r="AW3075" s="49"/>
      <c r="AX3075" s="49"/>
      <c r="AY3075" s="49"/>
      <c r="AZ3075" s="49"/>
      <c r="BA3075" s="49"/>
      <c r="BB3075" s="49"/>
      <c r="BC3075" s="49"/>
      <c r="BD3075" s="49"/>
      <c r="BE3075" s="49"/>
      <c r="BF3075" s="49"/>
      <c r="BG3075" s="49"/>
      <c r="BH3075" s="49"/>
      <c r="BI3075" s="49"/>
      <c r="BJ3075" s="49"/>
      <c r="BK3075" s="49"/>
      <c r="BL3075" s="49"/>
      <c r="BM3075" s="49"/>
      <c r="BN3075" s="49"/>
      <c r="BO3075" s="49"/>
      <c r="BP3075" s="49"/>
      <c r="BQ3075" s="49"/>
      <c r="BR3075" s="49"/>
      <c r="BS3075" s="49"/>
      <c r="BT3075" s="49"/>
      <c r="BU3075" s="49"/>
      <c r="BV3075" s="49"/>
      <c r="BW3075" s="49"/>
      <c r="BX3075" s="49"/>
      <c r="BY3075" s="49"/>
      <c r="BZ3075" s="49"/>
      <c r="CA3075" s="49"/>
      <c r="CB3075" s="49"/>
      <c r="CC3075" s="49"/>
      <c r="CD3075" s="49"/>
      <c r="CE3075" s="49"/>
      <c r="CF3075" s="49"/>
      <c r="CG3075" s="49"/>
      <c r="CH3075" s="49"/>
      <c r="CI3075" s="49"/>
      <c r="CJ3075" s="49"/>
      <c r="CK3075" s="49"/>
      <c r="CL3075" s="49"/>
      <c r="CM3075" s="49"/>
      <c r="CN3075" s="49"/>
      <c r="CO3075" s="49"/>
      <c r="CP3075" s="49"/>
      <c r="CQ3075" s="49"/>
      <c r="CR3075" s="49"/>
      <c r="CS3075" s="49"/>
      <c r="CT3075" s="49"/>
      <c r="CU3075" s="49"/>
      <c r="CV3075" s="49"/>
      <c r="CW3075" s="49"/>
      <c r="CX3075" s="49"/>
      <c r="CY3075" s="49"/>
      <c r="CZ3075" s="49"/>
      <c r="DA3075" s="49"/>
      <c r="DB3075" s="49"/>
      <c r="DC3075" s="49"/>
      <c r="DD3075" s="49"/>
      <c r="DE3075" s="49"/>
      <c r="DF3075" s="49"/>
      <c r="DG3075" s="49"/>
      <c r="DH3075" s="49"/>
      <c r="DI3075" s="49"/>
      <c r="DJ3075" s="49"/>
      <c r="DK3075" s="49"/>
      <c r="DL3075" s="49"/>
      <c r="DM3075" s="49"/>
      <c r="DN3075" s="49"/>
      <c r="DO3075" s="49"/>
      <c r="DP3075" s="49"/>
      <c r="DQ3075" s="49"/>
      <c r="DR3075" s="49"/>
      <c r="DS3075" s="49"/>
      <c r="DT3075" s="49"/>
      <c r="DU3075" s="49"/>
      <c r="DV3075" s="49"/>
      <c r="DW3075" s="49"/>
      <c r="DX3075" s="49"/>
      <c r="DY3075" s="49"/>
      <c r="DZ3075" s="49"/>
      <c r="EA3075" s="49"/>
      <c r="EB3075" s="49"/>
      <c r="EC3075" s="49"/>
      <c r="ED3075" s="49"/>
      <c r="EE3075" s="49"/>
      <c r="EF3075" s="49"/>
      <c r="EG3075" s="49"/>
      <c r="EH3075" s="49"/>
      <c r="EI3075" s="49"/>
      <c r="EJ3075" s="49"/>
      <c r="EK3075" s="49"/>
      <c r="EL3075" s="49"/>
      <c r="EM3075" s="49"/>
      <c r="EN3075" s="49"/>
      <c r="EO3075" s="49"/>
      <c r="EP3075" s="49"/>
      <c r="EQ3075" s="49"/>
      <c r="ER3075" s="49"/>
      <c r="ES3075" s="49"/>
      <c r="ET3075" s="49"/>
      <c r="EU3075" s="49"/>
      <c r="EV3075" s="49"/>
      <c r="EW3075" s="49"/>
      <c r="EX3075" s="49"/>
      <c r="EY3075" s="49"/>
      <c r="EZ3075" s="49"/>
      <c r="FA3075" s="49"/>
      <c r="FB3075" s="49"/>
      <c r="FC3075" s="49"/>
      <c r="FD3075" s="49"/>
      <c r="FE3075" s="49"/>
      <c r="FF3075" s="49"/>
      <c r="FG3075" s="49"/>
      <c r="FH3075" s="49"/>
      <c r="FI3075" s="49"/>
      <c r="FJ3075" s="49"/>
      <c r="FK3075" s="49"/>
      <c r="FL3075" s="49"/>
      <c r="FM3075" s="49"/>
      <c r="FN3075" s="49"/>
      <c r="FO3075" s="49"/>
      <c r="FP3075" s="49"/>
      <c r="FQ3075" s="49"/>
      <c r="FR3075" s="49"/>
      <c r="FS3075" s="49"/>
      <c r="FT3075" s="49"/>
      <c r="FU3075" s="49"/>
      <c r="FV3075" s="49"/>
      <c r="FW3075" s="49"/>
      <c r="FX3075" s="49"/>
      <c r="FY3075" s="49"/>
      <c r="FZ3075" s="49"/>
      <c r="GA3075" s="49"/>
      <c r="GB3075" s="49"/>
      <c r="GC3075" s="49"/>
      <c r="GD3075" s="49"/>
      <c r="GE3075" s="49"/>
      <c r="GF3075" s="49"/>
      <c r="GG3075" s="49"/>
      <c r="GH3075" s="49"/>
      <c r="GI3075" s="49"/>
      <c r="GJ3075" s="49"/>
      <c r="GK3075" s="49"/>
      <c r="GL3075" s="49"/>
      <c r="GM3075" s="49"/>
      <c r="GN3075" s="49"/>
      <c r="GO3075" s="49"/>
      <c r="GP3075" s="49"/>
      <c r="GQ3075" s="49"/>
      <c r="GR3075" s="49"/>
      <c r="GS3075" s="49"/>
      <c r="GT3075" s="49"/>
      <c r="GU3075" s="49"/>
      <c r="GV3075" s="49"/>
      <c r="GW3075" s="49"/>
      <c r="GX3075" s="49"/>
      <c r="GY3075" s="49"/>
      <c r="GZ3075" s="49"/>
      <c r="HA3075" s="49"/>
      <c r="HB3075" s="49"/>
      <c r="HC3075" s="49"/>
      <c r="HD3075" s="49"/>
      <c r="HE3075" s="49"/>
      <c r="HF3075" s="49"/>
      <c r="HG3075" s="49"/>
      <c r="HH3075" s="49"/>
      <c r="HI3075" s="49"/>
      <c r="HJ3075" s="49"/>
      <c r="HK3075" s="49"/>
      <c r="HL3075" s="49"/>
      <c r="HM3075" s="49"/>
      <c r="HN3075" s="49"/>
      <c r="HO3075" s="49"/>
      <c r="HP3075" s="49"/>
      <c r="HQ3075" s="49"/>
      <c r="HR3075" s="49"/>
      <c r="HS3075" s="49"/>
      <c r="HT3075" s="49"/>
      <c r="HU3075" s="49"/>
      <c r="HV3075" s="49"/>
      <c r="HW3075" s="49"/>
      <c r="HX3075" s="49"/>
      <c r="HY3075" s="49"/>
      <c r="HZ3075" s="49"/>
      <c r="IA3075" s="49"/>
      <c r="IB3075" s="49"/>
      <c r="IC3075" s="49"/>
      <c r="ID3075" s="49"/>
      <c r="IE3075" s="49"/>
      <c r="IF3075" s="49"/>
      <c r="IG3075" s="49"/>
      <c r="IH3075" s="49"/>
      <c r="II3075" s="49"/>
      <c r="IJ3075" s="49"/>
      <c r="IK3075" s="49"/>
      <c r="IL3075" s="49"/>
    </row>
    <row r="3076" spans="1:246" s="17" customFormat="1" ht="14.25" customHeight="1" x14ac:dyDescent="0.4">
      <c r="A3076" s="34" t="e">
        <f>_xlfn.CONCAT(D3076,E3076,G3076,#REF!)</f>
        <v>#REF!</v>
      </c>
      <c r="B3076" s="40">
        <v>2874</v>
      </c>
      <c r="C3076" s="40">
        <v>2873</v>
      </c>
      <c r="D3076" s="40">
        <v>261</v>
      </c>
      <c r="E3076" s="41" t="s">
        <v>7526</v>
      </c>
      <c r="F3076" s="42" t="s">
        <v>6549</v>
      </c>
      <c r="G3076" s="41" t="s">
        <v>6533</v>
      </c>
      <c r="H3076" s="41" t="s">
        <v>6550</v>
      </c>
      <c r="I3076" s="41" t="s">
        <v>6551</v>
      </c>
      <c r="J3076" s="43">
        <v>84</v>
      </c>
      <c r="K3076" s="44">
        <v>146.6</v>
      </c>
      <c r="L3076" s="45">
        <v>84</v>
      </c>
      <c r="M3076" s="45">
        <v>12314.4</v>
      </c>
      <c r="N3076" s="46">
        <v>0</v>
      </c>
      <c r="O3076" s="46">
        <v>0</v>
      </c>
      <c r="P3076" s="46">
        <v>1</v>
      </c>
      <c r="Q3076" s="46">
        <v>0</v>
      </c>
      <c r="R3076" s="46">
        <f t="shared" si="423"/>
        <v>1</v>
      </c>
      <c r="S3076" s="85"/>
      <c r="T3076" s="47">
        <f t="shared" si="437"/>
        <v>0</v>
      </c>
      <c r="U3076" s="47" t="str" cm="1">
        <f t="array" aca="1" ref="U3076" ca="1">IF(S3076="", "×", IF(LEFT(S3076,2)="項番", COUNTIFS($D$2:$D$4001, INDIRECT("D" &amp; ROW()-1), $U$2:$U$4001, "〇"), "〇"))</f>
        <v>×</v>
      </c>
      <c r="V3076" s="47" t="str">
        <f t="shared" si="438"/>
        <v>×</v>
      </c>
      <c r="W3076" s="47" t="str">
        <f t="shared" si="439"/>
        <v>×</v>
      </c>
      <c r="X3076" s="48" t="str">
        <f t="shared" ca="1" si="440"/>
        <v/>
      </c>
      <c r="Y3076" s="47">
        <f t="shared" ca="1" si="441"/>
        <v>0</v>
      </c>
      <c r="Z3076" s="47">
        <f t="shared" si="442"/>
        <v>261</v>
      </c>
      <c r="AA3076" s="47" t="str">
        <f t="shared" si="443"/>
        <v/>
      </c>
    </row>
    <row r="3077" spans="1:246" s="37" customFormat="1" ht="14.25" customHeight="1" x14ac:dyDescent="0.4">
      <c r="A3077" s="34" t="e">
        <f>_xlfn.CONCAT(D3077,E3077,G3077,#REF!)</f>
        <v>#REF!</v>
      </c>
      <c r="B3077" s="40">
        <v>3202</v>
      </c>
      <c r="C3077" s="40">
        <v>2874</v>
      </c>
      <c r="D3077" s="40">
        <v>262</v>
      </c>
      <c r="E3077" s="41" t="s">
        <v>7526</v>
      </c>
      <c r="F3077" s="42" t="s">
        <v>7298</v>
      </c>
      <c r="G3077" s="41" t="s">
        <v>7279</v>
      </c>
      <c r="H3077" s="41" t="s">
        <v>7299</v>
      </c>
      <c r="I3077" s="41" t="s">
        <v>593</v>
      </c>
      <c r="J3077" s="43">
        <v>5</v>
      </c>
      <c r="K3077" s="44">
        <v>810</v>
      </c>
      <c r="L3077" s="45">
        <v>5</v>
      </c>
      <c r="M3077" s="45">
        <v>4050</v>
      </c>
      <c r="N3077" s="46">
        <v>34</v>
      </c>
      <c r="O3077" s="46">
        <v>2</v>
      </c>
      <c r="P3077" s="46">
        <v>0</v>
      </c>
      <c r="Q3077" s="46">
        <v>0</v>
      </c>
      <c r="R3077" s="46">
        <f t="shared" si="423"/>
        <v>36</v>
      </c>
      <c r="S3077" s="85"/>
      <c r="T3077" s="47">
        <f t="shared" ref="T3077:T3140" si="445">IF(C3077="",SUMIF(D:D,D3076,T:T),R3077*S3077)</f>
        <v>0</v>
      </c>
      <c r="U3077" s="47" t="str" cm="1">
        <f t="array" aca="1" ref="U3077" ca="1">IF(S3077="", "×", IF(LEFT(S3077,2)="項番", COUNTIFS($D$2:$D$4001, INDIRECT("D" &amp; ROW()-1), $U$2:$U$4001, "〇"), "〇"))</f>
        <v>×</v>
      </c>
      <c r="V3077" s="47" t="str">
        <f t="shared" ref="V3077:V3140" si="446">IF(LEFT(S3077,2)="項番","",IF(S3077&gt;=1,"〇","×"))</f>
        <v>×</v>
      </c>
      <c r="W3077" s="47" t="str">
        <f t="shared" ref="W3077:W3140" si="447">IF(LEFT(S3077,2)="項番","",IF(ISNUMBER(S3077),IF(INT(S3077)=S3077,"〇","×"),"×"))</f>
        <v>×</v>
      </c>
      <c r="X3077" s="48" t="str">
        <f t="shared" ref="X3077:X3140" ca="1" si="448">IF(LEFT(S3077,2)="項番",IF(U3077=0,"",IF(COUNTIF(D:D,Z3077)=U3077,"","この項番で見積単価（税別）が入力されていない品目があります")),IF(U3077="〇",IF(OR(V3077="×",W3077="×"),"←見積単価（税別）欄には、1以上の整数を入力してください",""),""))</f>
        <v/>
      </c>
      <c r="Y3077" s="47">
        <f t="shared" ref="Y3077:Y3140" ca="1" si="449">IF(X3077="",0,1)</f>
        <v>0</v>
      </c>
      <c r="Z3077" s="47">
        <f t="shared" ref="Z3077:Z3140" si="450">IF(D3077="",D3076,D3077)</f>
        <v>262</v>
      </c>
      <c r="AA3077" s="47" t="str">
        <f t="shared" ref="AA3077:AA3140" si="451">IF(C3077&lt;&gt;"","","【注意】：項番集計行（項番〇計）は、一つ上のNOにする)")</f>
        <v/>
      </c>
      <c r="AB3077" s="49"/>
      <c r="AC3077" s="49"/>
      <c r="AD3077" s="49"/>
      <c r="AE3077" s="49"/>
      <c r="AF3077" s="49"/>
      <c r="AG3077" s="49"/>
      <c r="AH3077" s="49"/>
      <c r="AI3077" s="49"/>
      <c r="AJ3077" s="49"/>
      <c r="AK3077" s="49"/>
      <c r="AL3077" s="49"/>
      <c r="AM3077" s="49"/>
      <c r="AN3077" s="49"/>
      <c r="AO3077" s="49"/>
      <c r="AP3077" s="49"/>
      <c r="AQ3077" s="49"/>
      <c r="AR3077" s="49"/>
      <c r="AS3077" s="49"/>
      <c r="AT3077" s="49"/>
      <c r="AU3077" s="49"/>
      <c r="AV3077" s="49"/>
      <c r="AW3077" s="49"/>
      <c r="AX3077" s="49"/>
      <c r="AY3077" s="49"/>
      <c r="AZ3077" s="49"/>
      <c r="BA3077" s="49"/>
      <c r="BB3077" s="49"/>
      <c r="BC3077" s="49"/>
      <c r="BD3077" s="49"/>
      <c r="BE3077" s="49"/>
      <c r="BF3077" s="49"/>
      <c r="BG3077" s="49"/>
      <c r="BH3077" s="49"/>
      <c r="BI3077" s="49"/>
      <c r="BJ3077" s="49"/>
      <c r="BK3077" s="49"/>
      <c r="BL3077" s="49"/>
      <c r="BM3077" s="49"/>
      <c r="BN3077" s="49"/>
      <c r="BO3077" s="49"/>
      <c r="BP3077" s="49"/>
      <c r="BQ3077" s="49"/>
      <c r="BR3077" s="49"/>
      <c r="BS3077" s="49"/>
      <c r="BT3077" s="49"/>
      <c r="BU3077" s="49"/>
      <c r="BV3077" s="49"/>
      <c r="BW3077" s="49"/>
      <c r="BX3077" s="49"/>
      <c r="BY3077" s="49"/>
      <c r="BZ3077" s="49"/>
      <c r="CA3077" s="49"/>
      <c r="CB3077" s="49"/>
      <c r="CC3077" s="49"/>
      <c r="CD3077" s="49"/>
      <c r="CE3077" s="49"/>
      <c r="CF3077" s="49"/>
      <c r="CG3077" s="49"/>
      <c r="CH3077" s="49"/>
      <c r="CI3077" s="49"/>
      <c r="CJ3077" s="49"/>
      <c r="CK3077" s="49"/>
      <c r="CL3077" s="49"/>
      <c r="CM3077" s="49"/>
      <c r="CN3077" s="49"/>
      <c r="CO3077" s="49"/>
      <c r="CP3077" s="49"/>
      <c r="CQ3077" s="49"/>
      <c r="CR3077" s="49"/>
      <c r="CS3077" s="49"/>
      <c r="CT3077" s="49"/>
      <c r="CU3077" s="49"/>
      <c r="CV3077" s="49"/>
      <c r="CW3077" s="49"/>
      <c r="CX3077" s="49"/>
      <c r="CY3077" s="49"/>
      <c r="CZ3077" s="49"/>
      <c r="DA3077" s="49"/>
      <c r="DB3077" s="49"/>
      <c r="DC3077" s="49"/>
      <c r="DD3077" s="49"/>
      <c r="DE3077" s="49"/>
      <c r="DF3077" s="49"/>
      <c r="DG3077" s="49"/>
      <c r="DH3077" s="49"/>
      <c r="DI3077" s="49"/>
      <c r="DJ3077" s="49"/>
      <c r="DK3077" s="49"/>
      <c r="DL3077" s="49"/>
      <c r="DM3077" s="49"/>
      <c r="DN3077" s="49"/>
      <c r="DO3077" s="49"/>
      <c r="DP3077" s="49"/>
      <c r="DQ3077" s="49"/>
      <c r="DR3077" s="49"/>
      <c r="DS3077" s="49"/>
      <c r="DT3077" s="49"/>
      <c r="DU3077" s="49"/>
      <c r="DV3077" s="49"/>
      <c r="DW3077" s="49"/>
      <c r="DX3077" s="49"/>
      <c r="DY3077" s="49"/>
      <c r="DZ3077" s="49"/>
      <c r="EA3077" s="49"/>
      <c r="EB3077" s="49"/>
      <c r="EC3077" s="49"/>
      <c r="ED3077" s="49"/>
      <c r="EE3077" s="49"/>
      <c r="EF3077" s="49"/>
      <c r="EG3077" s="49"/>
      <c r="EH3077" s="49"/>
      <c r="EI3077" s="49"/>
      <c r="EJ3077" s="49"/>
      <c r="EK3077" s="49"/>
      <c r="EL3077" s="49"/>
      <c r="EM3077" s="49"/>
      <c r="EN3077" s="49"/>
      <c r="EO3077" s="49"/>
      <c r="EP3077" s="49"/>
      <c r="EQ3077" s="49"/>
      <c r="ER3077" s="49"/>
      <c r="ES3077" s="49"/>
      <c r="ET3077" s="49"/>
      <c r="EU3077" s="49"/>
      <c r="EV3077" s="49"/>
      <c r="EW3077" s="49"/>
      <c r="EX3077" s="49"/>
      <c r="EY3077" s="49"/>
      <c r="EZ3077" s="49"/>
      <c r="FA3077" s="49"/>
      <c r="FB3077" s="49"/>
      <c r="FC3077" s="49"/>
      <c r="FD3077" s="49"/>
      <c r="FE3077" s="49"/>
      <c r="FF3077" s="49"/>
      <c r="FG3077" s="49"/>
      <c r="FH3077" s="49"/>
      <c r="FI3077" s="49"/>
      <c r="FJ3077" s="49"/>
      <c r="FK3077" s="49"/>
      <c r="FL3077" s="49"/>
      <c r="FM3077" s="49"/>
      <c r="FN3077" s="49"/>
      <c r="FO3077" s="49"/>
      <c r="FP3077" s="49"/>
      <c r="FQ3077" s="49"/>
      <c r="FR3077" s="49"/>
      <c r="FS3077" s="49"/>
      <c r="FT3077" s="49"/>
      <c r="FU3077" s="49"/>
      <c r="FV3077" s="49"/>
      <c r="FW3077" s="49"/>
      <c r="FX3077" s="49"/>
      <c r="FY3077" s="49"/>
      <c r="FZ3077" s="49"/>
      <c r="GA3077" s="49"/>
      <c r="GB3077" s="49"/>
      <c r="GC3077" s="49"/>
      <c r="GD3077" s="49"/>
      <c r="GE3077" s="49"/>
      <c r="GF3077" s="49"/>
      <c r="GG3077" s="49"/>
      <c r="GH3077" s="49"/>
      <c r="GI3077" s="49"/>
      <c r="GJ3077" s="49"/>
      <c r="GK3077" s="49"/>
      <c r="GL3077" s="49"/>
      <c r="GM3077" s="49"/>
      <c r="GN3077" s="49"/>
      <c r="GO3077" s="49"/>
      <c r="GP3077" s="49"/>
      <c r="GQ3077" s="49"/>
      <c r="GR3077" s="49"/>
      <c r="GS3077" s="49"/>
      <c r="GT3077" s="49"/>
      <c r="GU3077" s="49"/>
      <c r="GV3077" s="49"/>
      <c r="GW3077" s="49"/>
      <c r="GX3077" s="49"/>
      <c r="GY3077" s="49"/>
      <c r="GZ3077" s="49"/>
      <c r="HA3077" s="49"/>
      <c r="HB3077" s="49"/>
      <c r="HC3077" s="49"/>
      <c r="HD3077" s="49"/>
      <c r="HE3077" s="49"/>
      <c r="HF3077" s="49"/>
      <c r="HG3077" s="49"/>
      <c r="HH3077" s="49"/>
      <c r="HI3077" s="49"/>
      <c r="HJ3077" s="49"/>
      <c r="HK3077" s="49"/>
      <c r="HL3077" s="49"/>
      <c r="HM3077" s="49"/>
      <c r="HN3077" s="49"/>
      <c r="HO3077" s="49"/>
      <c r="HP3077" s="49"/>
      <c r="HQ3077" s="49"/>
      <c r="HR3077" s="49"/>
      <c r="HS3077" s="49"/>
      <c r="HT3077" s="49"/>
      <c r="HU3077" s="49"/>
      <c r="HV3077" s="49"/>
      <c r="HW3077" s="49"/>
      <c r="HX3077" s="49"/>
      <c r="HY3077" s="49"/>
      <c r="HZ3077" s="49"/>
      <c r="IA3077" s="49"/>
      <c r="IB3077" s="49"/>
      <c r="IC3077" s="49"/>
      <c r="ID3077" s="49"/>
      <c r="IE3077" s="49"/>
      <c r="IF3077" s="49"/>
      <c r="IG3077" s="49"/>
      <c r="IH3077" s="49"/>
      <c r="II3077" s="49"/>
      <c r="IJ3077" s="49"/>
      <c r="IK3077" s="49"/>
      <c r="IL3077" s="49"/>
    </row>
    <row r="3078" spans="1:246" ht="14.25" customHeight="1" x14ac:dyDescent="0.4">
      <c r="A3078" s="34" t="e">
        <f>_xlfn.CONCAT(D3078,E3078,G3078,#REF!)</f>
        <v>#REF!</v>
      </c>
      <c r="B3078" s="40">
        <v>1916</v>
      </c>
      <c r="C3078" s="40">
        <v>2875</v>
      </c>
      <c r="D3078" s="40">
        <v>263</v>
      </c>
      <c r="E3078" s="41" t="s">
        <v>7526</v>
      </c>
      <c r="F3078" s="42" t="s">
        <v>4419</v>
      </c>
      <c r="G3078" s="41" t="s">
        <v>70</v>
      </c>
      <c r="H3078" s="41" t="s">
        <v>4420</v>
      </c>
      <c r="I3078" s="41" t="s">
        <v>14</v>
      </c>
      <c r="J3078" s="43">
        <v>10</v>
      </c>
      <c r="K3078" s="44">
        <v>704</v>
      </c>
      <c r="L3078" s="45">
        <v>10</v>
      </c>
      <c r="M3078" s="45">
        <v>7040</v>
      </c>
      <c r="N3078" s="46">
        <v>0</v>
      </c>
      <c r="O3078" s="46">
        <v>0</v>
      </c>
      <c r="P3078" s="46">
        <v>2</v>
      </c>
      <c r="Q3078" s="46">
        <v>0</v>
      </c>
      <c r="R3078" s="46">
        <f t="shared" si="423"/>
        <v>2</v>
      </c>
      <c r="S3078" s="85"/>
      <c r="T3078" s="47">
        <f t="shared" si="445"/>
        <v>0</v>
      </c>
      <c r="U3078" s="47" t="str" cm="1">
        <f t="array" aca="1" ref="U3078" ca="1">IF(S3078="", "×", IF(LEFT(S3078,2)="項番", COUNTIFS($D$2:$D$4001, INDIRECT("D" &amp; ROW()-1), $U$2:$U$4001, "〇"), "〇"))</f>
        <v>×</v>
      </c>
      <c r="V3078" s="47" t="str">
        <f t="shared" si="446"/>
        <v>×</v>
      </c>
      <c r="W3078" s="47" t="str">
        <f t="shared" si="447"/>
        <v>×</v>
      </c>
      <c r="X3078" s="48" t="str">
        <f t="shared" ca="1" si="448"/>
        <v/>
      </c>
      <c r="Y3078" s="47">
        <f t="shared" ca="1" si="449"/>
        <v>0</v>
      </c>
      <c r="Z3078" s="47">
        <f t="shared" si="450"/>
        <v>263</v>
      </c>
      <c r="AA3078" s="47" t="str">
        <f t="shared" si="451"/>
        <v/>
      </c>
    </row>
    <row r="3079" spans="1:246" ht="14.25" customHeight="1" x14ac:dyDescent="0.4">
      <c r="A3079" s="34" t="e">
        <f>_xlfn.CONCAT(D3079,E3079,G3079,#REF!)</f>
        <v>#REF!</v>
      </c>
      <c r="B3079" s="40">
        <v>1932</v>
      </c>
      <c r="C3079" s="40">
        <v>2876</v>
      </c>
      <c r="D3079" s="40">
        <v>264</v>
      </c>
      <c r="E3079" s="41" t="s">
        <v>7526</v>
      </c>
      <c r="F3079" s="42" t="s">
        <v>4451</v>
      </c>
      <c r="G3079" s="41" t="s">
        <v>70</v>
      </c>
      <c r="H3079" s="41" t="s">
        <v>4452</v>
      </c>
      <c r="I3079" s="41" t="s">
        <v>1349</v>
      </c>
      <c r="J3079" s="43">
        <v>10</v>
      </c>
      <c r="K3079" s="44">
        <v>1337</v>
      </c>
      <c r="L3079" s="45">
        <v>10</v>
      </c>
      <c r="M3079" s="45">
        <v>13370</v>
      </c>
      <c r="N3079" s="46">
        <v>12</v>
      </c>
      <c r="O3079" s="46">
        <v>0</v>
      </c>
      <c r="P3079" s="46">
        <v>0</v>
      </c>
      <c r="Q3079" s="46">
        <v>0</v>
      </c>
      <c r="R3079" s="46">
        <f t="shared" si="423"/>
        <v>12</v>
      </c>
      <c r="S3079" s="85"/>
      <c r="T3079" s="47">
        <f t="shared" si="445"/>
        <v>0</v>
      </c>
      <c r="U3079" s="47" t="str" cm="1">
        <f t="array" aca="1" ref="U3079" ca="1">IF(S3079="", "×", IF(LEFT(S3079,2)="項番", COUNTIFS($D$2:$D$4001, INDIRECT("D" &amp; ROW()-1), $U$2:$U$4001, "〇"), "〇"))</f>
        <v>×</v>
      </c>
      <c r="V3079" s="47" t="str">
        <f t="shared" si="446"/>
        <v>×</v>
      </c>
      <c r="W3079" s="47" t="str">
        <f t="shared" si="447"/>
        <v>×</v>
      </c>
      <c r="X3079" s="48" t="str">
        <f t="shared" ca="1" si="448"/>
        <v/>
      </c>
      <c r="Y3079" s="47">
        <f t="shared" ca="1" si="449"/>
        <v>0</v>
      </c>
      <c r="Z3079" s="47">
        <f t="shared" si="450"/>
        <v>264</v>
      </c>
      <c r="AA3079" s="47" t="str">
        <f t="shared" si="451"/>
        <v/>
      </c>
    </row>
    <row r="3080" spans="1:246" ht="14.25" customHeight="1" x14ac:dyDescent="0.4">
      <c r="A3080" s="34" t="e">
        <f>_xlfn.CONCAT(D3080,E3080,G3080,#REF!)</f>
        <v>#REF!</v>
      </c>
      <c r="B3080" s="40">
        <v>1968</v>
      </c>
      <c r="C3080" s="40">
        <v>2877</v>
      </c>
      <c r="D3080" s="40">
        <v>265</v>
      </c>
      <c r="E3080" s="41" t="s">
        <v>7526</v>
      </c>
      <c r="F3080" s="42" t="s">
        <v>4526</v>
      </c>
      <c r="G3080" s="41" t="s">
        <v>70</v>
      </c>
      <c r="H3080" s="41" t="s">
        <v>4527</v>
      </c>
      <c r="I3080" s="41" t="s">
        <v>4528</v>
      </c>
      <c r="J3080" s="43">
        <v>1200</v>
      </c>
      <c r="K3080" s="44">
        <v>6.3</v>
      </c>
      <c r="L3080" s="45">
        <v>1200</v>
      </c>
      <c r="M3080" s="45">
        <v>7560</v>
      </c>
      <c r="N3080" s="46">
        <v>4</v>
      </c>
      <c r="O3080" s="46">
        <v>2</v>
      </c>
      <c r="P3080" s="46">
        <v>1</v>
      </c>
      <c r="Q3080" s="46">
        <v>2</v>
      </c>
      <c r="R3080" s="46">
        <f t="shared" si="423"/>
        <v>9</v>
      </c>
      <c r="S3080" s="85"/>
      <c r="T3080" s="47">
        <f t="shared" si="445"/>
        <v>0</v>
      </c>
      <c r="U3080" s="47" t="str" cm="1">
        <f t="array" aca="1" ref="U3080" ca="1">IF(S3080="", "×", IF(LEFT(S3080,2)="項番", COUNTIFS($D$2:$D$4001, INDIRECT("D" &amp; ROW()-1), $U$2:$U$4001, "〇"), "〇"))</f>
        <v>×</v>
      </c>
      <c r="V3080" s="47" t="str">
        <f t="shared" si="446"/>
        <v>×</v>
      </c>
      <c r="W3080" s="47" t="str">
        <f t="shared" si="447"/>
        <v>×</v>
      </c>
      <c r="X3080" s="48" t="str">
        <f t="shared" ca="1" si="448"/>
        <v/>
      </c>
      <c r="Y3080" s="47">
        <f t="shared" ca="1" si="449"/>
        <v>0</v>
      </c>
      <c r="Z3080" s="47">
        <f t="shared" si="450"/>
        <v>265</v>
      </c>
      <c r="AA3080" s="47" t="str">
        <f t="shared" si="451"/>
        <v/>
      </c>
    </row>
    <row r="3081" spans="1:246" s="17" customFormat="1" ht="14.25" customHeight="1" x14ac:dyDescent="0.4">
      <c r="A3081" s="34" t="e">
        <f>_xlfn.CONCAT(D3081,E3081,G3081,#REF!)</f>
        <v>#REF!</v>
      </c>
      <c r="B3081" s="40">
        <v>3153</v>
      </c>
      <c r="C3081" s="40">
        <v>2878</v>
      </c>
      <c r="D3081" s="40">
        <v>266</v>
      </c>
      <c r="E3081" s="41" t="s">
        <v>7526</v>
      </c>
      <c r="F3081" s="42" t="s">
        <v>7182</v>
      </c>
      <c r="G3081" s="41" t="s">
        <v>7513</v>
      </c>
      <c r="H3081" s="41" t="s">
        <v>7183</v>
      </c>
      <c r="I3081" s="41" t="s">
        <v>136</v>
      </c>
      <c r="J3081" s="43">
        <v>140</v>
      </c>
      <c r="K3081" s="44">
        <v>13</v>
      </c>
      <c r="L3081" s="45">
        <v>140</v>
      </c>
      <c r="M3081" s="45">
        <v>1820</v>
      </c>
      <c r="N3081" s="46">
        <v>26</v>
      </c>
      <c r="O3081" s="46">
        <v>24</v>
      </c>
      <c r="P3081" s="46">
        <v>0</v>
      </c>
      <c r="Q3081" s="46">
        <v>0</v>
      </c>
      <c r="R3081" s="46">
        <f t="shared" si="423"/>
        <v>50</v>
      </c>
      <c r="S3081" s="85"/>
      <c r="T3081" s="47">
        <f t="shared" si="445"/>
        <v>0</v>
      </c>
      <c r="U3081" s="47" t="str" cm="1">
        <f t="array" aca="1" ref="U3081" ca="1">IF(S3081="", "×", IF(LEFT(S3081,2)="項番", COUNTIFS($D$2:$D$4001, INDIRECT("D" &amp; ROW()-1), $U$2:$U$4001, "〇"), "〇"))</f>
        <v>×</v>
      </c>
      <c r="V3081" s="47" t="str">
        <f t="shared" si="446"/>
        <v>×</v>
      </c>
      <c r="W3081" s="47" t="str">
        <f t="shared" si="447"/>
        <v>×</v>
      </c>
      <c r="X3081" s="48" t="str">
        <f t="shared" ca="1" si="448"/>
        <v/>
      </c>
      <c r="Y3081" s="47">
        <f t="shared" ca="1" si="449"/>
        <v>0</v>
      </c>
      <c r="Z3081" s="47">
        <f t="shared" si="450"/>
        <v>266</v>
      </c>
      <c r="AA3081" s="47" t="str">
        <f t="shared" si="451"/>
        <v/>
      </c>
    </row>
    <row r="3082" spans="1:246" s="17" customFormat="1" ht="14.25" customHeight="1" x14ac:dyDescent="0.4">
      <c r="A3082" s="34" t="e">
        <f>_xlfn.CONCAT(D3082,E3082,G3082,#REF!)</f>
        <v>#REF!</v>
      </c>
      <c r="B3082" s="40">
        <v>1622</v>
      </c>
      <c r="C3082" s="40">
        <v>2879</v>
      </c>
      <c r="D3082" s="40">
        <v>267</v>
      </c>
      <c r="E3082" s="41" t="s">
        <v>7526</v>
      </c>
      <c r="F3082" s="42" t="s">
        <v>3763</v>
      </c>
      <c r="G3082" s="41" t="s">
        <v>56</v>
      </c>
      <c r="H3082" s="41" t="s">
        <v>3764</v>
      </c>
      <c r="I3082" s="41" t="s">
        <v>14</v>
      </c>
      <c r="J3082" s="43">
        <v>10</v>
      </c>
      <c r="K3082" s="44">
        <v>901</v>
      </c>
      <c r="L3082" s="45">
        <v>10</v>
      </c>
      <c r="M3082" s="45">
        <v>9010</v>
      </c>
      <c r="N3082" s="46">
        <v>50</v>
      </c>
      <c r="O3082" s="46">
        <v>12</v>
      </c>
      <c r="P3082" s="46">
        <v>60</v>
      </c>
      <c r="Q3082" s="46">
        <v>0</v>
      </c>
      <c r="R3082" s="46">
        <f t="shared" si="423"/>
        <v>122</v>
      </c>
      <c r="S3082" s="85"/>
      <c r="T3082" s="47">
        <f t="shared" si="445"/>
        <v>0</v>
      </c>
      <c r="U3082" s="47" t="str" cm="1">
        <f t="array" aca="1" ref="U3082" ca="1">IF(S3082="", "×", IF(LEFT(S3082,2)="項番", COUNTIFS($D$2:$D$4001, INDIRECT("D" &amp; ROW()-1), $U$2:$U$4001, "〇"), "〇"))</f>
        <v>×</v>
      </c>
      <c r="V3082" s="47" t="str">
        <f t="shared" si="446"/>
        <v>×</v>
      </c>
      <c r="W3082" s="47" t="str">
        <f t="shared" si="447"/>
        <v>×</v>
      </c>
      <c r="X3082" s="48" t="str">
        <f t="shared" ca="1" si="448"/>
        <v/>
      </c>
      <c r="Y3082" s="47">
        <f t="shared" ca="1" si="449"/>
        <v>0</v>
      </c>
      <c r="Z3082" s="47">
        <f t="shared" si="450"/>
        <v>267</v>
      </c>
      <c r="AA3082" s="47" t="str">
        <f t="shared" si="451"/>
        <v/>
      </c>
    </row>
    <row r="3083" spans="1:246" s="17" customFormat="1" ht="14.25" customHeight="1" x14ac:dyDescent="0.4">
      <c r="A3083" s="34" t="e">
        <f>_xlfn.CONCAT(D3083,E3083,G3083,#REF!)</f>
        <v>#REF!</v>
      </c>
      <c r="B3083" s="40">
        <v>2311</v>
      </c>
      <c r="C3083" s="40">
        <v>2880</v>
      </c>
      <c r="D3083" s="40">
        <v>268</v>
      </c>
      <c r="E3083" s="41" t="s">
        <v>7526</v>
      </c>
      <c r="F3083" s="42" t="s">
        <v>5292</v>
      </c>
      <c r="G3083" s="41" t="s">
        <v>5293</v>
      </c>
      <c r="H3083" s="41" t="s">
        <v>5294</v>
      </c>
      <c r="I3083" s="41" t="s">
        <v>143</v>
      </c>
      <c r="J3083" s="43">
        <v>1</v>
      </c>
      <c r="K3083" s="44">
        <v>5705.2</v>
      </c>
      <c r="L3083" s="45">
        <v>1</v>
      </c>
      <c r="M3083" s="45">
        <v>5705.2</v>
      </c>
      <c r="N3083" s="46">
        <v>0</v>
      </c>
      <c r="O3083" s="46">
        <v>0</v>
      </c>
      <c r="P3083" s="46">
        <v>10</v>
      </c>
      <c r="Q3083" s="46">
        <v>0</v>
      </c>
      <c r="R3083" s="46">
        <f t="shared" si="423"/>
        <v>10</v>
      </c>
      <c r="S3083" s="85"/>
      <c r="T3083" s="47">
        <f t="shared" si="445"/>
        <v>0</v>
      </c>
      <c r="U3083" s="47" t="str" cm="1">
        <f t="array" aca="1" ref="U3083" ca="1">IF(S3083="", "×", IF(LEFT(S3083,2)="項番", COUNTIFS($D$2:$D$4001, INDIRECT("D" &amp; ROW()-1), $U$2:$U$4001, "〇"), "〇"))</f>
        <v>×</v>
      </c>
      <c r="V3083" s="47" t="str">
        <f t="shared" si="446"/>
        <v>×</v>
      </c>
      <c r="W3083" s="47" t="str">
        <f t="shared" si="447"/>
        <v>×</v>
      </c>
      <c r="X3083" s="48" t="str">
        <f t="shared" ca="1" si="448"/>
        <v/>
      </c>
      <c r="Y3083" s="47">
        <f t="shared" ca="1" si="449"/>
        <v>0</v>
      </c>
      <c r="Z3083" s="47">
        <f t="shared" si="450"/>
        <v>268</v>
      </c>
      <c r="AA3083" s="47" t="str">
        <f t="shared" si="451"/>
        <v/>
      </c>
    </row>
    <row r="3084" spans="1:246" ht="14.25" customHeight="1" x14ac:dyDescent="0.4">
      <c r="A3084" s="34" t="e">
        <f>_xlfn.CONCAT(D3084,E3084,G3084,#REF!)</f>
        <v>#REF!</v>
      </c>
      <c r="B3084" s="40">
        <v>2088</v>
      </c>
      <c r="C3084" s="40">
        <v>2881</v>
      </c>
      <c r="D3084" s="40">
        <v>269</v>
      </c>
      <c r="E3084" s="41" t="s">
        <v>7526</v>
      </c>
      <c r="F3084" s="42" t="s">
        <v>4800</v>
      </c>
      <c r="G3084" s="41" t="s">
        <v>4780</v>
      </c>
      <c r="H3084" s="41" t="s">
        <v>4801</v>
      </c>
      <c r="I3084" s="41" t="s">
        <v>4788</v>
      </c>
      <c r="J3084" s="43">
        <v>200</v>
      </c>
      <c r="K3084" s="44">
        <v>10.8</v>
      </c>
      <c r="L3084" s="45">
        <v>200</v>
      </c>
      <c r="M3084" s="45">
        <v>2160</v>
      </c>
      <c r="N3084" s="46">
        <v>0</v>
      </c>
      <c r="O3084" s="46">
        <v>0</v>
      </c>
      <c r="P3084" s="46">
        <v>0</v>
      </c>
      <c r="Q3084" s="46">
        <v>4</v>
      </c>
      <c r="R3084" s="46">
        <f t="shared" si="423"/>
        <v>4</v>
      </c>
      <c r="S3084" s="85"/>
      <c r="T3084" s="47">
        <f t="shared" si="445"/>
        <v>0</v>
      </c>
      <c r="U3084" s="47" t="str" cm="1">
        <f t="array" aca="1" ref="U3084" ca="1">IF(S3084="", "×", IF(LEFT(S3084,2)="項番", COUNTIFS($D$2:$D$4001, INDIRECT("D" &amp; ROW()-1), $U$2:$U$4001, "〇"), "〇"))</f>
        <v>×</v>
      </c>
      <c r="V3084" s="47" t="str">
        <f t="shared" si="446"/>
        <v>×</v>
      </c>
      <c r="W3084" s="47" t="str">
        <f t="shared" si="447"/>
        <v>×</v>
      </c>
      <c r="X3084" s="48" t="str">
        <f t="shared" ca="1" si="448"/>
        <v/>
      </c>
      <c r="Y3084" s="47">
        <f t="shared" ca="1" si="449"/>
        <v>0</v>
      </c>
      <c r="Z3084" s="47">
        <f t="shared" si="450"/>
        <v>269</v>
      </c>
      <c r="AA3084" s="47" t="str">
        <f t="shared" si="451"/>
        <v/>
      </c>
    </row>
    <row r="3085" spans="1:246" s="37" customFormat="1" ht="14.25" customHeight="1" x14ac:dyDescent="0.4">
      <c r="A3085" s="34" t="e">
        <f>_xlfn.CONCAT(D3085,E3085,G3085,#REF!)</f>
        <v>#REF!</v>
      </c>
      <c r="B3085" s="40">
        <v>2091</v>
      </c>
      <c r="C3085" s="40">
        <v>2882</v>
      </c>
      <c r="D3085" s="40">
        <v>270</v>
      </c>
      <c r="E3085" s="41" t="s">
        <v>7526</v>
      </c>
      <c r="F3085" s="42" t="s">
        <v>4805</v>
      </c>
      <c r="G3085" s="41" t="s">
        <v>4780</v>
      </c>
      <c r="H3085" s="41" t="s">
        <v>4806</v>
      </c>
      <c r="I3085" s="41" t="s">
        <v>14</v>
      </c>
      <c r="J3085" s="43">
        <v>10</v>
      </c>
      <c r="K3085" s="44">
        <v>463</v>
      </c>
      <c r="L3085" s="45">
        <v>10</v>
      </c>
      <c r="M3085" s="45">
        <v>4630</v>
      </c>
      <c r="N3085" s="46">
        <v>26</v>
      </c>
      <c r="O3085" s="46">
        <v>12</v>
      </c>
      <c r="P3085" s="46">
        <v>0</v>
      </c>
      <c r="Q3085" s="46">
        <v>0</v>
      </c>
      <c r="R3085" s="46">
        <f t="shared" si="423"/>
        <v>38</v>
      </c>
      <c r="S3085" s="85"/>
      <c r="T3085" s="47">
        <f t="shared" si="445"/>
        <v>0</v>
      </c>
      <c r="U3085" s="47" t="str" cm="1">
        <f t="array" aca="1" ref="U3085" ca="1">IF(S3085="", "×", IF(LEFT(S3085,2)="項番", COUNTIFS($D$2:$D$4001, INDIRECT("D" &amp; ROW()-1), $U$2:$U$4001, "〇"), "〇"))</f>
        <v>×</v>
      </c>
      <c r="V3085" s="47" t="str">
        <f t="shared" si="446"/>
        <v>×</v>
      </c>
      <c r="W3085" s="47" t="str">
        <f t="shared" si="447"/>
        <v>×</v>
      </c>
      <c r="X3085" s="48" t="str">
        <f t="shared" ca="1" si="448"/>
        <v/>
      </c>
      <c r="Y3085" s="47">
        <f t="shared" ca="1" si="449"/>
        <v>0</v>
      </c>
      <c r="Z3085" s="47">
        <f t="shared" si="450"/>
        <v>270</v>
      </c>
      <c r="AA3085" s="47" t="str">
        <f t="shared" si="451"/>
        <v/>
      </c>
      <c r="AB3085" s="49"/>
      <c r="AC3085" s="49"/>
      <c r="AD3085" s="49"/>
      <c r="AE3085" s="49"/>
      <c r="AF3085" s="49"/>
      <c r="AG3085" s="49"/>
      <c r="AH3085" s="49"/>
      <c r="AI3085" s="49"/>
      <c r="AJ3085" s="49"/>
      <c r="AK3085" s="49"/>
      <c r="AL3085" s="49"/>
      <c r="AM3085" s="49"/>
      <c r="AN3085" s="49"/>
      <c r="AO3085" s="49"/>
      <c r="AP3085" s="49"/>
      <c r="AQ3085" s="49"/>
      <c r="AR3085" s="49"/>
      <c r="AS3085" s="49"/>
      <c r="AT3085" s="49"/>
      <c r="AU3085" s="49"/>
      <c r="AV3085" s="49"/>
      <c r="AW3085" s="49"/>
      <c r="AX3085" s="49"/>
      <c r="AY3085" s="49"/>
      <c r="AZ3085" s="49"/>
      <c r="BA3085" s="49"/>
      <c r="BB3085" s="49"/>
      <c r="BC3085" s="49"/>
      <c r="BD3085" s="49"/>
      <c r="BE3085" s="49"/>
      <c r="BF3085" s="49"/>
      <c r="BG3085" s="49"/>
      <c r="BH3085" s="49"/>
      <c r="BI3085" s="49"/>
      <c r="BJ3085" s="49"/>
      <c r="BK3085" s="49"/>
      <c r="BL3085" s="49"/>
      <c r="BM3085" s="49"/>
      <c r="BN3085" s="49"/>
      <c r="BO3085" s="49"/>
      <c r="BP3085" s="49"/>
      <c r="BQ3085" s="49"/>
      <c r="BR3085" s="49"/>
      <c r="BS3085" s="49"/>
      <c r="BT3085" s="49"/>
      <c r="BU3085" s="49"/>
      <c r="BV3085" s="49"/>
      <c r="BW3085" s="49"/>
      <c r="BX3085" s="49"/>
      <c r="BY3085" s="49"/>
      <c r="BZ3085" s="49"/>
      <c r="CA3085" s="49"/>
      <c r="CB3085" s="49"/>
      <c r="CC3085" s="49"/>
      <c r="CD3085" s="49"/>
      <c r="CE3085" s="49"/>
      <c r="CF3085" s="49"/>
      <c r="CG3085" s="49"/>
      <c r="CH3085" s="49"/>
      <c r="CI3085" s="49"/>
      <c r="CJ3085" s="49"/>
      <c r="CK3085" s="49"/>
      <c r="CL3085" s="49"/>
      <c r="CM3085" s="49"/>
      <c r="CN3085" s="49"/>
      <c r="CO3085" s="49"/>
      <c r="CP3085" s="49"/>
      <c r="CQ3085" s="49"/>
      <c r="CR3085" s="49"/>
      <c r="CS3085" s="49"/>
      <c r="CT3085" s="49"/>
      <c r="CU3085" s="49"/>
      <c r="CV3085" s="49"/>
      <c r="CW3085" s="49"/>
      <c r="CX3085" s="49"/>
      <c r="CY3085" s="49"/>
      <c r="CZ3085" s="49"/>
      <c r="DA3085" s="49"/>
      <c r="DB3085" s="49"/>
      <c r="DC3085" s="49"/>
      <c r="DD3085" s="49"/>
      <c r="DE3085" s="49"/>
      <c r="DF3085" s="49"/>
      <c r="DG3085" s="49"/>
      <c r="DH3085" s="49"/>
      <c r="DI3085" s="49"/>
      <c r="DJ3085" s="49"/>
      <c r="DK3085" s="49"/>
      <c r="DL3085" s="49"/>
      <c r="DM3085" s="49"/>
      <c r="DN3085" s="49"/>
      <c r="DO3085" s="49"/>
      <c r="DP3085" s="49"/>
      <c r="DQ3085" s="49"/>
      <c r="DR3085" s="49"/>
      <c r="DS3085" s="49"/>
      <c r="DT3085" s="49"/>
      <c r="DU3085" s="49"/>
      <c r="DV3085" s="49"/>
      <c r="DW3085" s="49"/>
      <c r="DX3085" s="49"/>
      <c r="DY3085" s="49"/>
      <c r="DZ3085" s="49"/>
      <c r="EA3085" s="49"/>
      <c r="EB3085" s="49"/>
      <c r="EC3085" s="49"/>
      <c r="ED3085" s="49"/>
      <c r="EE3085" s="49"/>
      <c r="EF3085" s="49"/>
      <c r="EG3085" s="49"/>
      <c r="EH3085" s="49"/>
      <c r="EI3085" s="49"/>
      <c r="EJ3085" s="49"/>
      <c r="EK3085" s="49"/>
      <c r="EL3085" s="49"/>
      <c r="EM3085" s="49"/>
      <c r="EN3085" s="49"/>
      <c r="EO3085" s="49"/>
      <c r="EP3085" s="49"/>
      <c r="EQ3085" s="49"/>
      <c r="ER3085" s="49"/>
      <c r="ES3085" s="49"/>
      <c r="ET3085" s="49"/>
      <c r="EU3085" s="49"/>
      <c r="EV3085" s="49"/>
      <c r="EW3085" s="49"/>
      <c r="EX3085" s="49"/>
      <c r="EY3085" s="49"/>
      <c r="EZ3085" s="49"/>
      <c r="FA3085" s="49"/>
      <c r="FB3085" s="49"/>
      <c r="FC3085" s="49"/>
      <c r="FD3085" s="49"/>
      <c r="FE3085" s="49"/>
      <c r="FF3085" s="49"/>
      <c r="FG3085" s="49"/>
      <c r="FH3085" s="49"/>
      <c r="FI3085" s="49"/>
      <c r="FJ3085" s="49"/>
      <c r="FK3085" s="49"/>
      <c r="FL3085" s="49"/>
      <c r="FM3085" s="49"/>
      <c r="FN3085" s="49"/>
      <c r="FO3085" s="49"/>
      <c r="FP3085" s="49"/>
      <c r="FQ3085" s="49"/>
      <c r="FR3085" s="49"/>
      <c r="FS3085" s="49"/>
      <c r="FT3085" s="49"/>
      <c r="FU3085" s="49"/>
      <c r="FV3085" s="49"/>
      <c r="FW3085" s="49"/>
      <c r="FX3085" s="49"/>
      <c r="FY3085" s="49"/>
      <c r="FZ3085" s="49"/>
      <c r="GA3085" s="49"/>
      <c r="GB3085" s="49"/>
      <c r="GC3085" s="49"/>
      <c r="GD3085" s="49"/>
      <c r="GE3085" s="49"/>
      <c r="GF3085" s="49"/>
      <c r="GG3085" s="49"/>
      <c r="GH3085" s="49"/>
      <c r="GI3085" s="49"/>
      <c r="GJ3085" s="49"/>
      <c r="GK3085" s="49"/>
      <c r="GL3085" s="49"/>
      <c r="GM3085" s="49"/>
      <c r="GN3085" s="49"/>
      <c r="GO3085" s="49"/>
      <c r="GP3085" s="49"/>
      <c r="GQ3085" s="49"/>
      <c r="GR3085" s="49"/>
      <c r="GS3085" s="49"/>
      <c r="GT3085" s="49"/>
      <c r="GU3085" s="49"/>
      <c r="GV3085" s="49"/>
      <c r="GW3085" s="49"/>
      <c r="GX3085" s="49"/>
      <c r="GY3085" s="49"/>
      <c r="GZ3085" s="49"/>
      <c r="HA3085" s="49"/>
      <c r="HB3085" s="49"/>
      <c r="HC3085" s="49"/>
      <c r="HD3085" s="49"/>
      <c r="HE3085" s="49"/>
      <c r="HF3085" s="49"/>
      <c r="HG3085" s="49"/>
      <c r="HH3085" s="49"/>
      <c r="HI3085" s="49"/>
      <c r="HJ3085" s="49"/>
      <c r="HK3085" s="49"/>
      <c r="HL3085" s="49"/>
      <c r="HM3085" s="49"/>
      <c r="HN3085" s="49"/>
      <c r="HO3085" s="49"/>
      <c r="HP3085" s="49"/>
      <c r="HQ3085" s="49"/>
      <c r="HR3085" s="49"/>
      <c r="HS3085" s="49"/>
      <c r="HT3085" s="49"/>
      <c r="HU3085" s="49"/>
      <c r="HV3085" s="49"/>
      <c r="HW3085" s="49"/>
      <c r="HX3085" s="49"/>
      <c r="HY3085" s="49"/>
      <c r="HZ3085" s="49"/>
      <c r="IA3085" s="49"/>
      <c r="IB3085" s="49"/>
      <c r="IC3085" s="49"/>
      <c r="ID3085" s="49"/>
      <c r="IE3085" s="49"/>
      <c r="IF3085" s="49"/>
      <c r="IG3085" s="49"/>
      <c r="IH3085" s="49"/>
      <c r="II3085" s="49"/>
      <c r="IJ3085" s="49"/>
      <c r="IK3085" s="49"/>
      <c r="IL3085" s="49"/>
    </row>
    <row r="3086" spans="1:246" s="37" customFormat="1" ht="14.25" customHeight="1" x14ac:dyDescent="0.4">
      <c r="A3086" s="34" t="e">
        <f>_xlfn.CONCAT(D3086,E3086,G3086,#REF!)</f>
        <v>#REF!</v>
      </c>
      <c r="B3086" s="40">
        <v>2094</v>
      </c>
      <c r="C3086" s="40">
        <v>2883</v>
      </c>
      <c r="D3086" s="40">
        <v>271</v>
      </c>
      <c r="E3086" s="41" t="s">
        <v>7526</v>
      </c>
      <c r="F3086" s="42" t="s">
        <v>4811</v>
      </c>
      <c r="G3086" s="41" t="s">
        <v>4780</v>
      </c>
      <c r="H3086" s="41" t="s">
        <v>4812</v>
      </c>
      <c r="I3086" s="41" t="s">
        <v>595</v>
      </c>
      <c r="J3086" s="43">
        <v>100</v>
      </c>
      <c r="K3086" s="44">
        <v>10.8</v>
      </c>
      <c r="L3086" s="45">
        <v>100</v>
      </c>
      <c r="M3086" s="45">
        <v>1080</v>
      </c>
      <c r="N3086" s="46">
        <v>2</v>
      </c>
      <c r="O3086" s="46">
        <v>0</v>
      </c>
      <c r="P3086" s="46">
        <v>0</v>
      </c>
      <c r="Q3086" s="46">
        <v>0</v>
      </c>
      <c r="R3086" s="46">
        <f t="shared" si="423"/>
        <v>2</v>
      </c>
      <c r="S3086" s="85"/>
      <c r="T3086" s="47">
        <f t="shared" si="445"/>
        <v>0</v>
      </c>
      <c r="U3086" s="47" t="str" cm="1">
        <f t="array" aca="1" ref="U3086" ca="1">IF(S3086="", "×", IF(LEFT(S3086,2)="項番", COUNTIFS($D$2:$D$4001, INDIRECT("D" &amp; ROW()-1), $U$2:$U$4001, "〇"), "〇"))</f>
        <v>×</v>
      </c>
      <c r="V3086" s="47" t="str">
        <f t="shared" si="446"/>
        <v>×</v>
      </c>
      <c r="W3086" s="47" t="str">
        <f t="shared" si="447"/>
        <v>×</v>
      </c>
      <c r="X3086" s="48" t="str">
        <f t="shared" ca="1" si="448"/>
        <v/>
      </c>
      <c r="Y3086" s="47">
        <f t="shared" ca="1" si="449"/>
        <v>0</v>
      </c>
      <c r="Z3086" s="47">
        <f t="shared" si="450"/>
        <v>271</v>
      </c>
      <c r="AA3086" s="47" t="str">
        <f t="shared" si="451"/>
        <v/>
      </c>
      <c r="AB3086" s="49"/>
      <c r="AC3086" s="49"/>
      <c r="AD3086" s="49"/>
      <c r="AE3086" s="49"/>
      <c r="AF3086" s="49"/>
      <c r="AG3086" s="49"/>
      <c r="AH3086" s="49"/>
      <c r="AI3086" s="49"/>
      <c r="AJ3086" s="49"/>
      <c r="AK3086" s="49"/>
      <c r="AL3086" s="49"/>
      <c r="AM3086" s="49"/>
      <c r="AN3086" s="49"/>
      <c r="AO3086" s="49"/>
      <c r="AP3086" s="49"/>
      <c r="AQ3086" s="49"/>
      <c r="AR3086" s="49"/>
      <c r="AS3086" s="49"/>
      <c r="AT3086" s="49"/>
      <c r="AU3086" s="49"/>
      <c r="AV3086" s="49"/>
      <c r="AW3086" s="49"/>
      <c r="AX3086" s="49"/>
      <c r="AY3086" s="49"/>
      <c r="AZ3086" s="49"/>
      <c r="BA3086" s="49"/>
      <c r="BB3086" s="49"/>
      <c r="BC3086" s="49"/>
      <c r="BD3086" s="49"/>
      <c r="BE3086" s="49"/>
      <c r="BF3086" s="49"/>
      <c r="BG3086" s="49"/>
      <c r="BH3086" s="49"/>
      <c r="BI3086" s="49"/>
      <c r="BJ3086" s="49"/>
      <c r="BK3086" s="49"/>
      <c r="BL3086" s="49"/>
      <c r="BM3086" s="49"/>
      <c r="BN3086" s="49"/>
      <c r="BO3086" s="49"/>
      <c r="BP3086" s="49"/>
      <c r="BQ3086" s="49"/>
      <c r="BR3086" s="49"/>
      <c r="BS3086" s="49"/>
      <c r="BT3086" s="49"/>
      <c r="BU3086" s="49"/>
      <c r="BV3086" s="49"/>
      <c r="BW3086" s="49"/>
      <c r="BX3086" s="49"/>
      <c r="BY3086" s="49"/>
      <c r="BZ3086" s="49"/>
      <c r="CA3086" s="49"/>
      <c r="CB3086" s="49"/>
      <c r="CC3086" s="49"/>
      <c r="CD3086" s="49"/>
      <c r="CE3086" s="49"/>
      <c r="CF3086" s="49"/>
      <c r="CG3086" s="49"/>
      <c r="CH3086" s="49"/>
      <c r="CI3086" s="49"/>
      <c r="CJ3086" s="49"/>
      <c r="CK3086" s="49"/>
      <c r="CL3086" s="49"/>
      <c r="CM3086" s="49"/>
      <c r="CN3086" s="49"/>
      <c r="CO3086" s="49"/>
      <c r="CP3086" s="49"/>
      <c r="CQ3086" s="49"/>
      <c r="CR3086" s="49"/>
      <c r="CS3086" s="49"/>
      <c r="CT3086" s="49"/>
      <c r="CU3086" s="49"/>
      <c r="CV3086" s="49"/>
      <c r="CW3086" s="49"/>
      <c r="CX3086" s="49"/>
      <c r="CY3086" s="49"/>
      <c r="CZ3086" s="49"/>
      <c r="DA3086" s="49"/>
      <c r="DB3086" s="49"/>
      <c r="DC3086" s="49"/>
      <c r="DD3086" s="49"/>
      <c r="DE3086" s="49"/>
      <c r="DF3086" s="49"/>
      <c r="DG3086" s="49"/>
      <c r="DH3086" s="49"/>
      <c r="DI3086" s="49"/>
      <c r="DJ3086" s="49"/>
      <c r="DK3086" s="49"/>
      <c r="DL3086" s="49"/>
      <c r="DM3086" s="49"/>
      <c r="DN3086" s="49"/>
      <c r="DO3086" s="49"/>
      <c r="DP3086" s="49"/>
      <c r="DQ3086" s="49"/>
      <c r="DR3086" s="49"/>
      <c r="DS3086" s="49"/>
      <c r="DT3086" s="49"/>
      <c r="DU3086" s="49"/>
      <c r="DV3086" s="49"/>
      <c r="DW3086" s="49"/>
      <c r="DX3086" s="49"/>
      <c r="DY3086" s="49"/>
      <c r="DZ3086" s="49"/>
      <c r="EA3086" s="49"/>
      <c r="EB3086" s="49"/>
      <c r="EC3086" s="49"/>
      <c r="ED3086" s="49"/>
      <c r="EE3086" s="49"/>
      <c r="EF3086" s="49"/>
      <c r="EG3086" s="49"/>
      <c r="EH3086" s="49"/>
      <c r="EI3086" s="49"/>
      <c r="EJ3086" s="49"/>
      <c r="EK3086" s="49"/>
      <c r="EL3086" s="49"/>
      <c r="EM3086" s="49"/>
      <c r="EN3086" s="49"/>
      <c r="EO3086" s="49"/>
      <c r="EP3086" s="49"/>
      <c r="EQ3086" s="49"/>
      <c r="ER3086" s="49"/>
      <c r="ES3086" s="49"/>
      <c r="ET3086" s="49"/>
      <c r="EU3086" s="49"/>
      <c r="EV3086" s="49"/>
      <c r="EW3086" s="49"/>
      <c r="EX3086" s="49"/>
      <c r="EY3086" s="49"/>
      <c r="EZ3086" s="49"/>
      <c r="FA3086" s="49"/>
      <c r="FB3086" s="49"/>
      <c r="FC3086" s="49"/>
      <c r="FD3086" s="49"/>
      <c r="FE3086" s="49"/>
      <c r="FF3086" s="49"/>
      <c r="FG3086" s="49"/>
      <c r="FH3086" s="49"/>
      <c r="FI3086" s="49"/>
      <c r="FJ3086" s="49"/>
      <c r="FK3086" s="49"/>
      <c r="FL3086" s="49"/>
      <c r="FM3086" s="49"/>
      <c r="FN3086" s="49"/>
      <c r="FO3086" s="49"/>
      <c r="FP3086" s="49"/>
      <c r="FQ3086" s="49"/>
      <c r="FR3086" s="49"/>
      <c r="FS3086" s="49"/>
      <c r="FT3086" s="49"/>
      <c r="FU3086" s="49"/>
      <c r="FV3086" s="49"/>
      <c r="FW3086" s="49"/>
      <c r="FX3086" s="49"/>
      <c r="FY3086" s="49"/>
      <c r="FZ3086" s="49"/>
      <c r="GA3086" s="49"/>
      <c r="GB3086" s="49"/>
      <c r="GC3086" s="49"/>
      <c r="GD3086" s="49"/>
      <c r="GE3086" s="49"/>
      <c r="GF3086" s="49"/>
      <c r="GG3086" s="49"/>
      <c r="GH3086" s="49"/>
      <c r="GI3086" s="49"/>
      <c r="GJ3086" s="49"/>
      <c r="GK3086" s="49"/>
      <c r="GL3086" s="49"/>
      <c r="GM3086" s="49"/>
      <c r="GN3086" s="49"/>
      <c r="GO3086" s="49"/>
      <c r="GP3086" s="49"/>
      <c r="GQ3086" s="49"/>
      <c r="GR3086" s="49"/>
      <c r="GS3086" s="49"/>
      <c r="GT3086" s="49"/>
      <c r="GU3086" s="49"/>
      <c r="GV3086" s="49"/>
      <c r="GW3086" s="49"/>
      <c r="GX3086" s="49"/>
      <c r="GY3086" s="49"/>
      <c r="GZ3086" s="49"/>
      <c r="HA3086" s="49"/>
      <c r="HB3086" s="49"/>
      <c r="HC3086" s="49"/>
      <c r="HD3086" s="49"/>
      <c r="HE3086" s="49"/>
      <c r="HF3086" s="49"/>
      <c r="HG3086" s="49"/>
      <c r="HH3086" s="49"/>
      <c r="HI3086" s="49"/>
      <c r="HJ3086" s="49"/>
      <c r="HK3086" s="49"/>
      <c r="HL3086" s="49"/>
      <c r="HM3086" s="49"/>
      <c r="HN3086" s="49"/>
      <c r="HO3086" s="49"/>
      <c r="HP3086" s="49"/>
      <c r="HQ3086" s="49"/>
      <c r="HR3086" s="49"/>
      <c r="HS3086" s="49"/>
      <c r="HT3086" s="49"/>
      <c r="HU3086" s="49"/>
      <c r="HV3086" s="49"/>
      <c r="HW3086" s="49"/>
      <c r="HX3086" s="49"/>
      <c r="HY3086" s="49"/>
      <c r="HZ3086" s="49"/>
      <c r="IA3086" s="49"/>
      <c r="IB3086" s="49"/>
      <c r="IC3086" s="49"/>
      <c r="ID3086" s="49"/>
      <c r="IE3086" s="49"/>
      <c r="IF3086" s="49"/>
      <c r="IG3086" s="49"/>
      <c r="IH3086" s="49"/>
      <c r="II3086" s="49"/>
      <c r="IJ3086" s="49"/>
      <c r="IK3086" s="49"/>
      <c r="IL3086" s="49"/>
    </row>
    <row r="3087" spans="1:246" s="37" customFormat="1" ht="14.25" customHeight="1" x14ac:dyDescent="0.4">
      <c r="A3087" s="34" t="e">
        <f>_xlfn.CONCAT(D3087,E3087,G3087,#REF!)</f>
        <v>#REF!</v>
      </c>
      <c r="B3087" s="40">
        <v>2100</v>
      </c>
      <c r="C3087" s="40">
        <v>2884</v>
      </c>
      <c r="D3087" s="40">
        <v>272</v>
      </c>
      <c r="E3087" s="41" t="s">
        <v>7526</v>
      </c>
      <c r="F3087" s="42" t="s">
        <v>4824</v>
      </c>
      <c r="G3087" s="41" t="s">
        <v>4780</v>
      </c>
      <c r="H3087" s="41" t="s">
        <v>4825</v>
      </c>
      <c r="I3087" s="41" t="s">
        <v>307</v>
      </c>
      <c r="J3087" s="43">
        <v>50</v>
      </c>
      <c r="K3087" s="44">
        <v>63</v>
      </c>
      <c r="L3087" s="45">
        <v>50</v>
      </c>
      <c r="M3087" s="45">
        <v>3150</v>
      </c>
      <c r="N3087" s="46">
        <v>56</v>
      </c>
      <c r="O3087" s="46">
        <v>0</v>
      </c>
      <c r="P3087" s="46">
        <v>0</v>
      </c>
      <c r="Q3087" s="46">
        <v>4</v>
      </c>
      <c r="R3087" s="46">
        <f t="shared" si="423"/>
        <v>60</v>
      </c>
      <c r="S3087" s="85"/>
      <c r="T3087" s="47">
        <f t="shared" si="445"/>
        <v>0</v>
      </c>
      <c r="U3087" s="47" t="str" cm="1">
        <f t="array" aca="1" ref="U3087" ca="1">IF(S3087="", "×", IF(LEFT(S3087,2)="項番", COUNTIFS($D$2:$D$4001, INDIRECT("D" &amp; ROW()-1), $U$2:$U$4001, "〇"), "〇"))</f>
        <v>×</v>
      </c>
      <c r="V3087" s="47" t="str">
        <f t="shared" si="446"/>
        <v>×</v>
      </c>
      <c r="W3087" s="47" t="str">
        <f t="shared" si="447"/>
        <v>×</v>
      </c>
      <c r="X3087" s="48" t="str">
        <f t="shared" ca="1" si="448"/>
        <v/>
      </c>
      <c r="Y3087" s="47">
        <f t="shared" ca="1" si="449"/>
        <v>0</v>
      </c>
      <c r="Z3087" s="47">
        <f t="shared" si="450"/>
        <v>272</v>
      </c>
      <c r="AA3087" s="47" t="str">
        <f t="shared" si="451"/>
        <v/>
      </c>
      <c r="AB3087" s="49"/>
      <c r="AC3087" s="49"/>
      <c r="AD3087" s="49"/>
      <c r="AE3087" s="49"/>
      <c r="AF3087" s="49"/>
      <c r="AG3087" s="49"/>
      <c r="AH3087" s="49"/>
      <c r="AI3087" s="49"/>
      <c r="AJ3087" s="49"/>
      <c r="AK3087" s="49"/>
      <c r="AL3087" s="49"/>
      <c r="AM3087" s="49"/>
      <c r="AN3087" s="49"/>
      <c r="AO3087" s="49"/>
      <c r="AP3087" s="49"/>
      <c r="AQ3087" s="49"/>
      <c r="AR3087" s="49"/>
      <c r="AS3087" s="49"/>
      <c r="AT3087" s="49"/>
      <c r="AU3087" s="49"/>
      <c r="AV3087" s="49"/>
      <c r="AW3087" s="49"/>
      <c r="AX3087" s="49"/>
      <c r="AY3087" s="49"/>
      <c r="AZ3087" s="49"/>
      <c r="BA3087" s="49"/>
      <c r="BB3087" s="49"/>
      <c r="BC3087" s="49"/>
      <c r="BD3087" s="49"/>
      <c r="BE3087" s="49"/>
      <c r="BF3087" s="49"/>
      <c r="BG3087" s="49"/>
      <c r="BH3087" s="49"/>
      <c r="BI3087" s="49"/>
      <c r="BJ3087" s="49"/>
      <c r="BK3087" s="49"/>
      <c r="BL3087" s="49"/>
      <c r="BM3087" s="49"/>
      <c r="BN3087" s="49"/>
      <c r="BO3087" s="49"/>
      <c r="BP3087" s="49"/>
      <c r="BQ3087" s="49"/>
      <c r="BR3087" s="49"/>
      <c r="BS3087" s="49"/>
      <c r="BT3087" s="49"/>
      <c r="BU3087" s="49"/>
      <c r="BV3087" s="49"/>
      <c r="BW3087" s="49"/>
      <c r="BX3087" s="49"/>
      <c r="BY3087" s="49"/>
      <c r="BZ3087" s="49"/>
      <c r="CA3087" s="49"/>
      <c r="CB3087" s="49"/>
      <c r="CC3087" s="49"/>
      <c r="CD3087" s="49"/>
      <c r="CE3087" s="49"/>
      <c r="CF3087" s="49"/>
      <c r="CG3087" s="49"/>
      <c r="CH3087" s="49"/>
      <c r="CI3087" s="49"/>
      <c r="CJ3087" s="49"/>
      <c r="CK3087" s="49"/>
      <c r="CL3087" s="49"/>
      <c r="CM3087" s="49"/>
      <c r="CN3087" s="49"/>
      <c r="CO3087" s="49"/>
      <c r="CP3087" s="49"/>
      <c r="CQ3087" s="49"/>
      <c r="CR3087" s="49"/>
      <c r="CS3087" s="49"/>
      <c r="CT3087" s="49"/>
      <c r="CU3087" s="49"/>
      <c r="CV3087" s="49"/>
      <c r="CW3087" s="49"/>
      <c r="CX3087" s="49"/>
      <c r="CY3087" s="49"/>
      <c r="CZ3087" s="49"/>
      <c r="DA3087" s="49"/>
      <c r="DB3087" s="49"/>
      <c r="DC3087" s="49"/>
      <c r="DD3087" s="49"/>
      <c r="DE3087" s="49"/>
      <c r="DF3087" s="49"/>
      <c r="DG3087" s="49"/>
      <c r="DH3087" s="49"/>
      <c r="DI3087" s="49"/>
      <c r="DJ3087" s="49"/>
      <c r="DK3087" s="49"/>
      <c r="DL3087" s="49"/>
      <c r="DM3087" s="49"/>
      <c r="DN3087" s="49"/>
      <c r="DO3087" s="49"/>
      <c r="DP3087" s="49"/>
      <c r="DQ3087" s="49"/>
      <c r="DR3087" s="49"/>
      <c r="DS3087" s="49"/>
      <c r="DT3087" s="49"/>
      <c r="DU3087" s="49"/>
      <c r="DV3087" s="49"/>
      <c r="DW3087" s="49"/>
      <c r="DX3087" s="49"/>
      <c r="DY3087" s="49"/>
      <c r="DZ3087" s="49"/>
      <c r="EA3087" s="49"/>
      <c r="EB3087" s="49"/>
      <c r="EC3087" s="49"/>
      <c r="ED3087" s="49"/>
      <c r="EE3087" s="49"/>
      <c r="EF3087" s="49"/>
      <c r="EG3087" s="49"/>
      <c r="EH3087" s="49"/>
      <c r="EI3087" s="49"/>
      <c r="EJ3087" s="49"/>
      <c r="EK3087" s="49"/>
      <c r="EL3087" s="49"/>
      <c r="EM3087" s="49"/>
      <c r="EN3087" s="49"/>
      <c r="EO3087" s="49"/>
      <c r="EP3087" s="49"/>
      <c r="EQ3087" s="49"/>
      <c r="ER3087" s="49"/>
      <c r="ES3087" s="49"/>
      <c r="ET3087" s="49"/>
      <c r="EU3087" s="49"/>
      <c r="EV3087" s="49"/>
      <c r="EW3087" s="49"/>
      <c r="EX3087" s="49"/>
      <c r="EY3087" s="49"/>
      <c r="EZ3087" s="49"/>
      <c r="FA3087" s="49"/>
      <c r="FB3087" s="49"/>
      <c r="FC3087" s="49"/>
      <c r="FD3087" s="49"/>
      <c r="FE3087" s="49"/>
      <c r="FF3087" s="49"/>
      <c r="FG3087" s="49"/>
      <c r="FH3087" s="49"/>
      <c r="FI3087" s="49"/>
      <c r="FJ3087" s="49"/>
      <c r="FK3087" s="49"/>
      <c r="FL3087" s="49"/>
      <c r="FM3087" s="49"/>
      <c r="FN3087" s="49"/>
      <c r="FO3087" s="49"/>
      <c r="FP3087" s="49"/>
      <c r="FQ3087" s="49"/>
      <c r="FR3087" s="49"/>
      <c r="FS3087" s="49"/>
      <c r="FT3087" s="49"/>
      <c r="FU3087" s="49"/>
      <c r="FV3087" s="49"/>
      <c r="FW3087" s="49"/>
      <c r="FX3087" s="49"/>
      <c r="FY3087" s="49"/>
      <c r="FZ3087" s="49"/>
      <c r="GA3087" s="49"/>
      <c r="GB3087" s="49"/>
      <c r="GC3087" s="49"/>
      <c r="GD3087" s="49"/>
      <c r="GE3087" s="49"/>
      <c r="GF3087" s="49"/>
      <c r="GG3087" s="49"/>
      <c r="GH3087" s="49"/>
      <c r="GI3087" s="49"/>
      <c r="GJ3087" s="49"/>
      <c r="GK3087" s="49"/>
      <c r="GL3087" s="49"/>
      <c r="GM3087" s="49"/>
      <c r="GN3087" s="49"/>
      <c r="GO3087" s="49"/>
      <c r="GP3087" s="49"/>
      <c r="GQ3087" s="49"/>
      <c r="GR3087" s="49"/>
      <c r="GS3087" s="49"/>
      <c r="GT3087" s="49"/>
      <c r="GU3087" s="49"/>
      <c r="GV3087" s="49"/>
      <c r="GW3087" s="49"/>
      <c r="GX3087" s="49"/>
      <c r="GY3087" s="49"/>
      <c r="GZ3087" s="49"/>
      <c r="HA3087" s="49"/>
      <c r="HB3087" s="49"/>
      <c r="HC3087" s="49"/>
      <c r="HD3087" s="49"/>
      <c r="HE3087" s="49"/>
      <c r="HF3087" s="49"/>
      <c r="HG3087" s="49"/>
      <c r="HH3087" s="49"/>
      <c r="HI3087" s="49"/>
      <c r="HJ3087" s="49"/>
      <c r="HK3087" s="49"/>
      <c r="HL3087" s="49"/>
      <c r="HM3087" s="49"/>
      <c r="HN3087" s="49"/>
      <c r="HO3087" s="49"/>
      <c r="HP3087" s="49"/>
      <c r="HQ3087" s="49"/>
      <c r="HR3087" s="49"/>
      <c r="HS3087" s="49"/>
      <c r="HT3087" s="49"/>
      <c r="HU3087" s="49"/>
      <c r="HV3087" s="49"/>
      <c r="HW3087" s="49"/>
      <c r="HX3087" s="49"/>
      <c r="HY3087" s="49"/>
      <c r="HZ3087" s="49"/>
      <c r="IA3087" s="49"/>
      <c r="IB3087" s="49"/>
      <c r="IC3087" s="49"/>
      <c r="ID3087" s="49"/>
      <c r="IE3087" s="49"/>
      <c r="IF3087" s="49"/>
      <c r="IG3087" s="49"/>
      <c r="IH3087" s="49"/>
      <c r="II3087" s="49"/>
      <c r="IJ3087" s="49"/>
      <c r="IK3087" s="49"/>
      <c r="IL3087" s="49"/>
    </row>
    <row r="3088" spans="1:246" s="37" customFormat="1" ht="14.25" customHeight="1" x14ac:dyDescent="0.4">
      <c r="A3088" s="34" t="e">
        <f>_xlfn.CONCAT(D3088,E3088,G3088,#REF!)</f>
        <v>#REF!</v>
      </c>
      <c r="B3088" s="40">
        <v>2101</v>
      </c>
      <c r="C3088" s="40">
        <v>2885</v>
      </c>
      <c r="D3088" s="40">
        <v>273</v>
      </c>
      <c r="E3088" s="41" t="s">
        <v>7526</v>
      </c>
      <c r="F3088" s="42" t="s">
        <v>4826</v>
      </c>
      <c r="G3088" s="41" t="s">
        <v>4780</v>
      </c>
      <c r="H3088" s="41" t="s">
        <v>4827</v>
      </c>
      <c r="I3088" s="41" t="s">
        <v>13</v>
      </c>
      <c r="J3088" s="43">
        <v>10</v>
      </c>
      <c r="K3088" s="44">
        <v>104</v>
      </c>
      <c r="L3088" s="45">
        <v>10</v>
      </c>
      <c r="M3088" s="45">
        <v>1040</v>
      </c>
      <c r="N3088" s="46">
        <v>2</v>
      </c>
      <c r="O3088" s="46">
        <v>0</v>
      </c>
      <c r="P3088" s="46">
        <v>6</v>
      </c>
      <c r="Q3088" s="46">
        <v>0</v>
      </c>
      <c r="R3088" s="46">
        <f t="shared" si="423"/>
        <v>8</v>
      </c>
      <c r="S3088" s="85"/>
      <c r="T3088" s="47">
        <f t="shared" si="445"/>
        <v>0</v>
      </c>
      <c r="U3088" s="47" t="str" cm="1">
        <f t="array" aca="1" ref="U3088" ca="1">IF(S3088="", "×", IF(LEFT(S3088,2)="項番", COUNTIFS($D$2:$D$4001, INDIRECT("D" &amp; ROW()-1), $U$2:$U$4001, "〇"), "〇"))</f>
        <v>×</v>
      </c>
      <c r="V3088" s="47" t="str">
        <f t="shared" si="446"/>
        <v>×</v>
      </c>
      <c r="W3088" s="47" t="str">
        <f t="shared" si="447"/>
        <v>×</v>
      </c>
      <c r="X3088" s="48" t="str">
        <f t="shared" ca="1" si="448"/>
        <v/>
      </c>
      <c r="Y3088" s="47">
        <f t="shared" ca="1" si="449"/>
        <v>0</v>
      </c>
      <c r="Z3088" s="47">
        <f t="shared" si="450"/>
        <v>273</v>
      </c>
      <c r="AA3088" s="47" t="str">
        <f t="shared" si="451"/>
        <v/>
      </c>
      <c r="AB3088" s="49"/>
      <c r="AC3088" s="49"/>
      <c r="AD3088" s="49"/>
      <c r="AE3088" s="49"/>
      <c r="AF3088" s="49"/>
      <c r="AG3088" s="49"/>
      <c r="AH3088" s="49"/>
      <c r="AI3088" s="49"/>
      <c r="AJ3088" s="49"/>
      <c r="AK3088" s="49"/>
      <c r="AL3088" s="49"/>
      <c r="AM3088" s="49"/>
      <c r="AN3088" s="49"/>
      <c r="AO3088" s="49"/>
      <c r="AP3088" s="49"/>
      <c r="AQ3088" s="49"/>
      <c r="AR3088" s="49"/>
      <c r="AS3088" s="49"/>
      <c r="AT3088" s="49"/>
      <c r="AU3088" s="49"/>
      <c r="AV3088" s="49"/>
      <c r="AW3088" s="49"/>
      <c r="AX3088" s="49"/>
      <c r="AY3088" s="49"/>
      <c r="AZ3088" s="49"/>
      <c r="BA3088" s="49"/>
      <c r="BB3088" s="49"/>
      <c r="BC3088" s="49"/>
      <c r="BD3088" s="49"/>
      <c r="BE3088" s="49"/>
      <c r="BF3088" s="49"/>
      <c r="BG3088" s="49"/>
      <c r="BH3088" s="49"/>
      <c r="BI3088" s="49"/>
      <c r="BJ3088" s="49"/>
      <c r="BK3088" s="49"/>
      <c r="BL3088" s="49"/>
      <c r="BM3088" s="49"/>
      <c r="BN3088" s="49"/>
      <c r="BO3088" s="49"/>
      <c r="BP3088" s="49"/>
      <c r="BQ3088" s="49"/>
      <c r="BR3088" s="49"/>
      <c r="BS3088" s="49"/>
      <c r="BT3088" s="49"/>
      <c r="BU3088" s="49"/>
      <c r="BV3088" s="49"/>
      <c r="BW3088" s="49"/>
      <c r="BX3088" s="49"/>
      <c r="BY3088" s="49"/>
      <c r="BZ3088" s="49"/>
      <c r="CA3088" s="49"/>
      <c r="CB3088" s="49"/>
      <c r="CC3088" s="49"/>
      <c r="CD3088" s="49"/>
      <c r="CE3088" s="49"/>
      <c r="CF3088" s="49"/>
      <c r="CG3088" s="49"/>
      <c r="CH3088" s="49"/>
      <c r="CI3088" s="49"/>
      <c r="CJ3088" s="49"/>
      <c r="CK3088" s="49"/>
      <c r="CL3088" s="49"/>
      <c r="CM3088" s="49"/>
      <c r="CN3088" s="49"/>
      <c r="CO3088" s="49"/>
      <c r="CP3088" s="49"/>
      <c r="CQ3088" s="49"/>
      <c r="CR3088" s="49"/>
      <c r="CS3088" s="49"/>
      <c r="CT3088" s="49"/>
      <c r="CU3088" s="49"/>
      <c r="CV3088" s="49"/>
      <c r="CW3088" s="49"/>
      <c r="CX3088" s="49"/>
      <c r="CY3088" s="49"/>
      <c r="CZ3088" s="49"/>
      <c r="DA3088" s="49"/>
      <c r="DB3088" s="49"/>
      <c r="DC3088" s="49"/>
      <c r="DD3088" s="49"/>
      <c r="DE3088" s="49"/>
      <c r="DF3088" s="49"/>
      <c r="DG3088" s="49"/>
      <c r="DH3088" s="49"/>
      <c r="DI3088" s="49"/>
      <c r="DJ3088" s="49"/>
      <c r="DK3088" s="49"/>
      <c r="DL3088" s="49"/>
      <c r="DM3088" s="49"/>
      <c r="DN3088" s="49"/>
      <c r="DO3088" s="49"/>
      <c r="DP3088" s="49"/>
      <c r="DQ3088" s="49"/>
      <c r="DR3088" s="49"/>
      <c r="DS3088" s="49"/>
      <c r="DT3088" s="49"/>
      <c r="DU3088" s="49"/>
      <c r="DV3088" s="49"/>
      <c r="DW3088" s="49"/>
      <c r="DX3088" s="49"/>
      <c r="DY3088" s="49"/>
      <c r="DZ3088" s="49"/>
      <c r="EA3088" s="49"/>
      <c r="EB3088" s="49"/>
      <c r="EC3088" s="49"/>
      <c r="ED3088" s="49"/>
      <c r="EE3088" s="49"/>
      <c r="EF3088" s="49"/>
      <c r="EG3088" s="49"/>
      <c r="EH3088" s="49"/>
      <c r="EI3088" s="49"/>
      <c r="EJ3088" s="49"/>
      <c r="EK3088" s="49"/>
      <c r="EL3088" s="49"/>
      <c r="EM3088" s="49"/>
      <c r="EN3088" s="49"/>
      <c r="EO3088" s="49"/>
      <c r="EP3088" s="49"/>
      <c r="EQ3088" s="49"/>
      <c r="ER3088" s="49"/>
      <c r="ES3088" s="49"/>
      <c r="ET3088" s="49"/>
      <c r="EU3088" s="49"/>
      <c r="EV3088" s="49"/>
      <c r="EW3088" s="49"/>
      <c r="EX3088" s="49"/>
      <c r="EY3088" s="49"/>
      <c r="EZ3088" s="49"/>
      <c r="FA3088" s="49"/>
      <c r="FB3088" s="49"/>
      <c r="FC3088" s="49"/>
      <c r="FD3088" s="49"/>
      <c r="FE3088" s="49"/>
      <c r="FF3088" s="49"/>
      <c r="FG3088" s="49"/>
      <c r="FH3088" s="49"/>
      <c r="FI3088" s="49"/>
      <c r="FJ3088" s="49"/>
      <c r="FK3088" s="49"/>
      <c r="FL3088" s="49"/>
      <c r="FM3088" s="49"/>
      <c r="FN3088" s="49"/>
      <c r="FO3088" s="49"/>
      <c r="FP3088" s="49"/>
      <c r="FQ3088" s="49"/>
      <c r="FR3088" s="49"/>
      <c r="FS3088" s="49"/>
      <c r="FT3088" s="49"/>
      <c r="FU3088" s="49"/>
      <c r="FV3088" s="49"/>
      <c r="FW3088" s="49"/>
      <c r="FX3088" s="49"/>
      <c r="FY3088" s="49"/>
      <c r="FZ3088" s="49"/>
      <c r="GA3088" s="49"/>
      <c r="GB3088" s="49"/>
      <c r="GC3088" s="49"/>
      <c r="GD3088" s="49"/>
      <c r="GE3088" s="49"/>
      <c r="GF3088" s="49"/>
      <c r="GG3088" s="49"/>
      <c r="GH3088" s="49"/>
      <c r="GI3088" s="49"/>
      <c r="GJ3088" s="49"/>
      <c r="GK3088" s="49"/>
      <c r="GL3088" s="49"/>
      <c r="GM3088" s="49"/>
      <c r="GN3088" s="49"/>
      <c r="GO3088" s="49"/>
      <c r="GP3088" s="49"/>
      <c r="GQ3088" s="49"/>
      <c r="GR3088" s="49"/>
      <c r="GS3088" s="49"/>
      <c r="GT3088" s="49"/>
      <c r="GU3088" s="49"/>
      <c r="GV3088" s="49"/>
      <c r="GW3088" s="49"/>
      <c r="GX3088" s="49"/>
      <c r="GY3088" s="49"/>
      <c r="GZ3088" s="49"/>
      <c r="HA3088" s="49"/>
      <c r="HB3088" s="49"/>
      <c r="HC3088" s="49"/>
      <c r="HD3088" s="49"/>
      <c r="HE3088" s="49"/>
      <c r="HF3088" s="49"/>
      <c r="HG3088" s="49"/>
      <c r="HH3088" s="49"/>
      <c r="HI3088" s="49"/>
      <c r="HJ3088" s="49"/>
      <c r="HK3088" s="49"/>
      <c r="HL3088" s="49"/>
      <c r="HM3088" s="49"/>
      <c r="HN3088" s="49"/>
      <c r="HO3088" s="49"/>
      <c r="HP3088" s="49"/>
      <c r="HQ3088" s="49"/>
      <c r="HR3088" s="49"/>
      <c r="HS3088" s="49"/>
      <c r="HT3088" s="49"/>
      <c r="HU3088" s="49"/>
      <c r="HV3088" s="49"/>
      <c r="HW3088" s="49"/>
      <c r="HX3088" s="49"/>
      <c r="HY3088" s="49"/>
      <c r="HZ3088" s="49"/>
      <c r="IA3088" s="49"/>
      <c r="IB3088" s="49"/>
      <c r="IC3088" s="49"/>
      <c r="ID3088" s="49"/>
      <c r="IE3088" s="49"/>
      <c r="IF3088" s="49"/>
      <c r="IG3088" s="49"/>
      <c r="IH3088" s="49"/>
      <c r="II3088" s="49"/>
      <c r="IJ3088" s="49"/>
      <c r="IK3088" s="49"/>
      <c r="IL3088" s="49"/>
    </row>
    <row r="3089" spans="1:246" s="37" customFormat="1" ht="14.25" customHeight="1" x14ac:dyDescent="0.4">
      <c r="A3089" s="34" t="e">
        <f>_xlfn.CONCAT(D3089,E3089,G3089,#REF!)</f>
        <v>#REF!</v>
      </c>
      <c r="B3089" s="40">
        <v>2105</v>
      </c>
      <c r="C3089" s="40">
        <v>2886</v>
      </c>
      <c r="D3089" s="40">
        <v>274</v>
      </c>
      <c r="E3089" s="41" t="s">
        <v>7526</v>
      </c>
      <c r="F3089" s="42" t="s">
        <v>4833</v>
      </c>
      <c r="G3089" s="41" t="s">
        <v>4780</v>
      </c>
      <c r="H3089" s="41" t="s">
        <v>4834</v>
      </c>
      <c r="I3089" s="41" t="s">
        <v>1452</v>
      </c>
      <c r="J3089" s="43">
        <v>20</v>
      </c>
      <c r="K3089" s="44">
        <v>104</v>
      </c>
      <c r="L3089" s="45">
        <v>20</v>
      </c>
      <c r="M3089" s="45">
        <v>2080</v>
      </c>
      <c r="N3089" s="46">
        <v>12</v>
      </c>
      <c r="O3089" s="46">
        <v>0</v>
      </c>
      <c r="P3089" s="46">
        <v>0</v>
      </c>
      <c r="Q3089" s="46">
        <v>0</v>
      </c>
      <c r="R3089" s="46">
        <f t="shared" si="423"/>
        <v>12</v>
      </c>
      <c r="S3089" s="85"/>
      <c r="T3089" s="47">
        <f t="shared" si="445"/>
        <v>0</v>
      </c>
      <c r="U3089" s="47" t="str" cm="1">
        <f t="array" aca="1" ref="U3089" ca="1">IF(S3089="", "×", IF(LEFT(S3089,2)="項番", COUNTIFS($D$2:$D$4001, INDIRECT("D" &amp; ROW()-1), $U$2:$U$4001, "〇"), "〇"))</f>
        <v>×</v>
      </c>
      <c r="V3089" s="47" t="str">
        <f t="shared" si="446"/>
        <v>×</v>
      </c>
      <c r="W3089" s="47" t="str">
        <f t="shared" si="447"/>
        <v>×</v>
      </c>
      <c r="X3089" s="48" t="str">
        <f t="shared" ca="1" si="448"/>
        <v/>
      </c>
      <c r="Y3089" s="47">
        <f t="shared" ca="1" si="449"/>
        <v>0</v>
      </c>
      <c r="Z3089" s="47">
        <f t="shared" si="450"/>
        <v>274</v>
      </c>
      <c r="AA3089" s="47" t="str">
        <f t="shared" si="451"/>
        <v/>
      </c>
      <c r="AB3089" s="49"/>
      <c r="AC3089" s="49"/>
      <c r="AD3089" s="49"/>
      <c r="AE3089" s="49"/>
      <c r="AF3089" s="49"/>
      <c r="AG3089" s="49"/>
      <c r="AH3089" s="49"/>
      <c r="AI3089" s="49"/>
      <c r="AJ3089" s="49"/>
      <c r="AK3089" s="49"/>
      <c r="AL3089" s="49"/>
      <c r="AM3089" s="49"/>
      <c r="AN3089" s="49"/>
      <c r="AO3089" s="49"/>
      <c r="AP3089" s="49"/>
      <c r="AQ3089" s="49"/>
      <c r="AR3089" s="49"/>
      <c r="AS3089" s="49"/>
      <c r="AT3089" s="49"/>
      <c r="AU3089" s="49"/>
      <c r="AV3089" s="49"/>
      <c r="AW3089" s="49"/>
      <c r="AX3089" s="49"/>
      <c r="AY3089" s="49"/>
      <c r="AZ3089" s="49"/>
      <c r="BA3089" s="49"/>
      <c r="BB3089" s="49"/>
      <c r="BC3089" s="49"/>
      <c r="BD3089" s="49"/>
      <c r="BE3089" s="49"/>
      <c r="BF3089" s="49"/>
      <c r="BG3089" s="49"/>
      <c r="BH3089" s="49"/>
      <c r="BI3089" s="49"/>
      <c r="BJ3089" s="49"/>
      <c r="BK3089" s="49"/>
      <c r="BL3089" s="49"/>
      <c r="BM3089" s="49"/>
      <c r="BN3089" s="49"/>
      <c r="BO3089" s="49"/>
      <c r="BP3089" s="49"/>
      <c r="BQ3089" s="49"/>
      <c r="BR3089" s="49"/>
      <c r="BS3089" s="49"/>
      <c r="BT3089" s="49"/>
      <c r="BU3089" s="49"/>
      <c r="BV3089" s="49"/>
      <c r="BW3089" s="49"/>
      <c r="BX3089" s="49"/>
      <c r="BY3089" s="49"/>
      <c r="BZ3089" s="49"/>
      <c r="CA3089" s="49"/>
      <c r="CB3089" s="49"/>
      <c r="CC3089" s="49"/>
      <c r="CD3089" s="49"/>
      <c r="CE3089" s="49"/>
      <c r="CF3089" s="49"/>
      <c r="CG3089" s="49"/>
      <c r="CH3089" s="49"/>
      <c r="CI3089" s="49"/>
      <c r="CJ3089" s="49"/>
      <c r="CK3089" s="49"/>
      <c r="CL3089" s="49"/>
      <c r="CM3089" s="49"/>
      <c r="CN3089" s="49"/>
      <c r="CO3089" s="49"/>
      <c r="CP3089" s="49"/>
      <c r="CQ3089" s="49"/>
      <c r="CR3089" s="49"/>
      <c r="CS3089" s="49"/>
      <c r="CT3089" s="49"/>
      <c r="CU3089" s="49"/>
      <c r="CV3089" s="49"/>
      <c r="CW3089" s="49"/>
      <c r="CX3089" s="49"/>
      <c r="CY3089" s="49"/>
      <c r="CZ3089" s="49"/>
      <c r="DA3089" s="49"/>
      <c r="DB3089" s="49"/>
      <c r="DC3089" s="49"/>
      <c r="DD3089" s="49"/>
      <c r="DE3089" s="49"/>
      <c r="DF3089" s="49"/>
      <c r="DG3089" s="49"/>
      <c r="DH3089" s="49"/>
      <c r="DI3089" s="49"/>
      <c r="DJ3089" s="49"/>
      <c r="DK3089" s="49"/>
      <c r="DL3089" s="49"/>
      <c r="DM3089" s="49"/>
      <c r="DN3089" s="49"/>
      <c r="DO3089" s="49"/>
      <c r="DP3089" s="49"/>
      <c r="DQ3089" s="49"/>
      <c r="DR3089" s="49"/>
      <c r="DS3089" s="49"/>
      <c r="DT3089" s="49"/>
      <c r="DU3089" s="49"/>
      <c r="DV3089" s="49"/>
      <c r="DW3089" s="49"/>
      <c r="DX3089" s="49"/>
      <c r="DY3089" s="49"/>
      <c r="DZ3089" s="49"/>
      <c r="EA3089" s="49"/>
      <c r="EB3089" s="49"/>
      <c r="EC3089" s="49"/>
      <c r="ED3089" s="49"/>
      <c r="EE3089" s="49"/>
      <c r="EF3089" s="49"/>
      <c r="EG3089" s="49"/>
      <c r="EH3089" s="49"/>
      <c r="EI3089" s="49"/>
      <c r="EJ3089" s="49"/>
      <c r="EK3089" s="49"/>
      <c r="EL3089" s="49"/>
      <c r="EM3089" s="49"/>
      <c r="EN3089" s="49"/>
      <c r="EO3089" s="49"/>
      <c r="EP3089" s="49"/>
      <c r="EQ3089" s="49"/>
      <c r="ER3089" s="49"/>
      <c r="ES3089" s="49"/>
      <c r="ET3089" s="49"/>
      <c r="EU3089" s="49"/>
      <c r="EV3089" s="49"/>
      <c r="EW3089" s="49"/>
      <c r="EX3089" s="49"/>
      <c r="EY3089" s="49"/>
      <c r="EZ3089" s="49"/>
      <c r="FA3089" s="49"/>
      <c r="FB3089" s="49"/>
      <c r="FC3089" s="49"/>
      <c r="FD3089" s="49"/>
      <c r="FE3089" s="49"/>
      <c r="FF3089" s="49"/>
      <c r="FG3089" s="49"/>
      <c r="FH3089" s="49"/>
      <c r="FI3089" s="49"/>
      <c r="FJ3089" s="49"/>
      <c r="FK3089" s="49"/>
      <c r="FL3089" s="49"/>
      <c r="FM3089" s="49"/>
      <c r="FN3089" s="49"/>
      <c r="FO3089" s="49"/>
      <c r="FP3089" s="49"/>
      <c r="FQ3089" s="49"/>
      <c r="FR3089" s="49"/>
      <c r="FS3089" s="49"/>
      <c r="FT3089" s="49"/>
      <c r="FU3089" s="49"/>
      <c r="FV3089" s="49"/>
      <c r="FW3089" s="49"/>
      <c r="FX3089" s="49"/>
      <c r="FY3089" s="49"/>
      <c r="FZ3089" s="49"/>
      <c r="GA3089" s="49"/>
      <c r="GB3089" s="49"/>
      <c r="GC3089" s="49"/>
      <c r="GD3089" s="49"/>
      <c r="GE3089" s="49"/>
      <c r="GF3089" s="49"/>
      <c r="GG3089" s="49"/>
      <c r="GH3089" s="49"/>
      <c r="GI3089" s="49"/>
      <c r="GJ3089" s="49"/>
      <c r="GK3089" s="49"/>
      <c r="GL3089" s="49"/>
      <c r="GM3089" s="49"/>
      <c r="GN3089" s="49"/>
      <c r="GO3089" s="49"/>
      <c r="GP3089" s="49"/>
      <c r="GQ3089" s="49"/>
      <c r="GR3089" s="49"/>
      <c r="GS3089" s="49"/>
      <c r="GT3089" s="49"/>
      <c r="GU3089" s="49"/>
      <c r="GV3089" s="49"/>
      <c r="GW3089" s="49"/>
      <c r="GX3089" s="49"/>
      <c r="GY3089" s="49"/>
      <c r="GZ3089" s="49"/>
      <c r="HA3089" s="49"/>
      <c r="HB3089" s="49"/>
      <c r="HC3089" s="49"/>
      <c r="HD3089" s="49"/>
      <c r="HE3089" s="49"/>
      <c r="HF3089" s="49"/>
      <c r="HG3089" s="49"/>
      <c r="HH3089" s="49"/>
      <c r="HI3089" s="49"/>
      <c r="HJ3089" s="49"/>
      <c r="HK3089" s="49"/>
      <c r="HL3089" s="49"/>
      <c r="HM3089" s="49"/>
      <c r="HN3089" s="49"/>
      <c r="HO3089" s="49"/>
      <c r="HP3089" s="49"/>
      <c r="HQ3089" s="49"/>
      <c r="HR3089" s="49"/>
      <c r="HS3089" s="49"/>
      <c r="HT3089" s="49"/>
      <c r="HU3089" s="49"/>
      <c r="HV3089" s="49"/>
      <c r="HW3089" s="49"/>
      <c r="HX3089" s="49"/>
      <c r="HY3089" s="49"/>
      <c r="HZ3089" s="49"/>
      <c r="IA3089" s="49"/>
      <c r="IB3089" s="49"/>
      <c r="IC3089" s="49"/>
      <c r="ID3089" s="49"/>
      <c r="IE3089" s="49"/>
      <c r="IF3089" s="49"/>
      <c r="IG3089" s="49"/>
      <c r="IH3089" s="49"/>
      <c r="II3089" s="49"/>
      <c r="IJ3089" s="49"/>
      <c r="IK3089" s="49"/>
      <c r="IL3089" s="49"/>
    </row>
    <row r="3090" spans="1:246" ht="14.25" customHeight="1" x14ac:dyDescent="0.4">
      <c r="A3090" s="34" t="e">
        <f>_xlfn.CONCAT(D3090,E3090,G3090,#REF!)</f>
        <v>#REF!</v>
      </c>
      <c r="B3090" s="40">
        <v>2117</v>
      </c>
      <c r="C3090" s="40">
        <v>2887</v>
      </c>
      <c r="D3090" s="40">
        <v>275</v>
      </c>
      <c r="E3090" s="41" t="s">
        <v>7526</v>
      </c>
      <c r="F3090" s="42" t="s">
        <v>4859</v>
      </c>
      <c r="G3090" s="41" t="s">
        <v>4780</v>
      </c>
      <c r="H3090" s="41" t="s">
        <v>4860</v>
      </c>
      <c r="I3090" s="41" t="s">
        <v>266</v>
      </c>
      <c r="J3090" s="43">
        <v>100</v>
      </c>
      <c r="K3090" s="44">
        <v>6.3</v>
      </c>
      <c r="L3090" s="45">
        <v>100</v>
      </c>
      <c r="M3090" s="45">
        <v>630</v>
      </c>
      <c r="N3090" s="46">
        <v>0</v>
      </c>
      <c r="O3090" s="46">
        <v>0</v>
      </c>
      <c r="P3090" s="46">
        <v>2</v>
      </c>
      <c r="Q3090" s="46">
        <v>2</v>
      </c>
      <c r="R3090" s="46">
        <f t="shared" si="423"/>
        <v>4</v>
      </c>
      <c r="S3090" s="85"/>
      <c r="T3090" s="47">
        <f t="shared" si="445"/>
        <v>0</v>
      </c>
      <c r="U3090" s="47" t="str" cm="1">
        <f t="array" aca="1" ref="U3090" ca="1">IF(S3090="", "×", IF(LEFT(S3090,2)="項番", COUNTIFS($D$2:$D$4001, INDIRECT("D" &amp; ROW()-1), $U$2:$U$4001, "〇"), "〇"))</f>
        <v>×</v>
      </c>
      <c r="V3090" s="47" t="str">
        <f t="shared" si="446"/>
        <v>×</v>
      </c>
      <c r="W3090" s="47" t="str">
        <f t="shared" si="447"/>
        <v>×</v>
      </c>
      <c r="X3090" s="48" t="str">
        <f t="shared" ca="1" si="448"/>
        <v/>
      </c>
      <c r="Y3090" s="47">
        <f t="shared" ca="1" si="449"/>
        <v>0</v>
      </c>
      <c r="Z3090" s="47">
        <f t="shared" si="450"/>
        <v>275</v>
      </c>
      <c r="AA3090" s="47" t="str">
        <f t="shared" si="451"/>
        <v/>
      </c>
    </row>
    <row r="3091" spans="1:246" ht="14.25" customHeight="1" x14ac:dyDescent="0.4">
      <c r="A3091" s="34" t="e">
        <f>_xlfn.CONCAT(D3091,E3091,G3091,#REF!)</f>
        <v>#REF!</v>
      </c>
      <c r="B3091" s="40">
        <v>2118</v>
      </c>
      <c r="C3091" s="40">
        <v>2888</v>
      </c>
      <c r="D3091" s="40">
        <v>276</v>
      </c>
      <c r="E3091" s="41" t="s">
        <v>7526</v>
      </c>
      <c r="F3091" s="42" t="s">
        <v>7498</v>
      </c>
      <c r="G3091" s="41" t="s">
        <v>4780</v>
      </c>
      <c r="H3091" s="41" t="s">
        <v>4861</v>
      </c>
      <c r="I3091" s="41" t="s">
        <v>3328</v>
      </c>
      <c r="J3091" s="43">
        <v>1000</v>
      </c>
      <c r="K3091" s="44">
        <v>6.3</v>
      </c>
      <c r="L3091" s="45">
        <v>1000</v>
      </c>
      <c r="M3091" s="45">
        <v>6300</v>
      </c>
      <c r="N3091" s="46">
        <v>0</v>
      </c>
      <c r="O3091" s="46">
        <v>0</v>
      </c>
      <c r="P3091" s="46">
        <v>0</v>
      </c>
      <c r="Q3091" s="46">
        <v>12</v>
      </c>
      <c r="R3091" s="46">
        <f t="shared" si="423"/>
        <v>12</v>
      </c>
      <c r="S3091" s="85"/>
      <c r="T3091" s="47">
        <f t="shared" si="445"/>
        <v>0</v>
      </c>
      <c r="U3091" s="47" t="str" cm="1">
        <f t="array" aca="1" ref="U3091" ca="1">IF(S3091="", "×", IF(LEFT(S3091,2)="項番", COUNTIFS($D$2:$D$4001, INDIRECT("D" &amp; ROW()-1), $U$2:$U$4001, "〇"), "〇"))</f>
        <v>×</v>
      </c>
      <c r="V3091" s="47" t="str">
        <f t="shared" si="446"/>
        <v>×</v>
      </c>
      <c r="W3091" s="47" t="str">
        <f t="shared" si="447"/>
        <v>×</v>
      </c>
      <c r="X3091" s="48" t="str">
        <f t="shared" ca="1" si="448"/>
        <v/>
      </c>
      <c r="Y3091" s="47">
        <f t="shared" ca="1" si="449"/>
        <v>0</v>
      </c>
      <c r="Z3091" s="47">
        <f t="shared" si="450"/>
        <v>276</v>
      </c>
      <c r="AA3091" s="47" t="str">
        <f t="shared" si="451"/>
        <v/>
      </c>
    </row>
    <row r="3092" spans="1:246" ht="14.25" customHeight="1" x14ac:dyDescent="0.4">
      <c r="A3092" s="34" t="e">
        <f>_xlfn.CONCAT(D3092,E3092,G3092,#REF!)</f>
        <v>#REF!</v>
      </c>
      <c r="B3092" s="40">
        <v>2119</v>
      </c>
      <c r="C3092" s="40">
        <v>2889</v>
      </c>
      <c r="D3092" s="40">
        <v>277</v>
      </c>
      <c r="E3092" s="41" t="s">
        <v>7526</v>
      </c>
      <c r="F3092" s="42" t="s">
        <v>4862</v>
      </c>
      <c r="G3092" s="41" t="s">
        <v>4780</v>
      </c>
      <c r="H3092" s="41" t="s">
        <v>4863</v>
      </c>
      <c r="I3092" s="41" t="s">
        <v>206</v>
      </c>
      <c r="J3092" s="43">
        <v>1</v>
      </c>
      <c r="K3092" s="44">
        <v>16.2</v>
      </c>
      <c r="L3092" s="45">
        <v>100</v>
      </c>
      <c r="M3092" s="45">
        <v>1620</v>
      </c>
      <c r="N3092" s="46">
        <v>0</v>
      </c>
      <c r="O3092" s="46">
        <v>0</v>
      </c>
      <c r="P3092" s="46">
        <v>2</v>
      </c>
      <c r="Q3092" s="46">
        <v>0</v>
      </c>
      <c r="R3092" s="46">
        <f t="shared" si="423"/>
        <v>2</v>
      </c>
      <c r="S3092" s="85"/>
      <c r="T3092" s="47">
        <f t="shared" si="445"/>
        <v>0</v>
      </c>
      <c r="U3092" s="47" t="str" cm="1">
        <f t="array" aca="1" ref="U3092" ca="1">IF(S3092="", "×", IF(LEFT(S3092,2)="項番", COUNTIFS($D$2:$D$4001, INDIRECT("D" &amp; ROW()-1), $U$2:$U$4001, "〇"), "〇"))</f>
        <v>×</v>
      </c>
      <c r="V3092" s="47" t="str">
        <f t="shared" si="446"/>
        <v>×</v>
      </c>
      <c r="W3092" s="47" t="str">
        <f t="shared" si="447"/>
        <v>×</v>
      </c>
      <c r="X3092" s="48" t="str">
        <f t="shared" ca="1" si="448"/>
        <v/>
      </c>
      <c r="Y3092" s="47">
        <f t="shared" ca="1" si="449"/>
        <v>0</v>
      </c>
      <c r="Z3092" s="47">
        <f t="shared" si="450"/>
        <v>277</v>
      </c>
      <c r="AA3092" s="47" t="str">
        <f t="shared" si="451"/>
        <v/>
      </c>
    </row>
    <row r="3093" spans="1:246" ht="14.25" customHeight="1" x14ac:dyDescent="0.4">
      <c r="A3093" s="34" t="e">
        <f>_xlfn.CONCAT(D3093,E3093,G3093,#REF!)</f>
        <v>#REF!</v>
      </c>
      <c r="B3093" s="40">
        <v>2120</v>
      </c>
      <c r="C3093" s="40">
        <v>2890</v>
      </c>
      <c r="D3093" s="40">
        <v>278</v>
      </c>
      <c r="E3093" s="41" t="s">
        <v>7526</v>
      </c>
      <c r="F3093" s="42" t="s">
        <v>4864</v>
      </c>
      <c r="G3093" s="41" t="s">
        <v>4780</v>
      </c>
      <c r="H3093" s="41" t="s">
        <v>4865</v>
      </c>
      <c r="I3093" s="41" t="s">
        <v>4866</v>
      </c>
      <c r="J3093" s="43">
        <v>50</v>
      </c>
      <c r="K3093" s="44">
        <v>156</v>
      </c>
      <c r="L3093" s="45">
        <v>50</v>
      </c>
      <c r="M3093" s="45">
        <v>7800</v>
      </c>
      <c r="N3093" s="46">
        <v>26</v>
      </c>
      <c r="O3093" s="46">
        <v>72</v>
      </c>
      <c r="P3093" s="46">
        <v>10</v>
      </c>
      <c r="Q3093" s="46">
        <v>12</v>
      </c>
      <c r="R3093" s="46">
        <f t="shared" si="423"/>
        <v>120</v>
      </c>
      <c r="S3093" s="85"/>
      <c r="T3093" s="47">
        <f t="shared" si="445"/>
        <v>0</v>
      </c>
      <c r="U3093" s="47" t="str" cm="1">
        <f t="array" aca="1" ref="U3093" ca="1">IF(S3093="", "×", IF(LEFT(S3093,2)="項番", COUNTIFS($D$2:$D$4001, INDIRECT("D" &amp; ROW()-1), $U$2:$U$4001, "〇"), "〇"))</f>
        <v>×</v>
      </c>
      <c r="V3093" s="47" t="str">
        <f t="shared" si="446"/>
        <v>×</v>
      </c>
      <c r="W3093" s="47" t="str">
        <f t="shared" si="447"/>
        <v>×</v>
      </c>
      <c r="X3093" s="48" t="str">
        <f t="shared" ca="1" si="448"/>
        <v/>
      </c>
      <c r="Y3093" s="47">
        <f t="shared" ca="1" si="449"/>
        <v>0</v>
      </c>
      <c r="Z3093" s="47">
        <f t="shared" si="450"/>
        <v>278</v>
      </c>
      <c r="AA3093" s="47" t="str">
        <f t="shared" si="451"/>
        <v/>
      </c>
    </row>
    <row r="3094" spans="1:246" ht="14.25" customHeight="1" x14ac:dyDescent="0.4">
      <c r="A3094" s="34" t="e">
        <f>_xlfn.CONCAT(D3094,E3094,G3094,#REF!)</f>
        <v>#REF!</v>
      </c>
      <c r="B3094" s="40">
        <v>2122</v>
      </c>
      <c r="C3094" s="40">
        <v>2891</v>
      </c>
      <c r="D3094" s="40">
        <v>279</v>
      </c>
      <c r="E3094" s="41" t="s">
        <v>7526</v>
      </c>
      <c r="F3094" s="42" t="s">
        <v>4869</v>
      </c>
      <c r="G3094" s="41" t="s">
        <v>4780</v>
      </c>
      <c r="H3094" s="41" t="s">
        <v>4870</v>
      </c>
      <c r="I3094" s="41" t="s">
        <v>12</v>
      </c>
      <c r="J3094" s="43">
        <v>100</v>
      </c>
      <c r="K3094" s="44">
        <v>6.3</v>
      </c>
      <c r="L3094" s="45">
        <v>100</v>
      </c>
      <c r="M3094" s="45">
        <v>630</v>
      </c>
      <c r="N3094" s="46">
        <v>68</v>
      </c>
      <c r="O3094" s="46">
        <v>0</v>
      </c>
      <c r="P3094" s="46">
        <v>0</v>
      </c>
      <c r="Q3094" s="46">
        <v>12</v>
      </c>
      <c r="R3094" s="46">
        <f t="shared" si="423"/>
        <v>80</v>
      </c>
      <c r="S3094" s="85"/>
      <c r="T3094" s="47">
        <f t="shared" si="445"/>
        <v>0</v>
      </c>
      <c r="U3094" s="47" t="str" cm="1">
        <f t="array" aca="1" ref="U3094" ca="1">IF(S3094="", "×", IF(LEFT(S3094,2)="項番", COUNTIFS($D$2:$D$4001, INDIRECT("D" &amp; ROW()-1), $U$2:$U$4001, "〇"), "〇"))</f>
        <v>×</v>
      </c>
      <c r="V3094" s="47" t="str">
        <f t="shared" si="446"/>
        <v>×</v>
      </c>
      <c r="W3094" s="47" t="str">
        <f t="shared" si="447"/>
        <v>×</v>
      </c>
      <c r="X3094" s="48" t="str">
        <f t="shared" ca="1" si="448"/>
        <v/>
      </c>
      <c r="Y3094" s="47">
        <f t="shared" ca="1" si="449"/>
        <v>0</v>
      </c>
      <c r="Z3094" s="47">
        <f t="shared" si="450"/>
        <v>279</v>
      </c>
      <c r="AA3094" s="47" t="str">
        <f t="shared" si="451"/>
        <v/>
      </c>
    </row>
    <row r="3095" spans="1:246" ht="14.25" customHeight="1" x14ac:dyDescent="0.4">
      <c r="A3095" s="34" t="e">
        <f>_xlfn.CONCAT(D3095,E3095,G3095,#REF!)</f>
        <v>#REF!</v>
      </c>
      <c r="B3095" s="40">
        <v>2123</v>
      </c>
      <c r="C3095" s="40">
        <v>2892</v>
      </c>
      <c r="D3095" s="40">
        <v>280</v>
      </c>
      <c r="E3095" s="41" t="s">
        <v>7526</v>
      </c>
      <c r="F3095" s="42" t="s">
        <v>4871</v>
      </c>
      <c r="G3095" s="41" t="s">
        <v>4780</v>
      </c>
      <c r="H3095" s="41" t="s">
        <v>4111</v>
      </c>
      <c r="I3095" s="41" t="s">
        <v>307</v>
      </c>
      <c r="J3095" s="43">
        <v>50</v>
      </c>
      <c r="K3095" s="44">
        <v>104</v>
      </c>
      <c r="L3095" s="45">
        <v>50</v>
      </c>
      <c r="M3095" s="45">
        <v>5200</v>
      </c>
      <c r="N3095" s="41">
        <v>0</v>
      </c>
      <c r="O3095" s="41">
        <v>0</v>
      </c>
      <c r="P3095" s="41">
        <v>0</v>
      </c>
      <c r="Q3095" s="41">
        <v>24</v>
      </c>
      <c r="R3095" s="46">
        <f t="shared" si="423"/>
        <v>24</v>
      </c>
      <c r="S3095" s="85"/>
      <c r="T3095" s="47">
        <f t="shared" si="445"/>
        <v>0</v>
      </c>
      <c r="U3095" s="47" t="str" cm="1">
        <f t="array" aca="1" ref="U3095" ca="1">IF(S3095="", "×", IF(LEFT(S3095,2)="項番", COUNTIFS($D$2:$D$4001, INDIRECT("D" &amp; ROW()-1), $U$2:$U$4001, "〇"), "〇"))</f>
        <v>×</v>
      </c>
      <c r="V3095" s="47" t="str">
        <f t="shared" si="446"/>
        <v>×</v>
      </c>
      <c r="W3095" s="47" t="str">
        <f t="shared" si="447"/>
        <v>×</v>
      </c>
      <c r="X3095" s="48" t="str">
        <f t="shared" ca="1" si="448"/>
        <v/>
      </c>
      <c r="Y3095" s="47">
        <f t="shared" ca="1" si="449"/>
        <v>0</v>
      </c>
      <c r="Z3095" s="47">
        <f t="shared" si="450"/>
        <v>280</v>
      </c>
      <c r="AA3095" s="47" t="str">
        <f t="shared" si="451"/>
        <v/>
      </c>
    </row>
    <row r="3096" spans="1:246" s="37" customFormat="1" ht="14.25" customHeight="1" x14ac:dyDescent="0.4">
      <c r="A3096" s="34" t="e">
        <f>_xlfn.CONCAT(D3096,E3096,G3096,#REF!)</f>
        <v>#REF!</v>
      </c>
      <c r="B3096" s="40">
        <v>2128</v>
      </c>
      <c r="C3096" s="40">
        <v>2893</v>
      </c>
      <c r="D3096" s="40">
        <v>281</v>
      </c>
      <c r="E3096" s="41" t="s">
        <v>7526</v>
      </c>
      <c r="F3096" s="42" t="s">
        <v>4881</v>
      </c>
      <c r="G3096" s="41" t="s">
        <v>4780</v>
      </c>
      <c r="H3096" s="41" t="s">
        <v>4882</v>
      </c>
      <c r="I3096" s="41" t="s">
        <v>4883</v>
      </c>
      <c r="J3096" s="43">
        <v>6</v>
      </c>
      <c r="K3096" s="44">
        <v>5607</v>
      </c>
      <c r="L3096" s="45">
        <v>6</v>
      </c>
      <c r="M3096" s="45">
        <v>33642</v>
      </c>
      <c r="N3096" s="46">
        <v>0</v>
      </c>
      <c r="O3096" s="46">
        <v>2</v>
      </c>
      <c r="P3096" s="46">
        <v>0</v>
      </c>
      <c r="Q3096" s="46">
        <v>0</v>
      </c>
      <c r="R3096" s="46">
        <f t="shared" si="423"/>
        <v>2</v>
      </c>
      <c r="S3096" s="85"/>
      <c r="T3096" s="47">
        <f t="shared" si="445"/>
        <v>0</v>
      </c>
      <c r="U3096" s="47" t="str" cm="1">
        <f t="array" aca="1" ref="U3096" ca="1">IF(S3096="", "×", IF(LEFT(S3096,2)="項番", COUNTIFS($D$2:$D$4001, INDIRECT("D" &amp; ROW()-1), $U$2:$U$4001, "〇"), "〇"))</f>
        <v>×</v>
      </c>
      <c r="V3096" s="47" t="str">
        <f t="shared" si="446"/>
        <v>×</v>
      </c>
      <c r="W3096" s="47" t="str">
        <f t="shared" si="447"/>
        <v>×</v>
      </c>
      <c r="X3096" s="48" t="str">
        <f t="shared" ca="1" si="448"/>
        <v/>
      </c>
      <c r="Y3096" s="47">
        <f t="shared" ca="1" si="449"/>
        <v>0</v>
      </c>
      <c r="Z3096" s="47">
        <f t="shared" si="450"/>
        <v>281</v>
      </c>
      <c r="AA3096" s="47" t="str">
        <f t="shared" si="451"/>
        <v/>
      </c>
      <c r="AB3096" s="49"/>
      <c r="AC3096" s="49"/>
      <c r="AD3096" s="49"/>
      <c r="AE3096" s="49"/>
      <c r="AF3096" s="49"/>
      <c r="AG3096" s="49"/>
      <c r="AH3096" s="49"/>
      <c r="AI3096" s="49"/>
      <c r="AJ3096" s="49"/>
      <c r="AK3096" s="49"/>
      <c r="AL3096" s="49"/>
      <c r="AM3096" s="49"/>
      <c r="AN3096" s="49"/>
      <c r="AO3096" s="49"/>
      <c r="AP3096" s="49"/>
      <c r="AQ3096" s="49"/>
      <c r="AR3096" s="49"/>
      <c r="AS3096" s="49"/>
      <c r="AT3096" s="49"/>
      <c r="AU3096" s="49"/>
      <c r="AV3096" s="49"/>
      <c r="AW3096" s="49"/>
      <c r="AX3096" s="49"/>
      <c r="AY3096" s="49"/>
      <c r="AZ3096" s="49"/>
      <c r="BA3096" s="49"/>
      <c r="BB3096" s="49"/>
      <c r="BC3096" s="49"/>
      <c r="BD3096" s="49"/>
      <c r="BE3096" s="49"/>
      <c r="BF3096" s="49"/>
      <c r="BG3096" s="49"/>
      <c r="BH3096" s="49"/>
      <c r="BI3096" s="49"/>
      <c r="BJ3096" s="49"/>
      <c r="BK3096" s="49"/>
      <c r="BL3096" s="49"/>
      <c r="BM3096" s="49"/>
      <c r="BN3096" s="49"/>
      <c r="BO3096" s="49"/>
      <c r="BP3096" s="49"/>
      <c r="BQ3096" s="49"/>
      <c r="BR3096" s="49"/>
      <c r="BS3096" s="49"/>
      <c r="BT3096" s="49"/>
      <c r="BU3096" s="49"/>
      <c r="BV3096" s="49"/>
      <c r="BW3096" s="49"/>
      <c r="BX3096" s="49"/>
      <c r="BY3096" s="49"/>
      <c r="BZ3096" s="49"/>
      <c r="CA3096" s="49"/>
      <c r="CB3096" s="49"/>
      <c r="CC3096" s="49"/>
      <c r="CD3096" s="49"/>
      <c r="CE3096" s="49"/>
      <c r="CF3096" s="49"/>
      <c r="CG3096" s="49"/>
      <c r="CH3096" s="49"/>
      <c r="CI3096" s="49"/>
      <c r="CJ3096" s="49"/>
      <c r="CK3096" s="49"/>
      <c r="CL3096" s="49"/>
      <c r="CM3096" s="49"/>
      <c r="CN3096" s="49"/>
      <c r="CO3096" s="49"/>
      <c r="CP3096" s="49"/>
      <c r="CQ3096" s="49"/>
      <c r="CR3096" s="49"/>
      <c r="CS3096" s="49"/>
      <c r="CT3096" s="49"/>
      <c r="CU3096" s="49"/>
      <c r="CV3096" s="49"/>
      <c r="CW3096" s="49"/>
      <c r="CX3096" s="49"/>
      <c r="CY3096" s="49"/>
      <c r="CZ3096" s="49"/>
      <c r="DA3096" s="49"/>
      <c r="DB3096" s="49"/>
      <c r="DC3096" s="49"/>
      <c r="DD3096" s="49"/>
      <c r="DE3096" s="49"/>
      <c r="DF3096" s="49"/>
      <c r="DG3096" s="49"/>
      <c r="DH3096" s="49"/>
      <c r="DI3096" s="49"/>
      <c r="DJ3096" s="49"/>
      <c r="DK3096" s="49"/>
      <c r="DL3096" s="49"/>
      <c r="DM3096" s="49"/>
      <c r="DN3096" s="49"/>
      <c r="DO3096" s="49"/>
      <c r="DP3096" s="49"/>
      <c r="DQ3096" s="49"/>
      <c r="DR3096" s="49"/>
      <c r="DS3096" s="49"/>
      <c r="DT3096" s="49"/>
      <c r="DU3096" s="49"/>
      <c r="DV3096" s="49"/>
      <c r="DW3096" s="49"/>
      <c r="DX3096" s="49"/>
      <c r="DY3096" s="49"/>
      <c r="DZ3096" s="49"/>
      <c r="EA3096" s="49"/>
      <c r="EB3096" s="49"/>
      <c r="EC3096" s="49"/>
      <c r="ED3096" s="49"/>
      <c r="EE3096" s="49"/>
      <c r="EF3096" s="49"/>
      <c r="EG3096" s="49"/>
      <c r="EH3096" s="49"/>
      <c r="EI3096" s="49"/>
      <c r="EJ3096" s="49"/>
      <c r="EK3096" s="49"/>
      <c r="EL3096" s="49"/>
      <c r="EM3096" s="49"/>
      <c r="EN3096" s="49"/>
      <c r="EO3096" s="49"/>
      <c r="EP3096" s="49"/>
      <c r="EQ3096" s="49"/>
      <c r="ER3096" s="49"/>
      <c r="ES3096" s="49"/>
      <c r="ET3096" s="49"/>
      <c r="EU3096" s="49"/>
      <c r="EV3096" s="49"/>
      <c r="EW3096" s="49"/>
      <c r="EX3096" s="49"/>
      <c r="EY3096" s="49"/>
      <c r="EZ3096" s="49"/>
      <c r="FA3096" s="49"/>
      <c r="FB3096" s="49"/>
      <c r="FC3096" s="49"/>
      <c r="FD3096" s="49"/>
      <c r="FE3096" s="49"/>
      <c r="FF3096" s="49"/>
      <c r="FG3096" s="49"/>
      <c r="FH3096" s="49"/>
      <c r="FI3096" s="49"/>
      <c r="FJ3096" s="49"/>
      <c r="FK3096" s="49"/>
      <c r="FL3096" s="49"/>
      <c r="FM3096" s="49"/>
      <c r="FN3096" s="49"/>
      <c r="FO3096" s="49"/>
      <c r="FP3096" s="49"/>
      <c r="FQ3096" s="49"/>
      <c r="FR3096" s="49"/>
      <c r="FS3096" s="49"/>
      <c r="FT3096" s="49"/>
      <c r="FU3096" s="49"/>
      <c r="FV3096" s="49"/>
      <c r="FW3096" s="49"/>
      <c r="FX3096" s="49"/>
      <c r="FY3096" s="49"/>
      <c r="FZ3096" s="49"/>
      <c r="GA3096" s="49"/>
      <c r="GB3096" s="49"/>
      <c r="GC3096" s="49"/>
      <c r="GD3096" s="49"/>
      <c r="GE3096" s="49"/>
      <c r="GF3096" s="49"/>
      <c r="GG3096" s="49"/>
      <c r="GH3096" s="49"/>
      <c r="GI3096" s="49"/>
      <c r="GJ3096" s="49"/>
      <c r="GK3096" s="49"/>
      <c r="GL3096" s="49"/>
      <c r="GM3096" s="49"/>
      <c r="GN3096" s="49"/>
      <c r="GO3096" s="49"/>
      <c r="GP3096" s="49"/>
      <c r="GQ3096" s="49"/>
      <c r="GR3096" s="49"/>
      <c r="GS3096" s="49"/>
      <c r="GT3096" s="49"/>
      <c r="GU3096" s="49"/>
      <c r="GV3096" s="49"/>
      <c r="GW3096" s="49"/>
      <c r="GX3096" s="49"/>
      <c r="GY3096" s="49"/>
      <c r="GZ3096" s="49"/>
      <c r="HA3096" s="49"/>
      <c r="HB3096" s="49"/>
      <c r="HC3096" s="49"/>
      <c r="HD3096" s="49"/>
      <c r="HE3096" s="49"/>
      <c r="HF3096" s="49"/>
      <c r="HG3096" s="49"/>
      <c r="HH3096" s="49"/>
      <c r="HI3096" s="49"/>
      <c r="HJ3096" s="49"/>
      <c r="HK3096" s="49"/>
      <c r="HL3096" s="49"/>
      <c r="HM3096" s="49"/>
      <c r="HN3096" s="49"/>
      <c r="HO3096" s="49"/>
      <c r="HP3096" s="49"/>
      <c r="HQ3096" s="49"/>
      <c r="HR3096" s="49"/>
      <c r="HS3096" s="49"/>
      <c r="HT3096" s="49"/>
      <c r="HU3096" s="49"/>
      <c r="HV3096" s="49"/>
      <c r="HW3096" s="49"/>
      <c r="HX3096" s="49"/>
      <c r="HY3096" s="49"/>
      <c r="HZ3096" s="49"/>
      <c r="IA3096" s="49"/>
      <c r="IB3096" s="49"/>
      <c r="IC3096" s="49"/>
      <c r="ID3096" s="49"/>
      <c r="IE3096" s="49"/>
      <c r="IF3096" s="49"/>
      <c r="IG3096" s="49"/>
      <c r="IH3096" s="49"/>
      <c r="II3096" s="49"/>
      <c r="IJ3096" s="49"/>
      <c r="IK3096" s="49"/>
      <c r="IL3096" s="49"/>
    </row>
    <row r="3097" spans="1:246" s="37" customFormat="1" ht="14.25" customHeight="1" x14ac:dyDescent="0.4">
      <c r="A3097" s="34" t="e">
        <f>_xlfn.CONCAT(D3097,E3097,G3097,#REF!)</f>
        <v>#REF!</v>
      </c>
      <c r="B3097" s="40">
        <v>3098</v>
      </c>
      <c r="C3097" s="40">
        <v>2894</v>
      </c>
      <c r="D3097" s="40">
        <v>282</v>
      </c>
      <c r="E3097" s="41" t="s">
        <v>7526</v>
      </c>
      <c r="F3097" s="42" t="s">
        <v>7058</v>
      </c>
      <c r="G3097" s="41" t="s">
        <v>122</v>
      </c>
      <c r="H3097" s="41" t="s">
        <v>7059</v>
      </c>
      <c r="I3097" s="41" t="s">
        <v>7060</v>
      </c>
      <c r="J3097" s="43">
        <v>1</v>
      </c>
      <c r="K3097" s="44">
        <v>19.899999999999999</v>
      </c>
      <c r="L3097" s="45">
        <v>50</v>
      </c>
      <c r="M3097" s="45">
        <v>994.99999999999989</v>
      </c>
      <c r="N3097" s="46">
        <v>0</v>
      </c>
      <c r="O3097" s="46">
        <v>16</v>
      </c>
      <c r="P3097" s="46">
        <v>0</v>
      </c>
      <c r="Q3097" s="46">
        <v>2</v>
      </c>
      <c r="R3097" s="46">
        <f t="shared" si="423"/>
        <v>18</v>
      </c>
      <c r="S3097" s="85"/>
      <c r="T3097" s="47">
        <f t="shared" si="445"/>
        <v>0</v>
      </c>
      <c r="U3097" s="47" t="str" cm="1">
        <f t="array" aca="1" ref="U3097" ca="1">IF(S3097="", "×", IF(LEFT(S3097,2)="項番", COUNTIFS($D$2:$D$4001, INDIRECT("D" &amp; ROW()-1), $U$2:$U$4001, "〇"), "〇"))</f>
        <v>×</v>
      </c>
      <c r="V3097" s="47" t="str">
        <f t="shared" si="446"/>
        <v>×</v>
      </c>
      <c r="W3097" s="47" t="str">
        <f t="shared" si="447"/>
        <v>×</v>
      </c>
      <c r="X3097" s="48" t="str">
        <f t="shared" ca="1" si="448"/>
        <v/>
      </c>
      <c r="Y3097" s="47">
        <f t="shared" ca="1" si="449"/>
        <v>0</v>
      </c>
      <c r="Z3097" s="47">
        <f t="shared" si="450"/>
        <v>282</v>
      </c>
      <c r="AA3097" s="47" t="str">
        <f t="shared" si="451"/>
        <v/>
      </c>
      <c r="AB3097" s="49"/>
      <c r="AC3097" s="49"/>
      <c r="AD3097" s="49"/>
      <c r="AE3097" s="49"/>
      <c r="AF3097" s="49"/>
      <c r="AG3097" s="49"/>
      <c r="AH3097" s="49"/>
      <c r="AI3097" s="49"/>
      <c r="AJ3097" s="49"/>
      <c r="AK3097" s="49"/>
      <c r="AL3097" s="49"/>
      <c r="AM3097" s="49"/>
      <c r="AN3097" s="49"/>
      <c r="AO3097" s="49"/>
      <c r="AP3097" s="49"/>
      <c r="AQ3097" s="49"/>
      <c r="AR3097" s="49"/>
      <c r="AS3097" s="49"/>
      <c r="AT3097" s="49"/>
      <c r="AU3097" s="49"/>
      <c r="AV3097" s="49"/>
      <c r="AW3097" s="49"/>
      <c r="AX3097" s="49"/>
      <c r="AY3097" s="49"/>
      <c r="AZ3097" s="49"/>
      <c r="BA3097" s="49"/>
      <c r="BB3097" s="49"/>
      <c r="BC3097" s="49"/>
      <c r="BD3097" s="49"/>
      <c r="BE3097" s="49"/>
      <c r="BF3097" s="49"/>
      <c r="BG3097" s="49"/>
      <c r="BH3097" s="49"/>
      <c r="BI3097" s="49"/>
      <c r="BJ3097" s="49"/>
      <c r="BK3097" s="49"/>
      <c r="BL3097" s="49"/>
      <c r="BM3097" s="49"/>
      <c r="BN3097" s="49"/>
      <c r="BO3097" s="49"/>
      <c r="BP3097" s="49"/>
      <c r="BQ3097" s="49"/>
      <c r="BR3097" s="49"/>
      <c r="BS3097" s="49"/>
      <c r="BT3097" s="49"/>
      <c r="BU3097" s="49"/>
      <c r="BV3097" s="49"/>
      <c r="BW3097" s="49"/>
      <c r="BX3097" s="49"/>
      <c r="BY3097" s="49"/>
      <c r="BZ3097" s="49"/>
      <c r="CA3097" s="49"/>
      <c r="CB3097" s="49"/>
      <c r="CC3097" s="49"/>
      <c r="CD3097" s="49"/>
      <c r="CE3097" s="49"/>
      <c r="CF3097" s="49"/>
      <c r="CG3097" s="49"/>
      <c r="CH3097" s="49"/>
      <c r="CI3097" s="49"/>
      <c r="CJ3097" s="49"/>
      <c r="CK3097" s="49"/>
      <c r="CL3097" s="49"/>
      <c r="CM3097" s="49"/>
      <c r="CN3097" s="49"/>
      <c r="CO3097" s="49"/>
      <c r="CP3097" s="49"/>
      <c r="CQ3097" s="49"/>
      <c r="CR3097" s="49"/>
      <c r="CS3097" s="49"/>
      <c r="CT3097" s="49"/>
      <c r="CU3097" s="49"/>
      <c r="CV3097" s="49"/>
      <c r="CW3097" s="49"/>
      <c r="CX3097" s="49"/>
      <c r="CY3097" s="49"/>
      <c r="CZ3097" s="49"/>
      <c r="DA3097" s="49"/>
      <c r="DB3097" s="49"/>
      <c r="DC3097" s="49"/>
      <c r="DD3097" s="49"/>
      <c r="DE3097" s="49"/>
      <c r="DF3097" s="49"/>
      <c r="DG3097" s="49"/>
      <c r="DH3097" s="49"/>
      <c r="DI3097" s="49"/>
      <c r="DJ3097" s="49"/>
      <c r="DK3097" s="49"/>
      <c r="DL3097" s="49"/>
      <c r="DM3097" s="49"/>
      <c r="DN3097" s="49"/>
      <c r="DO3097" s="49"/>
      <c r="DP3097" s="49"/>
      <c r="DQ3097" s="49"/>
      <c r="DR3097" s="49"/>
      <c r="DS3097" s="49"/>
      <c r="DT3097" s="49"/>
      <c r="DU3097" s="49"/>
      <c r="DV3097" s="49"/>
      <c r="DW3097" s="49"/>
      <c r="DX3097" s="49"/>
      <c r="DY3097" s="49"/>
      <c r="DZ3097" s="49"/>
      <c r="EA3097" s="49"/>
      <c r="EB3097" s="49"/>
      <c r="EC3097" s="49"/>
      <c r="ED3097" s="49"/>
      <c r="EE3097" s="49"/>
      <c r="EF3097" s="49"/>
      <c r="EG3097" s="49"/>
      <c r="EH3097" s="49"/>
      <c r="EI3097" s="49"/>
      <c r="EJ3097" s="49"/>
      <c r="EK3097" s="49"/>
      <c r="EL3097" s="49"/>
      <c r="EM3097" s="49"/>
      <c r="EN3097" s="49"/>
      <c r="EO3097" s="49"/>
      <c r="EP3097" s="49"/>
      <c r="EQ3097" s="49"/>
      <c r="ER3097" s="49"/>
      <c r="ES3097" s="49"/>
      <c r="ET3097" s="49"/>
      <c r="EU3097" s="49"/>
      <c r="EV3097" s="49"/>
      <c r="EW3097" s="49"/>
      <c r="EX3097" s="49"/>
      <c r="EY3097" s="49"/>
      <c r="EZ3097" s="49"/>
      <c r="FA3097" s="49"/>
      <c r="FB3097" s="49"/>
      <c r="FC3097" s="49"/>
      <c r="FD3097" s="49"/>
      <c r="FE3097" s="49"/>
      <c r="FF3097" s="49"/>
      <c r="FG3097" s="49"/>
      <c r="FH3097" s="49"/>
      <c r="FI3097" s="49"/>
      <c r="FJ3097" s="49"/>
      <c r="FK3097" s="49"/>
      <c r="FL3097" s="49"/>
      <c r="FM3097" s="49"/>
      <c r="FN3097" s="49"/>
      <c r="FO3097" s="49"/>
      <c r="FP3097" s="49"/>
      <c r="FQ3097" s="49"/>
      <c r="FR3097" s="49"/>
      <c r="FS3097" s="49"/>
      <c r="FT3097" s="49"/>
      <c r="FU3097" s="49"/>
      <c r="FV3097" s="49"/>
      <c r="FW3097" s="49"/>
      <c r="FX3097" s="49"/>
      <c r="FY3097" s="49"/>
      <c r="FZ3097" s="49"/>
      <c r="GA3097" s="49"/>
      <c r="GB3097" s="49"/>
      <c r="GC3097" s="49"/>
      <c r="GD3097" s="49"/>
      <c r="GE3097" s="49"/>
      <c r="GF3097" s="49"/>
      <c r="GG3097" s="49"/>
      <c r="GH3097" s="49"/>
      <c r="GI3097" s="49"/>
      <c r="GJ3097" s="49"/>
      <c r="GK3097" s="49"/>
      <c r="GL3097" s="49"/>
      <c r="GM3097" s="49"/>
      <c r="GN3097" s="49"/>
      <c r="GO3097" s="49"/>
      <c r="GP3097" s="49"/>
      <c r="GQ3097" s="49"/>
      <c r="GR3097" s="49"/>
      <c r="GS3097" s="49"/>
      <c r="GT3097" s="49"/>
      <c r="GU3097" s="49"/>
      <c r="GV3097" s="49"/>
      <c r="GW3097" s="49"/>
      <c r="GX3097" s="49"/>
      <c r="GY3097" s="49"/>
      <c r="GZ3097" s="49"/>
      <c r="HA3097" s="49"/>
      <c r="HB3097" s="49"/>
      <c r="HC3097" s="49"/>
      <c r="HD3097" s="49"/>
      <c r="HE3097" s="49"/>
      <c r="HF3097" s="49"/>
      <c r="HG3097" s="49"/>
      <c r="HH3097" s="49"/>
      <c r="HI3097" s="49"/>
      <c r="HJ3097" s="49"/>
      <c r="HK3097" s="49"/>
      <c r="HL3097" s="49"/>
      <c r="HM3097" s="49"/>
      <c r="HN3097" s="49"/>
      <c r="HO3097" s="49"/>
      <c r="HP3097" s="49"/>
      <c r="HQ3097" s="49"/>
      <c r="HR3097" s="49"/>
      <c r="HS3097" s="49"/>
      <c r="HT3097" s="49"/>
      <c r="HU3097" s="49"/>
      <c r="HV3097" s="49"/>
      <c r="HW3097" s="49"/>
      <c r="HX3097" s="49"/>
      <c r="HY3097" s="49"/>
      <c r="HZ3097" s="49"/>
      <c r="IA3097" s="49"/>
      <c r="IB3097" s="49"/>
      <c r="IC3097" s="49"/>
      <c r="ID3097" s="49"/>
      <c r="IE3097" s="49"/>
      <c r="IF3097" s="49"/>
      <c r="IG3097" s="49"/>
      <c r="IH3097" s="49"/>
      <c r="II3097" s="49"/>
      <c r="IJ3097" s="49"/>
      <c r="IK3097" s="49"/>
      <c r="IL3097" s="49"/>
    </row>
    <row r="3098" spans="1:246" s="37" customFormat="1" ht="14.25" customHeight="1" x14ac:dyDescent="0.4">
      <c r="A3098" s="34" t="e">
        <f>_xlfn.CONCAT(D3098,E3098,G3098,#REF!)</f>
        <v>#REF!</v>
      </c>
      <c r="B3098" s="40">
        <v>3107</v>
      </c>
      <c r="C3098" s="40">
        <v>2895</v>
      </c>
      <c r="D3098" s="40">
        <v>283</v>
      </c>
      <c r="E3098" s="41" t="s">
        <v>7526</v>
      </c>
      <c r="F3098" s="42" t="s">
        <v>7079</v>
      </c>
      <c r="G3098" s="41" t="s">
        <v>122</v>
      </c>
      <c r="H3098" s="41" t="s">
        <v>7080</v>
      </c>
      <c r="I3098" s="41" t="s">
        <v>12</v>
      </c>
      <c r="J3098" s="43">
        <v>140</v>
      </c>
      <c r="K3098" s="44">
        <v>6.3</v>
      </c>
      <c r="L3098" s="45">
        <v>140</v>
      </c>
      <c r="M3098" s="45">
        <v>882</v>
      </c>
      <c r="N3098" s="46">
        <v>0</v>
      </c>
      <c r="O3098" s="46">
        <v>0</v>
      </c>
      <c r="P3098" s="46">
        <v>0</v>
      </c>
      <c r="Q3098" s="46">
        <v>2</v>
      </c>
      <c r="R3098" s="46">
        <f t="shared" si="423"/>
        <v>2</v>
      </c>
      <c r="S3098" s="85"/>
      <c r="T3098" s="47">
        <f t="shared" si="445"/>
        <v>0</v>
      </c>
      <c r="U3098" s="47" t="str" cm="1">
        <f t="array" aca="1" ref="U3098" ca="1">IF(S3098="", "×", IF(LEFT(S3098,2)="項番", COUNTIFS($D$2:$D$4001, INDIRECT("D" &amp; ROW()-1), $U$2:$U$4001, "〇"), "〇"))</f>
        <v>×</v>
      </c>
      <c r="V3098" s="47" t="str">
        <f t="shared" si="446"/>
        <v>×</v>
      </c>
      <c r="W3098" s="47" t="str">
        <f t="shared" si="447"/>
        <v>×</v>
      </c>
      <c r="X3098" s="48" t="str">
        <f t="shared" ca="1" si="448"/>
        <v/>
      </c>
      <c r="Y3098" s="47">
        <f t="shared" ca="1" si="449"/>
        <v>0</v>
      </c>
      <c r="Z3098" s="47">
        <f t="shared" si="450"/>
        <v>283</v>
      </c>
      <c r="AA3098" s="47" t="str">
        <f t="shared" si="451"/>
        <v/>
      </c>
      <c r="AB3098" s="49"/>
      <c r="AC3098" s="49"/>
      <c r="AD3098" s="49"/>
      <c r="AE3098" s="49"/>
      <c r="AF3098" s="49"/>
      <c r="AG3098" s="49"/>
      <c r="AH3098" s="49"/>
      <c r="AI3098" s="49"/>
      <c r="AJ3098" s="49"/>
      <c r="AK3098" s="49"/>
      <c r="AL3098" s="49"/>
      <c r="AM3098" s="49"/>
      <c r="AN3098" s="49"/>
      <c r="AO3098" s="49"/>
      <c r="AP3098" s="49"/>
      <c r="AQ3098" s="49"/>
      <c r="AR3098" s="49"/>
      <c r="AS3098" s="49"/>
      <c r="AT3098" s="49"/>
      <c r="AU3098" s="49"/>
      <c r="AV3098" s="49"/>
      <c r="AW3098" s="49"/>
      <c r="AX3098" s="49"/>
      <c r="AY3098" s="49"/>
      <c r="AZ3098" s="49"/>
      <c r="BA3098" s="49"/>
      <c r="BB3098" s="49"/>
      <c r="BC3098" s="49"/>
      <c r="BD3098" s="49"/>
      <c r="BE3098" s="49"/>
      <c r="BF3098" s="49"/>
      <c r="BG3098" s="49"/>
      <c r="BH3098" s="49"/>
      <c r="BI3098" s="49"/>
      <c r="BJ3098" s="49"/>
      <c r="BK3098" s="49"/>
      <c r="BL3098" s="49"/>
      <c r="BM3098" s="49"/>
      <c r="BN3098" s="49"/>
      <c r="BO3098" s="49"/>
      <c r="BP3098" s="49"/>
      <c r="BQ3098" s="49"/>
      <c r="BR3098" s="49"/>
      <c r="BS3098" s="49"/>
      <c r="BT3098" s="49"/>
      <c r="BU3098" s="49"/>
      <c r="BV3098" s="49"/>
      <c r="BW3098" s="49"/>
      <c r="BX3098" s="49"/>
      <c r="BY3098" s="49"/>
      <c r="BZ3098" s="49"/>
      <c r="CA3098" s="49"/>
      <c r="CB3098" s="49"/>
      <c r="CC3098" s="49"/>
      <c r="CD3098" s="49"/>
      <c r="CE3098" s="49"/>
      <c r="CF3098" s="49"/>
      <c r="CG3098" s="49"/>
      <c r="CH3098" s="49"/>
      <c r="CI3098" s="49"/>
      <c r="CJ3098" s="49"/>
      <c r="CK3098" s="49"/>
      <c r="CL3098" s="49"/>
      <c r="CM3098" s="49"/>
      <c r="CN3098" s="49"/>
      <c r="CO3098" s="49"/>
      <c r="CP3098" s="49"/>
      <c r="CQ3098" s="49"/>
      <c r="CR3098" s="49"/>
      <c r="CS3098" s="49"/>
      <c r="CT3098" s="49"/>
      <c r="CU3098" s="49"/>
      <c r="CV3098" s="49"/>
      <c r="CW3098" s="49"/>
      <c r="CX3098" s="49"/>
      <c r="CY3098" s="49"/>
      <c r="CZ3098" s="49"/>
      <c r="DA3098" s="49"/>
      <c r="DB3098" s="49"/>
      <c r="DC3098" s="49"/>
      <c r="DD3098" s="49"/>
      <c r="DE3098" s="49"/>
      <c r="DF3098" s="49"/>
      <c r="DG3098" s="49"/>
      <c r="DH3098" s="49"/>
      <c r="DI3098" s="49"/>
      <c r="DJ3098" s="49"/>
      <c r="DK3098" s="49"/>
      <c r="DL3098" s="49"/>
      <c r="DM3098" s="49"/>
      <c r="DN3098" s="49"/>
      <c r="DO3098" s="49"/>
      <c r="DP3098" s="49"/>
      <c r="DQ3098" s="49"/>
      <c r="DR3098" s="49"/>
      <c r="DS3098" s="49"/>
      <c r="DT3098" s="49"/>
      <c r="DU3098" s="49"/>
      <c r="DV3098" s="49"/>
      <c r="DW3098" s="49"/>
      <c r="DX3098" s="49"/>
      <c r="DY3098" s="49"/>
      <c r="DZ3098" s="49"/>
      <c r="EA3098" s="49"/>
      <c r="EB3098" s="49"/>
      <c r="EC3098" s="49"/>
      <c r="ED3098" s="49"/>
      <c r="EE3098" s="49"/>
      <c r="EF3098" s="49"/>
      <c r="EG3098" s="49"/>
      <c r="EH3098" s="49"/>
      <c r="EI3098" s="49"/>
      <c r="EJ3098" s="49"/>
      <c r="EK3098" s="49"/>
      <c r="EL3098" s="49"/>
      <c r="EM3098" s="49"/>
      <c r="EN3098" s="49"/>
      <c r="EO3098" s="49"/>
      <c r="EP3098" s="49"/>
      <c r="EQ3098" s="49"/>
      <c r="ER3098" s="49"/>
      <c r="ES3098" s="49"/>
      <c r="ET3098" s="49"/>
      <c r="EU3098" s="49"/>
      <c r="EV3098" s="49"/>
      <c r="EW3098" s="49"/>
      <c r="EX3098" s="49"/>
      <c r="EY3098" s="49"/>
      <c r="EZ3098" s="49"/>
      <c r="FA3098" s="49"/>
      <c r="FB3098" s="49"/>
      <c r="FC3098" s="49"/>
      <c r="FD3098" s="49"/>
      <c r="FE3098" s="49"/>
      <c r="FF3098" s="49"/>
      <c r="FG3098" s="49"/>
      <c r="FH3098" s="49"/>
      <c r="FI3098" s="49"/>
      <c r="FJ3098" s="49"/>
      <c r="FK3098" s="49"/>
      <c r="FL3098" s="49"/>
      <c r="FM3098" s="49"/>
      <c r="FN3098" s="49"/>
      <c r="FO3098" s="49"/>
      <c r="FP3098" s="49"/>
      <c r="FQ3098" s="49"/>
      <c r="FR3098" s="49"/>
      <c r="FS3098" s="49"/>
      <c r="FT3098" s="49"/>
      <c r="FU3098" s="49"/>
      <c r="FV3098" s="49"/>
      <c r="FW3098" s="49"/>
      <c r="FX3098" s="49"/>
      <c r="FY3098" s="49"/>
      <c r="FZ3098" s="49"/>
      <c r="GA3098" s="49"/>
      <c r="GB3098" s="49"/>
      <c r="GC3098" s="49"/>
      <c r="GD3098" s="49"/>
      <c r="GE3098" s="49"/>
      <c r="GF3098" s="49"/>
      <c r="GG3098" s="49"/>
      <c r="GH3098" s="49"/>
      <c r="GI3098" s="49"/>
      <c r="GJ3098" s="49"/>
      <c r="GK3098" s="49"/>
      <c r="GL3098" s="49"/>
      <c r="GM3098" s="49"/>
      <c r="GN3098" s="49"/>
      <c r="GO3098" s="49"/>
      <c r="GP3098" s="49"/>
      <c r="GQ3098" s="49"/>
      <c r="GR3098" s="49"/>
      <c r="GS3098" s="49"/>
      <c r="GT3098" s="49"/>
      <c r="GU3098" s="49"/>
      <c r="GV3098" s="49"/>
      <c r="GW3098" s="49"/>
      <c r="GX3098" s="49"/>
      <c r="GY3098" s="49"/>
      <c r="GZ3098" s="49"/>
      <c r="HA3098" s="49"/>
      <c r="HB3098" s="49"/>
      <c r="HC3098" s="49"/>
      <c r="HD3098" s="49"/>
      <c r="HE3098" s="49"/>
      <c r="HF3098" s="49"/>
      <c r="HG3098" s="49"/>
      <c r="HH3098" s="49"/>
      <c r="HI3098" s="49"/>
      <c r="HJ3098" s="49"/>
      <c r="HK3098" s="49"/>
      <c r="HL3098" s="49"/>
      <c r="HM3098" s="49"/>
      <c r="HN3098" s="49"/>
      <c r="HO3098" s="49"/>
      <c r="HP3098" s="49"/>
      <c r="HQ3098" s="49"/>
      <c r="HR3098" s="49"/>
      <c r="HS3098" s="49"/>
      <c r="HT3098" s="49"/>
      <c r="HU3098" s="49"/>
      <c r="HV3098" s="49"/>
      <c r="HW3098" s="49"/>
      <c r="HX3098" s="49"/>
      <c r="HY3098" s="49"/>
      <c r="HZ3098" s="49"/>
      <c r="IA3098" s="49"/>
      <c r="IB3098" s="49"/>
      <c r="IC3098" s="49"/>
      <c r="ID3098" s="49"/>
      <c r="IE3098" s="49"/>
      <c r="IF3098" s="49"/>
      <c r="IG3098" s="49"/>
      <c r="IH3098" s="49"/>
      <c r="II3098" s="49"/>
      <c r="IJ3098" s="49"/>
      <c r="IK3098" s="49"/>
      <c r="IL3098" s="49"/>
    </row>
    <row r="3099" spans="1:246" s="37" customFormat="1" ht="14.25" customHeight="1" x14ac:dyDescent="0.4">
      <c r="A3099" s="34" t="e">
        <f>_xlfn.CONCAT(D3099,E3099,G3099,#REF!)</f>
        <v>#REF!</v>
      </c>
      <c r="B3099" s="40">
        <v>3112</v>
      </c>
      <c r="C3099" s="40">
        <v>2896</v>
      </c>
      <c r="D3099" s="40">
        <v>284</v>
      </c>
      <c r="E3099" s="41" t="s">
        <v>7526</v>
      </c>
      <c r="F3099" s="42" t="s">
        <v>7088</v>
      </c>
      <c r="G3099" s="41" t="s">
        <v>122</v>
      </c>
      <c r="H3099" s="41" t="s">
        <v>7089</v>
      </c>
      <c r="I3099" s="41" t="s">
        <v>834</v>
      </c>
      <c r="J3099" s="43">
        <v>100</v>
      </c>
      <c r="K3099" s="44">
        <v>12.3</v>
      </c>
      <c r="L3099" s="45">
        <v>100</v>
      </c>
      <c r="M3099" s="45">
        <v>1230</v>
      </c>
      <c r="N3099" s="46">
        <v>2</v>
      </c>
      <c r="O3099" s="46">
        <v>0</v>
      </c>
      <c r="P3099" s="46">
        <v>0</v>
      </c>
      <c r="Q3099" s="46">
        <v>0</v>
      </c>
      <c r="R3099" s="46">
        <f t="shared" si="423"/>
        <v>2</v>
      </c>
      <c r="S3099" s="85"/>
      <c r="T3099" s="47">
        <f t="shared" si="445"/>
        <v>0</v>
      </c>
      <c r="U3099" s="47" t="str" cm="1">
        <f t="array" aca="1" ref="U3099" ca="1">IF(S3099="", "×", IF(LEFT(S3099,2)="項番", COUNTIFS($D$2:$D$4001, INDIRECT("D" &amp; ROW()-1), $U$2:$U$4001, "〇"), "〇"))</f>
        <v>×</v>
      </c>
      <c r="V3099" s="47" t="str">
        <f t="shared" si="446"/>
        <v>×</v>
      </c>
      <c r="W3099" s="47" t="str">
        <f t="shared" si="447"/>
        <v>×</v>
      </c>
      <c r="X3099" s="48" t="str">
        <f t="shared" ca="1" si="448"/>
        <v/>
      </c>
      <c r="Y3099" s="47">
        <f t="shared" ca="1" si="449"/>
        <v>0</v>
      </c>
      <c r="Z3099" s="47">
        <f t="shared" si="450"/>
        <v>284</v>
      </c>
      <c r="AA3099" s="47" t="str">
        <f t="shared" si="451"/>
        <v/>
      </c>
      <c r="AB3099" s="49"/>
      <c r="AC3099" s="49"/>
      <c r="AD3099" s="49"/>
      <c r="AE3099" s="49"/>
      <c r="AF3099" s="49"/>
      <c r="AG3099" s="49"/>
      <c r="AH3099" s="49"/>
      <c r="AI3099" s="49"/>
      <c r="AJ3099" s="49"/>
      <c r="AK3099" s="49"/>
      <c r="AL3099" s="49"/>
      <c r="AM3099" s="49"/>
      <c r="AN3099" s="49"/>
      <c r="AO3099" s="49"/>
      <c r="AP3099" s="49"/>
      <c r="AQ3099" s="49"/>
      <c r="AR3099" s="49"/>
      <c r="AS3099" s="49"/>
      <c r="AT3099" s="49"/>
      <c r="AU3099" s="49"/>
      <c r="AV3099" s="49"/>
      <c r="AW3099" s="49"/>
      <c r="AX3099" s="49"/>
      <c r="AY3099" s="49"/>
      <c r="AZ3099" s="49"/>
      <c r="BA3099" s="49"/>
      <c r="BB3099" s="49"/>
      <c r="BC3099" s="49"/>
      <c r="BD3099" s="49"/>
      <c r="BE3099" s="49"/>
      <c r="BF3099" s="49"/>
      <c r="BG3099" s="49"/>
      <c r="BH3099" s="49"/>
      <c r="BI3099" s="49"/>
      <c r="BJ3099" s="49"/>
      <c r="BK3099" s="49"/>
      <c r="BL3099" s="49"/>
      <c r="BM3099" s="49"/>
      <c r="BN3099" s="49"/>
      <c r="BO3099" s="49"/>
      <c r="BP3099" s="49"/>
      <c r="BQ3099" s="49"/>
      <c r="BR3099" s="49"/>
      <c r="BS3099" s="49"/>
      <c r="BT3099" s="49"/>
      <c r="BU3099" s="49"/>
      <c r="BV3099" s="49"/>
      <c r="BW3099" s="49"/>
      <c r="BX3099" s="49"/>
      <c r="BY3099" s="49"/>
      <c r="BZ3099" s="49"/>
      <c r="CA3099" s="49"/>
      <c r="CB3099" s="49"/>
      <c r="CC3099" s="49"/>
      <c r="CD3099" s="49"/>
      <c r="CE3099" s="49"/>
      <c r="CF3099" s="49"/>
      <c r="CG3099" s="49"/>
      <c r="CH3099" s="49"/>
      <c r="CI3099" s="49"/>
      <c r="CJ3099" s="49"/>
      <c r="CK3099" s="49"/>
      <c r="CL3099" s="49"/>
      <c r="CM3099" s="49"/>
      <c r="CN3099" s="49"/>
      <c r="CO3099" s="49"/>
      <c r="CP3099" s="49"/>
      <c r="CQ3099" s="49"/>
      <c r="CR3099" s="49"/>
      <c r="CS3099" s="49"/>
      <c r="CT3099" s="49"/>
      <c r="CU3099" s="49"/>
      <c r="CV3099" s="49"/>
      <c r="CW3099" s="49"/>
      <c r="CX3099" s="49"/>
      <c r="CY3099" s="49"/>
      <c r="CZ3099" s="49"/>
      <c r="DA3099" s="49"/>
      <c r="DB3099" s="49"/>
      <c r="DC3099" s="49"/>
      <c r="DD3099" s="49"/>
      <c r="DE3099" s="49"/>
      <c r="DF3099" s="49"/>
      <c r="DG3099" s="49"/>
      <c r="DH3099" s="49"/>
      <c r="DI3099" s="49"/>
      <c r="DJ3099" s="49"/>
      <c r="DK3099" s="49"/>
      <c r="DL3099" s="49"/>
      <c r="DM3099" s="49"/>
      <c r="DN3099" s="49"/>
      <c r="DO3099" s="49"/>
      <c r="DP3099" s="49"/>
      <c r="DQ3099" s="49"/>
      <c r="DR3099" s="49"/>
      <c r="DS3099" s="49"/>
      <c r="DT3099" s="49"/>
      <c r="DU3099" s="49"/>
      <c r="DV3099" s="49"/>
      <c r="DW3099" s="49"/>
      <c r="DX3099" s="49"/>
      <c r="DY3099" s="49"/>
      <c r="DZ3099" s="49"/>
      <c r="EA3099" s="49"/>
      <c r="EB3099" s="49"/>
      <c r="EC3099" s="49"/>
      <c r="ED3099" s="49"/>
      <c r="EE3099" s="49"/>
      <c r="EF3099" s="49"/>
      <c r="EG3099" s="49"/>
      <c r="EH3099" s="49"/>
      <c r="EI3099" s="49"/>
      <c r="EJ3099" s="49"/>
      <c r="EK3099" s="49"/>
      <c r="EL3099" s="49"/>
      <c r="EM3099" s="49"/>
      <c r="EN3099" s="49"/>
      <c r="EO3099" s="49"/>
      <c r="EP3099" s="49"/>
      <c r="EQ3099" s="49"/>
      <c r="ER3099" s="49"/>
      <c r="ES3099" s="49"/>
      <c r="ET3099" s="49"/>
      <c r="EU3099" s="49"/>
      <c r="EV3099" s="49"/>
      <c r="EW3099" s="49"/>
      <c r="EX3099" s="49"/>
      <c r="EY3099" s="49"/>
      <c r="EZ3099" s="49"/>
      <c r="FA3099" s="49"/>
      <c r="FB3099" s="49"/>
      <c r="FC3099" s="49"/>
      <c r="FD3099" s="49"/>
      <c r="FE3099" s="49"/>
      <c r="FF3099" s="49"/>
      <c r="FG3099" s="49"/>
      <c r="FH3099" s="49"/>
      <c r="FI3099" s="49"/>
      <c r="FJ3099" s="49"/>
      <c r="FK3099" s="49"/>
      <c r="FL3099" s="49"/>
      <c r="FM3099" s="49"/>
      <c r="FN3099" s="49"/>
      <c r="FO3099" s="49"/>
      <c r="FP3099" s="49"/>
      <c r="FQ3099" s="49"/>
      <c r="FR3099" s="49"/>
      <c r="FS3099" s="49"/>
      <c r="FT3099" s="49"/>
      <c r="FU3099" s="49"/>
      <c r="FV3099" s="49"/>
      <c r="FW3099" s="49"/>
      <c r="FX3099" s="49"/>
      <c r="FY3099" s="49"/>
      <c r="FZ3099" s="49"/>
      <c r="GA3099" s="49"/>
      <c r="GB3099" s="49"/>
      <c r="GC3099" s="49"/>
      <c r="GD3099" s="49"/>
      <c r="GE3099" s="49"/>
      <c r="GF3099" s="49"/>
      <c r="GG3099" s="49"/>
      <c r="GH3099" s="49"/>
      <c r="GI3099" s="49"/>
      <c r="GJ3099" s="49"/>
      <c r="GK3099" s="49"/>
      <c r="GL3099" s="49"/>
      <c r="GM3099" s="49"/>
      <c r="GN3099" s="49"/>
      <c r="GO3099" s="49"/>
      <c r="GP3099" s="49"/>
      <c r="GQ3099" s="49"/>
      <c r="GR3099" s="49"/>
      <c r="GS3099" s="49"/>
      <c r="GT3099" s="49"/>
      <c r="GU3099" s="49"/>
      <c r="GV3099" s="49"/>
      <c r="GW3099" s="49"/>
      <c r="GX3099" s="49"/>
      <c r="GY3099" s="49"/>
      <c r="GZ3099" s="49"/>
      <c r="HA3099" s="49"/>
      <c r="HB3099" s="49"/>
      <c r="HC3099" s="49"/>
      <c r="HD3099" s="49"/>
      <c r="HE3099" s="49"/>
      <c r="HF3099" s="49"/>
      <c r="HG3099" s="49"/>
      <c r="HH3099" s="49"/>
      <c r="HI3099" s="49"/>
      <c r="HJ3099" s="49"/>
      <c r="HK3099" s="49"/>
      <c r="HL3099" s="49"/>
      <c r="HM3099" s="49"/>
      <c r="HN3099" s="49"/>
      <c r="HO3099" s="49"/>
      <c r="HP3099" s="49"/>
      <c r="HQ3099" s="49"/>
      <c r="HR3099" s="49"/>
      <c r="HS3099" s="49"/>
      <c r="HT3099" s="49"/>
      <c r="HU3099" s="49"/>
      <c r="HV3099" s="49"/>
      <c r="HW3099" s="49"/>
      <c r="HX3099" s="49"/>
      <c r="HY3099" s="49"/>
      <c r="HZ3099" s="49"/>
      <c r="IA3099" s="49"/>
      <c r="IB3099" s="49"/>
      <c r="IC3099" s="49"/>
      <c r="ID3099" s="49"/>
      <c r="IE3099" s="49"/>
      <c r="IF3099" s="49"/>
      <c r="IG3099" s="49"/>
      <c r="IH3099" s="49"/>
      <c r="II3099" s="49"/>
      <c r="IJ3099" s="49"/>
      <c r="IK3099" s="49"/>
      <c r="IL3099" s="49"/>
    </row>
    <row r="3100" spans="1:246" s="37" customFormat="1" ht="14.25" customHeight="1" x14ac:dyDescent="0.4">
      <c r="A3100" s="34" t="e">
        <f>_xlfn.CONCAT(D3100,E3100,G3100,#REF!)</f>
        <v>#REF!</v>
      </c>
      <c r="B3100" s="40">
        <v>3117</v>
      </c>
      <c r="C3100" s="40">
        <v>2897</v>
      </c>
      <c r="D3100" s="40">
        <v>285</v>
      </c>
      <c r="E3100" s="41" t="s">
        <v>7526</v>
      </c>
      <c r="F3100" s="42" t="s">
        <v>7098</v>
      </c>
      <c r="G3100" s="41" t="s">
        <v>122</v>
      </c>
      <c r="H3100" s="41" t="s">
        <v>7099</v>
      </c>
      <c r="I3100" s="41" t="s">
        <v>2256</v>
      </c>
      <c r="J3100" s="43">
        <v>1</v>
      </c>
      <c r="K3100" s="44">
        <v>3744</v>
      </c>
      <c r="L3100" s="45">
        <v>1</v>
      </c>
      <c r="M3100" s="45">
        <v>3744</v>
      </c>
      <c r="N3100" s="46">
        <v>36</v>
      </c>
      <c r="O3100" s="46">
        <v>120</v>
      </c>
      <c r="P3100" s="46">
        <v>500</v>
      </c>
      <c r="Q3100" s="46">
        <v>0</v>
      </c>
      <c r="R3100" s="46">
        <f t="shared" si="423"/>
        <v>656</v>
      </c>
      <c r="S3100" s="85"/>
      <c r="T3100" s="47">
        <f t="shared" si="445"/>
        <v>0</v>
      </c>
      <c r="U3100" s="47" t="str" cm="1">
        <f t="array" aca="1" ref="U3100" ca="1">IF(S3100="", "×", IF(LEFT(S3100,2)="項番", COUNTIFS($D$2:$D$4001, INDIRECT("D" &amp; ROW()-1), $U$2:$U$4001, "〇"), "〇"))</f>
        <v>×</v>
      </c>
      <c r="V3100" s="47" t="str">
        <f t="shared" si="446"/>
        <v>×</v>
      </c>
      <c r="W3100" s="47" t="str">
        <f t="shared" si="447"/>
        <v>×</v>
      </c>
      <c r="X3100" s="48" t="str">
        <f t="shared" ca="1" si="448"/>
        <v/>
      </c>
      <c r="Y3100" s="47">
        <f t="shared" ca="1" si="449"/>
        <v>0</v>
      </c>
      <c r="Z3100" s="47">
        <f t="shared" si="450"/>
        <v>285</v>
      </c>
      <c r="AA3100" s="47" t="str">
        <f t="shared" si="451"/>
        <v/>
      </c>
      <c r="AB3100" s="49"/>
      <c r="AC3100" s="49"/>
      <c r="AD3100" s="49"/>
      <c r="AE3100" s="49"/>
      <c r="AF3100" s="49"/>
      <c r="AG3100" s="49"/>
      <c r="AH3100" s="49"/>
      <c r="AI3100" s="49"/>
      <c r="AJ3100" s="49"/>
      <c r="AK3100" s="49"/>
      <c r="AL3100" s="49"/>
      <c r="AM3100" s="49"/>
      <c r="AN3100" s="49"/>
      <c r="AO3100" s="49"/>
      <c r="AP3100" s="49"/>
      <c r="AQ3100" s="49"/>
      <c r="AR3100" s="49"/>
      <c r="AS3100" s="49"/>
      <c r="AT3100" s="49"/>
      <c r="AU3100" s="49"/>
      <c r="AV3100" s="49"/>
      <c r="AW3100" s="49"/>
      <c r="AX3100" s="49"/>
      <c r="AY3100" s="49"/>
      <c r="AZ3100" s="49"/>
      <c r="BA3100" s="49"/>
      <c r="BB3100" s="49"/>
      <c r="BC3100" s="49"/>
      <c r="BD3100" s="49"/>
      <c r="BE3100" s="49"/>
      <c r="BF3100" s="49"/>
      <c r="BG3100" s="49"/>
      <c r="BH3100" s="49"/>
      <c r="BI3100" s="49"/>
      <c r="BJ3100" s="49"/>
      <c r="BK3100" s="49"/>
      <c r="BL3100" s="49"/>
      <c r="BM3100" s="49"/>
      <c r="BN3100" s="49"/>
      <c r="BO3100" s="49"/>
      <c r="BP3100" s="49"/>
      <c r="BQ3100" s="49"/>
      <c r="BR3100" s="49"/>
      <c r="BS3100" s="49"/>
      <c r="BT3100" s="49"/>
      <c r="BU3100" s="49"/>
      <c r="BV3100" s="49"/>
      <c r="BW3100" s="49"/>
      <c r="BX3100" s="49"/>
      <c r="BY3100" s="49"/>
      <c r="BZ3100" s="49"/>
      <c r="CA3100" s="49"/>
      <c r="CB3100" s="49"/>
      <c r="CC3100" s="49"/>
      <c r="CD3100" s="49"/>
      <c r="CE3100" s="49"/>
      <c r="CF3100" s="49"/>
      <c r="CG3100" s="49"/>
      <c r="CH3100" s="49"/>
      <c r="CI3100" s="49"/>
      <c r="CJ3100" s="49"/>
      <c r="CK3100" s="49"/>
      <c r="CL3100" s="49"/>
      <c r="CM3100" s="49"/>
      <c r="CN3100" s="49"/>
      <c r="CO3100" s="49"/>
      <c r="CP3100" s="49"/>
      <c r="CQ3100" s="49"/>
      <c r="CR3100" s="49"/>
      <c r="CS3100" s="49"/>
      <c r="CT3100" s="49"/>
      <c r="CU3100" s="49"/>
      <c r="CV3100" s="49"/>
      <c r="CW3100" s="49"/>
      <c r="CX3100" s="49"/>
      <c r="CY3100" s="49"/>
      <c r="CZ3100" s="49"/>
      <c r="DA3100" s="49"/>
      <c r="DB3100" s="49"/>
      <c r="DC3100" s="49"/>
      <c r="DD3100" s="49"/>
      <c r="DE3100" s="49"/>
      <c r="DF3100" s="49"/>
      <c r="DG3100" s="49"/>
      <c r="DH3100" s="49"/>
      <c r="DI3100" s="49"/>
      <c r="DJ3100" s="49"/>
      <c r="DK3100" s="49"/>
      <c r="DL3100" s="49"/>
      <c r="DM3100" s="49"/>
      <c r="DN3100" s="49"/>
      <c r="DO3100" s="49"/>
      <c r="DP3100" s="49"/>
      <c r="DQ3100" s="49"/>
      <c r="DR3100" s="49"/>
      <c r="DS3100" s="49"/>
      <c r="DT3100" s="49"/>
      <c r="DU3100" s="49"/>
      <c r="DV3100" s="49"/>
      <c r="DW3100" s="49"/>
      <c r="DX3100" s="49"/>
      <c r="DY3100" s="49"/>
      <c r="DZ3100" s="49"/>
      <c r="EA3100" s="49"/>
      <c r="EB3100" s="49"/>
      <c r="EC3100" s="49"/>
      <c r="ED3100" s="49"/>
      <c r="EE3100" s="49"/>
      <c r="EF3100" s="49"/>
      <c r="EG3100" s="49"/>
      <c r="EH3100" s="49"/>
      <c r="EI3100" s="49"/>
      <c r="EJ3100" s="49"/>
      <c r="EK3100" s="49"/>
      <c r="EL3100" s="49"/>
      <c r="EM3100" s="49"/>
      <c r="EN3100" s="49"/>
      <c r="EO3100" s="49"/>
      <c r="EP3100" s="49"/>
      <c r="EQ3100" s="49"/>
      <c r="ER3100" s="49"/>
      <c r="ES3100" s="49"/>
      <c r="ET3100" s="49"/>
      <c r="EU3100" s="49"/>
      <c r="EV3100" s="49"/>
      <c r="EW3100" s="49"/>
      <c r="EX3100" s="49"/>
      <c r="EY3100" s="49"/>
      <c r="EZ3100" s="49"/>
      <c r="FA3100" s="49"/>
      <c r="FB3100" s="49"/>
      <c r="FC3100" s="49"/>
      <c r="FD3100" s="49"/>
      <c r="FE3100" s="49"/>
      <c r="FF3100" s="49"/>
      <c r="FG3100" s="49"/>
      <c r="FH3100" s="49"/>
      <c r="FI3100" s="49"/>
      <c r="FJ3100" s="49"/>
      <c r="FK3100" s="49"/>
      <c r="FL3100" s="49"/>
      <c r="FM3100" s="49"/>
      <c r="FN3100" s="49"/>
      <c r="FO3100" s="49"/>
      <c r="FP3100" s="49"/>
      <c r="FQ3100" s="49"/>
      <c r="FR3100" s="49"/>
      <c r="FS3100" s="49"/>
      <c r="FT3100" s="49"/>
      <c r="FU3100" s="49"/>
      <c r="FV3100" s="49"/>
      <c r="FW3100" s="49"/>
      <c r="FX3100" s="49"/>
      <c r="FY3100" s="49"/>
      <c r="FZ3100" s="49"/>
      <c r="GA3100" s="49"/>
      <c r="GB3100" s="49"/>
      <c r="GC3100" s="49"/>
      <c r="GD3100" s="49"/>
      <c r="GE3100" s="49"/>
      <c r="GF3100" s="49"/>
      <c r="GG3100" s="49"/>
      <c r="GH3100" s="49"/>
      <c r="GI3100" s="49"/>
      <c r="GJ3100" s="49"/>
      <c r="GK3100" s="49"/>
      <c r="GL3100" s="49"/>
      <c r="GM3100" s="49"/>
      <c r="GN3100" s="49"/>
      <c r="GO3100" s="49"/>
      <c r="GP3100" s="49"/>
      <c r="GQ3100" s="49"/>
      <c r="GR3100" s="49"/>
      <c r="GS3100" s="49"/>
      <c r="GT3100" s="49"/>
      <c r="GU3100" s="49"/>
      <c r="GV3100" s="49"/>
      <c r="GW3100" s="49"/>
      <c r="GX3100" s="49"/>
      <c r="GY3100" s="49"/>
      <c r="GZ3100" s="49"/>
      <c r="HA3100" s="49"/>
      <c r="HB3100" s="49"/>
      <c r="HC3100" s="49"/>
      <c r="HD3100" s="49"/>
      <c r="HE3100" s="49"/>
      <c r="HF3100" s="49"/>
      <c r="HG3100" s="49"/>
      <c r="HH3100" s="49"/>
      <c r="HI3100" s="49"/>
      <c r="HJ3100" s="49"/>
      <c r="HK3100" s="49"/>
      <c r="HL3100" s="49"/>
      <c r="HM3100" s="49"/>
      <c r="HN3100" s="49"/>
      <c r="HO3100" s="49"/>
      <c r="HP3100" s="49"/>
      <c r="HQ3100" s="49"/>
      <c r="HR3100" s="49"/>
      <c r="HS3100" s="49"/>
      <c r="HT3100" s="49"/>
      <c r="HU3100" s="49"/>
      <c r="HV3100" s="49"/>
      <c r="HW3100" s="49"/>
      <c r="HX3100" s="49"/>
      <c r="HY3100" s="49"/>
      <c r="HZ3100" s="49"/>
      <c r="IA3100" s="49"/>
      <c r="IB3100" s="49"/>
      <c r="IC3100" s="49"/>
      <c r="ID3100" s="49"/>
      <c r="IE3100" s="49"/>
      <c r="IF3100" s="49"/>
      <c r="IG3100" s="49"/>
      <c r="IH3100" s="49"/>
      <c r="II3100" s="49"/>
      <c r="IJ3100" s="49"/>
      <c r="IK3100" s="49"/>
      <c r="IL3100" s="49"/>
    </row>
    <row r="3101" spans="1:246" s="17" customFormat="1" ht="14.25" customHeight="1" x14ac:dyDescent="0.4">
      <c r="A3101" s="34" t="e">
        <f>_xlfn.CONCAT(D3101,E3101,G3101,#REF!)</f>
        <v>#REF!</v>
      </c>
      <c r="B3101" s="40">
        <v>3121</v>
      </c>
      <c r="C3101" s="40">
        <v>2898</v>
      </c>
      <c r="D3101" s="40">
        <v>286</v>
      </c>
      <c r="E3101" s="41" t="s">
        <v>7526</v>
      </c>
      <c r="F3101" s="42" t="s">
        <v>7108</v>
      </c>
      <c r="G3101" s="41" t="s">
        <v>122</v>
      </c>
      <c r="H3101" s="41" t="s">
        <v>7109</v>
      </c>
      <c r="I3101" s="41" t="s">
        <v>206</v>
      </c>
      <c r="J3101" s="43">
        <v>100</v>
      </c>
      <c r="K3101" s="44">
        <v>32</v>
      </c>
      <c r="L3101" s="45">
        <v>100</v>
      </c>
      <c r="M3101" s="45">
        <v>3200</v>
      </c>
      <c r="N3101" s="46">
        <v>0</v>
      </c>
      <c r="O3101" s="46">
        <v>0</v>
      </c>
      <c r="P3101" s="46">
        <v>4</v>
      </c>
      <c r="Q3101" s="46">
        <v>0</v>
      </c>
      <c r="R3101" s="46">
        <f t="shared" si="423"/>
        <v>4</v>
      </c>
      <c r="S3101" s="85"/>
      <c r="T3101" s="47">
        <f t="shared" si="445"/>
        <v>0</v>
      </c>
      <c r="U3101" s="47" t="str" cm="1">
        <f t="array" aca="1" ref="U3101" ca="1">IF(S3101="", "×", IF(LEFT(S3101,2)="項番", COUNTIFS($D$2:$D$4001, INDIRECT("D" &amp; ROW()-1), $U$2:$U$4001, "〇"), "〇"))</f>
        <v>×</v>
      </c>
      <c r="V3101" s="47" t="str">
        <f t="shared" si="446"/>
        <v>×</v>
      </c>
      <c r="W3101" s="47" t="str">
        <f t="shared" si="447"/>
        <v>×</v>
      </c>
      <c r="X3101" s="48" t="str">
        <f t="shared" ca="1" si="448"/>
        <v/>
      </c>
      <c r="Y3101" s="47">
        <f t="shared" ca="1" si="449"/>
        <v>0</v>
      </c>
      <c r="Z3101" s="47">
        <f t="shared" si="450"/>
        <v>286</v>
      </c>
      <c r="AA3101" s="47" t="str">
        <f t="shared" si="451"/>
        <v/>
      </c>
    </row>
    <row r="3102" spans="1:246" s="17" customFormat="1" ht="14.25" customHeight="1" x14ac:dyDescent="0.4">
      <c r="A3102" s="34" t="e">
        <f>_xlfn.CONCAT(D3102,E3102,G3102,#REF!)</f>
        <v>#REF!</v>
      </c>
      <c r="B3102" s="40">
        <v>3122</v>
      </c>
      <c r="C3102" s="40">
        <v>2899</v>
      </c>
      <c r="D3102" s="40">
        <v>287</v>
      </c>
      <c r="E3102" s="41" t="s">
        <v>7526</v>
      </c>
      <c r="F3102" s="42" t="s">
        <v>7110</v>
      </c>
      <c r="G3102" s="41" t="s">
        <v>122</v>
      </c>
      <c r="H3102" s="41" t="s">
        <v>7111</v>
      </c>
      <c r="I3102" s="41" t="s">
        <v>12</v>
      </c>
      <c r="J3102" s="43">
        <v>100</v>
      </c>
      <c r="K3102" s="44">
        <v>6.3</v>
      </c>
      <c r="L3102" s="45">
        <v>100</v>
      </c>
      <c r="M3102" s="45">
        <v>630</v>
      </c>
      <c r="N3102" s="46">
        <v>32</v>
      </c>
      <c r="O3102" s="46">
        <v>0</v>
      </c>
      <c r="P3102" s="46">
        <v>0</v>
      </c>
      <c r="Q3102" s="46">
        <v>0</v>
      </c>
      <c r="R3102" s="46">
        <f t="shared" ref="R3102:R3126" si="452">SUM(N3102:Q3102)</f>
        <v>32</v>
      </c>
      <c r="S3102" s="85"/>
      <c r="T3102" s="47">
        <f t="shared" si="445"/>
        <v>0</v>
      </c>
      <c r="U3102" s="47" t="str" cm="1">
        <f t="array" aca="1" ref="U3102" ca="1">IF(S3102="", "×", IF(LEFT(S3102,2)="項番", COUNTIFS($D$2:$D$4001, INDIRECT("D" &amp; ROW()-1), $U$2:$U$4001, "〇"), "〇"))</f>
        <v>×</v>
      </c>
      <c r="V3102" s="47" t="str">
        <f t="shared" si="446"/>
        <v>×</v>
      </c>
      <c r="W3102" s="47" t="str">
        <f t="shared" si="447"/>
        <v>×</v>
      </c>
      <c r="X3102" s="48" t="str">
        <f t="shared" ca="1" si="448"/>
        <v/>
      </c>
      <c r="Y3102" s="47">
        <f t="shared" ca="1" si="449"/>
        <v>0</v>
      </c>
      <c r="Z3102" s="47">
        <f t="shared" si="450"/>
        <v>287</v>
      </c>
      <c r="AA3102" s="47" t="str">
        <f t="shared" si="451"/>
        <v/>
      </c>
    </row>
    <row r="3103" spans="1:246" s="17" customFormat="1" ht="14.25" customHeight="1" x14ac:dyDescent="0.4">
      <c r="A3103" s="34" t="e">
        <f>_xlfn.CONCAT(D3103,E3103,G3103,#REF!)</f>
        <v>#REF!</v>
      </c>
      <c r="B3103" s="40">
        <v>3123</v>
      </c>
      <c r="C3103" s="40">
        <v>2900</v>
      </c>
      <c r="D3103" s="40">
        <v>288</v>
      </c>
      <c r="E3103" s="41" t="s">
        <v>7526</v>
      </c>
      <c r="F3103" s="42" t="s">
        <v>7112</v>
      </c>
      <c r="G3103" s="41" t="s">
        <v>122</v>
      </c>
      <c r="H3103" s="41" t="s">
        <v>7113</v>
      </c>
      <c r="I3103" s="41" t="s">
        <v>12</v>
      </c>
      <c r="J3103" s="43">
        <v>100</v>
      </c>
      <c r="K3103" s="44">
        <v>7.1</v>
      </c>
      <c r="L3103" s="45">
        <v>100</v>
      </c>
      <c r="M3103" s="45">
        <v>710</v>
      </c>
      <c r="N3103" s="46">
        <v>0</v>
      </c>
      <c r="O3103" s="46">
        <v>2</v>
      </c>
      <c r="P3103" s="46">
        <v>0</v>
      </c>
      <c r="Q3103" s="46">
        <v>0</v>
      </c>
      <c r="R3103" s="46">
        <f t="shared" si="452"/>
        <v>2</v>
      </c>
      <c r="S3103" s="85"/>
      <c r="T3103" s="47">
        <f t="shared" si="445"/>
        <v>0</v>
      </c>
      <c r="U3103" s="47" t="str" cm="1">
        <f t="array" aca="1" ref="U3103" ca="1">IF(S3103="", "×", IF(LEFT(S3103,2)="項番", COUNTIFS($D$2:$D$4001, INDIRECT("D" &amp; ROW()-1), $U$2:$U$4001, "〇"), "〇"))</f>
        <v>×</v>
      </c>
      <c r="V3103" s="47" t="str">
        <f t="shared" si="446"/>
        <v>×</v>
      </c>
      <c r="W3103" s="47" t="str">
        <f t="shared" si="447"/>
        <v>×</v>
      </c>
      <c r="X3103" s="48" t="str">
        <f t="shared" ca="1" si="448"/>
        <v/>
      </c>
      <c r="Y3103" s="47">
        <f t="shared" ca="1" si="449"/>
        <v>0</v>
      </c>
      <c r="Z3103" s="47">
        <f t="shared" si="450"/>
        <v>288</v>
      </c>
      <c r="AA3103" s="47" t="str">
        <f t="shared" si="451"/>
        <v/>
      </c>
    </row>
    <row r="3104" spans="1:246" s="17" customFormat="1" ht="14.25" customHeight="1" x14ac:dyDescent="0.4">
      <c r="A3104" s="34" t="e">
        <f>_xlfn.CONCAT(D3104,E3104,G3104,#REF!)</f>
        <v>#REF!</v>
      </c>
      <c r="B3104" s="40">
        <v>3125</v>
      </c>
      <c r="C3104" s="40">
        <v>2901</v>
      </c>
      <c r="D3104" s="40">
        <v>289</v>
      </c>
      <c r="E3104" s="41" t="s">
        <v>7526</v>
      </c>
      <c r="F3104" s="42" t="s">
        <v>7116</v>
      </c>
      <c r="G3104" s="41" t="s">
        <v>122</v>
      </c>
      <c r="H3104" s="41" t="s">
        <v>7117</v>
      </c>
      <c r="I3104" s="41" t="s">
        <v>12</v>
      </c>
      <c r="J3104" s="43">
        <v>100</v>
      </c>
      <c r="K3104" s="44">
        <v>6.3</v>
      </c>
      <c r="L3104" s="45">
        <v>100</v>
      </c>
      <c r="M3104" s="45">
        <v>630</v>
      </c>
      <c r="N3104" s="46">
        <v>30</v>
      </c>
      <c r="O3104" s="46">
        <v>24</v>
      </c>
      <c r="P3104" s="46">
        <v>0</v>
      </c>
      <c r="Q3104" s="46">
        <v>0</v>
      </c>
      <c r="R3104" s="46">
        <f t="shared" si="452"/>
        <v>54</v>
      </c>
      <c r="S3104" s="85"/>
      <c r="T3104" s="47">
        <f t="shared" si="445"/>
        <v>0</v>
      </c>
      <c r="U3104" s="47" t="str" cm="1">
        <f t="array" aca="1" ref="U3104" ca="1">IF(S3104="", "×", IF(LEFT(S3104,2)="項番", COUNTIFS($D$2:$D$4001, INDIRECT("D" &amp; ROW()-1), $U$2:$U$4001, "〇"), "〇"))</f>
        <v>×</v>
      </c>
      <c r="V3104" s="47" t="str">
        <f t="shared" si="446"/>
        <v>×</v>
      </c>
      <c r="W3104" s="47" t="str">
        <f t="shared" si="447"/>
        <v>×</v>
      </c>
      <c r="X3104" s="48" t="str">
        <f t="shared" ca="1" si="448"/>
        <v/>
      </c>
      <c r="Y3104" s="47">
        <f t="shared" ca="1" si="449"/>
        <v>0</v>
      </c>
      <c r="Z3104" s="47">
        <f t="shared" si="450"/>
        <v>289</v>
      </c>
      <c r="AA3104" s="47" t="str">
        <f t="shared" si="451"/>
        <v/>
      </c>
    </row>
    <row r="3105" spans="1:246" s="17" customFormat="1" ht="14.25" customHeight="1" x14ac:dyDescent="0.4">
      <c r="A3105" s="34" t="e">
        <f>_xlfn.CONCAT(D3105,E3105,G3105,#REF!)</f>
        <v>#REF!</v>
      </c>
      <c r="B3105" s="40">
        <v>3127</v>
      </c>
      <c r="C3105" s="40">
        <v>2902</v>
      </c>
      <c r="D3105" s="40">
        <v>290</v>
      </c>
      <c r="E3105" s="41" t="s">
        <v>7526</v>
      </c>
      <c r="F3105" s="42" t="s">
        <v>7120</v>
      </c>
      <c r="G3105" s="41" t="s">
        <v>122</v>
      </c>
      <c r="H3105" s="41" t="s">
        <v>7121</v>
      </c>
      <c r="I3105" s="41" t="s">
        <v>12</v>
      </c>
      <c r="J3105" s="43">
        <v>100</v>
      </c>
      <c r="K3105" s="44">
        <v>8.5</v>
      </c>
      <c r="L3105" s="45">
        <v>100</v>
      </c>
      <c r="M3105" s="45">
        <v>850</v>
      </c>
      <c r="N3105" s="41">
        <v>1</v>
      </c>
      <c r="O3105" s="41">
        <v>0</v>
      </c>
      <c r="P3105" s="41">
        <v>6</v>
      </c>
      <c r="Q3105" s="41">
        <v>8</v>
      </c>
      <c r="R3105" s="46">
        <f t="shared" si="452"/>
        <v>15</v>
      </c>
      <c r="S3105" s="85"/>
      <c r="T3105" s="47">
        <f t="shared" si="445"/>
        <v>0</v>
      </c>
      <c r="U3105" s="47" t="str" cm="1">
        <f t="array" aca="1" ref="U3105" ca="1">IF(S3105="", "×", IF(LEFT(S3105,2)="項番", COUNTIFS($D$2:$D$4001, INDIRECT("D" &amp; ROW()-1), $U$2:$U$4001, "〇"), "〇"))</f>
        <v>×</v>
      </c>
      <c r="V3105" s="47" t="str">
        <f t="shared" si="446"/>
        <v>×</v>
      </c>
      <c r="W3105" s="47" t="str">
        <f t="shared" si="447"/>
        <v>×</v>
      </c>
      <c r="X3105" s="48" t="str">
        <f t="shared" ca="1" si="448"/>
        <v/>
      </c>
      <c r="Y3105" s="47">
        <f t="shared" ca="1" si="449"/>
        <v>0</v>
      </c>
      <c r="Z3105" s="47">
        <f t="shared" si="450"/>
        <v>290</v>
      </c>
      <c r="AA3105" s="47" t="str">
        <f t="shared" si="451"/>
        <v/>
      </c>
    </row>
    <row r="3106" spans="1:246" s="17" customFormat="1" ht="14.25" customHeight="1" x14ac:dyDescent="0.4">
      <c r="A3106" s="34" t="e">
        <f>_xlfn.CONCAT(D3106,E3106,G3106,#REF!)</f>
        <v>#REF!</v>
      </c>
      <c r="B3106" s="40">
        <v>41</v>
      </c>
      <c r="C3106" s="40">
        <v>2903</v>
      </c>
      <c r="D3106" s="40">
        <v>291</v>
      </c>
      <c r="E3106" s="41" t="s">
        <v>7526</v>
      </c>
      <c r="F3106" s="42" t="s">
        <v>229</v>
      </c>
      <c r="G3106" s="41" t="s">
        <v>184</v>
      </c>
      <c r="H3106" s="41" t="s">
        <v>230</v>
      </c>
      <c r="I3106" s="41" t="s">
        <v>231</v>
      </c>
      <c r="J3106" s="43">
        <v>5</v>
      </c>
      <c r="K3106" s="44">
        <v>5</v>
      </c>
      <c r="L3106" s="45">
        <v>280</v>
      </c>
      <c r="M3106" s="45">
        <v>1400</v>
      </c>
      <c r="N3106" s="46">
        <v>0</v>
      </c>
      <c r="O3106" s="46">
        <v>4</v>
      </c>
      <c r="P3106" s="46">
        <v>0</v>
      </c>
      <c r="Q3106" s="46">
        <v>0</v>
      </c>
      <c r="R3106" s="46">
        <f t="shared" si="452"/>
        <v>4</v>
      </c>
      <c r="S3106" s="85"/>
      <c r="T3106" s="47">
        <f t="shared" si="445"/>
        <v>0</v>
      </c>
      <c r="U3106" s="47" t="str" cm="1">
        <f t="array" aca="1" ref="U3106" ca="1">IF(S3106="", "×", IF(LEFT(S3106,2)="項番", COUNTIFS($D$2:$D$4001, INDIRECT("D" &amp; ROW()-1), $U$2:$U$4001, "〇"), "〇"))</f>
        <v>×</v>
      </c>
      <c r="V3106" s="47" t="str">
        <f t="shared" si="446"/>
        <v>×</v>
      </c>
      <c r="W3106" s="47" t="str">
        <f t="shared" si="447"/>
        <v>×</v>
      </c>
      <c r="X3106" s="48" t="str">
        <f t="shared" ca="1" si="448"/>
        <v/>
      </c>
      <c r="Y3106" s="47">
        <f t="shared" ca="1" si="449"/>
        <v>0</v>
      </c>
      <c r="Z3106" s="47">
        <f t="shared" si="450"/>
        <v>291</v>
      </c>
      <c r="AA3106" s="47" t="str">
        <f t="shared" si="451"/>
        <v/>
      </c>
    </row>
    <row r="3107" spans="1:246" s="17" customFormat="1" ht="14.25" customHeight="1" x14ac:dyDescent="0.4">
      <c r="A3107" s="34" t="e">
        <f>_xlfn.CONCAT(D3107,E3107,G3107,#REF!)</f>
        <v>#REF!</v>
      </c>
      <c r="B3107" s="40">
        <v>42</v>
      </c>
      <c r="C3107" s="40">
        <v>2904</v>
      </c>
      <c r="D3107" s="40">
        <v>292</v>
      </c>
      <c r="E3107" s="41" t="s">
        <v>7526</v>
      </c>
      <c r="F3107" s="42" t="s">
        <v>232</v>
      </c>
      <c r="G3107" s="41" t="s">
        <v>184</v>
      </c>
      <c r="H3107" s="41" t="s">
        <v>230</v>
      </c>
      <c r="I3107" s="41" t="s">
        <v>233</v>
      </c>
      <c r="J3107" s="43">
        <v>1</v>
      </c>
      <c r="K3107" s="44">
        <v>5</v>
      </c>
      <c r="L3107" s="45">
        <v>500</v>
      </c>
      <c r="M3107" s="45">
        <v>2500</v>
      </c>
      <c r="N3107" s="46">
        <v>0</v>
      </c>
      <c r="O3107" s="46">
        <v>4</v>
      </c>
      <c r="P3107" s="46">
        <v>0</v>
      </c>
      <c r="Q3107" s="46">
        <v>0</v>
      </c>
      <c r="R3107" s="46">
        <f t="shared" si="452"/>
        <v>4</v>
      </c>
      <c r="S3107" s="85"/>
      <c r="T3107" s="47">
        <f t="shared" si="445"/>
        <v>0</v>
      </c>
      <c r="U3107" s="47" t="str" cm="1">
        <f t="array" aca="1" ref="U3107" ca="1">IF(S3107="", "×", IF(LEFT(S3107,2)="項番", COUNTIFS($D$2:$D$4001, INDIRECT("D" &amp; ROW()-1), $U$2:$U$4001, "〇"), "〇"))</f>
        <v>×</v>
      </c>
      <c r="V3107" s="47" t="str">
        <f t="shared" si="446"/>
        <v>×</v>
      </c>
      <c r="W3107" s="47" t="str">
        <f t="shared" si="447"/>
        <v>×</v>
      </c>
      <c r="X3107" s="48" t="str">
        <f t="shared" ca="1" si="448"/>
        <v/>
      </c>
      <c r="Y3107" s="47">
        <f t="shared" ca="1" si="449"/>
        <v>0</v>
      </c>
      <c r="Z3107" s="47">
        <f t="shared" si="450"/>
        <v>292</v>
      </c>
      <c r="AA3107" s="47" t="str">
        <f t="shared" si="451"/>
        <v/>
      </c>
    </row>
    <row r="3108" spans="1:246" s="17" customFormat="1" ht="14.25" customHeight="1" x14ac:dyDescent="0.4">
      <c r="A3108" s="34" t="e">
        <f>_xlfn.CONCAT(D3108,E3108,G3108,#REF!)</f>
        <v>#REF!</v>
      </c>
      <c r="B3108" s="40">
        <v>47</v>
      </c>
      <c r="C3108" s="40">
        <v>2905</v>
      </c>
      <c r="D3108" s="40">
        <v>293</v>
      </c>
      <c r="E3108" s="41" t="s">
        <v>7526</v>
      </c>
      <c r="F3108" s="42" t="s">
        <v>243</v>
      </c>
      <c r="G3108" s="41" t="s">
        <v>184</v>
      </c>
      <c r="H3108" s="41" t="s">
        <v>244</v>
      </c>
      <c r="I3108" s="41" t="s">
        <v>14</v>
      </c>
      <c r="J3108" s="43">
        <v>10</v>
      </c>
      <c r="K3108" s="44">
        <v>981</v>
      </c>
      <c r="L3108" s="45">
        <v>10</v>
      </c>
      <c r="M3108" s="45">
        <v>9810</v>
      </c>
      <c r="N3108" s="46">
        <v>0</v>
      </c>
      <c r="O3108" s="46">
        <v>0</v>
      </c>
      <c r="P3108" s="46">
        <v>10</v>
      </c>
      <c r="Q3108" s="46">
        <v>0</v>
      </c>
      <c r="R3108" s="46">
        <f t="shared" si="452"/>
        <v>10</v>
      </c>
      <c r="S3108" s="85"/>
      <c r="T3108" s="47">
        <f t="shared" si="445"/>
        <v>0</v>
      </c>
      <c r="U3108" s="47" t="str" cm="1">
        <f t="array" aca="1" ref="U3108" ca="1">IF(S3108="", "×", IF(LEFT(S3108,2)="項番", COUNTIFS($D$2:$D$4001, INDIRECT("D" &amp; ROW()-1), $U$2:$U$4001, "〇"), "〇"))</f>
        <v>×</v>
      </c>
      <c r="V3108" s="47" t="str">
        <f t="shared" si="446"/>
        <v>×</v>
      </c>
      <c r="W3108" s="47" t="str">
        <f t="shared" si="447"/>
        <v>×</v>
      </c>
      <c r="X3108" s="48" t="str">
        <f t="shared" ca="1" si="448"/>
        <v/>
      </c>
      <c r="Y3108" s="47">
        <f t="shared" ca="1" si="449"/>
        <v>0</v>
      </c>
      <c r="Z3108" s="47">
        <f t="shared" si="450"/>
        <v>293</v>
      </c>
      <c r="AA3108" s="47" t="str">
        <f t="shared" si="451"/>
        <v/>
      </c>
    </row>
    <row r="3109" spans="1:246" s="17" customFormat="1" ht="14.25" customHeight="1" x14ac:dyDescent="0.4">
      <c r="A3109" s="34" t="e">
        <f>_xlfn.CONCAT(D3109,E3109,G3109,#REF!)</f>
        <v>#REF!</v>
      </c>
      <c r="B3109" s="40">
        <v>48</v>
      </c>
      <c r="C3109" s="40">
        <v>2906</v>
      </c>
      <c r="D3109" s="40">
        <v>294</v>
      </c>
      <c r="E3109" s="41" t="s">
        <v>7526</v>
      </c>
      <c r="F3109" s="42" t="s">
        <v>245</v>
      </c>
      <c r="G3109" s="41" t="s">
        <v>184</v>
      </c>
      <c r="H3109" s="41" t="s">
        <v>246</v>
      </c>
      <c r="I3109" s="41" t="s">
        <v>247</v>
      </c>
      <c r="J3109" s="43">
        <v>1</v>
      </c>
      <c r="K3109" s="44">
        <v>69.7</v>
      </c>
      <c r="L3109" s="45">
        <v>50</v>
      </c>
      <c r="M3109" s="45">
        <v>3485</v>
      </c>
      <c r="N3109" s="46">
        <v>0</v>
      </c>
      <c r="O3109" s="46">
        <v>0</v>
      </c>
      <c r="P3109" s="46">
        <v>14</v>
      </c>
      <c r="Q3109" s="46">
        <v>0</v>
      </c>
      <c r="R3109" s="46">
        <f t="shared" si="452"/>
        <v>14</v>
      </c>
      <c r="S3109" s="85"/>
      <c r="T3109" s="47">
        <f t="shared" si="445"/>
        <v>0</v>
      </c>
      <c r="U3109" s="47" t="str" cm="1">
        <f t="array" aca="1" ref="U3109" ca="1">IF(S3109="", "×", IF(LEFT(S3109,2)="項番", COUNTIFS($D$2:$D$4001, INDIRECT("D" &amp; ROW()-1), $U$2:$U$4001, "〇"), "〇"))</f>
        <v>×</v>
      </c>
      <c r="V3109" s="47" t="str">
        <f t="shared" si="446"/>
        <v>×</v>
      </c>
      <c r="W3109" s="47" t="str">
        <f t="shared" si="447"/>
        <v>×</v>
      </c>
      <c r="X3109" s="48" t="str">
        <f t="shared" ca="1" si="448"/>
        <v/>
      </c>
      <c r="Y3109" s="47">
        <f t="shared" ca="1" si="449"/>
        <v>0</v>
      </c>
      <c r="Z3109" s="47">
        <f t="shared" si="450"/>
        <v>294</v>
      </c>
      <c r="AA3109" s="47" t="str">
        <f t="shared" si="451"/>
        <v/>
      </c>
    </row>
    <row r="3110" spans="1:246" s="17" customFormat="1" ht="14.25" customHeight="1" x14ac:dyDescent="0.4">
      <c r="A3110" s="34" t="e">
        <f>_xlfn.CONCAT(D3110,E3110,G3110,#REF!)</f>
        <v>#REF!</v>
      </c>
      <c r="B3110" s="40">
        <v>49</v>
      </c>
      <c r="C3110" s="40">
        <v>2907</v>
      </c>
      <c r="D3110" s="40">
        <v>295</v>
      </c>
      <c r="E3110" s="41" t="s">
        <v>7526</v>
      </c>
      <c r="F3110" s="42" t="s">
        <v>248</v>
      </c>
      <c r="G3110" s="41" t="s">
        <v>184</v>
      </c>
      <c r="H3110" s="41" t="s">
        <v>249</v>
      </c>
      <c r="I3110" s="41" t="s">
        <v>12</v>
      </c>
      <c r="J3110" s="43">
        <v>100</v>
      </c>
      <c r="K3110" s="44">
        <v>30.8</v>
      </c>
      <c r="L3110" s="45">
        <v>100</v>
      </c>
      <c r="M3110" s="45">
        <v>3080</v>
      </c>
      <c r="N3110" s="46">
        <v>0</v>
      </c>
      <c r="O3110" s="46">
        <v>2</v>
      </c>
      <c r="P3110" s="46">
        <v>0</v>
      </c>
      <c r="Q3110" s="46">
        <v>0</v>
      </c>
      <c r="R3110" s="46">
        <f t="shared" si="452"/>
        <v>2</v>
      </c>
      <c r="S3110" s="85"/>
      <c r="T3110" s="47">
        <f t="shared" si="445"/>
        <v>0</v>
      </c>
      <c r="U3110" s="47" t="str" cm="1">
        <f t="array" aca="1" ref="U3110" ca="1">IF(S3110="", "×", IF(LEFT(S3110,2)="項番", COUNTIFS($D$2:$D$4001, INDIRECT("D" &amp; ROW()-1), $U$2:$U$4001, "〇"), "〇"))</f>
        <v>×</v>
      </c>
      <c r="V3110" s="47" t="str">
        <f t="shared" si="446"/>
        <v>×</v>
      </c>
      <c r="W3110" s="47" t="str">
        <f t="shared" si="447"/>
        <v>×</v>
      </c>
      <c r="X3110" s="48" t="str">
        <f t="shared" ca="1" si="448"/>
        <v/>
      </c>
      <c r="Y3110" s="47">
        <f t="shared" ca="1" si="449"/>
        <v>0</v>
      </c>
      <c r="Z3110" s="47">
        <f t="shared" si="450"/>
        <v>295</v>
      </c>
      <c r="AA3110" s="47" t="str">
        <f t="shared" si="451"/>
        <v/>
      </c>
    </row>
    <row r="3111" spans="1:246" s="17" customFormat="1" ht="14.25" customHeight="1" x14ac:dyDescent="0.4">
      <c r="A3111" s="34" t="e">
        <f>_xlfn.CONCAT(D3111,E3111,G3111,#REF!)</f>
        <v>#REF!</v>
      </c>
      <c r="B3111" s="40">
        <v>50</v>
      </c>
      <c r="C3111" s="40">
        <v>2908</v>
      </c>
      <c r="D3111" s="40">
        <v>296</v>
      </c>
      <c r="E3111" s="41" t="s">
        <v>7526</v>
      </c>
      <c r="F3111" s="42" t="s">
        <v>250</v>
      </c>
      <c r="G3111" s="41" t="s">
        <v>184</v>
      </c>
      <c r="H3111" s="41" t="s">
        <v>251</v>
      </c>
      <c r="I3111" s="41" t="s">
        <v>13</v>
      </c>
      <c r="J3111" s="43">
        <v>10</v>
      </c>
      <c r="K3111" s="44">
        <v>306</v>
      </c>
      <c r="L3111" s="45">
        <v>10</v>
      </c>
      <c r="M3111" s="45">
        <v>3060</v>
      </c>
      <c r="N3111" s="46">
        <v>0</v>
      </c>
      <c r="O3111" s="46">
        <v>0</v>
      </c>
      <c r="P3111" s="46">
        <v>1</v>
      </c>
      <c r="Q3111" s="46">
        <v>0</v>
      </c>
      <c r="R3111" s="46">
        <f t="shared" si="452"/>
        <v>1</v>
      </c>
      <c r="S3111" s="85"/>
      <c r="T3111" s="47">
        <f t="shared" si="445"/>
        <v>0</v>
      </c>
      <c r="U3111" s="47" t="str" cm="1">
        <f t="array" aca="1" ref="U3111" ca="1">IF(S3111="", "×", IF(LEFT(S3111,2)="項番", COUNTIFS($D$2:$D$4001, INDIRECT("D" &amp; ROW()-1), $U$2:$U$4001, "〇"), "〇"))</f>
        <v>×</v>
      </c>
      <c r="V3111" s="47" t="str">
        <f t="shared" si="446"/>
        <v>×</v>
      </c>
      <c r="W3111" s="47" t="str">
        <f t="shared" si="447"/>
        <v>×</v>
      </c>
      <c r="X3111" s="48" t="str">
        <f t="shared" ca="1" si="448"/>
        <v/>
      </c>
      <c r="Y3111" s="47">
        <f t="shared" ca="1" si="449"/>
        <v>0</v>
      </c>
      <c r="Z3111" s="47">
        <f t="shared" si="450"/>
        <v>296</v>
      </c>
      <c r="AA3111" s="47" t="str">
        <f t="shared" si="451"/>
        <v/>
      </c>
    </row>
    <row r="3112" spans="1:246" s="17" customFormat="1" ht="14.25" customHeight="1" x14ac:dyDescent="0.4">
      <c r="A3112" s="34" t="e">
        <f>_xlfn.CONCAT(D3112,E3112,G3112,#REF!)</f>
        <v>#REF!</v>
      </c>
      <c r="B3112" s="40">
        <v>59</v>
      </c>
      <c r="C3112" s="40">
        <v>2909</v>
      </c>
      <c r="D3112" s="40">
        <v>297</v>
      </c>
      <c r="E3112" s="41" t="s">
        <v>7526</v>
      </c>
      <c r="F3112" s="42" t="s">
        <v>272</v>
      </c>
      <c r="G3112" s="41" t="s">
        <v>184</v>
      </c>
      <c r="H3112" s="41" t="s">
        <v>273</v>
      </c>
      <c r="I3112" s="41" t="s">
        <v>12</v>
      </c>
      <c r="J3112" s="43">
        <v>100</v>
      </c>
      <c r="K3112" s="44">
        <v>10.8</v>
      </c>
      <c r="L3112" s="45">
        <v>100</v>
      </c>
      <c r="M3112" s="45">
        <v>1080</v>
      </c>
      <c r="N3112" s="46">
        <v>0</v>
      </c>
      <c r="O3112" s="46">
        <v>2</v>
      </c>
      <c r="P3112" s="46">
        <v>10</v>
      </c>
      <c r="Q3112" s="46">
        <v>0</v>
      </c>
      <c r="R3112" s="46">
        <f t="shared" si="452"/>
        <v>12</v>
      </c>
      <c r="S3112" s="85"/>
      <c r="T3112" s="47">
        <f t="shared" si="445"/>
        <v>0</v>
      </c>
      <c r="U3112" s="47" t="str" cm="1">
        <f t="array" aca="1" ref="U3112" ca="1">IF(S3112="", "×", IF(LEFT(S3112,2)="項番", COUNTIFS($D$2:$D$4001, INDIRECT("D" &amp; ROW()-1), $U$2:$U$4001, "〇"), "〇"))</f>
        <v>×</v>
      </c>
      <c r="V3112" s="47" t="str">
        <f t="shared" si="446"/>
        <v>×</v>
      </c>
      <c r="W3112" s="47" t="str">
        <f t="shared" si="447"/>
        <v>×</v>
      </c>
      <c r="X3112" s="48" t="str">
        <f t="shared" ca="1" si="448"/>
        <v/>
      </c>
      <c r="Y3112" s="47">
        <f t="shared" ca="1" si="449"/>
        <v>0</v>
      </c>
      <c r="Z3112" s="47">
        <f t="shared" si="450"/>
        <v>297</v>
      </c>
      <c r="AA3112" s="47" t="str">
        <f t="shared" si="451"/>
        <v/>
      </c>
    </row>
    <row r="3113" spans="1:246" s="17" customFormat="1" ht="14.25" customHeight="1" x14ac:dyDescent="0.4">
      <c r="A3113" s="34" t="e">
        <f>_xlfn.CONCAT(D3113,E3113,G3113,#REF!)</f>
        <v>#REF!</v>
      </c>
      <c r="B3113" s="40">
        <v>64</v>
      </c>
      <c r="C3113" s="40">
        <v>2910</v>
      </c>
      <c r="D3113" s="40">
        <v>298</v>
      </c>
      <c r="E3113" s="41" t="s">
        <v>7526</v>
      </c>
      <c r="F3113" s="42" t="s">
        <v>278</v>
      </c>
      <c r="G3113" s="41" t="s">
        <v>184</v>
      </c>
      <c r="H3113" s="41" t="s">
        <v>279</v>
      </c>
      <c r="I3113" s="41" t="s">
        <v>280</v>
      </c>
      <c r="J3113" s="43">
        <v>10</v>
      </c>
      <c r="K3113" s="44">
        <v>151</v>
      </c>
      <c r="L3113" s="45">
        <v>10</v>
      </c>
      <c r="M3113" s="45">
        <v>1510</v>
      </c>
      <c r="N3113" s="46">
        <v>0</v>
      </c>
      <c r="O3113" s="46">
        <v>0</v>
      </c>
      <c r="P3113" s="46">
        <v>1</v>
      </c>
      <c r="Q3113" s="46">
        <v>2</v>
      </c>
      <c r="R3113" s="46">
        <f t="shared" si="452"/>
        <v>3</v>
      </c>
      <c r="S3113" s="85"/>
      <c r="T3113" s="47">
        <f t="shared" si="445"/>
        <v>0</v>
      </c>
      <c r="U3113" s="47" t="str" cm="1">
        <f t="array" aca="1" ref="U3113" ca="1">IF(S3113="", "×", IF(LEFT(S3113,2)="項番", COUNTIFS($D$2:$D$4001, INDIRECT("D" &amp; ROW()-1), $U$2:$U$4001, "〇"), "〇"))</f>
        <v>×</v>
      </c>
      <c r="V3113" s="47" t="str">
        <f t="shared" si="446"/>
        <v>×</v>
      </c>
      <c r="W3113" s="47" t="str">
        <f t="shared" si="447"/>
        <v>×</v>
      </c>
      <c r="X3113" s="48" t="str">
        <f t="shared" ca="1" si="448"/>
        <v/>
      </c>
      <c r="Y3113" s="47">
        <f t="shared" ca="1" si="449"/>
        <v>0</v>
      </c>
      <c r="Z3113" s="47">
        <f t="shared" si="450"/>
        <v>298</v>
      </c>
      <c r="AA3113" s="47" t="str">
        <f t="shared" si="451"/>
        <v/>
      </c>
    </row>
    <row r="3114" spans="1:246" s="17" customFormat="1" ht="14.25" customHeight="1" x14ac:dyDescent="0.4">
      <c r="A3114" s="34" t="e">
        <f>_xlfn.CONCAT(D3114,E3114,G3114,#REF!)</f>
        <v>#REF!</v>
      </c>
      <c r="B3114" s="40">
        <v>65</v>
      </c>
      <c r="C3114" s="40">
        <v>2911</v>
      </c>
      <c r="D3114" s="40">
        <v>299</v>
      </c>
      <c r="E3114" s="41" t="s">
        <v>7526</v>
      </c>
      <c r="F3114" s="42" t="s">
        <v>281</v>
      </c>
      <c r="G3114" s="41" t="s">
        <v>184</v>
      </c>
      <c r="H3114" s="41" t="s">
        <v>282</v>
      </c>
      <c r="I3114" s="41" t="s">
        <v>283</v>
      </c>
      <c r="J3114" s="43">
        <v>10</v>
      </c>
      <c r="K3114" s="44">
        <v>206</v>
      </c>
      <c r="L3114" s="45">
        <v>10</v>
      </c>
      <c r="M3114" s="45">
        <v>2060</v>
      </c>
      <c r="N3114" s="46">
        <v>180</v>
      </c>
      <c r="O3114" s="46">
        <v>0</v>
      </c>
      <c r="P3114" s="46">
        <v>0</v>
      </c>
      <c r="Q3114" s="46">
        <v>0</v>
      </c>
      <c r="R3114" s="46">
        <f t="shared" si="452"/>
        <v>180</v>
      </c>
      <c r="S3114" s="85"/>
      <c r="T3114" s="47">
        <f t="shared" si="445"/>
        <v>0</v>
      </c>
      <c r="U3114" s="47" t="str" cm="1">
        <f t="array" aca="1" ref="U3114" ca="1">IF(S3114="", "×", IF(LEFT(S3114,2)="項番", COUNTIFS($D$2:$D$4001, INDIRECT("D" &amp; ROW()-1), $U$2:$U$4001, "〇"), "〇"))</f>
        <v>×</v>
      </c>
      <c r="V3114" s="47" t="str">
        <f t="shared" si="446"/>
        <v>×</v>
      </c>
      <c r="W3114" s="47" t="str">
        <f t="shared" si="447"/>
        <v>×</v>
      </c>
      <c r="X3114" s="48" t="str">
        <f t="shared" ca="1" si="448"/>
        <v/>
      </c>
      <c r="Y3114" s="47">
        <f t="shared" ca="1" si="449"/>
        <v>0</v>
      </c>
      <c r="Z3114" s="47">
        <f t="shared" si="450"/>
        <v>299</v>
      </c>
      <c r="AA3114" s="47" t="str">
        <f t="shared" si="451"/>
        <v/>
      </c>
    </row>
    <row r="3115" spans="1:246" s="17" customFormat="1" ht="14.25" customHeight="1" x14ac:dyDescent="0.4">
      <c r="A3115" s="34" t="e">
        <f>_xlfn.CONCAT(D3115,E3115,G3115,#REF!)</f>
        <v>#REF!</v>
      </c>
      <c r="B3115" s="40">
        <v>66</v>
      </c>
      <c r="C3115" s="40">
        <v>2912</v>
      </c>
      <c r="D3115" s="40">
        <v>300</v>
      </c>
      <c r="E3115" s="41" t="s">
        <v>7526</v>
      </c>
      <c r="F3115" s="42" t="s">
        <v>284</v>
      </c>
      <c r="G3115" s="41" t="s">
        <v>184</v>
      </c>
      <c r="H3115" s="41" t="s">
        <v>285</v>
      </c>
      <c r="I3115" s="41" t="s">
        <v>286</v>
      </c>
      <c r="J3115" s="43">
        <v>5</v>
      </c>
      <c r="K3115" s="44">
        <v>607</v>
      </c>
      <c r="L3115" s="45">
        <v>5</v>
      </c>
      <c r="M3115" s="45">
        <v>3035</v>
      </c>
      <c r="N3115" s="46">
        <v>60</v>
      </c>
      <c r="O3115" s="46">
        <v>0</v>
      </c>
      <c r="P3115" s="46">
        <v>0</v>
      </c>
      <c r="Q3115" s="46">
        <v>0</v>
      </c>
      <c r="R3115" s="46">
        <f t="shared" si="452"/>
        <v>60</v>
      </c>
      <c r="S3115" s="85"/>
      <c r="T3115" s="47">
        <f t="shared" si="445"/>
        <v>0</v>
      </c>
      <c r="U3115" s="47" t="str" cm="1">
        <f t="array" aca="1" ref="U3115" ca="1">IF(S3115="", "×", IF(LEFT(S3115,2)="項番", COUNTIFS($D$2:$D$4001, INDIRECT("D" &amp; ROW()-1), $U$2:$U$4001, "〇"), "〇"))</f>
        <v>×</v>
      </c>
      <c r="V3115" s="47" t="str">
        <f t="shared" si="446"/>
        <v>×</v>
      </c>
      <c r="W3115" s="47" t="str">
        <f t="shared" si="447"/>
        <v>×</v>
      </c>
      <c r="X3115" s="48" t="str">
        <f t="shared" ca="1" si="448"/>
        <v/>
      </c>
      <c r="Y3115" s="47">
        <f t="shared" ca="1" si="449"/>
        <v>0</v>
      </c>
      <c r="Z3115" s="47">
        <f t="shared" si="450"/>
        <v>300</v>
      </c>
      <c r="AA3115" s="47" t="str">
        <f t="shared" si="451"/>
        <v/>
      </c>
    </row>
    <row r="3116" spans="1:246" s="37" customFormat="1" ht="14.25" customHeight="1" x14ac:dyDescent="0.4">
      <c r="A3116" s="34" t="e">
        <f>_xlfn.CONCAT(D3116,E3116,G3116,#REF!)</f>
        <v>#REF!</v>
      </c>
      <c r="B3116" s="40">
        <v>3037</v>
      </c>
      <c r="C3116" s="40">
        <v>2913</v>
      </c>
      <c r="D3116" s="40">
        <v>301</v>
      </c>
      <c r="E3116" s="41" t="s">
        <v>7526</v>
      </c>
      <c r="F3116" s="42" t="s">
        <v>6919</v>
      </c>
      <c r="G3116" s="41" t="s">
        <v>6911</v>
      </c>
      <c r="H3116" s="41" t="s">
        <v>6920</v>
      </c>
      <c r="I3116" s="41" t="s">
        <v>143</v>
      </c>
      <c r="J3116" s="43">
        <v>1</v>
      </c>
      <c r="K3116" s="44">
        <v>53252</v>
      </c>
      <c r="L3116" s="45">
        <v>1</v>
      </c>
      <c r="M3116" s="45">
        <v>53252</v>
      </c>
      <c r="N3116" s="41">
        <v>0</v>
      </c>
      <c r="O3116" s="41">
        <v>0</v>
      </c>
      <c r="P3116" s="41">
        <v>2</v>
      </c>
      <c r="Q3116" s="41">
        <v>0</v>
      </c>
      <c r="R3116" s="46">
        <f t="shared" si="452"/>
        <v>2</v>
      </c>
      <c r="S3116" s="85"/>
      <c r="T3116" s="47">
        <f t="shared" si="445"/>
        <v>0</v>
      </c>
      <c r="U3116" s="47" t="str" cm="1">
        <f t="array" aca="1" ref="U3116" ca="1">IF(S3116="", "×", IF(LEFT(S3116,2)="項番", COUNTIFS($D$2:$D$4001, INDIRECT("D" &amp; ROW()-1), $U$2:$U$4001, "〇"), "〇"))</f>
        <v>×</v>
      </c>
      <c r="V3116" s="47" t="str">
        <f t="shared" si="446"/>
        <v>×</v>
      </c>
      <c r="W3116" s="47" t="str">
        <f t="shared" si="447"/>
        <v>×</v>
      </c>
      <c r="X3116" s="48" t="str">
        <f t="shared" ca="1" si="448"/>
        <v/>
      </c>
      <c r="Y3116" s="47">
        <f t="shared" ca="1" si="449"/>
        <v>0</v>
      </c>
      <c r="Z3116" s="47">
        <f t="shared" si="450"/>
        <v>301</v>
      </c>
      <c r="AA3116" s="47" t="str">
        <f t="shared" si="451"/>
        <v/>
      </c>
      <c r="AB3116" s="49"/>
      <c r="AC3116" s="49"/>
      <c r="AD3116" s="49"/>
      <c r="AE3116" s="49"/>
      <c r="AF3116" s="49"/>
      <c r="AG3116" s="49"/>
      <c r="AH3116" s="49"/>
      <c r="AI3116" s="49"/>
      <c r="AJ3116" s="49"/>
      <c r="AK3116" s="49"/>
      <c r="AL3116" s="49"/>
      <c r="AM3116" s="49"/>
      <c r="AN3116" s="49"/>
      <c r="AO3116" s="49"/>
      <c r="AP3116" s="49"/>
      <c r="AQ3116" s="49"/>
      <c r="AR3116" s="49"/>
      <c r="AS3116" s="49"/>
      <c r="AT3116" s="49"/>
      <c r="AU3116" s="49"/>
      <c r="AV3116" s="49"/>
      <c r="AW3116" s="49"/>
      <c r="AX3116" s="49"/>
      <c r="AY3116" s="49"/>
      <c r="AZ3116" s="49"/>
      <c r="BA3116" s="49"/>
      <c r="BB3116" s="49"/>
      <c r="BC3116" s="49"/>
      <c r="BD3116" s="49"/>
      <c r="BE3116" s="49"/>
      <c r="BF3116" s="49"/>
      <c r="BG3116" s="49"/>
      <c r="BH3116" s="49"/>
      <c r="BI3116" s="49"/>
      <c r="BJ3116" s="49"/>
      <c r="BK3116" s="49"/>
      <c r="BL3116" s="49"/>
      <c r="BM3116" s="49"/>
      <c r="BN3116" s="49"/>
      <c r="BO3116" s="49"/>
      <c r="BP3116" s="49"/>
      <c r="BQ3116" s="49"/>
      <c r="BR3116" s="49"/>
      <c r="BS3116" s="49"/>
      <c r="BT3116" s="49"/>
      <c r="BU3116" s="49"/>
      <c r="BV3116" s="49"/>
      <c r="BW3116" s="49"/>
      <c r="BX3116" s="49"/>
      <c r="BY3116" s="49"/>
      <c r="BZ3116" s="49"/>
      <c r="CA3116" s="49"/>
      <c r="CB3116" s="49"/>
      <c r="CC3116" s="49"/>
      <c r="CD3116" s="49"/>
      <c r="CE3116" s="49"/>
      <c r="CF3116" s="49"/>
      <c r="CG3116" s="49"/>
      <c r="CH3116" s="49"/>
      <c r="CI3116" s="49"/>
      <c r="CJ3116" s="49"/>
      <c r="CK3116" s="49"/>
      <c r="CL3116" s="49"/>
      <c r="CM3116" s="49"/>
      <c r="CN3116" s="49"/>
      <c r="CO3116" s="49"/>
      <c r="CP3116" s="49"/>
      <c r="CQ3116" s="49"/>
      <c r="CR3116" s="49"/>
      <c r="CS3116" s="49"/>
      <c r="CT3116" s="49"/>
      <c r="CU3116" s="49"/>
      <c r="CV3116" s="49"/>
      <c r="CW3116" s="49"/>
      <c r="CX3116" s="49"/>
      <c r="CY3116" s="49"/>
      <c r="CZ3116" s="49"/>
      <c r="DA3116" s="49"/>
      <c r="DB3116" s="49"/>
      <c r="DC3116" s="49"/>
      <c r="DD3116" s="49"/>
      <c r="DE3116" s="49"/>
      <c r="DF3116" s="49"/>
      <c r="DG3116" s="49"/>
      <c r="DH3116" s="49"/>
      <c r="DI3116" s="49"/>
      <c r="DJ3116" s="49"/>
      <c r="DK3116" s="49"/>
      <c r="DL3116" s="49"/>
      <c r="DM3116" s="49"/>
      <c r="DN3116" s="49"/>
      <c r="DO3116" s="49"/>
      <c r="DP3116" s="49"/>
      <c r="DQ3116" s="49"/>
      <c r="DR3116" s="49"/>
      <c r="DS3116" s="49"/>
      <c r="DT3116" s="49"/>
      <c r="DU3116" s="49"/>
      <c r="DV3116" s="49"/>
      <c r="DW3116" s="49"/>
      <c r="DX3116" s="49"/>
      <c r="DY3116" s="49"/>
      <c r="DZ3116" s="49"/>
      <c r="EA3116" s="49"/>
      <c r="EB3116" s="49"/>
      <c r="EC3116" s="49"/>
      <c r="ED3116" s="49"/>
      <c r="EE3116" s="49"/>
      <c r="EF3116" s="49"/>
      <c r="EG3116" s="49"/>
      <c r="EH3116" s="49"/>
      <c r="EI3116" s="49"/>
      <c r="EJ3116" s="49"/>
      <c r="EK3116" s="49"/>
      <c r="EL3116" s="49"/>
      <c r="EM3116" s="49"/>
      <c r="EN3116" s="49"/>
      <c r="EO3116" s="49"/>
      <c r="EP3116" s="49"/>
      <c r="EQ3116" s="49"/>
      <c r="ER3116" s="49"/>
      <c r="ES3116" s="49"/>
      <c r="ET3116" s="49"/>
      <c r="EU3116" s="49"/>
      <c r="EV3116" s="49"/>
      <c r="EW3116" s="49"/>
      <c r="EX3116" s="49"/>
      <c r="EY3116" s="49"/>
      <c r="EZ3116" s="49"/>
      <c r="FA3116" s="49"/>
      <c r="FB3116" s="49"/>
      <c r="FC3116" s="49"/>
      <c r="FD3116" s="49"/>
      <c r="FE3116" s="49"/>
      <c r="FF3116" s="49"/>
      <c r="FG3116" s="49"/>
      <c r="FH3116" s="49"/>
      <c r="FI3116" s="49"/>
      <c r="FJ3116" s="49"/>
      <c r="FK3116" s="49"/>
      <c r="FL3116" s="49"/>
      <c r="FM3116" s="49"/>
      <c r="FN3116" s="49"/>
      <c r="FO3116" s="49"/>
      <c r="FP3116" s="49"/>
      <c r="FQ3116" s="49"/>
      <c r="FR3116" s="49"/>
      <c r="FS3116" s="49"/>
      <c r="FT3116" s="49"/>
      <c r="FU3116" s="49"/>
      <c r="FV3116" s="49"/>
      <c r="FW3116" s="49"/>
      <c r="FX3116" s="49"/>
      <c r="FY3116" s="49"/>
      <c r="FZ3116" s="49"/>
      <c r="GA3116" s="49"/>
      <c r="GB3116" s="49"/>
      <c r="GC3116" s="49"/>
      <c r="GD3116" s="49"/>
      <c r="GE3116" s="49"/>
      <c r="GF3116" s="49"/>
      <c r="GG3116" s="49"/>
      <c r="GH3116" s="49"/>
      <c r="GI3116" s="49"/>
      <c r="GJ3116" s="49"/>
      <c r="GK3116" s="49"/>
      <c r="GL3116" s="49"/>
      <c r="GM3116" s="49"/>
      <c r="GN3116" s="49"/>
      <c r="GO3116" s="49"/>
      <c r="GP3116" s="49"/>
      <c r="GQ3116" s="49"/>
      <c r="GR3116" s="49"/>
      <c r="GS3116" s="49"/>
      <c r="GT3116" s="49"/>
      <c r="GU3116" s="49"/>
      <c r="GV3116" s="49"/>
      <c r="GW3116" s="49"/>
      <c r="GX3116" s="49"/>
      <c r="GY3116" s="49"/>
      <c r="GZ3116" s="49"/>
      <c r="HA3116" s="49"/>
      <c r="HB3116" s="49"/>
      <c r="HC3116" s="49"/>
      <c r="HD3116" s="49"/>
      <c r="HE3116" s="49"/>
      <c r="HF3116" s="49"/>
      <c r="HG3116" s="49"/>
      <c r="HH3116" s="49"/>
      <c r="HI3116" s="49"/>
      <c r="HJ3116" s="49"/>
      <c r="HK3116" s="49"/>
      <c r="HL3116" s="49"/>
      <c r="HM3116" s="49"/>
      <c r="HN3116" s="49"/>
      <c r="HO3116" s="49"/>
      <c r="HP3116" s="49"/>
      <c r="HQ3116" s="49"/>
      <c r="HR3116" s="49"/>
      <c r="HS3116" s="49"/>
      <c r="HT3116" s="49"/>
      <c r="HU3116" s="49"/>
      <c r="HV3116" s="49"/>
      <c r="HW3116" s="49"/>
      <c r="HX3116" s="49"/>
      <c r="HY3116" s="49"/>
      <c r="HZ3116" s="49"/>
      <c r="IA3116" s="49"/>
      <c r="IB3116" s="49"/>
      <c r="IC3116" s="49"/>
      <c r="ID3116" s="49"/>
      <c r="IE3116" s="49"/>
      <c r="IF3116" s="49"/>
      <c r="IG3116" s="49"/>
      <c r="IH3116" s="49"/>
      <c r="II3116" s="49"/>
      <c r="IJ3116" s="49"/>
      <c r="IK3116" s="49"/>
      <c r="IL3116" s="49"/>
    </row>
    <row r="3117" spans="1:246" s="37" customFormat="1" ht="14.25" customHeight="1" x14ac:dyDescent="0.4">
      <c r="A3117" s="34" t="e">
        <f>_xlfn.CONCAT(D3117,E3117,G3117,#REF!)</f>
        <v>#REF!</v>
      </c>
      <c r="B3117" s="40">
        <v>3042</v>
      </c>
      <c r="C3117" s="40">
        <v>2914</v>
      </c>
      <c r="D3117" s="40">
        <v>302</v>
      </c>
      <c r="E3117" s="41" t="s">
        <v>7526</v>
      </c>
      <c r="F3117" s="42" t="s">
        <v>6929</v>
      </c>
      <c r="G3117" s="41" t="s">
        <v>6911</v>
      </c>
      <c r="H3117" s="41" t="s">
        <v>6930</v>
      </c>
      <c r="I3117" s="41" t="s">
        <v>3385</v>
      </c>
      <c r="J3117" s="43">
        <v>140</v>
      </c>
      <c r="K3117" s="44">
        <v>83.5</v>
      </c>
      <c r="L3117" s="45">
        <v>140</v>
      </c>
      <c r="M3117" s="45">
        <v>11690</v>
      </c>
      <c r="N3117" s="41">
        <v>2</v>
      </c>
      <c r="O3117" s="41">
        <v>0</v>
      </c>
      <c r="P3117" s="41">
        <v>0</v>
      </c>
      <c r="Q3117" s="41">
        <v>0</v>
      </c>
      <c r="R3117" s="46">
        <f t="shared" si="452"/>
        <v>2</v>
      </c>
      <c r="S3117" s="85"/>
      <c r="T3117" s="47">
        <f t="shared" si="445"/>
        <v>0</v>
      </c>
      <c r="U3117" s="47" t="str" cm="1">
        <f t="array" aca="1" ref="U3117" ca="1">IF(S3117="", "×", IF(LEFT(S3117,2)="項番", COUNTIFS($D$2:$D$4001, INDIRECT("D" &amp; ROW()-1), $U$2:$U$4001, "〇"), "〇"))</f>
        <v>×</v>
      </c>
      <c r="V3117" s="47" t="str">
        <f t="shared" si="446"/>
        <v>×</v>
      </c>
      <c r="W3117" s="47" t="str">
        <f t="shared" si="447"/>
        <v>×</v>
      </c>
      <c r="X3117" s="48" t="str">
        <f t="shared" ca="1" si="448"/>
        <v/>
      </c>
      <c r="Y3117" s="47">
        <f t="shared" ca="1" si="449"/>
        <v>0</v>
      </c>
      <c r="Z3117" s="47">
        <f t="shared" si="450"/>
        <v>302</v>
      </c>
      <c r="AA3117" s="47" t="str">
        <f t="shared" si="451"/>
        <v/>
      </c>
      <c r="AB3117" s="49"/>
      <c r="AC3117" s="49"/>
      <c r="AD3117" s="49"/>
      <c r="AE3117" s="49"/>
      <c r="AF3117" s="49"/>
      <c r="AG3117" s="49"/>
      <c r="AH3117" s="49"/>
      <c r="AI3117" s="49"/>
      <c r="AJ3117" s="49"/>
      <c r="AK3117" s="49"/>
      <c r="AL3117" s="49"/>
      <c r="AM3117" s="49"/>
      <c r="AN3117" s="49"/>
      <c r="AO3117" s="49"/>
      <c r="AP3117" s="49"/>
      <c r="AQ3117" s="49"/>
      <c r="AR3117" s="49"/>
      <c r="AS3117" s="49"/>
      <c r="AT3117" s="49"/>
      <c r="AU3117" s="49"/>
      <c r="AV3117" s="49"/>
      <c r="AW3117" s="49"/>
      <c r="AX3117" s="49"/>
      <c r="AY3117" s="49"/>
      <c r="AZ3117" s="49"/>
      <c r="BA3117" s="49"/>
      <c r="BB3117" s="49"/>
      <c r="BC3117" s="49"/>
      <c r="BD3117" s="49"/>
      <c r="BE3117" s="49"/>
      <c r="BF3117" s="49"/>
      <c r="BG3117" s="49"/>
      <c r="BH3117" s="49"/>
      <c r="BI3117" s="49"/>
      <c r="BJ3117" s="49"/>
      <c r="BK3117" s="49"/>
      <c r="BL3117" s="49"/>
      <c r="BM3117" s="49"/>
      <c r="BN3117" s="49"/>
      <c r="BO3117" s="49"/>
      <c r="BP3117" s="49"/>
      <c r="BQ3117" s="49"/>
      <c r="BR3117" s="49"/>
      <c r="BS3117" s="49"/>
      <c r="BT3117" s="49"/>
      <c r="BU3117" s="49"/>
      <c r="BV3117" s="49"/>
      <c r="BW3117" s="49"/>
      <c r="BX3117" s="49"/>
      <c r="BY3117" s="49"/>
      <c r="BZ3117" s="49"/>
      <c r="CA3117" s="49"/>
      <c r="CB3117" s="49"/>
      <c r="CC3117" s="49"/>
      <c r="CD3117" s="49"/>
      <c r="CE3117" s="49"/>
      <c r="CF3117" s="49"/>
      <c r="CG3117" s="49"/>
      <c r="CH3117" s="49"/>
      <c r="CI3117" s="49"/>
      <c r="CJ3117" s="49"/>
      <c r="CK3117" s="49"/>
      <c r="CL3117" s="49"/>
      <c r="CM3117" s="49"/>
      <c r="CN3117" s="49"/>
      <c r="CO3117" s="49"/>
      <c r="CP3117" s="49"/>
      <c r="CQ3117" s="49"/>
      <c r="CR3117" s="49"/>
      <c r="CS3117" s="49"/>
      <c r="CT3117" s="49"/>
      <c r="CU3117" s="49"/>
      <c r="CV3117" s="49"/>
      <c r="CW3117" s="49"/>
      <c r="CX3117" s="49"/>
      <c r="CY3117" s="49"/>
      <c r="CZ3117" s="49"/>
      <c r="DA3117" s="49"/>
      <c r="DB3117" s="49"/>
      <c r="DC3117" s="49"/>
      <c r="DD3117" s="49"/>
      <c r="DE3117" s="49"/>
      <c r="DF3117" s="49"/>
      <c r="DG3117" s="49"/>
      <c r="DH3117" s="49"/>
      <c r="DI3117" s="49"/>
      <c r="DJ3117" s="49"/>
      <c r="DK3117" s="49"/>
      <c r="DL3117" s="49"/>
      <c r="DM3117" s="49"/>
      <c r="DN3117" s="49"/>
      <c r="DO3117" s="49"/>
      <c r="DP3117" s="49"/>
      <c r="DQ3117" s="49"/>
      <c r="DR3117" s="49"/>
      <c r="DS3117" s="49"/>
      <c r="DT3117" s="49"/>
      <c r="DU3117" s="49"/>
      <c r="DV3117" s="49"/>
      <c r="DW3117" s="49"/>
      <c r="DX3117" s="49"/>
      <c r="DY3117" s="49"/>
      <c r="DZ3117" s="49"/>
      <c r="EA3117" s="49"/>
      <c r="EB3117" s="49"/>
      <c r="EC3117" s="49"/>
      <c r="ED3117" s="49"/>
      <c r="EE3117" s="49"/>
      <c r="EF3117" s="49"/>
      <c r="EG3117" s="49"/>
      <c r="EH3117" s="49"/>
      <c r="EI3117" s="49"/>
      <c r="EJ3117" s="49"/>
      <c r="EK3117" s="49"/>
      <c r="EL3117" s="49"/>
      <c r="EM3117" s="49"/>
      <c r="EN3117" s="49"/>
      <c r="EO3117" s="49"/>
      <c r="EP3117" s="49"/>
      <c r="EQ3117" s="49"/>
      <c r="ER3117" s="49"/>
      <c r="ES3117" s="49"/>
      <c r="ET3117" s="49"/>
      <c r="EU3117" s="49"/>
      <c r="EV3117" s="49"/>
      <c r="EW3117" s="49"/>
      <c r="EX3117" s="49"/>
      <c r="EY3117" s="49"/>
      <c r="EZ3117" s="49"/>
      <c r="FA3117" s="49"/>
      <c r="FB3117" s="49"/>
      <c r="FC3117" s="49"/>
      <c r="FD3117" s="49"/>
      <c r="FE3117" s="49"/>
      <c r="FF3117" s="49"/>
      <c r="FG3117" s="49"/>
      <c r="FH3117" s="49"/>
      <c r="FI3117" s="49"/>
      <c r="FJ3117" s="49"/>
      <c r="FK3117" s="49"/>
      <c r="FL3117" s="49"/>
      <c r="FM3117" s="49"/>
      <c r="FN3117" s="49"/>
      <c r="FO3117" s="49"/>
      <c r="FP3117" s="49"/>
      <c r="FQ3117" s="49"/>
      <c r="FR3117" s="49"/>
      <c r="FS3117" s="49"/>
      <c r="FT3117" s="49"/>
      <c r="FU3117" s="49"/>
      <c r="FV3117" s="49"/>
      <c r="FW3117" s="49"/>
      <c r="FX3117" s="49"/>
      <c r="FY3117" s="49"/>
      <c r="FZ3117" s="49"/>
      <c r="GA3117" s="49"/>
      <c r="GB3117" s="49"/>
      <c r="GC3117" s="49"/>
      <c r="GD3117" s="49"/>
      <c r="GE3117" s="49"/>
      <c r="GF3117" s="49"/>
      <c r="GG3117" s="49"/>
      <c r="GH3117" s="49"/>
      <c r="GI3117" s="49"/>
      <c r="GJ3117" s="49"/>
      <c r="GK3117" s="49"/>
      <c r="GL3117" s="49"/>
      <c r="GM3117" s="49"/>
      <c r="GN3117" s="49"/>
      <c r="GO3117" s="49"/>
      <c r="GP3117" s="49"/>
      <c r="GQ3117" s="49"/>
      <c r="GR3117" s="49"/>
      <c r="GS3117" s="49"/>
      <c r="GT3117" s="49"/>
      <c r="GU3117" s="49"/>
      <c r="GV3117" s="49"/>
      <c r="GW3117" s="49"/>
      <c r="GX3117" s="49"/>
      <c r="GY3117" s="49"/>
      <c r="GZ3117" s="49"/>
      <c r="HA3117" s="49"/>
      <c r="HB3117" s="49"/>
      <c r="HC3117" s="49"/>
      <c r="HD3117" s="49"/>
      <c r="HE3117" s="49"/>
      <c r="HF3117" s="49"/>
      <c r="HG3117" s="49"/>
      <c r="HH3117" s="49"/>
      <c r="HI3117" s="49"/>
      <c r="HJ3117" s="49"/>
      <c r="HK3117" s="49"/>
      <c r="HL3117" s="49"/>
      <c r="HM3117" s="49"/>
      <c r="HN3117" s="49"/>
      <c r="HO3117" s="49"/>
      <c r="HP3117" s="49"/>
      <c r="HQ3117" s="49"/>
      <c r="HR3117" s="49"/>
      <c r="HS3117" s="49"/>
      <c r="HT3117" s="49"/>
      <c r="HU3117" s="49"/>
      <c r="HV3117" s="49"/>
      <c r="HW3117" s="49"/>
      <c r="HX3117" s="49"/>
      <c r="HY3117" s="49"/>
      <c r="HZ3117" s="49"/>
      <c r="IA3117" s="49"/>
      <c r="IB3117" s="49"/>
      <c r="IC3117" s="49"/>
      <c r="ID3117" s="49"/>
      <c r="IE3117" s="49"/>
      <c r="IF3117" s="49"/>
      <c r="IG3117" s="49"/>
      <c r="IH3117" s="49"/>
      <c r="II3117" s="49"/>
      <c r="IJ3117" s="49"/>
      <c r="IK3117" s="49"/>
      <c r="IL3117" s="49"/>
    </row>
    <row r="3118" spans="1:246" ht="14.25" customHeight="1" x14ac:dyDescent="0.4">
      <c r="A3118" s="34" t="e">
        <f>_xlfn.CONCAT(D3118,E3118,G3118,#REF!)</f>
        <v>#REF!</v>
      </c>
      <c r="B3118" s="40">
        <v>3219</v>
      </c>
      <c r="C3118" s="40">
        <v>2915</v>
      </c>
      <c r="D3118" s="40">
        <v>303</v>
      </c>
      <c r="E3118" s="41" t="s">
        <v>7526</v>
      </c>
      <c r="F3118" s="42" t="s">
        <v>7344</v>
      </c>
      <c r="G3118" s="41" t="s">
        <v>7345</v>
      </c>
      <c r="H3118" s="41" t="s">
        <v>7346</v>
      </c>
      <c r="I3118" s="41" t="s">
        <v>12</v>
      </c>
      <c r="J3118" s="43">
        <v>100</v>
      </c>
      <c r="K3118" s="44">
        <v>10.8</v>
      </c>
      <c r="L3118" s="45">
        <v>100</v>
      </c>
      <c r="M3118" s="45">
        <v>1080</v>
      </c>
      <c r="N3118" s="46">
        <v>0</v>
      </c>
      <c r="O3118" s="46">
        <v>0</v>
      </c>
      <c r="P3118" s="46">
        <v>1</v>
      </c>
      <c r="Q3118" s="46">
        <v>0</v>
      </c>
      <c r="R3118" s="46">
        <f t="shared" si="452"/>
        <v>1</v>
      </c>
      <c r="S3118" s="85"/>
      <c r="T3118" s="47">
        <f t="shared" si="445"/>
        <v>0</v>
      </c>
      <c r="U3118" s="47" t="str" cm="1">
        <f t="array" aca="1" ref="U3118" ca="1">IF(S3118="", "×", IF(LEFT(S3118,2)="項番", COUNTIFS($D$2:$D$4001, INDIRECT("D" &amp; ROW()-1), $U$2:$U$4001, "〇"), "〇"))</f>
        <v>×</v>
      </c>
      <c r="V3118" s="47" t="str">
        <f t="shared" si="446"/>
        <v>×</v>
      </c>
      <c r="W3118" s="47" t="str">
        <f t="shared" si="447"/>
        <v>×</v>
      </c>
      <c r="X3118" s="48" t="str">
        <f t="shared" ca="1" si="448"/>
        <v/>
      </c>
      <c r="Y3118" s="47">
        <f t="shared" ca="1" si="449"/>
        <v>0</v>
      </c>
      <c r="Z3118" s="47">
        <f t="shared" si="450"/>
        <v>303</v>
      </c>
      <c r="AA3118" s="47" t="str">
        <f t="shared" si="451"/>
        <v/>
      </c>
    </row>
    <row r="3119" spans="1:246" ht="14.25" customHeight="1" x14ac:dyDescent="0.4">
      <c r="A3119" s="34" t="e">
        <f>_xlfn.CONCAT(D3119,E3119,G3119,#REF!)</f>
        <v>#REF!</v>
      </c>
      <c r="B3119" s="40">
        <v>3221</v>
      </c>
      <c r="C3119" s="40">
        <v>2916</v>
      </c>
      <c r="D3119" s="40">
        <v>304</v>
      </c>
      <c r="E3119" s="41" t="s">
        <v>7526</v>
      </c>
      <c r="F3119" s="42" t="s">
        <v>7349</v>
      </c>
      <c r="G3119" s="41" t="s">
        <v>7345</v>
      </c>
      <c r="H3119" s="41" t="s">
        <v>7350</v>
      </c>
      <c r="I3119" s="41" t="s">
        <v>7351</v>
      </c>
      <c r="J3119" s="43">
        <v>105</v>
      </c>
      <c r="K3119" s="44">
        <v>7.8</v>
      </c>
      <c r="L3119" s="45">
        <v>105</v>
      </c>
      <c r="M3119" s="45">
        <v>819</v>
      </c>
      <c r="N3119" s="46">
        <v>1</v>
      </c>
      <c r="O3119" s="46">
        <v>0</v>
      </c>
      <c r="P3119" s="46">
        <v>0</v>
      </c>
      <c r="Q3119" s="46">
        <v>28</v>
      </c>
      <c r="R3119" s="46">
        <f t="shared" si="452"/>
        <v>29</v>
      </c>
      <c r="S3119" s="85"/>
      <c r="T3119" s="47">
        <f t="shared" si="445"/>
        <v>0</v>
      </c>
      <c r="U3119" s="47" t="str" cm="1">
        <f t="array" aca="1" ref="U3119" ca="1">IF(S3119="", "×", IF(LEFT(S3119,2)="項番", COUNTIFS($D$2:$D$4001, INDIRECT("D" &amp; ROW()-1), $U$2:$U$4001, "〇"), "〇"))</f>
        <v>×</v>
      </c>
      <c r="V3119" s="47" t="str">
        <f t="shared" si="446"/>
        <v>×</v>
      </c>
      <c r="W3119" s="47" t="str">
        <f t="shared" si="447"/>
        <v>×</v>
      </c>
      <c r="X3119" s="48" t="str">
        <f t="shared" ca="1" si="448"/>
        <v/>
      </c>
      <c r="Y3119" s="47">
        <f t="shared" ca="1" si="449"/>
        <v>0</v>
      </c>
      <c r="Z3119" s="47">
        <f t="shared" si="450"/>
        <v>304</v>
      </c>
      <c r="AA3119" s="47" t="str">
        <f t="shared" si="451"/>
        <v/>
      </c>
    </row>
    <row r="3120" spans="1:246" s="17" customFormat="1" ht="14.25" customHeight="1" x14ac:dyDescent="0.4">
      <c r="A3120" s="34" t="e">
        <f>_xlfn.CONCAT(D3120,E3120,G3120,#REF!)</f>
        <v>#REF!</v>
      </c>
      <c r="B3120" s="40">
        <v>3225</v>
      </c>
      <c r="C3120" s="40">
        <v>2917</v>
      </c>
      <c r="D3120" s="40">
        <v>305</v>
      </c>
      <c r="E3120" s="41" t="s">
        <v>7526</v>
      </c>
      <c r="F3120" s="42" t="s">
        <v>7357</v>
      </c>
      <c r="G3120" s="41" t="s">
        <v>7345</v>
      </c>
      <c r="H3120" s="41" t="s">
        <v>7358</v>
      </c>
      <c r="I3120" s="41" t="s">
        <v>12</v>
      </c>
      <c r="J3120" s="43">
        <v>100</v>
      </c>
      <c r="K3120" s="44">
        <v>8.3000000000000007</v>
      </c>
      <c r="L3120" s="45">
        <v>100</v>
      </c>
      <c r="M3120" s="45">
        <v>830.00000000000011</v>
      </c>
      <c r="N3120" s="46">
        <v>0</v>
      </c>
      <c r="O3120" s="46">
        <v>0</v>
      </c>
      <c r="P3120" s="46">
        <v>0</v>
      </c>
      <c r="Q3120" s="46">
        <v>2</v>
      </c>
      <c r="R3120" s="46">
        <f t="shared" si="452"/>
        <v>2</v>
      </c>
      <c r="S3120" s="85"/>
      <c r="T3120" s="47">
        <f t="shared" si="445"/>
        <v>0</v>
      </c>
      <c r="U3120" s="47" t="str" cm="1">
        <f t="array" aca="1" ref="U3120" ca="1">IF(S3120="", "×", IF(LEFT(S3120,2)="項番", COUNTIFS($D$2:$D$4001, INDIRECT("D" &amp; ROW()-1), $U$2:$U$4001, "〇"), "〇"))</f>
        <v>×</v>
      </c>
      <c r="V3120" s="47" t="str">
        <f t="shared" si="446"/>
        <v>×</v>
      </c>
      <c r="W3120" s="47" t="str">
        <f t="shared" si="447"/>
        <v>×</v>
      </c>
      <c r="X3120" s="48" t="str">
        <f t="shared" ca="1" si="448"/>
        <v/>
      </c>
      <c r="Y3120" s="47">
        <f t="shared" ca="1" si="449"/>
        <v>0</v>
      </c>
      <c r="Z3120" s="47">
        <f t="shared" si="450"/>
        <v>305</v>
      </c>
      <c r="AA3120" s="47" t="str">
        <f t="shared" si="451"/>
        <v/>
      </c>
    </row>
    <row r="3121" spans="1:246" s="17" customFormat="1" ht="14.25" customHeight="1" x14ac:dyDescent="0.4">
      <c r="A3121" s="34" t="e">
        <f>_xlfn.CONCAT(D3121,E3121,G3121,#REF!)</f>
        <v>#REF!</v>
      </c>
      <c r="B3121" s="40">
        <v>221</v>
      </c>
      <c r="C3121" s="40">
        <v>2918</v>
      </c>
      <c r="D3121" s="40">
        <v>306</v>
      </c>
      <c r="E3121" s="41" t="s">
        <v>7526</v>
      </c>
      <c r="F3121" s="42" t="s">
        <v>631</v>
      </c>
      <c r="G3121" s="41" t="s">
        <v>632</v>
      </c>
      <c r="H3121" s="41" t="s">
        <v>633</v>
      </c>
      <c r="I3121" s="41" t="s">
        <v>634</v>
      </c>
      <c r="J3121" s="43">
        <v>10</v>
      </c>
      <c r="K3121" s="44">
        <v>9</v>
      </c>
      <c r="L3121" s="45">
        <v>200</v>
      </c>
      <c r="M3121" s="45">
        <v>1800</v>
      </c>
      <c r="N3121" s="46">
        <v>0</v>
      </c>
      <c r="O3121" s="46">
        <v>0</v>
      </c>
      <c r="P3121" s="46">
        <v>10</v>
      </c>
      <c r="Q3121" s="46">
        <v>6</v>
      </c>
      <c r="R3121" s="46">
        <f t="shared" si="452"/>
        <v>16</v>
      </c>
      <c r="S3121" s="85"/>
      <c r="T3121" s="47">
        <f t="shared" si="445"/>
        <v>0</v>
      </c>
      <c r="U3121" s="47" t="str" cm="1">
        <f t="array" aca="1" ref="U3121" ca="1">IF(S3121="", "×", IF(LEFT(S3121,2)="項番", COUNTIFS($D$2:$D$4001, INDIRECT("D" &amp; ROW()-1), $U$2:$U$4001, "〇"), "〇"))</f>
        <v>×</v>
      </c>
      <c r="V3121" s="47" t="str">
        <f t="shared" si="446"/>
        <v>×</v>
      </c>
      <c r="W3121" s="47" t="str">
        <f t="shared" si="447"/>
        <v>×</v>
      </c>
      <c r="X3121" s="48" t="str">
        <f t="shared" ca="1" si="448"/>
        <v/>
      </c>
      <c r="Y3121" s="47">
        <f t="shared" ca="1" si="449"/>
        <v>0</v>
      </c>
      <c r="Z3121" s="47">
        <f t="shared" si="450"/>
        <v>306</v>
      </c>
      <c r="AA3121" s="47" t="str">
        <f t="shared" si="451"/>
        <v/>
      </c>
    </row>
    <row r="3122" spans="1:246" s="17" customFormat="1" ht="14.25" customHeight="1" x14ac:dyDescent="0.4">
      <c r="A3122" s="34" t="e">
        <f>_xlfn.CONCAT(D3122,E3122,G3122,#REF!)</f>
        <v>#REF!</v>
      </c>
      <c r="B3122" s="40">
        <v>281</v>
      </c>
      <c r="C3122" s="40">
        <v>2919</v>
      </c>
      <c r="D3122" s="40">
        <v>307</v>
      </c>
      <c r="E3122" s="41" t="s">
        <v>7526</v>
      </c>
      <c r="F3122" s="42" t="s">
        <v>782</v>
      </c>
      <c r="G3122" s="41" t="s">
        <v>749</v>
      </c>
      <c r="H3122" s="41" t="s">
        <v>783</v>
      </c>
      <c r="I3122" s="41" t="s">
        <v>784</v>
      </c>
      <c r="J3122" s="43">
        <v>120</v>
      </c>
      <c r="K3122" s="44">
        <v>8</v>
      </c>
      <c r="L3122" s="45">
        <v>120</v>
      </c>
      <c r="M3122" s="45">
        <v>960</v>
      </c>
      <c r="N3122" s="41">
        <v>0</v>
      </c>
      <c r="O3122" s="41">
        <v>0</v>
      </c>
      <c r="P3122" s="41">
        <v>8</v>
      </c>
      <c r="Q3122" s="41">
        <v>0</v>
      </c>
      <c r="R3122" s="46">
        <f t="shared" si="452"/>
        <v>8</v>
      </c>
      <c r="S3122" s="85"/>
      <c r="T3122" s="47">
        <f t="shared" si="445"/>
        <v>0</v>
      </c>
      <c r="U3122" s="47" t="str" cm="1">
        <f t="array" aca="1" ref="U3122" ca="1">IF(S3122="", "×", IF(LEFT(S3122,2)="項番", COUNTIFS($D$2:$D$4001, INDIRECT("D" &amp; ROW()-1), $U$2:$U$4001, "〇"), "〇"))</f>
        <v>×</v>
      </c>
      <c r="V3122" s="47" t="str">
        <f t="shared" si="446"/>
        <v>×</v>
      </c>
      <c r="W3122" s="47" t="str">
        <f t="shared" si="447"/>
        <v>×</v>
      </c>
      <c r="X3122" s="48" t="str">
        <f t="shared" ca="1" si="448"/>
        <v/>
      </c>
      <c r="Y3122" s="47">
        <f t="shared" ca="1" si="449"/>
        <v>0</v>
      </c>
      <c r="Z3122" s="47">
        <f t="shared" si="450"/>
        <v>307</v>
      </c>
      <c r="AA3122" s="47" t="str">
        <f t="shared" si="451"/>
        <v/>
      </c>
    </row>
    <row r="3123" spans="1:246" s="17" customFormat="1" ht="14.25" customHeight="1" x14ac:dyDescent="0.4">
      <c r="A3123" s="34" t="e">
        <f>_xlfn.CONCAT(D3123,E3123,G3123,#REF!)</f>
        <v>#REF!</v>
      </c>
      <c r="B3123" s="40">
        <v>2033</v>
      </c>
      <c r="C3123" s="40">
        <v>2920</v>
      </c>
      <c r="D3123" s="40">
        <v>308</v>
      </c>
      <c r="E3123" s="41" t="s">
        <v>7526</v>
      </c>
      <c r="F3123" s="42" t="s">
        <v>4672</v>
      </c>
      <c r="G3123" s="41" t="s">
        <v>78</v>
      </c>
      <c r="H3123" s="41" t="s">
        <v>4673</v>
      </c>
      <c r="I3123" s="41" t="s">
        <v>716</v>
      </c>
      <c r="J3123" s="43">
        <v>1</v>
      </c>
      <c r="K3123" s="44">
        <v>90.6</v>
      </c>
      <c r="L3123" s="45">
        <v>5</v>
      </c>
      <c r="M3123" s="45">
        <v>453</v>
      </c>
      <c r="N3123" s="46">
        <v>0</v>
      </c>
      <c r="O3123" s="46">
        <v>0</v>
      </c>
      <c r="P3123" s="46">
        <v>1</v>
      </c>
      <c r="Q3123" s="46">
        <v>0</v>
      </c>
      <c r="R3123" s="46">
        <f t="shared" si="452"/>
        <v>1</v>
      </c>
      <c r="S3123" s="85"/>
      <c r="T3123" s="47">
        <f t="shared" si="445"/>
        <v>0</v>
      </c>
      <c r="U3123" s="47" t="str" cm="1">
        <f t="array" aca="1" ref="U3123" ca="1">IF(S3123="", "×", IF(LEFT(S3123,2)="項番", COUNTIFS($D$2:$D$4001, INDIRECT("D" &amp; ROW()-1), $U$2:$U$4001, "〇"), "〇"))</f>
        <v>×</v>
      </c>
      <c r="V3123" s="47" t="str">
        <f t="shared" si="446"/>
        <v>×</v>
      </c>
      <c r="W3123" s="47" t="str">
        <f t="shared" si="447"/>
        <v>×</v>
      </c>
      <c r="X3123" s="48" t="str">
        <f t="shared" ca="1" si="448"/>
        <v/>
      </c>
      <c r="Y3123" s="47">
        <f t="shared" ca="1" si="449"/>
        <v>0</v>
      </c>
      <c r="Z3123" s="47">
        <f t="shared" si="450"/>
        <v>308</v>
      </c>
      <c r="AA3123" s="47" t="str">
        <f t="shared" si="451"/>
        <v/>
      </c>
    </row>
    <row r="3124" spans="1:246" ht="14.25" customHeight="1" x14ac:dyDescent="0.4">
      <c r="A3124" s="34" t="e">
        <f>_xlfn.CONCAT(D3124,E3124,G3124,#REF!)</f>
        <v>#REF!</v>
      </c>
      <c r="B3124" s="40">
        <v>2043</v>
      </c>
      <c r="C3124" s="40">
        <v>2921</v>
      </c>
      <c r="D3124" s="40">
        <v>309</v>
      </c>
      <c r="E3124" s="41" t="s">
        <v>7526</v>
      </c>
      <c r="F3124" s="42" t="s">
        <v>4695</v>
      </c>
      <c r="G3124" s="41" t="s">
        <v>78</v>
      </c>
      <c r="H3124" s="41" t="s">
        <v>4696</v>
      </c>
      <c r="I3124" s="41" t="s">
        <v>4697</v>
      </c>
      <c r="J3124" s="43">
        <v>30</v>
      </c>
      <c r="K3124" s="44">
        <v>31.8</v>
      </c>
      <c r="L3124" s="45">
        <v>30</v>
      </c>
      <c r="M3124" s="45">
        <v>954</v>
      </c>
      <c r="N3124" s="46">
        <v>0</v>
      </c>
      <c r="O3124" s="46">
        <v>0</v>
      </c>
      <c r="P3124" s="46">
        <v>20</v>
      </c>
      <c r="Q3124" s="46">
        <v>0</v>
      </c>
      <c r="R3124" s="46">
        <f t="shared" si="452"/>
        <v>20</v>
      </c>
      <c r="S3124" s="85"/>
      <c r="T3124" s="47">
        <f t="shared" si="445"/>
        <v>0</v>
      </c>
      <c r="U3124" s="47" t="str" cm="1">
        <f t="array" aca="1" ref="U3124" ca="1">IF(S3124="", "×", IF(LEFT(S3124,2)="項番", COUNTIFS($D$2:$D$4001, INDIRECT("D" &amp; ROW()-1), $U$2:$U$4001, "〇"), "〇"))</f>
        <v>×</v>
      </c>
      <c r="V3124" s="47" t="str">
        <f t="shared" si="446"/>
        <v>×</v>
      </c>
      <c r="W3124" s="47" t="str">
        <f t="shared" si="447"/>
        <v>×</v>
      </c>
      <c r="X3124" s="48" t="str">
        <f t="shared" ca="1" si="448"/>
        <v/>
      </c>
      <c r="Y3124" s="47">
        <f t="shared" ca="1" si="449"/>
        <v>0</v>
      </c>
      <c r="Z3124" s="47">
        <f t="shared" si="450"/>
        <v>309</v>
      </c>
      <c r="AA3124" s="47" t="str">
        <f t="shared" si="451"/>
        <v/>
      </c>
    </row>
    <row r="3125" spans="1:246" ht="14.25" customHeight="1" x14ac:dyDescent="0.4">
      <c r="A3125" s="34" t="e">
        <f>_xlfn.CONCAT(D3125,E3125,G3125,#REF!)</f>
        <v>#REF!</v>
      </c>
      <c r="B3125" s="40">
        <v>2044</v>
      </c>
      <c r="C3125" s="40">
        <v>2922</v>
      </c>
      <c r="D3125" s="40">
        <v>310</v>
      </c>
      <c r="E3125" s="41" t="s">
        <v>7526</v>
      </c>
      <c r="F3125" s="42" t="s">
        <v>4698</v>
      </c>
      <c r="G3125" s="41" t="s">
        <v>78</v>
      </c>
      <c r="H3125" s="41" t="s">
        <v>4699</v>
      </c>
      <c r="I3125" s="41" t="s">
        <v>4697</v>
      </c>
      <c r="J3125" s="43">
        <v>30</v>
      </c>
      <c r="K3125" s="44">
        <v>45.7</v>
      </c>
      <c r="L3125" s="45">
        <v>30</v>
      </c>
      <c r="M3125" s="45">
        <v>1371</v>
      </c>
      <c r="N3125" s="46">
        <v>76</v>
      </c>
      <c r="O3125" s="46">
        <v>240</v>
      </c>
      <c r="P3125" s="46">
        <v>0</v>
      </c>
      <c r="Q3125" s="46">
        <v>0</v>
      </c>
      <c r="R3125" s="46">
        <f t="shared" si="452"/>
        <v>316</v>
      </c>
      <c r="S3125" s="85"/>
      <c r="T3125" s="47">
        <f t="shared" si="445"/>
        <v>0</v>
      </c>
      <c r="U3125" s="47" t="str" cm="1">
        <f t="array" aca="1" ref="U3125" ca="1">IF(S3125="", "×", IF(LEFT(S3125,2)="項番", COUNTIFS($D$2:$D$4001, INDIRECT("D" &amp; ROW()-1), $U$2:$U$4001, "〇"), "〇"))</f>
        <v>×</v>
      </c>
      <c r="V3125" s="47" t="str">
        <f t="shared" si="446"/>
        <v>×</v>
      </c>
      <c r="W3125" s="47" t="str">
        <f t="shared" si="447"/>
        <v>×</v>
      </c>
      <c r="X3125" s="48" t="str">
        <f t="shared" ca="1" si="448"/>
        <v/>
      </c>
      <c r="Y3125" s="47">
        <f t="shared" ca="1" si="449"/>
        <v>0</v>
      </c>
      <c r="Z3125" s="47">
        <f t="shared" si="450"/>
        <v>310</v>
      </c>
      <c r="AA3125" s="47" t="str">
        <f t="shared" si="451"/>
        <v/>
      </c>
    </row>
    <row r="3126" spans="1:246" ht="14.25" customHeight="1" x14ac:dyDescent="0.4">
      <c r="A3126" s="34" t="e">
        <f>_xlfn.CONCAT(D3126,E3126,G3126,#REF!)</f>
        <v>#REF!</v>
      </c>
      <c r="B3126" s="40">
        <v>2072</v>
      </c>
      <c r="C3126" s="40">
        <v>2923</v>
      </c>
      <c r="D3126" s="40">
        <v>311</v>
      </c>
      <c r="E3126" s="41" t="s">
        <v>7526</v>
      </c>
      <c r="F3126" s="42" t="s">
        <v>4759</v>
      </c>
      <c r="G3126" s="41" t="s">
        <v>78</v>
      </c>
      <c r="H3126" s="41" t="s">
        <v>4760</v>
      </c>
      <c r="I3126" s="41" t="s">
        <v>4761</v>
      </c>
      <c r="J3126" s="43">
        <v>14</v>
      </c>
      <c r="K3126" s="44">
        <v>21214</v>
      </c>
      <c r="L3126" s="45">
        <v>14</v>
      </c>
      <c r="M3126" s="45">
        <v>296996</v>
      </c>
      <c r="N3126" s="46">
        <v>0</v>
      </c>
      <c r="O3126" s="46">
        <v>4</v>
      </c>
      <c r="P3126" s="46">
        <v>0</v>
      </c>
      <c r="Q3126" s="46">
        <v>0</v>
      </c>
      <c r="R3126" s="46">
        <f t="shared" si="452"/>
        <v>4</v>
      </c>
      <c r="S3126" s="85"/>
      <c r="T3126" s="47">
        <f t="shared" si="445"/>
        <v>0</v>
      </c>
      <c r="U3126" s="47" t="str" cm="1">
        <f t="array" aca="1" ref="U3126" ca="1">IF(S3126="", "×", IF(LEFT(S3126,2)="項番", COUNTIFS($D$2:$D$4001, INDIRECT("D" &amp; ROW()-1), $U$2:$U$4001, "〇"), "〇"))</f>
        <v>×</v>
      </c>
      <c r="V3126" s="47" t="str">
        <f t="shared" si="446"/>
        <v>×</v>
      </c>
      <c r="W3126" s="47" t="str">
        <f t="shared" si="447"/>
        <v>×</v>
      </c>
      <c r="X3126" s="48" t="str">
        <f t="shared" ca="1" si="448"/>
        <v/>
      </c>
      <c r="Y3126" s="47">
        <f t="shared" ca="1" si="449"/>
        <v>0</v>
      </c>
      <c r="Z3126" s="47">
        <f t="shared" si="450"/>
        <v>311</v>
      </c>
      <c r="AA3126" s="47" t="str">
        <f t="shared" si="451"/>
        <v/>
      </c>
    </row>
    <row r="3127" spans="1:246" ht="14.25" customHeight="1" x14ac:dyDescent="0.4">
      <c r="A3127" s="34" t="e">
        <f>_xlfn.CONCAT(D3127,E3127,G3127,#REF!)</f>
        <v>#REF!</v>
      </c>
      <c r="B3127" s="40">
        <v>3278</v>
      </c>
      <c r="C3127" s="40">
        <v>2924</v>
      </c>
      <c r="D3127" s="40">
        <v>312</v>
      </c>
      <c r="E3127" s="41" t="s">
        <v>7526</v>
      </c>
      <c r="F3127" s="63" t="s">
        <v>79</v>
      </c>
      <c r="G3127" s="41" t="s">
        <v>78</v>
      </c>
      <c r="H3127" s="41" t="s">
        <v>80</v>
      </c>
      <c r="I3127" s="41" t="s">
        <v>14</v>
      </c>
      <c r="J3127" s="43">
        <v>10</v>
      </c>
      <c r="K3127" s="44" t="s">
        <v>125</v>
      </c>
      <c r="L3127" s="45"/>
      <c r="M3127" s="45" t="s">
        <v>125</v>
      </c>
      <c r="N3127" s="41">
        <v>0</v>
      </c>
      <c r="O3127" s="41">
        <v>0</v>
      </c>
      <c r="P3127" s="41">
        <v>1</v>
      </c>
      <c r="Q3127" s="41">
        <v>0</v>
      </c>
      <c r="R3127" s="41">
        <v>1</v>
      </c>
      <c r="S3127" s="85"/>
      <c r="T3127" s="47">
        <f t="shared" si="445"/>
        <v>0</v>
      </c>
      <c r="U3127" s="47" t="str" cm="1">
        <f t="array" aca="1" ref="U3127" ca="1">IF(S3127="", "×", IF(LEFT(S3127,2)="項番", COUNTIFS($D$2:$D$4001, INDIRECT("D" &amp; ROW()-1), $U$2:$U$4001, "〇"), "〇"))</f>
        <v>×</v>
      </c>
      <c r="V3127" s="47" t="str">
        <f t="shared" si="446"/>
        <v>×</v>
      </c>
      <c r="W3127" s="47" t="str">
        <f t="shared" si="447"/>
        <v>×</v>
      </c>
      <c r="X3127" s="48" t="str">
        <f t="shared" ca="1" si="448"/>
        <v/>
      </c>
      <c r="Y3127" s="47">
        <f t="shared" ca="1" si="449"/>
        <v>0</v>
      </c>
      <c r="Z3127" s="47">
        <f t="shared" si="450"/>
        <v>312</v>
      </c>
      <c r="AA3127" s="47" t="str">
        <f t="shared" si="451"/>
        <v/>
      </c>
    </row>
    <row r="3128" spans="1:246" s="37" customFormat="1" ht="14.25" customHeight="1" x14ac:dyDescent="0.4">
      <c r="A3128" s="34" t="e">
        <f>_xlfn.CONCAT(D3128,E3128,G3128,#REF!)</f>
        <v>#REF!</v>
      </c>
      <c r="B3128" s="40">
        <v>1815</v>
      </c>
      <c r="C3128" s="40">
        <v>2925</v>
      </c>
      <c r="D3128" s="40">
        <v>313</v>
      </c>
      <c r="E3128" s="41" t="s">
        <v>7526</v>
      </c>
      <c r="F3128" s="42" t="s">
        <v>4194</v>
      </c>
      <c r="G3128" s="41" t="s">
        <v>4151</v>
      </c>
      <c r="H3128" s="41" t="s">
        <v>4195</v>
      </c>
      <c r="I3128" s="41" t="s">
        <v>12</v>
      </c>
      <c r="J3128" s="43">
        <v>100</v>
      </c>
      <c r="K3128" s="44">
        <v>6.3</v>
      </c>
      <c r="L3128" s="45">
        <v>100</v>
      </c>
      <c r="M3128" s="45">
        <v>630</v>
      </c>
      <c r="N3128" s="46">
        <v>0</v>
      </c>
      <c r="O3128" s="46">
        <v>6</v>
      </c>
      <c r="P3128" s="46">
        <v>0</v>
      </c>
      <c r="Q3128" s="46">
        <v>4</v>
      </c>
      <c r="R3128" s="46">
        <f t="shared" ref="R3128:R3144" si="453">SUM(N3128:Q3128)</f>
        <v>10</v>
      </c>
      <c r="S3128" s="85"/>
      <c r="T3128" s="47">
        <f t="shared" si="445"/>
        <v>0</v>
      </c>
      <c r="U3128" s="47" t="str" cm="1">
        <f t="array" aca="1" ref="U3128" ca="1">IF(S3128="", "×", IF(LEFT(S3128,2)="項番", COUNTIFS($D$2:$D$4001, INDIRECT("D" &amp; ROW()-1), $U$2:$U$4001, "〇"), "〇"))</f>
        <v>×</v>
      </c>
      <c r="V3128" s="47" t="str">
        <f t="shared" si="446"/>
        <v>×</v>
      </c>
      <c r="W3128" s="47" t="str">
        <f t="shared" si="447"/>
        <v>×</v>
      </c>
      <c r="X3128" s="48" t="str">
        <f t="shared" ca="1" si="448"/>
        <v/>
      </c>
      <c r="Y3128" s="47">
        <f t="shared" ca="1" si="449"/>
        <v>0</v>
      </c>
      <c r="Z3128" s="47">
        <f t="shared" si="450"/>
        <v>313</v>
      </c>
      <c r="AA3128" s="47" t="str">
        <f t="shared" si="451"/>
        <v/>
      </c>
      <c r="AB3128" s="49"/>
      <c r="AC3128" s="49"/>
      <c r="AD3128" s="49"/>
      <c r="AE3128" s="49"/>
      <c r="AF3128" s="49"/>
      <c r="AG3128" s="49"/>
      <c r="AH3128" s="49"/>
      <c r="AI3128" s="49"/>
      <c r="AJ3128" s="49"/>
      <c r="AK3128" s="49"/>
      <c r="AL3128" s="49"/>
      <c r="AM3128" s="49"/>
      <c r="AN3128" s="49"/>
      <c r="AO3128" s="49"/>
      <c r="AP3128" s="49"/>
      <c r="AQ3128" s="49"/>
      <c r="AR3128" s="49"/>
      <c r="AS3128" s="49"/>
      <c r="AT3128" s="49"/>
      <c r="AU3128" s="49"/>
      <c r="AV3128" s="49"/>
      <c r="AW3128" s="49"/>
      <c r="AX3128" s="49"/>
      <c r="AY3128" s="49"/>
      <c r="AZ3128" s="49"/>
      <c r="BA3128" s="49"/>
      <c r="BB3128" s="49"/>
      <c r="BC3128" s="49"/>
      <c r="BD3128" s="49"/>
      <c r="BE3128" s="49"/>
      <c r="BF3128" s="49"/>
      <c r="BG3128" s="49"/>
      <c r="BH3128" s="49"/>
      <c r="BI3128" s="49"/>
      <c r="BJ3128" s="49"/>
      <c r="BK3128" s="49"/>
      <c r="BL3128" s="49"/>
      <c r="BM3128" s="49"/>
      <c r="BN3128" s="49"/>
      <c r="BO3128" s="49"/>
      <c r="BP3128" s="49"/>
      <c r="BQ3128" s="49"/>
      <c r="BR3128" s="49"/>
      <c r="BS3128" s="49"/>
      <c r="BT3128" s="49"/>
      <c r="BU3128" s="49"/>
      <c r="BV3128" s="49"/>
      <c r="BW3128" s="49"/>
      <c r="BX3128" s="49"/>
      <c r="BY3128" s="49"/>
      <c r="BZ3128" s="49"/>
      <c r="CA3128" s="49"/>
      <c r="CB3128" s="49"/>
      <c r="CC3128" s="49"/>
      <c r="CD3128" s="49"/>
      <c r="CE3128" s="49"/>
      <c r="CF3128" s="49"/>
      <c r="CG3128" s="49"/>
      <c r="CH3128" s="49"/>
      <c r="CI3128" s="49"/>
      <c r="CJ3128" s="49"/>
      <c r="CK3128" s="49"/>
      <c r="CL3128" s="49"/>
      <c r="CM3128" s="49"/>
      <c r="CN3128" s="49"/>
      <c r="CO3128" s="49"/>
      <c r="CP3128" s="49"/>
      <c r="CQ3128" s="49"/>
      <c r="CR3128" s="49"/>
      <c r="CS3128" s="49"/>
      <c r="CT3128" s="49"/>
      <c r="CU3128" s="49"/>
      <c r="CV3128" s="49"/>
      <c r="CW3128" s="49"/>
      <c r="CX3128" s="49"/>
      <c r="CY3128" s="49"/>
      <c r="CZ3128" s="49"/>
      <c r="DA3128" s="49"/>
      <c r="DB3128" s="49"/>
      <c r="DC3128" s="49"/>
      <c r="DD3128" s="49"/>
      <c r="DE3128" s="49"/>
      <c r="DF3128" s="49"/>
      <c r="DG3128" s="49"/>
      <c r="DH3128" s="49"/>
      <c r="DI3128" s="49"/>
      <c r="DJ3128" s="49"/>
      <c r="DK3128" s="49"/>
      <c r="DL3128" s="49"/>
      <c r="DM3128" s="49"/>
      <c r="DN3128" s="49"/>
      <c r="DO3128" s="49"/>
      <c r="DP3128" s="49"/>
      <c r="DQ3128" s="49"/>
      <c r="DR3128" s="49"/>
      <c r="DS3128" s="49"/>
      <c r="DT3128" s="49"/>
      <c r="DU3128" s="49"/>
      <c r="DV3128" s="49"/>
      <c r="DW3128" s="49"/>
      <c r="DX3128" s="49"/>
      <c r="DY3128" s="49"/>
      <c r="DZ3128" s="49"/>
      <c r="EA3128" s="49"/>
      <c r="EB3128" s="49"/>
      <c r="EC3128" s="49"/>
      <c r="ED3128" s="49"/>
      <c r="EE3128" s="49"/>
      <c r="EF3128" s="49"/>
      <c r="EG3128" s="49"/>
      <c r="EH3128" s="49"/>
      <c r="EI3128" s="49"/>
      <c r="EJ3128" s="49"/>
      <c r="EK3128" s="49"/>
      <c r="EL3128" s="49"/>
      <c r="EM3128" s="49"/>
      <c r="EN3128" s="49"/>
      <c r="EO3128" s="49"/>
      <c r="EP3128" s="49"/>
      <c r="EQ3128" s="49"/>
      <c r="ER3128" s="49"/>
      <c r="ES3128" s="49"/>
      <c r="ET3128" s="49"/>
      <c r="EU3128" s="49"/>
      <c r="EV3128" s="49"/>
      <c r="EW3128" s="49"/>
      <c r="EX3128" s="49"/>
      <c r="EY3128" s="49"/>
      <c r="EZ3128" s="49"/>
      <c r="FA3128" s="49"/>
      <c r="FB3128" s="49"/>
      <c r="FC3128" s="49"/>
      <c r="FD3128" s="49"/>
      <c r="FE3128" s="49"/>
      <c r="FF3128" s="49"/>
      <c r="FG3128" s="49"/>
      <c r="FH3128" s="49"/>
      <c r="FI3128" s="49"/>
      <c r="FJ3128" s="49"/>
      <c r="FK3128" s="49"/>
      <c r="FL3128" s="49"/>
      <c r="FM3128" s="49"/>
      <c r="FN3128" s="49"/>
      <c r="FO3128" s="49"/>
      <c r="FP3128" s="49"/>
      <c r="FQ3128" s="49"/>
      <c r="FR3128" s="49"/>
      <c r="FS3128" s="49"/>
      <c r="FT3128" s="49"/>
      <c r="FU3128" s="49"/>
      <c r="FV3128" s="49"/>
      <c r="FW3128" s="49"/>
      <c r="FX3128" s="49"/>
      <c r="FY3128" s="49"/>
      <c r="FZ3128" s="49"/>
      <c r="GA3128" s="49"/>
      <c r="GB3128" s="49"/>
      <c r="GC3128" s="49"/>
      <c r="GD3128" s="49"/>
      <c r="GE3128" s="49"/>
      <c r="GF3128" s="49"/>
      <c r="GG3128" s="49"/>
      <c r="GH3128" s="49"/>
      <c r="GI3128" s="49"/>
      <c r="GJ3128" s="49"/>
      <c r="GK3128" s="49"/>
      <c r="GL3128" s="49"/>
      <c r="GM3128" s="49"/>
      <c r="GN3128" s="49"/>
      <c r="GO3128" s="49"/>
      <c r="GP3128" s="49"/>
      <c r="GQ3128" s="49"/>
      <c r="GR3128" s="49"/>
      <c r="GS3128" s="49"/>
      <c r="GT3128" s="49"/>
      <c r="GU3128" s="49"/>
      <c r="GV3128" s="49"/>
      <c r="GW3128" s="49"/>
      <c r="GX3128" s="49"/>
      <c r="GY3128" s="49"/>
      <c r="GZ3128" s="49"/>
      <c r="HA3128" s="49"/>
      <c r="HB3128" s="49"/>
      <c r="HC3128" s="49"/>
      <c r="HD3128" s="49"/>
      <c r="HE3128" s="49"/>
      <c r="HF3128" s="49"/>
      <c r="HG3128" s="49"/>
      <c r="HH3128" s="49"/>
      <c r="HI3128" s="49"/>
      <c r="HJ3128" s="49"/>
      <c r="HK3128" s="49"/>
      <c r="HL3128" s="49"/>
      <c r="HM3128" s="49"/>
      <c r="HN3128" s="49"/>
      <c r="HO3128" s="49"/>
      <c r="HP3128" s="49"/>
      <c r="HQ3128" s="49"/>
      <c r="HR3128" s="49"/>
      <c r="HS3128" s="49"/>
      <c r="HT3128" s="49"/>
      <c r="HU3128" s="49"/>
      <c r="HV3128" s="49"/>
      <c r="HW3128" s="49"/>
      <c r="HX3128" s="49"/>
      <c r="HY3128" s="49"/>
      <c r="HZ3128" s="49"/>
      <c r="IA3128" s="49"/>
      <c r="IB3128" s="49"/>
      <c r="IC3128" s="49"/>
      <c r="ID3128" s="49"/>
      <c r="IE3128" s="49"/>
      <c r="IF3128" s="49"/>
      <c r="IG3128" s="49"/>
      <c r="IH3128" s="49"/>
      <c r="II3128" s="49"/>
      <c r="IJ3128" s="49"/>
      <c r="IK3128" s="49"/>
      <c r="IL3128" s="49"/>
    </row>
    <row r="3129" spans="1:246" ht="14.25" customHeight="1" x14ac:dyDescent="0.4">
      <c r="A3129" s="34" t="e">
        <f>_xlfn.CONCAT(D3129,E3129,G3129,#REF!)</f>
        <v>#REF!</v>
      </c>
      <c r="B3129" s="40">
        <v>1834</v>
      </c>
      <c r="C3129" s="40">
        <v>2926</v>
      </c>
      <c r="D3129" s="40">
        <v>314</v>
      </c>
      <c r="E3129" s="41" t="s">
        <v>7526</v>
      </c>
      <c r="F3129" s="42" t="s">
        <v>4234</v>
      </c>
      <c r="G3129" s="41" t="s">
        <v>4151</v>
      </c>
      <c r="H3129" s="41" t="s">
        <v>4235</v>
      </c>
      <c r="I3129" s="41" t="s">
        <v>143</v>
      </c>
      <c r="J3129" s="43">
        <v>1</v>
      </c>
      <c r="K3129" s="44">
        <v>4941</v>
      </c>
      <c r="L3129" s="45">
        <v>1</v>
      </c>
      <c r="M3129" s="45">
        <v>4941</v>
      </c>
      <c r="N3129" s="46">
        <v>0</v>
      </c>
      <c r="O3129" s="46">
        <v>0</v>
      </c>
      <c r="P3129" s="46">
        <v>240</v>
      </c>
      <c r="Q3129" s="46">
        <v>0</v>
      </c>
      <c r="R3129" s="46">
        <f t="shared" si="453"/>
        <v>240</v>
      </c>
      <c r="S3129" s="85"/>
      <c r="T3129" s="47">
        <f t="shared" si="445"/>
        <v>0</v>
      </c>
      <c r="U3129" s="47" t="str" cm="1">
        <f t="array" aca="1" ref="U3129" ca="1">IF(S3129="", "×", IF(LEFT(S3129,2)="項番", COUNTIFS($D$2:$D$4001, INDIRECT("D" &amp; ROW()-1), $U$2:$U$4001, "〇"), "〇"))</f>
        <v>×</v>
      </c>
      <c r="V3129" s="47" t="str">
        <f t="shared" si="446"/>
        <v>×</v>
      </c>
      <c r="W3129" s="47" t="str">
        <f t="shared" si="447"/>
        <v>×</v>
      </c>
      <c r="X3129" s="48" t="str">
        <f t="shared" ca="1" si="448"/>
        <v/>
      </c>
      <c r="Y3129" s="47">
        <f t="shared" ca="1" si="449"/>
        <v>0</v>
      </c>
      <c r="Z3129" s="47">
        <f t="shared" si="450"/>
        <v>314</v>
      </c>
      <c r="AA3129" s="47" t="str">
        <f t="shared" si="451"/>
        <v/>
      </c>
    </row>
    <row r="3130" spans="1:246" s="17" customFormat="1" ht="14.25" customHeight="1" x14ac:dyDescent="0.4">
      <c r="A3130" s="34" t="e">
        <f>_xlfn.CONCAT(D3130,E3130,G3130,#REF!)</f>
        <v>#REF!</v>
      </c>
      <c r="B3130" s="40">
        <v>2720</v>
      </c>
      <c r="C3130" s="40">
        <v>2927</v>
      </c>
      <c r="D3130" s="40">
        <v>315</v>
      </c>
      <c r="E3130" s="41" t="s">
        <v>7526</v>
      </c>
      <c r="F3130" s="42" t="s">
        <v>6205</v>
      </c>
      <c r="G3130" s="41" t="s">
        <v>6203</v>
      </c>
      <c r="H3130" s="41" t="s">
        <v>6204</v>
      </c>
      <c r="I3130" s="41" t="s">
        <v>6206</v>
      </c>
      <c r="J3130" s="43">
        <v>1000</v>
      </c>
      <c r="K3130" s="44">
        <v>16.899999999999999</v>
      </c>
      <c r="L3130" s="45">
        <v>1000</v>
      </c>
      <c r="M3130" s="45">
        <v>16900</v>
      </c>
      <c r="N3130" s="46">
        <v>12</v>
      </c>
      <c r="O3130" s="46">
        <v>0</v>
      </c>
      <c r="P3130" s="46">
        <v>0</v>
      </c>
      <c r="Q3130" s="46">
        <v>0</v>
      </c>
      <c r="R3130" s="46">
        <f t="shared" si="453"/>
        <v>12</v>
      </c>
      <c r="S3130" s="85"/>
      <c r="T3130" s="47">
        <f t="shared" si="445"/>
        <v>0</v>
      </c>
      <c r="U3130" s="47" t="str" cm="1">
        <f t="array" aca="1" ref="U3130" ca="1">IF(S3130="", "×", IF(LEFT(S3130,2)="項番", COUNTIFS($D$2:$D$4001, INDIRECT("D" &amp; ROW()-1), $U$2:$U$4001, "〇"), "〇"))</f>
        <v>×</v>
      </c>
      <c r="V3130" s="47" t="str">
        <f t="shared" si="446"/>
        <v>×</v>
      </c>
      <c r="W3130" s="47" t="str">
        <f t="shared" si="447"/>
        <v>×</v>
      </c>
      <c r="X3130" s="48" t="str">
        <f t="shared" ca="1" si="448"/>
        <v/>
      </c>
      <c r="Y3130" s="47">
        <f t="shared" ca="1" si="449"/>
        <v>0</v>
      </c>
      <c r="Z3130" s="47">
        <f t="shared" si="450"/>
        <v>315</v>
      </c>
      <c r="AA3130" s="47" t="str">
        <f t="shared" si="451"/>
        <v/>
      </c>
    </row>
    <row r="3131" spans="1:246" s="17" customFormat="1" ht="14.25" customHeight="1" x14ac:dyDescent="0.4">
      <c r="A3131" s="34" t="e">
        <f>_xlfn.CONCAT(D3131,E3131,G3131,#REF!)</f>
        <v>#REF!</v>
      </c>
      <c r="B3131" s="40">
        <v>2723</v>
      </c>
      <c r="C3131" s="40">
        <v>2928</v>
      </c>
      <c r="D3131" s="40">
        <v>316</v>
      </c>
      <c r="E3131" s="41" t="s">
        <v>7526</v>
      </c>
      <c r="F3131" s="42" t="s">
        <v>6212</v>
      </c>
      <c r="G3131" s="41" t="s">
        <v>6203</v>
      </c>
      <c r="H3131" s="41" t="s">
        <v>6213</v>
      </c>
      <c r="I3131" s="41" t="s">
        <v>593</v>
      </c>
      <c r="J3131" s="43">
        <v>5</v>
      </c>
      <c r="K3131" s="44">
        <v>1301</v>
      </c>
      <c r="L3131" s="45">
        <v>5</v>
      </c>
      <c r="M3131" s="45">
        <v>6505</v>
      </c>
      <c r="N3131" s="46">
        <v>0</v>
      </c>
      <c r="O3131" s="46">
        <v>300</v>
      </c>
      <c r="P3131" s="46">
        <v>0</v>
      </c>
      <c r="Q3131" s="46">
        <v>0</v>
      </c>
      <c r="R3131" s="46">
        <f t="shared" si="453"/>
        <v>300</v>
      </c>
      <c r="S3131" s="85"/>
      <c r="T3131" s="47">
        <f t="shared" si="445"/>
        <v>0</v>
      </c>
      <c r="U3131" s="47" t="str" cm="1">
        <f t="array" aca="1" ref="U3131" ca="1">IF(S3131="", "×", IF(LEFT(S3131,2)="項番", COUNTIFS($D$2:$D$4001, INDIRECT("D" &amp; ROW()-1), $U$2:$U$4001, "〇"), "〇"))</f>
        <v>×</v>
      </c>
      <c r="V3131" s="47" t="str">
        <f t="shared" si="446"/>
        <v>×</v>
      </c>
      <c r="W3131" s="47" t="str">
        <f t="shared" si="447"/>
        <v>×</v>
      </c>
      <c r="X3131" s="48" t="str">
        <f t="shared" ca="1" si="448"/>
        <v/>
      </c>
      <c r="Y3131" s="47">
        <f t="shared" ca="1" si="449"/>
        <v>0</v>
      </c>
      <c r="Z3131" s="47">
        <f t="shared" si="450"/>
        <v>316</v>
      </c>
      <c r="AA3131" s="47" t="str">
        <f t="shared" si="451"/>
        <v/>
      </c>
    </row>
    <row r="3132" spans="1:246" s="17" customFormat="1" ht="14.25" customHeight="1" x14ac:dyDescent="0.4">
      <c r="A3132" s="34" t="e">
        <f>_xlfn.CONCAT(D3132,E3132,G3132,#REF!)</f>
        <v>#REF!</v>
      </c>
      <c r="B3132" s="40">
        <v>2732</v>
      </c>
      <c r="C3132" s="40">
        <v>2929</v>
      </c>
      <c r="D3132" s="40">
        <v>317</v>
      </c>
      <c r="E3132" s="41" t="s">
        <v>7526</v>
      </c>
      <c r="F3132" s="42" t="s">
        <v>6231</v>
      </c>
      <c r="G3132" s="41" t="s">
        <v>6203</v>
      </c>
      <c r="H3132" s="41" t="s">
        <v>6232</v>
      </c>
      <c r="I3132" s="41" t="s">
        <v>12</v>
      </c>
      <c r="J3132" s="43">
        <v>100</v>
      </c>
      <c r="K3132" s="44">
        <v>6.3</v>
      </c>
      <c r="L3132" s="45">
        <v>100</v>
      </c>
      <c r="M3132" s="45">
        <v>630</v>
      </c>
      <c r="N3132" s="46">
        <v>0</v>
      </c>
      <c r="O3132" s="46">
        <v>4</v>
      </c>
      <c r="P3132" s="46">
        <v>0</v>
      </c>
      <c r="Q3132" s="46">
        <v>48</v>
      </c>
      <c r="R3132" s="46">
        <f t="shared" si="453"/>
        <v>52</v>
      </c>
      <c r="S3132" s="85"/>
      <c r="T3132" s="47">
        <f t="shared" si="445"/>
        <v>0</v>
      </c>
      <c r="U3132" s="47" t="str" cm="1">
        <f t="array" aca="1" ref="U3132" ca="1">IF(S3132="", "×", IF(LEFT(S3132,2)="項番", COUNTIFS($D$2:$D$4001, INDIRECT("D" &amp; ROW()-1), $U$2:$U$4001, "〇"), "〇"))</f>
        <v>×</v>
      </c>
      <c r="V3132" s="47" t="str">
        <f t="shared" si="446"/>
        <v>×</v>
      </c>
      <c r="W3132" s="47" t="str">
        <f t="shared" si="447"/>
        <v>×</v>
      </c>
      <c r="X3132" s="48" t="str">
        <f t="shared" ca="1" si="448"/>
        <v/>
      </c>
      <c r="Y3132" s="47">
        <f t="shared" ca="1" si="449"/>
        <v>0</v>
      </c>
      <c r="Z3132" s="47">
        <f t="shared" si="450"/>
        <v>317</v>
      </c>
      <c r="AA3132" s="47" t="str">
        <f t="shared" si="451"/>
        <v/>
      </c>
    </row>
    <row r="3133" spans="1:246" s="17" customFormat="1" ht="14.25" customHeight="1" x14ac:dyDescent="0.4">
      <c r="A3133" s="34" t="e">
        <f>_xlfn.CONCAT(D3133,E3133,G3133,#REF!)</f>
        <v>#REF!</v>
      </c>
      <c r="B3133" s="40">
        <v>2733</v>
      </c>
      <c r="C3133" s="40">
        <v>2930</v>
      </c>
      <c r="D3133" s="40">
        <v>318</v>
      </c>
      <c r="E3133" s="41" t="s">
        <v>7526</v>
      </c>
      <c r="F3133" s="42" t="s">
        <v>6233</v>
      </c>
      <c r="G3133" s="41" t="s">
        <v>6203</v>
      </c>
      <c r="H3133" s="41" t="s">
        <v>6234</v>
      </c>
      <c r="I3133" s="41" t="s">
        <v>12</v>
      </c>
      <c r="J3133" s="43">
        <v>100</v>
      </c>
      <c r="K3133" s="44">
        <v>6.3</v>
      </c>
      <c r="L3133" s="45">
        <v>100</v>
      </c>
      <c r="M3133" s="45">
        <v>630</v>
      </c>
      <c r="N3133" s="46">
        <v>0</v>
      </c>
      <c r="O3133" s="46">
        <v>0</v>
      </c>
      <c r="P3133" s="46">
        <v>0</v>
      </c>
      <c r="Q3133" s="46">
        <v>48</v>
      </c>
      <c r="R3133" s="46">
        <f t="shared" si="453"/>
        <v>48</v>
      </c>
      <c r="S3133" s="85"/>
      <c r="T3133" s="47">
        <f t="shared" si="445"/>
        <v>0</v>
      </c>
      <c r="U3133" s="47" t="str" cm="1">
        <f t="array" aca="1" ref="U3133" ca="1">IF(S3133="", "×", IF(LEFT(S3133,2)="項番", COUNTIFS($D$2:$D$4001, INDIRECT("D" &amp; ROW()-1), $U$2:$U$4001, "〇"), "〇"))</f>
        <v>×</v>
      </c>
      <c r="V3133" s="47" t="str">
        <f t="shared" si="446"/>
        <v>×</v>
      </c>
      <c r="W3133" s="47" t="str">
        <f t="shared" si="447"/>
        <v>×</v>
      </c>
      <c r="X3133" s="48" t="str">
        <f t="shared" ca="1" si="448"/>
        <v/>
      </c>
      <c r="Y3133" s="47">
        <f t="shared" ca="1" si="449"/>
        <v>0</v>
      </c>
      <c r="Z3133" s="47">
        <f t="shared" si="450"/>
        <v>318</v>
      </c>
      <c r="AA3133" s="47" t="str">
        <f t="shared" si="451"/>
        <v/>
      </c>
    </row>
    <row r="3134" spans="1:246" s="17" customFormat="1" ht="14.25" customHeight="1" x14ac:dyDescent="0.4">
      <c r="A3134" s="34" t="e">
        <f>_xlfn.CONCAT(D3134,E3134,G3134,#REF!)</f>
        <v>#REF!</v>
      </c>
      <c r="B3134" s="40">
        <v>2734</v>
      </c>
      <c r="C3134" s="40">
        <v>2931</v>
      </c>
      <c r="D3134" s="40">
        <v>319</v>
      </c>
      <c r="E3134" s="41" t="s">
        <v>7526</v>
      </c>
      <c r="F3134" s="42" t="s">
        <v>6235</v>
      </c>
      <c r="G3134" s="41" t="s">
        <v>6203</v>
      </c>
      <c r="H3134" s="41" t="s">
        <v>6236</v>
      </c>
      <c r="I3134" s="41" t="s">
        <v>12</v>
      </c>
      <c r="J3134" s="43">
        <v>100</v>
      </c>
      <c r="K3134" s="44">
        <v>6.3</v>
      </c>
      <c r="L3134" s="45">
        <v>100</v>
      </c>
      <c r="M3134" s="45">
        <v>630</v>
      </c>
      <c r="N3134" s="46">
        <v>0</v>
      </c>
      <c r="O3134" s="46">
        <v>0</v>
      </c>
      <c r="P3134" s="46">
        <v>0</v>
      </c>
      <c r="Q3134" s="46">
        <v>12</v>
      </c>
      <c r="R3134" s="46">
        <f t="shared" si="453"/>
        <v>12</v>
      </c>
      <c r="S3134" s="85"/>
      <c r="T3134" s="47">
        <f t="shared" si="445"/>
        <v>0</v>
      </c>
      <c r="U3134" s="47" t="str" cm="1">
        <f t="array" aca="1" ref="U3134" ca="1">IF(S3134="", "×", IF(LEFT(S3134,2)="項番", COUNTIFS($D$2:$D$4001, INDIRECT("D" &amp; ROW()-1), $U$2:$U$4001, "〇"), "〇"))</f>
        <v>×</v>
      </c>
      <c r="V3134" s="47" t="str">
        <f t="shared" si="446"/>
        <v>×</v>
      </c>
      <c r="W3134" s="47" t="str">
        <f t="shared" si="447"/>
        <v>×</v>
      </c>
      <c r="X3134" s="48" t="str">
        <f t="shared" ca="1" si="448"/>
        <v/>
      </c>
      <c r="Y3134" s="47">
        <f t="shared" ca="1" si="449"/>
        <v>0</v>
      </c>
      <c r="Z3134" s="47">
        <f t="shared" si="450"/>
        <v>319</v>
      </c>
      <c r="AA3134" s="47" t="str">
        <f t="shared" si="451"/>
        <v/>
      </c>
    </row>
    <row r="3135" spans="1:246" ht="14.25" customHeight="1" x14ac:dyDescent="0.4">
      <c r="A3135" s="34" t="e">
        <f>_xlfn.CONCAT(D3135,E3135,G3135,#REF!)</f>
        <v>#REF!</v>
      </c>
      <c r="B3135" s="40">
        <v>2744</v>
      </c>
      <c r="C3135" s="40">
        <v>2932</v>
      </c>
      <c r="D3135" s="40">
        <v>320</v>
      </c>
      <c r="E3135" s="41" t="s">
        <v>7526</v>
      </c>
      <c r="F3135" s="42" t="s">
        <v>6257</v>
      </c>
      <c r="G3135" s="41" t="s">
        <v>6203</v>
      </c>
      <c r="H3135" s="41" t="s">
        <v>6258</v>
      </c>
      <c r="I3135" s="41" t="s">
        <v>13</v>
      </c>
      <c r="J3135" s="43">
        <v>10</v>
      </c>
      <c r="K3135" s="44">
        <v>84</v>
      </c>
      <c r="L3135" s="45">
        <v>10</v>
      </c>
      <c r="M3135" s="45">
        <v>840</v>
      </c>
      <c r="N3135" s="46">
        <v>596</v>
      </c>
      <c r="O3135" s="46">
        <v>300</v>
      </c>
      <c r="P3135" s="46">
        <v>0</v>
      </c>
      <c r="Q3135" s="46">
        <v>2</v>
      </c>
      <c r="R3135" s="46">
        <f t="shared" si="453"/>
        <v>898</v>
      </c>
      <c r="S3135" s="85"/>
      <c r="T3135" s="47">
        <f t="shared" si="445"/>
        <v>0</v>
      </c>
      <c r="U3135" s="47" t="str" cm="1">
        <f t="array" aca="1" ref="U3135" ca="1">IF(S3135="", "×", IF(LEFT(S3135,2)="項番", COUNTIFS($D$2:$D$4001, INDIRECT("D" &amp; ROW()-1), $U$2:$U$4001, "〇"), "〇"))</f>
        <v>×</v>
      </c>
      <c r="V3135" s="47" t="str">
        <f t="shared" si="446"/>
        <v>×</v>
      </c>
      <c r="W3135" s="47" t="str">
        <f t="shared" si="447"/>
        <v>×</v>
      </c>
      <c r="X3135" s="48" t="str">
        <f t="shared" ca="1" si="448"/>
        <v/>
      </c>
      <c r="Y3135" s="47">
        <f t="shared" ca="1" si="449"/>
        <v>0</v>
      </c>
      <c r="Z3135" s="47">
        <f t="shared" si="450"/>
        <v>320</v>
      </c>
      <c r="AA3135" s="47" t="str">
        <f t="shared" si="451"/>
        <v/>
      </c>
    </row>
    <row r="3136" spans="1:246" ht="14.25" customHeight="1" x14ac:dyDescent="0.4">
      <c r="A3136" s="34" t="e">
        <f>_xlfn.CONCAT(D3136,E3136,G3136,#REF!)</f>
        <v>#REF!</v>
      </c>
      <c r="B3136" s="40">
        <v>2745</v>
      </c>
      <c r="C3136" s="40">
        <v>2933</v>
      </c>
      <c r="D3136" s="40">
        <v>321</v>
      </c>
      <c r="E3136" s="41" t="s">
        <v>7526</v>
      </c>
      <c r="F3136" s="42" t="s">
        <v>6259</v>
      </c>
      <c r="G3136" s="41" t="s">
        <v>6203</v>
      </c>
      <c r="H3136" s="41" t="s">
        <v>6260</v>
      </c>
      <c r="I3136" s="41" t="s">
        <v>13</v>
      </c>
      <c r="J3136" s="43">
        <v>10</v>
      </c>
      <c r="K3136" s="44">
        <v>63</v>
      </c>
      <c r="L3136" s="45">
        <v>10</v>
      </c>
      <c r="M3136" s="45">
        <v>630</v>
      </c>
      <c r="N3136" s="46">
        <v>0</v>
      </c>
      <c r="O3136" s="46">
        <v>80</v>
      </c>
      <c r="P3136" s="46">
        <v>0</v>
      </c>
      <c r="Q3136" s="46">
        <v>0</v>
      </c>
      <c r="R3136" s="46">
        <f t="shared" si="453"/>
        <v>80</v>
      </c>
      <c r="S3136" s="85"/>
      <c r="T3136" s="47">
        <f t="shared" si="445"/>
        <v>0</v>
      </c>
      <c r="U3136" s="47" t="str" cm="1">
        <f t="array" aca="1" ref="U3136" ca="1">IF(S3136="", "×", IF(LEFT(S3136,2)="項番", COUNTIFS($D$2:$D$4001, INDIRECT("D" &amp; ROW()-1), $U$2:$U$4001, "〇"), "〇"))</f>
        <v>×</v>
      </c>
      <c r="V3136" s="47" t="str">
        <f t="shared" si="446"/>
        <v>×</v>
      </c>
      <c r="W3136" s="47" t="str">
        <f t="shared" si="447"/>
        <v>×</v>
      </c>
      <c r="X3136" s="48" t="str">
        <f t="shared" ca="1" si="448"/>
        <v/>
      </c>
      <c r="Y3136" s="47">
        <f t="shared" ca="1" si="449"/>
        <v>0</v>
      </c>
      <c r="Z3136" s="47">
        <f t="shared" si="450"/>
        <v>321</v>
      </c>
      <c r="AA3136" s="47" t="str">
        <f t="shared" si="451"/>
        <v/>
      </c>
    </row>
    <row r="3137" spans="1:246" s="37" customFormat="1" ht="14.25" customHeight="1" x14ac:dyDescent="0.4">
      <c r="A3137" s="34" t="e">
        <f>_xlfn.CONCAT(D3137,E3137,G3137,#REF!)</f>
        <v>#REF!</v>
      </c>
      <c r="B3137" s="40">
        <v>2751</v>
      </c>
      <c r="C3137" s="40">
        <v>2934</v>
      </c>
      <c r="D3137" s="40">
        <v>322</v>
      </c>
      <c r="E3137" s="41" t="s">
        <v>7526</v>
      </c>
      <c r="F3137" s="42" t="s">
        <v>6271</v>
      </c>
      <c r="G3137" s="41" t="s">
        <v>6203</v>
      </c>
      <c r="H3137" s="41" t="s">
        <v>6272</v>
      </c>
      <c r="I3137" s="41" t="s">
        <v>6273</v>
      </c>
      <c r="J3137" s="43">
        <v>1</v>
      </c>
      <c r="K3137" s="44">
        <v>27.7</v>
      </c>
      <c r="L3137" s="45">
        <v>80</v>
      </c>
      <c r="M3137" s="45">
        <v>2216</v>
      </c>
      <c r="N3137" s="46">
        <v>54</v>
      </c>
      <c r="O3137" s="46">
        <v>300</v>
      </c>
      <c r="P3137" s="46">
        <v>40</v>
      </c>
      <c r="Q3137" s="46">
        <v>0</v>
      </c>
      <c r="R3137" s="46">
        <f t="shared" si="453"/>
        <v>394</v>
      </c>
      <c r="S3137" s="85"/>
      <c r="T3137" s="47">
        <f t="shared" si="445"/>
        <v>0</v>
      </c>
      <c r="U3137" s="47" t="str" cm="1">
        <f t="array" aca="1" ref="U3137" ca="1">IF(S3137="", "×", IF(LEFT(S3137,2)="項番", COUNTIFS($D$2:$D$4001, INDIRECT("D" &amp; ROW()-1), $U$2:$U$4001, "〇"), "〇"))</f>
        <v>×</v>
      </c>
      <c r="V3137" s="47" t="str">
        <f t="shared" si="446"/>
        <v>×</v>
      </c>
      <c r="W3137" s="47" t="str">
        <f t="shared" si="447"/>
        <v>×</v>
      </c>
      <c r="X3137" s="48" t="str">
        <f t="shared" ca="1" si="448"/>
        <v/>
      </c>
      <c r="Y3137" s="47">
        <f t="shared" ca="1" si="449"/>
        <v>0</v>
      </c>
      <c r="Z3137" s="47">
        <f t="shared" si="450"/>
        <v>322</v>
      </c>
      <c r="AA3137" s="47" t="str">
        <f t="shared" si="451"/>
        <v/>
      </c>
      <c r="AB3137" s="49"/>
      <c r="AC3137" s="49"/>
      <c r="AD3137" s="49"/>
      <c r="AE3137" s="49"/>
      <c r="AF3137" s="49"/>
      <c r="AG3137" s="49"/>
      <c r="AH3137" s="49"/>
      <c r="AI3137" s="49"/>
      <c r="AJ3137" s="49"/>
      <c r="AK3137" s="49"/>
      <c r="AL3137" s="49"/>
      <c r="AM3137" s="49"/>
      <c r="AN3137" s="49"/>
      <c r="AO3137" s="49"/>
      <c r="AP3137" s="49"/>
      <c r="AQ3137" s="49"/>
      <c r="AR3137" s="49"/>
      <c r="AS3137" s="49"/>
      <c r="AT3137" s="49"/>
      <c r="AU3137" s="49"/>
      <c r="AV3137" s="49"/>
      <c r="AW3137" s="49"/>
      <c r="AX3137" s="49"/>
      <c r="AY3137" s="49"/>
      <c r="AZ3137" s="49"/>
      <c r="BA3137" s="49"/>
      <c r="BB3137" s="49"/>
      <c r="BC3137" s="49"/>
      <c r="BD3137" s="49"/>
      <c r="BE3137" s="49"/>
      <c r="BF3137" s="49"/>
      <c r="BG3137" s="49"/>
      <c r="BH3137" s="49"/>
      <c r="BI3137" s="49"/>
      <c r="BJ3137" s="49"/>
      <c r="BK3137" s="49"/>
      <c r="BL3137" s="49"/>
      <c r="BM3137" s="49"/>
      <c r="BN3137" s="49"/>
      <c r="BO3137" s="49"/>
      <c r="BP3137" s="49"/>
      <c r="BQ3137" s="49"/>
      <c r="BR3137" s="49"/>
      <c r="BS3137" s="49"/>
      <c r="BT3137" s="49"/>
      <c r="BU3137" s="49"/>
      <c r="BV3137" s="49"/>
      <c r="BW3137" s="49"/>
      <c r="BX3137" s="49"/>
      <c r="BY3137" s="49"/>
      <c r="BZ3137" s="49"/>
      <c r="CA3137" s="49"/>
      <c r="CB3137" s="49"/>
      <c r="CC3137" s="49"/>
      <c r="CD3137" s="49"/>
      <c r="CE3137" s="49"/>
      <c r="CF3137" s="49"/>
      <c r="CG3137" s="49"/>
      <c r="CH3137" s="49"/>
      <c r="CI3137" s="49"/>
      <c r="CJ3137" s="49"/>
      <c r="CK3137" s="49"/>
      <c r="CL3137" s="49"/>
      <c r="CM3137" s="49"/>
      <c r="CN3137" s="49"/>
      <c r="CO3137" s="49"/>
      <c r="CP3137" s="49"/>
      <c r="CQ3137" s="49"/>
      <c r="CR3137" s="49"/>
      <c r="CS3137" s="49"/>
      <c r="CT3137" s="49"/>
      <c r="CU3137" s="49"/>
      <c r="CV3137" s="49"/>
      <c r="CW3137" s="49"/>
      <c r="CX3137" s="49"/>
      <c r="CY3137" s="49"/>
      <c r="CZ3137" s="49"/>
      <c r="DA3137" s="49"/>
      <c r="DB3137" s="49"/>
      <c r="DC3137" s="49"/>
      <c r="DD3137" s="49"/>
      <c r="DE3137" s="49"/>
      <c r="DF3137" s="49"/>
      <c r="DG3137" s="49"/>
      <c r="DH3137" s="49"/>
      <c r="DI3137" s="49"/>
      <c r="DJ3137" s="49"/>
      <c r="DK3137" s="49"/>
      <c r="DL3137" s="49"/>
      <c r="DM3137" s="49"/>
      <c r="DN3137" s="49"/>
      <c r="DO3137" s="49"/>
      <c r="DP3137" s="49"/>
      <c r="DQ3137" s="49"/>
      <c r="DR3137" s="49"/>
      <c r="DS3137" s="49"/>
      <c r="DT3137" s="49"/>
      <c r="DU3137" s="49"/>
      <c r="DV3137" s="49"/>
      <c r="DW3137" s="49"/>
      <c r="DX3137" s="49"/>
      <c r="DY3137" s="49"/>
      <c r="DZ3137" s="49"/>
      <c r="EA3137" s="49"/>
      <c r="EB3137" s="49"/>
      <c r="EC3137" s="49"/>
      <c r="ED3137" s="49"/>
      <c r="EE3137" s="49"/>
      <c r="EF3137" s="49"/>
      <c r="EG3137" s="49"/>
      <c r="EH3137" s="49"/>
      <c r="EI3137" s="49"/>
      <c r="EJ3137" s="49"/>
      <c r="EK3137" s="49"/>
      <c r="EL3137" s="49"/>
      <c r="EM3137" s="49"/>
      <c r="EN3137" s="49"/>
      <c r="EO3137" s="49"/>
      <c r="EP3137" s="49"/>
      <c r="EQ3137" s="49"/>
      <c r="ER3137" s="49"/>
      <c r="ES3137" s="49"/>
      <c r="ET3137" s="49"/>
      <c r="EU3137" s="49"/>
      <c r="EV3137" s="49"/>
      <c r="EW3137" s="49"/>
      <c r="EX3137" s="49"/>
      <c r="EY3137" s="49"/>
      <c r="EZ3137" s="49"/>
      <c r="FA3137" s="49"/>
      <c r="FB3137" s="49"/>
      <c r="FC3137" s="49"/>
      <c r="FD3137" s="49"/>
      <c r="FE3137" s="49"/>
      <c r="FF3137" s="49"/>
      <c r="FG3137" s="49"/>
      <c r="FH3137" s="49"/>
      <c r="FI3137" s="49"/>
      <c r="FJ3137" s="49"/>
      <c r="FK3137" s="49"/>
      <c r="FL3137" s="49"/>
      <c r="FM3137" s="49"/>
      <c r="FN3137" s="49"/>
      <c r="FO3137" s="49"/>
      <c r="FP3137" s="49"/>
      <c r="FQ3137" s="49"/>
      <c r="FR3137" s="49"/>
      <c r="FS3137" s="49"/>
      <c r="FT3137" s="49"/>
      <c r="FU3137" s="49"/>
      <c r="FV3137" s="49"/>
      <c r="FW3137" s="49"/>
      <c r="FX3137" s="49"/>
      <c r="FY3137" s="49"/>
      <c r="FZ3137" s="49"/>
      <c r="GA3137" s="49"/>
      <c r="GB3137" s="49"/>
      <c r="GC3137" s="49"/>
      <c r="GD3137" s="49"/>
      <c r="GE3137" s="49"/>
      <c r="GF3137" s="49"/>
      <c r="GG3137" s="49"/>
      <c r="GH3137" s="49"/>
      <c r="GI3137" s="49"/>
      <c r="GJ3137" s="49"/>
      <c r="GK3137" s="49"/>
      <c r="GL3137" s="49"/>
      <c r="GM3137" s="49"/>
      <c r="GN3137" s="49"/>
      <c r="GO3137" s="49"/>
      <c r="GP3137" s="49"/>
      <c r="GQ3137" s="49"/>
      <c r="GR3137" s="49"/>
      <c r="GS3137" s="49"/>
      <c r="GT3137" s="49"/>
      <c r="GU3137" s="49"/>
      <c r="GV3137" s="49"/>
      <c r="GW3137" s="49"/>
      <c r="GX3137" s="49"/>
      <c r="GY3137" s="49"/>
      <c r="GZ3137" s="49"/>
      <c r="HA3137" s="49"/>
      <c r="HB3137" s="49"/>
      <c r="HC3137" s="49"/>
      <c r="HD3137" s="49"/>
      <c r="HE3137" s="49"/>
      <c r="HF3137" s="49"/>
      <c r="HG3137" s="49"/>
      <c r="HH3137" s="49"/>
      <c r="HI3137" s="49"/>
      <c r="HJ3137" s="49"/>
      <c r="HK3137" s="49"/>
      <c r="HL3137" s="49"/>
      <c r="HM3137" s="49"/>
      <c r="HN3137" s="49"/>
      <c r="HO3137" s="49"/>
      <c r="HP3137" s="49"/>
      <c r="HQ3137" s="49"/>
      <c r="HR3137" s="49"/>
      <c r="HS3137" s="49"/>
      <c r="HT3137" s="49"/>
      <c r="HU3137" s="49"/>
      <c r="HV3137" s="49"/>
      <c r="HW3137" s="49"/>
      <c r="HX3137" s="49"/>
      <c r="HY3137" s="49"/>
      <c r="HZ3137" s="49"/>
      <c r="IA3137" s="49"/>
      <c r="IB3137" s="49"/>
      <c r="IC3137" s="49"/>
      <c r="ID3137" s="49"/>
      <c r="IE3137" s="49"/>
      <c r="IF3137" s="49"/>
      <c r="IG3137" s="49"/>
      <c r="IH3137" s="49"/>
      <c r="II3137" s="49"/>
      <c r="IJ3137" s="49"/>
      <c r="IK3137" s="49"/>
      <c r="IL3137" s="49"/>
    </row>
    <row r="3138" spans="1:246" s="17" customFormat="1" ht="14.25" customHeight="1" x14ac:dyDescent="0.4">
      <c r="A3138" s="34" t="e">
        <f>_xlfn.CONCAT(D3138,E3138,G3138,#REF!)</f>
        <v>#REF!</v>
      </c>
      <c r="B3138" s="40">
        <v>249</v>
      </c>
      <c r="C3138" s="40">
        <v>2935</v>
      </c>
      <c r="D3138" s="40">
        <v>323</v>
      </c>
      <c r="E3138" s="41" t="s">
        <v>7526</v>
      </c>
      <c r="F3138" s="42" t="s">
        <v>702</v>
      </c>
      <c r="G3138" s="41" t="s">
        <v>699</v>
      </c>
      <c r="H3138" s="41" t="s">
        <v>703</v>
      </c>
      <c r="I3138" s="41" t="s">
        <v>162</v>
      </c>
      <c r="J3138" s="43">
        <v>10</v>
      </c>
      <c r="K3138" s="44">
        <v>28.2</v>
      </c>
      <c r="L3138" s="45">
        <v>100</v>
      </c>
      <c r="M3138" s="45">
        <v>2820</v>
      </c>
      <c r="N3138" s="46">
        <v>0</v>
      </c>
      <c r="O3138" s="46">
        <v>0</v>
      </c>
      <c r="P3138" s="46">
        <v>12</v>
      </c>
      <c r="Q3138" s="46">
        <v>0</v>
      </c>
      <c r="R3138" s="46">
        <f t="shared" si="453"/>
        <v>12</v>
      </c>
      <c r="S3138" s="85"/>
      <c r="T3138" s="47">
        <f t="shared" si="445"/>
        <v>0</v>
      </c>
      <c r="U3138" s="47" t="str" cm="1">
        <f t="array" aca="1" ref="U3138" ca="1">IF(S3138="", "×", IF(LEFT(S3138,2)="項番", COUNTIFS($D$2:$D$4001, INDIRECT("D" &amp; ROW()-1), $U$2:$U$4001, "〇"), "〇"))</f>
        <v>×</v>
      </c>
      <c r="V3138" s="47" t="str">
        <f t="shared" si="446"/>
        <v>×</v>
      </c>
      <c r="W3138" s="47" t="str">
        <f t="shared" si="447"/>
        <v>×</v>
      </c>
      <c r="X3138" s="48" t="str">
        <f t="shared" ca="1" si="448"/>
        <v/>
      </c>
      <c r="Y3138" s="47">
        <f t="shared" ca="1" si="449"/>
        <v>0</v>
      </c>
      <c r="Z3138" s="47">
        <f t="shared" si="450"/>
        <v>323</v>
      </c>
      <c r="AA3138" s="47" t="str">
        <f t="shared" si="451"/>
        <v/>
      </c>
    </row>
    <row r="3139" spans="1:246" s="17" customFormat="1" ht="14.25" customHeight="1" x14ac:dyDescent="0.4">
      <c r="A3139" s="34" t="e">
        <f>_xlfn.CONCAT(D3139,E3139,G3139,#REF!)</f>
        <v>#REF!</v>
      </c>
      <c r="B3139" s="40">
        <v>250</v>
      </c>
      <c r="C3139" s="40">
        <v>2936</v>
      </c>
      <c r="D3139" s="40">
        <v>324</v>
      </c>
      <c r="E3139" s="41" t="s">
        <v>7526</v>
      </c>
      <c r="F3139" s="42" t="s">
        <v>704</v>
      </c>
      <c r="G3139" s="41" t="s">
        <v>699</v>
      </c>
      <c r="H3139" s="41" t="s">
        <v>705</v>
      </c>
      <c r="I3139" s="41" t="s">
        <v>143</v>
      </c>
      <c r="J3139" s="43">
        <v>1</v>
      </c>
      <c r="K3139" s="44">
        <v>1866</v>
      </c>
      <c r="L3139" s="45">
        <v>1</v>
      </c>
      <c r="M3139" s="45">
        <v>1866</v>
      </c>
      <c r="N3139" s="46">
        <v>0</v>
      </c>
      <c r="O3139" s="46">
        <v>0</v>
      </c>
      <c r="P3139" s="46">
        <v>100</v>
      </c>
      <c r="Q3139" s="46">
        <v>0</v>
      </c>
      <c r="R3139" s="46">
        <f t="shared" si="453"/>
        <v>100</v>
      </c>
      <c r="S3139" s="85"/>
      <c r="T3139" s="47">
        <f t="shared" si="445"/>
        <v>0</v>
      </c>
      <c r="U3139" s="47" t="str" cm="1">
        <f t="array" aca="1" ref="U3139" ca="1">IF(S3139="", "×", IF(LEFT(S3139,2)="項番", COUNTIFS($D$2:$D$4001, INDIRECT("D" &amp; ROW()-1), $U$2:$U$4001, "〇"), "〇"))</f>
        <v>×</v>
      </c>
      <c r="V3139" s="47" t="str">
        <f t="shared" si="446"/>
        <v>×</v>
      </c>
      <c r="W3139" s="47" t="str">
        <f t="shared" si="447"/>
        <v>×</v>
      </c>
      <c r="X3139" s="48" t="str">
        <f t="shared" ca="1" si="448"/>
        <v/>
      </c>
      <c r="Y3139" s="47">
        <f t="shared" ca="1" si="449"/>
        <v>0</v>
      </c>
      <c r="Z3139" s="47">
        <f t="shared" si="450"/>
        <v>324</v>
      </c>
      <c r="AA3139" s="47" t="str">
        <f t="shared" si="451"/>
        <v/>
      </c>
    </row>
    <row r="3140" spans="1:246" s="17" customFormat="1" ht="14.25" customHeight="1" x14ac:dyDescent="0.4">
      <c r="A3140" s="34" t="e">
        <f>_xlfn.CONCAT(D3140,E3140,G3140,#REF!)</f>
        <v>#REF!</v>
      </c>
      <c r="B3140" s="40">
        <v>251</v>
      </c>
      <c r="C3140" s="40">
        <v>2937</v>
      </c>
      <c r="D3140" s="40">
        <v>325</v>
      </c>
      <c r="E3140" s="41" t="s">
        <v>7526</v>
      </c>
      <c r="F3140" s="42" t="s">
        <v>706</v>
      </c>
      <c r="G3140" s="41" t="s">
        <v>699</v>
      </c>
      <c r="H3140" s="41" t="s">
        <v>707</v>
      </c>
      <c r="I3140" s="41" t="s">
        <v>338</v>
      </c>
      <c r="J3140" s="43">
        <v>200</v>
      </c>
      <c r="K3140" s="44">
        <v>2.9</v>
      </c>
      <c r="L3140" s="45">
        <v>200</v>
      </c>
      <c r="M3140" s="45">
        <v>580</v>
      </c>
      <c r="N3140" s="46">
        <v>4</v>
      </c>
      <c r="O3140" s="46">
        <v>0</v>
      </c>
      <c r="P3140" s="46">
        <v>0</v>
      </c>
      <c r="Q3140" s="46">
        <v>0</v>
      </c>
      <c r="R3140" s="46">
        <f t="shared" si="453"/>
        <v>4</v>
      </c>
      <c r="S3140" s="85"/>
      <c r="T3140" s="47">
        <f t="shared" si="445"/>
        <v>0</v>
      </c>
      <c r="U3140" s="47" t="str" cm="1">
        <f t="array" aca="1" ref="U3140" ca="1">IF(S3140="", "×", IF(LEFT(S3140,2)="項番", COUNTIFS($D$2:$D$4001, INDIRECT("D" &amp; ROW()-1), $U$2:$U$4001, "〇"), "〇"))</f>
        <v>×</v>
      </c>
      <c r="V3140" s="47" t="str">
        <f t="shared" si="446"/>
        <v>×</v>
      </c>
      <c r="W3140" s="47" t="str">
        <f t="shared" si="447"/>
        <v>×</v>
      </c>
      <c r="X3140" s="48" t="str">
        <f t="shared" ca="1" si="448"/>
        <v/>
      </c>
      <c r="Y3140" s="47">
        <f t="shared" ca="1" si="449"/>
        <v>0</v>
      </c>
      <c r="Z3140" s="47">
        <f t="shared" si="450"/>
        <v>325</v>
      </c>
      <c r="AA3140" s="47" t="str">
        <f t="shared" si="451"/>
        <v/>
      </c>
    </row>
    <row r="3141" spans="1:246" s="17" customFormat="1" ht="14.25" customHeight="1" x14ac:dyDescent="0.4">
      <c r="A3141" s="34" t="e">
        <f>_xlfn.CONCAT(D3141,E3141,G3141,#REF!)</f>
        <v>#REF!</v>
      </c>
      <c r="B3141" s="40">
        <v>252</v>
      </c>
      <c r="C3141" s="40">
        <v>2938</v>
      </c>
      <c r="D3141" s="40">
        <v>326</v>
      </c>
      <c r="E3141" s="41" t="s">
        <v>7526</v>
      </c>
      <c r="F3141" s="42" t="s">
        <v>708</v>
      </c>
      <c r="G3141" s="41" t="s">
        <v>699</v>
      </c>
      <c r="H3141" s="41" t="s">
        <v>709</v>
      </c>
      <c r="I3141" s="41" t="s">
        <v>710</v>
      </c>
      <c r="J3141" s="43">
        <v>10</v>
      </c>
      <c r="K3141" s="44">
        <v>3.3</v>
      </c>
      <c r="L3141" s="45">
        <v>250</v>
      </c>
      <c r="M3141" s="45">
        <v>825</v>
      </c>
      <c r="N3141" s="41">
        <v>0</v>
      </c>
      <c r="O3141" s="41">
        <v>0</v>
      </c>
      <c r="P3141" s="41">
        <v>0</v>
      </c>
      <c r="Q3141" s="41">
        <v>2</v>
      </c>
      <c r="R3141" s="46">
        <f t="shared" si="453"/>
        <v>2</v>
      </c>
      <c r="S3141" s="85"/>
      <c r="T3141" s="47">
        <f t="shared" ref="T3141:T3204" si="454">IF(C3141="",SUMIF(D:D,D3140,T:T),R3141*S3141)</f>
        <v>0</v>
      </c>
      <c r="U3141" s="47" t="str" cm="1">
        <f t="array" aca="1" ref="U3141" ca="1">IF(S3141="", "×", IF(LEFT(S3141,2)="項番", COUNTIFS($D$2:$D$4001, INDIRECT("D" &amp; ROW()-1), $U$2:$U$4001, "〇"), "〇"))</f>
        <v>×</v>
      </c>
      <c r="V3141" s="47" t="str">
        <f t="shared" ref="V3141:V3204" si="455">IF(LEFT(S3141,2)="項番","",IF(S3141&gt;=1,"〇","×"))</f>
        <v>×</v>
      </c>
      <c r="W3141" s="47" t="str">
        <f t="shared" ref="W3141:W3204" si="456">IF(LEFT(S3141,2)="項番","",IF(ISNUMBER(S3141),IF(INT(S3141)=S3141,"〇","×"),"×"))</f>
        <v>×</v>
      </c>
      <c r="X3141" s="48" t="str">
        <f t="shared" ref="X3141:X3204" ca="1" si="457">IF(LEFT(S3141,2)="項番",IF(U3141=0,"",IF(COUNTIF(D:D,Z3141)=U3141,"","この項番で見積単価（税別）が入力されていない品目があります")),IF(U3141="〇",IF(OR(V3141="×",W3141="×"),"←見積単価（税別）欄には、1以上の整数を入力してください",""),""))</f>
        <v/>
      </c>
      <c r="Y3141" s="47">
        <f t="shared" ref="Y3141:Y3204" ca="1" si="458">IF(X3141="",0,1)</f>
        <v>0</v>
      </c>
      <c r="Z3141" s="47">
        <f t="shared" ref="Z3141:Z3204" si="459">IF(D3141="",D3140,D3141)</f>
        <v>326</v>
      </c>
      <c r="AA3141" s="47" t="str">
        <f t="shared" ref="AA3141:AA3204" si="460">IF(C3141&lt;&gt;"","","【注意】：項番集計行（項番〇計）は、一つ上のNOにする)")</f>
        <v/>
      </c>
    </row>
    <row r="3142" spans="1:246" ht="14.25" customHeight="1" x14ac:dyDescent="0.4">
      <c r="A3142" s="34" t="e">
        <f>_xlfn.CONCAT(D3142,E3142,G3142,#REF!)</f>
        <v>#REF!</v>
      </c>
      <c r="B3142" s="40">
        <v>254</v>
      </c>
      <c r="C3142" s="40">
        <v>2939</v>
      </c>
      <c r="D3142" s="40">
        <v>327</v>
      </c>
      <c r="E3142" s="41" t="s">
        <v>7526</v>
      </c>
      <c r="F3142" s="42" t="s">
        <v>714</v>
      </c>
      <c r="G3142" s="41" t="s">
        <v>699</v>
      </c>
      <c r="H3142" s="41" t="s">
        <v>715</v>
      </c>
      <c r="I3142" s="41" t="s">
        <v>716</v>
      </c>
      <c r="J3142" s="43">
        <v>1</v>
      </c>
      <c r="K3142" s="44">
        <v>17.5</v>
      </c>
      <c r="L3142" s="45">
        <v>5</v>
      </c>
      <c r="M3142" s="45">
        <v>87.5</v>
      </c>
      <c r="N3142" s="46">
        <v>0</v>
      </c>
      <c r="O3142" s="46">
        <v>0</v>
      </c>
      <c r="P3142" s="46">
        <v>20</v>
      </c>
      <c r="Q3142" s="46">
        <v>0</v>
      </c>
      <c r="R3142" s="46">
        <f t="shared" si="453"/>
        <v>20</v>
      </c>
      <c r="S3142" s="85"/>
      <c r="T3142" s="47">
        <f t="shared" si="454"/>
        <v>0</v>
      </c>
      <c r="U3142" s="47" t="str" cm="1">
        <f t="array" aca="1" ref="U3142" ca="1">IF(S3142="", "×", IF(LEFT(S3142,2)="項番", COUNTIFS($D$2:$D$4001, INDIRECT("D" &amp; ROW()-1), $U$2:$U$4001, "〇"), "〇"))</f>
        <v>×</v>
      </c>
      <c r="V3142" s="47" t="str">
        <f t="shared" si="455"/>
        <v>×</v>
      </c>
      <c r="W3142" s="47" t="str">
        <f t="shared" si="456"/>
        <v>×</v>
      </c>
      <c r="X3142" s="48" t="str">
        <f t="shared" ca="1" si="457"/>
        <v/>
      </c>
      <c r="Y3142" s="47">
        <f t="shared" ca="1" si="458"/>
        <v>0</v>
      </c>
      <c r="Z3142" s="47">
        <f t="shared" si="459"/>
        <v>327</v>
      </c>
      <c r="AA3142" s="47" t="str">
        <f t="shared" si="460"/>
        <v/>
      </c>
    </row>
    <row r="3143" spans="1:246" s="66" customFormat="1" ht="14.25" customHeight="1" x14ac:dyDescent="0.4">
      <c r="A3143" s="34" t="e">
        <f>_xlfn.CONCAT(D3143,E3143,G3143,#REF!)</f>
        <v>#REF!</v>
      </c>
      <c r="B3143" s="40">
        <v>260</v>
      </c>
      <c r="C3143" s="40">
        <v>2940</v>
      </c>
      <c r="D3143" s="40">
        <v>328</v>
      </c>
      <c r="E3143" s="41" t="s">
        <v>7526</v>
      </c>
      <c r="F3143" s="42" t="s">
        <v>731</v>
      </c>
      <c r="G3143" s="41" t="s">
        <v>699</v>
      </c>
      <c r="H3143" s="41" t="s">
        <v>732</v>
      </c>
      <c r="I3143" s="41" t="s">
        <v>13</v>
      </c>
      <c r="J3143" s="43">
        <v>10</v>
      </c>
      <c r="K3143" s="44">
        <v>233</v>
      </c>
      <c r="L3143" s="45">
        <v>10</v>
      </c>
      <c r="M3143" s="45">
        <v>2330</v>
      </c>
      <c r="N3143" s="46">
        <v>0</v>
      </c>
      <c r="O3143" s="46">
        <v>0</v>
      </c>
      <c r="P3143" s="46">
        <v>1</v>
      </c>
      <c r="Q3143" s="46">
        <v>0</v>
      </c>
      <c r="R3143" s="46">
        <f t="shared" si="453"/>
        <v>1</v>
      </c>
      <c r="S3143" s="85"/>
      <c r="T3143" s="47">
        <f t="shared" si="454"/>
        <v>0</v>
      </c>
      <c r="U3143" s="47" t="str" cm="1">
        <f t="array" aca="1" ref="U3143" ca="1">IF(S3143="", "×", IF(LEFT(S3143,2)="項番", COUNTIFS($D$2:$D$4001, INDIRECT("D" &amp; ROW()-1), $U$2:$U$4001, "〇"), "〇"))</f>
        <v>×</v>
      </c>
      <c r="V3143" s="47" t="str">
        <f t="shared" si="455"/>
        <v>×</v>
      </c>
      <c r="W3143" s="47" t="str">
        <f t="shared" si="456"/>
        <v>×</v>
      </c>
      <c r="X3143" s="48" t="str">
        <f t="shared" ca="1" si="457"/>
        <v/>
      </c>
      <c r="Y3143" s="47">
        <f t="shared" ca="1" si="458"/>
        <v>0</v>
      </c>
      <c r="Z3143" s="47">
        <f t="shared" si="459"/>
        <v>328</v>
      </c>
      <c r="AA3143" s="47" t="str">
        <f t="shared" si="460"/>
        <v/>
      </c>
      <c r="AB3143" s="65"/>
      <c r="AC3143" s="65"/>
      <c r="AD3143" s="65"/>
      <c r="AE3143" s="65"/>
      <c r="AF3143" s="65"/>
      <c r="AG3143" s="65"/>
      <c r="AH3143" s="65"/>
      <c r="AI3143" s="65"/>
      <c r="AJ3143" s="65"/>
      <c r="AK3143" s="65"/>
      <c r="AL3143" s="65"/>
      <c r="AM3143" s="65"/>
      <c r="AN3143" s="65"/>
      <c r="AO3143" s="65"/>
      <c r="AP3143" s="65"/>
      <c r="AQ3143" s="65"/>
      <c r="AR3143" s="65"/>
      <c r="AS3143" s="65"/>
      <c r="AT3143" s="65"/>
      <c r="AU3143" s="65"/>
      <c r="AV3143" s="65"/>
      <c r="AW3143" s="65"/>
      <c r="AX3143" s="65"/>
      <c r="AY3143" s="65"/>
      <c r="AZ3143" s="65"/>
      <c r="BA3143" s="65"/>
      <c r="BB3143" s="65"/>
      <c r="BC3143" s="65"/>
      <c r="BD3143" s="65"/>
      <c r="BE3143" s="65"/>
      <c r="BF3143" s="65"/>
      <c r="BG3143" s="65"/>
      <c r="BH3143" s="65"/>
      <c r="BI3143" s="65"/>
      <c r="BJ3143" s="65"/>
      <c r="BK3143" s="65"/>
      <c r="BL3143" s="65"/>
      <c r="BM3143" s="65"/>
      <c r="BN3143" s="65"/>
      <c r="BO3143" s="65"/>
      <c r="BP3143" s="65"/>
      <c r="BQ3143" s="65"/>
      <c r="BR3143" s="65"/>
      <c r="BS3143" s="65"/>
      <c r="BT3143" s="65"/>
      <c r="BU3143" s="65"/>
      <c r="BV3143" s="65"/>
      <c r="BW3143" s="65"/>
      <c r="BX3143" s="65"/>
      <c r="BY3143" s="65"/>
      <c r="BZ3143" s="65"/>
      <c r="CA3143" s="65"/>
      <c r="CB3143" s="65"/>
      <c r="CC3143" s="65"/>
      <c r="CD3143" s="65"/>
      <c r="CE3143" s="65"/>
      <c r="CF3143" s="65"/>
      <c r="CG3143" s="65"/>
      <c r="CH3143" s="65"/>
      <c r="CI3143" s="65"/>
      <c r="CJ3143" s="65"/>
      <c r="CK3143" s="65"/>
      <c r="CL3143" s="65"/>
      <c r="CM3143" s="65"/>
      <c r="CN3143" s="65"/>
      <c r="CO3143" s="65"/>
      <c r="CP3143" s="65"/>
      <c r="CQ3143" s="65"/>
      <c r="CR3143" s="65"/>
      <c r="CS3143" s="65"/>
      <c r="CT3143" s="65"/>
      <c r="CU3143" s="65"/>
      <c r="CV3143" s="65"/>
      <c r="CW3143" s="65"/>
      <c r="CX3143" s="65"/>
      <c r="CY3143" s="65"/>
      <c r="CZ3143" s="65"/>
      <c r="DA3143" s="65"/>
      <c r="DB3143" s="65"/>
      <c r="DC3143" s="65"/>
      <c r="DD3143" s="65"/>
      <c r="DE3143" s="65"/>
      <c r="DF3143" s="65"/>
      <c r="DG3143" s="65"/>
      <c r="DH3143" s="65"/>
      <c r="DI3143" s="65"/>
      <c r="DJ3143" s="65"/>
      <c r="DK3143" s="65"/>
      <c r="DL3143" s="65"/>
      <c r="DM3143" s="65"/>
      <c r="DN3143" s="65"/>
      <c r="DO3143" s="65"/>
      <c r="DP3143" s="65"/>
      <c r="DQ3143" s="65"/>
      <c r="DR3143" s="65"/>
      <c r="DS3143" s="65"/>
      <c r="DT3143" s="65"/>
      <c r="DU3143" s="65"/>
      <c r="DV3143" s="65"/>
      <c r="DW3143" s="65"/>
      <c r="DX3143" s="65"/>
      <c r="DY3143" s="65"/>
      <c r="DZ3143" s="65"/>
      <c r="EA3143" s="65"/>
      <c r="EB3143" s="65"/>
      <c r="EC3143" s="65"/>
      <c r="ED3143" s="65"/>
      <c r="EE3143" s="65"/>
      <c r="EF3143" s="65"/>
      <c r="EG3143" s="65"/>
      <c r="EH3143" s="65"/>
      <c r="EI3143" s="65"/>
      <c r="EJ3143" s="65"/>
      <c r="EK3143" s="65"/>
      <c r="EL3143" s="65"/>
      <c r="EM3143" s="65"/>
      <c r="EN3143" s="65"/>
      <c r="EO3143" s="65"/>
      <c r="EP3143" s="65"/>
      <c r="EQ3143" s="65"/>
      <c r="ER3143" s="65"/>
      <c r="ES3143" s="65"/>
      <c r="ET3143" s="65"/>
      <c r="EU3143" s="65"/>
      <c r="EV3143" s="65"/>
      <c r="EW3143" s="65"/>
      <c r="EX3143" s="65"/>
      <c r="EY3143" s="65"/>
      <c r="EZ3143" s="65"/>
      <c r="FA3143" s="65"/>
      <c r="FB3143" s="65"/>
      <c r="FC3143" s="65"/>
      <c r="FD3143" s="65"/>
      <c r="FE3143" s="65"/>
      <c r="FF3143" s="65"/>
      <c r="FG3143" s="65"/>
      <c r="FH3143" s="65"/>
      <c r="FI3143" s="65"/>
      <c r="FJ3143" s="65"/>
      <c r="FK3143" s="65"/>
      <c r="FL3143" s="65"/>
      <c r="FM3143" s="65"/>
      <c r="FN3143" s="65"/>
      <c r="FO3143" s="65"/>
      <c r="FP3143" s="65"/>
      <c r="FQ3143" s="65"/>
      <c r="FR3143" s="65"/>
      <c r="FS3143" s="65"/>
      <c r="FT3143" s="65"/>
      <c r="FU3143" s="65"/>
      <c r="FV3143" s="65"/>
      <c r="FW3143" s="65"/>
      <c r="FX3143" s="65"/>
      <c r="FY3143" s="65"/>
      <c r="FZ3143" s="65"/>
      <c r="GA3143" s="65"/>
      <c r="GB3143" s="65"/>
      <c r="GC3143" s="65"/>
      <c r="GD3143" s="65"/>
      <c r="GE3143" s="65"/>
      <c r="GF3143" s="65"/>
      <c r="GG3143" s="65"/>
      <c r="GH3143" s="65"/>
      <c r="GI3143" s="65"/>
      <c r="GJ3143" s="65"/>
      <c r="GK3143" s="65"/>
      <c r="GL3143" s="65"/>
      <c r="GM3143" s="65"/>
      <c r="GN3143" s="65"/>
      <c r="GO3143" s="65"/>
      <c r="GP3143" s="65"/>
      <c r="GQ3143" s="65"/>
      <c r="GR3143" s="65"/>
      <c r="GS3143" s="65"/>
      <c r="GT3143" s="65"/>
      <c r="GU3143" s="65"/>
      <c r="GV3143" s="65"/>
      <c r="GW3143" s="65"/>
      <c r="GX3143" s="65"/>
      <c r="GY3143" s="65"/>
      <c r="GZ3143" s="65"/>
      <c r="HA3143" s="65"/>
      <c r="HB3143" s="65"/>
      <c r="HC3143" s="65"/>
      <c r="HD3143" s="65"/>
      <c r="HE3143" s="65"/>
      <c r="HF3143" s="65"/>
      <c r="HG3143" s="65"/>
      <c r="HH3143" s="65"/>
      <c r="HI3143" s="65"/>
      <c r="HJ3143" s="65"/>
      <c r="HK3143" s="65"/>
      <c r="HL3143" s="65"/>
      <c r="HM3143" s="65"/>
      <c r="HN3143" s="65"/>
      <c r="HO3143" s="65"/>
      <c r="HP3143" s="65"/>
      <c r="HQ3143" s="65"/>
      <c r="HR3143" s="65"/>
      <c r="HS3143" s="65"/>
      <c r="HT3143" s="65"/>
      <c r="HU3143" s="65"/>
      <c r="HV3143" s="65"/>
      <c r="HW3143" s="65"/>
      <c r="HX3143" s="65"/>
      <c r="HY3143" s="65"/>
      <c r="HZ3143" s="65"/>
      <c r="IA3143" s="65"/>
      <c r="IB3143" s="65"/>
      <c r="IC3143" s="65"/>
      <c r="ID3143" s="65"/>
      <c r="IE3143" s="65"/>
      <c r="IF3143" s="65"/>
      <c r="IG3143" s="65"/>
      <c r="IH3143" s="65"/>
      <c r="II3143" s="65"/>
      <c r="IJ3143" s="65"/>
      <c r="IK3143" s="65"/>
      <c r="IL3143" s="65"/>
    </row>
    <row r="3144" spans="1:246" ht="14.25" customHeight="1" x14ac:dyDescent="0.4">
      <c r="A3144" s="34" t="e">
        <f>_xlfn.CONCAT(D3144,E3144,G3144,#REF!)</f>
        <v>#REF!</v>
      </c>
      <c r="B3144" s="40">
        <v>263</v>
      </c>
      <c r="C3144" s="40">
        <v>2941</v>
      </c>
      <c r="D3144" s="40">
        <v>329</v>
      </c>
      <c r="E3144" s="41" t="s">
        <v>7526</v>
      </c>
      <c r="F3144" s="42" t="s">
        <v>737</v>
      </c>
      <c r="G3144" s="41" t="s">
        <v>699</v>
      </c>
      <c r="H3144" s="41" t="s">
        <v>738</v>
      </c>
      <c r="I3144" s="41" t="s">
        <v>475</v>
      </c>
      <c r="J3144" s="43">
        <v>100</v>
      </c>
      <c r="K3144" s="44">
        <v>25.1</v>
      </c>
      <c r="L3144" s="45">
        <v>100</v>
      </c>
      <c r="M3144" s="45">
        <v>2510</v>
      </c>
      <c r="N3144" s="41">
        <v>0</v>
      </c>
      <c r="O3144" s="41">
        <v>0</v>
      </c>
      <c r="P3144" s="41">
        <v>2</v>
      </c>
      <c r="Q3144" s="41">
        <v>0</v>
      </c>
      <c r="R3144" s="46">
        <f t="shared" si="453"/>
        <v>2</v>
      </c>
      <c r="S3144" s="85"/>
      <c r="T3144" s="47">
        <f t="shared" si="454"/>
        <v>0</v>
      </c>
      <c r="U3144" s="47" t="str" cm="1">
        <f t="array" aca="1" ref="U3144" ca="1">IF(S3144="", "×", IF(LEFT(S3144,2)="項番", COUNTIFS($D$2:$D$4001, INDIRECT("D" &amp; ROW()-1), $U$2:$U$4001, "〇"), "〇"))</f>
        <v>×</v>
      </c>
      <c r="V3144" s="47" t="str">
        <f t="shared" si="455"/>
        <v>×</v>
      </c>
      <c r="W3144" s="47" t="str">
        <f t="shared" si="456"/>
        <v>×</v>
      </c>
      <c r="X3144" s="48" t="str">
        <f t="shared" ca="1" si="457"/>
        <v/>
      </c>
      <c r="Y3144" s="47">
        <f t="shared" ca="1" si="458"/>
        <v>0</v>
      </c>
      <c r="Z3144" s="47">
        <f t="shared" si="459"/>
        <v>329</v>
      </c>
      <c r="AA3144" s="47" t="str">
        <f t="shared" si="460"/>
        <v/>
      </c>
    </row>
    <row r="3145" spans="1:246" s="17" customFormat="1" ht="14.25" customHeight="1" x14ac:dyDescent="0.4">
      <c r="A3145" s="34" t="e">
        <f>_xlfn.CONCAT(D3145,E3145,G3145,#REF!)</f>
        <v>#REF!</v>
      </c>
      <c r="B3145" s="40">
        <v>267</v>
      </c>
      <c r="C3145" s="40">
        <v>2942</v>
      </c>
      <c r="D3145" s="40">
        <v>330</v>
      </c>
      <c r="E3145" s="41" t="s">
        <v>7526</v>
      </c>
      <c r="F3145" s="42" t="s">
        <v>746</v>
      </c>
      <c r="G3145" s="41" t="s">
        <v>699</v>
      </c>
      <c r="H3145" s="41" t="s">
        <v>747</v>
      </c>
      <c r="I3145" s="41" t="s">
        <v>162</v>
      </c>
      <c r="J3145" s="43">
        <v>10</v>
      </c>
      <c r="K3145" s="44">
        <v>17</v>
      </c>
      <c r="L3145" s="45">
        <v>100</v>
      </c>
      <c r="M3145" s="45">
        <v>1700</v>
      </c>
      <c r="N3145" s="46">
        <v>0</v>
      </c>
      <c r="O3145" s="46">
        <v>4</v>
      </c>
      <c r="P3145" s="46">
        <v>0</v>
      </c>
      <c r="Q3145" s="46">
        <v>0</v>
      </c>
      <c r="R3145" s="46">
        <f t="shared" ref="R3145" si="461">SUM(N3145:Q3145)</f>
        <v>4</v>
      </c>
      <c r="S3145" s="85"/>
      <c r="T3145" s="47">
        <f t="shared" si="454"/>
        <v>0</v>
      </c>
      <c r="U3145" s="47" t="str" cm="1">
        <f t="array" aca="1" ref="U3145" ca="1">IF(S3145="", "×", IF(LEFT(S3145,2)="項番", COUNTIFS($D$2:$D$4001, INDIRECT("D" &amp; ROW()-1), $U$2:$U$4001, "〇"), "〇"))</f>
        <v>×</v>
      </c>
      <c r="V3145" s="47" t="str">
        <f t="shared" si="455"/>
        <v>×</v>
      </c>
      <c r="W3145" s="47" t="str">
        <f t="shared" si="456"/>
        <v>×</v>
      </c>
      <c r="X3145" s="48" t="str">
        <f t="shared" ca="1" si="457"/>
        <v/>
      </c>
      <c r="Y3145" s="47">
        <f t="shared" ca="1" si="458"/>
        <v>0</v>
      </c>
      <c r="Z3145" s="47">
        <f t="shared" si="459"/>
        <v>330</v>
      </c>
      <c r="AA3145" s="47" t="str">
        <f t="shared" si="460"/>
        <v/>
      </c>
    </row>
    <row r="3146" spans="1:246" s="17" customFormat="1" ht="14.25" customHeight="1" x14ac:dyDescent="0.4">
      <c r="A3146" s="34" t="e">
        <f>_xlfn.CONCAT(D3146,E3146,G3146,#REF!)</f>
        <v>#REF!</v>
      </c>
      <c r="B3146" s="40">
        <v>3249</v>
      </c>
      <c r="C3146" s="40">
        <v>2943</v>
      </c>
      <c r="D3146" s="40">
        <v>331</v>
      </c>
      <c r="E3146" s="41" t="s">
        <v>7526</v>
      </c>
      <c r="F3146" s="42" t="s">
        <v>7427</v>
      </c>
      <c r="G3146" s="41" t="s">
        <v>7410</v>
      </c>
      <c r="H3146" s="41" t="s">
        <v>7428</v>
      </c>
      <c r="I3146" s="41" t="s">
        <v>4772</v>
      </c>
      <c r="J3146" s="43">
        <v>1</v>
      </c>
      <c r="K3146" s="44">
        <v>31.9</v>
      </c>
      <c r="L3146" s="45">
        <v>100</v>
      </c>
      <c r="M3146" s="45">
        <v>3190</v>
      </c>
      <c r="N3146" s="46">
        <v>0</v>
      </c>
      <c r="O3146" s="46">
        <v>0</v>
      </c>
      <c r="P3146" s="46">
        <v>20</v>
      </c>
      <c r="Q3146" s="46">
        <v>0</v>
      </c>
      <c r="R3146" s="46">
        <f t="shared" ref="R3146:R3177" si="462">SUM(N3146:Q3146)</f>
        <v>20</v>
      </c>
      <c r="S3146" s="85"/>
      <c r="T3146" s="47">
        <f t="shared" si="454"/>
        <v>0</v>
      </c>
      <c r="U3146" s="47" t="str" cm="1">
        <f t="array" aca="1" ref="U3146" ca="1">IF(S3146="", "×", IF(LEFT(S3146,2)="項番", COUNTIFS($D$2:$D$4001, INDIRECT("D" &amp; ROW()-1), $U$2:$U$4001, "〇"), "〇"))</f>
        <v>×</v>
      </c>
      <c r="V3146" s="47" t="str">
        <f t="shared" si="455"/>
        <v>×</v>
      </c>
      <c r="W3146" s="47" t="str">
        <f t="shared" si="456"/>
        <v>×</v>
      </c>
      <c r="X3146" s="48" t="str">
        <f t="shared" ca="1" si="457"/>
        <v/>
      </c>
      <c r="Y3146" s="47">
        <f t="shared" ca="1" si="458"/>
        <v>0</v>
      </c>
      <c r="Z3146" s="47">
        <f t="shared" si="459"/>
        <v>331</v>
      </c>
      <c r="AA3146" s="47" t="str">
        <f t="shared" si="460"/>
        <v/>
      </c>
    </row>
    <row r="3147" spans="1:246" s="66" customFormat="1" ht="14.25" customHeight="1" x14ac:dyDescent="0.4">
      <c r="A3147" s="34" t="e">
        <f>_xlfn.CONCAT(D3147,E3147,G3147,#REF!)</f>
        <v>#REF!</v>
      </c>
      <c r="B3147" s="40">
        <v>2325</v>
      </c>
      <c r="C3147" s="40">
        <v>2944</v>
      </c>
      <c r="D3147" s="40">
        <v>332</v>
      </c>
      <c r="E3147" s="41" t="s">
        <v>7526</v>
      </c>
      <c r="F3147" s="42" t="s">
        <v>5323</v>
      </c>
      <c r="G3147" s="41" t="s">
        <v>102</v>
      </c>
      <c r="H3147" s="41" t="s">
        <v>5324</v>
      </c>
      <c r="I3147" s="41" t="s">
        <v>5325</v>
      </c>
      <c r="J3147" s="43">
        <v>10</v>
      </c>
      <c r="K3147" s="44">
        <v>155</v>
      </c>
      <c r="L3147" s="45">
        <v>10</v>
      </c>
      <c r="M3147" s="45">
        <v>1550</v>
      </c>
      <c r="N3147" s="46">
        <v>0</v>
      </c>
      <c r="O3147" s="46">
        <v>180</v>
      </c>
      <c r="P3147" s="46">
        <v>0</v>
      </c>
      <c r="Q3147" s="46">
        <v>0</v>
      </c>
      <c r="R3147" s="46">
        <f t="shared" si="462"/>
        <v>180</v>
      </c>
      <c r="S3147" s="85"/>
      <c r="T3147" s="47">
        <f t="shared" si="454"/>
        <v>0</v>
      </c>
      <c r="U3147" s="47" t="str" cm="1">
        <f t="array" aca="1" ref="U3147" ca="1">IF(S3147="", "×", IF(LEFT(S3147,2)="項番", COUNTIFS($D$2:$D$4001, INDIRECT("D" &amp; ROW()-1), $U$2:$U$4001, "〇"), "〇"))</f>
        <v>×</v>
      </c>
      <c r="V3147" s="47" t="str">
        <f t="shared" si="455"/>
        <v>×</v>
      </c>
      <c r="W3147" s="47" t="str">
        <f t="shared" si="456"/>
        <v>×</v>
      </c>
      <c r="X3147" s="48" t="str">
        <f t="shared" ca="1" si="457"/>
        <v/>
      </c>
      <c r="Y3147" s="47">
        <f t="shared" ca="1" si="458"/>
        <v>0</v>
      </c>
      <c r="Z3147" s="47">
        <f t="shared" si="459"/>
        <v>332</v>
      </c>
      <c r="AA3147" s="47" t="str">
        <f t="shared" si="460"/>
        <v/>
      </c>
      <c r="AB3147" s="65"/>
      <c r="AC3147" s="65"/>
      <c r="AD3147" s="65"/>
      <c r="AE3147" s="65"/>
      <c r="AF3147" s="65"/>
      <c r="AG3147" s="65"/>
      <c r="AH3147" s="65"/>
      <c r="AI3147" s="65"/>
      <c r="AJ3147" s="65"/>
      <c r="AK3147" s="65"/>
      <c r="AL3147" s="65"/>
      <c r="AM3147" s="65"/>
      <c r="AN3147" s="65"/>
      <c r="AO3147" s="65"/>
      <c r="AP3147" s="65"/>
      <c r="AQ3147" s="65"/>
      <c r="AR3147" s="65"/>
      <c r="AS3147" s="65"/>
      <c r="AT3147" s="65"/>
      <c r="AU3147" s="65"/>
      <c r="AV3147" s="65"/>
      <c r="AW3147" s="65"/>
      <c r="AX3147" s="65"/>
      <c r="AY3147" s="65"/>
      <c r="AZ3147" s="65"/>
      <c r="BA3147" s="65"/>
      <c r="BB3147" s="65"/>
      <c r="BC3147" s="65"/>
      <c r="BD3147" s="65"/>
      <c r="BE3147" s="65"/>
      <c r="BF3147" s="65"/>
      <c r="BG3147" s="65"/>
      <c r="BH3147" s="65"/>
      <c r="BI3147" s="65"/>
      <c r="BJ3147" s="65"/>
      <c r="BK3147" s="65"/>
      <c r="BL3147" s="65"/>
      <c r="BM3147" s="65"/>
      <c r="BN3147" s="65"/>
      <c r="BO3147" s="65"/>
      <c r="BP3147" s="65"/>
      <c r="BQ3147" s="65"/>
      <c r="BR3147" s="65"/>
      <c r="BS3147" s="65"/>
      <c r="BT3147" s="65"/>
      <c r="BU3147" s="65"/>
      <c r="BV3147" s="65"/>
      <c r="BW3147" s="65"/>
      <c r="BX3147" s="65"/>
      <c r="BY3147" s="65"/>
      <c r="BZ3147" s="65"/>
      <c r="CA3147" s="65"/>
      <c r="CB3147" s="65"/>
      <c r="CC3147" s="65"/>
      <c r="CD3147" s="65"/>
      <c r="CE3147" s="65"/>
      <c r="CF3147" s="65"/>
      <c r="CG3147" s="65"/>
      <c r="CH3147" s="65"/>
      <c r="CI3147" s="65"/>
      <c r="CJ3147" s="65"/>
      <c r="CK3147" s="65"/>
      <c r="CL3147" s="65"/>
      <c r="CM3147" s="65"/>
      <c r="CN3147" s="65"/>
      <c r="CO3147" s="65"/>
      <c r="CP3147" s="65"/>
      <c r="CQ3147" s="65"/>
      <c r="CR3147" s="65"/>
      <c r="CS3147" s="65"/>
      <c r="CT3147" s="65"/>
      <c r="CU3147" s="65"/>
      <c r="CV3147" s="65"/>
      <c r="CW3147" s="65"/>
      <c r="CX3147" s="65"/>
      <c r="CY3147" s="65"/>
      <c r="CZ3147" s="65"/>
      <c r="DA3147" s="65"/>
      <c r="DB3147" s="65"/>
      <c r="DC3147" s="65"/>
      <c r="DD3147" s="65"/>
      <c r="DE3147" s="65"/>
      <c r="DF3147" s="65"/>
      <c r="DG3147" s="65"/>
      <c r="DH3147" s="65"/>
      <c r="DI3147" s="65"/>
      <c r="DJ3147" s="65"/>
      <c r="DK3147" s="65"/>
      <c r="DL3147" s="65"/>
      <c r="DM3147" s="65"/>
      <c r="DN3147" s="65"/>
      <c r="DO3147" s="65"/>
      <c r="DP3147" s="65"/>
      <c r="DQ3147" s="65"/>
      <c r="DR3147" s="65"/>
      <c r="DS3147" s="65"/>
      <c r="DT3147" s="65"/>
      <c r="DU3147" s="65"/>
      <c r="DV3147" s="65"/>
      <c r="DW3147" s="65"/>
      <c r="DX3147" s="65"/>
      <c r="DY3147" s="65"/>
      <c r="DZ3147" s="65"/>
      <c r="EA3147" s="65"/>
      <c r="EB3147" s="65"/>
      <c r="EC3147" s="65"/>
      <c r="ED3147" s="65"/>
      <c r="EE3147" s="65"/>
      <c r="EF3147" s="65"/>
      <c r="EG3147" s="65"/>
      <c r="EH3147" s="65"/>
      <c r="EI3147" s="65"/>
      <c r="EJ3147" s="65"/>
      <c r="EK3147" s="65"/>
      <c r="EL3147" s="65"/>
      <c r="EM3147" s="65"/>
      <c r="EN3147" s="65"/>
      <c r="EO3147" s="65"/>
      <c r="EP3147" s="65"/>
      <c r="EQ3147" s="65"/>
      <c r="ER3147" s="65"/>
      <c r="ES3147" s="65"/>
      <c r="ET3147" s="65"/>
      <c r="EU3147" s="65"/>
      <c r="EV3147" s="65"/>
      <c r="EW3147" s="65"/>
      <c r="EX3147" s="65"/>
      <c r="EY3147" s="65"/>
      <c r="EZ3147" s="65"/>
      <c r="FA3147" s="65"/>
      <c r="FB3147" s="65"/>
      <c r="FC3147" s="65"/>
      <c r="FD3147" s="65"/>
      <c r="FE3147" s="65"/>
      <c r="FF3147" s="65"/>
      <c r="FG3147" s="65"/>
      <c r="FH3147" s="65"/>
      <c r="FI3147" s="65"/>
      <c r="FJ3147" s="65"/>
      <c r="FK3147" s="65"/>
      <c r="FL3147" s="65"/>
      <c r="FM3147" s="65"/>
      <c r="FN3147" s="65"/>
      <c r="FO3147" s="65"/>
      <c r="FP3147" s="65"/>
      <c r="FQ3147" s="65"/>
      <c r="FR3147" s="65"/>
      <c r="FS3147" s="65"/>
      <c r="FT3147" s="65"/>
      <c r="FU3147" s="65"/>
      <c r="FV3147" s="65"/>
      <c r="FW3147" s="65"/>
      <c r="FX3147" s="65"/>
      <c r="FY3147" s="65"/>
      <c r="FZ3147" s="65"/>
      <c r="GA3147" s="65"/>
      <c r="GB3147" s="65"/>
      <c r="GC3147" s="65"/>
      <c r="GD3147" s="65"/>
      <c r="GE3147" s="65"/>
      <c r="GF3147" s="65"/>
      <c r="GG3147" s="65"/>
      <c r="GH3147" s="65"/>
      <c r="GI3147" s="65"/>
      <c r="GJ3147" s="65"/>
      <c r="GK3147" s="65"/>
      <c r="GL3147" s="65"/>
      <c r="GM3147" s="65"/>
      <c r="GN3147" s="65"/>
      <c r="GO3147" s="65"/>
      <c r="GP3147" s="65"/>
      <c r="GQ3147" s="65"/>
      <c r="GR3147" s="65"/>
      <c r="GS3147" s="65"/>
      <c r="GT3147" s="65"/>
      <c r="GU3147" s="65"/>
      <c r="GV3147" s="65"/>
      <c r="GW3147" s="65"/>
      <c r="GX3147" s="65"/>
      <c r="GY3147" s="65"/>
      <c r="GZ3147" s="65"/>
      <c r="HA3147" s="65"/>
      <c r="HB3147" s="65"/>
      <c r="HC3147" s="65"/>
      <c r="HD3147" s="65"/>
      <c r="HE3147" s="65"/>
      <c r="HF3147" s="65"/>
      <c r="HG3147" s="65"/>
      <c r="HH3147" s="65"/>
      <c r="HI3147" s="65"/>
      <c r="HJ3147" s="65"/>
      <c r="HK3147" s="65"/>
      <c r="HL3147" s="65"/>
      <c r="HM3147" s="65"/>
      <c r="HN3147" s="65"/>
      <c r="HO3147" s="65"/>
      <c r="HP3147" s="65"/>
      <c r="HQ3147" s="65"/>
      <c r="HR3147" s="65"/>
      <c r="HS3147" s="65"/>
      <c r="HT3147" s="65"/>
      <c r="HU3147" s="65"/>
      <c r="HV3147" s="65"/>
      <c r="HW3147" s="65"/>
      <c r="HX3147" s="65"/>
      <c r="HY3147" s="65"/>
      <c r="HZ3147" s="65"/>
      <c r="IA3147" s="65"/>
      <c r="IB3147" s="65"/>
      <c r="IC3147" s="65"/>
      <c r="ID3147" s="65"/>
      <c r="IE3147" s="65"/>
      <c r="IF3147" s="65"/>
      <c r="IG3147" s="65"/>
      <c r="IH3147" s="65"/>
      <c r="II3147" s="65"/>
      <c r="IJ3147" s="65"/>
      <c r="IK3147" s="65"/>
      <c r="IL3147" s="65"/>
    </row>
    <row r="3148" spans="1:246" s="66" customFormat="1" ht="14.25" customHeight="1" x14ac:dyDescent="0.4">
      <c r="A3148" s="34" t="e">
        <f>_xlfn.CONCAT(D3148,E3148,G3148,#REF!)</f>
        <v>#REF!</v>
      </c>
      <c r="B3148" s="40">
        <v>2332</v>
      </c>
      <c r="C3148" s="40">
        <v>2945</v>
      </c>
      <c r="D3148" s="40">
        <v>333</v>
      </c>
      <c r="E3148" s="41" t="s">
        <v>7526</v>
      </c>
      <c r="F3148" s="42" t="s">
        <v>5338</v>
      </c>
      <c r="G3148" s="41" t="s">
        <v>102</v>
      </c>
      <c r="H3148" s="41" t="s">
        <v>5339</v>
      </c>
      <c r="I3148" s="41" t="s">
        <v>5340</v>
      </c>
      <c r="J3148" s="43">
        <v>1</v>
      </c>
      <c r="K3148" s="44">
        <v>215</v>
      </c>
      <c r="L3148" s="45">
        <v>20</v>
      </c>
      <c r="M3148" s="45">
        <v>4300</v>
      </c>
      <c r="N3148" s="46">
        <v>0</v>
      </c>
      <c r="O3148" s="46">
        <v>0</v>
      </c>
      <c r="P3148" s="46">
        <v>10</v>
      </c>
      <c r="Q3148" s="46">
        <v>0</v>
      </c>
      <c r="R3148" s="46">
        <f t="shared" si="462"/>
        <v>10</v>
      </c>
      <c r="S3148" s="85"/>
      <c r="T3148" s="47">
        <f t="shared" si="454"/>
        <v>0</v>
      </c>
      <c r="U3148" s="47" t="str" cm="1">
        <f t="array" aca="1" ref="U3148" ca="1">IF(S3148="", "×", IF(LEFT(S3148,2)="項番", COUNTIFS($D$2:$D$4001, INDIRECT("D" &amp; ROW()-1), $U$2:$U$4001, "〇"), "〇"))</f>
        <v>×</v>
      </c>
      <c r="V3148" s="47" t="str">
        <f t="shared" si="455"/>
        <v>×</v>
      </c>
      <c r="W3148" s="47" t="str">
        <f t="shared" si="456"/>
        <v>×</v>
      </c>
      <c r="X3148" s="48" t="str">
        <f t="shared" ca="1" si="457"/>
        <v/>
      </c>
      <c r="Y3148" s="47">
        <f t="shared" ca="1" si="458"/>
        <v>0</v>
      </c>
      <c r="Z3148" s="47">
        <f t="shared" si="459"/>
        <v>333</v>
      </c>
      <c r="AA3148" s="47" t="str">
        <f t="shared" si="460"/>
        <v/>
      </c>
      <c r="AB3148" s="65"/>
      <c r="AC3148" s="65"/>
      <c r="AD3148" s="65"/>
      <c r="AE3148" s="65"/>
      <c r="AF3148" s="65"/>
      <c r="AG3148" s="65"/>
      <c r="AH3148" s="65"/>
      <c r="AI3148" s="65"/>
      <c r="AJ3148" s="65"/>
      <c r="AK3148" s="65"/>
      <c r="AL3148" s="65"/>
      <c r="AM3148" s="65"/>
      <c r="AN3148" s="65"/>
      <c r="AO3148" s="65"/>
      <c r="AP3148" s="65"/>
      <c r="AQ3148" s="65"/>
      <c r="AR3148" s="65"/>
      <c r="AS3148" s="65"/>
      <c r="AT3148" s="65"/>
      <c r="AU3148" s="65"/>
      <c r="AV3148" s="65"/>
      <c r="AW3148" s="65"/>
      <c r="AX3148" s="65"/>
      <c r="AY3148" s="65"/>
      <c r="AZ3148" s="65"/>
      <c r="BA3148" s="65"/>
      <c r="BB3148" s="65"/>
      <c r="BC3148" s="65"/>
      <c r="BD3148" s="65"/>
      <c r="BE3148" s="65"/>
      <c r="BF3148" s="65"/>
      <c r="BG3148" s="65"/>
      <c r="BH3148" s="65"/>
      <c r="BI3148" s="65"/>
      <c r="BJ3148" s="65"/>
      <c r="BK3148" s="65"/>
      <c r="BL3148" s="65"/>
      <c r="BM3148" s="65"/>
      <c r="BN3148" s="65"/>
      <c r="BO3148" s="65"/>
      <c r="BP3148" s="65"/>
      <c r="BQ3148" s="65"/>
      <c r="BR3148" s="65"/>
      <c r="BS3148" s="65"/>
      <c r="BT3148" s="65"/>
      <c r="BU3148" s="65"/>
      <c r="BV3148" s="65"/>
      <c r="BW3148" s="65"/>
      <c r="BX3148" s="65"/>
      <c r="BY3148" s="65"/>
      <c r="BZ3148" s="65"/>
      <c r="CA3148" s="65"/>
      <c r="CB3148" s="65"/>
      <c r="CC3148" s="65"/>
      <c r="CD3148" s="65"/>
      <c r="CE3148" s="65"/>
      <c r="CF3148" s="65"/>
      <c r="CG3148" s="65"/>
      <c r="CH3148" s="65"/>
      <c r="CI3148" s="65"/>
      <c r="CJ3148" s="65"/>
      <c r="CK3148" s="65"/>
      <c r="CL3148" s="65"/>
      <c r="CM3148" s="65"/>
      <c r="CN3148" s="65"/>
      <c r="CO3148" s="65"/>
      <c r="CP3148" s="65"/>
      <c r="CQ3148" s="65"/>
      <c r="CR3148" s="65"/>
      <c r="CS3148" s="65"/>
      <c r="CT3148" s="65"/>
      <c r="CU3148" s="65"/>
      <c r="CV3148" s="65"/>
      <c r="CW3148" s="65"/>
      <c r="CX3148" s="65"/>
      <c r="CY3148" s="65"/>
      <c r="CZ3148" s="65"/>
      <c r="DA3148" s="65"/>
      <c r="DB3148" s="65"/>
      <c r="DC3148" s="65"/>
      <c r="DD3148" s="65"/>
      <c r="DE3148" s="65"/>
      <c r="DF3148" s="65"/>
      <c r="DG3148" s="65"/>
      <c r="DH3148" s="65"/>
      <c r="DI3148" s="65"/>
      <c r="DJ3148" s="65"/>
      <c r="DK3148" s="65"/>
      <c r="DL3148" s="65"/>
      <c r="DM3148" s="65"/>
      <c r="DN3148" s="65"/>
      <c r="DO3148" s="65"/>
      <c r="DP3148" s="65"/>
      <c r="DQ3148" s="65"/>
      <c r="DR3148" s="65"/>
      <c r="DS3148" s="65"/>
      <c r="DT3148" s="65"/>
      <c r="DU3148" s="65"/>
      <c r="DV3148" s="65"/>
      <c r="DW3148" s="65"/>
      <c r="DX3148" s="65"/>
      <c r="DY3148" s="65"/>
      <c r="DZ3148" s="65"/>
      <c r="EA3148" s="65"/>
      <c r="EB3148" s="65"/>
      <c r="EC3148" s="65"/>
      <c r="ED3148" s="65"/>
      <c r="EE3148" s="65"/>
      <c r="EF3148" s="65"/>
      <c r="EG3148" s="65"/>
      <c r="EH3148" s="65"/>
      <c r="EI3148" s="65"/>
      <c r="EJ3148" s="65"/>
      <c r="EK3148" s="65"/>
      <c r="EL3148" s="65"/>
      <c r="EM3148" s="65"/>
      <c r="EN3148" s="65"/>
      <c r="EO3148" s="65"/>
      <c r="EP3148" s="65"/>
      <c r="EQ3148" s="65"/>
      <c r="ER3148" s="65"/>
      <c r="ES3148" s="65"/>
      <c r="ET3148" s="65"/>
      <c r="EU3148" s="65"/>
      <c r="EV3148" s="65"/>
      <c r="EW3148" s="65"/>
      <c r="EX3148" s="65"/>
      <c r="EY3148" s="65"/>
      <c r="EZ3148" s="65"/>
      <c r="FA3148" s="65"/>
      <c r="FB3148" s="65"/>
      <c r="FC3148" s="65"/>
      <c r="FD3148" s="65"/>
      <c r="FE3148" s="65"/>
      <c r="FF3148" s="65"/>
      <c r="FG3148" s="65"/>
      <c r="FH3148" s="65"/>
      <c r="FI3148" s="65"/>
      <c r="FJ3148" s="65"/>
      <c r="FK3148" s="65"/>
      <c r="FL3148" s="65"/>
      <c r="FM3148" s="65"/>
      <c r="FN3148" s="65"/>
      <c r="FO3148" s="65"/>
      <c r="FP3148" s="65"/>
      <c r="FQ3148" s="65"/>
      <c r="FR3148" s="65"/>
      <c r="FS3148" s="65"/>
      <c r="FT3148" s="65"/>
      <c r="FU3148" s="65"/>
      <c r="FV3148" s="65"/>
      <c r="FW3148" s="65"/>
      <c r="FX3148" s="65"/>
      <c r="FY3148" s="65"/>
      <c r="FZ3148" s="65"/>
      <c r="GA3148" s="65"/>
      <c r="GB3148" s="65"/>
      <c r="GC3148" s="65"/>
      <c r="GD3148" s="65"/>
      <c r="GE3148" s="65"/>
      <c r="GF3148" s="65"/>
      <c r="GG3148" s="65"/>
      <c r="GH3148" s="65"/>
      <c r="GI3148" s="65"/>
      <c r="GJ3148" s="65"/>
      <c r="GK3148" s="65"/>
      <c r="GL3148" s="65"/>
      <c r="GM3148" s="65"/>
      <c r="GN3148" s="65"/>
      <c r="GO3148" s="65"/>
      <c r="GP3148" s="65"/>
      <c r="GQ3148" s="65"/>
      <c r="GR3148" s="65"/>
      <c r="GS3148" s="65"/>
      <c r="GT3148" s="65"/>
      <c r="GU3148" s="65"/>
      <c r="GV3148" s="65"/>
      <c r="GW3148" s="65"/>
      <c r="GX3148" s="65"/>
      <c r="GY3148" s="65"/>
      <c r="GZ3148" s="65"/>
      <c r="HA3148" s="65"/>
      <c r="HB3148" s="65"/>
      <c r="HC3148" s="65"/>
      <c r="HD3148" s="65"/>
      <c r="HE3148" s="65"/>
      <c r="HF3148" s="65"/>
      <c r="HG3148" s="65"/>
      <c r="HH3148" s="65"/>
      <c r="HI3148" s="65"/>
      <c r="HJ3148" s="65"/>
      <c r="HK3148" s="65"/>
      <c r="HL3148" s="65"/>
      <c r="HM3148" s="65"/>
      <c r="HN3148" s="65"/>
      <c r="HO3148" s="65"/>
      <c r="HP3148" s="65"/>
      <c r="HQ3148" s="65"/>
      <c r="HR3148" s="65"/>
      <c r="HS3148" s="65"/>
      <c r="HT3148" s="65"/>
      <c r="HU3148" s="65"/>
      <c r="HV3148" s="65"/>
      <c r="HW3148" s="65"/>
      <c r="HX3148" s="65"/>
      <c r="HY3148" s="65"/>
      <c r="HZ3148" s="65"/>
      <c r="IA3148" s="65"/>
      <c r="IB3148" s="65"/>
      <c r="IC3148" s="65"/>
      <c r="ID3148" s="65"/>
      <c r="IE3148" s="65"/>
      <c r="IF3148" s="65"/>
      <c r="IG3148" s="65"/>
      <c r="IH3148" s="65"/>
      <c r="II3148" s="65"/>
      <c r="IJ3148" s="65"/>
      <c r="IK3148" s="65"/>
      <c r="IL3148" s="65"/>
    </row>
    <row r="3149" spans="1:246" ht="14.25" customHeight="1" x14ac:dyDescent="0.4">
      <c r="A3149" s="34" t="e">
        <f>_xlfn.CONCAT(D3149,E3149,G3149,#REF!)</f>
        <v>#REF!</v>
      </c>
      <c r="B3149" s="40">
        <v>2344</v>
      </c>
      <c r="C3149" s="40">
        <v>2946</v>
      </c>
      <c r="D3149" s="40">
        <v>334</v>
      </c>
      <c r="E3149" s="41" t="s">
        <v>7526</v>
      </c>
      <c r="F3149" s="42" t="s">
        <v>5363</v>
      </c>
      <c r="G3149" s="41" t="s">
        <v>102</v>
      </c>
      <c r="H3149" s="41" t="s">
        <v>5364</v>
      </c>
      <c r="I3149" s="41" t="s">
        <v>286</v>
      </c>
      <c r="J3149" s="43">
        <v>5</v>
      </c>
      <c r="K3149" s="44">
        <v>1208</v>
      </c>
      <c r="L3149" s="45">
        <v>5</v>
      </c>
      <c r="M3149" s="45">
        <v>6040</v>
      </c>
      <c r="N3149" s="46">
        <v>0</v>
      </c>
      <c r="O3149" s="46">
        <v>0</v>
      </c>
      <c r="P3149" s="46">
        <v>6</v>
      </c>
      <c r="Q3149" s="46">
        <v>0</v>
      </c>
      <c r="R3149" s="46">
        <f t="shared" si="462"/>
        <v>6</v>
      </c>
      <c r="S3149" s="85"/>
      <c r="T3149" s="47">
        <f t="shared" si="454"/>
        <v>0</v>
      </c>
      <c r="U3149" s="47" t="str" cm="1">
        <f t="array" aca="1" ref="U3149" ca="1">IF(S3149="", "×", IF(LEFT(S3149,2)="項番", COUNTIFS($D$2:$D$4001, INDIRECT("D" &amp; ROW()-1), $U$2:$U$4001, "〇"), "〇"))</f>
        <v>×</v>
      </c>
      <c r="V3149" s="47" t="str">
        <f t="shared" si="455"/>
        <v>×</v>
      </c>
      <c r="W3149" s="47" t="str">
        <f t="shared" si="456"/>
        <v>×</v>
      </c>
      <c r="X3149" s="48" t="str">
        <f t="shared" ca="1" si="457"/>
        <v/>
      </c>
      <c r="Y3149" s="47">
        <f t="shared" ca="1" si="458"/>
        <v>0</v>
      </c>
      <c r="Z3149" s="47">
        <f t="shared" si="459"/>
        <v>334</v>
      </c>
      <c r="AA3149" s="47" t="str">
        <f t="shared" si="460"/>
        <v/>
      </c>
    </row>
    <row r="3150" spans="1:246" ht="14.25" customHeight="1" x14ac:dyDescent="0.4">
      <c r="A3150" s="34" t="e">
        <f>_xlfn.CONCAT(D3150,E3150,G3150,#REF!)</f>
        <v>#REF!</v>
      </c>
      <c r="B3150" s="40">
        <v>2916</v>
      </c>
      <c r="C3150" s="40">
        <v>2947</v>
      </c>
      <c r="D3150" s="40">
        <v>335</v>
      </c>
      <c r="E3150" s="41" t="s">
        <v>7526</v>
      </c>
      <c r="F3150" s="42" t="s">
        <v>6646</v>
      </c>
      <c r="G3150" s="41" t="s">
        <v>6647</v>
      </c>
      <c r="H3150" s="41" t="s">
        <v>6648</v>
      </c>
      <c r="I3150" s="41" t="s">
        <v>307</v>
      </c>
      <c r="J3150" s="43">
        <v>50</v>
      </c>
      <c r="K3150" s="44">
        <v>83.3</v>
      </c>
      <c r="L3150" s="45">
        <v>50</v>
      </c>
      <c r="M3150" s="45">
        <v>4165</v>
      </c>
      <c r="N3150" s="46">
        <v>2</v>
      </c>
      <c r="O3150" s="46">
        <v>18</v>
      </c>
      <c r="P3150" s="46">
        <v>0</v>
      </c>
      <c r="Q3150" s="46">
        <v>2</v>
      </c>
      <c r="R3150" s="46">
        <f t="shared" si="462"/>
        <v>22</v>
      </c>
      <c r="S3150" s="85"/>
      <c r="T3150" s="47">
        <f t="shared" si="454"/>
        <v>0</v>
      </c>
      <c r="U3150" s="47" t="str" cm="1">
        <f t="array" aca="1" ref="U3150" ca="1">IF(S3150="", "×", IF(LEFT(S3150,2)="項番", COUNTIFS($D$2:$D$4001, INDIRECT("D" &amp; ROW()-1), $U$2:$U$4001, "〇"), "〇"))</f>
        <v>×</v>
      </c>
      <c r="V3150" s="47" t="str">
        <f t="shared" si="455"/>
        <v>×</v>
      </c>
      <c r="W3150" s="47" t="str">
        <f t="shared" si="456"/>
        <v>×</v>
      </c>
      <c r="X3150" s="48" t="str">
        <f t="shared" ca="1" si="457"/>
        <v/>
      </c>
      <c r="Y3150" s="47">
        <f t="shared" ca="1" si="458"/>
        <v>0</v>
      </c>
      <c r="Z3150" s="47">
        <f t="shared" si="459"/>
        <v>335</v>
      </c>
      <c r="AA3150" s="47" t="str">
        <f t="shared" si="460"/>
        <v/>
      </c>
    </row>
    <row r="3151" spans="1:246" s="37" customFormat="1" ht="14.25" customHeight="1" x14ac:dyDescent="0.4">
      <c r="A3151" s="34" t="e">
        <f>_xlfn.CONCAT(D3151,E3151,G3151,#REF!)</f>
        <v>#REF!</v>
      </c>
      <c r="B3151" s="40">
        <v>2917</v>
      </c>
      <c r="C3151" s="40">
        <v>2948</v>
      </c>
      <c r="D3151" s="40">
        <v>336</v>
      </c>
      <c r="E3151" s="41" t="s">
        <v>7526</v>
      </c>
      <c r="F3151" s="42" t="s">
        <v>6649</v>
      </c>
      <c r="G3151" s="41" t="s">
        <v>6647</v>
      </c>
      <c r="H3151" s="41" t="s">
        <v>6650</v>
      </c>
      <c r="I3151" s="41" t="s">
        <v>307</v>
      </c>
      <c r="J3151" s="43">
        <v>50</v>
      </c>
      <c r="K3151" s="44">
        <v>71.7</v>
      </c>
      <c r="L3151" s="45">
        <v>50</v>
      </c>
      <c r="M3151" s="45">
        <v>3585</v>
      </c>
      <c r="N3151" s="46">
        <v>0</v>
      </c>
      <c r="O3151" s="46">
        <v>2</v>
      </c>
      <c r="P3151" s="46">
        <v>0</v>
      </c>
      <c r="Q3151" s="46">
        <v>0</v>
      </c>
      <c r="R3151" s="46">
        <f t="shared" si="462"/>
        <v>2</v>
      </c>
      <c r="S3151" s="85"/>
      <c r="T3151" s="47">
        <f t="shared" si="454"/>
        <v>0</v>
      </c>
      <c r="U3151" s="47" t="str" cm="1">
        <f t="array" aca="1" ref="U3151" ca="1">IF(S3151="", "×", IF(LEFT(S3151,2)="項番", COUNTIFS($D$2:$D$4001, INDIRECT("D" &amp; ROW()-1), $U$2:$U$4001, "〇"), "〇"))</f>
        <v>×</v>
      </c>
      <c r="V3151" s="47" t="str">
        <f t="shared" si="455"/>
        <v>×</v>
      </c>
      <c r="W3151" s="47" t="str">
        <f t="shared" si="456"/>
        <v>×</v>
      </c>
      <c r="X3151" s="48" t="str">
        <f t="shared" ca="1" si="457"/>
        <v/>
      </c>
      <c r="Y3151" s="47">
        <f t="shared" ca="1" si="458"/>
        <v>0</v>
      </c>
      <c r="Z3151" s="47">
        <f t="shared" si="459"/>
        <v>336</v>
      </c>
      <c r="AA3151" s="47" t="str">
        <f t="shared" si="460"/>
        <v/>
      </c>
      <c r="AB3151" s="49"/>
      <c r="AC3151" s="49"/>
      <c r="AD3151" s="49"/>
      <c r="AE3151" s="49"/>
      <c r="AF3151" s="49"/>
      <c r="AG3151" s="49"/>
      <c r="AH3151" s="49"/>
      <c r="AI3151" s="49"/>
      <c r="AJ3151" s="49"/>
      <c r="AK3151" s="49"/>
      <c r="AL3151" s="49"/>
      <c r="AM3151" s="49"/>
      <c r="AN3151" s="49"/>
      <c r="AO3151" s="49"/>
      <c r="AP3151" s="49"/>
      <c r="AQ3151" s="49"/>
      <c r="AR3151" s="49"/>
      <c r="AS3151" s="49"/>
      <c r="AT3151" s="49"/>
      <c r="AU3151" s="49"/>
      <c r="AV3151" s="49"/>
      <c r="AW3151" s="49"/>
      <c r="AX3151" s="49"/>
      <c r="AY3151" s="49"/>
      <c r="AZ3151" s="49"/>
      <c r="BA3151" s="49"/>
      <c r="BB3151" s="49"/>
      <c r="BC3151" s="49"/>
      <c r="BD3151" s="49"/>
      <c r="BE3151" s="49"/>
      <c r="BF3151" s="49"/>
      <c r="BG3151" s="49"/>
      <c r="BH3151" s="49"/>
      <c r="BI3151" s="49"/>
      <c r="BJ3151" s="49"/>
      <c r="BK3151" s="49"/>
      <c r="BL3151" s="49"/>
      <c r="BM3151" s="49"/>
      <c r="BN3151" s="49"/>
      <c r="BO3151" s="49"/>
      <c r="BP3151" s="49"/>
      <c r="BQ3151" s="49"/>
      <c r="BR3151" s="49"/>
      <c r="BS3151" s="49"/>
      <c r="BT3151" s="49"/>
      <c r="BU3151" s="49"/>
      <c r="BV3151" s="49"/>
      <c r="BW3151" s="49"/>
      <c r="BX3151" s="49"/>
      <c r="BY3151" s="49"/>
      <c r="BZ3151" s="49"/>
      <c r="CA3151" s="49"/>
      <c r="CB3151" s="49"/>
      <c r="CC3151" s="49"/>
      <c r="CD3151" s="49"/>
      <c r="CE3151" s="49"/>
      <c r="CF3151" s="49"/>
      <c r="CG3151" s="49"/>
      <c r="CH3151" s="49"/>
      <c r="CI3151" s="49"/>
      <c r="CJ3151" s="49"/>
      <c r="CK3151" s="49"/>
      <c r="CL3151" s="49"/>
      <c r="CM3151" s="49"/>
      <c r="CN3151" s="49"/>
      <c r="CO3151" s="49"/>
      <c r="CP3151" s="49"/>
      <c r="CQ3151" s="49"/>
      <c r="CR3151" s="49"/>
      <c r="CS3151" s="49"/>
      <c r="CT3151" s="49"/>
      <c r="CU3151" s="49"/>
      <c r="CV3151" s="49"/>
      <c r="CW3151" s="49"/>
      <c r="CX3151" s="49"/>
      <c r="CY3151" s="49"/>
      <c r="CZ3151" s="49"/>
      <c r="DA3151" s="49"/>
      <c r="DB3151" s="49"/>
      <c r="DC3151" s="49"/>
      <c r="DD3151" s="49"/>
      <c r="DE3151" s="49"/>
      <c r="DF3151" s="49"/>
      <c r="DG3151" s="49"/>
      <c r="DH3151" s="49"/>
      <c r="DI3151" s="49"/>
      <c r="DJ3151" s="49"/>
      <c r="DK3151" s="49"/>
      <c r="DL3151" s="49"/>
      <c r="DM3151" s="49"/>
      <c r="DN3151" s="49"/>
      <c r="DO3151" s="49"/>
      <c r="DP3151" s="49"/>
      <c r="DQ3151" s="49"/>
      <c r="DR3151" s="49"/>
      <c r="DS3151" s="49"/>
      <c r="DT3151" s="49"/>
      <c r="DU3151" s="49"/>
      <c r="DV3151" s="49"/>
      <c r="DW3151" s="49"/>
      <c r="DX3151" s="49"/>
      <c r="DY3151" s="49"/>
      <c r="DZ3151" s="49"/>
      <c r="EA3151" s="49"/>
      <c r="EB3151" s="49"/>
      <c r="EC3151" s="49"/>
      <c r="ED3151" s="49"/>
      <c r="EE3151" s="49"/>
      <c r="EF3151" s="49"/>
      <c r="EG3151" s="49"/>
      <c r="EH3151" s="49"/>
      <c r="EI3151" s="49"/>
      <c r="EJ3151" s="49"/>
      <c r="EK3151" s="49"/>
      <c r="EL3151" s="49"/>
      <c r="EM3151" s="49"/>
      <c r="EN3151" s="49"/>
      <c r="EO3151" s="49"/>
      <c r="EP3151" s="49"/>
      <c r="EQ3151" s="49"/>
      <c r="ER3151" s="49"/>
      <c r="ES3151" s="49"/>
      <c r="ET3151" s="49"/>
      <c r="EU3151" s="49"/>
      <c r="EV3151" s="49"/>
      <c r="EW3151" s="49"/>
      <c r="EX3151" s="49"/>
      <c r="EY3151" s="49"/>
      <c r="EZ3151" s="49"/>
      <c r="FA3151" s="49"/>
      <c r="FB3151" s="49"/>
      <c r="FC3151" s="49"/>
      <c r="FD3151" s="49"/>
      <c r="FE3151" s="49"/>
      <c r="FF3151" s="49"/>
      <c r="FG3151" s="49"/>
      <c r="FH3151" s="49"/>
      <c r="FI3151" s="49"/>
      <c r="FJ3151" s="49"/>
      <c r="FK3151" s="49"/>
      <c r="FL3151" s="49"/>
      <c r="FM3151" s="49"/>
      <c r="FN3151" s="49"/>
      <c r="FO3151" s="49"/>
      <c r="FP3151" s="49"/>
      <c r="FQ3151" s="49"/>
      <c r="FR3151" s="49"/>
      <c r="FS3151" s="49"/>
      <c r="FT3151" s="49"/>
      <c r="FU3151" s="49"/>
      <c r="FV3151" s="49"/>
      <c r="FW3151" s="49"/>
      <c r="FX3151" s="49"/>
      <c r="FY3151" s="49"/>
      <c r="FZ3151" s="49"/>
      <c r="GA3151" s="49"/>
      <c r="GB3151" s="49"/>
      <c r="GC3151" s="49"/>
      <c r="GD3151" s="49"/>
      <c r="GE3151" s="49"/>
      <c r="GF3151" s="49"/>
      <c r="GG3151" s="49"/>
      <c r="GH3151" s="49"/>
      <c r="GI3151" s="49"/>
      <c r="GJ3151" s="49"/>
      <c r="GK3151" s="49"/>
      <c r="GL3151" s="49"/>
      <c r="GM3151" s="49"/>
      <c r="GN3151" s="49"/>
      <c r="GO3151" s="49"/>
      <c r="GP3151" s="49"/>
      <c r="GQ3151" s="49"/>
      <c r="GR3151" s="49"/>
      <c r="GS3151" s="49"/>
      <c r="GT3151" s="49"/>
      <c r="GU3151" s="49"/>
      <c r="GV3151" s="49"/>
      <c r="GW3151" s="49"/>
      <c r="GX3151" s="49"/>
      <c r="GY3151" s="49"/>
      <c r="GZ3151" s="49"/>
      <c r="HA3151" s="49"/>
      <c r="HB3151" s="49"/>
      <c r="HC3151" s="49"/>
      <c r="HD3151" s="49"/>
      <c r="HE3151" s="49"/>
      <c r="HF3151" s="49"/>
      <c r="HG3151" s="49"/>
      <c r="HH3151" s="49"/>
      <c r="HI3151" s="49"/>
      <c r="HJ3151" s="49"/>
      <c r="HK3151" s="49"/>
      <c r="HL3151" s="49"/>
      <c r="HM3151" s="49"/>
      <c r="HN3151" s="49"/>
      <c r="HO3151" s="49"/>
      <c r="HP3151" s="49"/>
      <c r="HQ3151" s="49"/>
      <c r="HR3151" s="49"/>
      <c r="HS3151" s="49"/>
      <c r="HT3151" s="49"/>
      <c r="HU3151" s="49"/>
      <c r="HV3151" s="49"/>
      <c r="HW3151" s="49"/>
      <c r="HX3151" s="49"/>
      <c r="HY3151" s="49"/>
      <c r="HZ3151" s="49"/>
      <c r="IA3151" s="49"/>
      <c r="IB3151" s="49"/>
      <c r="IC3151" s="49"/>
      <c r="ID3151" s="49"/>
      <c r="IE3151" s="49"/>
      <c r="IF3151" s="49"/>
      <c r="IG3151" s="49"/>
      <c r="IH3151" s="49"/>
      <c r="II3151" s="49"/>
      <c r="IJ3151" s="49"/>
      <c r="IK3151" s="49"/>
      <c r="IL3151" s="49"/>
    </row>
    <row r="3152" spans="1:246" s="37" customFormat="1" ht="14.25" customHeight="1" x14ac:dyDescent="0.4">
      <c r="A3152" s="34" t="e">
        <f>_xlfn.CONCAT(D3152,E3152,G3152,#REF!)</f>
        <v>#REF!</v>
      </c>
      <c r="B3152" s="40">
        <v>1319</v>
      </c>
      <c r="C3152" s="40">
        <v>2949</v>
      </c>
      <c r="D3152" s="40">
        <v>337</v>
      </c>
      <c r="E3152" s="41" t="s">
        <v>7526</v>
      </c>
      <c r="F3152" s="42" t="s">
        <v>3087</v>
      </c>
      <c r="G3152" s="41" t="s">
        <v>3084</v>
      </c>
      <c r="H3152" s="41" t="s">
        <v>3088</v>
      </c>
      <c r="I3152" s="41" t="s">
        <v>307</v>
      </c>
      <c r="J3152" s="43">
        <v>50</v>
      </c>
      <c r="K3152" s="44">
        <v>63</v>
      </c>
      <c r="L3152" s="45">
        <v>50</v>
      </c>
      <c r="M3152" s="45">
        <v>3150</v>
      </c>
      <c r="N3152" s="46">
        <v>0</v>
      </c>
      <c r="O3152" s="46">
        <v>0</v>
      </c>
      <c r="P3152" s="46">
        <v>3</v>
      </c>
      <c r="Q3152" s="46">
        <v>0</v>
      </c>
      <c r="R3152" s="46">
        <f t="shared" si="462"/>
        <v>3</v>
      </c>
      <c r="S3152" s="85"/>
      <c r="T3152" s="47">
        <f t="shared" si="454"/>
        <v>0</v>
      </c>
      <c r="U3152" s="47" t="str" cm="1">
        <f t="array" aca="1" ref="U3152" ca="1">IF(S3152="", "×", IF(LEFT(S3152,2)="項番", COUNTIFS($D$2:$D$4001, INDIRECT("D" &amp; ROW()-1), $U$2:$U$4001, "〇"), "〇"))</f>
        <v>×</v>
      </c>
      <c r="V3152" s="47" t="str">
        <f t="shared" si="455"/>
        <v>×</v>
      </c>
      <c r="W3152" s="47" t="str">
        <f t="shared" si="456"/>
        <v>×</v>
      </c>
      <c r="X3152" s="48" t="str">
        <f t="shared" ca="1" si="457"/>
        <v/>
      </c>
      <c r="Y3152" s="47">
        <f t="shared" ca="1" si="458"/>
        <v>0</v>
      </c>
      <c r="Z3152" s="47">
        <f t="shared" si="459"/>
        <v>337</v>
      </c>
      <c r="AA3152" s="47" t="str">
        <f t="shared" si="460"/>
        <v/>
      </c>
      <c r="AB3152" s="49"/>
      <c r="AC3152" s="49"/>
      <c r="AD3152" s="49"/>
      <c r="AE3152" s="49"/>
      <c r="AF3152" s="49"/>
      <c r="AG3152" s="49"/>
      <c r="AH3152" s="49"/>
      <c r="AI3152" s="49"/>
      <c r="AJ3152" s="49"/>
      <c r="AK3152" s="49"/>
      <c r="AL3152" s="49"/>
      <c r="AM3152" s="49"/>
      <c r="AN3152" s="49"/>
      <c r="AO3152" s="49"/>
      <c r="AP3152" s="49"/>
      <c r="AQ3152" s="49"/>
      <c r="AR3152" s="49"/>
      <c r="AS3152" s="49"/>
      <c r="AT3152" s="49"/>
      <c r="AU3152" s="49"/>
      <c r="AV3152" s="49"/>
      <c r="AW3152" s="49"/>
      <c r="AX3152" s="49"/>
      <c r="AY3152" s="49"/>
      <c r="AZ3152" s="49"/>
      <c r="BA3152" s="49"/>
      <c r="BB3152" s="49"/>
      <c r="BC3152" s="49"/>
      <c r="BD3152" s="49"/>
      <c r="BE3152" s="49"/>
      <c r="BF3152" s="49"/>
      <c r="BG3152" s="49"/>
      <c r="BH3152" s="49"/>
      <c r="BI3152" s="49"/>
      <c r="BJ3152" s="49"/>
      <c r="BK3152" s="49"/>
      <c r="BL3152" s="49"/>
      <c r="BM3152" s="49"/>
      <c r="BN3152" s="49"/>
      <c r="BO3152" s="49"/>
      <c r="BP3152" s="49"/>
      <c r="BQ3152" s="49"/>
      <c r="BR3152" s="49"/>
      <c r="BS3152" s="49"/>
      <c r="BT3152" s="49"/>
      <c r="BU3152" s="49"/>
      <c r="BV3152" s="49"/>
      <c r="BW3152" s="49"/>
      <c r="BX3152" s="49"/>
      <c r="BY3152" s="49"/>
      <c r="BZ3152" s="49"/>
      <c r="CA3152" s="49"/>
      <c r="CB3152" s="49"/>
      <c r="CC3152" s="49"/>
      <c r="CD3152" s="49"/>
      <c r="CE3152" s="49"/>
      <c r="CF3152" s="49"/>
      <c r="CG3152" s="49"/>
      <c r="CH3152" s="49"/>
      <c r="CI3152" s="49"/>
      <c r="CJ3152" s="49"/>
      <c r="CK3152" s="49"/>
      <c r="CL3152" s="49"/>
      <c r="CM3152" s="49"/>
      <c r="CN3152" s="49"/>
      <c r="CO3152" s="49"/>
      <c r="CP3152" s="49"/>
      <c r="CQ3152" s="49"/>
      <c r="CR3152" s="49"/>
      <c r="CS3152" s="49"/>
      <c r="CT3152" s="49"/>
      <c r="CU3152" s="49"/>
      <c r="CV3152" s="49"/>
      <c r="CW3152" s="49"/>
      <c r="CX3152" s="49"/>
      <c r="CY3152" s="49"/>
      <c r="CZ3152" s="49"/>
      <c r="DA3152" s="49"/>
      <c r="DB3152" s="49"/>
      <c r="DC3152" s="49"/>
      <c r="DD3152" s="49"/>
      <c r="DE3152" s="49"/>
      <c r="DF3152" s="49"/>
      <c r="DG3152" s="49"/>
      <c r="DH3152" s="49"/>
      <c r="DI3152" s="49"/>
      <c r="DJ3152" s="49"/>
      <c r="DK3152" s="49"/>
      <c r="DL3152" s="49"/>
      <c r="DM3152" s="49"/>
      <c r="DN3152" s="49"/>
      <c r="DO3152" s="49"/>
      <c r="DP3152" s="49"/>
      <c r="DQ3152" s="49"/>
      <c r="DR3152" s="49"/>
      <c r="DS3152" s="49"/>
      <c r="DT3152" s="49"/>
      <c r="DU3152" s="49"/>
      <c r="DV3152" s="49"/>
      <c r="DW3152" s="49"/>
      <c r="DX3152" s="49"/>
      <c r="DY3152" s="49"/>
      <c r="DZ3152" s="49"/>
      <c r="EA3152" s="49"/>
      <c r="EB3152" s="49"/>
      <c r="EC3152" s="49"/>
      <c r="ED3152" s="49"/>
      <c r="EE3152" s="49"/>
      <c r="EF3152" s="49"/>
      <c r="EG3152" s="49"/>
      <c r="EH3152" s="49"/>
      <c r="EI3152" s="49"/>
      <c r="EJ3152" s="49"/>
      <c r="EK3152" s="49"/>
      <c r="EL3152" s="49"/>
      <c r="EM3152" s="49"/>
      <c r="EN3152" s="49"/>
      <c r="EO3152" s="49"/>
      <c r="EP3152" s="49"/>
      <c r="EQ3152" s="49"/>
      <c r="ER3152" s="49"/>
      <c r="ES3152" s="49"/>
      <c r="ET3152" s="49"/>
      <c r="EU3152" s="49"/>
      <c r="EV3152" s="49"/>
      <c r="EW3152" s="49"/>
      <c r="EX3152" s="49"/>
      <c r="EY3152" s="49"/>
      <c r="EZ3152" s="49"/>
      <c r="FA3152" s="49"/>
      <c r="FB3152" s="49"/>
      <c r="FC3152" s="49"/>
      <c r="FD3152" s="49"/>
      <c r="FE3152" s="49"/>
      <c r="FF3152" s="49"/>
      <c r="FG3152" s="49"/>
      <c r="FH3152" s="49"/>
      <c r="FI3152" s="49"/>
      <c r="FJ3152" s="49"/>
      <c r="FK3152" s="49"/>
      <c r="FL3152" s="49"/>
      <c r="FM3152" s="49"/>
      <c r="FN3152" s="49"/>
      <c r="FO3152" s="49"/>
      <c r="FP3152" s="49"/>
      <c r="FQ3152" s="49"/>
      <c r="FR3152" s="49"/>
      <c r="FS3152" s="49"/>
      <c r="FT3152" s="49"/>
      <c r="FU3152" s="49"/>
      <c r="FV3152" s="49"/>
      <c r="FW3152" s="49"/>
      <c r="FX3152" s="49"/>
      <c r="FY3152" s="49"/>
      <c r="FZ3152" s="49"/>
      <c r="GA3152" s="49"/>
      <c r="GB3152" s="49"/>
      <c r="GC3152" s="49"/>
      <c r="GD3152" s="49"/>
      <c r="GE3152" s="49"/>
      <c r="GF3152" s="49"/>
      <c r="GG3152" s="49"/>
      <c r="GH3152" s="49"/>
      <c r="GI3152" s="49"/>
      <c r="GJ3152" s="49"/>
      <c r="GK3152" s="49"/>
      <c r="GL3152" s="49"/>
      <c r="GM3152" s="49"/>
      <c r="GN3152" s="49"/>
      <c r="GO3152" s="49"/>
      <c r="GP3152" s="49"/>
      <c r="GQ3152" s="49"/>
      <c r="GR3152" s="49"/>
      <c r="GS3152" s="49"/>
      <c r="GT3152" s="49"/>
      <c r="GU3152" s="49"/>
      <c r="GV3152" s="49"/>
      <c r="GW3152" s="49"/>
      <c r="GX3152" s="49"/>
      <c r="GY3152" s="49"/>
      <c r="GZ3152" s="49"/>
      <c r="HA3152" s="49"/>
      <c r="HB3152" s="49"/>
      <c r="HC3152" s="49"/>
      <c r="HD3152" s="49"/>
      <c r="HE3152" s="49"/>
      <c r="HF3152" s="49"/>
      <c r="HG3152" s="49"/>
      <c r="HH3152" s="49"/>
      <c r="HI3152" s="49"/>
      <c r="HJ3152" s="49"/>
      <c r="HK3152" s="49"/>
      <c r="HL3152" s="49"/>
      <c r="HM3152" s="49"/>
      <c r="HN3152" s="49"/>
      <c r="HO3152" s="49"/>
      <c r="HP3152" s="49"/>
      <c r="HQ3152" s="49"/>
      <c r="HR3152" s="49"/>
      <c r="HS3152" s="49"/>
      <c r="HT3152" s="49"/>
      <c r="HU3152" s="49"/>
      <c r="HV3152" s="49"/>
      <c r="HW3152" s="49"/>
      <c r="HX3152" s="49"/>
      <c r="HY3152" s="49"/>
      <c r="HZ3152" s="49"/>
      <c r="IA3152" s="49"/>
      <c r="IB3152" s="49"/>
      <c r="IC3152" s="49"/>
      <c r="ID3152" s="49"/>
      <c r="IE3152" s="49"/>
      <c r="IF3152" s="49"/>
      <c r="IG3152" s="49"/>
      <c r="IH3152" s="49"/>
      <c r="II3152" s="49"/>
      <c r="IJ3152" s="49"/>
      <c r="IK3152" s="49"/>
      <c r="IL3152" s="49"/>
    </row>
    <row r="3153" spans="1:246" s="37" customFormat="1" ht="14.25" customHeight="1" x14ac:dyDescent="0.4">
      <c r="A3153" s="34" t="e">
        <f>_xlfn.CONCAT(D3153,E3153,G3153,#REF!)</f>
        <v>#REF!</v>
      </c>
      <c r="B3153" s="40">
        <v>1320</v>
      </c>
      <c r="C3153" s="40">
        <v>2950</v>
      </c>
      <c r="D3153" s="40">
        <v>338</v>
      </c>
      <c r="E3153" s="41" t="s">
        <v>7526</v>
      </c>
      <c r="F3153" s="42" t="s">
        <v>3089</v>
      </c>
      <c r="G3153" s="41" t="s">
        <v>3084</v>
      </c>
      <c r="H3153" s="41" t="s">
        <v>3090</v>
      </c>
      <c r="I3153" s="41" t="s">
        <v>307</v>
      </c>
      <c r="J3153" s="43">
        <v>50</v>
      </c>
      <c r="K3153" s="44">
        <v>63</v>
      </c>
      <c r="L3153" s="45">
        <v>50</v>
      </c>
      <c r="M3153" s="45">
        <v>3150</v>
      </c>
      <c r="N3153" s="46">
        <v>0</v>
      </c>
      <c r="O3153" s="46">
        <v>24</v>
      </c>
      <c r="P3153" s="46">
        <v>0</v>
      </c>
      <c r="Q3153" s="46">
        <v>0</v>
      </c>
      <c r="R3153" s="46">
        <f t="shared" si="462"/>
        <v>24</v>
      </c>
      <c r="S3153" s="85"/>
      <c r="T3153" s="47">
        <f t="shared" si="454"/>
        <v>0</v>
      </c>
      <c r="U3153" s="47" t="str" cm="1">
        <f t="array" aca="1" ref="U3153" ca="1">IF(S3153="", "×", IF(LEFT(S3153,2)="項番", COUNTIFS($D$2:$D$4001, INDIRECT("D" &amp; ROW()-1), $U$2:$U$4001, "〇"), "〇"))</f>
        <v>×</v>
      </c>
      <c r="V3153" s="47" t="str">
        <f t="shared" si="455"/>
        <v>×</v>
      </c>
      <c r="W3153" s="47" t="str">
        <f t="shared" si="456"/>
        <v>×</v>
      </c>
      <c r="X3153" s="48" t="str">
        <f t="shared" ca="1" si="457"/>
        <v/>
      </c>
      <c r="Y3153" s="47">
        <f t="shared" ca="1" si="458"/>
        <v>0</v>
      </c>
      <c r="Z3153" s="47">
        <f t="shared" si="459"/>
        <v>338</v>
      </c>
      <c r="AA3153" s="47" t="str">
        <f t="shared" si="460"/>
        <v/>
      </c>
      <c r="AB3153" s="49"/>
      <c r="AC3153" s="49"/>
      <c r="AD3153" s="49"/>
      <c r="AE3153" s="49"/>
      <c r="AF3153" s="49"/>
      <c r="AG3153" s="49"/>
      <c r="AH3153" s="49"/>
      <c r="AI3153" s="49"/>
      <c r="AJ3153" s="49"/>
      <c r="AK3153" s="49"/>
      <c r="AL3153" s="49"/>
      <c r="AM3153" s="49"/>
      <c r="AN3153" s="49"/>
      <c r="AO3153" s="49"/>
      <c r="AP3153" s="49"/>
      <c r="AQ3153" s="49"/>
      <c r="AR3153" s="49"/>
      <c r="AS3153" s="49"/>
      <c r="AT3153" s="49"/>
      <c r="AU3153" s="49"/>
      <c r="AV3153" s="49"/>
      <c r="AW3153" s="49"/>
      <c r="AX3153" s="49"/>
      <c r="AY3153" s="49"/>
      <c r="AZ3153" s="49"/>
      <c r="BA3153" s="49"/>
      <c r="BB3153" s="49"/>
      <c r="BC3153" s="49"/>
      <c r="BD3153" s="49"/>
      <c r="BE3153" s="49"/>
      <c r="BF3153" s="49"/>
      <c r="BG3153" s="49"/>
      <c r="BH3153" s="49"/>
      <c r="BI3153" s="49"/>
      <c r="BJ3153" s="49"/>
      <c r="BK3153" s="49"/>
      <c r="BL3153" s="49"/>
      <c r="BM3153" s="49"/>
      <c r="BN3153" s="49"/>
      <c r="BO3153" s="49"/>
      <c r="BP3153" s="49"/>
      <c r="BQ3153" s="49"/>
      <c r="BR3153" s="49"/>
      <c r="BS3153" s="49"/>
      <c r="BT3153" s="49"/>
      <c r="BU3153" s="49"/>
      <c r="BV3153" s="49"/>
      <c r="BW3153" s="49"/>
      <c r="BX3153" s="49"/>
      <c r="BY3153" s="49"/>
      <c r="BZ3153" s="49"/>
      <c r="CA3153" s="49"/>
      <c r="CB3153" s="49"/>
      <c r="CC3153" s="49"/>
      <c r="CD3153" s="49"/>
      <c r="CE3153" s="49"/>
      <c r="CF3153" s="49"/>
      <c r="CG3153" s="49"/>
      <c r="CH3153" s="49"/>
      <c r="CI3153" s="49"/>
      <c r="CJ3153" s="49"/>
      <c r="CK3153" s="49"/>
      <c r="CL3153" s="49"/>
      <c r="CM3153" s="49"/>
      <c r="CN3153" s="49"/>
      <c r="CO3153" s="49"/>
      <c r="CP3153" s="49"/>
      <c r="CQ3153" s="49"/>
      <c r="CR3153" s="49"/>
      <c r="CS3153" s="49"/>
      <c r="CT3153" s="49"/>
      <c r="CU3153" s="49"/>
      <c r="CV3153" s="49"/>
      <c r="CW3153" s="49"/>
      <c r="CX3153" s="49"/>
      <c r="CY3153" s="49"/>
      <c r="CZ3153" s="49"/>
      <c r="DA3153" s="49"/>
      <c r="DB3153" s="49"/>
      <c r="DC3153" s="49"/>
      <c r="DD3153" s="49"/>
      <c r="DE3153" s="49"/>
      <c r="DF3153" s="49"/>
      <c r="DG3153" s="49"/>
      <c r="DH3153" s="49"/>
      <c r="DI3153" s="49"/>
      <c r="DJ3153" s="49"/>
      <c r="DK3153" s="49"/>
      <c r="DL3153" s="49"/>
      <c r="DM3153" s="49"/>
      <c r="DN3153" s="49"/>
      <c r="DO3153" s="49"/>
      <c r="DP3153" s="49"/>
      <c r="DQ3153" s="49"/>
      <c r="DR3153" s="49"/>
      <c r="DS3153" s="49"/>
      <c r="DT3153" s="49"/>
      <c r="DU3153" s="49"/>
      <c r="DV3153" s="49"/>
      <c r="DW3153" s="49"/>
      <c r="DX3153" s="49"/>
      <c r="DY3153" s="49"/>
      <c r="DZ3153" s="49"/>
      <c r="EA3153" s="49"/>
      <c r="EB3153" s="49"/>
      <c r="EC3153" s="49"/>
      <c r="ED3153" s="49"/>
      <c r="EE3153" s="49"/>
      <c r="EF3153" s="49"/>
      <c r="EG3153" s="49"/>
      <c r="EH3153" s="49"/>
      <c r="EI3153" s="49"/>
      <c r="EJ3153" s="49"/>
      <c r="EK3153" s="49"/>
      <c r="EL3153" s="49"/>
      <c r="EM3153" s="49"/>
      <c r="EN3153" s="49"/>
      <c r="EO3153" s="49"/>
      <c r="EP3153" s="49"/>
      <c r="EQ3153" s="49"/>
      <c r="ER3153" s="49"/>
      <c r="ES3153" s="49"/>
      <c r="ET3153" s="49"/>
      <c r="EU3153" s="49"/>
      <c r="EV3153" s="49"/>
      <c r="EW3153" s="49"/>
      <c r="EX3153" s="49"/>
      <c r="EY3153" s="49"/>
      <c r="EZ3153" s="49"/>
      <c r="FA3153" s="49"/>
      <c r="FB3153" s="49"/>
      <c r="FC3153" s="49"/>
      <c r="FD3153" s="49"/>
      <c r="FE3153" s="49"/>
      <c r="FF3153" s="49"/>
      <c r="FG3153" s="49"/>
      <c r="FH3153" s="49"/>
      <c r="FI3153" s="49"/>
      <c r="FJ3153" s="49"/>
      <c r="FK3153" s="49"/>
      <c r="FL3153" s="49"/>
      <c r="FM3153" s="49"/>
      <c r="FN3153" s="49"/>
      <c r="FO3153" s="49"/>
      <c r="FP3153" s="49"/>
      <c r="FQ3153" s="49"/>
      <c r="FR3153" s="49"/>
      <c r="FS3153" s="49"/>
      <c r="FT3153" s="49"/>
      <c r="FU3153" s="49"/>
      <c r="FV3153" s="49"/>
      <c r="FW3153" s="49"/>
      <c r="FX3153" s="49"/>
      <c r="FY3153" s="49"/>
      <c r="FZ3153" s="49"/>
      <c r="GA3153" s="49"/>
      <c r="GB3153" s="49"/>
      <c r="GC3153" s="49"/>
      <c r="GD3153" s="49"/>
      <c r="GE3153" s="49"/>
      <c r="GF3153" s="49"/>
      <c r="GG3153" s="49"/>
      <c r="GH3153" s="49"/>
      <c r="GI3153" s="49"/>
      <c r="GJ3153" s="49"/>
      <c r="GK3153" s="49"/>
      <c r="GL3153" s="49"/>
      <c r="GM3153" s="49"/>
      <c r="GN3153" s="49"/>
      <c r="GO3153" s="49"/>
      <c r="GP3153" s="49"/>
      <c r="GQ3153" s="49"/>
      <c r="GR3153" s="49"/>
      <c r="GS3153" s="49"/>
      <c r="GT3153" s="49"/>
      <c r="GU3153" s="49"/>
      <c r="GV3153" s="49"/>
      <c r="GW3153" s="49"/>
      <c r="GX3153" s="49"/>
      <c r="GY3153" s="49"/>
      <c r="GZ3153" s="49"/>
      <c r="HA3153" s="49"/>
      <c r="HB3153" s="49"/>
      <c r="HC3153" s="49"/>
      <c r="HD3153" s="49"/>
      <c r="HE3153" s="49"/>
      <c r="HF3153" s="49"/>
      <c r="HG3153" s="49"/>
      <c r="HH3153" s="49"/>
      <c r="HI3153" s="49"/>
      <c r="HJ3153" s="49"/>
      <c r="HK3153" s="49"/>
      <c r="HL3153" s="49"/>
      <c r="HM3153" s="49"/>
      <c r="HN3153" s="49"/>
      <c r="HO3153" s="49"/>
      <c r="HP3153" s="49"/>
      <c r="HQ3153" s="49"/>
      <c r="HR3153" s="49"/>
      <c r="HS3153" s="49"/>
      <c r="HT3153" s="49"/>
      <c r="HU3153" s="49"/>
      <c r="HV3153" s="49"/>
      <c r="HW3153" s="49"/>
      <c r="HX3153" s="49"/>
      <c r="HY3153" s="49"/>
      <c r="HZ3153" s="49"/>
      <c r="IA3153" s="49"/>
      <c r="IB3153" s="49"/>
      <c r="IC3153" s="49"/>
      <c r="ID3153" s="49"/>
      <c r="IE3153" s="49"/>
      <c r="IF3153" s="49"/>
      <c r="IG3153" s="49"/>
      <c r="IH3153" s="49"/>
      <c r="II3153" s="49"/>
      <c r="IJ3153" s="49"/>
      <c r="IK3153" s="49"/>
      <c r="IL3153" s="49"/>
    </row>
    <row r="3154" spans="1:246" s="37" customFormat="1" ht="14.25" customHeight="1" x14ac:dyDescent="0.4">
      <c r="A3154" s="34" t="e">
        <f>_xlfn.CONCAT(D3154,E3154,G3154,#REF!)</f>
        <v>#REF!</v>
      </c>
      <c r="B3154" s="40">
        <v>1668</v>
      </c>
      <c r="C3154" s="40">
        <v>2951</v>
      </c>
      <c r="D3154" s="40">
        <v>339</v>
      </c>
      <c r="E3154" s="41" t="s">
        <v>7526</v>
      </c>
      <c r="F3154" s="42" t="s">
        <v>3873</v>
      </c>
      <c r="G3154" s="41" t="s">
        <v>3874</v>
      </c>
      <c r="H3154" s="41" t="s">
        <v>3875</v>
      </c>
      <c r="I3154" s="41" t="s">
        <v>12</v>
      </c>
      <c r="J3154" s="43">
        <v>100</v>
      </c>
      <c r="K3154" s="44">
        <v>6.3</v>
      </c>
      <c r="L3154" s="45">
        <v>100</v>
      </c>
      <c r="M3154" s="45">
        <v>630</v>
      </c>
      <c r="N3154" s="46">
        <v>100</v>
      </c>
      <c r="O3154" s="46">
        <v>240</v>
      </c>
      <c r="P3154" s="46">
        <v>0</v>
      </c>
      <c r="Q3154" s="46">
        <v>0</v>
      </c>
      <c r="R3154" s="46">
        <f t="shared" si="462"/>
        <v>340</v>
      </c>
      <c r="S3154" s="85"/>
      <c r="T3154" s="47">
        <f t="shared" si="454"/>
        <v>0</v>
      </c>
      <c r="U3154" s="47" t="str" cm="1">
        <f t="array" aca="1" ref="U3154" ca="1">IF(S3154="", "×", IF(LEFT(S3154,2)="項番", COUNTIFS($D$2:$D$4001, INDIRECT("D" &amp; ROW()-1), $U$2:$U$4001, "〇"), "〇"))</f>
        <v>×</v>
      </c>
      <c r="V3154" s="47" t="str">
        <f t="shared" si="455"/>
        <v>×</v>
      </c>
      <c r="W3154" s="47" t="str">
        <f t="shared" si="456"/>
        <v>×</v>
      </c>
      <c r="X3154" s="48" t="str">
        <f t="shared" ca="1" si="457"/>
        <v/>
      </c>
      <c r="Y3154" s="47">
        <f t="shared" ca="1" si="458"/>
        <v>0</v>
      </c>
      <c r="Z3154" s="47">
        <f t="shared" si="459"/>
        <v>339</v>
      </c>
      <c r="AA3154" s="47" t="str">
        <f t="shared" si="460"/>
        <v/>
      </c>
      <c r="AB3154" s="49"/>
      <c r="AC3154" s="49"/>
      <c r="AD3154" s="49"/>
      <c r="AE3154" s="49"/>
      <c r="AF3154" s="49"/>
      <c r="AG3154" s="49"/>
      <c r="AH3154" s="49"/>
      <c r="AI3154" s="49"/>
      <c r="AJ3154" s="49"/>
      <c r="AK3154" s="49"/>
      <c r="AL3154" s="49"/>
      <c r="AM3154" s="49"/>
      <c r="AN3154" s="49"/>
      <c r="AO3154" s="49"/>
      <c r="AP3154" s="49"/>
      <c r="AQ3154" s="49"/>
      <c r="AR3154" s="49"/>
      <c r="AS3154" s="49"/>
      <c r="AT3154" s="49"/>
      <c r="AU3154" s="49"/>
      <c r="AV3154" s="49"/>
      <c r="AW3154" s="49"/>
      <c r="AX3154" s="49"/>
      <c r="AY3154" s="49"/>
      <c r="AZ3154" s="49"/>
      <c r="BA3154" s="49"/>
      <c r="BB3154" s="49"/>
      <c r="BC3154" s="49"/>
      <c r="BD3154" s="49"/>
      <c r="BE3154" s="49"/>
      <c r="BF3154" s="49"/>
      <c r="BG3154" s="49"/>
      <c r="BH3154" s="49"/>
      <c r="BI3154" s="49"/>
      <c r="BJ3154" s="49"/>
      <c r="BK3154" s="49"/>
      <c r="BL3154" s="49"/>
      <c r="BM3154" s="49"/>
      <c r="BN3154" s="49"/>
      <c r="BO3154" s="49"/>
      <c r="BP3154" s="49"/>
      <c r="BQ3154" s="49"/>
      <c r="BR3154" s="49"/>
      <c r="BS3154" s="49"/>
      <c r="BT3154" s="49"/>
      <c r="BU3154" s="49"/>
      <c r="BV3154" s="49"/>
      <c r="BW3154" s="49"/>
      <c r="BX3154" s="49"/>
      <c r="BY3154" s="49"/>
      <c r="BZ3154" s="49"/>
      <c r="CA3154" s="49"/>
      <c r="CB3154" s="49"/>
      <c r="CC3154" s="49"/>
      <c r="CD3154" s="49"/>
      <c r="CE3154" s="49"/>
      <c r="CF3154" s="49"/>
      <c r="CG3154" s="49"/>
      <c r="CH3154" s="49"/>
      <c r="CI3154" s="49"/>
      <c r="CJ3154" s="49"/>
      <c r="CK3154" s="49"/>
      <c r="CL3154" s="49"/>
      <c r="CM3154" s="49"/>
      <c r="CN3154" s="49"/>
      <c r="CO3154" s="49"/>
      <c r="CP3154" s="49"/>
      <c r="CQ3154" s="49"/>
      <c r="CR3154" s="49"/>
      <c r="CS3154" s="49"/>
      <c r="CT3154" s="49"/>
      <c r="CU3154" s="49"/>
      <c r="CV3154" s="49"/>
      <c r="CW3154" s="49"/>
      <c r="CX3154" s="49"/>
      <c r="CY3154" s="49"/>
      <c r="CZ3154" s="49"/>
      <c r="DA3154" s="49"/>
      <c r="DB3154" s="49"/>
      <c r="DC3154" s="49"/>
      <c r="DD3154" s="49"/>
      <c r="DE3154" s="49"/>
      <c r="DF3154" s="49"/>
      <c r="DG3154" s="49"/>
      <c r="DH3154" s="49"/>
      <c r="DI3154" s="49"/>
      <c r="DJ3154" s="49"/>
      <c r="DK3154" s="49"/>
      <c r="DL3154" s="49"/>
      <c r="DM3154" s="49"/>
      <c r="DN3154" s="49"/>
      <c r="DO3154" s="49"/>
      <c r="DP3154" s="49"/>
      <c r="DQ3154" s="49"/>
      <c r="DR3154" s="49"/>
      <c r="DS3154" s="49"/>
      <c r="DT3154" s="49"/>
      <c r="DU3154" s="49"/>
      <c r="DV3154" s="49"/>
      <c r="DW3154" s="49"/>
      <c r="DX3154" s="49"/>
      <c r="DY3154" s="49"/>
      <c r="DZ3154" s="49"/>
      <c r="EA3154" s="49"/>
      <c r="EB3154" s="49"/>
      <c r="EC3154" s="49"/>
      <c r="ED3154" s="49"/>
      <c r="EE3154" s="49"/>
      <c r="EF3154" s="49"/>
      <c r="EG3154" s="49"/>
      <c r="EH3154" s="49"/>
      <c r="EI3154" s="49"/>
      <c r="EJ3154" s="49"/>
      <c r="EK3154" s="49"/>
      <c r="EL3154" s="49"/>
      <c r="EM3154" s="49"/>
      <c r="EN3154" s="49"/>
      <c r="EO3154" s="49"/>
      <c r="EP3154" s="49"/>
      <c r="EQ3154" s="49"/>
      <c r="ER3154" s="49"/>
      <c r="ES3154" s="49"/>
      <c r="ET3154" s="49"/>
      <c r="EU3154" s="49"/>
      <c r="EV3154" s="49"/>
      <c r="EW3154" s="49"/>
      <c r="EX3154" s="49"/>
      <c r="EY3154" s="49"/>
      <c r="EZ3154" s="49"/>
      <c r="FA3154" s="49"/>
      <c r="FB3154" s="49"/>
      <c r="FC3154" s="49"/>
      <c r="FD3154" s="49"/>
      <c r="FE3154" s="49"/>
      <c r="FF3154" s="49"/>
      <c r="FG3154" s="49"/>
      <c r="FH3154" s="49"/>
      <c r="FI3154" s="49"/>
      <c r="FJ3154" s="49"/>
      <c r="FK3154" s="49"/>
      <c r="FL3154" s="49"/>
      <c r="FM3154" s="49"/>
      <c r="FN3154" s="49"/>
      <c r="FO3154" s="49"/>
      <c r="FP3154" s="49"/>
      <c r="FQ3154" s="49"/>
      <c r="FR3154" s="49"/>
      <c r="FS3154" s="49"/>
      <c r="FT3154" s="49"/>
      <c r="FU3154" s="49"/>
      <c r="FV3154" s="49"/>
      <c r="FW3154" s="49"/>
      <c r="FX3154" s="49"/>
      <c r="FY3154" s="49"/>
      <c r="FZ3154" s="49"/>
      <c r="GA3154" s="49"/>
      <c r="GB3154" s="49"/>
      <c r="GC3154" s="49"/>
      <c r="GD3154" s="49"/>
      <c r="GE3154" s="49"/>
      <c r="GF3154" s="49"/>
      <c r="GG3154" s="49"/>
      <c r="GH3154" s="49"/>
      <c r="GI3154" s="49"/>
      <c r="GJ3154" s="49"/>
      <c r="GK3154" s="49"/>
      <c r="GL3154" s="49"/>
      <c r="GM3154" s="49"/>
      <c r="GN3154" s="49"/>
      <c r="GO3154" s="49"/>
      <c r="GP3154" s="49"/>
      <c r="GQ3154" s="49"/>
      <c r="GR3154" s="49"/>
      <c r="GS3154" s="49"/>
      <c r="GT3154" s="49"/>
      <c r="GU3154" s="49"/>
      <c r="GV3154" s="49"/>
      <c r="GW3154" s="49"/>
      <c r="GX3154" s="49"/>
      <c r="GY3154" s="49"/>
      <c r="GZ3154" s="49"/>
      <c r="HA3154" s="49"/>
      <c r="HB3154" s="49"/>
      <c r="HC3154" s="49"/>
      <c r="HD3154" s="49"/>
      <c r="HE3154" s="49"/>
      <c r="HF3154" s="49"/>
      <c r="HG3154" s="49"/>
      <c r="HH3154" s="49"/>
      <c r="HI3154" s="49"/>
      <c r="HJ3154" s="49"/>
      <c r="HK3154" s="49"/>
      <c r="HL3154" s="49"/>
      <c r="HM3154" s="49"/>
      <c r="HN3154" s="49"/>
      <c r="HO3154" s="49"/>
      <c r="HP3154" s="49"/>
      <c r="HQ3154" s="49"/>
      <c r="HR3154" s="49"/>
      <c r="HS3154" s="49"/>
      <c r="HT3154" s="49"/>
      <c r="HU3154" s="49"/>
      <c r="HV3154" s="49"/>
      <c r="HW3154" s="49"/>
      <c r="HX3154" s="49"/>
      <c r="HY3154" s="49"/>
      <c r="HZ3154" s="49"/>
      <c r="IA3154" s="49"/>
      <c r="IB3154" s="49"/>
      <c r="IC3154" s="49"/>
      <c r="ID3154" s="49"/>
      <c r="IE3154" s="49"/>
      <c r="IF3154" s="49"/>
      <c r="IG3154" s="49"/>
      <c r="IH3154" s="49"/>
      <c r="II3154" s="49"/>
      <c r="IJ3154" s="49"/>
      <c r="IK3154" s="49"/>
      <c r="IL3154" s="49"/>
    </row>
    <row r="3155" spans="1:246" s="37" customFormat="1" ht="14.25" customHeight="1" x14ac:dyDescent="0.4">
      <c r="A3155" s="34" t="e">
        <f>_xlfn.CONCAT(D3155,E3155,G3155,#REF!)</f>
        <v>#REF!</v>
      </c>
      <c r="B3155" s="40">
        <v>1673</v>
      </c>
      <c r="C3155" s="40">
        <v>2952</v>
      </c>
      <c r="D3155" s="40">
        <v>340</v>
      </c>
      <c r="E3155" s="41" t="s">
        <v>7526</v>
      </c>
      <c r="F3155" s="42" t="s">
        <v>3884</v>
      </c>
      <c r="G3155" s="41" t="s">
        <v>3874</v>
      </c>
      <c r="H3155" s="41" t="s">
        <v>3885</v>
      </c>
      <c r="I3155" s="41" t="s">
        <v>206</v>
      </c>
      <c r="J3155" s="43">
        <v>1</v>
      </c>
      <c r="K3155" s="44">
        <v>22.6</v>
      </c>
      <c r="L3155" s="45">
        <v>100</v>
      </c>
      <c r="M3155" s="45">
        <v>2260</v>
      </c>
      <c r="N3155" s="46">
        <v>0</v>
      </c>
      <c r="O3155" s="46">
        <v>0</v>
      </c>
      <c r="P3155" s="46">
        <v>4</v>
      </c>
      <c r="Q3155" s="46">
        <v>0</v>
      </c>
      <c r="R3155" s="46">
        <f t="shared" si="462"/>
        <v>4</v>
      </c>
      <c r="S3155" s="85"/>
      <c r="T3155" s="47">
        <f t="shared" si="454"/>
        <v>0</v>
      </c>
      <c r="U3155" s="47" t="str" cm="1">
        <f t="array" aca="1" ref="U3155" ca="1">IF(S3155="", "×", IF(LEFT(S3155,2)="項番", COUNTIFS($D$2:$D$4001, INDIRECT("D" &amp; ROW()-1), $U$2:$U$4001, "〇"), "〇"))</f>
        <v>×</v>
      </c>
      <c r="V3155" s="47" t="str">
        <f t="shared" si="455"/>
        <v>×</v>
      </c>
      <c r="W3155" s="47" t="str">
        <f t="shared" si="456"/>
        <v>×</v>
      </c>
      <c r="X3155" s="48" t="str">
        <f t="shared" ca="1" si="457"/>
        <v/>
      </c>
      <c r="Y3155" s="47">
        <f t="shared" ca="1" si="458"/>
        <v>0</v>
      </c>
      <c r="Z3155" s="47">
        <f t="shared" si="459"/>
        <v>340</v>
      </c>
      <c r="AA3155" s="47" t="str">
        <f t="shared" si="460"/>
        <v/>
      </c>
      <c r="AB3155" s="49"/>
      <c r="AC3155" s="49"/>
      <c r="AD3155" s="49"/>
      <c r="AE3155" s="49"/>
      <c r="AF3155" s="49"/>
      <c r="AG3155" s="49"/>
      <c r="AH3155" s="49"/>
      <c r="AI3155" s="49"/>
      <c r="AJ3155" s="49"/>
      <c r="AK3155" s="49"/>
      <c r="AL3155" s="49"/>
      <c r="AM3155" s="49"/>
      <c r="AN3155" s="49"/>
      <c r="AO3155" s="49"/>
      <c r="AP3155" s="49"/>
      <c r="AQ3155" s="49"/>
      <c r="AR3155" s="49"/>
      <c r="AS3155" s="49"/>
      <c r="AT3155" s="49"/>
      <c r="AU3155" s="49"/>
      <c r="AV3155" s="49"/>
      <c r="AW3155" s="49"/>
      <c r="AX3155" s="49"/>
      <c r="AY3155" s="49"/>
      <c r="AZ3155" s="49"/>
      <c r="BA3155" s="49"/>
      <c r="BB3155" s="49"/>
      <c r="BC3155" s="49"/>
      <c r="BD3155" s="49"/>
      <c r="BE3155" s="49"/>
      <c r="BF3155" s="49"/>
      <c r="BG3155" s="49"/>
      <c r="BH3155" s="49"/>
      <c r="BI3155" s="49"/>
      <c r="BJ3155" s="49"/>
      <c r="BK3155" s="49"/>
      <c r="BL3155" s="49"/>
      <c r="BM3155" s="49"/>
      <c r="BN3155" s="49"/>
      <c r="BO3155" s="49"/>
      <c r="BP3155" s="49"/>
      <c r="BQ3155" s="49"/>
      <c r="BR3155" s="49"/>
      <c r="BS3155" s="49"/>
      <c r="BT3155" s="49"/>
      <c r="BU3155" s="49"/>
      <c r="BV3155" s="49"/>
      <c r="BW3155" s="49"/>
      <c r="BX3155" s="49"/>
      <c r="BY3155" s="49"/>
      <c r="BZ3155" s="49"/>
      <c r="CA3155" s="49"/>
      <c r="CB3155" s="49"/>
      <c r="CC3155" s="49"/>
      <c r="CD3155" s="49"/>
      <c r="CE3155" s="49"/>
      <c r="CF3155" s="49"/>
      <c r="CG3155" s="49"/>
      <c r="CH3155" s="49"/>
      <c r="CI3155" s="49"/>
      <c r="CJ3155" s="49"/>
      <c r="CK3155" s="49"/>
      <c r="CL3155" s="49"/>
      <c r="CM3155" s="49"/>
      <c r="CN3155" s="49"/>
      <c r="CO3155" s="49"/>
      <c r="CP3155" s="49"/>
      <c r="CQ3155" s="49"/>
      <c r="CR3155" s="49"/>
      <c r="CS3155" s="49"/>
      <c r="CT3155" s="49"/>
      <c r="CU3155" s="49"/>
      <c r="CV3155" s="49"/>
      <c r="CW3155" s="49"/>
      <c r="CX3155" s="49"/>
      <c r="CY3155" s="49"/>
      <c r="CZ3155" s="49"/>
      <c r="DA3155" s="49"/>
      <c r="DB3155" s="49"/>
      <c r="DC3155" s="49"/>
      <c r="DD3155" s="49"/>
      <c r="DE3155" s="49"/>
      <c r="DF3155" s="49"/>
      <c r="DG3155" s="49"/>
      <c r="DH3155" s="49"/>
      <c r="DI3155" s="49"/>
      <c r="DJ3155" s="49"/>
      <c r="DK3155" s="49"/>
      <c r="DL3155" s="49"/>
      <c r="DM3155" s="49"/>
      <c r="DN3155" s="49"/>
      <c r="DO3155" s="49"/>
      <c r="DP3155" s="49"/>
      <c r="DQ3155" s="49"/>
      <c r="DR3155" s="49"/>
      <c r="DS3155" s="49"/>
      <c r="DT3155" s="49"/>
      <c r="DU3155" s="49"/>
      <c r="DV3155" s="49"/>
      <c r="DW3155" s="49"/>
      <c r="DX3155" s="49"/>
      <c r="DY3155" s="49"/>
      <c r="DZ3155" s="49"/>
      <c r="EA3155" s="49"/>
      <c r="EB3155" s="49"/>
      <c r="EC3155" s="49"/>
      <c r="ED3155" s="49"/>
      <c r="EE3155" s="49"/>
      <c r="EF3155" s="49"/>
      <c r="EG3155" s="49"/>
      <c r="EH3155" s="49"/>
      <c r="EI3155" s="49"/>
      <c r="EJ3155" s="49"/>
      <c r="EK3155" s="49"/>
      <c r="EL3155" s="49"/>
      <c r="EM3155" s="49"/>
      <c r="EN3155" s="49"/>
      <c r="EO3155" s="49"/>
      <c r="EP3155" s="49"/>
      <c r="EQ3155" s="49"/>
      <c r="ER3155" s="49"/>
      <c r="ES3155" s="49"/>
      <c r="ET3155" s="49"/>
      <c r="EU3155" s="49"/>
      <c r="EV3155" s="49"/>
      <c r="EW3155" s="49"/>
      <c r="EX3155" s="49"/>
      <c r="EY3155" s="49"/>
      <c r="EZ3155" s="49"/>
      <c r="FA3155" s="49"/>
      <c r="FB3155" s="49"/>
      <c r="FC3155" s="49"/>
      <c r="FD3155" s="49"/>
      <c r="FE3155" s="49"/>
      <c r="FF3155" s="49"/>
      <c r="FG3155" s="49"/>
      <c r="FH3155" s="49"/>
      <c r="FI3155" s="49"/>
      <c r="FJ3155" s="49"/>
      <c r="FK3155" s="49"/>
      <c r="FL3155" s="49"/>
      <c r="FM3155" s="49"/>
      <c r="FN3155" s="49"/>
      <c r="FO3155" s="49"/>
      <c r="FP3155" s="49"/>
      <c r="FQ3155" s="49"/>
      <c r="FR3155" s="49"/>
      <c r="FS3155" s="49"/>
      <c r="FT3155" s="49"/>
      <c r="FU3155" s="49"/>
      <c r="FV3155" s="49"/>
      <c r="FW3155" s="49"/>
      <c r="FX3155" s="49"/>
      <c r="FY3155" s="49"/>
      <c r="FZ3155" s="49"/>
      <c r="GA3155" s="49"/>
      <c r="GB3155" s="49"/>
      <c r="GC3155" s="49"/>
      <c r="GD3155" s="49"/>
      <c r="GE3155" s="49"/>
      <c r="GF3155" s="49"/>
      <c r="GG3155" s="49"/>
      <c r="GH3155" s="49"/>
      <c r="GI3155" s="49"/>
      <c r="GJ3155" s="49"/>
      <c r="GK3155" s="49"/>
      <c r="GL3155" s="49"/>
      <c r="GM3155" s="49"/>
      <c r="GN3155" s="49"/>
      <c r="GO3155" s="49"/>
      <c r="GP3155" s="49"/>
      <c r="GQ3155" s="49"/>
      <c r="GR3155" s="49"/>
      <c r="GS3155" s="49"/>
      <c r="GT3155" s="49"/>
      <c r="GU3155" s="49"/>
      <c r="GV3155" s="49"/>
      <c r="GW3155" s="49"/>
      <c r="GX3155" s="49"/>
      <c r="GY3155" s="49"/>
      <c r="GZ3155" s="49"/>
      <c r="HA3155" s="49"/>
      <c r="HB3155" s="49"/>
      <c r="HC3155" s="49"/>
      <c r="HD3155" s="49"/>
      <c r="HE3155" s="49"/>
      <c r="HF3155" s="49"/>
      <c r="HG3155" s="49"/>
      <c r="HH3155" s="49"/>
      <c r="HI3155" s="49"/>
      <c r="HJ3155" s="49"/>
      <c r="HK3155" s="49"/>
      <c r="HL3155" s="49"/>
      <c r="HM3155" s="49"/>
      <c r="HN3155" s="49"/>
      <c r="HO3155" s="49"/>
      <c r="HP3155" s="49"/>
      <c r="HQ3155" s="49"/>
      <c r="HR3155" s="49"/>
      <c r="HS3155" s="49"/>
      <c r="HT3155" s="49"/>
      <c r="HU3155" s="49"/>
      <c r="HV3155" s="49"/>
      <c r="HW3155" s="49"/>
      <c r="HX3155" s="49"/>
      <c r="HY3155" s="49"/>
      <c r="HZ3155" s="49"/>
      <c r="IA3155" s="49"/>
      <c r="IB3155" s="49"/>
      <c r="IC3155" s="49"/>
      <c r="ID3155" s="49"/>
      <c r="IE3155" s="49"/>
      <c r="IF3155" s="49"/>
      <c r="IG3155" s="49"/>
      <c r="IH3155" s="49"/>
      <c r="II3155" s="49"/>
      <c r="IJ3155" s="49"/>
      <c r="IK3155" s="49"/>
      <c r="IL3155" s="49"/>
    </row>
    <row r="3156" spans="1:246" ht="14.25" customHeight="1" x14ac:dyDescent="0.4">
      <c r="A3156" s="34" t="e">
        <f>_xlfn.CONCAT(D3156,E3156,G3156,#REF!)</f>
        <v>#REF!</v>
      </c>
      <c r="B3156" s="40">
        <v>1676</v>
      </c>
      <c r="C3156" s="40">
        <v>2953</v>
      </c>
      <c r="D3156" s="40">
        <v>341</v>
      </c>
      <c r="E3156" s="41" t="s">
        <v>7526</v>
      </c>
      <c r="F3156" s="42" t="s">
        <v>3890</v>
      </c>
      <c r="G3156" s="41" t="s">
        <v>3874</v>
      </c>
      <c r="H3156" s="41" t="s">
        <v>3891</v>
      </c>
      <c r="I3156" s="41" t="s">
        <v>1114</v>
      </c>
      <c r="J3156" s="43">
        <v>100</v>
      </c>
      <c r="K3156" s="44">
        <v>17</v>
      </c>
      <c r="L3156" s="45">
        <v>100</v>
      </c>
      <c r="M3156" s="45">
        <v>1700</v>
      </c>
      <c r="N3156" s="46">
        <v>2</v>
      </c>
      <c r="O3156" s="46">
        <v>0</v>
      </c>
      <c r="P3156" s="46">
        <v>0</v>
      </c>
      <c r="Q3156" s="46">
        <v>0</v>
      </c>
      <c r="R3156" s="46">
        <f t="shared" si="462"/>
        <v>2</v>
      </c>
      <c r="S3156" s="85"/>
      <c r="T3156" s="47">
        <f t="shared" si="454"/>
        <v>0</v>
      </c>
      <c r="U3156" s="47" t="str" cm="1">
        <f t="array" aca="1" ref="U3156" ca="1">IF(S3156="", "×", IF(LEFT(S3156,2)="項番", COUNTIFS($D$2:$D$4001, INDIRECT("D" &amp; ROW()-1), $U$2:$U$4001, "〇"), "〇"))</f>
        <v>×</v>
      </c>
      <c r="V3156" s="47" t="str">
        <f t="shared" si="455"/>
        <v>×</v>
      </c>
      <c r="W3156" s="47" t="str">
        <f t="shared" si="456"/>
        <v>×</v>
      </c>
      <c r="X3156" s="48" t="str">
        <f t="shared" ca="1" si="457"/>
        <v/>
      </c>
      <c r="Y3156" s="47">
        <f t="shared" ca="1" si="458"/>
        <v>0</v>
      </c>
      <c r="Z3156" s="47">
        <f t="shared" si="459"/>
        <v>341</v>
      </c>
      <c r="AA3156" s="47" t="str">
        <f t="shared" si="460"/>
        <v/>
      </c>
    </row>
    <row r="3157" spans="1:246" s="17" customFormat="1" ht="14.25" customHeight="1" x14ac:dyDescent="0.4">
      <c r="A3157" s="34" t="e">
        <f>_xlfn.CONCAT(D3157,E3157,G3157,#REF!)</f>
        <v>#REF!</v>
      </c>
      <c r="B3157" s="40">
        <v>1682</v>
      </c>
      <c r="C3157" s="40">
        <v>2954</v>
      </c>
      <c r="D3157" s="40">
        <v>342</v>
      </c>
      <c r="E3157" s="41" t="s">
        <v>7526</v>
      </c>
      <c r="F3157" s="42" t="s">
        <v>3899</v>
      </c>
      <c r="G3157" s="41" t="s">
        <v>3874</v>
      </c>
      <c r="H3157" s="41" t="s">
        <v>3900</v>
      </c>
      <c r="I3157" s="41" t="s">
        <v>3901</v>
      </c>
      <c r="J3157" s="43">
        <v>700</v>
      </c>
      <c r="K3157" s="44">
        <v>6.3</v>
      </c>
      <c r="L3157" s="45">
        <v>700</v>
      </c>
      <c r="M3157" s="45">
        <v>4410</v>
      </c>
      <c r="N3157" s="46">
        <v>0</v>
      </c>
      <c r="O3157" s="46">
        <v>0</v>
      </c>
      <c r="P3157" s="46">
        <v>8</v>
      </c>
      <c r="Q3157" s="46">
        <v>0</v>
      </c>
      <c r="R3157" s="46">
        <f t="shared" si="462"/>
        <v>8</v>
      </c>
      <c r="S3157" s="85"/>
      <c r="T3157" s="47">
        <f t="shared" si="454"/>
        <v>0</v>
      </c>
      <c r="U3157" s="47" t="str" cm="1">
        <f t="array" aca="1" ref="U3157" ca="1">IF(S3157="", "×", IF(LEFT(S3157,2)="項番", COUNTIFS($D$2:$D$4001, INDIRECT("D" &amp; ROW()-1), $U$2:$U$4001, "〇"), "〇"))</f>
        <v>×</v>
      </c>
      <c r="V3157" s="47" t="str">
        <f t="shared" si="455"/>
        <v>×</v>
      </c>
      <c r="W3157" s="47" t="str">
        <f t="shared" si="456"/>
        <v>×</v>
      </c>
      <c r="X3157" s="48" t="str">
        <f t="shared" ca="1" si="457"/>
        <v/>
      </c>
      <c r="Y3157" s="47">
        <f t="shared" ca="1" si="458"/>
        <v>0</v>
      </c>
      <c r="Z3157" s="47">
        <f t="shared" si="459"/>
        <v>342</v>
      </c>
      <c r="AA3157" s="47" t="str">
        <f t="shared" si="460"/>
        <v/>
      </c>
    </row>
    <row r="3158" spans="1:246" s="17" customFormat="1" ht="14.25" customHeight="1" x14ac:dyDescent="0.4">
      <c r="A3158" s="34" t="e">
        <f>_xlfn.CONCAT(D3158,E3158,G3158,#REF!)</f>
        <v>#REF!</v>
      </c>
      <c r="B3158" s="40">
        <v>1683</v>
      </c>
      <c r="C3158" s="40">
        <v>2955</v>
      </c>
      <c r="D3158" s="40">
        <v>343</v>
      </c>
      <c r="E3158" s="41" t="s">
        <v>7526</v>
      </c>
      <c r="F3158" s="42" t="s">
        <v>3902</v>
      </c>
      <c r="G3158" s="41" t="s">
        <v>3874</v>
      </c>
      <c r="H3158" s="41" t="s">
        <v>3903</v>
      </c>
      <c r="I3158" s="41" t="s">
        <v>12</v>
      </c>
      <c r="J3158" s="43">
        <v>100</v>
      </c>
      <c r="K3158" s="44">
        <v>6.3</v>
      </c>
      <c r="L3158" s="45">
        <v>100</v>
      </c>
      <c r="M3158" s="45">
        <v>630</v>
      </c>
      <c r="N3158" s="46">
        <v>40</v>
      </c>
      <c r="O3158" s="46">
        <v>0</v>
      </c>
      <c r="P3158" s="46">
        <v>0</v>
      </c>
      <c r="Q3158" s="46">
        <v>1</v>
      </c>
      <c r="R3158" s="46">
        <f t="shared" si="462"/>
        <v>41</v>
      </c>
      <c r="S3158" s="85"/>
      <c r="T3158" s="47">
        <f t="shared" si="454"/>
        <v>0</v>
      </c>
      <c r="U3158" s="47" t="str" cm="1">
        <f t="array" aca="1" ref="U3158" ca="1">IF(S3158="", "×", IF(LEFT(S3158,2)="項番", COUNTIFS($D$2:$D$4001, INDIRECT("D" &amp; ROW()-1), $U$2:$U$4001, "〇"), "〇"))</f>
        <v>×</v>
      </c>
      <c r="V3158" s="47" t="str">
        <f t="shared" si="455"/>
        <v>×</v>
      </c>
      <c r="W3158" s="47" t="str">
        <f t="shared" si="456"/>
        <v>×</v>
      </c>
      <c r="X3158" s="48" t="str">
        <f t="shared" ca="1" si="457"/>
        <v/>
      </c>
      <c r="Y3158" s="47">
        <f t="shared" ca="1" si="458"/>
        <v>0</v>
      </c>
      <c r="Z3158" s="47">
        <f t="shared" si="459"/>
        <v>343</v>
      </c>
      <c r="AA3158" s="47" t="str">
        <f t="shared" si="460"/>
        <v/>
      </c>
    </row>
    <row r="3159" spans="1:246" s="66" customFormat="1" ht="14.25" customHeight="1" x14ac:dyDescent="0.4">
      <c r="A3159" s="34" t="e">
        <f>_xlfn.CONCAT(D3159,E3159,G3159,#REF!)</f>
        <v>#REF!</v>
      </c>
      <c r="B3159" s="40">
        <v>1696</v>
      </c>
      <c r="C3159" s="40">
        <v>2956</v>
      </c>
      <c r="D3159" s="40">
        <v>344</v>
      </c>
      <c r="E3159" s="41" t="s">
        <v>7526</v>
      </c>
      <c r="F3159" s="42" t="s">
        <v>3928</v>
      </c>
      <c r="G3159" s="41" t="s">
        <v>3874</v>
      </c>
      <c r="H3159" s="41" t="s">
        <v>3929</v>
      </c>
      <c r="I3159" s="41" t="s">
        <v>3930</v>
      </c>
      <c r="J3159" s="43">
        <v>20</v>
      </c>
      <c r="K3159" s="44">
        <v>87.8</v>
      </c>
      <c r="L3159" s="45">
        <v>20</v>
      </c>
      <c r="M3159" s="45">
        <v>1756</v>
      </c>
      <c r="N3159" s="46">
        <v>32</v>
      </c>
      <c r="O3159" s="46">
        <v>0</v>
      </c>
      <c r="P3159" s="46">
        <v>0</v>
      </c>
      <c r="Q3159" s="46">
        <v>0</v>
      </c>
      <c r="R3159" s="46">
        <f t="shared" si="462"/>
        <v>32</v>
      </c>
      <c r="S3159" s="85"/>
      <c r="T3159" s="47">
        <f t="shared" si="454"/>
        <v>0</v>
      </c>
      <c r="U3159" s="47" t="str" cm="1">
        <f t="array" aca="1" ref="U3159" ca="1">IF(S3159="", "×", IF(LEFT(S3159,2)="項番", COUNTIFS($D$2:$D$4001, INDIRECT("D" &amp; ROW()-1), $U$2:$U$4001, "〇"), "〇"))</f>
        <v>×</v>
      </c>
      <c r="V3159" s="47" t="str">
        <f t="shared" si="455"/>
        <v>×</v>
      </c>
      <c r="W3159" s="47" t="str">
        <f t="shared" si="456"/>
        <v>×</v>
      </c>
      <c r="X3159" s="48" t="str">
        <f t="shared" ca="1" si="457"/>
        <v/>
      </c>
      <c r="Y3159" s="47">
        <f t="shared" ca="1" si="458"/>
        <v>0</v>
      </c>
      <c r="Z3159" s="47">
        <f t="shared" si="459"/>
        <v>344</v>
      </c>
      <c r="AA3159" s="47" t="str">
        <f t="shared" si="460"/>
        <v/>
      </c>
      <c r="AB3159" s="65"/>
      <c r="AC3159" s="65"/>
      <c r="AD3159" s="65"/>
      <c r="AE3159" s="65"/>
      <c r="AF3159" s="65"/>
      <c r="AG3159" s="65"/>
      <c r="AH3159" s="65"/>
      <c r="AI3159" s="65"/>
      <c r="AJ3159" s="65"/>
      <c r="AK3159" s="65"/>
      <c r="AL3159" s="65"/>
      <c r="AM3159" s="65"/>
      <c r="AN3159" s="65"/>
      <c r="AO3159" s="65"/>
      <c r="AP3159" s="65"/>
      <c r="AQ3159" s="65"/>
      <c r="AR3159" s="65"/>
      <c r="AS3159" s="65"/>
      <c r="AT3159" s="65"/>
      <c r="AU3159" s="65"/>
      <c r="AV3159" s="65"/>
      <c r="AW3159" s="65"/>
      <c r="AX3159" s="65"/>
      <c r="AY3159" s="65"/>
      <c r="AZ3159" s="65"/>
      <c r="BA3159" s="65"/>
      <c r="BB3159" s="65"/>
      <c r="BC3159" s="65"/>
      <c r="BD3159" s="65"/>
      <c r="BE3159" s="65"/>
      <c r="BF3159" s="65"/>
      <c r="BG3159" s="65"/>
      <c r="BH3159" s="65"/>
      <c r="BI3159" s="65"/>
      <c r="BJ3159" s="65"/>
      <c r="BK3159" s="65"/>
      <c r="BL3159" s="65"/>
      <c r="BM3159" s="65"/>
      <c r="BN3159" s="65"/>
      <c r="BO3159" s="65"/>
      <c r="BP3159" s="65"/>
      <c r="BQ3159" s="65"/>
      <c r="BR3159" s="65"/>
      <c r="BS3159" s="65"/>
      <c r="BT3159" s="65"/>
      <c r="BU3159" s="65"/>
      <c r="BV3159" s="65"/>
      <c r="BW3159" s="65"/>
      <c r="BX3159" s="65"/>
      <c r="BY3159" s="65"/>
      <c r="BZ3159" s="65"/>
      <c r="CA3159" s="65"/>
      <c r="CB3159" s="65"/>
      <c r="CC3159" s="65"/>
      <c r="CD3159" s="65"/>
      <c r="CE3159" s="65"/>
      <c r="CF3159" s="65"/>
      <c r="CG3159" s="65"/>
      <c r="CH3159" s="65"/>
      <c r="CI3159" s="65"/>
      <c r="CJ3159" s="65"/>
      <c r="CK3159" s="65"/>
      <c r="CL3159" s="65"/>
      <c r="CM3159" s="65"/>
      <c r="CN3159" s="65"/>
      <c r="CO3159" s="65"/>
      <c r="CP3159" s="65"/>
      <c r="CQ3159" s="65"/>
      <c r="CR3159" s="65"/>
      <c r="CS3159" s="65"/>
      <c r="CT3159" s="65"/>
      <c r="CU3159" s="65"/>
      <c r="CV3159" s="65"/>
      <c r="CW3159" s="65"/>
      <c r="CX3159" s="65"/>
      <c r="CY3159" s="65"/>
      <c r="CZ3159" s="65"/>
      <c r="DA3159" s="65"/>
      <c r="DB3159" s="65"/>
      <c r="DC3159" s="65"/>
      <c r="DD3159" s="65"/>
      <c r="DE3159" s="65"/>
      <c r="DF3159" s="65"/>
      <c r="DG3159" s="65"/>
      <c r="DH3159" s="65"/>
      <c r="DI3159" s="65"/>
      <c r="DJ3159" s="65"/>
      <c r="DK3159" s="65"/>
      <c r="DL3159" s="65"/>
      <c r="DM3159" s="65"/>
      <c r="DN3159" s="65"/>
      <c r="DO3159" s="65"/>
      <c r="DP3159" s="65"/>
      <c r="DQ3159" s="65"/>
      <c r="DR3159" s="65"/>
      <c r="DS3159" s="65"/>
      <c r="DT3159" s="65"/>
      <c r="DU3159" s="65"/>
      <c r="DV3159" s="65"/>
      <c r="DW3159" s="65"/>
      <c r="DX3159" s="65"/>
      <c r="DY3159" s="65"/>
      <c r="DZ3159" s="65"/>
      <c r="EA3159" s="65"/>
      <c r="EB3159" s="65"/>
      <c r="EC3159" s="65"/>
      <c r="ED3159" s="65"/>
      <c r="EE3159" s="65"/>
      <c r="EF3159" s="65"/>
      <c r="EG3159" s="65"/>
      <c r="EH3159" s="65"/>
      <c r="EI3159" s="65"/>
      <c r="EJ3159" s="65"/>
      <c r="EK3159" s="65"/>
      <c r="EL3159" s="65"/>
      <c r="EM3159" s="65"/>
      <c r="EN3159" s="65"/>
      <c r="EO3159" s="65"/>
      <c r="EP3159" s="65"/>
      <c r="EQ3159" s="65"/>
      <c r="ER3159" s="65"/>
      <c r="ES3159" s="65"/>
      <c r="ET3159" s="65"/>
      <c r="EU3159" s="65"/>
      <c r="EV3159" s="65"/>
      <c r="EW3159" s="65"/>
      <c r="EX3159" s="65"/>
      <c r="EY3159" s="65"/>
      <c r="EZ3159" s="65"/>
      <c r="FA3159" s="65"/>
      <c r="FB3159" s="65"/>
      <c r="FC3159" s="65"/>
      <c r="FD3159" s="65"/>
      <c r="FE3159" s="65"/>
      <c r="FF3159" s="65"/>
      <c r="FG3159" s="65"/>
      <c r="FH3159" s="65"/>
      <c r="FI3159" s="65"/>
      <c r="FJ3159" s="65"/>
      <c r="FK3159" s="65"/>
      <c r="FL3159" s="65"/>
      <c r="FM3159" s="65"/>
      <c r="FN3159" s="65"/>
      <c r="FO3159" s="65"/>
      <c r="FP3159" s="65"/>
      <c r="FQ3159" s="65"/>
      <c r="FR3159" s="65"/>
      <c r="FS3159" s="65"/>
      <c r="FT3159" s="65"/>
      <c r="FU3159" s="65"/>
      <c r="FV3159" s="65"/>
      <c r="FW3159" s="65"/>
      <c r="FX3159" s="65"/>
      <c r="FY3159" s="65"/>
      <c r="FZ3159" s="65"/>
      <c r="GA3159" s="65"/>
      <c r="GB3159" s="65"/>
      <c r="GC3159" s="65"/>
      <c r="GD3159" s="65"/>
      <c r="GE3159" s="65"/>
      <c r="GF3159" s="65"/>
      <c r="GG3159" s="65"/>
      <c r="GH3159" s="65"/>
      <c r="GI3159" s="65"/>
      <c r="GJ3159" s="65"/>
      <c r="GK3159" s="65"/>
      <c r="GL3159" s="65"/>
      <c r="GM3159" s="65"/>
      <c r="GN3159" s="65"/>
      <c r="GO3159" s="65"/>
      <c r="GP3159" s="65"/>
      <c r="GQ3159" s="65"/>
      <c r="GR3159" s="65"/>
      <c r="GS3159" s="65"/>
      <c r="GT3159" s="65"/>
      <c r="GU3159" s="65"/>
      <c r="GV3159" s="65"/>
      <c r="GW3159" s="65"/>
      <c r="GX3159" s="65"/>
      <c r="GY3159" s="65"/>
      <c r="GZ3159" s="65"/>
      <c r="HA3159" s="65"/>
      <c r="HB3159" s="65"/>
      <c r="HC3159" s="65"/>
      <c r="HD3159" s="65"/>
      <c r="HE3159" s="65"/>
      <c r="HF3159" s="65"/>
      <c r="HG3159" s="65"/>
      <c r="HH3159" s="65"/>
      <c r="HI3159" s="65"/>
      <c r="HJ3159" s="65"/>
      <c r="HK3159" s="65"/>
      <c r="HL3159" s="65"/>
      <c r="HM3159" s="65"/>
      <c r="HN3159" s="65"/>
      <c r="HO3159" s="65"/>
      <c r="HP3159" s="65"/>
      <c r="HQ3159" s="65"/>
      <c r="HR3159" s="65"/>
      <c r="HS3159" s="65"/>
      <c r="HT3159" s="65"/>
      <c r="HU3159" s="65"/>
      <c r="HV3159" s="65"/>
      <c r="HW3159" s="65"/>
      <c r="HX3159" s="65"/>
      <c r="HY3159" s="65"/>
      <c r="HZ3159" s="65"/>
      <c r="IA3159" s="65"/>
      <c r="IB3159" s="65"/>
      <c r="IC3159" s="65"/>
      <c r="ID3159" s="65"/>
      <c r="IE3159" s="65"/>
      <c r="IF3159" s="65"/>
      <c r="IG3159" s="65"/>
      <c r="IH3159" s="65"/>
      <c r="II3159" s="65"/>
      <c r="IJ3159" s="65"/>
      <c r="IK3159" s="65"/>
      <c r="IL3159" s="65"/>
    </row>
    <row r="3160" spans="1:246" s="66" customFormat="1" ht="14.25" customHeight="1" x14ac:dyDescent="0.4">
      <c r="A3160" s="34" t="e">
        <f>_xlfn.CONCAT(D3160,E3160,G3160,#REF!)</f>
        <v>#REF!</v>
      </c>
      <c r="B3160" s="40">
        <v>1702</v>
      </c>
      <c r="C3160" s="40">
        <v>2957</v>
      </c>
      <c r="D3160" s="40">
        <v>345</v>
      </c>
      <c r="E3160" s="41" t="s">
        <v>7526</v>
      </c>
      <c r="F3160" s="42" t="s">
        <v>3943</v>
      </c>
      <c r="G3160" s="41" t="s">
        <v>3874</v>
      </c>
      <c r="H3160" s="41" t="s">
        <v>3944</v>
      </c>
      <c r="I3160" s="41" t="s">
        <v>14</v>
      </c>
      <c r="J3160" s="43">
        <v>10</v>
      </c>
      <c r="K3160" s="44">
        <v>299</v>
      </c>
      <c r="L3160" s="45">
        <v>10</v>
      </c>
      <c r="M3160" s="45">
        <v>2990</v>
      </c>
      <c r="N3160" s="46">
        <v>0</v>
      </c>
      <c r="O3160" s="46">
        <v>0</v>
      </c>
      <c r="P3160" s="46">
        <v>300</v>
      </c>
      <c r="Q3160" s="46">
        <v>0</v>
      </c>
      <c r="R3160" s="46">
        <f t="shared" si="462"/>
        <v>300</v>
      </c>
      <c r="S3160" s="85"/>
      <c r="T3160" s="47">
        <f t="shared" si="454"/>
        <v>0</v>
      </c>
      <c r="U3160" s="47" t="str" cm="1">
        <f t="array" aca="1" ref="U3160" ca="1">IF(S3160="", "×", IF(LEFT(S3160,2)="項番", COUNTIFS($D$2:$D$4001, INDIRECT("D" &amp; ROW()-1), $U$2:$U$4001, "〇"), "〇"))</f>
        <v>×</v>
      </c>
      <c r="V3160" s="47" t="str">
        <f t="shared" si="455"/>
        <v>×</v>
      </c>
      <c r="W3160" s="47" t="str">
        <f t="shared" si="456"/>
        <v>×</v>
      </c>
      <c r="X3160" s="48" t="str">
        <f t="shared" ca="1" si="457"/>
        <v/>
      </c>
      <c r="Y3160" s="47">
        <f t="shared" ca="1" si="458"/>
        <v>0</v>
      </c>
      <c r="Z3160" s="47">
        <f t="shared" si="459"/>
        <v>345</v>
      </c>
      <c r="AA3160" s="47" t="str">
        <f t="shared" si="460"/>
        <v/>
      </c>
      <c r="AB3160" s="65"/>
      <c r="AC3160" s="65"/>
      <c r="AD3160" s="65"/>
      <c r="AE3160" s="65"/>
      <c r="AF3160" s="65"/>
      <c r="AG3160" s="65"/>
      <c r="AH3160" s="65"/>
      <c r="AI3160" s="65"/>
      <c r="AJ3160" s="65"/>
      <c r="AK3160" s="65"/>
      <c r="AL3160" s="65"/>
      <c r="AM3160" s="65"/>
      <c r="AN3160" s="65"/>
      <c r="AO3160" s="65"/>
      <c r="AP3160" s="65"/>
      <c r="AQ3160" s="65"/>
      <c r="AR3160" s="65"/>
      <c r="AS3160" s="65"/>
      <c r="AT3160" s="65"/>
      <c r="AU3160" s="65"/>
      <c r="AV3160" s="65"/>
      <c r="AW3160" s="65"/>
      <c r="AX3160" s="65"/>
      <c r="AY3160" s="65"/>
      <c r="AZ3160" s="65"/>
      <c r="BA3160" s="65"/>
      <c r="BB3160" s="65"/>
      <c r="BC3160" s="65"/>
      <c r="BD3160" s="65"/>
      <c r="BE3160" s="65"/>
      <c r="BF3160" s="65"/>
      <c r="BG3160" s="65"/>
      <c r="BH3160" s="65"/>
      <c r="BI3160" s="65"/>
      <c r="BJ3160" s="65"/>
      <c r="BK3160" s="65"/>
      <c r="BL3160" s="65"/>
      <c r="BM3160" s="65"/>
      <c r="BN3160" s="65"/>
      <c r="BO3160" s="65"/>
      <c r="BP3160" s="65"/>
      <c r="BQ3160" s="65"/>
      <c r="BR3160" s="65"/>
      <c r="BS3160" s="65"/>
      <c r="BT3160" s="65"/>
      <c r="BU3160" s="65"/>
      <c r="BV3160" s="65"/>
      <c r="BW3160" s="65"/>
      <c r="BX3160" s="65"/>
      <c r="BY3160" s="65"/>
      <c r="BZ3160" s="65"/>
      <c r="CA3160" s="65"/>
      <c r="CB3160" s="65"/>
      <c r="CC3160" s="65"/>
      <c r="CD3160" s="65"/>
      <c r="CE3160" s="65"/>
      <c r="CF3160" s="65"/>
      <c r="CG3160" s="65"/>
      <c r="CH3160" s="65"/>
      <c r="CI3160" s="65"/>
      <c r="CJ3160" s="65"/>
      <c r="CK3160" s="65"/>
      <c r="CL3160" s="65"/>
      <c r="CM3160" s="65"/>
      <c r="CN3160" s="65"/>
      <c r="CO3160" s="65"/>
      <c r="CP3160" s="65"/>
      <c r="CQ3160" s="65"/>
      <c r="CR3160" s="65"/>
      <c r="CS3160" s="65"/>
      <c r="CT3160" s="65"/>
      <c r="CU3160" s="65"/>
      <c r="CV3160" s="65"/>
      <c r="CW3160" s="65"/>
      <c r="CX3160" s="65"/>
      <c r="CY3160" s="65"/>
      <c r="CZ3160" s="65"/>
      <c r="DA3160" s="65"/>
      <c r="DB3160" s="65"/>
      <c r="DC3160" s="65"/>
      <c r="DD3160" s="65"/>
      <c r="DE3160" s="65"/>
      <c r="DF3160" s="65"/>
      <c r="DG3160" s="65"/>
      <c r="DH3160" s="65"/>
      <c r="DI3160" s="65"/>
      <c r="DJ3160" s="65"/>
      <c r="DK3160" s="65"/>
      <c r="DL3160" s="65"/>
      <c r="DM3160" s="65"/>
      <c r="DN3160" s="65"/>
      <c r="DO3160" s="65"/>
      <c r="DP3160" s="65"/>
      <c r="DQ3160" s="65"/>
      <c r="DR3160" s="65"/>
      <c r="DS3160" s="65"/>
      <c r="DT3160" s="65"/>
      <c r="DU3160" s="65"/>
      <c r="DV3160" s="65"/>
      <c r="DW3160" s="65"/>
      <c r="DX3160" s="65"/>
      <c r="DY3160" s="65"/>
      <c r="DZ3160" s="65"/>
      <c r="EA3160" s="65"/>
      <c r="EB3160" s="65"/>
      <c r="EC3160" s="65"/>
      <c r="ED3160" s="65"/>
      <c r="EE3160" s="65"/>
      <c r="EF3160" s="65"/>
      <c r="EG3160" s="65"/>
      <c r="EH3160" s="65"/>
      <c r="EI3160" s="65"/>
      <c r="EJ3160" s="65"/>
      <c r="EK3160" s="65"/>
      <c r="EL3160" s="65"/>
      <c r="EM3160" s="65"/>
      <c r="EN3160" s="65"/>
      <c r="EO3160" s="65"/>
      <c r="EP3160" s="65"/>
      <c r="EQ3160" s="65"/>
      <c r="ER3160" s="65"/>
      <c r="ES3160" s="65"/>
      <c r="ET3160" s="65"/>
      <c r="EU3160" s="65"/>
      <c r="EV3160" s="65"/>
      <c r="EW3160" s="65"/>
      <c r="EX3160" s="65"/>
      <c r="EY3160" s="65"/>
      <c r="EZ3160" s="65"/>
      <c r="FA3160" s="65"/>
      <c r="FB3160" s="65"/>
      <c r="FC3160" s="65"/>
      <c r="FD3160" s="65"/>
      <c r="FE3160" s="65"/>
      <c r="FF3160" s="65"/>
      <c r="FG3160" s="65"/>
      <c r="FH3160" s="65"/>
      <c r="FI3160" s="65"/>
      <c r="FJ3160" s="65"/>
      <c r="FK3160" s="65"/>
      <c r="FL3160" s="65"/>
      <c r="FM3160" s="65"/>
      <c r="FN3160" s="65"/>
      <c r="FO3160" s="65"/>
      <c r="FP3160" s="65"/>
      <c r="FQ3160" s="65"/>
      <c r="FR3160" s="65"/>
      <c r="FS3160" s="65"/>
      <c r="FT3160" s="65"/>
      <c r="FU3160" s="65"/>
      <c r="FV3160" s="65"/>
      <c r="FW3160" s="65"/>
      <c r="FX3160" s="65"/>
      <c r="FY3160" s="65"/>
      <c r="FZ3160" s="65"/>
      <c r="GA3160" s="65"/>
      <c r="GB3160" s="65"/>
      <c r="GC3160" s="65"/>
      <c r="GD3160" s="65"/>
      <c r="GE3160" s="65"/>
      <c r="GF3160" s="65"/>
      <c r="GG3160" s="65"/>
      <c r="GH3160" s="65"/>
      <c r="GI3160" s="65"/>
      <c r="GJ3160" s="65"/>
      <c r="GK3160" s="65"/>
      <c r="GL3160" s="65"/>
      <c r="GM3160" s="65"/>
      <c r="GN3160" s="65"/>
      <c r="GO3160" s="65"/>
      <c r="GP3160" s="65"/>
      <c r="GQ3160" s="65"/>
      <c r="GR3160" s="65"/>
      <c r="GS3160" s="65"/>
      <c r="GT3160" s="65"/>
      <c r="GU3160" s="65"/>
      <c r="GV3160" s="65"/>
      <c r="GW3160" s="65"/>
      <c r="GX3160" s="65"/>
      <c r="GY3160" s="65"/>
      <c r="GZ3160" s="65"/>
      <c r="HA3160" s="65"/>
      <c r="HB3160" s="65"/>
      <c r="HC3160" s="65"/>
      <c r="HD3160" s="65"/>
      <c r="HE3160" s="65"/>
      <c r="HF3160" s="65"/>
      <c r="HG3160" s="65"/>
      <c r="HH3160" s="65"/>
      <c r="HI3160" s="65"/>
      <c r="HJ3160" s="65"/>
      <c r="HK3160" s="65"/>
      <c r="HL3160" s="65"/>
      <c r="HM3160" s="65"/>
      <c r="HN3160" s="65"/>
      <c r="HO3160" s="65"/>
      <c r="HP3160" s="65"/>
      <c r="HQ3160" s="65"/>
      <c r="HR3160" s="65"/>
      <c r="HS3160" s="65"/>
      <c r="HT3160" s="65"/>
      <c r="HU3160" s="65"/>
      <c r="HV3160" s="65"/>
      <c r="HW3160" s="65"/>
      <c r="HX3160" s="65"/>
      <c r="HY3160" s="65"/>
      <c r="HZ3160" s="65"/>
      <c r="IA3160" s="65"/>
      <c r="IB3160" s="65"/>
      <c r="IC3160" s="65"/>
      <c r="ID3160" s="65"/>
      <c r="IE3160" s="65"/>
      <c r="IF3160" s="65"/>
      <c r="IG3160" s="65"/>
      <c r="IH3160" s="65"/>
      <c r="II3160" s="65"/>
      <c r="IJ3160" s="65"/>
      <c r="IK3160" s="65"/>
      <c r="IL3160" s="65"/>
    </row>
    <row r="3161" spans="1:246" ht="14.25" customHeight="1" x14ac:dyDescent="0.4">
      <c r="A3161" s="34" t="e">
        <f>_xlfn.CONCAT(D3161,E3161,G3161,#REF!)</f>
        <v>#REF!</v>
      </c>
      <c r="B3161" s="40">
        <v>1710</v>
      </c>
      <c r="C3161" s="40">
        <v>2958</v>
      </c>
      <c r="D3161" s="40">
        <v>346</v>
      </c>
      <c r="E3161" s="41" t="s">
        <v>7526</v>
      </c>
      <c r="F3161" s="42" t="s">
        <v>3961</v>
      </c>
      <c r="G3161" s="41" t="s">
        <v>3874</v>
      </c>
      <c r="H3161" s="41" t="s">
        <v>3962</v>
      </c>
      <c r="I3161" s="41" t="s">
        <v>419</v>
      </c>
      <c r="J3161" s="43">
        <v>10</v>
      </c>
      <c r="K3161" s="44">
        <v>212</v>
      </c>
      <c r="L3161" s="45">
        <v>10</v>
      </c>
      <c r="M3161" s="45">
        <v>2120</v>
      </c>
      <c r="N3161" s="46">
        <v>1360</v>
      </c>
      <c r="O3161" s="46">
        <v>4200</v>
      </c>
      <c r="P3161" s="46">
        <v>0</v>
      </c>
      <c r="Q3161" s="46">
        <v>0</v>
      </c>
      <c r="R3161" s="46">
        <f t="shared" si="462"/>
        <v>5560</v>
      </c>
      <c r="S3161" s="85"/>
      <c r="T3161" s="47">
        <f t="shared" si="454"/>
        <v>0</v>
      </c>
      <c r="U3161" s="47" t="str" cm="1">
        <f t="array" aca="1" ref="U3161" ca="1">IF(S3161="", "×", IF(LEFT(S3161,2)="項番", COUNTIFS($D$2:$D$4001, INDIRECT("D" &amp; ROW()-1), $U$2:$U$4001, "〇"), "〇"))</f>
        <v>×</v>
      </c>
      <c r="V3161" s="47" t="str">
        <f t="shared" si="455"/>
        <v>×</v>
      </c>
      <c r="W3161" s="47" t="str">
        <f t="shared" si="456"/>
        <v>×</v>
      </c>
      <c r="X3161" s="48" t="str">
        <f t="shared" ca="1" si="457"/>
        <v/>
      </c>
      <c r="Y3161" s="47">
        <f t="shared" ca="1" si="458"/>
        <v>0</v>
      </c>
      <c r="Z3161" s="47">
        <f t="shared" si="459"/>
        <v>346</v>
      </c>
      <c r="AA3161" s="47" t="str">
        <f t="shared" si="460"/>
        <v/>
      </c>
    </row>
    <row r="3162" spans="1:246" ht="14.25" customHeight="1" x14ac:dyDescent="0.4">
      <c r="A3162" s="34" t="e">
        <f>_xlfn.CONCAT(D3162,E3162,G3162,#REF!)</f>
        <v>#REF!</v>
      </c>
      <c r="B3162" s="40">
        <v>1711</v>
      </c>
      <c r="C3162" s="40">
        <v>2959</v>
      </c>
      <c r="D3162" s="40">
        <v>347</v>
      </c>
      <c r="E3162" s="41" t="s">
        <v>7526</v>
      </c>
      <c r="F3162" s="42" t="s">
        <v>3963</v>
      </c>
      <c r="G3162" s="41" t="s">
        <v>3874</v>
      </c>
      <c r="H3162" s="41" t="s">
        <v>3964</v>
      </c>
      <c r="I3162" s="41" t="s">
        <v>419</v>
      </c>
      <c r="J3162" s="43">
        <v>10</v>
      </c>
      <c r="K3162" s="44">
        <v>213</v>
      </c>
      <c r="L3162" s="45">
        <v>10</v>
      </c>
      <c r="M3162" s="45">
        <v>2130</v>
      </c>
      <c r="N3162" s="46">
        <v>0</v>
      </c>
      <c r="O3162" s="46">
        <v>1400</v>
      </c>
      <c r="P3162" s="46">
        <v>0</v>
      </c>
      <c r="Q3162" s="46">
        <v>0</v>
      </c>
      <c r="R3162" s="46">
        <f t="shared" si="462"/>
        <v>1400</v>
      </c>
      <c r="S3162" s="85"/>
      <c r="T3162" s="47">
        <f t="shared" si="454"/>
        <v>0</v>
      </c>
      <c r="U3162" s="47" t="str" cm="1">
        <f t="array" aca="1" ref="U3162" ca="1">IF(S3162="", "×", IF(LEFT(S3162,2)="項番", COUNTIFS($D$2:$D$4001, INDIRECT("D" &amp; ROW()-1), $U$2:$U$4001, "〇"), "〇"))</f>
        <v>×</v>
      </c>
      <c r="V3162" s="47" t="str">
        <f t="shared" si="455"/>
        <v>×</v>
      </c>
      <c r="W3162" s="47" t="str">
        <f t="shared" si="456"/>
        <v>×</v>
      </c>
      <c r="X3162" s="48" t="str">
        <f t="shared" ca="1" si="457"/>
        <v/>
      </c>
      <c r="Y3162" s="47">
        <f t="shared" ca="1" si="458"/>
        <v>0</v>
      </c>
      <c r="Z3162" s="47">
        <f t="shared" si="459"/>
        <v>347</v>
      </c>
      <c r="AA3162" s="47" t="str">
        <f t="shared" si="460"/>
        <v/>
      </c>
    </row>
    <row r="3163" spans="1:246" s="17" customFormat="1" ht="14.25" customHeight="1" x14ac:dyDescent="0.4">
      <c r="A3163" s="34" t="e">
        <f>_xlfn.CONCAT(D3163,E3163,G3163,#REF!)</f>
        <v>#REF!</v>
      </c>
      <c r="B3163" s="40">
        <v>1722</v>
      </c>
      <c r="C3163" s="40">
        <v>2960</v>
      </c>
      <c r="D3163" s="40">
        <v>348</v>
      </c>
      <c r="E3163" s="41" t="s">
        <v>7526</v>
      </c>
      <c r="F3163" s="42" t="s">
        <v>3989</v>
      </c>
      <c r="G3163" s="41" t="s">
        <v>3874</v>
      </c>
      <c r="H3163" s="41" t="s">
        <v>3990</v>
      </c>
      <c r="I3163" s="41" t="s">
        <v>143</v>
      </c>
      <c r="J3163" s="43">
        <v>1</v>
      </c>
      <c r="K3163" s="44">
        <v>7940</v>
      </c>
      <c r="L3163" s="45">
        <v>1</v>
      </c>
      <c r="M3163" s="45">
        <v>7940</v>
      </c>
      <c r="N3163" s="46">
        <v>0</v>
      </c>
      <c r="O3163" s="46">
        <v>2</v>
      </c>
      <c r="P3163" s="46">
        <v>1</v>
      </c>
      <c r="Q3163" s="46">
        <v>0</v>
      </c>
      <c r="R3163" s="46">
        <f t="shared" si="462"/>
        <v>3</v>
      </c>
      <c r="S3163" s="85"/>
      <c r="T3163" s="47">
        <f t="shared" si="454"/>
        <v>0</v>
      </c>
      <c r="U3163" s="47" t="str" cm="1">
        <f t="array" aca="1" ref="U3163" ca="1">IF(S3163="", "×", IF(LEFT(S3163,2)="項番", COUNTIFS($D$2:$D$4001, INDIRECT("D" &amp; ROW()-1), $U$2:$U$4001, "〇"), "〇"))</f>
        <v>×</v>
      </c>
      <c r="V3163" s="47" t="str">
        <f t="shared" si="455"/>
        <v>×</v>
      </c>
      <c r="W3163" s="47" t="str">
        <f t="shared" si="456"/>
        <v>×</v>
      </c>
      <c r="X3163" s="48" t="str">
        <f t="shared" ca="1" si="457"/>
        <v/>
      </c>
      <c r="Y3163" s="47">
        <f t="shared" ca="1" si="458"/>
        <v>0</v>
      </c>
      <c r="Z3163" s="47">
        <f t="shared" si="459"/>
        <v>348</v>
      </c>
      <c r="AA3163" s="47" t="str">
        <f t="shared" si="460"/>
        <v/>
      </c>
    </row>
    <row r="3164" spans="1:246" s="17" customFormat="1" ht="14.25" customHeight="1" x14ac:dyDescent="0.4">
      <c r="A3164" s="34" t="e">
        <f>_xlfn.CONCAT(D3164,E3164,G3164,#REF!)</f>
        <v>#REF!</v>
      </c>
      <c r="B3164" s="40">
        <v>1723</v>
      </c>
      <c r="C3164" s="40">
        <v>2961</v>
      </c>
      <c r="D3164" s="40">
        <v>349</v>
      </c>
      <c r="E3164" s="41" t="s">
        <v>7526</v>
      </c>
      <c r="F3164" s="42" t="s">
        <v>3991</v>
      </c>
      <c r="G3164" s="41" t="s">
        <v>3874</v>
      </c>
      <c r="H3164" s="41" t="s">
        <v>3992</v>
      </c>
      <c r="I3164" s="41" t="s">
        <v>143</v>
      </c>
      <c r="J3164" s="43">
        <v>1</v>
      </c>
      <c r="K3164" s="44">
        <v>17460</v>
      </c>
      <c r="L3164" s="45">
        <v>1</v>
      </c>
      <c r="M3164" s="45">
        <v>17460</v>
      </c>
      <c r="N3164" s="46">
        <v>0</v>
      </c>
      <c r="O3164" s="46">
        <v>6</v>
      </c>
      <c r="P3164" s="46">
        <v>1</v>
      </c>
      <c r="Q3164" s="46">
        <v>0</v>
      </c>
      <c r="R3164" s="46">
        <f t="shared" si="462"/>
        <v>7</v>
      </c>
      <c r="S3164" s="85"/>
      <c r="T3164" s="47">
        <f t="shared" si="454"/>
        <v>0</v>
      </c>
      <c r="U3164" s="47" t="str" cm="1">
        <f t="array" aca="1" ref="U3164" ca="1">IF(S3164="", "×", IF(LEFT(S3164,2)="項番", COUNTIFS($D$2:$D$4001, INDIRECT("D" &amp; ROW()-1), $U$2:$U$4001, "〇"), "〇"))</f>
        <v>×</v>
      </c>
      <c r="V3164" s="47" t="str">
        <f t="shared" si="455"/>
        <v>×</v>
      </c>
      <c r="W3164" s="47" t="str">
        <f t="shared" si="456"/>
        <v>×</v>
      </c>
      <c r="X3164" s="48" t="str">
        <f t="shared" ca="1" si="457"/>
        <v/>
      </c>
      <c r="Y3164" s="47">
        <f t="shared" ca="1" si="458"/>
        <v>0</v>
      </c>
      <c r="Z3164" s="47">
        <f t="shared" si="459"/>
        <v>349</v>
      </c>
      <c r="AA3164" s="47" t="str">
        <f t="shared" si="460"/>
        <v/>
      </c>
    </row>
    <row r="3165" spans="1:246" s="17" customFormat="1" ht="14.25" customHeight="1" x14ac:dyDescent="0.4">
      <c r="A3165" s="34" t="e">
        <f>_xlfn.CONCAT(D3165,E3165,G3165,#REF!)</f>
        <v>#REF!</v>
      </c>
      <c r="B3165" s="40">
        <v>1727</v>
      </c>
      <c r="C3165" s="40">
        <v>2962</v>
      </c>
      <c r="D3165" s="40">
        <v>350</v>
      </c>
      <c r="E3165" s="41" t="s">
        <v>7526</v>
      </c>
      <c r="F3165" s="42" t="s">
        <v>3999</v>
      </c>
      <c r="G3165" s="41" t="s">
        <v>3874</v>
      </c>
      <c r="H3165" s="41" t="s">
        <v>4000</v>
      </c>
      <c r="I3165" s="41" t="s">
        <v>4001</v>
      </c>
      <c r="J3165" s="43">
        <v>10</v>
      </c>
      <c r="K3165" s="44">
        <v>6.3</v>
      </c>
      <c r="L3165" s="45">
        <v>250</v>
      </c>
      <c r="M3165" s="45">
        <v>1575</v>
      </c>
      <c r="N3165" s="46">
        <v>14</v>
      </c>
      <c r="O3165" s="46">
        <v>270</v>
      </c>
      <c r="P3165" s="46">
        <v>0</v>
      </c>
      <c r="Q3165" s="46">
        <v>12</v>
      </c>
      <c r="R3165" s="46">
        <f t="shared" si="462"/>
        <v>296</v>
      </c>
      <c r="S3165" s="85"/>
      <c r="T3165" s="47">
        <f t="shared" si="454"/>
        <v>0</v>
      </c>
      <c r="U3165" s="47" t="str" cm="1">
        <f t="array" aca="1" ref="U3165" ca="1">IF(S3165="", "×", IF(LEFT(S3165,2)="項番", COUNTIFS($D$2:$D$4001, INDIRECT("D" &amp; ROW()-1), $U$2:$U$4001, "〇"), "〇"))</f>
        <v>×</v>
      </c>
      <c r="V3165" s="47" t="str">
        <f t="shared" si="455"/>
        <v>×</v>
      </c>
      <c r="W3165" s="47" t="str">
        <f t="shared" si="456"/>
        <v>×</v>
      </c>
      <c r="X3165" s="48" t="str">
        <f t="shared" ca="1" si="457"/>
        <v/>
      </c>
      <c r="Y3165" s="47">
        <f t="shared" ca="1" si="458"/>
        <v>0</v>
      </c>
      <c r="Z3165" s="47">
        <f t="shared" si="459"/>
        <v>350</v>
      </c>
      <c r="AA3165" s="47" t="str">
        <f t="shared" si="460"/>
        <v/>
      </c>
    </row>
    <row r="3166" spans="1:246" s="17" customFormat="1" ht="14.25" customHeight="1" x14ac:dyDescent="0.4">
      <c r="A3166" s="34" t="e">
        <f>_xlfn.CONCAT(D3166,E3166,G3166,#REF!)</f>
        <v>#REF!</v>
      </c>
      <c r="B3166" s="40">
        <v>1728</v>
      </c>
      <c r="C3166" s="40">
        <v>2963</v>
      </c>
      <c r="D3166" s="40">
        <v>351</v>
      </c>
      <c r="E3166" s="41" t="s">
        <v>7526</v>
      </c>
      <c r="F3166" s="42" t="s">
        <v>4002</v>
      </c>
      <c r="G3166" s="41" t="s">
        <v>3874</v>
      </c>
      <c r="H3166" s="41" t="s">
        <v>4000</v>
      </c>
      <c r="I3166" s="41" t="s">
        <v>206</v>
      </c>
      <c r="J3166" s="43">
        <v>1</v>
      </c>
      <c r="K3166" s="44">
        <v>6.3</v>
      </c>
      <c r="L3166" s="45">
        <v>100</v>
      </c>
      <c r="M3166" s="45">
        <v>630</v>
      </c>
      <c r="N3166" s="46">
        <v>500</v>
      </c>
      <c r="O3166" s="46">
        <v>12</v>
      </c>
      <c r="P3166" s="46">
        <v>0</v>
      </c>
      <c r="Q3166" s="46">
        <v>0</v>
      </c>
      <c r="R3166" s="46">
        <f t="shared" si="462"/>
        <v>512</v>
      </c>
      <c r="S3166" s="85"/>
      <c r="T3166" s="47">
        <f t="shared" si="454"/>
        <v>0</v>
      </c>
      <c r="U3166" s="47" t="str" cm="1">
        <f t="array" aca="1" ref="U3166" ca="1">IF(S3166="", "×", IF(LEFT(S3166,2)="項番", COUNTIFS($D$2:$D$4001, INDIRECT("D" &amp; ROW()-1), $U$2:$U$4001, "〇"), "〇"))</f>
        <v>×</v>
      </c>
      <c r="V3166" s="47" t="str">
        <f t="shared" si="455"/>
        <v>×</v>
      </c>
      <c r="W3166" s="47" t="str">
        <f t="shared" si="456"/>
        <v>×</v>
      </c>
      <c r="X3166" s="48" t="str">
        <f t="shared" ca="1" si="457"/>
        <v/>
      </c>
      <c r="Y3166" s="47">
        <f t="shared" ca="1" si="458"/>
        <v>0</v>
      </c>
      <c r="Z3166" s="47">
        <f t="shared" si="459"/>
        <v>351</v>
      </c>
      <c r="AA3166" s="47" t="str">
        <f t="shared" si="460"/>
        <v/>
      </c>
    </row>
    <row r="3167" spans="1:246" s="17" customFormat="1" ht="14.25" customHeight="1" x14ac:dyDescent="0.4">
      <c r="A3167" s="34" t="e">
        <f>_xlfn.CONCAT(D3167,E3167,G3167,#REF!)</f>
        <v>#REF!</v>
      </c>
      <c r="B3167" s="40">
        <v>1731</v>
      </c>
      <c r="C3167" s="40">
        <v>2964</v>
      </c>
      <c r="D3167" s="40">
        <v>352</v>
      </c>
      <c r="E3167" s="41" t="s">
        <v>7526</v>
      </c>
      <c r="F3167" s="42" t="s">
        <v>4008</v>
      </c>
      <c r="G3167" s="41" t="s">
        <v>3874</v>
      </c>
      <c r="H3167" s="41" t="s">
        <v>4009</v>
      </c>
      <c r="I3167" s="41" t="s">
        <v>13</v>
      </c>
      <c r="J3167" s="43">
        <v>10</v>
      </c>
      <c r="K3167" s="44">
        <v>205</v>
      </c>
      <c r="L3167" s="45">
        <v>10</v>
      </c>
      <c r="M3167" s="45">
        <v>2050</v>
      </c>
      <c r="N3167" s="46">
        <v>46</v>
      </c>
      <c r="O3167" s="46">
        <v>0</v>
      </c>
      <c r="P3167" s="46">
        <v>0</v>
      </c>
      <c r="Q3167" s="46">
        <v>0</v>
      </c>
      <c r="R3167" s="46">
        <f t="shared" si="462"/>
        <v>46</v>
      </c>
      <c r="S3167" s="85"/>
      <c r="T3167" s="47">
        <f t="shared" si="454"/>
        <v>0</v>
      </c>
      <c r="U3167" s="47" t="str" cm="1">
        <f t="array" aca="1" ref="U3167" ca="1">IF(S3167="", "×", IF(LEFT(S3167,2)="項番", COUNTIFS($D$2:$D$4001, INDIRECT("D" &amp; ROW()-1), $U$2:$U$4001, "〇"), "〇"))</f>
        <v>×</v>
      </c>
      <c r="V3167" s="47" t="str">
        <f t="shared" si="455"/>
        <v>×</v>
      </c>
      <c r="W3167" s="47" t="str">
        <f t="shared" si="456"/>
        <v>×</v>
      </c>
      <c r="X3167" s="48" t="str">
        <f t="shared" ca="1" si="457"/>
        <v/>
      </c>
      <c r="Y3167" s="47">
        <f t="shared" ca="1" si="458"/>
        <v>0</v>
      </c>
      <c r="Z3167" s="47">
        <f t="shared" si="459"/>
        <v>352</v>
      </c>
      <c r="AA3167" s="47" t="str">
        <f t="shared" si="460"/>
        <v/>
      </c>
    </row>
    <row r="3168" spans="1:246" s="17" customFormat="1" ht="14.25" customHeight="1" x14ac:dyDescent="0.4">
      <c r="A3168" s="34" t="e">
        <f>_xlfn.CONCAT(D3168,E3168,G3168,#REF!)</f>
        <v>#REF!</v>
      </c>
      <c r="B3168" s="40">
        <v>1732</v>
      </c>
      <c r="C3168" s="40">
        <v>2965</v>
      </c>
      <c r="D3168" s="40">
        <v>353</v>
      </c>
      <c r="E3168" s="41" t="s">
        <v>7526</v>
      </c>
      <c r="F3168" s="42" t="s">
        <v>4010</v>
      </c>
      <c r="G3168" s="41" t="s">
        <v>3874</v>
      </c>
      <c r="H3168" s="41" t="s">
        <v>4011</v>
      </c>
      <c r="I3168" s="41" t="s">
        <v>13</v>
      </c>
      <c r="J3168" s="43">
        <v>10</v>
      </c>
      <c r="K3168" s="44">
        <v>265</v>
      </c>
      <c r="L3168" s="45">
        <v>10</v>
      </c>
      <c r="M3168" s="45">
        <v>2650</v>
      </c>
      <c r="N3168" s="46">
        <v>22</v>
      </c>
      <c r="O3168" s="46">
        <v>0</v>
      </c>
      <c r="P3168" s="46">
        <v>0</v>
      </c>
      <c r="Q3168" s="46">
        <v>0</v>
      </c>
      <c r="R3168" s="46">
        <f t="shared" si="462"/>
        <v>22</v>
      </c>
      <c r="S3168" s="85"/>
      <c r="T3168" s="47">
        <f t="shared" si="454"/>
        <v>0</v>
      </c>
      <c r="U3168" s="47" t="str" cm="1">
        <f t="array" aca="1" ref="U3168" ca="1">IF(S3168="", "×", IF(LEFT(S3168,2)="項番", COUNTIFS($D$2:$D$4001, INDIRECT("D" &amp; ROW()-1), $U$2:$U$4001, "〇"), "〇"))</f>
        <v>×</v>
      </c>
      <c r="V3168" s="47" t="str">
        <f t="shared" si="455"/>
        <v>×</v>
      </c>
      <c r="W3168" s="47" t="str">
        <f t="shared" si="456"/>
        <v>×</v>
      </c>
      <c r="X3168" s="48" t="str">
        <f t="shared" ca="1" si="457"/>
        <v/>
      </c>
      <c r="Y3168" s="47">
        <f t="shared" ca="1" si="458"/>
        <v>0</v>
      </c>
      <c r="Z3168" s="47">
        <f t="shared" si="459"/>
        <v>353</v>
      </c>
      <c r="AA3168" s="47" t="str">
        <f t="shared" si="460"/>
        <v/>
      </c>
    </row>
    <row r="3169" spans="1:27" ht="14.25" customHeight="1" x14ac:dyDescent="0.4">
      <c r="A3169" s="34" t="e">
        <f>_xlfn.CONCAT(D3169,E3169,G3169,#REF!)</f>
        <v>#REF!</v>
      </c>
      <c r="B3169" s="40">
        <v>1733</v>
      </c>
      <c r="C3169" s="40">
        <v>2966</v>
      </c>
      <c r="D3169" s="40">
        <v>354</v>
      </c>
      <c r="E3169" s="41" t="s">
        <v>7526</v>
      </c>
      <c r="F3169" s="42" t="s">
        <v>4012</v>
      </c>
      <c r="G3169" s="41" t="s">
        <v>3874</v>
      </c>
      <c r="H3169" s="41" t="s">
        <v>4013</v>
      </c>
      <c r="I3169" s="41" t="s">
        <v>380</v>
      </c>
      <c r="J3169" s="43">
        <v>10</v>
      </c>
      <c r="K3169" s="44">
        <v>1199</v>
      </c>
      <c r="L3169" s="45">
        <v>10</v>
      </c>
      <c r="M3169" s="45">
        <v>11990</v>
      </c>
      <c r="N3169" s="46">
        <v>10</v>
      </c>
      <c r="O3169" s="46">
        <v>3</v>
      </c>
      <c r="P3169" s="46">
        <v>5</v>
      </c>
      <c r="Q3169" s="46">
        <v>0</v>
      </c>
      <c r="R3169" s="46">
        <f t="shared" si="462"/>
        <v>18</v>
      </c>
      <c r="S3169" s="85"/>
      <c r="T3169" s="47">
        <f t="shared" si="454"/>
        <v>0</v>
      </c>
      <c r="U3169" s="47" t="str" cm="1">
        <f t="array" aca="1" ref="U3169" ca="1">IF(S3169="", "×", IF(LEFT(S3169,2)="項番", COUNTIFS($D$2:$D$4001, INDIRECT("D" &amp; ROW()-1), $U$2:$U$4001, "〇"), "〇"))</f>
        <v>×</v>
      </c>
      <c r="V3169" s="47" t="str">
        <f t="shared" si="455"/>
        <v>×</v>
      </c>
      <c r="W3169" s="47" t="str">
        <f t="shared" si="456"/>
        <v>×</v>
      </c>
      <c r="X3169" s="48" t="str">
        <f t="shared" ca="1" si="457"/>
        <v/>
      </c>
      <c r="Y3169" s="47">
        <f t="shared" ca="1" si="458"/>
        <v>0</v>
      </c>
      <c r="Z3169" s="47">
        <f t="shared" si="459"/>
        <v>354</v>
      </c>
      <c r="AA3169" s="47" t="str">
        <f t="shared" si="460"/>
        <v/>
      </c>
    </row>
    <row r="3170" spans="1:27" s="17" customFormat="1" ht="14.25" customHeight="1" x14ac:dyDescent="0.4">
      <c r="A3170" s="34" t="e">
        <f>_xlfn.CONCAT(D3170,E3170,G3170,#REF!)</f>
        <v>#REF!</v>
      </c>
      <c r="B3170" s="40">
        <v>2652</v>
      </c>
      <c r="C3170" s="40">
        <v>2967</v>
      </c>
      <c r="D3170" s="40">
        <v>355</v>
      </c>
      <c r="E3170" s="41" t="s">
        <v>7526</v>
      </c>
      <c r="F3170" s="42" t="s">
        <v>6042</v>
      </c>
      <c r="G3170" s="41" t="s">
        <v>3874</v>
      </c>
      <c r="H3170" s="41" t="s">
        <v>6043</v>
      </c>
      <c r="I3170" s="41" t="s">
        <v>424</v>
      </c>
      <c r="J3170" s="43">
        <v>5</v>
      </c>
      <c r="K3170" s="44">
        <v>1286</v>
      </c>
      <c r="L3170" s="45">
        <v>5</v>
      </c>
      <c r="M3170" s="45">
        <v>6430</v>
      </c>
      <c r="N3170" s="46">
        <v>724</v>
      </c>
      <c r="O3170" s="46">
        <v>0</v>
      </c>
      <c r="P3170" s="46">
        <v>0</v>
      </c>
      <c r="Q3170" s="46">
        <v>0</v>
      </c>
      <c r="R3170" s="46">
        <f t="shared" si="462"/>
        <v>724</v>
      </c>
      <c r="S3170" s="85"/>
      <c r="T3170" s="47">
        <f t="shared" si="454"/>
        <v>0</v>
      </c>
      <c r="U3170" s="47" t="str" cm="1">
        <f t="array" aca="1" ref="U3170" ca="1">IF(S3170="", "×", IF(LEFT(S3170,2)="項番", COUNTIFS($D$2:$D$4001, INDIRECT("D" &amp; ROW()-1), $U$2:$U$4001, "〇"), "〇"))</f>
        <v>×</v>
      </c>
      <c r="V3170" s="47" t="str">
        <f t="shared" si="455"/>
        <v>×</v>
      </c>
      <c r="W3170" s="47" t="str">
        <f t="shared" si="456"/>
        <v>×</v>
      </c>
      <c r="X3170" s="48" t="str">
        <f t="shared" ca="1" si="457"/>
        <v/>
      </c>
      <c r="Y3170" s="47">
        <f t="shared" ca="1" si="458"/>
        <v>0</v>
      </c>
      <c r="Z3170" s="47">
        <f t="shared" si="459"/>
        <v>355</v>
      </c>
      <c r="AA3170" s="47" t="str">
        <f t="shared" si="460"/>
        <v/>
      </c>
    </row>
    <row r="3171" spans="1:27" ht="14.25" customHeight="1" x14ac:dyDescent="0.4">
      <c r="A3171" s="34" t="e">
        <f>_xlfn.CONCAT(D3171,E3171,G3171,#REF!)</f>
        <v>#REF!</v>
      </c>
      <c r="B3171" s="40">
        <v>2653</v>
      </c>
      <c r="C3171" s="40">
        <v>2968</v>
      </c>
      <c r="D3171" s="40">
        <v>356</v>
      </c>
      <c r="E3171" s="41" t="s">
        <v>7526</v>
      </c>
      <c r="F3171" s="42" t="s">
        <v>6044</v>
      </c>
      <c r="G3171" s="41" t="s">
        <v>3874</v>
      </c>
      <c r="H3171" s="41" t="s">
        <v>6045</v>
      </c>
      <c r="I3171" s="41" t="s">
        <v>283</v>
      </c>
      <c r="J3171" s="43">
        <v>10</v>
      </c>
      <c r="K3171" s="44">
        <v>144</v>
      </c>
      <c r="L3171" s="45">
        <v>10</v>
      </c>
      <c r="M3171" s="45">
        <v>1440</v>
      </c>
      <c r="N3171" s="46">
        <v>50</v>
      </c>
      <c r="O3171" s="46">
        <v>6600</v>
      </c>
      <c r="P3171" s="46">
        <v>0</v>
      </c>
      <c r="Q3171" s="46">
        <v>0</v>
      </c>
      <c r="R3171" s="46">
        <f t="shared" si="462"/>
        <v>6650</v>
      </c>
      <c r="S3171" s="85"/>
      <c r="T3171" s="47">
        <f t="shared" si="454"/>
        <v>0</v>
      </c>
      <c r="U3171" s="47" t="str" cm="1">
        <f t="array" aca="1" ref="U3171" ca="1">IF(S3171="", "×", IF(LEFT(S3171,2)="項番", COUNTIFS($D$2:$D$4001, INDIRECT("D" &amp; ROW()-1), $U$2:$U$4001, "〇"), "〇"))</f>
        <v>×</v>
      </c>
      <c r="V3171" s="47" t="str">
        <f t="shared" si="455"/>
        <v>×</v>
      </c>
      <c r="W3171" s="47" t="str">
        <f t="shared" si="456"/>
        <v>×</v>
      </c>
      <c r="X3171" s="48" t="str">
        <f t="shared" ca="1" si="457"/>
        <v/>
      </c>
      <c r="Y3171" s="47">
        <f t="shared" ca="1" si="458"/>
        <v>0</v>
      </c>
      <c r="Z3171" s="47">
        <f t="shared" si="459"/>
        <v>356</v>
      </c>
      <c r="AA3171" s="47" t="str">
        <f t="shared" si="460"/>
        <v/>
      </c>
    </row>
    <row r="3172" spans="1:27" ht="14.25" customHeight="1" x14ac:dyDescent="0.4">
      <c r="A3172" s="34" t="e">
        <f>_xlfn.CONCAT(D3172,E3172,G3172,#REF!)</f>
        <v>#REF!</v>
      </c>
      <c r="B3172" s="40">
        <v>2654</v>
      </c>
      <c r="C3172" s="40">
        <v>2969</v>
      </c>
      <c r="D3172" s="40">
        <v>357</v>
      </c>
      <c r="E3172" s="41" t="s">
        <v>7526</v>
      </c>
      <c r="F3172" s="42" t="s">
        <v>6046</v>
      </c>
      <c r="G3172" s="41" t="s">
        <v>3874</v>
      </c>
      <c r="H3172" s="41" t="s">
        <v>6047</v>
      </c>
      <c r="I3172" s="41" t="s">
        <v>6048</v>
      </c>
      <c r="J3172" s="43">
        <v>10</v>
      </c>
      <c r="K3172" s="44">
        <v>144</v>
      </c>
      <c r="L3172" s="45">
        <v>10</v>
      </c>
      <c r="M3172" s="45">
        <v>1440</v>
      </c>
      <c r="N3172" s="46">
        <v>0</v>
      </c>
      <c r="O3172" s="46">
        <v>0</v>
      </c>
      <c r="P3172" s="46">
        <v>1</v>
      </c>
      <c r="Q3172" s="46">
        <v>0</v>
      </c>
      <c r="R3172" s="46">
        <f t="shared" si="462"/>
        <v>1</v>
      </c>
      <c r="S3172" s="85"/>
      <c r="T3172" s="47">
        <f t="shared" si="454"/>
        <v>0</v>
      </c>
      <c r="U3172" s="47" t="str" cm="1">
        <f t="array" aca="1" ref="U3172" ca="1">IF(S3172="", "×", IF(LEFT(S3172,2)="項番", COUNTIFS($D$2:$D$4001, INDIRECT("D" &amp; ROW()-1), $U$2:$U$4001, "〇"), "〇"))</f>
        <v>×</v>
      </c>
      <c r="V3172" s="47" t="str">
        <f t="shared" si="455"/>
        <v>×</v>
      </c>
      <c r="W3172" s="47" t="str">
        <f t="shared" si="456"/>
        <v>×</v>
      </c>
      <c r="X3172" s="48" t="str">
        <f t="shared" ca="1" si="457"/>
        <v/>
      </c>
      <c r="Y3172" s="47">
        <f t="shared" ca="1" si="458"/>
        <v>0</v>
      </c>
      <c r="Z3172" s="47">
        <f t="shared" si="459"/>
        <v>357</v>
      </c>
      <c r="AA3172" s="47" t="str">
        <f t="shared" si="460"/>
        <v/>
      </c>
    </row>
    <row r="3173" spans="1:27" ht="14.25" customHeight="1" x14ac:dyDescent="0.4">
      <c r="A3173" s="34" t="e">
        <f>_xlfn.CONCAT(D3173,E3173,G3173,#REF!)</f>
        <v>#REF!</v>
      </c>
      <c r="B3173" s="40">
        <v>2655</v>
      </c>
      <c r="C3173" s="40">
        <v>2970</v>
      </c>
      <c r="D3173" s="40">
        <v>358</v>
      </c>
      <c r="E3173" s="41" t="s">
        <v>7526</v>
      </c>
      <c r="F3173" s="42" t="s">
        <v>6049</v>
      </c>
      <c r="G3173" s="41" t="s">
        <v>3874</v>
      </c>
      <c r="H3173" s="41" t="s">
        <v>6050</v>
      </c>
      <c r="I3173" s="41" t="s">
        <v>286</v>
      </c>
      <c r="J3173" s="43">
        <v>5</v>
      </c>
      <c r="K3173" s="44">
        <v>779</v>
      </c>
      <c r="L3173" s="45">
        <v>5</v>
      </c>
      <c r="M3173" s="45">
        <v>3895</v>
      </c>
      <c r="N3173" s="46">
        <v>126</v>
      </c>
      <c r="O3173" s="46">
        <v>0</v>
      </c>
      <c r="P3173" s="46">
        <v>100</v>
      </c>
      <c r="Q3173" s="46">
        <v>0</v>
      </c>
      <c r="R3173" s="46">
        <f t="shared" si="462"/>
        <v>226</v>
      </c>
      <c r="S3173" s="85"/>
      <c r="T3173" s="47">
        <f t="shared" si="454"/>
        <v>0</v>
      </c>
      <c r="U3173" s="47" t="str" cm="1">
        <f t="array" aca="1" ref="U3173" ca="1">IF(S3173="", "×", IF(LEFT(S3173,2)="項番", COUNTIFS($D$2:$D$4001, INDIRECT("D" &amp; ROW()-1), $U$2:$U$4001, "〇"), "〇"))</f>
        <v>×</v>
      </c>
      <c r="V3173" s="47" t="str">
        <f t="shared" si="455"/>
        <v>×</v>
      </c>
      <c r="W3173" s="47" t="str">
        <f t="shared" si="456"/>
        <v>×</v>
      </c>
      <c r="X3173" s="48" t="str">
        <f t="shared" ca="1" si="457"/>
        <v/>
      </c>
      <c r="Y3173" s="47">
        <f t="shared" ca="1" si="458"/>
        <v>0</v>
      </c>
      <c r="Z3173" s="47">
        <f t="shared" si="459"/>
        <v>358</v>
      </c>
      <c r="AA3173" s="47" t="str">
        <f t="shared" si="460"/>
        <v/>
      </c>
    </row>
    <row r="3174" spans="1:27" ht="14.25" customHeight="1" x14ac:dyDescent="0.4">
      <c r="A3174" s="34" t="e">
        <f>_xlfn.CONCAT(D3174,E3174,G3174,#REF!)</f>
        <v>#REF!</v>
      </c>
      <c r="B3174" s="40">
        <v>2656</v>
      </c>
      <c r="C3174" s="40">
        <v>2971</v>
      </c>
      <c r="D3174" s="40">
        <v>359</v>
      </c>
      <c r="E3174" s="41" t="s">
        <v>7526</v>
      </c>
      <c r="F3174" s="42" t="s">
        <v>6051</v>
      </c>
      <c r="G3174" s="41" t="s">
        <v>3874</v>
      </c>
      <c r="H3174" s="41" t="s">
        <v>6045</v>
      </c>
      <c r="I3174" s="41" t="s">
        <v>283</v>
      </c>
      <c r="J3174" s="43">
        <v>10</v>
      </c>
      <c r="K3174" s="44">
        <v>127</v>
      </c>
      <c r="L3174" s="45">
        <v>10</v>
      </c>
      <c r="M3174" s="45">
        <v>1270</v>
      </c>
      <c r="N3174" s="46">
        <v>0</v>
      </c>
      <c r="O3174" s="46">
        <v>600</v>
      </c>
      <c r="P3174" s="46">
        <v>9600</v>
      </c>
      <c r="Q3174" s="46">
        <v>0</v>
      </c>
      <c r="R3174" s="46">
        <f t="shared" si="462"/>
        <v>10200</v>
      </c>
      <c r="S3174" s="85"/>
      <c r="T3174" s="47">
        <f t="shared" si="454"/>
        <v>0</v>
      </c>
      <c r="U3174" s="47" t="str" cm="1">
        <f t="array" aca="1" ref="U3174" ca="1">IF(S3174="", "×", IF(LEFT(S3174,2)="項番", COUNTIFS($D$2:$D$4001, INDIRECT("D" &amp; ROW()-1), $U$2:$U$4001, "〇"), "〇"))</f>
        <v>×</v>
      </c>
      <c r="V3174" s="47" t="str">
        <f t="shared" si="455"/>
        <v>×</v>
      </c>
      <c r="W3174" s="47" t="str">
        <f t="shared" si="456"/>
        <v>×</v>
      </c>
      <c r="X3174" s="48" t="str">
        <f t="shared" ca="1" si="457"/>
        <v/>
      </c>
      <c r="Y3174" s="47">
        <f t="shared" ca="1" si="458"/>
        <v>0</v>
      </c>
      <c r="Z3174" s="47">
        <f t="shared" si="459"/>
        <v>359</v>
      </c>
      <c r="AA3174" s="47" t="str">
        <f t="shared" si="460"/>
        <v/>
      </c>
    </row>
    <row r="3175" spans="1:27" ht="14.25" customHeight="1" x14ac:dyDescent="0.4">
      <c r="A3175" s="34" t="e">
        <f>_xlfn.CONCAT(D3175,E3175,G3175,#REF!)</f>
        <v>#REF!</v>
      </c>
      <c r="B3175" s="40">
        <v>2778</v>
      </c>
      <c r="C3175" s="40">
        <v>2972</v>
      </c>
      <c r="D3175" s="40">
        <v>360</v>
      </c>
      <c r="E3175" s="41" t="s">
        <v>7526</v>
      </c>
      <c r="F3175" s="42" t="s">
        <v>6331</v>
      </c>
      <c r="G3175" s="41" t="s">
        <v>6302</v>
      </c>
      <c r="H3175" s="41" t="s">
        <v>6332</v>
      </c>
      <c r="I3175" s="41" t="s">
        <v>143</v>
      </c>
      <c r="J3175" s="43">
        <v>1</v>
      </c>
      <c r="K3175" s="44">
        <v>216190</v>
      </c>
      <c r="L3175" s="45">
        <v>1</v>
      </c>
      <c r="M3175" s="45">
        <v>216190</v>
      </c>
      <c r="N3175" s="46">
        <v>0</v>
      </c>
      <c r="O3175" s="46">
        <v>0</v>
      </c>
      <c r="P3175" s="46">
        <v>12</v>
      </c>
      <c r="Q3175" s="46">
        <v>0</v>
      </c>
      <c r="R3175" s="46">
        <f t="shared" si="462"/>
        <v>12</v>
      </c>
      <c r="S3175" s="85"/>
      <c r="T3175" s="47">
        <f t="shared" si="454"/>
        <v>0</v>
      </c>
      <c r="U3175" s="47" t="str" cm="1">
        <f t="array" aca="1" ref="U3175" ca="1">IF(S3175="", "×", IF(LEFT(S3175,2)="項番", COUNTIFS($D$2:$D$4001, INDIRECT("D" &amp; ROW()-1), $U$2:$U$4001, "〇"), "〇"))</f>
        <v>×</v>
      </c>
      <c r="V3175" s="47" t="str">
        <f t="shared" si="455"/>
        <v>×</v>
      </c>
      <c r="W3175" s="47" t="str">
        <f t="shared" si="456"/>
        <v>×</v>
      </c>
      <c r="X3175" s="48" t="str">
        <f t="shared" ca="1" si="457"/>
        <v/>
      </c>
      <c r="Y3175" s="47">
        <f t="shared" ca="1" si="458"/>
        <v>0</v>
      </c>
      <c r="Z3175" s="47">
        <f t="shared" si="459"/>
        <v>360</v>
      </c>
      <c r="AA3175" s="47" t="str">
        <f t="shared" si="460"/>
        <v/>
      </c>
    </row>
    <row r="3176" spans="1:27" ht="14.25" customHeight="1" x14ac:dyDescent="0.4">
      <c r="A3176" s="34" t="e">
        <f>_xlfn.CONCAT(D3176,E3176,G3176,#REF!)</f>
        <v>#REF!</v>
      </c>
      <c r="B3176" s="40">
        <v>2779</v>
      </c>
      <c r="C3176" s="40">
        <v>2973</v>
      </c>
      <c r="D3176" s="40">
        <v>361</v>
      </c>
      <c r="E3176" s="41" t="s">
        <v>7526</v>
      </c>
      <c r="F3176" s="42" t="s">
        <v>6333</v>
      </c>
      <c r="G3176" s="41" t="s">
        <v>6302</v>
      </c>
      <c r="H3176" s="41" t="s">
        <v>6334</v>
      </c>
      <c r="I3176" s="41" t="s">
        <v>6335</v>
      </c>
      <c r="J3176" s="43">
        <v>1</v>
      </c>
      <c r="K3176" s="44">
        <v>427027</v>
      </c>
      <c r="L3176" s="45">
        <v>1</v>
      </c>
      <c r="M3176" s="45">
        <v>427027</v>
      </c>
      <c r="N3176" s="46">
        <v>0</v>
      </c>
      <c r="O3176" s="46">
        <v>0</v>
      </c>
      <c r="P3176" s="46">
        <v>120</v>
      </c>
      <c r="Q3176" s="46">
        <v>0</v>
      </c>
      <c r="R3176" s="46">
        <f t="shared" si="462"/>
        <v>120</v>
      </c>
      <c r="S3176" s="85"/>
      <c r="T3176" s="47">
        <f t="shared" si="454"/>
        <v>0</v>
      </c>
      <c r="U3176" s="47" t="str" cm="1">
        <f t="array" aca="1" ref="U3176" ca="1">IF(S3176="", "×", IF(LEFT(S3176,2)="項番", COUNTIFS($D$2:$D$4001, INDIRECT("D" &amp; ROW()-1), $U$2:$U$4001, "〇"), "〇"))</f>
        <v>×</v>
      </c>
      <c r="V3176" s="47" t="str">
        <f t="shared" si="455"/>
        <v>×</v>
      </c>
      <c r="W3176" s="47" t="str">
        <f t="shared" si="456"/>
        <v>×</v>
      </c>
      <c r="X3176" s="48" t="str">
        <f t="shared" ca="1" si="457"/>
        <v/>
      </c>
      <c r="Y3176" s="47">
        <f t="shared" ca="1" si="458"/>
        <v>0</v>
      </c>
      <c r="Z3176" s="47">
        <f t="shared" si="459"/>
        <v>361</v>
      </c>
      <c r="AA3176" s="47" t="str">
        <f t="shared" si="460"/>
        <v/>
      </c>
    </row>
    <row r="3177" spans="1:27" s="17" customFormat="1" ht="14.25" customHeight="1" x14ac:dyDescent="0.4">
      <c r="A3177" s="34" t="e">
        <f>_xlfn.CONCAT(D3177,E3177,G3177,#REF!)</f>
        <v>#REF!</v>
      </c>
      <c r="B3177" s="40">
        <v>2780</v>
      </c>
      <c r="C3177" s="40">
        <v>2974</v>
      </c>
      <c r="D3177" s="40">
        <v>362</v>
      </c>
      <c r="E3177" s="41" t="s">
        <v>7526</v>
      </c>
      <c r="F3177" s="42" t="s">
        <v>6336</v>
      </c>
      <c r="G3177" s="41" t="s">
        <v>6302</v>
      </c>
      <c r="H3177" s="41" t="s">
        <v>6337</v>
      </c>
      <c r="I3177" s="41" t="s">
        <v>6338</v>
      </c>
      <c r="J3177" s="43">
        <v>1</v>
      </c>
      <c r="K3177" s="44">
        <v>845605</v>
      </c>
      <c r="L3177" s="45">
        <v>1</v>
      </c>
      <c r="M3177" s="45">
        <v>845605</v>
      </c>
      <c r="N3177" s="46">
        <v>0</v>
      </c>
      <c r="O3177" s="46">
        <v>0</v>
      </c>
      <c r="P3177" s="46">
        <v>600</v>
      </c>
      <c r="Q3177" s="46">
        <v>0</v>
      </c>
      <c r="R3177" s="46">
        <f t="shared" si="462"/>
        <v>600</v>
      </c>
      <c r="S3177" s="85"/>
      <c r="T3177" s="47">
        <f t="shared" si="454"/>
        <v>0</v>
      </c>
      <c r="U3177" s="47" t="str" cm="1">
        <f t="array" aca="1" ref="U3177" ca="1">IF(S3177="", "×", IF(LEFT(S3177,2)="項番", COUNTIFS($D$2:$D$4001, INDIRECT("D" &amp; ROW()-1), $U$2:$U$4001, "〇"), "〇"))</f>
        <v>×</v>
      </c>
      <c r="V3177" s="47" t="str">
        <f t="shared" si="455"/>
        <v>×</v>
      </c>
      <c r="W3177" s="47" t="str">
        <f t="shared" si="456"/>
        <v>×</v>
      </c>
      <c r="X3177" s="48" t="str">
        <f t="shared" ca="1" si="457"/>
        <v/>
      </c>
      <c r="Y3177" s="47">
        <f t="shared" ca="1" si="458"/>
        <v>0</v>
      </c>
      <c r="Z3177" s="47">
        <f t="shared" si="459"/>
        <v>362</v>
      </c>
      <c r="AA3177" s="47" t="str">
        <f t="shared" si="460"/>
        <v/>
      </c>
    </row>
    <row r="3178" spans="1:27" s="17" customFormat="1" ht="14.25" customHeight="1" x14ac:dyDescent="0.4">
      <c r="A3178" s="34" t="e">
        <f>_xlfn.CONCAT(D3178,E3178,G3178,#REF!)</f>
        <v>#REF!</v>
      </c>
      <c r="B3178" s="40">
        <v>2783</v>
      </c>
      <c r="C3178" s="40">
        <v>2975</v>
      </c>
      <c r="D3178" s="40">
        <v>363</v>
      </c>
      <c r="E3178" s="41" t="s">
        <v>7526</v>
      </c>
      <c r="F3178" s="42" t="s">
        <v>6344</v>
      </c>
      <c r="G3178" s="41" t="s">
        <v>6302</v>
      </c>
      <c r="H3178" s="41" t="s">
        <v>6345</v>
      </c>
      <c r="I3178" s="41" t="s">
        <v>4562</v>
      </c>
      <c r="J3178" s="43">
        <v>2</v>
      </c>
      <c r="K3178" s="44">
        <v>871</v>
      </c>
      <c r="L3178" s="45">
        <v>2</v>
      </c>
      <c r="M3178" s="45">
        <v>1742</v>
      </c>
      <c r="N3178" s="46">
        <v>0</v>
      </c>
      <c r="O3178" s="46">
        <v>0</v>
      </c>
      <c r="P3178" s="46">
        <v>600</v>
      </c>
      <c r="Q3178" s="46">
        <v>0</v>
      </c>
      <c r="R3178" s="46">
        <f t="shared" ref="R3178:R3209" si="463">SUM(N3178:Q3178)</f>
        <v>600</v>
      </c>
      <c r="S3178" s="85"/>
      <c r="T3178" s="47">
        <f t="shared" si="454"/>
        <v>0</v>
      </c>
      <c r="U3178" s="47" t="str" cm="1">
        <f t="array" aca="1" ref="U3178" ca="1">IF(S3178="", "×", IF(LEFT(S3178,2)="項番", COUNTIFS($D$2:$D$4001, INDIRECT("D" &amp; ROW()-1), $U$2:$U$4001, "〇"), "〇"))</f>
        <v>×</v>
      </c>
      <c r="V3178" s="47" t="str">
        <f t="shared" si="455"/>
        <v>×</v>
      </c>
      <c r="W3178" s="47" t="str">
        <f t="shared" si="456"/>
        <v>×</v>
      </c>
      <c r="X3178" s="48" t="str">
        <f t="shared" ca="1" si="457"/>
        <v/>
      </c>
      <c r="Y3178" s="47">
        <f t="shared" ca="1" si="458"/>
        <v>0</v>
      </c>
      <c r="Z3178" s="47">
        <f t="shared" si="459"/>
        <v>363</v>
      </c>
      <c r="AA3178" s="47" t="str">
        <f t="shared" si="460"/>
        <v/>
      </c>
    </row>
    <row r="3179" spans="1:27" s="17" customFormat="1" ht="14.25" customHeight="1" x14ac:dyDescent="0.4">
      <c r="A3179" s="34" t="e">
        <f>_xlfn.CONCAT(D3179,E3179,G3179,#REF!)</f>
        <v>#REF!</v>
      </c>
      <c r="B3179" s="40">
        <v>2786</v>
      </c>
      <c r="C3179" s="40">
        <v>2976</v>
      </c>
      <c r="D3179" s="40">
        <v>364</v>
      </c>
      <c r="E3179" s="41" t="s">
        <v>7526</v>
      </c>
      <c r="F3179" s="42" t="s">
        <v>6350</v>
      </c>
      <c r="G3179" s="41" t="s">
        <v>6302</v>
      </c>
      <c r="H3179" s="41" t="s">
        <v>6351</v>
      </c>
      <c r="I3179" s="41" t="s">
        <v>143</v>
      </c>
      <c r="J3179" s="43">
        <v>1</v>
      </c>
      <c r="K3179" s="44">
        <v>2346</v>
      </c>
      <c r="L3179" s="45">
        <v>1</v>
      </c>
      <c r="M3179" s="45">
        <v>2346</v>
      </c>
      <c r="N3179" s="46">
        <v>5</v>
      </c>
      <c r="O3179" s="46">
        <v>0</v>
      </c>
      <c r="P3179" s="46">
        <v>0</v>
      </c>
      <c r="Q3179" s="46">
        <v>0</v>
      </c>
      <c r="R3179" s="46">
        <f t="shared" si="463"/>
        <v>5</v>
      </c>
      <c r="S3179" s="85"/>
      <c r="T3179" s="47">
        <f t="shared" si="454"/>
        <v>0</v>
      </c>
      <c r="U3179" s="47" t="str" cm="1">
        <f t="array" aca="1" ref="U3179" ca="1">IF(S3179="", "×", IF(LEFT(S3179,2)="項番", COUNTIFS($D$2:$D$4001, INDIRECT("D" &amp; ROW()-1), $U$2:$U$4001, "〇"), "〇"))</f>
        <v>×</v>
      </c>
      <c r="V3179" s="47" t="str">
        <f t="shared" si="455"/>
        <v>×</v>
      </c>
      <c r="W3179" s="47" t="str">
        <f t="shared" si="456"/>
        <v>×</v>
      </c>
      <c r="X3179" s="48" t="str">
        <f t="shared" ca="1" si="457"/>
        <v/>
      </c>
      <c r="Y3179" s="47">
        <f t="shared" ca="1" si="458"/>
        <v>0</v>
      </c>
      <c r="Z3179" s="47">
        <f t="shared" si="459"/>
        <v>364</v>
      </c>
      <c r="AA3179" s="47" t="str">
        <f t="shared" si="460"/>
        <v/>
      </c>
    </row>
    <row r="3180" spans="1:27" ht="14.25" customHeight="1" x14ac:dyDescent="0.4">
      <c r="A3180" s="34" t="e">
        <f>_xlfn.CONCAT(D3180,E3180,G3180,#REF!)</f>
        <v>#REF!</v>
      </c>
      <c r="B3180" s="40">
        <v>2267</v>
      </c>
      <c r="C3180" s="40">
        <v>2977</v>
      </c>
      <c r="D3180" s="40">
        <v>365</v>
      </c>
      <c r="E3180" s="41" t="s">
        <v>7526</v>
      </c>
      <c r="F3180" s="42" t="s">
        <v>5195</v>
      </c>
      <c r="G3180" s="41" t="s">
        <v>5196</v>
      </c>
      <c r="H3180" s="41" t="s">
        <v>5197</v>
      </c>
      <c r="I3180" s="41" t="s">
        <v>5198</v>
      </c>
      <c r="J3180" s="43">
        <v>100</v>
      </c>
      <c r="K3180" s="44">
        <v>20.100000000000001</v>
      </c>
      <c r="L3180" s="45">
        <v>100</v>
      </c>
      <c r="M3180" s="45">
        <v>2010.0000000000002</v>
      </c>
      <c r="N3180" s="46">
        <v>0</v>
      </c>
      <c r="O3180" s="46">
        <v>5</v>
      </c>
      <c r="P3180" s="46">
        <v>0</v>
      </c>
      <c r="Q3180" s="46">
        <v>0</v>
      </c>
      <c r="R3180" s="46">
        <f t="shared" si="463"/>
        <v>5</v>
      </c>
      <c r="S3180" s="85"/>
      <c r="T3180" s="47">
        <f t="shared" si="454"/>
        <v>0</v>
      </c>
      <c r="U3180" s="47" t="str" cm="1">
        <f t="array" aca="1" ref="U3180" ca="1">IF(S3180="", "×", IF(LEFT(S3180,2)="項番", COUNTIFS($D$2:$D$4001, INDIRECT("D" &amp; ROW()-1), $U$2:$U$4001, "〇"), "〇"))</f>
        <v>×</v>
      </c>
      <c r="V3180" s="47" t="str">
        <f t="shared" si="455"/>
        <v>×</v>
      </c>
      <c r="W3180" s="47" t="str">
        <f t="shared" si="456"/>
        <v>×</v>
      </c>
      <c r="X3180" s="48" t="str">
        <f t="shared" ca="1" si="457"/>
        <v/>
      </c>
      <c r="Y3180" s="47">
        <f t="shared" ca="1" si="458"/>
        <v>0</v>
      </c>
      <c r="Z3180" s="47">
        <f t="shared" si="459"/>
        <v>365</v>
      </c>
      <c r="AA3180" s="47" t="str">
        <f t="shared" si="460"/>
        <v/>
      </c>
    </row>
    <row r="3181" spans="1:27" s="17" customFormat="1" ht="14.25" customHeight="1" x14ac:dyDescent="0.4">
      <c r="A3181" s="34" t="e">
        <f>_xlfn.CONCAT(D3181,E3181,G3181,#REF!)</f>
        <v>#REF!</v>
      </c>
      <c r="B3181" s="40">
        <v>2271</v>
      </c>
      <c r="C3181" s="40">
        <v>2978</v>
      </c>
      <c r="D3181" s="40">
        <v>366</v>
      </c>
      <c r="E3181" s="41" t="s">
        <v>7526</v>
      </c>
      <c r="F3181" s="42" t="s">
        <v>5205</v>
      </c>
      <c r="G3181" s="41" t="s">
        <v>5196</v>
      </c>
      <c r="H3181" s="41" t="s">
        <v>5204</v>
      </c>
      <c r="I3181" s="41" t="s">
        <v>5206</v>
      </c>
      <c r="J3181" s="43">
        <v>700</v>
      </c>
      <c r="K3181" s="44">
        <v>6.3</v>
      </c>
      <c r="L3181" s="45">
        <v>700</v>
      </c>
      <c r="M3181" s="45">
        <v>4410</v>
      </c>
      <c r="N3181" s="46">
        <v>40</v>
      </c>
      <c r="O3181" s="46">
        <v>0</v>
      </c>
      <c r="P3181" s="46">
        <v>0</v>
      </c>
      <c r="Q3181" s="46">
        <v>0</v>
      </c>
      <c r="R3181" s="46">
        <f t="shared" si="463"/>
        <v>40</v>
      </c>
      <c r="S3181" s="85"/>
      <c r="T3181" s="47">
        <f t="shared" si="454"/>
        <v>0</v>
      </c>
      <c r="U3181" s="47" t="str" cm="1">
        <f t="array" aca="1" ref="U3181" ca="1">IF(S3181="", "×", IF(LEFT(S3181,2)="項番", COUNTIFS($D$2:$D$4001, INDIRECT("D" &amp; ROW()-1), $U$2:$U$4001, "〇"), "〇"))</f>
        <v>×</v>
      </c>
      <c r="V3181" s="47" t="str">
        <f t="shared" si="455"/>
        <v>×</v>
      </c>
      <c r="W3181" s="47" t="str">
        <f t="shared" si="456"/>
        <v>×</v>
      </c>
      <c r="X3181" s="48" t="str">
        <f t="shared" ca="1" si="457"/>
        <v/>
      </c>
      <c r="Y3181" s="47">
        <f t="shared" ca="1" si="458"/>
        <v>0</v>
      </c>
      <c r="Z3181" s="47">
        <f t="shared" si="459"/>
        <v>366</v>
      </c>
      <c r="AA3181" s="47" t="str">
        <f t="shared" si="460"/>
        <v/>
      </c>
    </row>
    <row r="3182" spans="1:27" s="17" customFormat="1" ht="14.25" customHeight="1" x14ac:dyDescent="0.4">
      <c r="A3182" s="34" t="e">
        <f>_xlfn.CONCAT(D3182,E3182,G3182,#REF!)</f>
        <v>#REF!</v>
      </c>
      <c r="B3182" s="40">
        <v>2282</v>
      </c>
      <c r="C3182" s="40">
        <v>2979</v>
      </c>
      <c r="D3182" s="40">
        <v>367</v>
      </c>
      <c r="E3182" s="41" t="s">
        <v>7526</v>
      </c>
      <c r="F3182" s="42" t="s">
        <v>5223</v>
      </c>
      <c r="G3182" s="41" t="s">
        <v>5196</v>
      </c>
      <c r="H3182" s="41" t="s">
        <v>5224</v>
      </c>
      <c r="I3182" s="41" t="s">
        <v>132</v>
      </c>
      <c r="J3182" s="43">
        <v>5</v>
      </c>
      <c r="K3182" s="44">
        <v>1145</v>
      </c>
      <c r="L3182" s="45">
        <v>5</v>
      </c>
      <c r="M3182" s="45">
        <v>5725</v>
      </c>
      <c r="N3182" s="46">
        <v>6</v>
      </c>
      <c r="O3182" s="46">
        <v>120</v>
      </c>
      <c r="P3182" s="46">
        <v>18</v>
      </c>
      <c r="Q3182" s="46">
        <v>0</v>
      </c>
      <c r="R3182" s="46">
        <f t="shared" si="463"/>
        <v>144</v>
      </c>
      <c r="S3182" s="85"/>
      <c r="T3182" s="47">
        <f t="shared" si="454"/>
        <v>0</v>
      </c>
      <c r="U3182" s="47" t="str" cm="1">
        <f t="array" aca="1" ref="U3182" ca="1">IF(S3182="", "×", IF(LEFT(S3182,2)="項番", COUNTIFS($D$2:$D$4001, INDIRECT("D" &amp; ROW()-1), $U$2:$U$4001, "〇"), "〇"))</f>
        <v>×</v>
      </c>
      <c r="V3182" s="47" t="str">
        <f t="shared" si="455"/>
        <v>×</v>
      </c>
      <c r="W3182" s="47" t="str">
        <f t="shared" si="456"/>
        <v>×</v>
      </c>
      <c r="X3182" s="48" t="str">
        <f t="shared" ca="1" si="457"/>
        <v/>
      </c>
      <c r="Y3182" s="47">
        <f t="shared" ca="1" si="458"/>
        <v>0</v>
      </c>
      <c r="Z3182" s="47">
        <f t="shared" si="459"/>
        <v>367</v>
      </c>
      <c r="AA3182" s="47" t="str">
        <f t="shared" si="460"/>
        <v/>
      </c>
    </row>
    <row r="3183" spans="1:27" s="17" customFormat="1" ht="14.25" customHeight="1" x14ac:dyDescent="0.4">
      <c r="A3183" s="34" t="e">
        <f>_xlfn.CONCAT(D3183,E3183,G3183,#REF!)</f>
        <v>#REF!</v>
      </c>
      <c r="B3183" s="40">
        <v>2283</v>
      </c>
      <c r="C3183" s="40">
        <v>2980</v>
      </c>
      <c r="D3183" s="40">
        <v>368</v>
      </c>
      <c r="E3183" s="41" t="s">
        <v>7526</v>
      </c>
      <c r="F3183" s="42" t="s">
        <v>5225</v>
      </c>
      <c r="G3183" s="41" t="s">
        <v>5196</v>
      </c>
      <c r="H3183" s="41" t="s">
        <v>5226</v>
      </c>
      <c r="I3183" s="41" t="s">
        <v>3268</v>
      </c>
      <c r="J3183" s="43">
        <v>1</v>
      </c>
      <c r="K3183" s="44">
        <v>23.3</v>
      </c>
      <c r="L3183" s="45">
        <v>100</v>
      </c>
      <c r="M3183" s="45">
        <v>2330</v>
      </c>
      <c r="N3183" s="46">
        <v>30</v>
      </c>
      <c r="O3183" s="46">
        <v>420</v>
      </c>
      <c r="P3183" s="46">
        <v>200</v>
      </c>
      <c r="Q3183" s="46">
        <v>0</v>
      </c>
      <c r="R3183" s="46">
        <f t="shared" si="463"/>
        <v>650</v>
      </c>
      <c r="S3183" s="85"/>
      <c r="T3183" s="47">
        <f t="shared" si="454"/>
        <v>0</v>
      </c>
      <c r="U3183" s="47" t="str" cm="1">
        <f t="array" aca="1" ref="U3183" ca="1">IF(S3183="", "×", IF(LEFT(S3183,2)="項番", COUNTIFS($D$2:$D$4001, INDIRECT("D" &amp; ROW()-1), $U$2:$U$4001, "〇"), "〇"))</f>
        <v>×</v>
      </c>
      <c r="V3183" s="47" t="str">
        <f t="shared" si="455"/>
        <v>×</v>
      </c>
      <c r="W3183" s="47" t="str">
        <f t="shared" si="456"/>
        <v>×</v>
      </c>
      <c r="X3183" s="48" t="str">
        <f t="shared" ca="1" si="457"/>
        <v/>
      </c>
      <c r="Y3183" s="47">
        <f t="shared" ca="1" si="458"/>
        <v>0</v>
      </c>
      <c r="Z3183" s="47">
        <f t="shared" si="459"/>
        <v>368</v>
      </c>
      <c r="AA3183" s="47" t="str">
        <f t="shared" si="460"/>
        <v/>
      </c>
    </row>
    <row r="3184" spans="1:27" s="17" customFormat="1" ht="14.25" customHeight="1" x14ac:dyDescent="0.4">
      <c r="A3184" s="34" t="e">
        <f>_xlfn.CONCAT(D3184,E3184,G3184,#REF!)</f>
        <v>#REF!</v>
      </c>
      <c r="B3184" s="40">
        <v>2289</v>
      </c>
      <c r="C3184" s="40">
        <v>2981</v>
      </c>
      <c r="D3184" s="40">
        <v>369</v>
      </c>
      <c r="E3184" s="41" t="s">
        <v>7526</v>
      </c>
      <c r="F3184" s="42" t="s">
        <v>5237</v>
      </c>
      <c r="G3184" s="41" t="s">
        <v>5196</v>
      </c>
      <c r="H3184" s="41" t="s">
        <v>5238</v>
      </c>
      <c r="I3184" s="41" t="s">
        <v>5239</v>
      </c>
      <c r="J3184" s="43">
        <v>6</v>
      </c>
      <c r="K3184" s="44">
        <v>1251.7</v>
      </c>
      <c r="L3184" s="45">
        <v>6</v>
      </c>
      <c r="M3184" s="45">
        <v>7510.2000000000007</v>
      </c>
      <c r="N3184" s="46">
        <v>0</v>
      </c>
      <c r="O3184" s="46">
        <v>0</v>
      </c>
      <c r="P3184" s="46">
        <v>1</v>
      </c>
      <c r="Q3184" s="46">
        <v>0</v>
      </c>
      <c r="R3184" s="46">
        <f t="shared" si="463"/>
        <v>1</v>
      </c>
      <c r="S3184" s="85"/>
      <c r="T3184" s="47">
        <f t="shared" si="454"/>
        <v>0</v>
      </c>
      <c r="U3184" s="47" t="str" cm="1">
        <f t="array" aca="1" ref="U3184" ca="1">IF(S3184="", "×", IF(LEFT(S3184,2)="項番", COUNTIFS($D$2:$D$4001, INDIRECT("D" &amp; ROW()-1), $U$2:$U$4001, "〇"), "〇"))</f>
        <v>×</v>
      </c>
      <c r="V3184" s="47" t="str">
        <f t="shared" si="455"/>
        <v>×</v>
      </c>
      <c r="W3184" s="47" t="str">
        <f t="shared" si="456"/>
        <v>×</v>
      </c>
      <c r="X3184" s="48" t="str">
        <f t="shared" ca="1" si="457"/>
        <v/>
      </c>
      <c r="Y3184" s="47">
        <f t="shared" ca="1" si="458"/>
        <v>0</v>
      </c>
      <c r="Z3184" s="47">
        <f t="shared" si="459"/>
        <v>369</v>
      </c>
      <c r="AA3184" s="47" t="str">
        <f t="shared" si="460"/>
        <v/>
      </c>
    </row>
    <row r="3185" spans="1:246" s="17" customFormat="1" ht="14.25" customHeight="1" x14ac:dyDescent="0.4">
      <c r="A3185" s="34" t="e">
        <f>_xlfn.CONCAT(D3185,E3185,G3185,#REF!)</f>
        <v>#REF!</v>
      </c>
      <c r="B3185" s="40">
        <v>807</v>
      </c>
      <c r="C3185" s="40">
        <v>2982</v>
      </c>
      <c r="D3185" s="40">
        <v>370</v>
      </c>
      <c r="E3185" s="41" t="s">
        <v>7526</v>
      </c>
      <c r="F3185" s="42" t="s">
        <v>1953</v>
      </c>
      <c r="G3185" s="41" t="s">
        <v>27</v>
      </c>
      <c r="H3185" s="41" t="s">
        <v>1954</v>
      </c>
      <c r="I3185" s="41" t="s">
        <v>12</v>
      </c>
      <c r="J3185" s="43">
        <v>100</v>
      </c>
      <c r="K3185" s="44">
        <v>59</v>
      </c>
      <c r="L3185" s="45">
        <v>100</v>
      </c>
      <c r="M3185" s="45">
        <v>5900</v>
      </c>
      <c r="N3185" s="46">
        <v>1</v>
      </c>
      <c r="O3185" s="46">
        <v>0</v>
      </c>
      <c r="P3185" s="46">
        <v>0</v>
      </c>
      <c r="Q3185" s="46">
        <v>2</v>
      </c>
      <c r="R3185" s="46">
        <f t="shared" si="463"/>
        <v>3</v>
      </c>
      <c r="S3185" s="85"/>
      <c r="T3185" s="47">
        <f t="shared" si="454"/>
        <v>0</v>
      </c>
      <c r="U3185" s="47" t="str" cm="1">
        <f t="array" aca="1" ref="U3185" ca="1">IF(S3185="", "×", IF(LEFT(S3185,2)="項番", COUNTIFS($D$2:$D$4001, INDIRECT("D" &amp; ROW()-1), $U$2:$U$4001, "〇"), "〇"))</f>
        <v>×</v>
      </c>
      <c r="V3185" s="47" t="str">
        <f t="shared" si="455"/>
        <v>×</v>
      </c>
      <c r="W3185" s="47" t="str">
        <f t="shared" si="456"/>
        <v>×</v>
      </c>
      <c r="X3185" s="48" t="str">
        <f t="shared" ca="1" si="457"/>
        <v/>
      </c>
      <c r="Y3185" s="47">
        <f t="shared" ca="1" si="458"/>
        <v>0</v>
      </c>
      <c r="Z3185" s="47">
        <f t="shared" si="459"/>
        <v>370</v>
      </c>
      <c r="AA3185" s="47" t="str">
        <f t="shared" si="460"/>
        <v/>
      </c>
    </row>
    <row r="3186" spans="1:246" s="17" customFormat="1" ht="14.25" customHeight="1" x14ac:dyDescent="0.4">
      <c r="A3186" s="34" t="e">
        <f>_xlfn.CONCAT(D3186,E3186,G3186,#REF!)</f>
        <v>#REF!</v>
      </c>
      <c r="B3186" s="40">
        <v>871</v>
      </c>
      <c r="C3186" s="40">
        <v>2983</v>
      </c>
      <c r="D3186" s="40">
        <v>371</v>
      </c>
      <c r="E3186" s="41" t="s">
        <v>7526</v>
      </c>
      <c r="F3186" s="42" t="s">
        <v>2094</v>
      </c>
      <c r="G3186" s="41" t="s">
        <v>27</v>
      </c>
      <c r="H3186" s="41" t="s">
        <v>2095</v>
      </c>
      <c r="I3186" s="41" t="s">
        <v>12</v>
      </c>
      <c r="J3186" s="43">
        <v>100</v>
      </c>
      <c r="K3186" s="44">
        <v>14.9</v>
      </c>
      <c r="L3186" s="45">
        <v>100</v>
      </c>
      <c r="M3186" s="45">
        <v>1490</v>
      </c>
      <c r="N3186" s="46">
        <v>0</v>
      </c>
      <c r="O3186" s="46">
        <v>0</v>
      </c>
      <c r="P3186" s="46">
        <v>10</v>
      </c>
      <c r="Q3186" s="46">
        <v>0</v>
      </c>
      <c r="R3186" s="46">
        <f t="shared" si="463"/>
        <v>10</v>
      </c>
      <c r="S3186" s="85"/>
      <c r="T3186" s="47">
        <f t="shared" si="454"/>
        <v>0</v>
      </c>
      <c r="U3186" s="47" t="str" cm="1">
        <f t="array" aca="1" ref="U3186" ca="1">IF(S3186="", "×", IF(LEFT(S3186,2)="項番", COUNTIFS($D$2:$D$4001, INDIRECT("D" &amp; ROW()-1), $U$2:$U$4001, "〇"), "〇"))</f>
        <v>×</v>
      </c>
      <c r="V3186" s="47" t="str">
        <f t="shared" si="455"/>
        <v>×</v>
      </c>
      <c r="W3186" s="47" t="str">
        <f t="shared" si="456"/>
        <v>×</v>
      </c>
      <c r="X3186" s="48" t="str">
        <f t="shared" ca="1" si="457"/>
        <v/>
      </c>
      <c r="Y3186" s="47">
        <f t="shared" ca="1" si="458"/>
        <v>0</v>
      </c>
      <c r="Z3186" s="47">
        <f t="shared" si="459"/>
        <v>371</v>
      </c>
      <c r="AA3186" s="47" t="str">
        <f t="shared" si="460"/>
        <v/>
      </c>
    </row>
    <row r="3187" spans="1:246" s="17" customFormat="1" ht="14.25" customHeight="1" x14ac:dyDescent="0.4">
      <c r="A3187" s="34" t="e">
        <f>_xlfn.CONCAT(D3187,E3187,G3187,#REF!)</f>
        <v>#REF!</v>
      </c>
      <c r="B3187" s="40">
        <v>878</v>
      </c>
      <c r="C3187" s="40">
        <v>2984</v>
      </c>
      <c r="D3187" s="40">
        <v>372</v>
      </c>
      <c r="E3187" s="41" t="s">
        <v>7526</v>
      </c>
      <c r="F3187" s="42" t="s">
        <v>2111</v>
      </c>
      <c r="G3187" s="41" t="s">
        <v>27</v>
      </c>
      <c r="H3187" s="41" t="s">
        <v>2112</v>
      </c>
      <c r="I3187" s="41" t="s">
        <v>13</v>
      </c>
      <c r="J3187" s="43">
        <v>10</v>
      </c>
      <c r="K3187" s="44">
        <v>176</v>
      </c>
      <c r="L3187" s="45">
        <v>10</v>
      </c>
      <c r="M3187" s="45">
        <v>1760</v>
      </c>
      <c r="N3187" s="46">
        <v>0</v>
      </c>
      <c r="O3187" s="46">
        <v>0</v>
      </c>
      <c r="P3187" s="46">
        <v>6</v>
      </c>
      <c r="Q3187" s="46">
        <v>0</v>
      </c>
      <c r="R3187" s="46">
        <f t="shared" si="463"/>
        <v>6</v>
      </c>
      <c r="S3187" s="85"/>
      <c r="T3187" s="47">
        <f t="shared" si="454"/>
        <v>0</v>
      </c>
      <c r="U3187" s="47" t="str" cm="1">
        <f t="array" aca="1" ref="U3187" ca="1">IF(S3187="", "×", IF(LEFT(S3187,2)="項番", COUNTIFS($D$2:$D$4001, INDIRECT("D" &amp; ROW()-1), $U$2:$U$4001, "〇"), "〇"))</f>
        <v>×</v>
      </c>
      <c r="V3187" s="47" t="str">
        <f t="shared" si="455"/>
        <v>×</v>
      </c>
      <c r="W3187" s="47" t="str">
        <f t="shared" si="456"/>
        <v>×</v>
      </c>
      <c r="X3187" s="48" t="str">
        <f t="shared" ca="1" si="457"/>
        <v/>
      </c>
      <c r="Y3187" s="47">
        <f t="shared" ca="1" si="458"/>
        <v>0</v>
      </c>
      <c r="Z3187" s="47">
        <f t="shared" si="459"/>
        <v>372</v>
      </c>
      <c r="AA3187" s="47" t="str">
        <f t="shared" si="460"/>
        <v/>
      </c>
    </row>
    <row r="3188" spans="1:246" s="17" customFormat="1" ht="14.25" customHeight="1" x14ac:dyDescent="0.4">
      <c r="A3188" s="34" t="e">
        <f>_xlfn.CONCAT(D3188,E3188,G3188,#REF!)</f>
        <v>#REF!</v>
      </c>
      <c r="B3188" s="40">
        <v>879</v>
      </c>
      <c r="C3188" s="40">
        <v>2985</v>
      </c>
      <c r="D3188" s="40">
        <v>373</v>
      </c>
      <c r="E3188" s="41" t="s">
        <v>7526</v>
      </c>
      <c r="F3188" s="42" t="s">
        <v>2113</v>
      </c>
      <c r="G3188" s="41" t="s">
        <v>27</v>
      </c>
      <c r="H3188" s="41" t="s">
        <v>2114</v>
      </c>
      <c r="I3188" s="41" t="s">
        <v>13</v>
      </c>
      <c r="J3188" s="43">
        <v>10</v>
      </c>
      <c r="K3188" s="44">
        <v>275</v>
      </c>
      <c r="L3188" s="45">
        <v>10</v>
      </c>
      <c r="M3188" s="45">
        <v>2750</v>
      </c>
      <c r="N3188" s="46">
        <v>0</v>
      </c>
      <c r="O3188" s="46">
        <v>16</v>
      </c>
      <c r="P3188" s="46">
        <v>0</v>
      </c>
      <c r="Q3188" s="46">
        <v>0</v>
      </c>
      <c r="R3188" s="46">
        <f t="shared" si="463"/>
        <v>16</v>
      </c>
      <c r="S3188" s="85"/>
      <c r="T3188" s="47">
        <f t="shared" si="454"/>
        <v>0</v>
      </c>
      <c r="U3188" s="47" t="str" cm="1">
        <f t="array" aca="1" ref="U3188" ca="1">IF(S3188="", "×", IF(LEFT(S3188,2)="項番", COUNTIFS($D$2:$D$4001, INDIRECT("D" &amp; ROW()-1), $U$2:$U$4001, "〇"), "〇"))</f>
        <v>×</v>
      </c>
      <c r="V3188" s="47" t="str">
        <f t="shared" si="455"/>
        <v>×</v>
      </c>
      <c r="W3188" s="47" t="str">
        <f t="shared" si="456"/>
        <v>×</v>
      </c>
      <c r="X3188" s="48" t="str">
        <f t="shared" ca="1" si="457"/>
        <v/>
      </c>
      <c r="Y3188" s="47">
        <f t="shared" ca="1" si="458"/>
        <v>0</v>
      </c>
      <c r="Z3188" s="47">
        <f t="shared" si="459"/>
        <v>373</v>
      </c>
      <c r="AA3188" s="47" t="str">
        <f t="shared" si="460"/>
        <v/>
      </c>
    </row>
    <row r="3189" spans="1:246" s="17" customFormat="1" ht="14.25" customHeight="1" x14ac:dyDescent="0.4">
      <c r="A3189" s="34" t="e">
        <f>_xlfn.CONCAT(D3189,E3189,G3189,#REF!)</f>
        <v>#REF!</v>
      </c>
      <c r="B3189" s="40">
        <v>882</v>
      </c>
      <c r="C3189" s="40">
        <v>2986</v>
      </c>
      <c r="D3189" s="40">
        <v>374</v>
      </c>
      <c r="E3189" s="41" t="s">
        <v>7526</v>
      </c>
      <c r="F3189" s="42" t="s">
        <v>2119</v>
      </c>
      <c r="G3189" s="41" t="s">
        <v>27</v>
      </c>
      <c r="H3189" s="41" t="s">
        <v>2120</v>
      </c>
      <c r="I3189" s="41" t="s">
        <v>2121</v>
      </c>
      <c r="J3189" s="43">
        <v>6</v>
      </c>
      <c r="K3189" s="44">
        <v>399.1</v>
      </c>
      <c r="L3189" s="45">
        <v>6</v>
      </c>
      <c r="M3189" s="45">
        <v>2394.6000000000004</v>
      </c>
      <c r="N3189" s="46">
        <v>0</v>
      </c>
      <c r="O3189" s="46">
        <v>0</v>
      </c>
      <c r="P3189" s="46">
        <v>4</v>
      </c>
      <c r="Q3189" s="46">
        <v>0</v>
      </c>
      <c r="R3189" s="46">
        <f t="shared" si="463"/>
        <v>4</v>
      </c>
      <c r="S3189" s="85"/>
      <c r="T3189" s="47">
        <f t="shared" si="454"/>
        <v>0</v>
      </c>
      <c r="U3189" s="47" t="str" cm="1">
        <f t="array" aca="1" ref="U3189" ca="1">IF(S3189="", "×", IF(LEFT(S3189,2)="項番", COUNTIFS($D$2:$D$4001, INDIRECT("D" &amp; ROW()-1), $U$2:$U$4001, "〇"), "〇"))</f>
        <v>×</v>
      </c>
      <c r="V3189" s="47" t="str">
        <f t="shared" si="455"/>
        <v>×</v>
      </c>
      <c r="W3189" s="47" t="str">
        <f t="shared" si="456"/>
        <v>×</v>
      </c>
      <c r="X3189" s="48" t="str">
        <f t="shared" ca="1" si="457"/>
        <v/>
      </c>
      <c r="Y3189" s="47">
        <f t="shared" ca="1" si="458"/>
        <v>0</v>
      </c>
      <c r="Z3189" s="47">
        <f t="shared" si="459"/>
        <v>374</v>
      </c>
      <c r="AA3189" s="47" t="str">
        <f t="shared" si="460"/>
        <v/>
      </c>
    </row>
    <row r="3190" spans="1:246" ht="14.25" customHeight="1" x14ac:dyDescent="0.4">
      <c r="A3190" s="34" t="e">
        <f>_xlfn.CONCAT(D3190,E3190,G3190,#REF!)</f>
        <v>#REF!</v>
      </c>
      <c r="B3190" s="40">
        <v>886</v>
      </c>
      <c r="C3190" s="40">
        <v>2987</v>
      </c>
      <c r="D3190" s="40">
        <v>375</v>
      </c>
      <c r="E3190" s="41" t="s">
        <v>7526</v>
      </c>
      <c r="F3190" s="42" t="s">
        <v>2128</v>
      </c>
      <c r="G3190" s="41" t="s">
        <v>27</v>
      </c>
      <c r="H3190" s="41" t="s">
        <v>2129</v>
      </c>
      <c r="I3190" s="41" t="s">
        <v>2130</v>
      </c>
      <c r="J3190" s="43">
        <v>10</v>
      </c>
      <c r="K3190" s="44">
        <v>35.700000000000003</v>
      </c>
      <c r="L3190" s="45">
        <v>30</v>
      </c>
      <c r="M3190" s="45">
        <v>1071</v>
      </c>
      <c r="N3190" s="46">
        <v>0</v>
      </c>
      <c r="O3190" s="46">
        <v>0</v>
      </c>
      <c r="P3190" s="46">
        <v>12</v>
      </c>
      <c r="Q3190" s="46">
        <v>0</v>
      </c>
      <c r="R3190" s="46">
        <f t="shared" si="463"/>
        <v>12</v>
      </c>
      <c r="S3190" s="85"/>
      <c r="T3190" s="47">
        <f t="shared" si="454"/>
        <v>0</v>
      </c>
      <c r="U3190" s="47" t="str" cm="1">
        <f t="array" aca="1" ref="U3190" ca="1">IF(S3190="", "×", IF(LEFT(S3190,2)="項番", COUNTIFS($D$2:$D$4001, INDIRECT("D" &amp; ROW()-1), $U$2:$U$4001, "〇"), "〇"))</f>
        <v>×</v>
      </c>
      <c r="V3190" s="47" t="str">
        <f t="shared" si="455"/>
        <v>×</v>
      </c>
      <c r="W3190" s="47" t="str">
        <f t="shared" si="456"/>
        <v>×</v>
      </c>
      <c r="X3190" s="48" t="str">
        <f t="shared" ca="1" si="457"/>
        <v/>
      </c>
      <c r="Y3190" s="47">
        <f t="shared" ca="1" si="458"/>
        <v>0</v>
      </c>
      <c r="Z3190" s="47">
        <f t="shared" si="459"/>
        <v>375</v>
      </c>
      <c r="AA3190" s="47" t="str">
        <f t="shared" si="460"/>
        <v/>
      </c>
    </row>
    <row r="3191" spans="1:246" s="17" customFormat="1" ht="14.25" customHeight="1" x14ac:dyDescent="0.4">
      <c r="A3191" s="34" t="e">
        <f>_xlfn.CONCAT(D3191,E3191,G3191,#REF!)</f>
        <v>#REF!</v>
      </c>
      <c r="B3191" s="40">
        <v>2131</v>
      </c>
      <c r="C3191" s="40">
        <v>2988</v>
      </c>
      <c r="D3191" s="40">
        <v>376</v>
      </c>
      <c r="E3191" s="41" t="s">
        <v>7526</v>
      </c>
      <c r="F3191" s="42" t="s">
        <v>4888</v>
      </c>
      <c r="G3191" s="41" t="s">
        <v>4889</v>
      </c>
      <c r="H3191" s="41" t="s">
        <v>4890</v>
      </c>
      <c r="I3191" s="41" t="s">
        <v>2539</v>
      </c>
      <c r="J3191" s="43">
        <v>5</v>
      </c>
      <c r="K3191" s="44">
        <v>197</v>
      </c>
      <c r="L3191" s="45">
        <v>25</v>
      </c>
      <c r="M3191" s="45">
        <v>4925</v>
      </c>
      <c r="N3191" s="46">
        <v>0</v>
      </c>
      <c r="O3191" s="46">
        <v>20</v>
      </c>
      <c r="P3191" s="46">
        <v>0</v>
      </c>
      <c r="Q3191" s="46">
        <v>0</v>
      </c>
      <c r="R3191" s="46">
        <f t="shared" si="463"/>
        <v>20</v>
      </c>
      <c r="S3191" s="85"/>
      <c r="T3191" s="47">
        <f t="shared" si="454"/>
        <v>0</v>
      </c>
      <c r="U3191" s="47" t="str" cm="1">
        <f t="array" aca="1" ref="U3191" ca="1">IF(S3191="", "×", IF(LEFT(S3191,2)="項番", COUNTIFS($D$2:$D$4001, INDIRECT("D" &amp; ROW()-1), $U$2:$U$4001, "〇"), "〇"))</f>
        <v>×</v>
      </c>
      <c r="V3191" s="47" t="str">
        <f t="shared" si="455"/>
        <v>×</v>
      </c>
      <c r="W3191" s="47" t="str">
        <f t="shared" si="456"/>
        <v>×</v>
      </c>
      <c r="X3191" s="48" t="str">
        <f t="shared" ca="1" si="457"/>
        <v/>
      </c>
      <c r="Y3191" s="47">
        <f t="shared" ca="1" si="458"/>
        <v>0</v>
      </c>
      <c r="Z3191" s="47">
        <f t="shared" si="459"/>
        <v>376</v>
      </c>
      <c r="AA3191" s="47" t="str">
        <f t="shared" si="460"/>
        <v/>
      </c>
    </row>
    <row r="3192" spans="1:246" s="17" customFormat="1" ht="14.25" customHeight="1" x14ac:dyDescent="0.4">
      <c r="A3192" s="34" t="e">
        <f>_xlfn.CONCAT(D3192,E3192,G3192,#REF!)</f>
        <v>#REF!</v>
      </c>
      <c r="B3192" s="40">
        <v>2132</v>
      </c>
      <c r="C3192" s="40">
        <v>2989</v>
      </c>
      <c r="D3192" s="40">
        <v>377</v>
      </c>
      <c r="E3192" s="41" t="s">
        <v>7526</v>
      </c>
      <c r="F3192" s="42" t="s">
        <v>4891</v>
      </c>
      <c r="G3192" s="41" t="s">
        <v>4889</v>
      </c>
      <c r="H3192" s="41" t="s">
        <v>4892</v>
      </c>
      <c r="I3192" s="41" t="s">
        <v>14</v>
      </c>
      <c r="J3192" s="43">
        <v>10</v>
      </c>
      <c r="K3192" s="44">
        <v>769</v>
      </c>
      <c r="L3192" s="45">
        <v>10</v>
      </c>
      <c r="M3192" s="45">
        <v>7690</v>
      </c>
      <c r="N3192" s="46">
        <v>0</v>
      </c>
      <c r="O3192" s="46">
        <v>0</v>
      </c>
      <c r="P3192" s="46">
        <v>6</v>
      </c>
      <c r="Q3192" s="46">
        <v>0</v>
      </c>
      <c r="R3192" s="46">
        <f t="shared" si="463"/>
        <v>6</v>
      </c>
      <c r="S3192" s="85"/>
      <c r="T3192" s="47">
        <f t="shared" si="454"/>
        <v>0</v>
      </c>
      <c r="U3192" s="47" t="str" cm="1">
        <f t="array" aca="1" ref="U3192" ca="1">IF(S3192="", "×", IF(LEFT(S3192,2)="項番", COUNTIFS($D$2:$D$4001, INDIRECT("D" &amp; ROW()-1), $U$2:$U$4001, "〇"), "〇"))</f>
        <v>×</v>
      </c>
      <c r="V3192" s="47" t="str">
        <f t="shared" si="455"/>
        <v>×</v>
      </c>
      <c r="W3192" s="47" t="str">
        <f t="shared" si="456"/>
        <v>×</v>
      </c>
      <c r="X3192" s="48" t="str">
        <f t="shared" ca="1" si="457"/>
        <v/>
      </c>
      <c r="Y3192" s="47">
        <f t="shared" ca="1" si="458"/>
        <v>0</v>
      </c>
      <c r="Z3192" s="47">
        <f t="shared" si="459"/>
        <v>377</v>
      </c>
      <c r="AA3192" s="47" t="str">
        <f t="shared" si="460"/>
        <v/>
      </c>
    </row>
    <row r="3193" spans="1:246" s="37" customFormat="1" ht="14.25" customHeight="1" x14ac:dyDescent="0.4">
      <c r="A3193" s="34" t="e">
        <f>_xlfn.CONCAT(D3193,E3193,G3193,#REF!)</f>
        <v>#REF!</v>
      </c>
      <c r="B3193" s="40">
        <v>2488</v>
      </c>
      <c r="C3193" s="40">
        <v>2990</v>
      </c>
      <c r="D3193" s="40">
        <v>378</v>
      </c>
      <c r="E3193" s="41" t="s">
        <v>7526</v>
      </c>
      <c r="F3193" s="42" t="s">
        <v>5661</v>
      </c>
      <c r="G3193" s="41" t="s">
        <v>5662</v>
      </c>
      <c r="H3193" s="41" t="s">
        <v>5663</v>
      </c>
      <c r="I3193" s="41" t="s">
        <v>5664</v>
      </c>
      <c r="J3193" s="43">
        <v>100</v>
      </c>
      <c r="K3193" s="44">
        <v>709.3</v>
      </c>
      <c r="L3193" s="45">
        <v>100</v>
      </c>
      <c r="M3193" s="45">
        <v>70930</v>
      </c>
      <c r="N3193" s="46">
        <v>0</v>
      </c>
      <c r="O3193" s="46">
        <v>2</v>
      </c>
      <c r="P3193" s="46">
        <v>0</v>
      </c>
      <c r="Q3193" s="46">
        <v>0</v>
      </c>
      <c r="R3193" s="46">
        <f t="shared" si="463"/>
        <v>2</v>
      </c>
      <c r="S3193" s="85"/>
      <c r="T3193" s="47">
        <f t="shared" si="454"/>
        <v>0</v>
      </c>
      <c r="U3193" s="47" t="str" cm="1">
        <f t="array" aca="1" ref="U3193" ca="1">IF(S3193="", "×", IF(LEFT(S3193,2)="項番", COUNTIFS($D$2:$D$4001, INDIRECT("D" &amp; ROW()-1), $U$2:$U$4001, "〇"), "〇"))</f>
        <v>×</v>
      </c>
      <c r="V3193" s="47" t="str">
        <f t="shared" si="455"/>
        <v>×</v>
      </c>
      <c r="W3193" s="47" t="str">
        <f t="shared" si="456"/>
        <v>×</v>
      </c>
      <c r="X3193" s="48" t="str">
        <f t="shared" ca="1" si="457"/>
        <v/>
      </c>
      <c r="Y3193" s="47">
        <f t="shared" ca="1" si="458"/>
        <v>0</v>
      </c>
      <c r="Z3193" s="47">
        <f t="shared" si="459"/>
        <v>378</v>
      </c>
      <c r="AA3193" s="47" t="str">
        <f t="shared" si="460"/>
        <v/>
      </c>
      <c r="AB3193" s="49"/>
      <c r="AC3193" s="49"/>
      <c r="AD3193" s="49"/>
      <c r="AE3193" s="49"/>
      <c r="AF3193" s="49"/>
      <c r="AG3193" s="49"/>
      <c r="AH3193" s="49"/>
      <c r="AI3193" s="49"/>
      <c r="AJ3193" s="49"/>
      <c r="AK3193" s="49"/>
      <c r="AL3193" s="49"/>
      <c r="AM3193" s="49"/>
      <c r="AN3193" s="49"/>
      <c r="AO3193" s="49"/>
      <c r="AP3193" s="49"/>
      <c r="AQ3193" s="49"/>
      <c r="AR3193" s="49"/>
      <c r="AS3193" s="49"/>
      <c r="AT3193" s="49"/>
      <c r="AU3193" s="49"/>
      <c r="AV3193" s="49"/>
      <c r="AW3193" s="49"/>
      <c r="AX3193" s="49"/>
      <c r="AY3193" s="49"/>
      <c r="AZ3193" s="49"/>
      <c r="BA3193" s="49"/>
      <c r="BB3193" s="49"/>
      <c r="BC3193" s="49"/>
      <c r="BD3193" s="49"/>
      <c r="BE3193" s="49"/>
      <c r="BF3193" s="49"/>
      <c r="BG3193" s="49"/>
      <c r="BH3193" s="49"/>
      <c r="BI3193" s="49"/>
      <c r="BJ3193" s="49"/>
      <c r="BK3193" s="49"/>
      <c r="BL3193" s="49"/>
      <c r="BM3193" s="49"/>
      <c r="BN3193" s="49"/>
      <c r="BO3193" s="49"/>
      <c r="BP3193" s="49"/>
      <c r="BQ3193" s="49"/>
      <c r="BR3193" s="49"/>
      <c r="BS3193" s="49"/>
      <c r="BT3193" s="49"/>
      <c r="BU3193" s="49"/>
      <c r="BV3193" s="49"/>
      <c r="BW3193" s="49"/>
      <c r="BX3193" s="49"/>
      <c r="BY3193" s="49"/>
      <c r="BZ3193" s="49"/>
      <c r="CA3193" s="49"/>
      <c r="CB3193" s="49"/>
      <c r="CC3193" s="49"/>
      <c r="CD3193" s="49"/>
      <c r="CE3193" s="49"/>
      <c r="CF3193" s="49"/>
      <c r="CG3193" s="49"/>
      <c r="CH3193" s="49"/>
      <c r="CI3193" s="49"/>
      <c r="CJ3193" s="49"/>
      <c r="CK3193" s="49"/>
      <c r="CL3193" s="49"/>
      <c r="CM3193" s="49"/>
      <c r="CN3193" s="49"/>
      <c r="CO3193" s="49"/>
      <c r="CP3193" s="49"/>
      <c r="CQ3193" s="49"/>
      <c r="CR3193" s="49"/>
      <c r="CS3193" s="49"/>
      <c r="CT3193" s="49"/>
      <c r="CU3193" s="49"/>
      <c r="CV3193" s="49"/>
      <c r="CW3193" s="49"/>
      <c r="CX3193" s="49"/>
      <c r="CY3193" s="49"/>
      <c r="CZ3193" s="49"/>
      <c r="DA3193" s="49"/>
      <c r="DB3193" s="49"/>
      <c r="DC3193" s="49"/>
      <c r="DD3193" s="49"/>
      <c r="DE3193" s="49"/>
      <c r="DF3193" s="49"/>
      <c r="DG3193" s="49"/>
      <c r="DH3193" s="49"/>
      <c r="DI3193" s="49"/>
      <c r="DJ3193" s="49"/>
      <c r="DK3193" s="49"/>
      <c r="DL3193" s="49"/>
      <c r="DM3193" s="49"/>
      <c r="DN3193" s="49"/>
      <c r="DO3193" s="49"/>
      <c r="DP3193" s="49"/>
      <c r="DQ3193" s="49"/>
      <c r="DR3193" s="49"/>
      <c r="DS3193" s="49"/>
      <c r="DT3193" s="49"/>
      <c r="DU3193" s="49"/>
      <c r="DV3193" s="49"/>
      <c r="DW3193" s="49"/>
      <c r="DX3193" s="49"/>
      <c r="DY3193" s="49"/>
      <c r="DZ3193" s="49"/>
      <c r="EA3193" s="49"/>
      <c r="EB3193" s="49"/>
      <c r="EC3193" s="49"/>
      <c r="ED3193" s="49"/>
      <c r="EE3193" s="49"/>
      <c r="EF3193" s="49"/>
      <c r="EG3193" s="49"/>
      <c r="EH3193" s="49"/>
      <c r="EI3193" s="49"/>
      <c r="EJ3193" s="49"/>
      <c r="EK3193" s="49"/>
      <c r="EL3193" s="49"/>
      <c r="EM3193" s="49"/>
      <c r="EN3193" s="49"/>
      <c r="EO3193" s="49"/>
      <c r="EP3193" s="49"/>
      <c r="EQ3193" s="49"/>
      <c r="ER3193" s="49"/>
      <c r="ES3193" s="49"/>
      <c r="ET3193" s="49"/>
      <c r="EU3193" s="49"/>
      <c r="EV3193" s="49"/>
      <c r="EW3193" s="49"/>
      <c r="EX3193" s="49"/>
      <c r="EY3193" s="49"/>
      <c r="EZ3193" s="49"/>
      <c r="FA3193" s="49"/>
      <c r="FB3193" s="49"/>
      <c r="FC3193" s="49"/>
      <c r="FD3193" s="49"/>
      <c r="FE3193" s="49"/>
      <c r="FF3193" s="49"/>
      <c r="FG3193" s="49"/>
      <c r="FH3193" s="49"/>
      <c r="FI3193" s="49"/>
      <c r="FJ3193" s="49"/>
      <c r="FK3193" s="49"/>
      <c r="FL3193" s="49"/>
      <c r="FM3193" s="49"/>
      <c r="FN3193" s="49"/>
      <c r="FO3193" s="49"/>
      <c r="FP3193" s="49"/>
      <c r="FQ3193" s="49"/>
      <c r="FR3193" s="49"/>
      <c r="FS3193" s="49"/>
      <c r="FT3193" s="49"/>
      <c r="FU3193" s="49"/>
      <c r="FV3193" s="49"/>
      <c r="FW3193" s="49"/>
      <c r="FX3193" s="49"/>
      <c r="FY3193" s="49"/>
      <c r="FZ3193" s="49"/>
      <c r="GA3193" s="49"/>
      <c r="GB3193" s="49"/>
      <c r="GC3193" s="49"/>
      <c r="GD3193" s="49"/>
      <c r="GE3193" s="49"/>
      <c r="GF3193" s="49"/>
      <c r="GG3193" s="49"/>
      <c r="GH3193" s="49"/>
      <c r="GI3193" s="49"/>
      <c r="GJ3193" s="49"/>
      <c r="GK3193" s="49"/>
      <c r="GL3193" s="49"/>
      <c r="GM3193" s="49"/>
      <c r="GN3193" s="49"/>
      <c r="GO3193" s="49"/>
      <c r="GP3193" s="49"/>
      <c r="GQ3193" s="49"/>
      <c r="GR3193" s="49"/>
      <c r="GS3193" s="49"/>
      <c r="GT3193" s="49"/>
      <c r="GU3193" s="49"/>
      <c r="GV3193" s="49"/>
      <c r="GW3193" s="49"/>
      <c r="GX3193" s="49"/>
      <c r="GY3193" s="49"/>
      <c r="GZ3193" s="49"/>
      <c r="HA3193" s="49"/>
      <c r="HB3193" s="49"/>
      <c r="HC3193" s="49"/>
      <c r="HD3193" s="49"/>
      <c r="HE3193" s="49"/>
      <c r="HF3193" s="49"/>
      <c r="HG3193" s="49"/>
      <c r="HH3193" s="49"/>
      <c r="HI3193" s="49"/>
      <c r="HJ3193" s="49"/>
      <c r="HK3193" s="49"/>
      <c r="HL3193" s="49"/>
      <c r="HM3193" s="49"/>
      <c r="HN3193" s="49"/>
      <c r="HO3193" s="49"/>
      <c r="HP3193" s="49"/>
      <c r="HQ3193" s="49"/>
      <c r="HR3193" s="49"/>
      <c r="HS3193" s="49"/>
      <c r="HT3193" s="49"/>
      <c r="HU3193" s="49"/>
      <c r="HV3193" s="49"/>
      <c r="HW3193" s="49"/>
      <c r="HX3193" s="49"/>
      <c r="HY3193" s="49"/>
      <c r="HZ3193" s="49"/>
      <c r="IA3193" s="49"/>
      <c r="IB3193" s="49"/>
      <c r="IC3193" s="49"/>
      <c r="ID3193" s="49"/>
      <c r="IE3193" s="49"/>
      <c r="IF3193" s="49"/>
      <c r="IG3193" s="49"/>
      <c r="IH3193" s="49"/>
      <c r="II3193" s="49"/>
      <c r="IJ3193" s="49"/>
      <c r="IK3193" s="49"/>
      <c r="IL3193" s="49"/>
    </row>
    <row r="3194" spans="1:246" ht="14.25" customHeight="1" x14ac:dyDescent="0.4">
      <c r="A3194" s="34" t="e">
        <f>_xlfn.CONCAT(D3194,E3194,G3194,#REF!)</f>
        <v>#REF!</v>
      </c>
      <c r="B3194" s="40">
        <v>2822</v>
      </c>
      <c r="C3194" s="40">
        <v>2991</v>
      </c>
      <c r="D3194" s="40">
        <v>379</v>
      </c>
      <c r="E3194" s="41" t="s">
        <v>7526</v>
      </c>
      <c r="F3194" s="42" t="s">
        <v>6443</v>
      </c>
      <c r="G3194" s="41" t="s">
        <v>6437</v>
      </c>
      <c r="H3194" s="41" t="s">
        <v>2189</v>
      </c>
      <c r="I3194" s="41" t="s">
        <v>2190</v>
      </c>
      <c r="J3194" s="43">
        <v>1</v>
      </c>
      <c r="K3194" s="44">
        <v>16939</v>
      </c>
      <c r="L3194" s="45">
        <v>1</v>
      </c>
      <c r="M3194" s="45">
        <v>16939</v>
      </c>
      <c r="N3194" s="46">
        <v>0</v>
      </c>
      <c r="O3194" s="46">
        <v>0</v>
      </c>
      <c r="P3194" s="46">
        <v>0</v>
      </c>
      <c r="Q3194" s="46">
        <v>1</v>
      </c>
      <c r="R3194" s="46">
        <f t="shared" si="463"/>
        <v>1</v>
      </c>
      <c r="S3194" s="85"/>
      <c r="T3194" s="47">
        <f t="shared" si="454"/>
        <v>0</v>
      </c>
      <c r="U3194" s="47" t="str" cm="1">
        <f t="array" aca="1" ref="U3194" ca="1">IF(S3194="", "×", IF(LEFT(S3194,2)="項番", COUNTIFS($D$2:$D$4001, INDIRECT("D" &amp; ROW()-1), $U$2:$U$4001, "〇"), "〇"))</f>
        <v>×</v>
      </c>
      <c r="V3194" s="47" t="str">
        <f t="shared" si="455"/>
        <v>×</v>
      </c>
      <c r="W3194" s="47" t="str">
        <f t="shared" si="456"/>
        <v>×</v>
      </c>
      <c r="X3194" s="48" t="str">
        <f t="shared" ca="1" si="457"/>
        <v/>
      </c>
      <c r="Y3194" s="47">
        <f t="shared" ca="1" si="458"/>
        <v>0</v>
      </c>
      <c r="Z3194" s="47">
        <f t="shared" si="459"/>
        <v>379</v>
      </c>
      <c r="AA3194" s="47" t="str">
        <f t="shared" si="460"/>
        <v/>
      </c>
    </row>
    <row r="3195" spans="1:246" ht="14.25" customHeight="1" x14ac:dyDescent="0.4">
      <c r="A3195" s="34" t="e">
        <f>_xlfn.CONCAT(D3195,E3195,G3195,#REF!)</f>
        <v>#REF!</v>
      </c>
      <c r="B3195" s="40">
        <v>2823</v>
      </c>
      <c r="C3195" s="40">
        <v>2992</v>
      </c>
      <c r="D3195" s="40">
        <v>380</v>
      </c>
      <c r="E3195" s="41" t="s">
        <v>7526</v>
      </c>
      <c r="F3195" s="42" t="s">
        <v>6444</v>
      </c>
      <c r="G3195" s="41" t="s">
        <v>6437</v>
      </c>
      <c r="H3195" s="41" t="s">
        <v>2192</v>
      </c>
      <c r="I3195" s="41" t="s">
        <v>2190</v>
      </c>
      <c r="J3195" s="43">
        <v>1</v>
      </c>
      <c r="K3195" s="44">
        <v>27641</v>
      </c>
      <c r="L3195" s="45">
        <v>1</v>
      </c>
      <c r="M3195" s="45">
        <v>27641</v>
      </c>
      <c r="N3195" s="46">
        <v>0</v>
      </c>
      <c r="O3195" s="46">
        <v>0</v>
      </c>
      <c r="P3195" s="46">
        <v>0</v>
      </c>
      <c r="Q3195" s="46">
        <v>2</v>
      </c>
      <c r="R3195" s="46">
        <f t="shared" si="463"/>
        <v>2</v>
      </c>
      <c r="S3195" s="85"/>
      <c r="T3195" s="47">
        <f t="shared" si="454"/>
        <v>0</v>
      </c>
      <c r="U3195" s="47" t="str" cm="1">
        <f t="array" aca="1" ref="U3195" ca="1">IF(S3195="", "×", IF(LEFT(S3195,2)="項番", COUNTIFS($D$2:$D$4001, INDIRECT("D" &amp; ROW()-1), $U$2:$U$4001, "〇"), "〇"))</f>
        <v>×</v>
      </c>
      <c r="V3195" s="47" t="str">
        <f t="shared" si="455"/>
        <v>×</v>
      </c>
      <c r="W3195" s="47" t="str">
        <f t="shared" si="456"/>
        <v>×</v>
      </c>
      <c r="X3195" s="48" t="str">
        <f t="shared" ca="1" si="457"/>
        <v/>
      </c>
      <c r="Y3195" s="47">
        <f t="shared" ca="1" si="458"/>
        <v>0</v>
      </c>
      <c r="Z3195" s="47">
        <f t="shared" si="459"/>
        <v>380</v>
      </c>
      <c r="AA3195" s="47" t="str">
        <f t="shared" si="460"/>
        <v/>
      </c>
    </row>
    <row r="3196" spans="1:246" ht="14.25" customHeight="1" x14ac:dyDescent="0.4">
      <c r="A3196" s="34" t="e">
        <f>_xlfn.CONCAT(D3196,E3196,G3196,#REF!)</f>
        <v>#REF!</v>
      </c>
      <c r="B3196" s="40">
        <v>2824</v>
      </c>
      <c r="C3196" s="40">
        <v>2993</v>
      </c>
      <c r="D3196" s="40">
        <v>381</v>
      </c>
      <c r="E3196" s="41" t="s">
        <v>7526</v>
      </c>
      <c r="F3196" s="42" t="s">
        <v>6445</v>
      </c>
      <c r="G3196" s="41" t="s">
        <v>6437</v>
      </c>
      <c r="H3196" s="41" t="s">
        <v>2194</v>
      </c>
      <c r="I3196" s="41" t="s">
        <v>532</v>
      </c>
      <c r="J3196" s="43">
        <v>1</v>
      </c>
      <c r="K3196" s="44">
        <v>36297</v>
      </c>
      <c r="L3196" s="45">
        <v>1</v>
      </c>
      <c r="M3196" s="45">
        <v>36297</v>
      </c>
      <c r="N3196" s="46">
        <v>0</v>
      </c>
      <c r="O3196" s="46">
        <v>0</v>
      </c>
      <c r="P3196" s="46">
        <v>0</v>
      </c>
      <c r="Q3196" s="46">
        <v>36</v>
      </c>
      <c r="R3196" s="46">
        <f t="shared" si="463"/>
        <v>36</v>
      </c>
      <c r="S3196" s="85"/>
      <c r="T3196" s="47">
        <f t="shared" si="454"/>
        <v>0</v>
      </c>
      <c r="U3196" s="47" t="str" cm="1">
        <f t="array" aca="1" ref="U3196" ca="1">IF(S3196="", "×", IF(LEFT(S3196,2)="項番", COUNTIFS($D$2:$D$4001, INDIRECT("D" &amp; ROW()-1), $U$2:$U$4001, "〇"), "〇"))</f>
        <v>×</v>
      </c>
      <c r="V3196" s="47" t="str">
        <f t="shared" si="455"/>
        <v>×</v>
      </c>
      <c r="W3196" s="47" t="str">
        <f t="shared" si="456"/>
        <v>×</v>
      </c>
      <c r="X3196" s="48" t="str">
        <f t="shared" ca="1" si="457"/>
        <v/>
      </c>
      <c r="Y3196" s="47">
        <f t="shared" ca="1" si="458"/>
        <v>0</v>
      </c>
      <c r="Z3196" s="47">
        <f t="shared" si="459"/>
        <v>381</v>
      </c>
      <c r="AA3196" s="47" t="str">
        <f t="shared" si="460"/>
        <v/>
      </c>
    </row>
    <row r="3197" spans="1:246" ht="14.25" customHeight="1" x14ac:dyDescent="0.4">
      <c r="A3197" s="34" t="e">
        <f>_xlfn.CONCAT(D3197,E3197,G3197,#REF!)</f>
        <v>#REF!</v>
      </c>
      <c r="B3197" s="40">
        <v>2825</v>
      </c>
      <c r="C3197" s="40">
        <v>2994</v>
      </c>
      <c r="D3197" s="40">
        <v>382</v>
      </c>
      <c r="E3197" s="41" t="s">
        <v>7526</v>
      </c>
      <c r="F3197" s="42" t="s">
        <v>6446</v>
      </c>
      <c r="G3197" s="41" t="s">
        <v>6437</v>
      </c>
      <c r="H3197" s="41" t="s">
        <v>2196</v>
      </c>
      <c r="I3197" s="41" t="s">
        <v>532</v>
      </c>
      <c r="J3197" s="43">
        <v>1</v>
      </c>
      <c r="K3197" s="44">
        <v>44031</v>
      </c>
      <c r="L3197" s="45">
        <v>1</v>
      </c>
      <c r="M3197" s="45">
        <v>44031</v>
      </c>
      <c r="N3197" s="46">
        <v>0</v>
      </c>
      <c r="O3197" s="46">
        <v>0</v>
      </c>
      <c r="P3197" s="46">
        <v>0</v>
      </c>
      <c r="Q3197" s="46">
        <v>120</v>
      </c>
      <c r="R3197" s="46">
        <f t="shared" si="463"/>
        <v>120</v>
      </c>
      <c r="S3197" s="85"/>
      <c r="T3197" s="47">
        <f t="shared" si="454"/>
        <v>0</v>
      </c>
      <c r="U3197" s="47" t="str" cm="1">
        <f t="array" aca="1" ref="U3197" ca="1">IF(S3197="", "×", IF(LEFT(S3197,2)="項番", COUNTIFS($D$2:$D$4001, INDIRECT("D" &amp; ROW()-1), $U$2:$U$4001, "〇"), "〇"))</f>
        <v>×</v>
      </c>
      <c r="V3197" s="47" t="str">
        <f t="shared" si="455"/>
        <v>×</v>
      </c>
      <c r="W3197" s="47" t="str">
        <f t="shared" si="456"/>
        <v>×</v>
      </c>
      <c r="X3197" s="48" t="str">
        <f t="shared" ca="1" si="457"/>
        <v/>
      </c>
      <c r="Y3197" s="47">
        <f t="shared" ca="1" si="458"/>
        <v>0</v>
      </c>
      <c r="Z3197" s="47">
        <f t="shared" si="459"/>
        <v>382</v>
      </c>
      <c r="AA3197" s="47" t="str">
        <f t="shared" si="460"/>
        <v/>
      </c>
    </row>
    <row r="3198" spans="1:246" ht="14.25" customHeight="1" x14ac:dyDescent="0.4">
      <c r="A3198" s="34" t="e">
        <f>_xlfn.CONCAT(D3198,E3198,G3198,#REF!)</f>
        <v>#REF!</v>
      </c>
      <c r="B3198" s="40">
        <v>2826</v>
      </c>
      <c r="C3198" s="40">
        <v>2995</v>
      </c>
      <c r="D3198" s="40">
        <v>383</v>
      </c>
      <c r="E3198" s="41" t="s">
        <v>7526</v>
      </c>
      <c r="F3198" s="42" t="s">
        <v>6447</v>
      </c>
      <c r="G3198" s="41" t="s">
        <v>6437</v>
      </c>
      <c r="H3198" s="41" t="s">
        <v>2198</v>
      </c>
      <c r="I3198" s="41" t="s">
        <v>532</v>
      </c>
      <c r="J3198" s="43">
        <v>1</v>
      </c>
      <c r="K3198" s="44">
        <v>56520</v>
      </c>
      <c r="L3198" s="45">
        <v>1</v>
      </c>
      <c r="M3198" s="45">
        <v>56520</v>
      </c>
      <c r="N3198" s="46">
        <v>0</v>
      </c>
      <c r="O3198" s="46">
        <v>0</v>
      </c>
      <c r="P3198" s="46">
        <v>0</v>
      </c>
      <c r="Q3198" s="46">
        <v>240</v>
      </c>
      <c r="R3198" s="46">
        <f t="shared" si="463"/>
        <v>240</v>
      </c>
      <c r="S3198" s="85"/>
      <c r="T3198" s="47">
        <f t="shared" si="454"/>
        <v>0</v>
      </c>
      <c r="U3198" s="47" t="str" cm="1">
        <f t="array" aca="1" ref="U3198" ca="1">IF(S3198="", "×", IF(LEFT(S3198,2)="項番", COUNTIFS($D$2:$D$4001, INDIRECT("D" &amp; ROW()-1), $U$2:$U$4001, "〇"), "〇"))</f>
        <v>×</v>
      </c>
      <c r="V3198" s="47" t="str">
        <f t="shared" si="455"/>
        <v>×</v>
      </c>
      <c r="W3198" s="47" t="str">
        <f t="shared" si="456"/>
        <v>×</v>
      </c>
      <c r="X3198" s="48" t="str">
        <f t="shared" ca="1" si="457"/>
        <v/>
      </c>
      <c r="Y3198" s="47">
        <f t="shared" ca="1" si="458"/>
        <v>0</v>
      </c>
      <c r="Z3198" s="47">
        <f t="shared" si="459"/>
        <v>383</v>
      </c>
      <c r="AA3198" s="47" t="str">
        <f t="shared" si="460"/>
        <v/>
      </c>
    </row>
    <row r="3199" spans="1:246" ht="14.25" customHeight="1" x14ac:dyDescent="0.4">
      <c r="A3199" s="34" t="e">
        <f>_xlfn.CONCAT(D3199,E3199,G3199,#REF!)</f>
        <v>#REF!</v>
      </c>
      <c r="B3199" s="40">
        <v>2827</v>
      </c>
      <c r="C3199" s="40">
        <v>2996</v>
      </c>
      <c r="D3199" s="40">
        <v>384</v>
      </c>
      <c r="E3199" s="41" t="s">
        <v>7526</v>
      </c>
      <c r="F3199" s="42" t="s">
        <v>6448</v>
      </c>
      <c r="G3199" s="41" t="s">
        <v>6437</v>
      </c>
      <c r="H3199" s="41" t="s">
        <v>6449</v>
      </c>
      <c r="I3199" s="41" t="s">
        <v>12</v>
      </c>
      <c r="J3199" s="43">
        <v>100</v>
      </c>
      <c r="K3199" s="44">
        <v>270.2</v>
      </c>
      <c r="L3199" s="45">
        <v>100</v>
      </c>
      <c r="M3199" s="45">
        <v>27020</v>
      </c>
      <c r="N3199" s="46">
        <v>0</v>
      </c>
      <c r="O3199" s="46">
        <v>0</v>
      </c>
      <c r="P3199" s="46">
        <v>0</v>
      </c>
      <c r="Q3199" s="46">
        <v>24</v>
      </c>
      <c r="R3199" s="46">
        <f t="shared" si="463"/>
        <v>24</v>
      </c>
      <c r="S3199" s="85"/>
      <c r="T3199" s="47">
        <f t="shared" si="454"/>
        <v>0</v>
      </c>
      <c r="U3199" s="47" t="str" cm="1">
        <f t="array" aca="1" ref="U3199" ca="1">IF(S3199="", "×", IF(LEFT(S3199,2)="項番", COUNTIFS($D$2:$D$4001, INDIRECT("D" &amp; ROW()-1), $U$2:$U$4001, "〇"), "〇"))</f>
        <v>×</v>
      </c>
      <c r="V3199" s="47" t="str">
        <f t="shared" si="455"/>
        <v>×</v>
      </c>
      <c r="W3199" s="47" t="str">
        <f t="shared" si="456"/>
        <v>×</v>
      </c>
      <c r="X3199" s="48" t="str">
        <f t="shared" ca="1" si="457"/>
        <v/>
      </c>
      <c r="Y3199" s="47">
        <f t="shared" ca="1" si="458"/>
        <v>0</v>
      </c>
      <c r="Z3199" s="47">
        <f t="shared" si="459"/>
        <v>384</v>
      </c>
      <c r="AA3199" s="47" t="str">
        <f t="shared" si="460"/>
        <v/>
      </c>
    </row>
    <row r="3200" spans="1:246" ht="14.25" customHeight="1" x14ac:dyDescent="0.4">
      <c r="A3200" s="34" t="e">
        <f>_xlfn.CONCAT(D3200,E3200,G3200,#REF!)</f>
        <v>#REF!</v>
      </c>
      <c r="B3200" s="40">
        <v>2829</v>
      </c>
      <c r="C3200" s="40">
        <v>2997</v>
      </c>
      <c r="D3200" s="40">
        <v>385</v>
      </c>
      <c r="E3200" s="41" t="s">
        <v>7526</v>
      </c>
      <c r="F3200" s="42" t="s">
        <v>6452</v>
      </c>
      <c r="G3200" s="41" t="s">
        <v>6437</v>
      </c>
      <c r="H3200" s="41" t="s">
        <v>6453</v>
      </c>
      <c r="I3200" s="41" t="s">
        <v>2190</v>
      </c>
      <c r="J3200" s="43">
        <v>1</v>
      </c>
      <c r="K3200" s="44">
        <v>62397</v>
      </c>
      <c r="L3200" s="45">
        <v>1</v>
      </c>
      <c r="M3200" s="45">
        <v>62397</v>
      </c>
      <c r="N3200" s="46">
        <v>0</v>
      </c>
      <c r="O3200" s="46">
        <v>0</v>
      </c>
      <c r="P3200" s="46">
        <v>0</v>
      </c>
      <c r="Q3200" s="46">
        <v>1</v>
      </c>
      <c r="R3200" s="46">
        <f t="shared" si="463"/>
        <v>1</v>
      </c>
      <c r="S3200" s="85"/>
      <c r="T3200" s="47">
        <f t="shared" si="454"/>
        <v>0</v>
      </c>
      <c r="U3200" s="47" t="str" cm="1">
        <f t="array" aca="1" ref="U3200" ca="1">IF(S3200="", "×", IF(LEFT(S3200,2)="項番", COUNTIFS($D$2:$D$4001, INDIRECT("D" &amp; ROW()-1), $U$2:$U$4001, "〇"), "〇"))</f>
        <v>×</v>
      </c>
      <c r="V3200" s="47" t="str">
        <f t="shared" si="455"/>
        <v>×</v>
      </c>
      <c r="W3200" s="47" t="str">
        <f t="shared" si="456"/>
        <v>×</v>
      </c>
      <c r="X3200" s="48" t="str">
        <f t="shared" ca="1" si="457"/>
        <v/>
      </c>
      <c r="Y3200" s="47">
        <f t="shared" ca="1" si="458"/>
        <v>0</v>
      </c>
      <c r="Z3200" s="47">
        <f t="shared" si="459"/>
        <v>385</v>
      </c>
      <c r="AA3200" s="47" t="str">
        <f t="shared" si="460"/>
        <v/>
      </c>
    </row>
    <row r="3201" spans="1:246" s="66" customFormat="1" ht="14.25" customHeight="1" x14ac:dyDescent="0.4">
      <c r="A3201" s="34" t="e">
        <f>_xlfn.CONCAT(D3201,E3201,G3201,#REF!)</f>
        <v>#REF!</v>
      </c>
      <c r="B3201" s="40">
        <v>2830</v>
      </c>
      <c r="C3201" s="40">
        <v>2998</v>
      </c>
      <c r="D3201" s="40">
        <v>386</v>
      </c>
      <c r="E3201" s="41" t="s">
        <v>7526</v>
      </c>
      <c r="F3201" s="42" t="s">
        <v>6454</v>
      </c>
      <c r="G3201" s="41" t="s">
        <v>6437</v>
      </c>
      <c r="H3201" s="41" t="s">
        <v>6455</v>
      </c>
      <c r="I3201" s="41" t="s">
        <v>2190</v>
      </c>
      <c r="J3201" s="43">
        <v>1</v>
      </c>
      <c r="K3201" s="44">
        <v>81676</v>
      </c>
      <c r="L3201" s="45">
        <v>1</v>
      </c>
      <c r="M3201" s="45">
        <v>81676</v>
      </c>
      <c r="N3201" s="46">
        <v>0</v>
      </c>
      <c r="O3201" s="46">
        <v>0</v>
      </c>
      <c r="P3201" s="46">
        <v>0</v>
      </c>
      <c r="Q3201" s="46">
        <v>4</v>
      </c>
      <c r="R3201" s="46">
        <f t="shared" si="463"/>
        <v>4</v>
      </c>
      <c r="S3201" s="85"/>
      <c r="T3201" s="47">
        <f t="shared" si="454"/>
        <v>0</v>
      </c>
      <c r="U3201" s="47" t="str" cm="1">
        <f t="array" aca="1" ref="U3201" ca="1">IF(S3201="", "×", IF(LEFT(S3201,2)="項番", COUNTIFS($D$2:$D$4001, INDIRECT("D" &amp; ROW()-1), $U$2:$U$4001, "〇"), "〇"))</f>
        <v>×</v>
      </c>
      <c r="V3201" s="47" t="str">
        <f t="shared" si="455"/>
        <v>×</v>
      </c>
      <c r="W3201" s="47" t="str">
        <f t="shared" si="456"/>
        <v>×</v>
      </c>
      <c r="X3201" s="48" t="str">
        <f t="shared" ca="1" si="457"/>
        <v/>
      </c>
      <c r="Y3201" s="47">
        <f t="shared" ca="1" si="458"/>
        <v>0</v>
      </c>
      <c r="Z3201" s="47">
        <f t="shared" si="459"/>
        <v>386</v>
      </c>
      <c r="AA3201" s="47" t="str">
        <f t="shared" si="460"/>
        <v/>
      </c>
      <c r="AB3201" s="65"/>
      <c r="AC3201" s="65"/>
      <c r="AD3201" s="65"/>
      <c r="AE3201" s="65"/>
      <c r="AF3201" s="65"/>
      <c r="AG3201" s="65"/>
      <c r="AH3201" s="65"/>
      <c r="AI3201" s="65"/>
      <c r="AJ3201" s="65"/>
      <c r="AK3201" s="65"/>
      <c r="AL3201" s="65"/>
      <c r="AM3201" s="65"/>
      <c r="AN3201" s="65"/>
      <c r="AO3201" s="65"/>
      <c r="AP3201" s="65"/>
      <c r="AQ3201" s="65"/>
      <c r="AR3201" s="65"/>
      <c r="AS3201" s="65"/>
      <c r="AT3201" s="65"/>
      <c r="AU3201" s="65"/>
      <c r="AV3201" s="65"/>
      <c r="AW3201" s="65"/>
      <c r="AX3201" s="65"/>
      <c r="AY3201" s="65"/>
      <c r="AZ3201" s="65"/>
      <c r="BA3201" s="65"/>
      <c r="BB3201" s="65"/>
      <c r="BC3201" s="65"/>
      <c r="BD3201" s="65"/>
      <c r="BE3201" s="65"/>
      <c r="BF3201" s="65"/>
      <c r="BG3201" s="65"/>
      <c r="BH3201" s="65"/>
      <c r="BI3201" s="65"/>
      <c r="BJ3201" s="65"/>
      <c r="BK3201" s="65"/>
      <c r="BL3201" s="65"/>
      <c r="BM3201" s="65"/>
      <c r="BN3201" s="65"/>
      <c r="BO3201" s="65"/>
      <c r="BP3201" s="65"/>
      <c r="BQ3201" s="65"/>
      <c r="BR3201" s="65"/>
      <c r="BS3201" s="65"/>
      <c r="BT3201" s="65"/>
      <c r="BU3201" s="65"/>
      <c r="BV3201" s="65"/>
      <c r="BW3201" s="65"/>
      <c r="BX3201" s="65"/>
      <c r="BY3201" s="65"/>
      <c r="BZ3201" s="65"/>
      <c r="CA3201" s="65"/>
      <c r="CB3201" s="65"/>
      <c r="CC3201" s="65"/>
      <c r="CD3201" s="65"/>
      <c r="CE3201" s="65"/>
      <c r="CF3201" s="65"/>
      <c r="CG3201" s="65"/>
      <c r="CH3201" s="65"/>
      <c r="CI3201" s="65"/>
      <c r="CJ3201" s="65"/>
      <c r="CK3201" s="65"/>
      <c r="CL3201" s="65"/>
      <c r="CM3201" s="65"/>
      <c r="CN3201" s="65"/>
      <c r="CO3201" s="65"/>
      <c r="CP3201" s="65"/>
      <c r="CQ3201" s="65"/>
      <c r="CR3201" s="65"/>
      <c r="CS3201" s="65"/>
      <c r="CT3201" s="65"/>
      <c r="CU3201" s="65"/>
      <c r="CV3201" s="65"/>
      <c r="CW3201" s="65"/>
      <c r="CX3201" s="65"/>
      <c r="CY3201" s="65"/>
      <c r="CZ3201" s="65"/>
      <c r="DA3201" s="65"/>
      <c r="DB3201" s="65"/>
      <c r="DC3201" s="65"/>
      <c r="DD3201" s="65"/>
      <c r="DE3201" s="65"/>
      <c r="DF3201" s="65"/>
      <c r="DG3201" s="65"/>
      <c r="DH3201" s="65"/>
      <c r="DI3201" s="65"/>
      <c r="DJ3201" s="65"/>
      <c r="DK3201" s="65"/>
      <c r="DL3201" s="65"/>
      <c r="DM3201" s="65"/>
      <c r="DN3201" s="65"/>
      <c r="DO3201" s="65"/>
      <c r="DP3201" s="65"/>
      <c r="DQ3201" s="65"/>
      <c r="DR3201" s="65"/>
      <c r="DS3201" s="65"/>
      <c r="DT3201" s="65"/>
      <c r="DU3201" s="65"/>
      <c r="DV3201" s="65"/>
      <c r="DW3201" s="65"/>
      <c r="DX3201" s="65"/>
      <c r="DY3201" s="65"/>
      <c r="DZ3201" s="65"/>
      <c r="EA3201" s="65"/>
      <c r="EB3201" s="65"/>
      <c r="EC3201" s="65"/>
      <c r="ED3201" s="65"/>
      <c r="EE3201" s="65"/>
      <c r="EF3201" s="65"/>
      <c r="EG3201" s="65"/>
      <c r="EH3201" s="65"/>
      <c r="EI3201" s="65"/>
      <c r="EJ3201" s="65"/>
      <c r="EK3201" s="65"/>
      <c r="EL3201" s="65"/>
      <c r="EM3201" s="65"/>
      <c r="EN3201" s="65"/>
      <c r="EO3201" s="65"/>
      <c r="EP3201" s="65"/>
      <c r="EQ3201" s="65"/>
      <c r="ER3201" s="65"/>
      <c r="ES3201" s="65"/>
      <c r="ET3201" s="65"/>
      <c r="EU3201" s="65"/>
      <c r="EV3201" s="65"/>
      <c r="EW3201" s="65"/>
      <c r="EX3201" s="65"/>
      <c r="EY3201" s="65"/>
      <c r="EZ3201" s="65"/>
      <c r="FA3201" s="65"/>
      <c r="FB3201" s="65"/>
      <c r="FC3201" s="65"/>
      <c r="FD3201" s="65"/>
      <c r="FE3201" s="65"/>
      <c r="FF3201" s="65"/>
      <c r="FG3201" s="65"/>
      <c r="FH3201" s="65"/>
      <c r="FI3201" s="65"/>
      <c r="FJ3201" s="65"/>
      <c r="FK3201" s="65"/>
      <c r="FL3201" s="65"/>
      <c r="FM3201" s="65"/>
      <c r="FN3201" s="65"/>
      <c r="FO3201" s="65"/>
      <c r="FP3201" s="65"/>
      <c r="FQ3201" s="65"/>
      <c r="FR3201" s="65"/>
      <c r="FS3201" s="65"/>
      <c r="FT3201" s="65"/>
      <c r="FU3201" s="65"/>
      <c r="FV3201" s="65"/>
      <c r="FW3201" s="65"/>
      <c r="FX3201" s="65"/>
      <c r="FY3201" s="65"/>
      <c r="FZ3201" s="65"/>
      <c r="GA3201" s="65"/>
      <c r="GB3201" s="65"/>
      <c r="GC3201" s="65"/>
      <c r="GD3201" s="65"/>
      <c r="GE3201" s="65"/>
      <c r="GF3201" s="65"/>
      <c r="GG3201" s="65"/>
      <c r="GH3201" s="65"/>
      <c r="GI3201" s="65"/>
      <c r="GJ3201" s="65"/>
      <c r="GK3201" s="65"/>
      <c r="GL3201" s="65"/>
      <c r="GM3201" s="65"/>
      <c r="GN3201" s="65"/>
      <c r="GO3201" s="65"/>
      <c r="GP3201" s="65"/>
      <c r="GQ3201" s="65"/>
      <c r="GR3201" s="65"/>
      <c r="GS3201" s="65"/>
      <c r="GT3201" s="65"/>
      <c r="GU3201" s="65"/>
      <c r="GV3201" s="65"/>
      <c r="GW3201" s="65"/>
      <c r="GX3201" s="65"/>
      <c r="GY3201" s="65"/>
      <c r="GZ3201" s="65"/>
      <c r="HA3201" s="65"/>
      <c r="HB3201" s="65"/>
      <c r="HC3201" s="65"/>
      <c r="HD3201" s="65"/>
      <c r="HE3201" s="65"/>
      <c r="HF3201" s="65"/>
      <c r="HG3201" s="65"/>
      <c r="HH3201" s="65"/>
      <c r="HI3201" s="65"/>
      <c r="HJ3201" s="65"/>
      <c r="HK3201" s="65"/>
      <c r="HL3201" s="65"/>
      <c r="HM3201" s="65"/>
      <c r="HN3201" s="65"/>
      <c r="HO3201" s="65"/>
      <c r="HP3201" s="65"/>
      <c r="HQ3201" s="65"/>
      <c r="HR3201" s="65"/>
      <c r="HS3201" s="65"/>
      <c r="HT3201" s="65"/>
      <c r="HU3201" s="65"/>
      <c r="HV3201" s="65"/>
      <c r="HW3201" s="65"/>
      <c r="HX3201" s="65"/>
      <c r="HY3201" s="65"/>
      <c r="HZ3201" s="65"/>
      <c r="IA3201" s="65"/>
      <c r="IB3201" s="65"/>
      <c r="IC3201" s="65"/>
      <c r="ID3201" s="65"/>
      <c r="IE3201" s="65"/>
      <c r="IF3201" s="65"/>
      <c r="IG3201" s="65"/>
      <c r="IH3201" s="65"/>
      <c r="II3201" s="65"/>
      <c r="IJ3201" s="65"/>
      <c r="IK3201" s="65"/>
      <c r="IL3201" s="65"/>
    </row>
    <row r="3202" spans="1:246" s="66" customFormat="1" ht="14.25" customHeight="1" x14ac:dyDescent="0.4">
      <c r="A3202" s="34" t="e">
        <f>_xlfn.CONCAT(D3202,E3202,G3202,#REF!)</f>
        <v>#REF!</v>
      </c>
      <c r="B3202" s="40">
        <v>2831</v>
      </c>
      <c r="C3202" s="40">
        <v>2999</v>
      </c>
      <c r="D3202" s="40">
        <v>387</v>
      </c>
      <c r="E3202" s="41" t="s">
        <v>7526</v>
      </c>
      <c r="F3202" s="42" t="s">
        <v>6456</v>
      </c>
      <c r="G3202" s="41" t="s">
        <v>6437</v>
      </c>
      <c r="H3202" s="41" t="s">
        <v>6457</v>
      </c>
      <c r="I3202" s="41" t="s">
        <v>2190</v>
      </c>
      <c r="J3202" s="43">
        <v>1</v>
      </c>
      <c r="K3202" s="44">
        <v>99067</v>
      </c>
      <c r="L3202" s="45">
        <v>1</v>
      </c>
      <c r="M3202" s="45">
        <v>99067</v>
      </c>
      <c r="N3202" s="46">
        <v>0</v>
      </c>
      <c r="O3202" s="46">
        <v>0</v>
      </c>
      <c r="P3202" s="46">
        <v>0</v>
      </c>
      <c r="Q3202" s="46">
        <v>4</v>
      </c>
      <c r="R3202" s="46">
        <f t="shared" si="463"/>
        <v>4</v>
      </c>
      <c r="S3202" s="85"/>
      <c r="T3202" s="47">
        <f t="shared" si="454"/>
        <v>0</v>
      </c>
      <c r="U3202" s="47" t="str" cm="1">
        <f t="array" aca="1" ref="U3202" ca="1">IF(S3202="", "×", IF(LEFT(S3202,2)="項番", COUNTIFS($D$2:$D$4001, INDIRECT("D" &amp; ROW()-1), $U$2:$U$4001, "〇"), "〇"))</f>
        <v>×</v>
      </c>
      <c r="V3202" s="47" t="str">
        <f t="shared" si="455"/>
        <v>×</v>
      </c>
      <c r="W3202" s="47" t="str">
        <f t="shared" si="456"/>
        <v>×</v>
      </c>
      <c r="X3202" s="48" t="str">
        <f t="shared" ca="1" si="457"/>
        <v/>
      </c>
      <c r="Y3202" s="47">
        <f t="shared" ca="1" si="458"/>
        <v>0</v>
      </c>
      <c r="Z3202" s="47">
        <f t="shared" si="459"/>
        <v>387</v>
      </c>
      <c r="AA3202" s="47" t="str">
        <f t="shared" si="460"/>
        <v/>
      </c>
      <c r="AB3202" s="65"/>
      <c r="AC3202" s="65"/>
      <c r="AD3202" s="65"/>
      <c r="AE3202" s="65"/>
      <c r="AF3202" s="65"/>
      <c r="AG3202" s="65"/>
      <c r="AH3202" s="65"/>
      <c r="AI3202" s="65"/>
      <c r="AJ3202" s="65"/>
      <c r="AK3202" s="65"/>
      <c r="AL3202" s="65"/>
      <c r="AM3202" s="65"/>
      <c r="AN3202" s="65"/>
      <c r="AO3202" s="65"/>
      <c r="AP3202" s="65"/>
      <c r="AQ3202" s="65"/>
      <c r="AR3202" s="65"/>
      <c r="AS3202" s="65"/>
      <c r="AT3202" s="65"/>
      <c r="AU3202" s="65"/>
      <c r="AV3202" s="65"/>
      <c r="AW3202" s="65"/>
      <c r="AX3202" s="65"/>
      <c r="AY3202" s="65"/>
      <c r="AZ3202" s="65"/>
      <c r="BA3202" s="65"/>
      <c r="BB3202" s="65"/>
      <c r="BC3202" s="65"/>
      <c r="BD3202" s="65"/>
      <c r="BE3202" s="65"/>
      <c r="BF3202" s="65"/>
      <c r="BG3202" s="65"/>
      <c r="BH3202" s="65"/>
      <c r="BI3202" s="65"/>
      <c r="BJ3202" s="65"/>
      <c r="BK3202" s="65"/>
      <c r="BL3202" s="65"/>
      <c r="BM3202" s="65"/>
      <c r="BN3202" s="65"/>
      <c r="BO3202" s="65"/>
      <c r="BP3202" s="65"/>
      <c r="BQ3202" s="65"/>
      <c r="BR3202" s="65"/>
      <c r="BS3202" s="65"/>
      <c r="BT3202" s="65"/>
      <c r="BU3202" s="65"/>
      <c r="BV3202" s="65"/>
      <c r="BW3202" s="65"/>
      <c r="BX3202" s="65"/>
      <c r="BY3202" s="65"/>
      <c r="BZ3202" s="65"/>
      <c r="CA3202" s="65"/>
      <c r="CB3202" s="65"/>
      <c r="CC3202" s="65"/>
      <c r="CD3202" s="65"/>
      <c r="CE3202" s="65"/>
      <c r="CF3202" s="65"/>
      <c r="CG3202" s="65"/>
      <c r="CH3202" s="65"/>
      <c r="CI3202" s="65"/>
      <c r="CJ3202" s="65"/>
      <c r="CK3202" s="65"/>
      <c r="CL3202" s="65"/>
      <c r="CM3202" s="65"/>
      <c r="CN3202" s="65"/>
      <c r="CO3202" s="65"/>
      <c r="CP3202" s="65"/>
      <c r="CQ3202" s="65"/>
      <c r="CR3202" s="65"/>
      <c r="CS3202" s="65"/>
      <c r="CT3202" s="65"/>
      <c r="CU3202" s="65"/>
      <c r="CV3202" s="65"/>
      <c r="CW3202" s="65"/>
      <c r="CX3202" s="65"/>
      <c r="CY3202" s="65"/>
      <c r="CZ3202" s="65"/>
      <c r="DA3202" s="65"/>
      <c r="DB3202" s="65"/>
      <c r="DC3202" s="65"/>
      <c r="DD3202" s="65"/>
      <c r="DE3202" s="65"/>
      <c r="DF3202" s="65"/>
      <c r="DG3202" s="65"/>
      <c r="DH3202" s="65"/>
      <c r="DI3202" s="65"/>
      <c r="DJ3202" s="65"/>
      <c r="DK3202" s="65"/>
      <c r="DL3202" s="65"/>
      <c r="DM3202" s="65"/>
      <c r="DN3202" s="65"/>
      <c r="DO3202" s="65"/>
      <c r="DP3202" s="65"/>
      <c r="DQ3202" s="65"/>
      <c r="DR3202" s="65"/>
      <c r="DS3202" s="65"/>
      <c r="DT3202" s="65"/>
      <c r="DU3202" s="65"/>
      <c r="DV3202" s="65"/>
      <c r="DW3202" s="65"/>
      <c r="DX3202" s="65"/>
      <c r="DY3202" s="65"/>
      <c r="DZ3202" s="65"/>
      <c r="EA3202" s="65"/>
      <c r="EB3202" s="65"/>
      <c r="EC3202" s="65"/>
      <c r="ED3202" s="65"/>
      <c r="EE3202" s="65"/>
      <c r="EF3202" s="65"/>
      <c r="EG3202" s="65"/>
      <c r="EH3202" s="65"/>
      <c r="EI3202" s="65"/>
      <c r="EJ3202" s="65"/>
      <c r="EK3202" s="65"/>
      <c r="EL3202" s="65"/>
      <c r="EM3202" s="65"/>
      <c r="EN3202" s="65"/>
      <c r="EO3202" s="65"/>
      <c r="EP3202" s="65"/>
      <c r="EQ3202" s="65"/>
      <c r="ER3202" s="65"/>
      <c r="ES3202" s="65"/>
      <c r="ET3202" s="65"/>
      <c r="EU3202" s="65"/>
      <c r="EV3202" s="65"/>
      <c r="EW3202" s="65"/>
      <c r="EX3202" s="65"/>
      <c r="EY3202" s="65"/>
      <c r="EZ3202" s="65"/>
      <c r="FA3202" s="65"/>
      <c r="FB3202" s="65"/>
      <c r="FC3202" s="65"/>
      <c r="FD3202" s="65"/>
      <c r="FE3202" s="65"/>
      <c r="FF3202" s="65"/>
      <c r="FG3202" s="65"/>
      <c r="FH3202" s="65"/>
      <c r="FI3202" s="65"/>
      <c r="FJ3202" s="65"/>
      <c r="FK3202" s="65"/>
      <c r="FL3202" s="65"/>
      <c r="FM3202" s="65"/>
      <c r="FN3202" s="65"/>
      <c r="FO3202" s="65"/>
      <c r="FP3202" s="65"/>
      <c r="FQ3202" s="65"/>
      <c r="FR3202" s="65"/>
      <c r="FS3202" s="65"/>
      <c r="FT3202" s="65"/>
      <c r="FU3202" s="65"/>
      <c r="FV3202" s="65"/>
      <c r="FW3202" s="65"/>
      <c r="FX3202" s="65"/>
      <c r="FY3202" s="65"/>
      <c r="FZ3202" s="65"/>
      <c r="GA3202" s="65"/>
      <c r="GB3202" s="65"/>
      <c r="GC3202" s="65"/>
      <c r="GD3202" s="65"/>
      <c r="GE3202" s="65"/>
      <c r="GF3202" s="65"/>
      <c r="GG3202" s="65"/>
      <c r="GH3202" s="65"/>
      <c r="GI3202" s="65"/>
      <c r="GJ3202" s="65"/>
      <c r="GK3202" s="65"/>
      <c r="GL3202" s="65"/>
      <c r="GM3202" s="65"/>
      <c r="GN3202" s="65"/>
      <c r="GO3202" s="65"/>
      <c r="GP3202" s="65"/>
      <c r="GQ3202" s="65"/>
      <c r="GR3202" s="65"/>
      <c r="GS3202" s="65"/>
      <c r="GT3202" s="65"/>
      <c r="GU3202" s="65"/>
      <c r="GV3202" s="65"/>
      <c r="GW3202" s="65"/>
      <c r="GX3202" s="65"/>
      <c r="GY3202" s="65"/>
      <c r="GZ3202" s="65"/>
      <c r="HA3202" s="65"/>
      <c r="HB3202" s="65"/>
      <c r="HC3202" s="65"/>
      <c r="HD3202" s="65"/>
      <c r="HE3202" s="65"/>
      <c r="HF3202" s="65"/>
      <c r="HG3202" s="65"/>
      <c r="HH3202" s="65"/>
      <c r="HI3202" s="65"/>
      <c r="HJ3202" s="65"/>
      <c r="HK3202" s="65"/>
      <c r="HL3202" s="65"/>
      <c r="HM3202" s="65"/>
      <c r="HN3202" s="65"/>
      <c r="HO3202" s="65"/>
      <c r="HP3202" s="65"/>
      <c r="HQ3202" s="65"/>
      <c r="HR3202" s="65"/>
      <c r="HS3202" s="65"/>
      <c r="HT3202" s="65"/>
      <c r="HU3202" s="65"/>
      <c r="HV3202" s="65"/>
      <c r="HW3202" s="65"/>
      <c r="HX3202" s="65"/>
      <c r="HY3202" s="65"/>
      <c r="HZ3202" s="65"/>
      <c r="IA3202" s="65"/>
      <c r="IB3202" s="65"/>
      <c r="IC3202" s="65"/>
      <c r="ID3202" s="65"/>
      <c r="IE3202" s="65"/>
      <c r="IF3202" s="65"/>
      <c r="IG3202" s="65"/>
      <c r="IH3202" s="65"/>
      <c r="II3202" s="65"/>
      <c r="IJ3202" s="65"/>
      <c r="IK3202" s="65"/>
      <c r="IL3202" s="65"/>
    </row>
    <row r="3203" spans="1:246" s="66" customFormat="1" ht="14.25" customHeight="1" x14ac:dyDescent="0.4">
      <c r="A3203" s="34" t="e">
        <f>_xlfn.CONCAT(D3203,E3203,G3203,#REF!)</f>
        <v>#REF!</v>
      </c>
      <c r="B3203" s="40">
        <v>2832</v>
      </c>
      <c r="C3203" s="40">
        <v>3000</v>
      </c>
      <c r="D3203" s="40">
        <v>388</v>
      </c>
      <c r="E3203" s="41" t="s">
        <v>7526</v>
      </c>
      <c r="F3203" s="42" t="s">
        <v>6458</v>
      </c>
      <c r="G3203" s="41" t="s">
        <v>6437</v>
      </c>
      <c r="H3203" s="41" t="s">
        <v>6459</v>
      </c>
      <c r="I3203" s="41" t="s">
        <v>2190</v>
      </c>
      <c r="J3203" s="43">
        <v>1</v>
      </c>
      <c r="K3203" s="44">
        <v>129783</v>
      </c>
      <c r="L3203" s="45">
        <v>1</v>
      </c>
      <c r="M3203" s="45">
        <v>129783</v>
      </c>
      <c r="N3203" s="46">
        <v>0</v>
      </c>
      <c r="O3203" s="46">
        <v>0</v>
      </c>
      <c r="P3203" s="46">
        <v>0</v>
      </c>
      <c r="Q3203" s="46">
        <v>1</v>
      </c>
      <c r="R3203" s="46">
        <f t="shared" si="463"/>
        <v>1</v>
      </c>
      <c r="S3203" s="85"/>
      <c r="T3203" s="47">
        <f t="shared" si="454"/>
        <v>0</v>
      </c>
      <c r="U3203" s="47" t="str" cm="1">
        <f t="array" aca="1" ref="U3203" ca="1">IF(S3203="", "×", IF(LEFT(S3203,2)="項番", COUNTIFS($D$2:$D$4001, INDIRECT("D" &amp; ROW()-1), $U$2:$U$4001, "〇"), "〇"))</f>
        <v>×</v>
      </c>
      <c r="V3203" s="47" t="str">
        <f t="shared" si="455"/>
        <v>×</v>
      </c>
      <c r="W3203" s="47" t="str">
        <f t="shared" si="456"/>
        <v>×</v>
      </c>
      <c r="X3203" s="48" t="str">
        <f t="shared" ca="1" si="457"/>
        <v/>
      </c>
      <c r="Y3203" s="47">
        <f t="shared" ca="1" si="458"/>
        <v>0</v>
      </c>
      <c r="Z3203" s="47">
        <f t="shared" si="459"/>
        <v>388</v>
      </c>
      <c r="AA3203" s="47" t="str">
        <f t="shared" si="460"/>
        <v/>
      </c>
      <c r="AB3203" s="65"/>
      <c r="AC3203" s="65"/>
      <c r="AD3203" s="65"/>
      <c r="AE3203" s="65"/>
      <c r="AF3203" s="65"/>
      <c r="AG3203" s="65"/>
      <c r="AH3203" s="65"/>
      <c r="AI3203" s="65"/>
      <c r="AJ3203" s="65"/>
      <c r="AK3203" s="65"/>
      <c r="AL3203" s="65"/>
      <c r="AM3203" s="65"/>
      <c r="AN3203" s="65"/>
      <c r="AO3203" s="65"/>
      <c r="AP3203" s="65"/>
      <c r="AQ3203" s="65"/>
      <c r="AR3203" s="65"/>
      <c r="AS3203" s="65"/>
      <c r="AT3203" s="65"/>
      <c r="AU3203" s="65"/>
      <c r="AV3203" s="65"/>
      <c r="AW3203" s="65"/>
      <c r="AX3203" s="65"/>
      <c r="AY3203" s="65"/>
      <c r="AZ3203" s="65"/>
      <c r="BA3203" s="65"/>
      <c r="BB3203" s="65"/>
      <c r="BC3203" s="65"/>
      <c r="BD3203" s="65"/>
      <c r="BE3203" s="65"/>
      <c r="BF3203" s="65"/>
      <c r="BG3203" s="65"/>
      <c r="BH3203" s="65"/>
      <c r="BI3203" s="65"/>
      <c r="BJ3203" s="65"/>
      <c r="BK3203" s="65"/>
      <c r="BL3203" s="65"/>
      <c r="BM3203" s="65"/>
      <c r="BN3203" s="65"/>
      <c r="BO3203" s="65"/>
      <c r="BP3203" s="65"/>
      <c r="BQ3203" s="65"/>
      <c r="BR3203" s="65"/>
      <c r="BS3203" s="65"/>
      <c r="BT3203" s="65"/>
      <c r="BU3203" s="65"/>
      <c r="BV3203" s="65"/>
      <c r="BW3203" s="65"/>
      <c r="BX3203" s="65"/>
      <c r="BY3203" s="65"/>
      <c r="BZ3203" s="65"/>
      <c r="CA3203" s="65"/>
      <c r="CB3203" s="65"/>
      <c r="CC3203" s="65"/>
      <c r="CD3203" s="65"/>
      <c r="CE3203" s="65"/>
      <c r="CF3203" s="65"/>
      <c r="CG3203" s="65"/>
      <c r="CH3203" s="65"/>
      <c r="CI3203" s="65"/>
      <c r="CJ3203" s="65"/>
      <c r="CK3203" s="65"/>
      <c r="CL3203" s="65"/>
      <c r="CM3203" s="65"/>
      <c r="CN3203" s="65"/>
      <c r="CO3203" s="65"/>
      <c r="CP3203" s="65"/>
      <c r="CQ3203" s="65"/>
      <c r="CR3203" s="65"/>
      <c r="CS3203" s="65"/>
      <c r="CT3203" s="65"/>
      <c r="CU3203" s="65"/>
      <c r="CV3203" s="65"/>
      <c r="CW3203" s="65"/>
      <c r="CX3203" s="65"/>
      <c r="CY3203" s="65"/>
      <c r="CZ3203" s="65"/>
      <c r="DA3203" s="65"/>
      <c r="DB3203" s="65"/>
      <c r="DC3203" s="65"/>
      <c r="DD3203" s="65"/>
      <c r="DE3203" s="65"/>
      <c r="DF3203" s="65"/>
      <c r="DG3203" s="65"/>
      <c r="DH3203" s="65"/>
      <c r="DI3203" s="65"/>
      <c r="DJ3203" s="65"/>
      <c r="DK3203" s="65"/>
      <c r="DL3203" s="65"/>
      <c r="DM3203" s="65"/>
      <c r="DN3203" s="65"/>
      <c r="DO3203" s="65"/>
      <c r="DP3203" s="65"/>
      <c r="DQ3203" s="65"/>
      <c r="DR3203" s="65"/>
      <c r="DS3203" s="65"/>
      <c r="DT3203" s="65"/>
      <c r="DU3203" s="65"/>
      <c r="DV3203" s="65"/>
      <c r="DW3203" s="65"/>
      <c r="DX3203" s="65"/>
      <c r="DY3203" s="65"/>
      <c r="DZ3203" s="65"/>
      <c r="EA3203" s="65"/>
      <c r="EB3203" s="65"/>
      <c r="EC3203" s="65"/>
      <c r="ED3203" s="65"/>
      <c r="EE3203" s="65"/>
      <c r="EF3203" s="65"/>
      <c r="EG3203" s="65"/>
      <c r="EH3203" s="65"/>
      <c r="EI3203" s="65"/>
      <c r="EJ3203" s="65"/>
      <c r="EK3203" s="65"/>
      <c r="EL3203" s="65"/>
      <c r="EM3203" s="65"/>
      <c r="EN3203" s="65"/>
      <c r="EO3203" s="65"/>
      <c r="EP3203" s="65"/>
      <c r="EQ3203" s="65"/>
      <c r="ER3203" s="65"/>
      <c r="ES3203" s="65"/>
      <c r="ET3203" s="65"/>
      <c r="EU3203" s="65"/>
      <c r="EV3203" s="65"/>
      <c r="EW3203" s="65"/>
      <c r="EX3203" s="65"/>
      <c r="EY3203" s="65"/>
      <c r="EZ3203" s="65"/>
      <c r="FA3203" s="65"/>
      <c r="FB3203" s="65"/>
      <c r="FC3203" s="65"/>
      <c r="FD3203" s="65"/>
      <c r="FE3203" s="65"/>
      <c r="FF3203" s="65"/>
      <c r="FG3203" s="65"/>
      <c r="FH3203" s="65"/>
      <c r="FI3203" s="65"/>
      <c r="FJ3203" s="65"/>
      <c r="FK3203" s="65"/>
      <c r="FL3203" s="65"/>
      <c r="FM3203" s="65"/>
      <c r="FN3203" s="65"/>
      <c r="FO3203" s="65"/>
      <c r="FP3203" s="65"/>
      <c r="FQ3203" s="65"/>
      <c r="FR3203" s="65"/>
      <c r="FS3203" s="65"/>
      <c r="FT3203" s="65"/>
      <c r="FU3203" s="65"/>
      <c r="FV3203" s="65"/>
      <c r="FW3203" s="65"/>
      <c r="FX3203" s="65"/>
      <c r="FY3203" s="65"/>
      <c r="FZ3203" s="65"/>
      <c r="GA3203" s="65"/>
      <c r="GB3203" s="65"/>
      <c r="GC3203" s="65"/>
      <c r="GD3203" s="65"/>
      <c r="GE3203" s="65"/>
      <c r="GF3203" s="65"/>
      <c r="GG3203" s="65"/>
      <c r="GH3203" s="65"/>
      <c r="GI3203" s="65"/>
      <c r="GJ3203" s="65"/>
      <c r="GK3203" s="65"/>
      <c r="GL3203" s="65"/>
      <c r="GM3203" s="65"/>
      <c r="GN3203" s="65"/>
      <c r="GO3203" s="65"/>
      <c r="GP3203" s="65"/>
      <c r="GQ3203" s="65"/>
      <c r="GR3203" s="65"/>
      <c r="GS3203" s="65"/>
      <c r="GT3203" s="65"/>
      <c r="GU3203" s="65"/>
      <c r="GV3203" s="65"/>
      <c r="GW3203" s="65"/>
      <c r="GX3203" s="65"/>
      <c r="GY3203" s="65"/>
      <c r="GZ3203" s="65"/>
      <c r="HA3203" s="65"/>
      <c r="HB3203" s="65"/>
      <c r="HC3203" s="65"/>
      <c r="HD3203" s="65"/>
      <c r="HE3203" s="65"/>
      <c r="HF3203" s="65"/>
      <c r="HG3203" s="65"/>
      <c r="HH3203" s="65"/>
      <c r="HI3203" s="65"/>
      <c r="HJ3203" s="65"/>
      <c r="HK3203" s="65"/>
      <c r="HL3203" s="65"/>
      <c r="HM3203" s="65"/>
      <c r="HN3203" s="65"/>
      <c r="HO3203" s="65"/>
      <c r="HP3203" s="65"/>
      <c r="HQ3203" s="65"/>
      <c r="HR3203" s="65"/>
      <c r="HS3203" s="65"/>
      <c r="HT3203" s="65"/>
      <c r="HU3203" s="65"/>
      <c r="HV3203" s="65"/>
      <c r="HW3203" s="65"/>
      <c r="HX3203" s="65"/>
      <c r="HY3203" s="65"/>
      <c r="HZ3203" s="65"/>
      <c r="IA3203" s="65"/>
      <c r="IB3203" s="65"/>
      <c r="IC3203" s="65"/>
      <c r="ID3203" s="65"/>
      <c r="IE3203" s="65"/>
      <c r="IF3203" s="65"/>
      <c r="IG3203" s="65"/>
      <c r="IH3203" s="65"/>
      <c r="II3203" s="65"/>
      <c r="IJ3203" s="65"/>
      <c r="IK3203" s="65"/>
      <c r="IL3203" s="65"/>
    </row>
    <row r="3204" spans="1:246" ht="14.25" customHeight="1" x14ac:dyDescent="0.4">
      <c r="A3204" s="34" t="e">
        <f>_xlfn.CONCAT(D3204,E3204,G3204,#REF!)</f>
        <v>#REF!</v>
      </c>
      <c r="B3204" s="40">
        <v>2844</v>
      </c>
      <c r="C3204" s="40">
        <v>3001</v>
      </c>
      <c r="D3204" s="40">
        <v>389</v>
      </c>
      <c r="E3204" s="41" t="s">
        <v>7526</v>
      </c>
      <c r="F3204" s="42" t="s">
        <v>6485</v>
      </c>
      <c r="G3204" s="41" t="s">
        <v>6437</v>
      </c>
      <c r="H3204" s="41" t="s">
        <v>6486</v>
      </c>
      <c r="I3204" s="41" t="s">
        <v>6487</v>
      </c>
      <c r="J3204" s="43">
        <v>100</v>
      </c>
      <c r="K3204" s="44">
        <v>2297.9</v>
      </c>
      <c r="L3204" s="45">
        <v>100</v>
      </c>
      <c r="M3204" s="45">
        <v>229790</v>
      </c>
      <c r="N3204" s="46">
        <v>0</v>
      </c>
      <c r="O3204" s="46">
        <v>0</v>
      </c>
      <c r="P3204" s="46">
        <v>0</v>
      </c>
      <c r="Q3204" s="46">
        <v>1</v>
      </c>
      <c r="R3204" s="46">
        <f t="shared" si="463"/>
        <v>1</v>
      </c>
      <c r="S3204" s="85"/>
      <c r="T3204" s="47">
        <f t="shared" si="454"/>
        <v>0</v>
      </c>
      <c r="U3204" s="47" t="str" cm="1">
        <f t="array" aca="1" ref="U3204" ca="1">IF(S3204="", "×", IF(LEFT(S3204,2)="項番", COUNTIFS($D$2:$D$4001, INDIRECT("D" &amp; ROW()-1), $U$2:$U$4001, "〇"), "〇"))</f>
        <v>×</v>
      </c>
      <c r="V3204" s="47" t="str">
        <f t="shared" si="455"/>
        <v>×</v>
      </c>
      <c r="W3204" s="47" t="str">
        <f t="shared" si="456"/>
        <v>×</v>
      </c>
      <c r="X3204" s="48" t="str">
        <f t="shared" ca="1" si="457"/>
        <v/>
      </c>
      <c r="Y3204" s="47">
        <f t="shared" ca="1" si="458"/>
        <v>0</v>
      </c>
      <c r="Z3204" s="47">
        <f t="shared" si="459"/>
        <v>389</v>
      </c>
      <c r="AA3204" s="47" t="str">
        <f t="shared" si="460"/>
        <v/>
      </c>
    </row>
    <row r="3205" spans="1:246" s="17" customFormat="1" ht="14.25" customHeight="1" x14ac:dyDescent="0.4">
      <c r="A3205" s="34" t="e">
        <f>_xlfn.CONCAT(D3205,E3205,G3205,#REF!)</f>
        <v>#REF!</v>
      </c>
      <c r="B3205" s="40">
        <v>2853</v>
      </c>
      <c r="C3205" s="40">
        <v>3002</v>
      </c>
      <c r="D3205" s="40">
        <v>390</v>
      </c>
      <c r="E3205" s="41" t="s">
        <v>7526</v>
      </c>
      <c r="F3205" s="42" t="s">
        <v>6507</v>
      </c>
      <c r="G3205" s="41" t="s">
        <v>6437</v>
      </c>
      <c r="H3205" s="41" t="s">
        <v>6508</v>
      </c>
      <c r="I3205" s="41" t="s">
        <v>12</v>
      </c>
      <c r="J3205" s="43">
        <v>100</v>
      </c>
      <c r="K3205" s="44">
        <v>232</v>
      </c>
      <c r="L3205" s="45">
        <v>100</v>
      </c>
      <c r="M3205" s="45">
        <v>23200</v>
      </c>
      <c r="N3205" s="46">
        <v>0</v>
      </c>
      <c r="O3205" s="46">
        <v>0</v>
      </c>
      <c r="P3205" s="46">
        <v>10</v>
      </c>
      <c r="Q3205" s="46">
        <v>36</v>
      </c>
      <c r="R3205" s="46">
        <f t="shared" si="463"/>
        <v>46</v>
      </c>
      <c r="S3205" s="85"/>
      <c r="T3205" s="47">
        <f t="shared" ref="T3205:T3268" si="464">IF(C3205="",SUMIF(D:D,D3204,T:T),R3205*S3205)</f>
        <v>0</v>
      </c>
      <c r="U3205" s="47" t="str" cm="1">
        <f t="array" aca="1" ref="U3205" ca="1">IF(S3205="", "×", IF(LEFT(S3205,2)="項番", COUNTIFS($D$2:$D$4001, INDIRECT("D" &amp; ROW()-1), $U$2:$U$4001, "〇"), "〇"))</f>
        <v>×</v>
      </c>
      <c r="V3205" s="47" t="str">
        <f t="shared" ref="V3205:V3268" si="465">IF(LEFT(S3205,2)="項番","",IF(S3205&gt;=1,"〇","×"))</f>
        <v>×</v>
      </c>
      <c r="W3205" s="47" t="str">
        <f t="shared" ref="W3205:W3268" si="466">IF(LEFT(S3205,2)="項番","",IF(ISNUMBER(S3205),IF(INT(S3205)=S3205,"〇","×"),"×"))</f>
        <v>×</v>
      </c>
      <c r="X3205" s="48" t="str">
        <f t="shared" ref="X3205:X3268" ca="1" si="467">IF(LEFT(S3205,2)="項番",IF(U3205=0,"",IF(COUNTIF(D:D,Z3205)=U3205,"","この項番で見積単価（税別）が入力されていない品目があります")),IF(U3205="〇",IF(OR(V3205="×",W3205="×"),"←見積単価（税別）欄には、1以上の整数を入力してください",""),""))</f>
        <v/>
      </c>
      <c r="Y3205" s="47">
        <f t="shared" ref="Y3205:Y3268" ca="1" si="468">IF(X3205="",0,1)</f>
        <v>0</v>
      </c>
      <c r="Z3205" s="47">
        <f t="shared" ref="Z3205:Z3268" si="469">IF(D3205="",D3204,D3205)</f>
        <v>390</v>
      </c>
      <c r="AA3205" s="47" t="str">
        <f t="shared" ref="AA3205:AA3268" si="470">IF(C3205&lt;&gt;"","","【注意】：項番集計行（項番〇計）は、一つ上のNOにする)")</f>
        <v/>
      </c>
    </row>
    <row r="3206" spans="1:246" s="17" customFormat="1" ht="14.25" customHeight="1" x14ac:dyDescent="0.4">
      <c r="A3206" s="34" t="e">
        <f>_xlfn.CONCAT(D3206,E3206,G3206,#REF!)</f>
        <v>#REF!</v>
      </c>
      <c r="B3206" s="40">
        <v>2854</v>
      </c>
      <c r="C3206" s="40">
        <v>3003</v>
      </c>
      <c r="D3206" s="40">
        <v>391</v>
      </c>
      <c r="E3206" s="41" t="s">
        <v>7526</v>
      </c>
      <c r="F3206" s="42" t="s">
        <v>6509</v>
      </c>
      <c r="G3206" s="41" t="s">
        <v>6437</v>
      </c>
      <c r="H3206" s="41" t="s">
        <v>6510</v>
      </c>
      <c r="I3206" s="41" t="s">
        <v>12</v>
      </c>
      <c r="J3206" s="43">
        <v>100</v>
      </c>
      <c r="K3206" s="44">
        <v>257.7</v>
      </c>
      <c r="L3206" s="45">
        <v>100</v>
      </c>
      <c r="M3206" s="45">
        <v>25770</v>
      </c>
      <c r="N3206" s="46">
        <v>0</v>
      </c>
      <c r="O3206" s="46">
        <v>0</v>
      </c>
      <c r="P3206" s="46">
        <v>1</v>
      </c>
      <c r="Q3206" s="46">
        <v>24</v>
      </c>
      <c r="R3206" s="46">
        <f t="shared" si="463"/>
        <v>25</v>
      </c>
      <c r="S3206" s="85"/>
      <c r="T3206" s="47">
        <f t="shared" si="464"/>
        <v>0</v>
      </c>
      <c r="U3206" s="47" t="str" cm="1">
        <f t="array" aca="1" ref="U3206" ca="1">IF(S3206="", "×", IF(LEFT(S3206,2)="項番", COUNTIFS($D$2:$D$4001, INDIRECT("D" &amp; ROW()-1), $U$2:$U$4001, "〇"), "〇"))</f>
        <v>×</v>
      </c>
      <c r="V3206" s="47" t="str">
        <f t="shared" si="465"/>
        <v>×</v>
      </c>
      <c r="W3206" s="47" t="str">
        <f t="shared" si="466"/>
        <v>×</v>
      </c>
      <c r="X3206" s="48" t="str">
        <f t="shared" ca="1" si="467"/>
        <v/>
      </c>
      <c r="Y3206" s="47">
        <f t="shared" ca="1" si="468"/>
        <v>0</v>
      </c>
      <c r="Z3206" s="47">
        <f t="shared" si="469"/>
        <v>391</v>
      </c>
      <c r="AA3206" s="47" t="str">
        <f t="shared" si="470"/>
        <v/>
      </c>
    </row>
    <row r="3207" spans="1:246" ht="14.25" customHeight="1" x14ac:dyDescent="0.4">
      <c r="A3207" s="34" t="e">
        <f>_xlfn.CONCAT(D3207,E3207,G3207,#REF!)</f>
        <v>#REF!</v>
      </c>
      <c r="B3207" s="40">
        <v>2864</v>
      </c>
      <c r="C3207" s="40">
        <v>3004</v>
      </c>
      <c r="D3207" s="40">
        <v>392</v>
      </c>
      <c r="E3207" s="41" t="s">
        <v>7526</v>
      </c>
      <c r="F3207" s="42" t="s">
        <v>6526</v>
      </c>
      <c r="G3207" s="41" t="s">
        <v>6437</v>
      </c>
      <c r="H3207" s="41" t="s">
        <v>6527</v>
      </c>
      <c r="I3207" s="41" t="s">
        <v>495</v>
      </c>
      <c r="J3207" s="43">
        <v>1</v>
      </c>
      <c r="K3207" s="44">
        <v>25</v>
      </c>
      <c r="L3207" s="45">
        <v>30</v>
      </c>
      <c r="M3207" s="45">
        <v>750</v>
      </c>
      <c r="N3207" s="46">
        <v>0</v>
      </c>
      <c r="O3207" s="46">
        <v>0</v>
      </c>
      <c r="P3207" s="46">
        <v>1</v>
      </c>
      <c r="Q3207" s="46">
        <v>0</v>
      </c>
      <c r="R3207" s="46">
        <f t="shared" si="463"/>
        <v>1</v>
      </c>
      <c r="S3207" s="85"/>
      <c r="T3207" s="47">
        <f t="shared" si="464"/>
        <v>0</v>
      </c>
      <c r="U3207" s="47" t="str" cm="1">
        <f t="array" aca="1" ref="U3207" ca="1">IF(S3207="", "×", IF(LEFT(S3207,2)="項番", COUNTIFS($D$2:$D$4001, INDIRECT("D" &amp; ROW()-1), $U$2:$U$4001, "〇"), "〇"))</f>
        <v>×</v>
      </c>
      <c r="V3207" s="47" t="str">
        <f t="shared" si="465"/>
        <v>×</v>
      </c>
      <c r="W3207" s="47" t="str">
        <f t="shared" si="466"/>
        <v>×</v>
      </c>
      <c r="X3207" s="48" t="str">
        <f t="shared" ca="1" si="467"/>
        <v/>
      </c>
      <c r="Y3207" s="47">
        <f t="shared" ca="1" si="468"/>
        <v>0</v>
      </c>
      <c r="Z3207" s="47">
        <f t="shared" si="469"/>
        <v>392</v>
      </c>
      <c r="AA3207" s="47" t="str">
        <f t="shared" si="470"/>
        <v/>
      </c>
    </row>
    <row r="3208" spans="1:246" ht="14.25" customHeight="1" x14ac:dyDescent="0.4">
      <c r="A3208" s="34" t="e">
        <f>_xlfn.CONCAT(D3208,E3208,G3208,#REF!)</f>
        <v>#REF!</v>
      </c>
      <c r="B3208" s="40">
        <v>2028</v>
      </c>
      <c r="C3208" s="40">
        <v>3005</v>
      </c>
      <c r="D3208" s="40">
        <v>393</v>
      </c>
      <c r="E3208" s="41" t="s">
        <v>7526</v>
      </c>
      <c r="F3208" s="42" t="s">
        <v>4660</v>
      </c>
      <c r="G3208" s="41" t="s">
        <v>4661</v>
      </c>
      <c r="H3208" s="41" t="s">
        <v>4662</v>
      </c>
      <c r="I3208" s="41" t="s">
        <v>13</v>
      </c>
      <c r="J3208" s="43">
        <v>10</v>
      </c>
      <c r="K3208" s="44">
        <v>63</v>
      </c>
      <c r="L3208" s="45">
        <v>10</v>
      </c>
      <c r="M3208" s="45">
        <v>630</v>
      </c>
      <c r="N3208" s="46">
        <v>0</v>
      </c>
      <c r="O3208" s="46">
        <v>200</v>
      </c>
      <c r="P3208" s="46">
        <v>0</v>
      </c>
      <c r="Q3208" s="46">
        <v>0</v>
      </c>
      <c r="R3208" s="46">
        <f t="shared" si="463"/>
        <v>200</v>
      </c>
      <c r="S3208" s="85"/>
      <c r="T3208" s="47">
        <f t="shared" si="464"/>
        <v>0</v>
      </c>
      <c r="U3208" s="47" t="str" cm="1">
        <f t="array" aca="1" ref="U3208" ca="1">IF(S3208="", "×", IF(LEFT(S3208,2)="項番", COUNTIFS($D$2:$D$4001, INDIRECT("D" &amp; ROW()-1), $U$2:$U$4001, "〇"), "〇"))</f>
        <v>×</v>
      </c>
      <c r="V3208" s="47" t="str">
        <f t="shared" si="465"/>
        <v>×</v>
      </c>
      <c r="W3208" s="47" t="str">
        <f t="shared" si="466"/>
        <v>×</v>
      </c>
      <c r="X3208" s="48" t="str">
        <f t="shared" ca="1" si="467"/>
        <v/>
      </c>
      <c r="Y3208" s="47">
        <f t="shared" ca="1" si="468"/>
        <v>0</v>
      </c>
      <c r="Z3208" s="47">
        <f t="shared" si="469"/>
        <v>393</v>
      </c>
      <c r="AA3208" s="47" t="str">
        <f t="shared" si="470"/>
        <v/>
      </c>
    </row>
    <row r="3209" spans="1:246" s="17" customFormat="1" ht="14.25" customHeight="1" x14ac:dyDescent="0.4">
      <c r="A3209" s="34" t="e">
        <f>_xlfn.CONCAT(D3209,E3209,G3209,#REF!)</f>
        <v>#REF!</v>
      </c>
      <c r="B3209" s="40">
        <v>2029</v>
      </c>
      <c r="C3209" s="40">
        <v>3006</v>
      </c>
      <c r="D3209" s="40">
        <v>394</v>
      </c>
      <c r="E3209" s="41" t="s">
        <v>7526</v>
      </c>
      <c r="F3209" s="42" t="s">
        <v>4663</v>
      </c>
      <c r="G3209" s="41" t="s">
        <v>4661</v>
      </c>
      <c r="H3209" s="41" t="s">
        <v>4664</v>
      </c>
      <c r="I3209" s="41" t="s">
        <v>307</v>
      </c>
      <c r="J3209" s="43">
        <v>50</v>
      </c>
      <c r="K3209" s="44">
        <v>82</v>
      </c>
      <c r="L3209" s="45">
        <v>50</v>
      </c>
      <c r="M3209" s="45">
        <v>4100</v>
      </c>
      <c r="N3209" s="46">
        <v>0</v>
      </c>
      <c r="O3209" s="46">
        <v>60</v>
      </c>
      <c r="P3209" s="46">
        <v>0</v>
      </c>
      <c r="Q3209" s="46">
        <v>0</v>
      </c>
      <c r="R3209" s="46">
        <f t="shared" si="463"/>
        <v>60</v>
      </c>
      <c r="S3209" s="85"/>
      <c r="T3209" s="47">
        <f t="shared" si="464"/>
        <v>0</v>
      </c>
      <c r="U3209" s="47" t="str" cm="1">
        <f t="array" aca="1" ref="U3209" ca="1">IF(S3209="", "×", IF(LEFT(S3209,2)="項番", COUNTIFS($D$2:$D$4001, INDIRECT("D" &amp; ROW()-1), $U$2:$U$4001, "〇"), "〇"))</f>
        <v>×</v>
      </c>
      <c r="V3209" s="47" t="str">
        <f t="shared" si="465"/>
        <v>×</v>
      </c>
      <c r="W3209" s="47" t="str">
        <f t="shared" si="466"/>
        <v>×</v>
      </c>
      <c r="X3209" s="48" t="str">
        <f t="shared" ca="1" si="467"/>
        <v/>
      </c>
      <c r="Y3209" s="47">
        <f t="shared" ca="1" si="468"/>
        <v>0</v>
      </c>
      <c r="Z3209" s="47">
        <f t="shared" si="469"/>
        <v>394</v>
      </c>
      <c r="AA3209" s="47" t="str">
        <f t="shared" si="470"/>
        <v/>
      </c>
    </row>
    <row r="3210" spans="1:246" ht="14.25" customHeight="1" x14ac:dyDescent="0.4">
      <c r="A3210" s="34" t="e">
        <f>_xlfn.CONCAT(D3210,E3210,G3210,#REF!)</f>
        <v>#REF!</v>
      </c>
      <c r="B3210" s="40">
        <v>1353</v>
      </c>
      <c r="C3210" s="40">
        <v>3007</v>
      </c>
      <c r="D3210" s="40">
        <v>395</v>
      </c>
      <c r="E3210" s="41" t="s">
        <v>7526</v>
      </c>
      <c r="F3210" s="42" t="s">
        <v>3166</v>
      </c>
      <c r="G3210" s="41" t="s">
        <v>3139</v>
      </c>
      <c r="H3210" s="41" t="s">
        <v>3167</v>
      </c>
      <c r="I3210" s="41" t="s">
        <v>12</v>
      </c>
      <c r="J3210" s="43">
        <v>100</v>
      </c>
      <c r="K3210" s="44">
        <v>59.5</v>
      </c>
      <c r="L3210" s="45">
        <v>100</v>
      </c>
      <c r="M3210" s="45">
        <v>5950</v>
      </c>
      <c r="N3210" s="46">
        <v>0</v>
      </c>
      <c r="O3210" s="46">
        <v>0</v>
      </c>
      <c r="P3210" s="46">
        <v>1</v>
      </c>
      <c r="Q3210" s="46">
        <v>0</v>
      </c>
      <c r="R3210" s="46">
        <f t="shared" ref="R3210:R3241" si="471">SUM(N3210:Q3210)</f>
        <v>1</v>
      </c>
      <c r="S3210" s="85"/>
      <c r="T3210" s="47">
        <f t="shared" si="464"/>
        <v>0</v>
      </c>
      <c r="U3210" s="47" t="str" cm="1">
        <f t="array" aca="1" ref="U3210" ca="1">IF(S3210="", "×", IF(LEFT(S3210,2)="項番", COUNTIFS($D$2:$D$4001, INDIRECT("D" &amp; ROW()-1), $U$2:$U$4001, "〇"), "〇"))</f>
        <v>×</v>
      </c>
      <c r="V3210" s="47" t="str">
        <f t="shared" si="465"/>
        <v>×</v>
      </c>
      <c r="W3210" s="47" t="str">
        <f t="shared" si="466"/>
        <v>×</v>
      </c>
      <c r="X3210" s="48" t="str">
        <f t="shared" ca="1" si="467"/>
        <v/>
      </c>
      <c r="Y3210" s="47">
        <f t="shared" ca="1" si="468"/>
        <v>0</v>
      </c>
      <c r="Z3210" s="47">
        <f t="shared" si="469"/>
        <v>395</v>
      </c>
      <c r="AA3210" s="47" t="str">
        <f t="shared" si="470"/>
        <v/>
      </c>
    </row>
    <row r="3211" spans="1:246" s="37" customFormat="1" ht="14.25" customHeight="1" x14ac:dyDescent="0.4">
      <c r="A3211" s="34" t="e">
        <f>_xlfn.CONCAT(D3211,E3211,G3211,#REF!)</f>
        <v>#REF!</v>
      </c>
      <c r="B3211" s="40">
        <v>382</v>
      </c>
      <c r="C3211" s="40">
        <v>3008</v>
      </c>
      <c r="D3211" s="40">
        <v>396</v>
      </c>
      <c r="E3211" s="41" t="s">
        <v>7526</v>
      </c>
      <c r="F3211" s="42" t="s">
        <v>1001</v>
      </c>
      <c r="G3211" s="41" t="s">
        <v>997</v>
      </c>
      <c r="H3211" s="41" t="s">
        <v>1002</v>
      </c>
      <c r="I3211" s="41" t="s">
        <v>12</v>
      </c>
      <c r="J3211" s="43">
        <v>100</v>
      </c>
      <c r="K3211" s="44">
        <v>26.1</v>
      </c>
      <c r="L3211" s="45">
        <v>100</v>
      </c>
      <c r="M3211" s="45">
        <v>2610</v>
      </c>
      <c r="N3211" s="46">
        <v>2</v>
      </c>
      <c r="O3211" s="46">
        <v>0</v>
      </c>
      <c r="P3211" s="46">
        <v>60</v>
      </c>
      <c r="Q3211" s="46">
        <v>0</v>
      </c>
      <c r="R3211" s="46">
        <f t="shared" si="471"/>
        <v>62</v>
      </c>
      <c r="S3211" s="85"/>
      <c r="T3211" s="47">
        <f t="shared" si="464"/>
        <v>0</v>
      </c>
      <c r="U3211" s="47" t="str" cm="1">
        <f t="array" aca="1" ref="U3211" ca="1">IF(S3211="", "×", IF(LEFT(S3211,2)="項番", COUNTIFS($D$2:$D$4001, INDIRECT("D" &amp; ROW()-1), $U$2:$U$4001, "〇"), "〇"))</f>
        <v>×</v>
      </c>
      <c r="V3211" s="47" t="str">
        <f t="shared" si="465"/>
        <v>×</v>
      </c>
      <c r="W3211" s="47" t="str">
        <f t="shared" si="466"/>
        <v>×</v>
      </c>
      <c r="X3211" s="48" t="str">
        <f t="shared" ca="1" si="467"/>
        <v/>
      </c>
      <c r="Y3211" s="47">
        <f t="shared" ca="1" si="468"/>
        <v>0</v>
      </c>
      <c r="Z3211" s="47">
        <f t="shared" si="469"/>
        <v>396</v>
      </c>
      <c r="AA3211" s="47" t="str">
        <f t="shared" si="470"/>
        <v/>
      </c>
      <c r="AB3211" s="49"/>
      <c r="AC3211" s="49"/>
      <c r="AD3211" s="49"/>
      <c r="AE3211" s="49"/>
      <c r="AF3211" s="49"/>
      <c r="AG3211" s="49"/>
      <c r="AH3211" s="49"/>
      <c r="AI3211" s="49"/>
      <c r="AJ3211" s="49"/>
      <c r="AK3211" s="49"/>
      <c r="AL3211" s="49"/>
      <c r="AM3211" s="49"/>
      <c r="AN3211" s="49"/>
      <c r="AO3211" s="49"/>
      <c r="AP3211" s="49"/>
      <c r="AQ3211" s="49"/>
      <c r="AR3211" s="49"/>
      <c r="AS3211" s="49"/>
      <c r="AT3211" s="49"/>
      <c r="AU3211" s="49"/>
      <c r="AV3211" s="49"/>
      <c r="AW3211" s="49"/>
      <c r="AX3211" s="49"/>
      <c r="AY3211" s="49"/>
      <c r="AZ3211" s="49"/>
      <c r="BA3211" s="49"/>
      <c r="BB3211" s="49"/>
      <c r="BC3211" s="49"/>
      <c r="BD3211" s="49"/>
      <c r="BE3211" s="49"/>
      <c r="BF3211" s="49"/>
      <c r="BG3211" s="49"/>
      <c r="BH3211" s="49"/>
      <c r="BI3211" s="49"/>
      <c r="BJ3211" s="49"/>
      <c r="BK3211" s="49"/>
      <c r="BL3211" s="49"/>
      <c r="BM3211" s="49"/>
      <c r="BN3211" s="49"/>
      <c r="BO3211" s="49"/>
      <c r="BP3211" s="49"/>
      <c r="BQ3211" s="49"/>
      <c r="BR3211" s="49"/>
      <c r="BS3211" s="49"/>
      <c r="BT3211" s="49"/>
      <c r="BU3211" s="49"/>
      <c r="BV3211" s="49"/>
      <c r="BW3211" s="49"/>
      <c r="BX3211" s="49"/>
      <c r="BY3211" s="49"/>
      <c r="BZ3211" s="49"/>
      <c r="CA3211" s="49"/>
      <c r="CB3211" s="49"/>
      <c r="CC3211" s="49"/>
      <c r="CD3211" s="49"/>
      <c r="CE3211" s="49"/>
      <c r="CF3211" s="49"/>
      <c r="CG3211" s="49"/>
      <c r="CH3211" s="49"/>
      <c r="CI3211" s="49"/>
      <c r="CJ3211" s="49"/>
      <c r="CK3211" s="49"/>
      <c r="CL3211" s="49"/>
      <c r="CM3211" s="49"/>
      <c r="CN3211" s="49"/>
      <c r="CO3211" s="49"/>
      <c r="CP3211" s="49"/>
      <c r="CQ3211" s="49"/>
      <c r="CR3211" s="49"/>
      <c r="CS3211" s="49"/>
      <c r="CT3211" s="49"/>
      <c r="CU3211" s="49"/>
      <c r="CV3211" s="49"/>
      <c r="CW3211" s="49"/>
      <c r="CX3211" s="49"/>
      <c r="CY3211" s="49"/>
      <c r="CZ3211" s="49"/>
      <c r="DA3211" s="49"/>
      <c r="DB3211" s="49"/>
      <c r="DC3211" s="49"/>
      <c r="DD3211" s="49"/>
      <c r="DE3211" s="49"/>
      <c r="DF3211" s="49"/>
      <c r="DG3211" s="49"/>
      <c r="DH3211" s="49"/>
      <c r="DI3211" s="49"/>
      <c r="DJ3211" s="49"/>
      <c r="DK3211" s="49"/>
      <c r="DL3211" s="49"/>
      <c r="DM3211" s="49"/>
      <c r="DN3211" s="49"/>
      <c r="DO3211" s="49"/>
      <c r="DP3211" s="49"/>
      <c r="DQ3211" s="49"/>
      <c r="DR3211" s="49"/>
      <c r="DS3211" s="49"/>
      <c r="DT3211" s="49"/>
      <c r="DU3211" s="49"/>
      <c r="DV3211" s="49"/>
      <c r="DW3211" s="49"/>
      <c r="DX3211" s="49"/>
      <c r="DY3211" s="49"/>
      <c r="DZ3211" s="49"/>
      <c r="EA3211" s="49"/>
      <c r="EB3211" s="49"/>
      <c r="EC3211" s="49"/>
      <c r="ED3211" s="49"/>
      <c r="EE3211" s="49"/>
      <c r="EF3211" s="49"/>
      <c r="EG3211" s="49"/>
      <c r="EH3211" s="49"/>
      <c r="EI3211" s="49"/>
      <c r="EJ3211" s="49"/>
      <c r="EK3211" s="49"/>
      <c r="EL3211" s="49"/>
      <c r="EM3211" s="49"/>
      <c r="EN3211" s="49"/>
      <c r="EO3211" s="49"/>
      <c r="EP3211" s="49"/>
      <c r="EQ3211" s="49"/>
      <c r="ER3211" s="49"/>
      <c r="ES3211" s="49"/>
      <c r="ET3211" s="49"/>
      <c r="EU3211" s="49"/>
      <c r="EV3211" s="49"/>
      <c r="EW3211" s="49"/>
      <c r="EX3211" s="49"/>
      <c r="EY3211" s="49"/>
      <c r="EZ3211" s="49"/>
      <c r="FA3211" s="49"/>
      <c r="FB3211" s="49"/>
      <c r="FC3211" s="49"/>
      <c r="FD3211" s="49"/>
      <c r="FE3211" s="49"/>
      <c r="FF3211" s="49"/>
      <c r="FG3211" s="49"/>
      <c r="FH3211" s="49"/>
      <c r="FI3211" s="49"/>
      <c r="FJ3211" s="49"/>
      <c r="FK3211" s="49"/>
      <c r="FL3211" s="49"/>
      <c r="FM3211" s="49"/>
      <c r="FN3211" s="49"/>
      <c r="FO3211" s="49"/>
      <c r="FP3211" s="49"/>
      <c r="FQ3211" s="49"/>
      <c r="FR3211" s="49"/>
      <c r="FS3211" s="49"/>
      <c r="FT3211" s="49"/>
      <c r="FU3211" s="49"/>
      <c r="FV3211" s="49"/>
      <c r="FW3211" s="49"/>
      <c r="FX3211" s="49"/>
      <c r="FY3211" s="49"/>
      <c r="FZ3211" s="49"/>
      <c r="GA3211" s="49"/>
      <c r="GB3211" s="49"/>
      <c r="GC3211" s="49"/>
      <c r="GD3211" s="49"/>
      <c r="GE3211" s="49"/>
      <c r="GF3211" s="49"/>
      <c r="GG3211" s="49"/>
      <c r="GH3211" s="49"/>
      <c r="GI3211" s="49"/>
      <c r="GJ3211" s="49"/>
      <c r="GK3211" s="49"/>
      <c r="GL3211" s="49"/>
      <c r="GM3211" s="49"/>
      <c r="GN3211" s="49"/>
      <c r="GO3211" s="49"/>
      <c r="GP3211" s="49"/>
      <c r="GQ3211" s="49"/>
      <c r="GR3211" s="49"/>
      <c r="GS3211" s="49"/>
      <c r="GT3211" s="49"/>
      <c r="GU3211" s="49"/>
      <c r="GV3211" s="49"/>
      <c r="GW3211" s="49"/>
      <c r="GX3211" s="49"/>
      <c r="GY3211" s="49"/>
      <c r="GZ3211" s="49"/>
      <c r="HA3211" s="49"/>
      <c r="HB3211" s="49"/>
      <c r="HC3211" s="49"/>
      <c r="HD3211" s="49"/>
      <c r="HE3211" s="49"/>
      <c r="HF3211" s="49"/>
      <c r="HG3211" s="49"/>
      <c r="HH3211" s="49"/>
      <c r="HI3211" s="49"/>
      <c r="HJ3211" s="49"/>
      <c r="HK3211" s="49"/>
      <c r="HL3211" s="49"/>
      <c r="HM3211" s="49"/>
      <c r="HN3211" s="49"/>
      <c r="HO3211" s="49"/>
      <c r="HP3211" s="49"/>
      <c r="HQ3211" s="49"/>
      <c r="HR3211" s="49"/>
      <c r="HS3211" s="49"/>
      <c r="HT3211" s="49"/>
      <c r="HU3211" s="49"/>
      <c r="HV3211" s="49"/>
      <c r="HW3211" s="49"/>
      <c r="HX3211" s="49"/>
      <c r="HY3211" s="49"/>
      <c r="HZ3211" s="49"/>
      <c r="IA3211" s="49"/>
      <c r="IB3211" s="49"/>
      <c r="IC3211" s="49"/>
      <c r="ID3211" s="49"/>
      <c r="IE3211" s="49"/>
      <c r="IF3211" s="49"/>
      <c r="IG3211" s="49"/>
      <c r="IH3211" s="49"/>
      <c r="II3211" s="49"/>
      <c r="IJ3211" s="49"/>
      <c r="IK3211" s="49"/>
      <c r="IL3211" s="49"/>
    </row>
    <row r="3212" spans="1:246" s="37" customFormat="1" ht="14.25" customHeight="1" x14ac:dyDescent="0.4">
      <c r="A3212" s="34" t="e">
        <f>_xlfn.CONCAT(D3212,E3212,G3212,#REF!)</f>
        <v>#REF!</v>
      </c>
      <c r="B3212" s="40">
        <v>384</v>
      </c>
      <c r="C3212" s="40">
        <v>3009</v>
      </c>
      <c r="D3212" s="40">
        <v>397</v>
      </c>
      <c r="E3212" s="41" t="s">
        <v>7526</v>
      </c>
      <c r="F3212" s="42" t="s">
        <v>1005</v>
      </c>
      <c r="G3212" s="41" t="s">
        <v>997</v>
      </c>
      <c r="H3212" s="41" t="s">
        <v>1006</v>
      </c>
      <c r="I3212" s="41" t="s">
        <v>1007</v>
      </c>
      <c r="J3212" s="43">
        <v>100</v>
      </c>
      <c r="K3212" s="44">
        <v>96</v>
      </c>
      <c r="L3212" s="45">
        <v>106</v>
      </c>
      <c r="M3212" s="45">
        <v>10176</v>
      </c>
      <c r="N3212" s="46">
        <v>0</v>
      </c>
      <c r="O3212" s="46">
        <v>0</v>
      </c>
      <c r="P3212" s="46">
        <v>10</v>
      </c>
      <c r="Q3212" s="46">
        <v>0</v>
      </c>
      <c r="R3212" s="46">
        <f t="shared" si="471"/>
        <v>10</v>
      </c>
      <c r="S3212" s="85"/>
      <c r="T3212" s="47">
        <f t="shared" si="464"/>
        <v>0</v>
      </c>
      <c r="U3212" s="47" t="str" cm="1">
        <f t="array" aca="1" ref="U3212" ca="1">IF(S3212="", "×", IF(LEFT(S3212,2)="項番", COUNTIFS($D$2:$D$4001, INDIRECT("D" &amp; ROW()-1), $U$2:$U$4001, "〇"), "〇"))</f>
        <v>×</v>
      </c>
      <c r="V3212" s="47" t="str">
        <f t="shared" si="465"/>
        <v>×</v>
      </c>
      <c r="W3212" s="47" t="str">
        <f t="shared" si="466"/>
        <v>×</v>
      </c>
      <c r="X3212" s="48" t="str">
        <f t="shared" ca="1" si="467"/>
        <v/>
      </c>
      <c r="Y3212" s="47">
        <f t="shared" ca="1" si="468"/>
        <v>0</v>
      </c>
      <c r="Z3212" s="47">
        <f t="shared" si="469"/>
        <v>397</v>
      </c>
      <c r="AA3212" s="47" t="str">
        <f t="shared" si="470"/>
        <v/>
      </c>
      <c r="AB3212" s="49"/>
      <c r="AC3212" s="49"/>
      <c r="AD3212" s="49"/>
      <c r="AE3212" s="49"/>
      <c r="AF3212" s="49"/>
      <c r="AG3212" s="49"/>
      <c r="AH3212" s="49"/>
      <c r="AI3212" s="49"/>
      <c r="AJ3212" s="49"/>
      <c r="AK3212" s="49"/>
      <c r="AL3212" s="49"/>
      <c r="AM3212" s="49"/>
      <c r="AN3212" s="49"/>
      <c r="AO3212" s="49"/>
      <c r="AP3212" s="49"/>
      <c r="AQ3212" s="49"/>
      <c r="AR3212" s="49"/>
      <c r="AS3212" s="49"/>
      <c r="AT3212" s="49"/>
      <c r="AU3212" s="49"/>
      <c r="AV3212" s="49"/>
      <c r="AW3212" s="49"/>
      <c r="AX3212" s="49"/>
      <c r="AY3212" s="49"/>
      <c r="AZ3212" s="49"/>
      <c r="BA3212" s="49"/>
      <c r="BB3212" s="49"/>
      <c r="BC3212" s="49"/>
      <c r="BD3212" s="49"/>
      <c r="BE3212" s="49"/>
      <c r="BF3212" s="49"/>
      <c r="BG3212" s="49"/>
      <c r="BH3212" s="49"/>
      <c r="BI3212" s="49"/>
      <c r="BJ3212" s="49"/>
      <c r="BK3212" s="49"/>
      <c r="BL3212" s="49"/>
      <c r="BM3212" s="49"/>
      <c r="BN3212" s="49"/>
      <c r="BO3212" s="49"/>
      <c r="BP3212" s="49"/>
      <c r="BQ3212" s="49"/>
      <c r="BR3212" s="49"/>
      <c r="BS3212" s="49"/>
      <c r="BT3212" s="49"/>
      <c r="BU3212" s="49"/>
      <c r="BV3212" s="49"/>
      <c r="BW3212" s="49"/>
      <c r="BX3212" s="49"/>
      <c r="BY3212" s="49"/>
      <c r="BZ3212" s="49"/>
      <c r="CA3212" s="49"/>
      <c r="CB3212" s="49"/>
      <c r="CC3212" s="49"/>
      <c r="CD3212" s="49"/>
      <c r="CE3212" s="49"/>
      <c r="CF3212" s="49"/>
      <c r="CG3212" s="49"/>
      <c r="CH3212" s="49"/>
      <c r="CI3212" s="49"/>
      <c r="CJ3212" s="49"/>
      <c r="CK3212" s="49"/>
      <c r="CL3212" s="49"/>
      <c r="CM3212" s="49"/>
      <c r="CN3212" s="49"/>
      <c r="CO3212" s="49"/>
      <c r="CP3212" s="49"/>
      <c r="CQ3212" s="49"/>
      <c r="CR3212" s="49"/>
      <c r="CS3212" s="49"/>
      <c r="CT3212" s="49"/>
      <c r="CU3212" s="49"/>
      <c r="CV3212" s="49"/>
      <c r="CW3212" s="49"/>
      <c r="CX3212" s="49"/>
      <c r="CY3212" s="49"/>
      <c r="CZ3212" s="49"/>
      <c r="DA3212" s="49"/>
      <c r="DB3212" s="49"/>
      <c r="DC3212" s="49"/>
      <c r="DD3212" s="49"/>
      <c r="DE3212" s="49"/>
      <c r="DF3212" s="49"/>
      <c r="DG3212" s="49"/>
      <c r="DH3212" s="49"/>
      <c r="DI3212" s="49"/>
      <c r="DJ3212" s="49"/>
      <c r="DK3212" s="49"/>
      <c r="DL3212" s="49"/>
      <c r="DM3212" s="49"/>
      <c r="DN3212" s="49"/>
      <c r="DO3212" s="49"/>
      <c r="DP3212" s="49"/>
      <c r="DQ3212" s="49"/>
      <c r="DR3212" s="49"/>
      <c r="DS3212" s="49"/>
      <c r="DT3212" s="49"/>
      <c r="DU3212" s="49"/>
      <c r="DV3212" s="49"/>
      <c r="DW3212" s="49"/>
      <c r="DX3212" s="49"/>
      <c r="DY3212" s="49"/>
      <c r="DZ3212" s="49"/>
      <c r="EA3212" s="49"/>
      <c r="EB3212" s="49"/>
      <c r="EC3212" s="49"/>
      <c r="ED3212" s="49"/>
      <c r="EE3212" s="49"/>
      <c r="EF3212" s="49"/>
      <c r="EG3212" s="49"/>
      <c r="EH3212" s="49"/>
      <c r="EI3212" s="49"/>
      <c r="EJ3212" s="49"/>
      <c r="EK3212" s="49"/>
      <c r="EL3212" s="49"/>
      <c r="EM3212" s="49"/>
      <c r="EN3212" s="49"/>
      <c r="EO3212" s="49"/>
      <c r="EP3212" s="49"/>
      <c r="EQ3212" s="49"/>
      <c r="ER3212" s="49"/>
      <c r="ES3212" s="49"/>
      <c r="ET3212" s="49"/>
      <c r="EU3212" s="49"/>
      <c r="EV3212" s="49"/>
      <c r="EW3212" s="49"/>
      <c r="EX3212" s="49"/>
      <c r="EY3212" s="49"/>
      <c r="EZ3212" s="49"/>
      <c r="FA3212" s="49"/>
      <c r="FB3212" s="49"/>
      <c r="FC3212" s="49"/>
      <c r="FD3212" s="49"/>
      <c r="FE3212" s="49"/>
      <c r="FF3212" s="49"/>
      <c r="FG3212" s="49"/>
      <c r="FH3212" s="49"/>
      <c r="FI3212" s="49"/>
      <c r="FJ3212" s="49"/>
      <c r="FK3212" s="49"/>
      <c r="FL3212" s="49"/>
      <c r="FM3212" s="49"/>
      <c r="FN3212" s="49"/>
      <c r="FO3212" s="49"/>
      <c r="FP3212" s="49"/>
      <c r="FQ3212" s="49"/>
      <c r="FR3212" s="49"/>
      <c r="FS3212" s="49"/>
      <c r="FT3212" s="49"/>
      <c r="FU3212" s="49"/>
      <c r="FV3212" s="49"/>
      <c r="FW3212" s="49"/>
      <c r="FX3212" s="49"/>
      <c r="FY3212" s="49"/>
      <c r="FZ3212" s="49"/>
      <c r="GA3212" s="49"/>
      <c r="GB3212" s="49"/>
      <c r="GC3212" s="49"/>
      <c r="GD3212" s="49"/>
      <c r="GE3212" s="49"/>
      <c r="GF3212" s="49"/>
      <c r="GG3212" s="49"/>
      <c r="GH3212" s="49"/>
      <c r="GI3212" s="49"/>
      <c r="GJ3212" s="49"/>
      <c r="GK3212" s="49"/>
      <c r="GL3212" s="49"/>
      <c r="GM3212" s="49"/>
      <c r="GN3212" s="49"/>
      <c r="GO3212" s="49"/>
      <c r="GP3212" s="49"/>
      <c r="GQ3212" s="49"/>
      <c r="GR3212" s="49"/>
      <c r="GS3212" s="49"/>
      <c r="GT3212" s="49"/>
      <c r="GU3212" s="49"/>
      <c r="GV3212" s="49"/>
      <c r="GW3212" s="49"/>
      <c r="GX3212" s="49"/>
      <c r="GY3212" s="49"/>
      <c r="GZ3212" s="49"/>
      <c r="HA3212" s="49"/>
      <c r="HB3212" s="49"/>
      <c r="HC3212" s="49"/>
      <c r="HD3212" s="49"/>
      <c r="HE3212" s="49"/>
      <c r="HF3212" s="49"/>
      <c r="HG3212" s="49"/>
      <c r="HH3212" s="49"/>
      <c r="HI3212" s="49"/>
      <c r="HJ3212" s="49"/>
      <c r="HK3212" s="49"/>
      <c r="HL3212" s="49"/>
      <c r="HM3212" s="49"/>
      <c r="HN3212" s="49"/>
      <c r="HO3212" s="49"/>
      <c r="HP3212" s="49"/>
      <c r="HQ3212" s="49"/>
      <c r="HR3212" s="49"/>
      <c r="HS3212" s="49"/>
      <c r="HT3212" s="49"/>
      <c r="HU3212" s="49"/>
      <c r="HV3212" s="49"/>
      <c r="HW3212" s="49"/>
      <c r="HX3212" s="49"/>
      <c r="HY3212" s="49"/>
      <c r="HZ3212" s="49"/>
      <c r="IA3212" s="49"/>
      <c r="IB3212" s="49"/>
      <c r="IC3212" s="49"/>
      <c r="ID3212" s="49"/>
      <c r="IE3212" s="49"/>
      <c r="IF3212" s="49"/>
      <c r="IG3212" s="49"/>
      <c r="IH3212" s="49"/>
      <c r="II3212" s="49"/>
      <c r="IJ3212" s="49"/>
      <c r="IK3212" s="49"/>
      <c r="IL3212" s="49"/>
    </row>
    <row r="3213" spans="1:246" s="37" customFormat="1" ht="14.25" customHeight="1" x14ac:dyDescent="0.4">
      <c r="A3213" s="34" t="e">
        <f>_xlfn.CONCAT(D3213,E3213,G3213,#REF!)</f>
        <v>#REF!</v>
      </c>
      <c r="B3213" s="40">
        <v>385</v>
      </c>
      <c r="C3213" s="40">
        <v>3010</v>
      </c>
      <c r="D3213" s="40">
        <v>398</v>
      </c>
      <c r="E3213" s="41" t="s">
        <v>7526</v>
      </c>
      <c r="F3213" s="42" t="s">
        <v>1008</v>
      </c>
      <c r="G3213" s="41" t="s">
        <v>997</v>
      </c>
      <c r="H3213" s="41" t="s">
        <v>1006</v>
      </c>
      <c r="I3213" s="41" t="s">
        <v>1009</v>
      </c>
      <c r="J3213" s="43">
        <v>100</v>
      </c>
      <c r="K3213" s="44">
        <v>96</v>
      </c>
      <c r="L3213" s="45">
        <v>212</v>
      </c>
      <c r="M3213" s="45">
        <v>20352</v>
      </c>
      <c r="N3213" s="46">
        <v>0</v>
      </c>
      <c r="O3213" s="46">
        <v>0</v>
      </c>
      <c r="P3213" s="46">
        <v>20</v>
      </c>
      <c r="Q3213" s="46">
        <v>0</v>
      </c>
      <c r="R3213" s="46">
        <f t="shared" si="471"/>
        <v>20</v>
      </c>
      <c r="S3213" s="85"/>
      <c r="T3213" s="47">
        <f t="shared" si="464"/>
        <v>0</v>
      </c>
      <c r="U3213" s="47" t="str" cm="1">
        <f t="array" aca="1" ref="U3213" ca="1">IF(S3213="", "×", IF(LEFT(S3213,2)="項番", COUNTIFS($D$2:$D$4001, INDIRECT("D" &amp; ROW()-1), $U$2:$U$4001, "〇"), "〇"))</f>
        <v>×</v>
      </c>
      <c r="V3213" s="47" t="str">
        <f t="shared" si="465"/>
        <v>×</v>
      </c>
      <c r="W3213" s="47" t="str">
        <f t="shared" si="466"/>
        <v>×</v>
      </c>
      <c r="X3213" s="48" t="str">
        <f t="shared" ca="1" si="467"/>
        <v/>
      </c>
      <c r="Y3213" s="47">
        <f t="shared" ca="1" si="468"/>
        <v>0</v>
      </c>
      <c r="Z3213" s="47">
        <f t="shared" si="469"/>
        <v>398</v>
      </c>
      <c r="AA3213" s="47" t="str">
        <f t="shared" si="470"/>
        <v/>
      </c>
      <c r="AB3213" s="49"/>
      <c r="AC3213" s="49"/>
      <c r="AD3213" s="49"/>
      <c r="AE3213" s="49"/>
      <c r="AF3213" s="49"/>
      <c r="AG3213" s="49"/>
      <c r="AH3213" s="49"/>
      <c r="AI3213" s="49"/>
      <c r="AJ3213" s="49"/>
      <c r="AK3213" s="49"/>
      <c r="AL3213" s="49"/>
      <c r="AM3213" s="49"/>
      <c r="AN3213" s="49"/>
      <c r="AO3213" s="49"/>
      <c r="AP3213" s="49"/>
      <c r="AQ3213" s="49"/>
      <c r="AR3213" s="49"/>
      <c r="AS3213" s="49"/>
      <c r="AT3213" s="49"/>
      <c r="AU3213" s="49"/>
      <c r="AV3213" s="49"/>
      <c r="AW3213" s="49"/>
      <c r="AX3213" s="49"/>
      <c r="AY3213" s="49"/>
      <c r="AZ3213" s="49"/>
      <c r="BA3213" s="49"/>
      <c r="BB3213" s="49"/>
      <c r="BC3213" s="49"/>
      <c r="BD3213" s="49"/>
      <c r="BE3213" s="49"/>
      <c r="BF3213" s="49"/>
      <c r="BG3213" s="49"/>
      <c r="BH3213" s="49"/>
      <c r="BI3213" s="49"/>
      <c r="BJ3213" s="49"/>
      <c r="BK3213" s="49"/>
      <c r="BL3213" s="49"/>
      <c r="BM3213" s="49"/>
      <c r="BN3213" s="49"/>
      <c r="BO3213" s="49"/>
      <c r="BP3213" s="49"/>
      <c r="BQ3213" s="49"/>
      <c r="BR3213" s="49"/>
      <c r="BS3213" s="49"/>
      <c r="BT3213" s="49"/>
      <c r="BU3213" s="49"/>
      <c r="BV3213" s="49"/>
      <c r="BW3213" s="49"/>
      <c r="BX3213" s="49"/>
      <c r="BY3213" s="49"/>
      <c r="BZ3213" s="49"/>
      <c r="CA3213" s="49"/>
      <c r="CB3213" s="49"/>
      <c r="CC3213" s="49"/>
      <c r="CD3213" s="49"/>
      <c r="CE3213" s="49"/>
      <c r="CF3213" s="49"/>
      <c r="CG3213" s="49"/>
      <c r="CH3213" s="49"/>
      <c r="CI3213" s="49"/>
      <c r="CJ3213" s="49"/>
      <c r="CK3213" s="49"/>
      <c r="CL3213" s="49"/>
      <c r="CM3213" s="49"/>
      <c r="CN3213" s="49"/>
      <c r="CO3213" s="49"/>
      <c r="CP3213" s="49"/>
      <c r="CQ3213" s="49"/>
      <c r="CR3213" s="49"/>
      <c r="CS3213" s="49"/>
      <c r="CT3213" s="49"/>
      <c r="CU3213" s="49"/>
      <c r="CV3213" s="49"/>
      <c r="CW3213" s="49"/>
      <c r="CX3213" s="49"/>
      <c r="CY3213" s="49"/>
      <c r="CZ3213" s="49"/>
      <c r="DA3213" s="49"/>
      <c r="DB3213" s="49"/>
      <c r="DC3213" s="49"/>
      <c r="DD3213" s="49"/>
      <c r="DE3213" s="49"/>
      <c r="DF3213" s="49"/>
      <c r="DG3213" s="49"/>
      <c r="DH3213" s="49"/>
      <c r="DI3213" s="49"/>
      <c r="DJ3213" s="49"/>
      <c r="DK3213" s="49"/>
      <c r="DL3213" s="49"/>
      <c r="DM3213" s="49"/>
      <c r="DN3213" s="49"/>
      <c r="DO3213" s="49"/>
      <c r="DP3213" s="49"/>
      <c r="DQ3213" s="49"/>
      <c r="DR3213" s="49"/>
      <c r="DS3213" s="49"/>
      <c r="DT3213" s="49"/>
      <c r="DU3213" s="49"/>
      <c r="DV3213" s="49"/>
      <c r="DW3213" s="49"/>
      <c r="DX3213" s="49"/>
      <c r="DY3213" s="49"/>
      <c r="DZ3213" s="49"/>
      <c r="EA3213" s="49"/>
      <c r="EB3213" s="49"/>
      <c r="EC3213" s="49"/>
      <c r="ED3213" s="49"/>
      <c r="EE3213" s="49"/>
      <c r="EF3213" s="49"/>
      <c r="EG3213" s="49"/>
      <c r="EH3213" s="49"/>
      <c r="EI3213" s="49"/>
      <c r="EJ3213" s="49"/>
      <c r="EK3213" s="49"/>
      <c r="EL3213" s="49"/>
      <c r="EM3213" s="49"/>
      <c r="EN3213" s="49"/>
      <c r="EO3213" s="49"/>
      <c r="EP3213" s="49"/>
      <c r="EQ3213" s="49"/>
      <c r="ER3213" s="49"/>
      <c r="ES3213" s="49"/>
      <c r="ET3213" s="49"/>
      <c r="EU3213" s="49"/>
      <c r="EV3213" s="49"/>
      <c r="EW3213" s="49"/>
      <c r="EX3213" s="49"/>
      <c r="EY3213" s="49"/>
      <c r="EZ3213" s="49"/>
      <c r="FA3213" s="49"/>
      <c r="FB3213" s="49"/>
      <c r="FC3213" s="49"/>
      <c r="FD3213" s="49"/>
      <c r="FE3213" s="49"/>
      <c r="FF3213" s="49"/>
      <c r="FG3213" s="49"/>
      <c r="FH3213" s="49"/>
      <c r="FI3213" s="49"/>
      <c r="FJ3213" s="49"/>
      <c r="FK3213" s="49"/>
      <c r="FL3213" s="49"/>
      <c r="FM3213" s="49"/>
      <c r="FN3213" s="49"/>
      <c r="FO3213" s="49"/>
      <c r="FP3213" s="49"/>
      <c r="FQ3213" s="49"/>
      <c r="FR3213" s="49"/>
      <c r="FS3213" s="49"/>
      <c r="FT3213" s="49"/>
      <c r="FU3213" s="49"/>
      <c r="FV3213" s="49"/>
      <c r="FW3213" s="49"/>
      <c r="FX3213" s="49"/>
      <c r="FY3213" s="49"/>
      <c r="FZ3213" s="49"/>
      <c r="GA3213" s="49"/>
      <c r="GB3213" s="49"/>
      <c r="GC3213" s="49"/>
      <c r="GD3213" s="49"/>
      <c r="GE3213" s="49"/>
      <c r="GF3213" s="49"/>
      <c r="GG3213" s="49"/>
      <c r="GH3213" s="49"/>
      <c r="GI3213" s="49"/>
      <c r="GJ3213" s="49"/>
      <c r="GK3213" s="49"/>
      <c r="GL3213" s="49"/>
      <c r="GM3213" s="49"/>
      <c r="GN3213" s="49"/>
      <c r="GO3213" s="49"/>
      <c r="GP3213" s="49"/>
      <c r="GQ3213" s="49"/>
      <c r="GR3213" s="49"/>
      <c r="GS3213" s="49"/>
      <c r="GT3213" s="49"/>
      <c r="GU3213" s="49"/>
      <c r="GV3213" s="49"/>
      <c r="GW3213" s="49"/>
      <c r="GX3213" s="49"/>
      <c r="GY3213" s="49"/>
      <c r="GZ3213" s="49"/>
      <c r="HA3213" s="49"/>
      <c r="HB3213" s="49"/>
      <c r="HC3213" s="49"/>
      <c r="HD3213" s="49"/>
      <c r="HE3213" s="49"/>
      <c r="HF3213" s="49"/>
      <c r="HG3213" s="49"/>
      <c r="HH3213" s="49"/>
      <c r="HI3213" s="49"/>
      <c r="HJ3213" s="49"/>
      <c r="HK3213" s="49"/>
      <c r="HL3213" s="49"/>
      <c r="HM3213" s="49"/>
      <c r="HN3213" s="49"/>
      <c r="HO3213" s="49"/>
      <c r="HP3213" s="49"/>
      <c r="HQ3213" s="49"/>
      <c r="HR3213" s="49"/>
      <c r="HS3213" s="49"/>
      <c r="HT3213" s="49"/>
      <c r="HU3213" s="49"/>
      <c r="HV3213" s="49"/>
      <c r="HW3213" s="49"/>
      <c r="HX3213" s="49"/>
      <c r="HY3213" s="49"/>
      <c r="HZ3213" s="49"/>
      <c r="IA3213" s="49"/>
      <c r="IB3213" s="49"/>
      <c r="IC3213" s="49"/>
      <c r="ID3213" s="49"/>
      <c r="IE3213" s="49"/>
      <c r="IF3213" s="49"/>
      <c r="IG3213" s="49"/>
      <c r="IH3213" s="49"/>
      <c r="II3213" s="49"/>
      <c r="IJ3213" s="49"/>
      <c r="IK3213" s="49"/>
      <c r="IL3213" s="49"/>
    </row>
    <row r="3214" spans="1:246" ht="14.25" customHeight="1" x14ac:dyDescent="0.4">
      <c r="A3214" s="34" t="e">
        <f>_xlfn.CONCAT(D3214,E3214,G3214,#REF!)</f>
        <v>#REF!</v>
      </c>
      <c r="B3214" s="40">
        <v>392</v>
      </c>
      <c r="C3214" s="40">
        <v>3011</v>
      </c>
      <c r="D3214" s="40">
        <v>399</v>
      </c>
      <c r="E3214" s="41" t="s">
        <v>7526</v>
      </c>
      <c r="F3214" s="42" t="s">
        <v>1025</v>
      </c>
      <c r="G3214" s="41" t="s">
        <v>997</v>
      </c>
      <c r="H3214" s="41" t="s">
        <v>1026</v>
      </c>
      <c r="I3214" s="41" t="s">
        <v>834</v>
      </c>
      <c r="J3214" s="43">
        <v>100</v>
      </c>
      <c r="K3214" s="44">
        <v>6.3</v>
      </c>
      <c r="L3214" s="45">
        <v>100</v>
      </c>
      <c r="M3214" s="45">
        <v>630</v>
      </c>
      <c r="N3214" s="46">
        <v>15</v>
      </c>
      <c r="O3214" s="46">
        <v>0</v>
      </c>
      <c r="P3214" s="46">
        <v>0</v>
      </c>
      <c r="Q3214" s="46">
        <v>0</v>
      </c>
      <c r="R3214" s="46">
        <f t="shared" si="471"/>
        <v>15</v>
      </c>
      <c r="S3214" s="85"/>
      <c r="T3214" s="47">
        <f t="shared" si="464"/>
        <v>0</v>
      </c>
      <c r="U3214" s="47" t="str" cm="1">
        <f t="array" aca="1" ref="U3214" ca="1">IF(S3214="", "×", IF(LEFT(S3214,2)="項番", COUNTIFS($D$2:$D$4001, INDIRECT("D" &amp; ROW()-1), $U$2:$U$4001, "〇"), "〇"))</f>
        <v>×</v>
      </c>
      <c r="V3214" s="47" t="str">
        <f t="shared" si="465"/>
        <v>×</v>
      </c>
      <c r="W3214" s="47" t="str">
        <f t="shared" si="466"/>
        <v>×</v>
      </c>
      <c r="X3214" s="48" t="str">
        <f t="shared" ca="1" si="467"/>
        <v/>
      </c>
      <c r="Y3214" s="47">
        <f t="shared" ca="1" si="468"/>
        <v>0</v>
      </c>
      <c r="Z3214" s="47">
        <f t="shared" si="469"/>
        <v>399</v>
      </c>
      <c r="AA3214" s="47" t="str">
        <f t="shared" si="470"/>
        <v/>
      </c>
    </row>
    <row r="3215" spans="1:246" s="37" customFormat="1" ht="14.25" customHeight="1" x14ac:dyDescent="0.4">
      <c r="A3215" s="34" t="e">
        <f>_xlfn.CONCAT(D3215,E3215,G3215,#REF!)</f>
        <v>#REF!</v>
      </c>
      <c r="B3215" s="40">
        <v>725</v>
      </c>
      <c r="C3215" s="40">
        <v>3012</v>
      </c>
      <c r="D3215" s="40">
        <v>400</v>
      </c>
      <c r="E3215" s="41" t="s">
        <v>7526</v>
      </c>
      <c r="F3215" s="42" t="s">
        <v>1774</v>
      </c>
      <c r="G3215" s="41" t="s">
        <v>1770</v>
      </c>
      <c r="H3215" s="41" t="s">
        <v>1775</v>
      </c>
      <c r="I3215" s="41" t="s">
        <v>1776</v>
      </c>
      <c r="J3215" s="43">
        <v>10</v>
      </c>
      <c r="K3215" s="44">
        <v>226</v>
      </c>
      <c r="L3215" s="45">
        <v>10</v>
      </c>
      <c r="M3215" s="45">
        <v>2260</v>
      </c>
      <c r="N3215" s="46">
        <v>0</v>
      </c>
      <c r="O3215" s="46">
        <v>0</v>
      </c>
      <c r="P3215" s="46">
        <v>1000</v>
      </c>
      <c r="Q3215" s="46">
        <v>0</v>
      </c>
      <c r="R3215" s="46">
        <f t="shared" si="471"/>
        <v>1000</v>
      </c>
      <c r="S3215" s="85"/>
      <c r="T3215" s="47">
        <f t="shared" si="464"/>
        <v>0</v>
      </c>
      <c r="U3215" s="47" t="str" cm="1">
        <f t="array" aca="1" ref="U3215" ca="1">IF(S3215="", "×", IF(LEFT(S3215,2)="項番", COUNTIFS($D$2:$D$4001, INDIRECT("D" &amp; ROW()-1), $U$2:$U$4001, "〇"), "〇"))</f>
        <v>×</v>
      </c>
      <c r="V3215" s="47" t="str">
        <f t="shared" si="465"/>
        <v>×</v>
      </c>
      <c r="W3215" s="47" t="str">
        <f t="shared" si="466"/>
        <v>×</v>
      </c>
      <c r="X3215" s="48" t="str">
        <f t="shared" ca="1" si="467"/>
        <v/>
      </c>
      <c r="Y3215" s="47">
        <f t="shared" ca="1" si="468"/>
        <v>0</v>
      </c>
      <c r="Z3215" s="47">
        <f t="shared" si="469"/>
        <v>400</v>
      </c>
      <c r="AA3215" s="47" t="str">
        <f t="shared" si="470"/>
        <v/>
      </c>
      <c r="AB3215" s="49"/>
      <c r="AC3215" s="49"/>
      <c r="AD3215" s="49"/>
      <c r="AE3215" s="49"/>
      <c r="AF3215" s="49"/>
      <c r="AG3215" s="49"/>
      <c r="AH3215" s="49"/>
      <c r="AI3215" s="49"/>
      <c r="AJ3215" s="49"/>
      <c r="AK3215" s="49"/>
      <c r="AL3215" s="49"/>
      <c r="AM3215" s="49"/>
      <c r="AN3215" s="49"/>
      <c r="AO3215" s="49"/>
      <c r="AP3215" s="49"/>
      <c r="AQ3215" s="49"/>
      <c r="AR3215" s="49"/>
      <c r="AS3215" s="49"/>
      <c r="AT3215" s="49"/>
      <c r="AU3215" s="49"/>
      <c r="AV3215" s="49"/>
      <c r="AW3215" s="49"/>
      <c r="AX3215" s="49"/>
      <c r="AY3215" s="49"/>
      <c r="AZ3215" s="49"/>
      <c r="BA3215" s="49"/>
      <c r="BB3215" s="49"/>
      <c r="BC3215" s="49"/>
      <c r="BD3215" s="49"/>
      <c r="BE3215" s="49"/>
      <c r="BF3215" s="49"/>
      <c r="BG3215" s="49"/>
      <c r="BH3215" s="49"/>
      <c r="BI3215" s="49"/>
      <c r="BJ3215" s="49"/>
      <c r="BK3215" s="49"/>
      <c r="BL3215" s="49"/>
      <c r="BM3215" s="49"/>
      <c r="BN3215" s="49"/>
      <c r="BO3215" s="49"/>
      <c r="BP3215" s="49"/>
      <c r="BQ3215" s="49"/>
      <c r="BR3215" s="49"/>
      <c r="BS3215" s="49"/>
      <c r="BT3215" s="49"/>
      <c r="BU3215" s="49"/>
      <c r="BV3215" s="49"/>
      <c r="BW3215" s="49"/>
      <c r="BX3215" s="49"/>
      <c r="BY3215" s="49"/>
      <c r="BZ3215" s="49"/>
      <c r="CA3215" s="49"/>
      <c r="CB3215" s="49"/>
      <c r="CC3215" s="49"/>
      <c r="CD3215" s="49"/>
      <c r="CE3215" s="49"/>
      <c r="CF3215" s="49"/>
      <c r="CG3215" s="49"/>
      <c r="CH3215" s="49"/>
      <c r="CI3215" s="49"/>
      <c r="CJ3215" s="49"/>
      <c r="CK3215" s="49"/>
      <c r="CL3215" s="49"/>
      <c r="CM3215" s="49"/>
      <c r="CN3215" s="49"/>
      <c r="CO3215" s="49"/>
      <c r="CP3215" s="49"/>
      <c r="CQ3215" s="49"/>
      <c r="CR3215" s="49"/>
      <c r="CS3215" s="49"/>
      <c r="CT3215" s="49"/>
      <c r="CU3215" s="49"/>
      <c r="CV3215" s="49"/>
      <c r="CW3215" s="49"/>
      <c r="CX3215" s="49"/>
      <c r="CY3215" s="49"/>
      <c r="CZ3215" s="49"/>
      <c r="DA3215" s="49"/>
      <c r="DB3215" s="49"/>
      <c r="DC3215" s="49"/>
      <c r="DD3215" s="49"/>
      <c r="DE3215" s="49"/>
      <c r="DF3215" s="49"/>
      <c r="DG3215" s="49"/>
      <c r="DH3215" s="49"/>
      <c r="DI3215" s="49"/>
      <c r="DJ3215" s="49"/>
      <c r="DK3215" s="49"/>
      <c r="DL3215" s="49"/>
      <c r="DM3215" s="49"/>
      <c r="DN3215" s="49"/>
      <c r="DO3215" s="49"/>
      <c r="DP3215" s="49"/>
      <c r="DQ3215" s="49"/>
      <c r="DR3215" s="49"/>
      <c r="DS3215" s="49"/>
      <c r="DT3215" s="49"/>
      <c r="DU3215" s="49"/>
      <c r="DV3215" s="49"/>
      <c r="DW3215" s="49"/>
      <c r="DX3215" s="49"/>
      <c r="DY3215" s="49"/>
      <c r="DZ3215" s="49"/>
      <c r="EA3215" s="49"/>
      <c r="EB3215" s="49"/>
      <c r="EC3215" s="49"/>
      <c r="ED3215" s="49"/>
      <c r="EE3215" s="49"/>
      <c r="EF3215" s="49"/>
      <c r="EG3215" s="49"/>
      <c r="EH3215" s="49"/>
      <c r="EI3215" s="49"/>
      <c r="EJ3215" s="49"/>
      <c r="EK3215" s="49"/>
      <c r="EL3215" s="49"/>
      <c r="EM3215" s="49"/>
      <c r="EN3215" s="49"/>
      <c r="EO3215" s="49"/>
      <c r="EP3215" s="49"/>
      <c r="EQ3215" s="49"/>
      <c r="ER3215" s="49"/>
      <c r="ES3215" s="49"/>
      <c r="ET3215" s="49"/>
      <c r="EU3215" s="49"/>
      <c r="EV3215" s="49"/>
      <c r="EW3215" s="49"/>
      <c r="EX3215" s="49"/>
      <c r="EY3215" s="49"/>
      <c r="EZ3215" s="49"/>
      <c r="FA3215" s="49"/>
      <c r="FB3215" s="49"/>
      <c r="FC3215" s="49"/>
      <c r="FD3215" s="49"/>
      <c r="FE3215" s="49"/>
      <c r="FF3215" s="49"/>
      <c r="FG3215" s="49"/>
      <c r="FH3215" s="49"/>
      <c r="FI3215" s="49"/>
      <c r="FJ3215" s="49"/>
      <c r="FK3215" s="49"/>
      <c r="FL3215" s="49"/>
      <c r="FM3215" s="49"/>
      <c r="FN3215" s="49"/>
      <c r="FO3215" s="49"/>
      <c r="FP3215" s="49"/>
      <c r="FQ3215" s="49"/>
      <c r="FR3215" s="49"/>
      <c r="FS3215" s="49"/>
      <c r="FT3215" s="49"/>
      <c r="FU3215" s="49"/>
      <c r="FV3215" s="49"/>
      <c r="FW3215" s="49"/>
      <c r="FX3215" s="49"/>
      <c r="FY3215" s="49"/>
      <c r="FZ3215" s="49"/>
      <c r="GA3215" s="49"/>
      <c r="GB3215" s="49"/>
      <c r="GC3215" s="49"/>
      <c r="GD3215" s="49"/>
      <c r="GE3215" s="49"/>
      <c r="GF3215" s="49"/>
      <c r="GG3215" s="49"/>
      <c r="GH3215" s="49"/>
      <c r="GI3215" s="49"/>
      <c r="GJ3215" s="49"/>
      <c r="GK3215" s="49"/>
      <c r="GL3215" s="49"/>
      <c r="GM3215" s="49"/>
      <c r="GN3215" s="49"/>
      <c r="GO3215" s="49"/>
      <c r="GP3215" s="49"/>
      <c r="GQ3215" s="49"/>
      <c r="GR3215" s="49"/>
      <c r="GS3215" s="49"/>
      <c r="GT3215" s="49"/>
      <c r="GU3215" s="49"/>
      <c r="GV3215" s="49"/>
      <c r="GW3215" s="49"/>
      <c r="GX3215" s="49"/>
      <c r="GY3215" s="49"/>
      <c r="GZ3215" s="49"/>
      <c r="HA3215" s="49"/>
      <c r="HB3215" s="49"/>
      <c r="HC3215" s="49"/>
      <c r="HD3215" s="49"/>
      <c r="HE3215" s="49"/>
      <c r="HF3215" s="49"/>
      <c r="HG3215" s="49"/>
      <c r="HH3215" s="49"/>
      <c r="HI3215" s="49"/>
      <c r="HJ3215" s="49"/>
      <c r="HK3215" s="49"/>
      <c r="HL3215" s="49"/>
      <c r="HM3215" s="49"/>
      <c r="HN3215" s="49"/>
      <c r="HO3215" s="49"/>
      <c r="HP3215" s="49"/>
      <c r="HQ3215" s="49"/>
      <c r="HR3215" s="49"/>
      <c r="HS3215" s="49"/>
      <c r="HT3215" s="49"/>
      <c r="HU3215" s="49"/>
      <c r="HV3215" s="49"/>
      <c r="HW3215" s="49"/>
      <c r="HX3215" s="49"/>
      <c r="HY3215" s="49"/>
      <c r="HZ3215" s="49"/>
      <c r="IA3215" s="49"/>
      <c r="IB3215" s="49"/>
      <c r="IC3215" s="49"/>
      <c r="ID3215" s="49"/>
      <c r="IE3215" s="49"/>
      <c r="IF3215" s="49"/>
      <c r="IG3215" s="49"/>
      <c r="IH3215" s="49"/>
      <c r="II3215" s="49"/>
      <c r="IJ3215" s="49"/>
      <c r="IK3215" s="49"/>
      <c r="IL3215" s="49"/>
    </row>
    <row r="3216" spans="1:246" s="37" customFormat="1" ht="14.25" customHeight="1" x14ac:dyDescent="0.4">
      <c r="A3216" s="34" t="e">
        <f>_xlfn.CONCAT(D3216,E3216,G3216,#REF!)</f>
        <v>#REF!</v>
      </c>
      <c r="B3216" s="40">
        <v>726</v>
      </c>
      <c r="C3216" s="40">
        <v>3013</v>
      </c>
      <c r="D3216" s="40">
        <v>401</v>
      </c>
      <c r="E3216" s="41" t="s">
        <v>7526</v>
      </c>
      <c r="F3216" s="42" t="s">
        <v>1777</v>
      </c>
      <c r="G3216" s="41" t="s">
        <v>1770</v>
      </c>
      <c r="H3216" s="41" t="s">
        <v>1778</v>
      </c>
      <c r="I3216" s="41" t="s">
        <v>307</v>
      </c>
      <c r="J3216" s="43">
        <v>50</v>
      </c>
      <c r="K3216" s="44">
        <v>226</v>
      </c>
      <c r="L3216" s="45">
        <v>50</v>
      </c>
      <c r="M3216" s="45">
        <v>11300</v>
      </c>
      <c r="N3216" s="46">
        <v>42</v>
      </c>
      <c r="O3216" s="46">
        <v>0</v>
      </c>
      <c r="P3216" s="46">
        <v>1</v>
      </c>
      <c r="Q3216" s="46">
        <v>0</v>
      </c>
      <c r="R3216" s="46">
        <f t="shared" si="471"/>
        <v>43</v>
      </c>
      <c r="S3216" s="85"/>
      <c r="T3216" s="47">
        <f t="shared" si="464"/>
        <v>0</v>
      </c>
      <c r="U3216" s="47" t="str" cm="1">
        <f t="array" aca="1" ref="U3216" ca="1">IF(S3216="", "×", IF(LEFT(S3216,2)="項番", COUNTIFS($D$2:$D$4001, INDIRECT("D" &amp; ROW()-1), $U$2:$U$4001, "〇"), "〇"))</f>
        <v>×</v>
      </c>
      <c r="V3216" s="47" t="str">
        <f t="shared" si="465"/>
        <v>×</v>
      </c>
      <c r="W3216" s="47" t="str">
        <f t="shared" si="466"/>
        <v>×</v>
      </c>
      <c r="X3216" s="48" t="str">
        <f t="shared" ca="1" si="467"/>
        <v/>
      </c>
      <c r="Y3216" s="47">
        <f t="shared" ca="1" si="468"/>
        <v>0</v>
      </c>
      <c r="Z3216" s="47">
        <f t="shared" si="469"/>
        <v>401</v>
      </c>
      <c r="AA3216" s="47" t="str">
        <f t="shared" si="470"/>
        <v/>
      </c>
      <c r="AB3216" s="49"/>
      <c r="AC3216" s="49"/>
      <c r="AD3216" s="49"/>
      <c r="AE3216" s="49"/>
      <c r="AF3216" s="49"/>
      <c r="AG3216" s="49"/>
      <c r="AH3216" s="49"/>
      <c r="AI3216" s="49"/>
      <c r="AJ3216" s="49"/>
      <c r="AK3216" s="49"/>
      <c r="AL3216" s="49"/>
      <c r="AM3216" s="49"/>
      <c r="AN3216" s="49"/>
      <c r="AO3216" s="49"/>
      <c r="AP3216" s="49"/>
      <c r="AQ3216" s="49"/>
      <c r="AR3216" s="49"/>
      <c r="AS3216" s="49"/>
      <c r="AT3216" s="49"/>
      <c r="AU3216" s="49"/>
      <c r="AV3216" s="49"/>
      <c r="AW3216" s="49"/>
      <c r="AX3216" s="49"/>
      <c r="AY3216" s="49"/>
      <c r="AZ3216" s="49"/>
      <c r="BA3216" s="49"/>
      <c r="BB3216" s="49"/>
      <c r="BC3216" s="49"/>
      <c r="BD3216" s="49"/>
      <c r="BE3216" s="49"/>
      <c r="BF3216" s="49"/>
      <c r="BG3216" s="49"/>
      <c r="BH3216" s="49"/>
      <c r="BI3216" s="49"/>
      <c r="BJ3216" s="49"/>
      <c r="BK3216" s="49"/>
      <c r="BL3216" s="49"/>
      <c r="BM3216" s="49"/>
      <c r="BN3216" s="49"/>
      <c r="BO3216" s="49"/>
      <c r="BP3216" s="49"/>
      <c r="BQ3216" s="49"/>
      <c r="BR3216" s="49"/>
      <c r="BS3216" s="49"/>
      <c r="BT3216" s="49"/>
      <c r="BU3216" s="49"/>
      <c r="BV3216" s="49"/>
      <c r="BW3216" s="49"/>
      <c r="BX3216" s="49"/>
      <c r="BY3216" s="49"/>
      <c r="BZ3216" s="49"/>
      <c r="CA3216" s="49"/>
      <c r="CB3216" s="49"/>
      <c r="CC3216" s="49"/>
      <c r="CD3216" s="49"/>
      <c r="CE3216" s="49"/>
      <c r="CF3216" s="49"/>
      <c r="CG3216" s="49"/>
      <c r="CH3216" s="49"/>
      <c r="CI3216" s="49"/>
      <c r="CJ3216" s="49"/>
      <c r="CK3216" s="49"/>
      <c r="CL3216" s="49"/>
      <c r="CM3216" s="49"/>
      <c r="CN3216" s="49"/>
      <c r="CO3216" s="49"/>
      <c r="CP3216" s="49"/>
      <c r="CQ3216" s="49"/>
      <c r="CR3216" s="49"/>
      <c r="CS3216" s="49"/>
      <c r="CT3216" s="49"/>
      <c r="CU3216" s="49"/>
      <c r="CV3216" s="49"/>
      <c r="CW3216" s="49"/>
      <c r="CX3216" s="49"/>
      <c r="CY3216" s="49"/>
      <c r="CZ3216" s="49"/>
      <c r="DA3216" s="49"/>
      <c r="DB3216" s="49"/>
      <c r="DC3216" s="49"/>
      <c r="DD3216" s="49"/>
      <c r="DE3216" s="49"/>
      <c r="DF3216" s="49"/>
      <c r="DG3216" s="49"/>
      <c r="DH3216" s="49"/>
      <c r="DI3216" s="49"/>
      <c r="DJ3216" s="49"/>
      <c r="DK3216" s="49"/>
      <c r="DL3216" s="49"/>
      <c r="DM3216" s="49"/>
      <c r="DN3216" s="49"/>
      <c r="DO3216" s="49"/>
      <c r="DP3216" s="49"/>
      <c r="DQ3216" s="49"/>
      <c r="DR3216" s="49"/>
      <c r="DS3216" s="49"/>
      <c r="DT3216" s="49"/>
      <c r="DU3216" s="49"/>
      <c r="DV3216" s="49"/>
      <c r="DW3216" s="49"/>
      <c r="DX3216" s="49"/>
      <c r="DY3216" s="49"/>
      <c r="DZ3216" s="49"/>
      <c r="EA3216" s="49"/>
      <c r="EB3216" s="49"/>
      <c r="EC3216" s="49"/>
      <c r="ED3216" s="49"/>
      <c r="EE3216" s="49"/>
      <c r="EF3216" s="49"/>
      <c r="EG3216" s="49"/>
      <c r="EH3216" s="49"/>
      <c r="EI3216" s="49"/>
      <c r="EJ3216" s="49"/>
      <c r="EK3216" s="49"/>
      <c r="EL3216" s="49"/>
      <c r="EM3216" s="49"/>
      <c r="EN3216" s="49"/>
      <c r="EO3216" s="49"/>
      <c r="EP3216" s="49"/>
      <c r="EQ3216" s="49"/>
      <c r="ER3216" s="49"/>
      <c r="ES3216" s="49"/>
      <c r="ET3216" s="49"/>
      <c r="EU3216" s="49"/>
      <c r="EV3216" s="49"/>
      <c r="EW3216" s="49"/>
      <c r="EX3216" s="49"/>
      <c r="EY3216" s="49"/>
      <c r="EZ3216" s="49"/>
      <c r="FA3216" s="49"/>
      <c r="FB3216" s="49"/>
      <c r="FC3216" s="49"/>
      <c r="FD3216" s="49"/>
      <c r="FE3216" s="49"/>
      <c r="FF3216" s="49"/>
      <c r="FG3216" s="49"/>
      <c r="FH3216" s="49"/>
      <c r="FI3216" s="49"/>
      <c r="FJ3216" s="49"/>
      <c r="FK3216" s="49"/>
      <c r="FL3216" s="49"/>
      <c r="FM3216" s="49"/>
      <c r="FN3216" s="49"/>
      <c r="FO3216" s="49"/>
      <c r="FP3216" s="49"/>
      <c r="FQ3216" s="49"/>
      <c r="FR3216" s="49"/>
      <c r="FS3216" s="49"/>
      <c r="FT3216" s="49"/>
      <c r="FU3216" s="49"/>
      <c r="FV3216" s="49"/>
      <c r="FW3216" s="49"/>
      <c r="FX3216" s="49"/>
      <c r="FY3216" s="49"/>
      <c r="FZ3216" s="49"/>
      <c r="GA3216" s="49"/>
      <c r="GB3216" s="49"/>
      <c r="GC3216" s="49"/>
      <c r="GD3216" s="49"/>
      <c r="GE3216" s="49"/>
      <c r="GF3216" s="49"/>
      <c r="GG3216" s="49"/>
      <c r="GH3216" s="49"/>
      <c r="GI3216" s="49"/>
      <c r="GJ3216" s="49"/>
      <c r="GK3216" s="49"/>
      <c r="GL3216" s="49"/>
      <c r="GM3216" s="49"/>
      <c r="GN3216" s="49"/>
      <c r="GO3216" s="49"/>
      <c r="GP3216" s="49"/>
      <c r="GQ3216" s="49"/>
      <c r="GR3216" s="49"/>
      <c r="GS3216" s="49"/>
      <c r="GT3216" s="49"/>
      <c r="GU3216" s="49"/>
      <c r="GV3216" s="49"/>
      <c r="GW3216" s="49"/>
      <c r="GX3216" s="49"/>
      <c r="GY3216" s="49"/>
      <c r="GZ3216" s="49"/>
      <c r="HA3216" s="49"/>
      <c r="HB3216" s="49"/>
      <c r="HC3216" s="49"/>
      <c r="HD3216" s="49"/>
      <c r="HE3216" s="49"/>
      <c r="HF3216" s="49"/>
      <c r="HG3216" s="49"/>
      <c r="HH3216" s="49"/>
      <c r="HI3216" s="49"/>
      <c r="HJ3216" s="49"/>
      <c r="HK3216" s="49"/>
      <c r="HL3216" s="49"/>
      <c r="HM3216" s="49"/>
      <c r="HN3216" s="49"/>
      <c r="HO3216" s="49"/>
      <c r="HP3216" s="49"/>
      <c r="HQ3216" s="49"/>
      <c r="HR3216" s="49"/>
      <c r="HS3216" s="49"/>
      <c r="HT3216" s="49"/>
      <c r="HU3216" s="49"/>
      <c r="HV3216" s="49"/>
      <c r="HW3216" s="49"/>
      <c r="HX3216" s="49"/>
      <c r="HY3216" s="49"/>
      <c r="HZ3216" s="49"/>
      <c r="IA3216" s="49"/>
      <c r="IB3216" s="49"/>
      <c r="IC3216" s="49"/>
      <c r="ID3216" s="49"/>
      <c r="IE3216" s="49"/>
      <c r="IF3216" s="49"/>
      <c r="IG3216" s="49"/>
      <c r="IH3216" s="49"/>
      <c r="II3216" s="49"/>
      <c r="IJ3216" s="49"/>
      <c r="IK3216" s="49"/>
      <c r="IL3216" s="49"/>
    </row>
    <row r="3217" spans="1:246" ht="14.25" customHeight="1" x14ac:dyDescent="0.4">
      <c r="A3217" s="34" t="e">
        <f>_xlfn.CONCAT(D3217,E3217,G3217,#REF!)</f>
        <v>#REF!</v>
      </c>
      <c r="B3217" s="40">
        <v>727</v>
      </c>
      <c r="C3217" s="40">
        <v>3014</v>
      </c>
      <c r="D3217" s="40">
        <v>402</v>
      </c>
      <c r="E3217" s="41" t="s">
        <v>7526</v>
      </c>
      <c r="F3217" s="42" t="s">
        <v>1779</v>
      </c>
      <c r="G3217" s="41" t="s">
        <v>1770</v>
      </c>
      <c r="H3217" s="41" t="s">
        <v>1780</v>
      </c>
      <c r="I3217" s="41" t="s">
        <v>13</v>
      </c>
      <c r="J3217" s="43">
        <v>10</v>
      </c>
      <c r="K3217" s="44">
        <v>309</v>
      </c>
      <c r="L3217" s="45">
        <v>10</v>
      </c>
      <c r="M3217" s="45">
        <v>3090</v>
      </c>
      <c r="N3217" s="41">
        <v>0</v>
      </c>
      <c r="O3217" s="41">
        <v>360</v>
      </c>
      <c r="P3217" s="41">
        <v>0</v>
      </c>
      <c r="Q3217" s="41">
        <v>2</v>
      </c>
      <c r="R3217" s="46">
        <f t="shared" si="471"/>
        <v>362</v>
      </c>
      <c r="S3217" s="85"/>
      <c r="T3217" s="47">
        <f t="shared" si="464"/>
        <v>0</v>
      </c>
      <c r="U3217" s="47" t="str" cm="1">
        <f t="array" aca="1" ref="U3217" ca="1">IF(S3217="", "×", IF(LEFT(S3217,2)="項番", COUNTIFS($D$2:$D$4001, INDIRECT("D" &amp; ROW()-1), $U$2:$U$4001, "〇"), "〇"))</f>
        <v>×</v>
      </c>
      <c r="V3217" s="47" t="str">
        <f t="shared" si="465"/>
        <v>×</v>
      </c>
      <c r="W3217" s="47" t="str">
        <f t="shared" si="466"/>
        <v>×</v>
      </c>
      <c r="X3217" s="48" t="str">
        <f t="shared" ca="1" si="467"/>
        <v/>
      </c>
      <c r="Y3217" s="47">
        <f t="shared" ca="1" si="468"/>
        <v>0</v>
      </c>
      <c r="Z3217" s="47">
        <f t="shared" si="469"/>
        <v>402</v>
      </c>
      <c r="AA3217" s="47" t="str">
        <f t="shared" si="470"/>
        <v/>
      </c>
    </row>
    <row r="3218" spans="1:246" ht="14.25" customHeight="1" x14ac:dyDescent="0.4">
      <c r="A3218" s="34" t="e">
        <f>_xlfn.CONCAT(D3218,E3218,G3218,#REF!)</f>
        <v>#REF!</v>
      </c>
      <c r="B3218" s="40">
        <v>728</v>
      </c>
      <c r="C3218" s="40">
        <v>3015</v>
      </c>
      <c r="D3218" s="40">
        <v>403</v>
      </c>
      <c r="E3218" s="41" t="s">
        <v>7526</v>
      </c>
      <c r="F3218" s="42" t="s">
        <v>1781</v>
      </c>
      <c r="G3218" s="41" t="s">
        <v>1770</v>
      </c>
      <c r="H3218" s="41" t="s">
        <v>1780</v>
      </c>
      <c r="I3218" s="41" t="s">
        <v>307</v>
      </c>
      <c r="J3218" s="43">
        <v>50</v>
      </c>
      <c r="K3218" s="44">
        <v>309</v>
      </c>
      <c r="L3218" s="45">
        <v>50</v>
      </c>
      <c r="M3218" s="45">
        <v>15450</v>
      </c>
      <c r="N3218" s="46">
        <v>0</v>
      </c>
      <c r="O3218" s="46">
        <v>66</v>
      </c>
      <c r="P3218" s="46">
        <v>0</v>
      </c>
      <c r="Q3218" s="46">
        <v>0</v>
      </c>
      <c r="R3218" s="46">
        <f t="shared" si="471"/>
        <v>66</v>
      </c>
      <c r="S3218" s="85"/>
      <c r="T3218" s="47">
        <f t="shared" si="464"/>
        <v>0</v>
      </c>
      <c r="U3218" s="47" t="str" cm="1">
        <f t="array" aca="1" ref="U3218" ca="1">IF(S3218="", "×", IF(LEFT(S3218,2)="項番", COUNTIFS($D$2:$D$4001, INDIRECT("D" &amp; ROW()-1), $U$2:$U$4001, "〇"), "〇"))</f>
        <v>×</v>
      </c>
      <c r="V3218" s="47" t="str">
        <f t="shared" si="465"/>
        <v>×</v>
      </c>
      <c r="W3218" s="47" t="str">
        <f t="shared" si="466"/>
        <v>×</v>
      </c>
      <c r="X3218" s="48" t="str">
        <f t="shared" ca="1" si="467"/>
        <v/>
      </c>
      <c r="Y3218" s="47">
        <f t="shared" ca="1" si="468"/>
        <v>0</v>
      </c>
      <c r="Z3218" s="47">
        <f t="shared" si="469"/>
        <v>403</v>
      </c>
      <c r="AA3218" s="47" t="str">
        <f t="shared" si="470"/>
        <v/>
      </c>
    </row>
    <row r="3219" spans="1:246" s="37" customFormat="1" ht="14.25" customHeight="1" x14ac:dyDescent="0.4">
      <c r="A3219" s="34" t="e">
        <f>_xlfn.CONCAT(D3219,E3219,G3219,#REF!)</f>
        <v>#REF!</v>
      </c>
      <c r="B3219" s="40">
        <v>729</v>
      </c>
      <c r="C3219" s="40">
        <v>3016</v>
      </c>
      <c r="D3219" s="40">
        <v>404</v>
      </c>
      <c r="E3219" s="41" t="s">
        <v>7526</v>
      </c>
      <c r="F3219" s="42" t="s">
        <v>1782</v>
      </c>
      <c r="G3219" s="41" t="s">
        <v>1770</v>
      </c>
      <c r="H3219" s="41" t="s">
        <v>1783</v>
      </c>
      <c r="I3219" s="41" t="s">
        <v>132</v>
      </c>
      <c r="J3219" s="43">
        <v>5</v>
      </c>
      <c r="K3219" s="44">
        <v>603</v>
      </c>
      <c r="L3219" s="45">
        <v>5</v>
      </c>
      <c r="M3219" s="45">
        <v>3015</v>
      </c>
      <c r="N3219" s="46">
        <v>0</v>
      </c>
      <c r="O3219" s="46">
        <v>0</v>
      </c>
      <c r="P3219" s="46">
        <v>1</v>
      </c>
      <c r="Q3219" s="46">
        <v>0</v>
      </c>
      <c r="R3219" s="46">
        <f t="shared" si="471"/>
        <v>1</v>
      </c>
      <c r="S3219" s="85"/>
      <c r="T3219" s="47">
        <f t="shared" si="464"/>
        <v>0</v>
      </c>
      <c r="U3219" s="47" t="str" cm="1">
        <f t="array" aca="1" ref="U3219" ca="1">IF(S3219="", "×", IF(LEFT(S3219,2)="項番", COUNTIFS($D$2:$D$4001, INDIRECT("D" &amp; ROW()-1), $U$2:$U$4001, "〇"), "〇"))</f>
        <v>×</v>
      </c>
      <c r="V3219" s="47" t="str">
        <f t="shared" si="465"/>
        <v>×</v>
      </c>
      <c r="W3219" s="47" t="str">
        <f t="shared" si="466"/>
        <v>×</v>
      </c>
      <c r="X3219" s="48" t="str">
        <f t="shared" ca="1" si="467"/>
        <v/>
      </c>
      <c r="Y3219" s="47">
        <f t="shared" ca="1" si="468"/>
        <v>0</v>
      </c>
      <c r="Z3219" s="47">
        <f t="shared" si="469"/>
        <v>404</v>
      </c>
      <c r="AA3219" s="47" t="str">
        <f t="shared" si="470"/>
        <v/>
      </c>
      <c r="AB3219" s="49"/>
      <c r="AC3219" s="49"/>
      <c r="AD3219" s="49"/>
      <c r="AE3219" s="49"/>
      <c r="AF3219" s="49"/>
      <c r="AG3219" s="49"/>
      <c r="AH3219" s="49"/>
      <c r="AI3219" s="49"/>
      <c r="AJ3219" s="49"/>
      <c r="AK3219" s="49"/>
      <c r="AL3219" s="49"/>
      <c r="AM3219" s="49"/>
      <c r="AN3219" s="49"/>
      <c r="AO3219" s="49"/>
      <c r="AP3219" s="49"/>
      <c r="AQ3219" s="49"/>
      <c r="AR3219" s="49"/>
      <c r="AS3219" s="49"/>
      <c r="AT3219" s="49"/>
      <c r="AU3219" s="49"/>
      <c r="AV3219" s="49"/>
      <c r="AW3219" s="49"/>
      <c r="AX3219" s="49"/>
      <c r="AY3219" s="49"/>
      <c r="AZ3219" s="49"/>
      <c r="BA3219" s="49"/>
      <c r="BB3219" s="49"/>
      <c r="BC3219" s="49"/>
      <c r="BD3219" s="49"/>
      <c r="BE3219" s="49"/>
      <c r="BF3219" s="49"/>
      <c r="BG3219" s="49"/>
      <c r="BH3219" s="49"/>
      <c r="BI3219" s="49"/>
      <c r="BJ3219" s="49"/>
      <c r="BK3219" s="49"/>
      <c r="BL3219" s="49"/>
      <c r="BM3219" s="49"/>
      <c r="BN3219" s="49"/>
      <c r="BO3219" s="49"/>
      <c r="BP3219" s="49"/>
      <c r="BQ3219" s="49"/>
      <c r="BR3219" s="49"/>
      <c r="BS3219" s="49"/>
      <c r="BT3219" s="49"/>
      <c r="BU3219" s="49"/>
      <c r="BV3219" s="49"/>
      <c r="BW3219" s="49"/>
      <c r="BX3219" s="49"/>
      <c r="BY3219" s="49"/>
      <c r="BZ3219" s="49"/>
      <c r="CA3219" s="49"/>
      <c r="CB3219" s="49"/>
      <c r="CC3219" s="49"/>
      <c r="CD3219" s="49"/>
      <c r="CE3219" s="49"/>
      <c r="CF3219" s="49"/>
      <c r="CG3219" s="49"/>
      <c r="CH3219" s="49"/>
      <c r="CI3219" s="49"/>
      <c r="CJ3219" s="49"/>
      <c r="CK3219" s="49"/>
      <c r="CL3219" s="49"/>
      <c r="CM3219" s="49"/>
      <c r="CN3219" s="49"/>
      <c r="CO3219" s="49"/>
      <c r="CP3219" s="49"/>
      <c r="CQ3219" s="49"/>
      <c r="CR3219" s="49"/>
      <c r="CS3219" s="49"/>
      <c r="CT3219" s="49"/>
      <c r="CU3219" s="49"/>
      <c r="CV3219" s="49"/>
      <c r="CW3219" s="49"/>
      <c r="CX3219" s="49"/>
      <c r="CY3219" s="49"/>
      <c r="CZ3219" s="49"/>
      <c r="DA3219" s="49"/>
      <c r="DB3219" s="49"/>
      <c r="DC3219" s="49"/>
      <c r="DD3219" s="49"/>
      <c r="DE3219" s="49"/>
      <c r="DF3219" s="49"/>
      <c r="DG3219" s="49"/>
      <c r="DH3219" s="49"/>
      <c r="DI3219" s="49"/>
      <c r="DJ3219" s="49"/>
      <c r="DK3219" s="49"/>
      <c r="DL3219" s="49"/>
      <c r="DM3219" s="49"/>
      <c r="DN3219" s="49"/>
      <c r="DO3219" s="49"/>
      <c r="DP3219" s="49"/>
      <c r="DQ3219" s="49"/>
      <c r="DR3219" s="49"/>
      <c r="DS3219" s="49"/>
      <c r="DT3219" s="49"/>
      <c r="DU3219" s="49"/>
      <c r="DV3219" s="49"/>
      <c r="DW3219" s="49"/>
      <c r="DX3219" s="49"/>
      <c r="DY3219" s="49"/>
      <c r="DZ3219" s="49"/>
      <c r="EA3219" s="49"/>
      <c r="EB3219" s="49"/>
      <c r="EC3219" s="49"/>
      <c r="ED3219" s="49"/>
      <c r="EE3219" s="49"/>
      <c r="EF3219" s="49"/>
      <c r="EG3219" s="49"/>
      <c r="EH3219" s="49"/>
      <c r="EI3219" s="49"/>
      <c r="EJ3219" s="49"/>
      <c r="EK3219" s="49"/>
      <c r="EL3219" s="49"/>
      <c r="EM3219" s="49"/>
      <c r="EN3219" s="49"/>
      <c r="EO3219" s="49"/>
      <c r="EP3219" s="49"/>
      <c r="EQ3219" s="49"/>
      <c r="ER3219" s="49"/>
      <c r="ES3219" s="49"/>
      <c r="ET3219" s="49"/>
      <c r="EU3219" s="49"/>
      <c r="EV3219" s="49"/>
      <c r="EW3219" s="49"/>
      <c r="EX3219" s="49"/>
      <c r="EY3219" s="49"/>
      <c r="EZ3219" s="49"/>
      <c r="FA3219" s="49"/>
      <c r="FB3219" s="49"/>
      <c r="FC3219" s="49"/>
      <c r="FD3219" s="49"/>
      <c r="FE3219" s="49"/>
      <c r="FF3219" s="49"/>
      <c r="FG3219" s="49"/>
      <c r="FH3219" s="49"/>
      <c r="FI3219" s="49"/>
      <c r="FJ3219" s="49"/>
      <c r="FK3219" s="49"/>
      <c r="FL3219" s="49"/>
      <c r="FM3219" s="49"/>
      <c r="FN3219" s="49"/>
      <c r="FO3219" s="49"/>
      <c r="FP3219" s="49"/>
      <c r="FQ3219" s="49"/>
      <c r="FR3219" s="49"/>
      <c r="FS3219" s="49"/>
      <c r="FT3219" s="49"/>
      <c r="FU3219" s="49"/>
      <c r="FV3219" s="49"/>
      <c r="FW3219" s="49"/>
      <c r="FX3219" s="49"/>
      <c r="FY3219" s="49"/>
      <c r="FZ3219" s="49"/>
      <c r="GA3219" s="49"/>
      <c r="GB3219" s="49"/>
      <c r="GC3219" s="49"/>
      <c r="GD3219" s="49"/>
      <c r="GE3219" s="49"/>
      <c r="GF3219" s="49"/>
      <c r="GG3219" s="49"/>
      <c r="GH3219" s="49"/>
      <c r="GI3219" s="49"/>
      <c r="GJ3219" s="49"/>
      <c r="GK3219" s="49"/>
      <c r="GL3219" s="49"/>
      <c r="GM3219" s="49"/>
      <c r="GN3219" s="49"/>
      <c r="GO3219" s="49"/>
      <c r="GP3219" s="49"/>
      <c r="GQ3219" s="49"/>
      <c r="GR3219" s="49"/>
      <c r="GS3219" s="49"/>
      <c r="GT3219" s="49"/>
      <c r="GU3219" s="49"/>
      <c r="GV3219" s="49"/>
      <c r="GW3219" s="49"/>
      <c r="GX3219" s="49"/>
      <c r="GY3219" s="49"/>
      <c r="GZ3219" s="49"/>
      <c r="HA3219" s="49"/>
      <c r="HB3219" s="49"/>
      <c r="HC3219" s="49"/>
      <c r="HD3219" s="49"/>
      <c r="HE3219" s="49"/>
      <c r="HF3219" s="49"/>
      <c r="HG3219" s="49"/>
      <c r="HH3219" s="49"/>
      <c r="HI3219" s="49"/>
      <c r="HJ3219" s="49"/>
      <c r="HK3219" s="49"/>
      <c r="HL3219" s="49"/>
      <c r="HM3219" s="49"/>
      <c r="HN3219" s="49"/>
      <c r="HO3219" s="49"/>
      <c r="HP3219" s="49"/>
      <c r="HQ3219" s="49"/>
      <c r="HR3219" s="49"/>
      <c r="HS3219" s="49"/>
      <c r="HT3219" s="49"/>
      <c r="HU3219" s="49"/>
      <c r="HV3219" s="49"/>
      <c r="HW3219" s="49"/>
      <c r="HX3219" s="49"/>
      <c r="HY3219" s="49"/>
      <c r="HZ3219" s="49"/>
      <c r="IA3219" s="49"/>
      <c r="IB3219" s="49"/>
      <c r="IC3219" s="49"/>
      <c r="ID3219" s="49"/>
      <c r="IE3219" s="49"/>
      <c r="IF3219" s="49"/>
      <c r="IG3219" s="49"/>
      <c r="IH3219" s="49"/>
      <c r="II3219" s="49"/>
      <c r="IJ3219" s="49"/>
      <c r="IK3219" s="49"/>
      <c r="IL3219" s="49"/>
    </row>
    <row r="3220" spans="1:246" s="37" customFormat="1" ht="14.25" customHeight="1" x14ac:dyDescent="0.4">
      <c r="A3220" s="34" t="e">
        <f>_xlfn.CONCAT(D3220,E3220,G3220,#REF!)</f>
        <v>#REF!</v>
      </c>
      <c r="B3220" s="40">
        <v>746</v>
      </c>
      <c r="C3220" s="40">
        <v>3017</v>
      </c>
      <c r="D3220" s="40">
        <v>405</v>
      </c>
      <c r="E3220" s="41" t="s">
        <v>7526</v>
      </c>
      <c r="F3220" s="42" t="s">
        <v>1816</v>
      </c>
      <c r="G3220" s="41" t="s">
        <v>1770</v>
      </c>
      <c r="H3220" s="41" t="s">
        <v>1817</v>
      </c>
      <c r="I3220" s="41" t="s">
        <v>12</v>
      </c>
      <c r="J3220" s="43">
        <v>100</v>
      </c>
      <c r="K3220" s="44">
        <v>8.5</v>
      </c>
      <c r="L3220" s="45">
        <v>100</v>
      </c>
      <c r="M3220" s="45">
        <v>850</v>
      </c>
      <c r="N3220" s="46">
        <v>0</v>
      </c>
      <c r="O3220" s="46">
        <v>120</v>
      </c>
      <c r="P3220" s="46">
        <v>0</v>
      </c>
      <c r="Q3220" s="46">
        <v>0</v>
      </c>
      <c r="R3220" s="46">
        <f t="shared" si="471"/>
        <v>120</v>
      </c>
      <c r="S3220" s="85"/>
      <c r="T3220" s="47">
        <f t="shared" si="464"/>
        <v>0</v>
      </c>
      <c r="U3220" s="47" t="str" cm="1">
        <f t="array" aca="1" ref="U3220" ca="1">IF(S3220="", "×", IF(LEFT(S3220,2)="項番", COUNTIFS($D$2:$D$4001, INDIRECT("D" &amp; ROW()-1), $U$2:$U$4001, "〇"), "〇"))</f>
        <v>×</v>
      </c>
      <c r="V3220" s="47" t="str">
        <f t="shared" si="465"/>
        <v>×</v>
      </c>
      <c r="W3220" s="47" t="str">
        <f t="shared" si="466"/>
        <v>×</v>
      </c>
      <c r="X3220" s="48" t="str">
        <f t="shared" ca="1" si="467"/>
        <v/>
      </c>
      <c r="Y3220" s="47">
        <f t="shared" ca="1" si="468"/>
        <v>0</v>
      </c>
      <c r="Z3220" s="47">
        <f t="shared" si="469"/>
        <v>405</v>
      </c>
      <c r="AA3220" s="47" t="str">
        <f t="shared" si="470"/>
        <v/>
      </c>
      <c r="AB3220" s="49"/>
      <c r="AC3220" s="49"/>
      <c r="AD3220" s="49"/>
      <c r="AE3220" s="49"/>
      <c r="AF3220" s="49"/>
      <c r="AG3220" s="49"/>
      <c r="AH3220" s="49"/>
      <c r="AI3220" s="49"/>
      <c r="AJ3220" s="49"/>
      <c r="AK3220" s="49"/>
      <c r="AL3220" s="49"/>
      <c r="AM3220" s="49"/>
      <c r="AN3220" s="49"/>
      <c r="AO3220" s="49"/>
      <c r="AP3220" s="49"/>
      <c r="AQ3220" s="49"/>
      <c r="AR3220" s="49"/>
      <c r="AS3220" s="49"/>
      <c r="AT3220" s="49"/>
      <c r="AU3220" s="49"/>
      <c r="AV3220" s="49"/>
      <c r="AW3220" s="49"/>
      <c r="AX3220" s="49"/>
      <c r="AY3220" s="49"/>
      <c r="AZ3220" s="49"/>
      <c r="BA3220" s="49"/>
      <c r="BB3220" s="49"/>
      <c r="BC3220" s="49"/>
      <c r="BD3220" s="49"/>
      <c r="BE3220" s="49"/>
      <c r="BF3220" s="49"/>
      <c r="BG3220" s="49"/>
      <c r="BH3220" s="49"/>
      <c r="BI3220" s="49"/>
      <c r="BJ3220" s="49"/>
      <c r="BK3220" s="49"/>
      <c r="BL3220" s="49"/>
      <c r="BM3220" s="49"/>
      <c r="BN3220" s="49"/>
      <c r="BO3220" s="49"/>
      <c r="BP3220" s="49"/>
      <c r="BQ3220" s="49"/>
      <c r="BR3220" s="49"/>
      <c r="BS3220" s="49"/>
      <c r="BT3220" s="49"/>
      <c r="BU3220" s="49"/>
      <c r="BV3220" s="49"/>
      <c r="BW3220" s="49"/>
      <c r="BX3220" s="49"/>
      <c r="BY3220" s="49"/>
      <c r="BZ3220" s="49"/>
      <c r="CA3220" s="49"/>
      <c r="CB3220" s="49"/>
      <c r="CC3220" s="49"/>
      <c r="CD3220" s="49"/>
      <c r="CE3220" s="49"/>
      <c r="CF3220" s="49"/>
      <c r="CG3220" s="49"/>
      <c r="CH3220" s="49"/>
      <c r="CI3220" s="49"/>
      <c r="CJ3220" s="49"/>
      <c r="CK3220" s="49"/>
      <c r="CL3220" s="49"/>
      <c r="CM3220" s="49"/>
      <c r="CN3220" s="49"/>
      <c r="CO3220" s="49"/>
      <c r="CP3220" s="49"/>
      <c r="CQ3220" s="49"/>
      <c r="CR3220" s="49"/>
      <c r="CS3220" s="49"/>
      <c r="CT3220" s="49"/>
      <c r="CU3220" s="49"/>
      <c r="CV3220" s="49"/>
      <c r="CW3220" s="49"/>
      <c r="CX3220" s="49"/>
      <c r="CY3220" s="49"/>
      <c r="CZ3220" s="49"/>
      <c r="DA3220" s="49"/>
      <c r="DB3220" s="49"/>
      <c r="DC3220" s="49"/>
      <c r="DD3220" s="49"/>
      <c r="DE3220" s="49"/>
      <c r="DF3220" s="49"/>
      <c r="DG3220" s="49"/>
      <c r="DH3220" s="49"/>
      <c r="DI3220" s="49"/>
      <c r="DJ3220" s="49"/>
      <c r="DK3220" s="49"/>
      <c r="DL3220" s="49"/>
      <c r="DM3220" s="49"/>
      <c r="DN3220" s="49"/>
      <c r="DO3220" s="49"/>
      <c r="DP3220" s="49"/>
      <c r="DQ3220" s="49"/>
      <c r="DR3220" s="49"/>
      <c r="DS3220" s="49"/>
      <c r="DT3220" s="49"/>
      <c r="DU3220" s="49"/>
      <c r="DV3220" s="49"/>
      <c r="DW3220" s="49"/>
      <c r="DX3220" s="49"/>
      <c r="DY3220" s="49"/>
      <c r="DZ3220" s="49"/>
      <c r="EA3220" s="49"/>
      <c r="EB3220" s="49"/>
      <c r="EC3220" s="49"/>
      <c r="ED3220" s="49"/>
      <c r="EE3220" s="49"/>
      <c r="EF3220" s="49"/>
      <c r="EG3220" s="49"/>
      <c r="EH3220" s="49"/>
      <c r="EI3220" s="49"/>
      <c r="EJ3220" s="49"/>
      <c r="EK3220" s="49"/>
      <c r="EL3220" s="49"/>
      <c r="EM3220" s="49"/>
      <c r="EN3220" s="49"/>
      <c r="EO3220" s="49"/>
      <c r="EP3220" s="49"/>
      <c r="EQ3220" s="49"/>
      <c r="ER3220" s="49"/>
      <c r="ES3220" s="49"/>
      <c r="ET3220" s="49"/>
      <c r="EU3220" s="49"/>
      <c r="EV3220" s="49"/>
      <c r="EW3220" s="49"/>
      <c r="EX3220" s="49"/>
      <c r="EY3220" s="49"/>
      <c r="EZ3220" s="49"/>
      <c r="FA3220" s="49"/>
      <c r="FB3220" s="49"/>
      <c r="FC3220" s="49"/>
      <c r="FD3220" s="49"/>
      <c r="FE3220" s="49"/>
      <c r="FF3220" s="49"/>
      <c r="FG3220" s="49"/>
      <c r="FH3220" s="49"/>
      <c r="FI3220" s="49"/>
      <c r="FJ3220" s="49"/>
      <c r="FK3220" s="49"/>
      <c r="FL3220" s="49"/>
      <c r="FM3220" s="49"/>
      <c r="FN3220" s="49"/>
      <c r="FO3220" s="49"/>
      <c r="FP3220" s="49"/>
      <c r="FQ3220" s="49"/>
      <c r="FR3220" s="49"/>
      <c r="FS3220" s="49"/>
      <c r="FT3220" s="49"/>
      <c r="FU3220" s="49"/>
      <c r="FV3220" s="49"/>
      <c r="FW3220" s="49"/>
      <c r="FX3220" s="49"/>
      <c r="FY3220" s="49"/>
      <c r="FZ3220" s="49"/>
      <c r="GA3220" s="49"/>
      <c r="GB3220" s="49"/>
      <c r="GC3220" s="49"/>
      <c r="GD3220" s="49"/>
      <c r="GE3220" s="49"/>
      <c r="GF3220" s="49"/>
      <c r="GG3220" s="49"/>
      <c r="GH3220" s="49"/>
      <c r="GI3220" s="49"/>
      <c r="GJ3220" s="49"/>
      <c r="GK3220" s="49"/>
      <c r="GL3220" s="49"/>
      <c r="GM3220" s="49"/>
      <c r="GN3220" s="49"/>
      <c r="GO3220" s="49"/>
      <c r="GP3220" s="49"/>
      <c r="GQ3220" s="49"/>
      <c r="GR3220" s="49"/>
      <c r="GS3220" s="49"/>
      <c r="GT3220" s="49"/>
      <c r="GU3220" s="49"/>
      <c r="GV3220" s="49"/>
      <c r="GW3220" s="49"/>
      <c r="GX3220" s="49"/>
      <c r="GY3220" s="49"/>
      <c r="GZ3220" s="49"/>
      <c r="HA3220" s="49"/>
      <c r="HB3220" s="49"/>
      <c r="HC3220" s="49"/>
      <c r="HD3220" s="49"/>
      <c r="HE3220" s="49"/>
      <c r="HF3220" s="49"/>
      <c r="HG3220" s="49"/>
      <c r="HH3220" s="49"/>
      <c r="HI3220" s="49"/>
      <c r="HJ3220" s="49"/>
      <c r="HK3220" s="49"/>
      <c r="HL3220" s="49"/>
      <c r="HM3220" s="49"/>
      <c r="HN3220" s="49"/>
      <c r="HO3220" s="49"/>
      <c r="HP3220" s="49"/>
      <c r="HQ3220" s="49"/>
      <c r="HR3220" s="49"/>
      <c r="HS3220" s="49"/>
      <c r="HT3220" s="49"/>
      <c r="HU3220" s="49"/>
      <c r="HV3220" s="49"/>
      <c r="HW3220" s="49"/>
      <c r="HX3220" s="49"/>
      <c r="HY3220" s="49"/>
      <c r="HZ3220" s="49"/>
      <c r="IA3220" s="49"/>
      <c r="IB3220" s="49"/>
      <c r="IC3220" s="49"/>
      <c r="ID3220" s="49"/>
      <c r="IE3220" s="49"/>
      <c r="IF3220" s="49"/>
      <c r="IG3220" s="49"/>
      <c r="IH3220" s="49"/>
      <c r="II3220" s="49"/>
      <c r="IJ3220" s="49"/>
      <c r="IK3220" s="49"/>
      <c r="IL3220" s="49"/>
    </row>
    <row r="3221" spans="1:246" s="66" customFormat="1" ht="14.25" customHeight="1" x14ac:dyDescent="0.4">
      <c r="A3221" s="34" t="e">
        <f>_xlfn.CONCAT(D3221,E3221,G3221,#REF!)</f>
        <v>#REF!</v>
      </c>
      <c r="B3221" s="40">
        <v>753</v>
      </c>
      <c r="C3221" s="40">
        <v>3018</v>
      </c>
      <c r="D3221" s="40">
        <v>406</v>
      </c>
      <c r="E3221" s="41" t="s">
        <v>7526</v>
      </c>
      <c r="F3221" s="42" t="s">
        <v>1831</v>
      </c>
      <c r="G3221" s="41" t="s">
        <v>1770</v>
      </c>
      <c r="H3221" s="41" t="s">
        <v>1832</v>
      </c>
      <c r="I3221" s="41" t="s">
        <v>13</v>
      </c>
      <c r="J3221" s="43">
        <v>10</v>
      </c>
      <c r="K3221" s="44">
        <v>166</v>
      </c>
      <c r="L3221" s="45">
        <v>10</v>
      </c>
      <c r="M3221" s="45">
        <v>1660</v>
      </c>
      <c r="N3221" s="41">
        <v>0</v>
      </c>
      <c r="O3221" s="41">
        <v>0</v>
      </c>
      <c r="P3221" s="41">
        <v>60</v>
      </c>
      <c r="Q3221" s="41">
        <v>0</v>
      </c>
      <c r="R3221" s="46">
        <f t="shared" si="471"/>
        <v>60</v>
      </c>
      <c r="S3221" s="85"/>
      <c r="T3221" s="47">
        <f t="shared" si="464"/>
        <v>0</v>
      </c>
      <c r="U3221" s="47" t="str" cm="1">
        <f t="array" aca="1" ref="U3221" ca="1">IF(S3221="", "×", IF(LEFT(S3221,2)="項番", COUNTIFS($D$2:$D$4001, INDIRECT("D" &amp; ROW()-1), $U$2:$U$4001, "〇"), "〇"))</f>
        <v>×</v>
      </c>
      <c r="V3221" s="47" t="str">
        <f t="shared" si="465"/>
        <v>×</v>
      </c>
      <c r="W3221" s="47" t="str">
        <f t="shared" si="466"/>
        <v>×</v>
      </c>
      <c r="X3221" s="48" t="str">
        <f t="shared" ca="1" si="467"/>
        <v/>
      </c>
      <c r="Y3221" s="47">
        <f t="shared" ca="1" si="468"/>
        <v>0</v>
      </c>
      <c r="Z3221" s="47">
        <f t="shared" si="469"/>
        <v>406</v>
      </c>
      <c r="AA3221" s="47" t="str">
        <f t="shared" si="470"/>
        <v/>
      </c>
      <c r="AB3221" s="65"/>
      <c r="AC3221" s="65"/>
      <c r="AD3221" s="65"/>
      <c r="AE3221" s="65"/>
      <c r="AF3221" s="65"/>
      <c r="AG3221" s="65"/>
      <c r="AH3221" s="65"/>
      <c r="AI3221" s="65"/>
      <c r="AJ3221" s="65"/>
      <c r="AK3221" s="65"/>
      <c r="AL3221" s="65"/>
      <c r="AM3221" s="65"/>
      <c r="AN3221" s="65"/>
      <c r="AO3221" s="65"/>
      <c r="AP3221" s="65"/>
      <c r="AQ3221" s="65"/>
      <c r="AR3221" s="65"/>
      <c r="AS3221" s="65"/>
      <c r="AT3221" s="65"/>
      <c r="AU3221" s="65"/>
      <c r="AV3221" s="65"/>
      <c r="AW3221" s="65"/>
      <c r="AX3221" s="65"/>
      <c r="AY3221" s="65"/>
      <c r="AZ3221" s="65"/>
      <c r="BA3221" s="65"/>
      <c r="BB3221" s="65"/>
      <c r="BC3221" s="65"/>
      <c r="BD3221" s="65"/>
      <c r="BE3221" s="65"/>
      <c r="BF3221" s="65"/>
      <c r="BG3221" s="65"/>
      <c r="BH3221" s="65"/>
      <c r="BI3221" s="65"/>
      <c r="BJ3221" s="65"/>
      <c r="BK3221" s="65"/>
      <c r="BL3221" s="65"/>
      <c r="BM3221" s="65"/>
      <c r="BN3221" s="65"/>
      <c r="BO3221" s="65"/>
      <c r="BP3221" s="65"/>
      <c r="BQ3221" s="65"/>
      <c r="BR3221" s="65"/>
      <c r="BS3221" s="65"/>
      <c r="BT3221" s="65"/>
      <c r="BU3221" s="65"/>
      <c r="BV3221" s="65"/>
      <c r="BW3221" s="65"/>
      <c r="BX3221" s="65"/>
      <c r="BY3221" s="65"/>
      <c r="BZ3221" s="65"/>
      <c r="CA3221" s="65"/>
      <c r="CB3221" s="65"/>
      <c r="CC3221" s="65"/>
      <c r="CD3221" s="65"/>
      <c r="CE3221" s="65"/>
      <c r="CF3221" s="65"/>
      <c r="CG3221" s="65"/>
      <c r="CH3221" s="65"/>
      <c r="CI3221" s="65"/>
      <c r="CJ3221" s="65"/>
      <c r="CK3221" s="65"/>
      <c r="CL3221" s="65"/>
      <c r="CM3221" s="65"/>
      <c r="CN3221" s="65"/>
      <c r="CO3221" s="65"/>
      <c r="CP3221" s="65"/>
      <c r="CQ3221" s="65"/>
      <c r="CR3221" s="65"/>
      <c r="CS3221" s="65"/>
      <c r="CT3221" s="65"/>
      <c r="CU3221" s="65"/>
      <c r="CV3221" s="65"/>
      <c r="CW3221" s="65"/>
      <c r="CX3221" s="65"/>
      <c r="CY3221" s="65"/>
      <c r="CZ3221" s="65"/>
      <c r="DA3221" s="65"/>
      <c r="DB3221" s="65"/>
      <c r="DC3221" s="65"/>
      <c r="DD3221" s="65"/>
      <c r="DE3221" s="65"/>
      <c r="DF3221" s="65"/>
      <c r="DG3221" s="65"/>
      <c r="DH3221" s="65"/>
      <c r="DI3221" s="65"/>
      <c r="DJ3221" s="65"/>
      <c r="DK3221" s="65"/>
      <c r="DL3221" s="65"/>
      <c r="DM3221" s="65"/>
      <c r="DN3221" s="65"/>
      <c r="DO3221" s="65"/>
      <c r="DP3221" s="65"/>
      <c r="DQ3221" s="65"/>
      <c r="DR3221" s="65"/>
      <c r="DS3221" s="65"/>
      <c r="DT3221" s="65"/>
      <c r="DU3221" s="65"/>
      <c r="DV3221" s="65"/>
      <c r="DW3221" s="65"/>
      <c r="DX3221" s="65"/>
      <c r="DY3221" s="65"/>
      <c r="DZ3221" s="65"/>
      <c r="EA3221" s="65"/>
      <c r="EB3221" s="65"/>
      <c r="EC3221" s="65"/>
      <c r="ED3221" s="65"/>
      <c r="EE3221" s="65"/>
      <c r="EF3221" s="65"/>
      <c r="EG3221" s="65"/>
      <c r="EH3221" s="65"/>
      <c r="EI3221" s="65"/>
      <c r="EJ3221" s="65"/>
      <c r="EK3221" s="65"/>
      <c r="EL3221" s="65"/>
      <c r="EM3221" s="65"/>
      <c r="EN3221" s="65"/>
      <c r="EO3221" s="65"/>
      <c r="EP3221" s="65"/>
      <c r="EQ3221" s="65"/>
      <c r="ER3221" s="65"/>
      <c r="ES3221" s="65"/>
      <c r="ET3221" s="65"/>
      <c r="EU3221" s="65"/>
      <c r="EV3221" s="65"/>
      <c r="EW3221" s="65"/>
      <c r="EX3221" s="65"/>
      <c r="EY3221" s="65"/>
      <c r="EZ3221" s="65"/>
      <c r="FA3221" s="65"/>
      <c r="FB3221" s="65"/>
      <c r="FC3221" s="65"/>
      <c r="FD3221" s="65"/>
      <c r="FE3221" s="65"/>
      <c r="FF3221" s="65"/>
      <c r="FG3221" s="65"/>
      <c r="FH3221" s="65"/>
      <c r="FI3221" s="65"/>
      <c r="FJ3221" s="65"/>
      <c r="FK3221" s="65"/>
      <c r="FL3221" s="65"/>
      <c r="FM3221" s="65"/>
      <c r="FN3221" s="65"/>
      <c r="FO3221" s="65"/>
      <c r="FP3221" s="65"/>
      <c r="FQ3221" s="65"/>
      <c r="FR3221" s="65"/>
      <c r="FS3221" s="65"/>
      <c r="FT3221" s="65"/>
      <c r="FU3221" s="65"/>
      <c r="FV3221" s="65"/>
      <c r="FW3221" s="65"/>
      <c r="FX3221" s="65"/>
      <c r="FY3221" s="65"/>
      <c r="FZ3221" s="65"/>
      <c r="GA3221" s="65"/>
      <c r="GB3221" s="65"/>
      <c r="GC3221" s="65"/>
      <c r="GD3221" s="65"/>
      <c r="GE3221" s="65"/>
      <c r="GF3221" s="65"/>
      <c r="GG3221" s="65"/>
      <c r="GH3221" s="65"/>
      <c r="GI3221" s="65"/>
      <c r="GJ3221" s="65"/>
      <c r="GK3221" s="65"/>
      <c r="GL3221" s="65"/>
      <c r="GM3221" s="65"/>
      <c r="GN3221" s="65"/>
      <c r="GO3221" s="65"/>
      <c r="GP3221" s="65"/>
      <c r="GQ3221" s="65"/>
      <c r="GR3221" s="65"/>
      <c r="GS3221" s="65"/>
      <c r="GT3221" s="65"/>
      <c r="GU3221" s="65"/>
      <c r="GV3221" s="65"/>
      <c r="GW3221" s="65"/>
      <c r="GX3221" s="65"/>
      <c r="GY3221" s="65"/>
      <c r="GZ3221" s="65"/>
      <c r="HA3221" s="65"/>
      <c r="HB3221" s="65"/>
      <c r="HC3221" s="65"/>
      <c r="HD3221" s="65"/>
      <c r="HE3221" s="65"/>
      <c r="HF3221" s="65"/>
      <c r="HG3221" s="65"/>
      <c r="HH3221" s="65"/>
      <c r="HI3221" s="65"/>
      <c r="HJ3221" s="65"/>
      <c r="HK3221" s="65"/>
      <c r="HL3221" s="65"/>
      <c r="HM3221" s="65"/>
      <c r="HN3221" s="65"/>
      <c r="HO3221" s="65"/>
      <c r="HP3221" s="65"/>
      <c r="HQ3221" s="65"/>
      <c r="HR3221" s="65"/>
      <c r="HS3221" s="65"/>
      <c r="HT3221" s="65"/>
      <c r="HU3221" s="65"/>
      <c r="HV3221" s="65"/>
      <c r="HW3221" s="65"/>
      <c r="HX3221" s="65"/>
      <c r="HY3221" s="65"/>
      <c r="HZ3221" s="65"/>
      <c r="IA3221" s="65"/>
      <c r="IB3221" s="65"/>
      <c r="IC3221" s="65"/>
      <c r="ID3221" s="65"/>
      <c r="IE3221" s="65"/>
      <c r="IF3221" s="65"/>
      <c r="IG3221" s="65"/>
      <c r="IH3221" s="65"/>
      <c r="II3221" s="65"/>
      <c r="IJ3221" s="65"/>
      <c r="IK3221" s="65"/>
      <c r="IL3221" s="65"/>
    </row>
    <row r="3222" spans="1:246" s="66" customFormat="1" ht="14.25" customHeight="1" x14ac:dyDescent="0.4">
      <c r="A3222" s="34" t="e">
        <f>_xlfn.CONCAT(D3222,E3222,G3222,#REF!)</f>
        <v>#REF!</v>
      </c>
      <c r="B3222" s="40">
        <v>754</v>
      </c>
      <c r="C3222" s="40">
        <v>3019</v>
      </c>
      <c r="D3222" s="40">
        <v>407</v>
      </c>
      <c r="E3222" s="41" t="s">
        <v>7526</v>
      </c>
      <c r="F3222" s="42" t="s">
        <v>1833</v>
      </c>
      <c r="G3222" s="41" t="s">
        <v>1770</v>
      </c>
      <c r="H3222" s="41" t="s">
        <v>1834</v>
      </c>
      <c r="I3222" s="41" t="s">
        <v>1835</v>
      </c>
      <c r="J3222" s="43">
        <v>10</v>
      </c>
      <c r="K3222" s="44">
        <v>268</v>
      </c>
      <c r="L3222" s="45">
        <v>10</v>
      </c>
      <c r="M3222" s="45">
        <v>2680</v>
      </c>
      <c r="N3222" s="46">
        <v>3</v>
      </c>
      <c r="O3222" s="46">
        <v>0</v>
      </c>
      <c r="P3222" s="46">
        <v>0</v>
      </c>
      <c r="Q3222" s="46">
        <v>0</v>
      </c>
      <c r="R3222" s="46">
        <f t="shared" si="471"/>
        <v>3</v>
      </c>
      <c r="S3222" s="85"/>
      <c r="T3222" s="47">
        <f t="shared" si="464"/>
        <v>0</v>
      </c>
      <c r="U3222" s="47" t="str" cm="1">
        <f t="array" aca="1" ref="U3222" ca="1">IF(S3222="", "×", IF(LEFT(S3222,2)="項番", COUNTIFS($D$2:$D$4001, INDIRECT("D" &amp; ROW()-1), $U$2:$U$4001, "〇"), "〇"))</f>
        <v>×</v>
      </c>
      <c r="V3222" s="47" t="str">
        <f t="shared" si="465"/>
        <v>×</v>
      </c>
      <c r="W3222" s="47" t="str">
        <f t="shared" si="466"/>
        <v>×</v>
      </c>
      <c r="X3222" s="48" t="str">
        <f t="shared" ca="1" si="467"/>
        <v/>
      </c>
      <c r="Y3222" s="47">
        <f t="shared" ca="1" si="468"/>
        <v>0</v>
      </c>
      <c r="Z3222" s="47">
        <f t="shared" si="469"/>
        <v>407</v>
      </c>
      <c r="AA3222" s="47" t="str">
        <f t="shared" si="470"/>
        <v/>
      </c>
      <c r="AB3222" s="65"/>
      <c r="AC3222" s="65"/>
      <c r="AD3222" s="65"/>
      <c r="AE3222" s="65"/>
      <c r="AF3222" s="65"/>
      <c r="AG3222" s="65"/>
      <c r="AH3222" s="65"/>
      <c r="AI3222" s="65"/>
      <c r="AJ3222" s="65"/>
      <c r="AK3222" s="65"/>
      <c r="AL3222" s="65"/>
      <c r="AM3222" s="65"/>
      <c r="AN3222" s="65"/>
      <c r="AO3222" s="65"/>
      <c r="AP3222" s="65"/>
      <c r="AQ3222" s="65"/>
      <c r="AR3222" s="65"/>
      <c r="AS3222" s="65"/>
      <c r="AT3222" s="65"/>
      <c r="AU3222" s="65"/>
      <c r="AV3222" s="65"/>
      <c r="AW3222" s="65"/>
      <c r="AX3222" s="65"/>
      <c r="AY3222" s="65"/>
      <c r="AZ3222" s="65"/>
      <c r="BA3222" s="65"/>
      <c r="BB3222" s="65"/>
      <c r="BC3222" s="65"/>
      <c r="BD3222" s="65"/>
      <c r="BE3222" s="65"/>
      <c r="BF3222" s="65"/>
      <c r="BG3222" s="65"/>
      <c r="BH3222" s="65"/>
      <c r="BI3222" s="65"/>
      <c r="BJ3222" s="65"/>
      <c r="BK3222" s="65"/>
      <c r="BL3222" s="65"/>
      <c r="BM3222" s="65"/>
      <c r="BN3222" s="65"/>
      <c r="BO3222" s="65"/>
      <c r="BP3222" s="65"/>
      <c r="BQ3222" s="65"/>
      <c r="BR3222" s="65"/>
      <c r="BS3222" s="65"/>
      <c r="BT3222" s="65"/>
      <c r="BU3222" s="65"/>
      <c r="BV3222" s="65"/>
      <c r="BW3222" s="65"/>
      <c r="BX3222" s="65"/>
      <c r="BY3222" s="65"/>
      <c r="BZ3222" s="65"/>
      <c r="CA3222" s="65"/>
      <c r="CB3222" s="65"/>
      <c r="CC3222" s="65"/>
      <c r="CD3222" s="65"/>
      <c r="CE3222" s="65"/>
      <c r="CF3222" s="65"/>
      <c r="CG3222" s="65"/>
      <c r="CH3222" s="65"/>
      <c r="CI3222" s="65"/>
      <c r="CJ3222" s="65"/>
      <c r="CK3222" s="65"/>
      <c r="CL3222" s="65"/>
      <c r="CM3222" s="65"/>
      <c r="CN3222" s="65"/>
      <c r="CO3222" s="65"/>
      <c r="CP3222" s="65"/>
      <c r="CQ3222" s="65"/>
      <c r="CR3222" s="65"/>
      <c r="CS3222" s="65"/>
      <c r="CT3222" s="65"/>
      <c r="CU3222" s="65"/>
      <c r="CV3222" s="65"/>
      <c r="CW3222" s="65"/>
      <c r="CX3222" s="65"/>
      <c r="CY3222" s="65"/>
      <c r="CZ3222" s="65"/>
      <c r="DA3222" s="65"/>
      <c r="DB3222" s="65"/>
      <c r="DC3222" s="65"/>
      <c r="DD3222" s="65"/>
      <c r="DE3222" s="65"/>
      <c r="DF3222" s="65"/>
      <c r="DG3222" s="65"/>
      <c r="DH3222" s="65"/>
      <c r="DI3222" s="65"/>
      <c r="DJ3222" s="65"/>
      <c r="DK3222" s="65"/>
      <c r="DL3222" s="65"/>
      <c r="DM3222" s="65"/>
      <c r="DN3222" s="65"/>
      <c r="DO3222" s="65"/>
      <c r="DP3222" s="65"/>
      <c r="DQ3222" s="65"/>
      <c r="DR3222" s="65"/>
      <c r="DS3222" s="65"/>
      <c r="DT3222" s="65"/>
      <c r="DU3222" s="65"/>
      <c r="DV3222" s="65"/>
      <c r="DW3222" s="65"/>
      <c r="DX3222" s="65"/>
      <c r="DY3222" s="65"/>
      <c r="DZ3222" s="65"/>
      <c r="EA3222" s="65"/>
      <c r="EB3222" s="65"/>
      <c r="EC3222" s="65"/>
      <c r="ED3222" s="65"/>
      <c r="EE3222" s="65"/>
      <c r="EF3222" s="65"/>
      <c r="EG3222" s="65"/>
      <c r="EH3222" s="65"/>
      <c r="EI3222" s="65"/>
      <c r="EJ3222" s="65"/>
      <c r="EK3222" s="65"/>
      <c r="EL3222" s="65"/>
      <c r="EM3222" s="65"/>
      <c r="EN3222" s="65"/>
      <c r="EO3222" s="65"/>
      <c r="EP3222" s="65"/>
      <c r="EQ3222" s="65"/>
      <c r="ER3222" s="65"/>
      <c r="ES3222" s="65"/>
      <c r="ET3222" s="65"/>
      <c r="EU3222" s="65"/>
      <c r="EV3222" s="65"/>
      <c r="EW3222" s="65"/>
      <c r="EX3222" s="65"/>
      <c r="EY3222" s="65"/>
      <c r="EZ3222" s="65"/>
      <c r="FA3222" s="65"/>
      <c r="FB3222" s="65"/>
      <c r="FC3222" s="65"/>
      <c r="FD3222" s="65"/>
      <c r="FE3222" s="65"/>
      <c r="FF3222" s="65"/>
      <c r="FG3222" s="65"/>
      <c r="FH3222" s="65"/>
      <c r="FI3222" s="65"/>
      <c r="FJ3222" s="65"/>
      <c r="FK3222" s="65"/>
      <c r="FL3222" s="65"/>
      <c r="FM3222" s="65"/>
      <c r="FN3222" s="65"/>
      <c r="FO3222" s="65"/>
      <c r="FP3222" s="65"/>
      <c r="FQ3222" s="65"/>
      <c r="FR3222" s="65"/>
      <c r="FS3222" s="65"/>
      <c r="FT3222" s="65"/>
      <c r="FU3222" s="65"/>
      <c r="FV3222" s="65"/>
      <c r="FW3222" s="65"/>
      <c r="FX3222" s="65"/>
      <c r="FY3222" s="65"/>
      <c r="FZ3222" s="65"/>
      <c r="GA3222" s="65"/>
      <c r="GB3222" s="65"/>
      <c r="GC3222" s="65"/>
      <c r="GD3222" s="65"/>
      <c r="GE3222" s="65"/>
      <c r="GF3222" s="65"/>
      <c r="GG3222" s="65"/>
      <c r="GH3222" s="65"/>
      <c r="GI3222" s="65"/>
      <c r="GJ3222" s="65"/>
      <c r="GK3222" s="65"/>
      <c r="GL3222" s="65"/>
      <c r="GM3222" s="65"/>
      <c r="GN3222" s="65"/>
      <c r="GO3222" s="65"/>
      <c r="GP3222" s="65"/>
      <c r="GQ3222" s="65"/>
      <c r="GR3222" s="65"/>
      <c r="GS3222" s="65"/>
      <c r="GT3222" s="65"/>
      <c r="GU3222" s="65"/>
      <c r="GV3222" s="65"/>
      <c r="GW3222" s="65"/>
      <c r="GX3222" s="65"/>
      <c r="GY3222" s="65"/>
      <c r="GZ3222" s="65"/>
      <c r="HA3222" s="65"/>
      <c r="HB3222" s="65"/>
      <c r="HC3222" s="65"/>
      <c r="HD3222" s="65"/>
      <c r="HE3222" s="65"/>
      <c r="HF3222" s="65"/>
      <c r="HG3222" s="65"/>
      <c r="HH3222" s="65"/>
      <c r="HI3222" s="65"/>
      <c r="HJ3222" s="65"/>
      <c r="HK3222" s="65"/>
      <c r="HL3222" s="65"/>
      <c r="HM3222" s="65"/>
      <c r="HN3222" s="65"/>
      <c r="HO3222" s="65"/>
      <c r="HP3222" s="65"/>
      <c r="HQ3222" s="65"/>
      <c r="HR3222" s="65"/>
      <c r="HS3222" s="65"/>
      <c r="HT3222" s="65"/>
      <c r="HU3222" s="65"/>
      <c r="HV3222" s="65"/>
      <c r="HW3222" s="65"/>
      <c r="HX3222" s="65"/>
      <c r="HY3222" s="65"/>
      <c r="HZ3222" s="65"/>
      <c r="IA3222" s="65"/>
      <c r="IB3222" s="65"/>
      <c r="IC3222" s="65"/>
      <c r="ID3222" s="65"/>
      <c r="IE3222" s="65"/>
      <c r="IF3222" s="65"/>
      <c r="IG3222" s="65"/>
      <c r="IH3222" s="65"/>
      <c r="II3222" s="65"/>
      <c r="IJ3222" s="65"/>
      <c r="IK3222" s="65"/>
      <c r="IL3222" s="65"/>
    </row>
    <row r="3223" spans="1:246" s="66" customFormat="1" ht="14.25" customHeight="1" x14ac:dyDescent="0.4">
      <c r="A3223" s="34" t="e">
        <f>_xlfn.CONCAT(D3223,E3223,G3223,#REF!)</f>
        <v>#REF!</v>
      </c>
      <c r="B3223" s="40">
        <v>755</v>
      </c>
      <c r="C3223" s="40">
        <v>3020</v>
      </c>
      <c r="D3223" s="40">
        <v>408</v>
      </c>
      <c r="E3223" s="41" t="s">
        <v>7526</v>
      </c>
      <c r="F3223" s="42" t="s">
        <v>1836</v>
      </c>
      <c r="G3223" s="41" t="s">
        <v>1770</v>
      </c>
      <c r="H3223" s="41" t="s">
        <v>1837</v>
      </c>
      <c r="I3223" s="41" t="s">
        <v>132</v>
      </c>
      <c r="J3223" s="43">
        <v>5</v>
      </c>
      <c r="K3223" s="44">
        <v>3717</v>
      </c>
      <c r="L3223" s="45">
        <v>5</v>
      </c>
      <c r="M3223" s="45">
        <v>18585</v>
      </c>
      <c r="N3223" s="46">
        <v>0</v>
      </c>
      <c r="O3223" s="46">
        <v>2</v>
      </c>
      <c r="P3223" s="46">
        <v>0</v>
      </c>
      <c r="Q3223" s="46">
        <v>0</v>
      </c>
      <c r="R3223" s="46">
        <f t="shared" si="471"/>
        <v>2</v>
      </c>
      <c r="S3223" s="85"/>
      <c r="T3223" s="47">
        <f t="shared" si="464"/>
        <v>0</v>
      </c>
      <c r="U3223" s="47" t="str" cm="1">
        <f t="array" aca="1" ref="U3223" ca="1">IF(S3223="", "×", IF(LEFT(S3223,2)="項番", COUNTIFS($D$2:$D$4001, INDIRECT("D" &amp; ROW()-1), $U$2:$U$4001, "〇"), "〇"))</f>
        <v>×</v>
      </c>
      <c r="V3223" s="47" t="str">
        <f t="shared" si="465"/>
        <v>×</v>
      </c>
      <c r="W3223" s="47" t="str">
        <f t="shared" si="466"/>
        <v>×</v>
      </c>
      <c r="X3223" s="48" t="str">
        <f t="shared" ca="1" si="467"/>
        <v/>
      </c>
      <c r="Y3223" s="47">
        <f t="shared" ca="1" si="468"/>
        <v>0</v>
      </c>
      <c r="Z3223" s="47">
        <f t="shared" si="469"/>
        <v>408</v>
      </c>
      <c r="AA3223" s="47" t="str">
        <f t="shared" si="470"/>
        <v/>
      </c>
      <c r="AB3223" s="65"/>
      <c r="AC3223" s="65"/>
      <c r="AD3223" s="65"/>
      <c r="AE3223" s="65"/>
      <c r="AF3223" s="65"/>
      <c r="AG3223" s="65"/>
      <c r="AH3223" s="65"/>
      <c r="AI3223" s="65"/>
      <c r="AJ3223" s="65"/>
      <c r="AK3223" s="65"/>
      <c r="AL3223" s="65"/>
      <c r="AM3223" s="65"/>
      <c r="AN3223" s="65"/>
      <c r="AO3223" s="65"/>
      <c r="AP3223" s="65"/>
      <c r="AQ3223" s="65"/>
      <c r="AR3223" s="65"/>
      <c r="AS3223" s="65"/>
      <c r="AT3223" s="65"/>
      <c r="AU3223" s="65"/>
      <c r="AV3223" s="65"/>
      <c r="AW3223" s="65"/>
      <c r="AX3223" s="65"/>
      <c r="AY3223" s="65"/>
      <c r="AZ3223" s="65"/>
      <c r="BA3223" s="65"/>
      <c r="BB3223" s="65"/>
      <c r="BC3223" s="65"/>
      <c r="BD3223" s="65"/>
      <c r="BE3223" s="65"/>
      <c r="BF3223" s="65"/>
      <c r="BG3223" s="65"/>
      <c r="BH3223" s="65"/>
      <c r="BI3223" s="65"/>
      <c r="BJ3223" s="65"/>
      <c r="BK3223" s="65"/>
      <c r="BL3223" s="65"/>
      <c r="BM3223" s="65"/>
      <c r="BN3223" s="65"/>
      <c r="BO3223" s="65"/>
      <c r="BP3223" s="65"/>
      <c r="BQ3223" s="65"/>
      <c r="BR3223" s="65"/>
      <c r="BS3223" s="65"/>
      <c r="BT3223" s="65"/>
      <c r="BU3223" s="65"/>
      <c r="BV3223" s="65"/>
      <c r="BW3223" s="65"/>
      <c r="BX3223" s="65"/>
      <c r="BY3223" s="65"/>
      <c r="BZ3223" s="65"/>
      <c r="CA3223" s="65"/>
      <c r="CB3223" s="65"/>
      <c r="CC3223" s="65"/>
      <c r="CD3223" s="65"/>
      <c r="CE3223" s="65"/>
      <c r="CF3223" s="65"/>
      <c r="CG3223" s="65"/>
      <c r="CH3223" s="65"/>
      <c r="CI3223" s="65"/>
      <c r="CJ3223" s="65"/>
      <c r="CK3223" s="65"/>
      <c r="CL3223" s="65"/>
      <c r="CM3223" s="65"/>
      <c r="CN3223" s="65"/>
      <c r="CO3223" s="65"/>
      <c r="CP3223" s="65"/>
      <c r="CQ3223" s="65"/>
      <c r="CR3223" s="65"/>
      <c r="CS3223" s="65"/>
      <c r="CT3223" s="65"/>
      <c r="CU3223" s="65"/>
      <c r="CV3223" s="65"/>
      <c r="CW3223" s="65"/>
      <c r="CX3223" s="65"/>
      <c r="CY3223" s="65"/>
      <c r="CZ3223" s="65"/>
      <c r="DA3223" s="65"/>
      <c r="DB3223" s="65"/>
      <c r="DC3223" s="65"/>
      <c r="DD3223" s="65"/>
      <c r="DE3223" s="65"/>
      <c r="DF3223" s="65"/>
      <c r="DG3223" s="65"/>
      <c r="DH3223" s="65"/>
      <c r="DI3223" s="65"/>
      <c r="DJ3223" s="65"/>
      <c r="DK3223" s="65"/>
      <c r="DL3223" s="65"/>
      <c r="DM3223" s="65"/>
      <c r="DN3223" s="65"/>
      <c r="DO3223" s="65"/>
      <c r="DP3223" s="65"/>
      <c r="DQ3223" s="65"/>
      <c r="DR3223" s="65"/>
      <c r="DS3223" s="65"/>
      <c r="DT3223" s="65"/>
      <c r="DU3223" s="65"/>
      <c r="DV3223" s="65"/>
      <c r="DW3223" s="65"/>
      <c r="DX3223" s="65"/>
      <c r="DY3223" s="65"/>
      <c r="DZ3223" s="65"/>
      <c r="EA3223" s="65"/>
      <c r="EB3223" s="65"/>
      <c r="EC3223" s="65"/>
      <c r="ED3223" s="65"/>
      <c r="EE3223" s="65"/>
      <c r="EF3223" s="65"/>
      <c r="EG3223" s="65"/>
      <c r="EH3223" s="65"/>
      <c r="EI3223" s="65"/>
      <c r="EJ3223" s="65"/>
      <c r="EK3223" s="65"/>
      <c r="EL3223" s="65"/>
      <c r="EM3223" s="65"/>
      <c r="EN3223" s="65"/>
      <c r="EO3223" s="65"/>
      <c r="EP3223" s="65"/>
      <c r="EQ3223" s="65"/>
      <c r="ER3223" s="65"/>
      <c r="ES3223" s="65"/>
      <c r="ET3223" s="65"/>
      <c r="EU3223" s="65"/>
      <c r="EV3223" s="65"/>
      <c r="EW3223" s="65"/>
      <c r="EX3223" s="65"/>
      <c r="EY3223" s="65"/>
      <c r="EZ3223" s="65"/>
      <c r="FA3223" s="65"/>
      <c r="FB3223" s="65"/>
      <c r="FC3223" s="65"/>
      <c r="FD3223" s="65"/>
      <c r="FE3223" s="65"/>
      <c r="FF3223" s="65"/>
      <c r="FG3223" s="65"/>
      <c r="FH3223" s="65"/>
      <c r="FI3223" s="65"/>
      <c r="FJ3223" s="65"/>
      <c r="FK3223" s="65"/>
      <c r="FL3223" s="65"/>
      <c r="FM3223" s="65"/>
      <c r="FN3223" s="65"/>
      <c r="FO3223" s="65"/>
      <c r="FP3223" s="65"/>
      <c r="FQ3223" s="65"/>
      <c r="FR3223" s="65"/>
      <c r="FS3223" s="65"/>
      <c r="FT3223" s="65"/>
      <c r="FU3223" s="65"/>
      <c r="FV3223" s="65"/>
      <c r="FW3223" s="65"/>
      <c r="FX3223" s="65"/>
      <c r="FY3223" s="65"/>
      <c r="FZ3223" s="65"/>
      <c r="GA3223" s="65"/>
      <c r="GB3223" s="65"/>
      <c r="GC3223" s="65"/>
      <c r="GD3223" s="65"/>
      <c r="GE3223" s="65"/>
      <c r="GF3223" s="65"/>
      <c r="GG3223" s="65"/>
      <c r="GH3223" s="65"/>
      <c r="GI3223" s="65"/>
      <c r="GJ3223" s="65"/>
      <c r="GK3223" s="65"/>
      <c r="GL3223" s="65"/>
      <c r="GM3223" s="65"/>
      <c r="GN3223" s="65"/>
      <c r="GO3223" s="65"/>
      <c r="GP3223" s="65"/>
      <c r="GQ3223" s="65"/>
      <c r="GR3223" s="65"/>
      <c r="GS3223" s="65"/>
      <c r="GT3223" s="65"/>
      <c r="GU3223" s="65"/>
      <c r="GV3223" s="65"/>
      <c r="GW3223" s="65"/>
      <c r="GX3223" s="65"/>
      <c r="GY3223" s="65"/>
      <c r="GZ3223" s="65"/>
      <c r="HA3223" s="65"/>
      <c r="HB3223" s="65"/>
      <c r="HC3223" s="65"/>
      <c r="HD3223" s="65"/>
      <c r="HE3223" s="65"/>
      <c r="HF3223" s="65"/>
      <c r="HG3223" s="65"/>
      <c r="HH3223" s="65"/>
      <c r="HI3223" s="65"/>
      <c r="HJ3223" s="65"/>
      <c r="HK3223" s="65"/>
      <c r="HL3223" s="65"/>
      <c r="HM3223" s="65"/>
      <c r="HN3223" s="65"/>
      <c r="HO3223" s="65"/>
      <c r="HP3223" s="65"/>
      <c r="HQ3223" s="65"/>
      <c r="HR3223" s="65"/>
      <c r="HS3223" s="65"/>
      <c r="HT3223" s="65"/>
      <c r="HU3223" s="65"/>
      <c r="HV3223" s="65"/>
      <c r="HW3223" s="65"/>
      <c r="HX3223" s="65"/>
      <c r="HY3223" s="65"/>
      <c r="HZ3223" s="65"/>
      <c r="IA3223" s="65"/>
      <c r="IB3223" s="65"/>
      <c r="IC3223" s="65"/>
      <c r="ID3223" s="65"/>
      <c r="IE3223" s="65"/>
      <c r="IF3223" s="65"/>
      <c r="IG3223" s="65"/>
      <c r="IH3223" s="65"/>
      <c r="II3223" s="65"/>
      <c r="IJ3223" s="65"/>
      <c r="IK3223" s="65"/>
      <c r="IL3223" s="65"/>
    </row>
    <row r="3224" spans="1:246" s="66" customFormat="1" ht="14.25" customHeight="1" x14ac:dyDescent="0.4">
      <c r="A3224" s="34" t="e">
        <f>_xlfn.CONCAT(D3224,E3224,G3224,#REF!)</f>
        <v>#REF!</v>
      </c>
      <c r="B3224" s="40">
        <v>763</v>
      </c>
      <c r="C3224" s="40">
        <v>3021</v>
      </c>
      <c r="D3224" s="40">
        <v>409</v>
      </c>
      <c r="E3224" s="41" t="s">
        <v>7526</v>
      </c>
      <c r="F3224" s="42" t="s">
        <v>1851</v>
      </c>
      <c r="G3224" s="41" t="s">
        <v>1770</v>
      </c>
      <c r="H3224" s="41" t="s">
        <v>1852</v>
      </c>
      <c r="I3224" s="41" t="s">
        <v>1729</v>
      </c>
      <c r="J3224" s="43">
        <v>50</v>
      </c>
      <c r="K3224" s="44">
        <v>44</v>
      </c>
      <c r="L3224" s="45">
        <v>50</v>
      </c>
      <c r="M3224" s="45">
        <v>2200</v>
      </c>
      <c r="N3224" s="41">
        <v>0</v>
      </c>
      <c r="O3224" s="41">
        <v>0</v>
      </c>
      <c r="P3224" s="41">
        <v>4</v>
      </c>
      <c r="Q3224" s="41">
        <v>0</v>
      </c>
      <c r="R3224" s="46">
        <f t="shared" si="471"/>
        <v>4</v>
      </c>
      <c r="S3224" s="85"/>
      <c r="T3224" s="47">
        <f t="shared" si="464"/>
        <v>0</v>
      </c>
      <c r="U3224" s="47" t="str" cm="1">
        <f t="array" aca="1" ref="U3224" ca="1">IF(S3224="", "×", IF(LEFT(S3224,2)="項番", COUNTIFS($D$2:$D$4001, INDIRECT("D" &amp; ROW()-1), $U$2:$U$4001, "〇"), "〇"))</f>
        <v>×</v>
      </c>
      <c r="V3224" s="47" t="str">
        <f t="shared" si="465"/>
        <v>×</v>
      </c>
      <c r="W3224" s="47" t="str">
        <f t="shared" si="466"/>
        <v>×</v>
      </c>
      <c r="X3224" s="48" t="str">
        <f t="shared" ca="1" si="467"/>
        <v/>
      </c>
      <c r="Y3224" s="47">
        <f t="shared" ca="1" si="468"/>
        <v>0</v>
      </c>
      <c r="Z3224" s="47">
        <f t="shared" si="469"/>
        <v>409</v>
      </c>
      <c r="AA3224" s="47" t="str">
        <f t="shared" si="470"/>
        <v/>
      </c>
      <c r="AB3224" s="65"/>
      <c r="AC3224" s="65"/>
      <c r="AD3224" s="65"/>
      <c r="AE3224" s="65"/>
      <c r="AF3224" s="65"/>
      <c r="AG3224" s="65"/>
      <c r="AH3224" s="65"/>
      <c r="AI3224" s="65"/>
      <c r="AJ3224" s="65"/>
      <c r="AK3224" s="65"/>
      <c r="AL3224" s="65"/>
      <c r="AM3224" s="65"/>
      <c r="AN3224" s="65"/>
      <c r="AO3224" s="65"/>
      <c r="AP3224" s="65"/>
      <c r="AQ3224" s="65"/>
      <c r="AR3224" s="65"/>
      <c r="AS3224" s="65"/>
      <c r="AT3224" s="65"/>
      <c r="AU3224" s="65"/>
      <c r="AV3224" s="65"/>
      <c r="AW3224" s="65"/>
      <c r="AX3224" s="65"/>
      <c r="AY3224" s="65"/>
      <c r="AZ3224" s="65"/>
      <c r="BA3224" s="65"/>
      <c r="BB3224" s="65"/>
      <c r="BC3224" s="65"/>
      <c r="BD3224" s="65"/>
      <c r="BE3224" s="65"/>
      <c r="BF3224" s="65"/>
      <c r="BG3224" s="65"/>
      <c r="BH3224" s="65"/>
      <c r="BI3224" s="65"/>
      <c r="BJ3224" s="65"/>
      <c r="BK3224" s="65"/>
      <c r="BL3224" s="65"/>
      <c r="BM3224" s="65"/>
      <c r="BN3224" s="65"/>
      <c r="BO3224" s="65"/>
      <c r="BP3224" s="65"/>
      <c r="BQ3224" s="65"/>
      <c r="BR3224" s="65"/>
      <c r="BS3224" s="65"/>
      <c r="BT3224" s="65"/>
      <c r="BU3224" s="65"/>
      <c r="BV3224" s="65"/>
      <c r="BW3224" s="65"/>
      <c r="BX3224" s="65"/>
      <c r="BY3224" s="65"/>
      <c r="BZ3224" s="65"/>
      <c r="CA3224" s="65"/>
      <c r="CB3224" s="65"/>
      <c r="CC3224" s="65"/>
      <c r="CD3224" s="65"/>
      <c r="CE3224" s="65"/>
      <c r="CF3224" s="65"/>
      <c r="CG3224" s="65"/>
      <c r="CH3224" s="65"/>
      <c r="CI3224" s="65"/>
      <c r="CJ3224" s="65"/>
      <c r="CK3224" s="65"/>
      <c r="CL3224" s="65"/>
      <c r="CM3224" s="65"/>
      <c r="CN3224" s="65"/>
      <c r="CO3224" s="65"/>
      <c r="CP3224" s="65"/>
      <c r="CQ3224" s="65"/>
      <c r="CR3224" s="65"/>
      <c r="CS3224" s="65"/>
      <c r="CT3224" s="65"/>
      <c r="CU3224" s="65"/>
      <c r="CV3224" s="65"/>
      <c r="CW3224" s="65"/>
      <c r="CX3224" s="65"/>
      <c r="CY3224" s="65"/>
      <c r="CZ3224" s="65"/>
      <c r="DA3224" s="65"/>
      <c r="DB3224" s="65"/>
      <c r="DC3224" s="65"/>
      <c r="DD3224" s="65"/>
      <c r="DE3224" s="65"/>
      <c r="DF3224" s="65"/>
      <c r="DG3224" s="65"/>
      <c r="DH3224" s="65"/>
      <c r="DI3224" s="65"/>
      <c r="DJ3224" s="65"/>
      <c r="DK3224" s="65"/>
      <c r="DL3224" s="65"/>
      <c r="DM3224" s="65"/>
      <c r="DN3224" s="65"/>
      <c r="DO3224" s="65"/>
      <c r="DP3224" s="65"/>
      <c r="DQ3224" s="65"/>
      <c r="DR3224" s="65"/>
      <c r="DS3224" s="65"/>
      <c r="DT3224" s="65"/>
      <c r="DU3224" s="65"/>
      <c r="DV3224" s="65"/>
      <c r="DW3224" s="65"/>
      <c r="DX3224" s="65"/>
      <c r="DY3224" s="65"/>
      <c r="DZ3224" s="65"/>
      <c r="EA3224" s="65"/>
      <c r="EB3224" s="65"/>
      <c r="EC3224" s="65"/>
      <c r="ED3224" s="65"/>
      <c r="EE3224" s="65"/>
      <c r="EF3224" s="65"/>
      <c r="EG3224" s="65"/>
      <c r="EH3224" s="65"/>
      <c r="EI3224" s="65"/>
      <c r="EJ3224" s="65"/>
      <c r="EK3224" s="65"/>
      <c r="EL3224" s="65"/>
      <c r="EM3224" s="65"/>
      <c r="EN3224" s="65"/>
      <c r="EO3224" s="65"/>
      <c r="EP3224" s="65"/>
      <c r="EQ3224" s="65"/>
      <c r="ER3224" s="65"/>
      <c r="ES3224" s="65"/>
      <c r="ET3224" s="65"/>
      <c r="EU3224" s="65"/>
      <c r="EV3224" s="65"/>
      <c r="EW3224" s="65"/>
      <c r="EX3224" s="65"/>
      <c r="EY3224" s="65"/>
      <c r="EZ3224" s="65"/>
      <c r="FA3224" s="65"/>
      <c r="FB3224" s="65"/>
      <c r="FC3224" s="65"/>
      <c r="FD3224" s="65"/>
      <c r="FE3224" s="65"/>
      <c r="FF3224" s="65"/>
      <c r="FG3224" s="65"/>
      <c r="FH3224" s="65"/>
      <c r="FI3224" s="65"/>
      <c r="FJ3224" s="65"/>
      <c r="FK3224" s="65"/>
      <c r="FL3224" s="65"/>
      <c r="FM3224" s="65"/>
      <c r="FN3224" s="65"/>
      <c r="FO3224" s="65"/>
      <c r="FP3224" s="65"/>
      <c r="FQ3224" s="65"/>
      <c r="FR3224" s="65"/>
      <c r="FS3224" s="65"/>
      <c r="FT3224" s="65"/>
      <c r="FU3224" s="65"/>
      <c r="FV3224" s="65"/>
      <c r="FW3224" s="65"/>
      <c r="FX3224" s="65"/>
      <c r="FY3224" s="65"/>
      <c r="FZ3224" s="65"/>
      <c r="GA3224" s="65"/>
      <c r="GB3224" s="65"/>
      <c r="GC3224" s="65"/>
      <c r="GD3224" s="65"/>
      <c r="GE3224" s="65"/>
      <c r="GF3224" s="65"/>
      <c r="GG3224" s="65"/>
      <c r="GH3224" s="65"/>
      <c r="GI3224" s="65"/>
      <c r="GJ3224" s="65"/>
      <c r="GK3224" s="65"/>
      <c r="GL3224" s="65"/>
      <c r="GM3224" s="65"/>
      <c r="GN3224" s="65"/>
      <c r="GO3224" s="65"/>
      <c r="GP3224" s="65"/>
      <c r="GQ3224" s="65"/>
      <c r="GR3224" s="65"/>
      <c r="GS3224" s="65"/>
      <c r="GT3224" s="65"/>
      <c r="GU3224" s="65"/>
      <c r="GV3224" s="65"/>
      <c r="GW3224" s="65"/>
      <c r="GX3224" s="65"/>
      <c r="GY3224" s="65"/>
      <c r="GZ3224" s="65"/>
      <c r="HA3224" s="65"/>
      <c r="HB3224" s="65"/>
      <c r="HC3224" s="65"/>
      <c r="HD3224" s="65"/>
      <c r="HE3224" s="65"/>
      <c r="HF3224" s="65"/>
      <c r="HG3224" s="65"/>
      <c r="HH3224" s="65"/>
      <c r="HI3224" s="65"/>
      <c r="HJ3224" s="65"/>
      <c r="HK3224" s="65"/>
      <c r="HL3224" s="65"/>
      <c r="HM3224" s="65"/>
      <c r="HN3224" s="65"/>
      <c r="HO3224" s="65"/>
      <c r="HP3224" s="65"/>
      <c r="HQ3224" s="65"/>
      <c r="HR3224" s="65"/>
      <c r="HS3224" s="65"/>
      <c r="HT3224" s="65"/>
      <c r="HU3224" s="65"/>
      <c r="HV3224" s="65"/>
      <c r="HW3224" s="65"/>
      <c r="HX3224" s="65"/>
      <c r="HY3224" s="65"/>
      <c r="HZ3224" s="65"/>
      <c r="IA3224" s="65"/>
      <c r="IB3224" s="65"/>
      <c r="IC3224" s="65"/>
      <c r="ID3224" s="65"/>
      <c r="IE3224" s="65"/>
      <c r="IF3224" s="65"/>
      <c r="IG3224" s="65"/>
      <c r="IH3224" s="65"/>
      <c r="II3224" s="65"/>
      <c r="IJ3224" s="65"/>
      <c r="IK3224" s="65"/>
      <c r="IL3224" s="65"/>
    </row>
    <row r="3225" spans="1:246" s="37" customFormat="1" ht="14.25" customHeight="1" x14ac:dyDescent="0.4">
      <c r="A3225" s="34" t="e">
        <f>_xlfn.CONCAT(D3225,E3225,G3225,#REF!)</f>
        <v>#REF!</v>
      </c>
      <c r="B3225" s="40">
        <v>772</v>
      </c>
      <c r="C3225" s="40">
        <v>3022</v>
      </c>
      <c r="D3225" s="40">
        <v>410</v>
      </c>
      <c r="E3225" s="41" t="s">
        <v>7526</v>
      </c>
      <c r="F3225" s="42" t="s">
        <v>1869</v>
      </c>
      <c r="G3225" s="41" t="s">
        <v>1770</v>
      </c>
      <c r="H3225" s="41" t="s">
        <v>1870</v>
      </c>
      <c r="I3225" s="41" t="s">
        <v>14</v>
      </c>
      <c r="J3225" s="43">
        <v>10</v>
      </c>
      <c r="K3225" s="44">
        <v>1562</v>
      </c>
      <c r="L3225" s="45">
        <v>10</v>
      </c>
      <c r="M3225" s="45">
        <v>15620</v>
      </c>
      <c r="N3225" s="46">
        <v>0</v>
      </c>
      <c r="O3225" s="46">
        <v>30</v>
      </c>
      <c r="P3225" s="46">
        <v>0</v>
      </c>
      <c r="Q3225" s="46">
        <v>0</v>
      </c>
      <c r="R3225" s="46">
        <f t="shared" si="471"/>
        <v>30</v>
      </c>
      <c r="S3225" s="85"/>
      <c r="T3225" s="47">
        <f t="shared" si="464"/>
        <v>0</v>
      </c>
      <c r="U3225" s="47" t="str" cm="1">
        <f t="array" aca="1" ref="U3225" ca="1">IF(S3225="", "×", IF(LEFT(S3225,2)="項番", COUNTIFS($D$2:$D$4001, INDIRECT("D" &amp; ROW()-1), $U$2:$U$4001, "〇"), "〇"))</f>
        <v>×</v>
      </c>
      <c r="V3225" s="47" t="str">
        <f t="shared" si="465"/>
        <v>×</v>
      </c>
      <c r="W3225" s="47" t="str">
        <f t="shared" si="466"/>
        <v>×</v>
      </c>
      <c r="X3225" s="48" t="str">
        <f t="shared" ca="1" si="467"/>
        <v/>
      </c>
      <c r="Y3225" s="47">
        <f t="shared" ca="1" si="468"/>
        <v>0</v>
      </c>
      <c r="Z3225" s="47">
        <f t="shared" si="469"/>
        <v>410</v>
      </c>
      <c r="AA3225" s="47" t="str">
        <f t="shared" si="470"/>
        <v/>
      </c>
      <c r="AB3225" s="49"/>
      <c r="AC3225" s="49"/>
      <c r="AD3225" s="49"/>
      <c r="AE3225" s="49"/>
      <c r="AF3225" s="49"/>
      <c r="AG3225" s="49"/>
      <c r="AH3225" s="49"/>
      <c r="AI3225" s="49"/>
      <c r="AJ3225" s="49"/>
      <c r="AK3225" s="49"/>
      <c r="AL3225" s="49"/>
      <c r="AM3225" s="49"/>
      <c r="AN3225" s="49"/>
      <c r="AO3225" s="49"/>
      <c r="AP3225" s="49"/>
      <c r="AQ3225" s="49"/>
      <c r="AR3225" s="49"/>
      <c r="AS3225" s="49"/>
      <c r="AT3225" s="49"/>
      <c r="AU3225" s="49"/>
      <c r="AV3225" s="49"/>
      <c r="AW3225" s="49"/>
      <c r="AX3225" s="49"/>
      <c r="AY3225" s="49"/>
      <c r="AZ3225" s="49"/>
      <c r="BA3225" s="49"/>
      <c r="BB3225" s="49"/>
      <c r="BC3225" s="49"/>
      <c r="BD3225" s="49"/>
      <c r="BE3225" s="49"/>
      <c r="BF3225" s="49"/>
      <c r="BG3225" s="49"/>
      <c r="BH3225" s="49"/>
      <c r="BI3225" s="49"/>
      <c r="BJ3225" s="49"/>
      <c r="BK3225" s="49"/>
      <c r="BL3225" s="49"/>
      <c r="BM3225" s="49"/>
      <c r="BN3225" s="49"/>
      <c r="BO3225" s="49"/>
      <c r="BP3225" s="49"/>
      <c r="BQ3225" s="49"/>
      <c r="BR3225" s="49"/>
      <c r="BS3225" s="49"/>
      <c r="BT3225" s="49"/>
      <c r="BU3225" s="49"/>
      <c r="BV3225" s="49"/>
      <c r="BW3225" s="49"/>
      <c r="BX3225" s="49"/>
      <c r="BY3225" s="49"/>
      <c r="BZ3225" s="49"/>
      <c r="CA3225" s="49"/>
      <c r="CB3225" s="49"/>
      <c r="CC3225" s="49"/>
      <c r="CD3225" s="49"/>
      <c r="CE3225" s="49"/>
      <c r="CF3225" s="49"/>
      <c r="CG3225" s="49"/>
      <c r="CH3225" s="49"/>
      <c r="CI3225" s="49"/>
      <c r="CJ3225" s="49"/>
      <c r="CK3225" s="49"/>
      <c r="CL3225" s="49"/>
      <c r="CM3225" s="49"/>
      <c r="CN3225" s="49"/>
      <c r="CO3225" s="49"/>
      <c r="CP3225" s="49"/>
      <c r="CQ3225" s="49"/>
      <c r="CR3225" s="49"/>
      <c r="CS3225" s="49"/>
      <c r="CT3225" s="49"/>
      <c r="CU3225" s="49"/>
      <c r="CV3225" s="49"/>
      <c r="CW3225" s="49"/>
      <c r="CX3225" s="49"/>
      <c r="CY3225" s="49"/>
      <c r="CZ3225" s="49"/>
      <c r="DA3225" s="49"/>
      <c r="DB3225" s="49"/>
      <c r="DC3225" s="49"/>
      <c r="DD3225" s="49"/>
      <c r="DE3225" s="49"/>
      <c r="DF3225" s="49"/>
      <c r="DG3225" s="49"/>
      <c r="DH3225" s="49"/>
      <c r="DI3225" s="49"/>
      <c r="DJ3225" s="49"/>
      <c r="DK3225" s="49"/>
      <c r="DL3225" s="49"/>
      <c r="DM3225" s="49"/>
      <c r="DN3225" s="49"/>
      <c r="DO3225" s="49"/>
      <c r="DP3225" s="49"/>
      <c r="DQ3225" s="49"/>
      <c r="DR3225" s="49"/>
      <c r="DS3225" s="49"/>
      <c r="DT3225" s="49"/>
      <c r="DU3225" s="49"/>
      <c r="DV3225" s="49"/>
      <c r="DW3225" s="49"/>
      <c r="DX3225" s="49"/>
      <c r="DY3225" s="49"/>
      <c r="DZ3225" s="49"/>
      <c r="EA3225" s="49"/>
      <c r="EB3225" s="49"/>
      <c r="EC3225" s="49"/>
      <c r="ED3225" s="49"/>
      <c r="EE3225" s="49"/>
      <c r="EF3225" s="49"/>
      <c r="EG3225" s="49"/>
      <c r="EH3225" s="49"/>
      <c r="EI3225" s="49"/>
      <c r="EJ3225" s="49"/>
      <c r="EK3225" s="49"/>
      <c r="EL3225" s="49"/>
      <c r="EM3225" s="49"/>
      <c r="EN3225" s="49"/>
      <c r="EO3225" s="49"/>
      <c r="EP3225" s="49"/>
      <c r="EQ3225" s="49"/>
      <c r="ER3225" s="49"/>
      <c r="ES3225" s="49"/>
      <c r="ET3225" s="49"/>
      <c r="EU3225" s="49"/>
      <c r="EV3225" s="49"/>
      <c r="EW3225" s="49"/>
      <c r="EX3225" s="49"/>
      <c r="EY3225" s="49"/>
      <c r="EZ3225" s="49"/>
      <c r="FA3225" s="49"/>
      <c r="FB3225" s="49"/>
      <c r="FC3225" s="49"/>
      <c r="FD3225" s="49"/>
      <c r="FE3225" s="49"/>
      <c r="FF3225" s="49"/>
      <c r="FG3225" s="49"/>
      <c r="FH3225" s="49"/>
      <c r="FI3225" s="49"/>
      <c r="FJ3225" s="49"/>
      <c r="FK3225" s="49"/>
      <c r="FL3225" s="49"/>
      <c r="FM3225" s="49"/>
      <c r="FN3225" s="49"/>
      <c r="FO3225" s="49"/>
      <c r="FP3225" s="49"/>
      <c r="FQ3225" s="49"/>
      <c r="FR3225" s="49"/>
      <c r="FS3225" s="49"/>
      <c r="FT3225" s="49"/>
      <c r="FU3225" s="49"/>
      <c r="FV3225" s="49"/>
      <c r="FW3225" s="49"/>
      <c r="FX3225" s="49"/>
      <c r="FY3225" s="49"/>
      <c r="FZ3225" s="49"/>
      <c r="GA3225" s="49"/>
      <c r="GB3225" s="49"/>
      <c r="GC3225" s="49"/>
      <c r="GD3225" s="49"/>
      <c r="GE3225" s="49"/>
      <c r="GF3225" s="49"/>
      <c r="GG3225" s="49"/>
      <c r="GH3225" s="49"/>
      <c r="GI3225" s="49"/>
      <c r="GJ3225" s="49"/>
      <c r="GK3225" s="49"/>
      <c r="GL3225" s="49"/>
      <c r="GM3225" s="49"/>
      <c r="GN3225" s="49"/>
      <c r="GO3225" s="49"/>
      <c r="GP3225" s="49"/>
      <c r="GQ3225" s="49"/>
      <c r="GR3225" s="49"/>
      <c r="GS3225" s="49"/>
      <c r="GT3225" s="49"/>
      <c r="GU3225" s="49"/>
      <c r="GV3225" s="49"/>
      <c r="GW3225" s="49"/>
      <c r="GX3225" s="49"/>
      <c r="GY3225" s="49"/>
      <c r="GZ3225" s="49"/>
      <c r="HA3225" s="49"/>
      <c r="HB3225" s="49"/>
      <c r="HC3225" s="49"/>
      <c r="HD3225" s="49"/>
      <c r="HE3225" s="49"/>
      <c r="HF3225" s="49"/>
      <c r="HG3225" s="49"/>
      <c r="HH3225" s="49"/>
      <c r="HI3225" s="49"/>
      <c r="HJ3225" s="49"/>
      <c r="HK3225" s="49"/>
      <c r="HL3225" s="49"/>
      <c r="HM3225" s="49"/>
      <c r="HN3225" s="49"/>
      <c r="HO3225" s="49"/>
      <c r="HP3225" s="49"/>
      <c r="HQ3225" s="49"/>
      <c r="HR3225" s="49"/>
      <c r="HS3225" s="49"/>
      <c r="HT3225" s="49"/>
      <c r="HU3225" s="49"/>
      <c r="HV3225" s="49"/>
      <c r="HW3225" s="49"/>
      <c r="HX3225" s="49"/>
      <c r="HY3225" s="49"/>
      <c r="HZ3225" s="49"/>
      <c r="IA3225" s="49"/>
      <c r="IB3225" s="49"/>
      <c r="IC3225" s="49"/>
      <c r="ID3225" s="49"/>
      <c r="IE3225" s="49"/>
      <c r="IF3225" s="49"/>
      <c r="IG3225" s="49"/>
      <c r="IH3225" s="49"/>
      <c r="II3225" s="49"/>
      <c r="IJ3225" s="49"/>
      <c r="IK3225" s="49"/>
      <c r="IL3225" s="49"/>
    </row>
    <row r="3226" spans="1:246" s="17" customFormat="1" ht="14.25" customHeight="1" x14ac:dyDescent="0.4">
      <c r="A3226" s="34" t="e">
        <f>_xlfn.CONCAT(D3226,E3226,G3226,#REF!)</f>
        <v>#REF!</v>
      </c>
      <c r="B3226" s="40">
        <v>778</v>
      </c>
      <c r="C3226" s="40">
        <v>3023</v>
      </c>
      <c r="D3226" s="40">
        <v>411</v>
      </c>
      <c r="E3226" s="41" t="s">
        <v>7526</v>
      </c>
      <c r="F3226" s="42" t="s">
        <v>1882</v>
      </c>
      <c r="G3226" s="41" t="s">
        <v>1770</v>
      </c>
      <c r="H3226" s="41" t="s">
        <v>1883</v>
      </c>
      <c r="I3226" s="41" t="s">
        <v>1884</v>
      </c>
      <c r="J3226" s="43">
        <v>1</v>
      </c>
      <c r="K3226" s="44">
        <v>7.2</v>
      </c>
      <c r="L3226" s="45">
        <v>100</v>
      </c>
      <c r="M3226" s="45">
        <v>720</v>
      </c>
      <c r="N3226" s="46">
        <v>0</v>
      </c>
      <c r="O3226" s="46">
        <v>0</v>
      </c>
      <c r="P3226" s="46">
        <v>0</v>
      </c>
      <c r="Q3226" s="41">
        <v>4</v>
      </c>
      <c r="R3226" s="46">
        <f t="shared" si="471"/>
        <v>4</v>
      </c>
      <c r="S3226" s="85"/>
      <c r="T3226" s="47">
        <f t="shared" si="464"/>
        <v>0</v>
      </c>
      <c r="U3226" s="47" t="str" cm="1">
        <f t="array" aca="1" ref="U3226" ca="1">IF(S3226="", "×", IF(LEFT(S3226,2)="項番", COUNTIFS($D$2:$D$4001, INDIRECT("D" &amp; ROW()-1), $U$2:$U$4001, "〇"), "〇"))</f>
        <v>×</v>
      </c>
      <c r="V3226" s="47" t="str">
        <f t="shared" si="465"/>
        <v>×</v>
      </c>
      <c r="W3226" s="47" t="str">
        <f t="shared" si="466"/>
        <v>×</v>
      </c>
      <c r="X3226" s="48" t="str">
        <f t="shared" ca="1" si="467"/>
        <v/>
      </c>
      <c r="Y3226" s="47">
        <f t="shared" ca="1" si="468"/>
        <v>0</v>
      </c>
      <c r="Z3226" s="47">
        <f t="shared" si="469"/>
        <v>411</v>
      </c>
      <c r="AA3226" s="47" t="str">
        <f t="shared" si="470"/>
        <v/>
      </c>
    </row>
    <row r="3227" spans="1:246" ht="14.25" customHeight="1" x14ac:dyDescent="0.4">
      <c r="A3227" s="34" t="e">
        <f>_xlfn.CONCAT(D3227,E3227,G3227,#REF!)</f>
        <v>#REF!</v>
      </c>
      <c r="B3227" s="40">
        <v>2155</v>
      </c>
      <c r="C3227" s="40">
        <v>3024</v>
      </c>
      <c r="D3227" s="40">
        <v>412</v>
      </c>
      <c r="E3227" s="41" t="s">
        <v>7526</v>
      </c>
      <c r="F3227" s="42" t="s">
        <v>4942</v>
      </c>
      <c r="G3227" s="41" t="s">
        <v>4938</v>
      </c>
      <c r="H3227" s="41" t="s">
        <v>4943</v>
      </c>
      <c r="I3227" s="41" t="s">
        <v>13</v>
      </c>
      <c r="J3227" s="43">
        <v>10</v>
      </c>
      <c r="K3227" s="44">
        <v>163</v>
      </c>
      <c r="L3227" s="45">
        <v>10</v>
      </c>
      <c r="M3227" s="45">
        <v>1630</v>
      </c>
      <c r="N3227" s="46">
        <v>1</v>
      </c>
      <c r="O3227" s="46">
        <v>0</v>
      </c>
      <c r="P3227" s="46">
        <v>0</v>
      </c>
      <c r="Q3227" s="46">
        <v>0</v>
      </c>
      <c r="R3227" s="46">
        <f t="shared" si="471"/>
        <v>1</v>
      </c>
      <c r="S3227" s="85"/>
      <c r="T3227" s="47">
        <f t="shared" si="464"/>
        <v>0</v>
      </c>
      <c r="U3227" s="47" t="str" cm="1">
        <f t="array" aca="1" ref="U3227" ca="1">IF(S3227="", "×", IF(LEFT(S3227,2)="項番", COUNTIFS($D$2:$D$4001, INDIRECT("D" &amp; ROW()-1), $U$2:$U$4001, "〇"), "〇"))</f>
        <v>×</v>
      </c>
      <c r="V3227" s="47" t="str">
        <f t="shared" si="465"/>
        <v>×</v>
      </c>
      <c r="W3227" s="47" t="str">
        <f t="shared" si="466"/>
        <v>×</v>
      </c>
      <c r="X3227" s="48" t="str">
        <f t="shared" ca="1" si="467"/>
        <v/>
      </c>
      <c r="Y3227" s="47">
        <f t="shared" ca="1" si="468"/>
        <v>0</v>
      </c>
      <c r="Z3227" s="47">
        <f t="shared" si="469"/>
        <v>412</v>
      </c>
      <c r="AA3227" s="47" t="str">
        <f t="shared" si="470"/>
        <v/>
      </c>
    </row>
    <row r="3228" spans="1:246" s="37" customFormat="1" ht="14.25" customHeight="1" x14ac:dyDescent="0.4">
      <c r="A3228" s="34" t="e">
        <f>_xlfn.CONCAT(D3228,E3228,G3228,#REF!)</f>
        <v>#REF!</v>
      </c>
      <c r="B3228" s="40">
        <v>1843</v>
      </c>
      <c r="C3228" s="40">
        <v>3025</v>
      </c>
      <c r="D3228" s="40">
        <v>413</v>
      </c>
      <c r="E3228" s="41" t="s">
        <v>7526</v>
      </c>
      <c r="F3228" s="42" t="s">
        <v>4252</v>
      </c>
      <c r="G3228" s="41" t="s">
        <v>64</v>
      </c>
      <c r="H3228" s="41" t="s">
        <v>4253</v>
      </c>
      <c r="I3228" s="41" t="s">
        <v>4254</v>
      </c>
      <c r="J3228" s="43">
        <v>1</v>
      </c>
      <c r="K3228" s="44">
        <v>21.1</v>
      </c>
      <c r="L3228" s="45">
        <v>50</v>
      </c>
      <c r="M3228" s="45">
        <v>1055</v>
      </c>
      <c r="N3228" s="46">
        <v>0</v>
      </c>
      <c r="O3228" s="46">
        <v>2</v>
      </c>
      <c r="P3228" s="46">
        <v>0</v>
      </c>
      <c r="Q3228" s="46">
        <v>0</v>
      </c>
      <c r="R3228" s="46">
        <f t="shared" si="471"/>
        <v>2</v>
      </c>
      <c r="S3228" s="85"/>
      <c r="T3228" s="47">
        <f t="shared" si="464"/>
        <v>0</v>
      </c>
      <c r="U3228" s="47" t="str" cm="1">
        <f t="array" aca="1" ref="U3228" ca="1">IF(S3228="", "×", IF(LEFT(S3228,2)="項番", COUNTIFS($D$2:$D$4001, INDIRECT("D" &amp; ROW()-1), $U$2:$U$4001, "〇"), "〇"))</f>
        <v>×</v>
      </c>
      <c r="V3228" s="47" t="str">
        <f t="shared" si="465"/>
        <v>×</v>
      </c>
      <c r="W3228" s="47" t="str">
        <f t="shared" si="466"/>
        <v>×</v>
      </c>
      <c r="X3228" s="48" t="str">
        <f t="shared" ca="1" si="467"/>
        <v/>
      </c>
      <c r="Y3228" s="47">
        <f t="shared" ca="1" si="468"/>
        <v>0</v>
      </c>
      <c r="Z3228" s="47">
        <f t="shared" si="469"/>
        <v>413</v>
      </c>
      <c r="AA3228" s="47" t="str">
        <f t="shared" si="470"/>
        <v/>
      </c>
      <c r="AB3228" s="49"/>
      <c r="AC3228" s="49"/>
      <c r="AD3228" s="49"/>
      <c r="AE3228" s="49"/>
      <c r="AF3228" s="49"/>
      <c r="AG3228" s="49"/>
      <c r="AH3228" s="49"/>
      <c r="AI3228" s="49"/>
      <c r="AJ3228" s="49"/>
      <c r="AK3228" s="49"/>
      <c r="AL3228" s="49"/>
      <c r="AM3228" s="49"/>
      <c r="AN3228" s="49"/>
      <c r="AO3228" s="49"/>
      <c r="AP3228" s="49"/>
      <c r="AQ3228" s="49"/>
      <c r="AR3228" s="49"/>
      <c r="AS3228" s="49"/>
      <c r="AT3228" s="49"/>
      <c r="AU3228" s="49"/>
      <c r="AV3228" s="49"/>
      <c r="AW3228" s="49"/>
      <c r="AX3228" s="49"/>
      <c r="AY3228" s="49"/>
      <c r="AZ3228" s="49"/>
      <c r="BA3228" s="49"/>
      <c r="BB3228" s="49"/>
      <c r="BC3228" s="49"/>
      <c r="BD3228" s="49"/>
      <c r="BE3228" s="49"/>
      <c r="BF3228" s="49"/>
      <c r="BG3228" s="49"/>
      <c r="BH3228" s="49"/>
      <c r="BI3228" s="49"/>
      <c r="BJ3228" s="49"/>
      <c r="BK3228" s="49"/>
      <c r="BL3228" s="49"/>
      <c r="BM3228" s="49"/>
      <c r="BN3228" s="49"/>
      <c r="BO3228" s="49"/>
      <c r="BP3228" s="49"/>
      <c r="BQ3228" s="49"/>
      <c r="BR3228" s="49"/>
      <c r="BS3228" s="49"/>
      <c r="BT3228" s="49"/>
      <c r="BU3228" s="49"/>
      <c r="BV3228" s="49"/>
      <c r="BW3228" s="49"/>
      <c r="BX3228" s="49"/>
      <c r="BY3228" s="49"/>
      <c r="BZ3228" s="49"/>
      <c r="CA3228" s="49"/>
      <c r="CB3228" s="49"/>
      <c r="CC3228" s="49"/>
      <c r="CD3228" s="49"/>
      <c r="CE3228" s="49"/>
      <c r="CF3228" s="49"/>
      <c r="CG3228" s="49"/>
      <c r="CH3228" s="49"/>
      <c r="CI3228" s="49"/>
      <c r="CJ3228" s="49"/>
      <c r="CK3228" s="49"/>
      <c r="CL3228" s="49"/>
      <c r="CM3228" s="49"/>
      <c r="CN3228" s="49"/>
      <c r="CO3228" s="49"/>
      <c r="CP3228" s="49"/>
      <c r="CQ3228" s="49"/>
      <c r="CR3228" s="49"/>
      <c r="CS3228" s="49"/>
      <c r="CT3228" s="49"/>
      <c r="CU3228" s="49"/>
      <c r="CV3228" s="49"/>
      <c r="CW3228" s="49"/>
      <c r="CX3228" s="49"/>
      <c r="CY3228" s="49"/>
      <c r="CZ3228" s="49"/>
      <c r="DA3228" s="49"/>
      <c r="DB3228" s="49"/>
      <c r="DC3228" s="49"/>
      <c r="DD3228" s="49"/>
      <c r="DE3228" s="49"/>
      <c r="DF3228" s="49"/>
      <c r="DG3228" s="49"/>
      <c r="DH3228" s="49"/>
      <c r="DI3228" s="49"/>
      <c r="DJ3228" s="49"/>
      <c r="DK3228" s="49"/>
      <c r="DL3228" s="49"/>
      <c r="DM3228" s="49"/>
      <c r="DN3228" s="49"/>
      <c r="DO3228" s="49"/>
      <c r="DP3228" s="49"/>
      <c r="DQ3228" s="49"/>
      <c r="DR3228" s="49"/>
      <c r="DS3228" s="49"/>
      <c r="DT3228" s="49"/>
      <c r="DU3228" s="49"/>
      <c r="DV3228" s="49"/>
      <c r="DW3228" s="49"/>
      <c r="DX3228" s="49"/>
      <c r="DY3228" s="49"/>
      <c r="DZ3228" s="49"/>
      <c r="EA3228" s="49"/>
      <c r="EB3228" s="49"/>
      <c r="EC3228" s="49"/>
      <c r="ED3228" s="49"/>
      <c r="EE3228" s="49"/>
      <c r="EF3228" s="49"/>
      <c r="EG3228" s="49"/>
      <c r="EH3228" s="49"/>
      <c r="EI3228" s="49"/>
      <c r="EJ3228" s="49"/>
      <c r="EK3228" s="49"/>
      <c r="EL3228" s="49"/>
      <c r="EM3228" s="49"/>
      <c r="EN3228" s="49"/>
      <c r="EO3228" s="49"/>
      <c r="EP3228" s="49"/>
      <c r="EQ3228" s="49"/>
      <c r="ER3228" s="49"/>
      <c r="ES3228" s="49"/>
      <c r="ET3228" s="49"/>
      <c r="EU3228" s="49"/>
      <c r="EV3228" s="49"/>
      <c r="EW3228" s="49"/>
      <c r="EX3228" s="49"/>
      <c r="EY3228" s="49"/>
      <c r="EZ3228" s="49"/>
      <c r="FA3228" s="49"/>
      <c r="FB3228" s="49"/>
      <c r="FC3228" s="49"/>
      <c r="FD3228" s="49"/>
      <c r="FE3228" s="49"/>
      <c r="FF3228" s="49"/>
      <c r="FG3228" s="49"/>
      <c r="FH3228" s="49"/>
      <c r="FI3228" s="49"/>
      <c r="FJ3228" s="49"/>
      <c r="FK3228" s="49"/>
      <c r="FL3228" s="49"/>
      <c r="FM3228" s="49"/>
      <c r="FN3228" s="49"/>
      <c r="FO3228" s="49"/>
      <c r="FP3228" s="49"/>
      <c r="FQ3228" s="49"/>
      <c r="FR3228" s="49"/>
      <c r="FS3228" s="49"/>
      <c r="FT3228" s="49"/>
      <c r="FU3228" s="49"/>
      <c r="FV3228" s="49"/>
      <c r="FW3228" s="49"/>
      <c r="FX3228" s="49"/>
      <c r="FY3228" s="49"/>
      <c r="FZ3228" s="49"/>
      <c r="GA3228" s="49"/>
      <c r="GB3228" s="49"/>
      <c r="GC3228" s="49"/>
      <c r="GD3228" s="49"/>
      <c r="GE3228" s="49"/>
      <c r="GF3228" s="49"/>
      <c r="GG3228" s="49"/>
      <c r="GH3228" s="49"/>
      <c r="GI3228" s="49"/>
      <c r="GJ3228" s="49"/>
      <c r="GK3228" s="49"/>
      <c r="GL3228" s="49"/>
      <c r="GM3228" s="49"/>
      <c r="GN3228" s="49"/>
      <c r="GO3228" s="49"/>
      <c r="GP3228" s="49"/>
      <c r="GQ3228" s="49"/>
      <c r="GR3228" s="49"/>
      <c r="GS3228" s="49"/>
      <c r="GT3228" s="49"/>
      <c r="GU3228" s="49"/>
      <c r="GV3228" s="49"/>
      <c r="GW3228" s="49"/>
      <c r="GX3228" s="49"/>
      <c r="GY3228" s="49"/>
      <c r="GZ3228" s="49"/>
      <c r="HA3228" s="49"/>
      <c r="HB3228" s="49"/>
      <c r="HC3228" s="49"/>
      <c r="HD3228" s="49"/>
      <c r="HE3228" s="49"/>
      <c r="HF3228" s="49"/>
      <c r="HG3228" s="49"/>
      <c r="HH3228" s="49"/>
      <c r="HI3228" s="49"/>
      <c r="HJ3228" s="49"/>
      <c r="HK3228" s="49"/>
      <c r="HL3228" s="49"/>
      <c r="HM3228" s="49"/>
      <c r="HN3228" s="49"/>
      <c r="HO3228" s="49"/>
      <c r="HP3228" s="49"/>
      <c r="HQ3228" s="49"/>
      <c r="HR3228" s="49"/>
      <c r="HS3228" s="49"/>
      <c r="HT3228" s="49"/>
      <c r="HU3228" s="49"/>
      <c r="HV3228" s="49"/>
      <c r="HW3228" s="49"/>
      <c r="HX3228" s="49"/>
      <c r="HY3228" s="49"/>
      <c r="HZ3228" s="49"/>
      <c r="IA3228" s="49"/>
      <c r="IB3228" s="49"/>
      <c r="IC3228" s="49"/>
      <c r="ID3228" s="49"/>
      <c r="IE3228" s="49"/>
      <c r="IF3228" s="49"/>
      <c r="IG3228" s="49"/>
      <c r="IH3228" s="49"/>
      <c r="II3228" s="49"/>
      <c r="IJ3228" s="49"/>
      <c r="IK3228" s="49"/>
      <c r="IL3228" s="49"/>
    </row>
    <row r="3229" spans="1:246" s="37" customFormat="1" ht="14.25" customHeight="1" x14ac:dyDescent="0.4">
      <c r="A3229" s="34" t="e">
        <f>_xlfn.CONCAT(D3229,E3229,G3229,#REF!)</f>
        <v>#REF!</v>
      </c>
      <c r="B3229" s="40">
        <v>1844</v>
      </c>
      <c r="C3229" s="40">
        <v>3026</v>
      </c>
      <c r="D3229" s="40">
        <v>414</v>
      </c>
      <c r="E3229" s="41" t="s">
        <v>7526</v>
      </c>
      <c r="F3229" s="42" t="s">
        <v>4255</v>
      </c>
      <c r="G3229" s="41" t="s">
        <v>64</v>
      </c>
      <c r="H3229" s="41" t="s">
        <v>4256</v>
      </c>
      <c r="I3229" s="41" t="s">
        <v>4257</v>
      </c>
      <c r="J3229" s="43">
        <v>1</v>
      </c>
      <c r="K3229" s="44">
        <v>33</v>
      </c>
      <c r="L3229" s="45">
        <v>50</v>
      </c>
      <c r="M3229" s="45">
        <v>1650</v>
      </c>
      <c r="N3229" s="46">
        <v>20</v>
      </c>
      <c r="O3229" s="46">
        <v>0</v>
      </c>
      <c r="P3229" s="46">
        <v>0</v>
      </c>
      <c r="Q3229" s="46">
        <v>0</v>
      </c>
      <c r="R3229" s="46">
        <f t="shared" si="471"/>
        <v>20</v>
      </c>
      <c r="S3229" s="85"/>
      <c r="T3229" s="47">
        <f t="shared" si="464"/>
        <v>0</v>
      </c>
      <c r="U3229" s="47" t="str" cm="1">
        <f t="array" aca="1" ref="U3229" ca="1">IF(S3229="", "×", IF(LEFT(S3229,2)="項番", COUNTIFS($D$2:$D$4001, INDIRECT("D" &amp; ROW()-1), $U$2:$U$4001, "〇"), "〇"))</f>
        <v>×</v>
      </c>
      <c r="V3229" s="47" t="str">
        <f t="shared" si="465"/>
        <v>×</v>
      </c>
      <c r="W3229" s="47" t="str">
        <f t="shared" si="466"/>
        <v>×</v>
      </c>
      <c r="X3229" s="48" t="str">
        <f t="shared" ca="1" si="467"/>
        <v/>
      </c>
      <c r="Y3229" s="47">
        <f t="shared" ca="1" si="468"/>
        <v>0</v>
      </c>
      <c r="Z3229" s="47">
        <f t="shared" si="469"/>
        <v>414</v>
      </c>
      <c r="AA3229" s="47" t="str">
        <f t="shared" si="470"/>
        <v/>
      </c>
      <c r="AB3229" s="49"/>
      <c r="AC3229" s="49"/>
      <c r="AD3229" s="49"/>
      <c r="AE3229" s="49"/>
      <c r="AF3229" s="49"/>
      <c r="AG3229" s="49"/>
      <c r="AH3229" s="49"/>
      <c r="AI3229" s="49"/>
      <c r="AJ3229" s="49"/>
      <c r="AK3229" s="49"/>
      <c r="AL3229" s="49"/>
      <c r="AM3229" s="49"/>
      <c r="AN3229" s="49"/>
      <c r="AO3229" s="49"/>
      <c r="AP3229" s="49"/>
      <c r="AQ3229" s="49"/>
      <c r="AR3229" s="49"/>
      <c r="AS3229" s="49"/>
      <c r="AT3229" s="49"/>
      <c r="AU3229" s="49"/>
      <c r="AV3229" s="49"/>
      <c r="AW3229" s="49"/>
      <c r="AX3229" s="49"/>
      <c r="AY3229" s="49"/>
      <c r="AZ3229" s="49"/>
      <c r="BA3229" s="49"/>
      <c r="BB3229" s="49"/>
      <c r="BC3229" s="49"/>
      <c r="BD3229" s="49"/>
      <c r="BE3229" s="49"/>
      <c r="BF3229" s="49"/>
      <c r="BG3229" s="49"/>
      <c r="BH3229" s="49"/>
      <c r="BI3229" s="49"/>
      <c r="BJ3229" s="49"/>
      <c r="BK3229" s="49"/>
      <c r="BL3229" s="49"/>
      <c r="BM3229" s="49"/>
      <c r="BN3229" s="49"/>
      <c r="BO3229" s="49"/>
      <c r="BP3229" s="49"/>
      <c r="BQ3229" s="49"/>
      <c r="BR3229" s="49"/>
      <c r="BS3229" s="49"/>
      <c r="BT3229" s="49"/>
      <c r="BU3229" s="49"/>
      <c r="BV3229" s="49"/>
      <c r="BW3229" s="49"/>
      <c r="BX3229" s="49"/>
      <c r="BY3229" s="49"/>
      <c r="BZ3229" s="49"/>
      <c r="CA3229" s="49"/>
      <c r="CB3229" s="49"/>
      <c r="CC3229" s="49"/>
      <c r="CD3229" s="49"/>
      <c r="CE3229" s="49"/>
      <c r="CF3229" s="49"/>
      <c r="CG3229" s="49"/>
      <c r="CH3229" s="49"/>
      <c r="CI3229" s="49"/>
      <c r="CJ3229" s="49"/>
      <c r="CK3229" s="49"/>
      <c r="CL3229" s="49"/>
      <c r="CM3229" s="49"/>
      <c r="CN3229" s="49"/>
      <c r="CO3229" s="49"/>
      <c r="CP3229" s="49"/>
      <c r="CQ3229" s="49"/>
      <c r="CR3229" s="49"/>
      <c r="CS3229" s="49"/>
      <c r="CT3229" s="49"/>
      <c r="CU3229" s="49"/>
      <c r="CV3229" s="49"/>
      <c r="CW3229" s="49"/>
      <c r="CX3229" s="49"/>
      <c r="CY3229" s="49"/>
      <c r="CZ3229" s="49"/>
      <c r="DA3229" s="49"/>
      <c r="DB3229" s="49"/>
      <c r="DC3229" s="49"/>
      <c r="DD3229" s="49"/>
      <c r="DE3229" s="49"/>
      <c r="DF3229" s="49"/>
      <c r="DG3229" s="49"/>
      <c r="DH3229" s="49"/>
      <c r="DI3229" s="49"/>
      <c r="DJ3229" s="49"/>
      <c r="DK3229" s="49"/>
      <c r="DL3229" s="49"/>
      <c r="DM3229" s="49"/>
      <c r="DN3229" s="49"/>
      <c r="DO3229" s="49"/>
      <c r="DP3229" s="49"/>
      <c r="DQ3229" s="49"/>
      <c r="DR3229" s="49"/>
      <c r="DS3229" s="49"/>
      <c r="DT3229" s="49"/>
      <c r="DU3229" s="49"/>
      <c r="DV3229" s="49"/>
      <c r="DW3229" s="49"/>
      <c r="DX3229" s="49"/>
      <c r="DY3229" s="49"/>
      <c r="DZ3229" s="49"/>
      <c r="EA3229" s="49"/>
      <c r="EB3229" s="49"/>
      <c r="EC3229" s="49"/>
      <c r="ED3229" s="49"/>
      <c r="EE3229" s="49"/>
      <c r="EF3229" s="49"/>
      <c r="EG3229" s="49"/>
      <c r="EH3229" s="49"/>
      <c r="EI3229" s="49"/>
      <c r="EJ3229" s="49"/>
      <c r="EK3229" s="49"/>
      <c r="EL3229" s="49"/>
      <c r="EM3229" s="49"/>
      <c r="EN3229" s="49"/>
      <c r="EO3229" s="49"/>
      <c r="EP3229" s="49"/>
      <c r="EQ3229" s="49"/>
      <c r="ER3229" s="49"/>
      <c r="ES3229" s="49"/>
      <c r="ET3229" s="49"/>
      <c r="EU3229" s="49"/>
      <c r="EV3229" s="49"/>
      <c r="EW3229" s="49"/>
      <c r="EX3229" s="49"/>
      <c r="EY3229" s="49"/>
      <c r="EZ3229" s="49"/>
      <c r="FA3229" s="49"/>
      <c r="FB3229" s="49"/>
      <c r="FC3229" s="49"/>
      <c r="FD3229" s="49"/>
      <c r="FE3229" s="49"/>
      <c r="FF3229" s="49"/>
      <c r="FG3229" s="49"/>
      <c r="FH3229" s="49"/>
      <c r="FI3229" s="49"/>
      <c r="FJ3229" s="49"/>
      <c r="FK3229" s="49"/>
      <c r="FL3229" s="49"/>
      <c r="FM3229" s="49"/>
      <c r="FN3229" s="49"/>
      <c r="FO3229" s="49"/>
      <c r="FP3229" s="49"/>
      <c r="FQ3229" s="49"/>
      <c r="FR3229" s="49"/>
      <c r="FS3229" s="49"/>
      <c r="FT3229" s="49"/>
      <c r="FU3229" s="49"/>
      <c r="FV3229" s="49"/>
      <c r="FW3229" s="49"/>
      <c r="FX3229" s="49"/>
      <c r="FY3229" s="49"/>
      <c r="FZ3229" s="49"/>
      <c r="GA3229" s="49"/>
      <c r="GB3229" s="49"/>
      <c r="GC3229" s="49"/>
      <c r="GD3229" s="49"/>
      <c r="GE3229" s="49"/>
      <c r="GF3229" s="49"/>
      <c r="GG3229" s="49"/>
      <c r="GH3229" s="49"/>
      <c r="GI3229" s="49"/>
      <c r="GJ3229" s="49"/>
      <c r="GK3229" s="49"/>
      <c r="GL3229" s="49"/>
      <c r="GM3229" s="49"/>
      <c r="GN3229" s="49"/>
      <c r="GO3229" s="49"/>
      <c r="GP3229" s="49"/>
      <c r="GQ3229" s="49"/>
      <c r="GR3229" s="49"/>
      <c r="GS3229" s="49"/>
      <c r="GT3229" s="49"/>
      <c r="GU3229" s="49"/>
      <c r="GV3229" s="49"/>
      <c r="GW3229" s="49"/>
      <c r="GX3229" s="49"/>
      <c r="GY3229" s="49"/>
      <c r="GZ3229" s="49"/>
      <c r="HA3229" s="49"/>
      <c r="HB3229" s="49"/>
      <c r="HC3229" s="49"/>
      <c r="HD3229" s="49"/>
      <c r="HE3229" s="49"/>
      <c r="HF3229" s="49"/>
      <c r="HG3229" s="49"/>
      <c r="HH3229" s="49"/>
      <c r="HI3229" s="49"/>
      <c r="HJ3229" s="49"/>
      <c r="HK3229" s="49"/>
      <c r="HL3229" s="49"/>
      <c r="HM3229" s="49"/>
      <c r="HN3229" s="49"/>
      <c r="HO3229" s="49"/>
      <c r="HP3229" s="49"/>
      <c r="HQ3229" s="49"/>
      <c r="HR3229" s="49"/>
      <c r="HS3229" s="49"/>
      <c r="HT3229" s="49"/>
      <c r="HU3229" s="49"/>
      <c r="HV3229" s="49"/>
      <c r="HW3229" s="49"/>
      <c r="HX3229" s="49"/>
      <c r="HY3229" s="49"/>
      <c r="HZ3229" s="49"/>
      <c r="IA3229" s="49"/>
      <c r="IB3229" s="49"/>
      <c r="IC3229" s="49"/>
      <c r="ID3229" s="49"/>
      <c r="IE3229" s="49"/>
      <c r="IF3229" s="49"/>
      <c r="IG3229" s="49"/>
      <c r="IH3229" s="49"/>
      <c r="II3229" s="49"/>
      <c r="IJ3229" s="49"/>
      <c r="IK3229" s="49"/>
      <c r="IL3229" s="49"/>
    </row>
    <row r="3230" spans="1:246" s="37" customFormat="1" ht="14.25" customHeight="1" x14ac:dyDescent="0.4">
      <c r="A3230" s="34" t="e">
        <f>_xlfn.CONCAT(D3230,E3230,G3230,#REF!)</f>
        <v>#REF!</v>
      </c>
      <c r="B3230" s="40">
        <v>1851</v>
      </c>
      <c r="C3230" s="40">
        <v>3027</v>
      </c>
      <c r="D3230" s="40">
        <v>415</v>
      </c>
      <c r="E3230" s="41" t="s">
        <v>7526</v>
      </c>
      <c r="F3230" s="42" t="s">
        <v>4272</v>
      </c>
      <c r="G3230" s="41" t="s">
        <v>64</v>
      </c>
      <c r="H3230" s="41" t="s">
        <v>4273</v>
      </c>
      <c r="I3230" s="41" t="s">
        <v>13</v>
      </c>
      <c r="J3230" s="43">
        <v>10</v>
      </c>
      <c r="K3230" s="44">
        <v>87</v>
      </c>
      <c r="L3230" s="45">
        <v>10</v>
      </c>
      <c r="M3230" s="45">
        <v>870</v>
      </c>
      <c r="N3230" s="46">
        <v>50</v>
      </c>
      <c r="O3230" s="46">
        <v>0</v>
      </c>
      <c r="P3230" s="46">
        <v>0</v>
      </c>
      <c r="Q3230" s="46">
        <v>0</v>
      </c>
      <c r="R3230" s="46">
        <f t="shared" si="471"/>
        <v>50</v>
      </c>
      <c r="S3230" s="85"/>
      <c r="T3230" s="47">
        <f t="shared" si="464"/>
        <v>0</v>
      </c>
      <c r="U3230" s="47" t="str" cm="1">
        <f t="array" aca="1" ref="U3230" ca="1">IF(S3230="", "×", IF(LEFT(S3230,2)="項番", COUNTIFS($D$2:$D$4001, INDIRECT("D" &amp; ROW()-1), $U$2:$U$4001, "〇"), "〇"))</f>
        <v>×</v>
      </c>
      <c r="V3230" s="47" t="str">
        <f t="shared" si="465"/>
        <v>×</v>
      </c>
      <c r="W3230" s="47" t="str">
        <f t="shared" si="466"/>
        <v>×</v>
      </c>
      <c r="X3230" s="48" t="str">
        <f t="shared" ca="1" si="467"/>
        <v/>
      </c>
      <c r="Y3230" s="47">
        <f t="shared" ca="1" si="468"/>
        <v>0</v>
      </c>
      <c r="Z3230" s="47">
        <f t="shared" si="469"/>
        <v>415</v>
      </c>
      <c r="AA3230" s="47" t="str">
        <f t="shared" si="470"/>
        <v/>
      </c>
      <c r="AB3230" s="49"/>
      <c r="AC3230" s="49"/>
      <c r="AD3230" s="49"/>
      <c r="AE3230" s="49"/>
      <c r="AF3230" s="49"/>
      <c r="AG3230" s="49"/>
      <c r="AH3230" s="49"/>
      <c r="AI3230" s="49"/>
      <c r="AJ3230" s="49"/>
      <c r="AK3230" s="49"/>
      <c r="AL3230" s="49"/>
      <c r="AM3230" s="49"/>
      <c r="AN3230" s="49"/>
      <c r="AO3230" s="49"/>
      <c r="AP3230" s="49"/>
      <c r="AQ3230" s="49"/>
      <c r="AR3230" s="49"/>
      <c r="AS3230" s="49"/>
      <c r="AT3230" s="49"/>
      <c r="AU3230" s="49"/>
      <c r="AV3230" s="49"/>
      <c r="AW3230" s="49"/>
      <c r="AX3230" s="49"/>
      <c r="AY3230" s="49"/>
      <c r="AZ3230" s="49"/>
      <c r="BA3230" s="49"/>
      <c r="BB3230" s="49"/>
      <c r="BC3230" s="49"/>
      <c r="BD3230" s="49"/>
      <c r="BE3230" s="49"/>
      <c r="BF3230" s="49"/>
      <c r="BG3230" s="49"/>
      <c r="BH3230" s="49"/>
      <c r="BI3230" s="49"/>
      <c r="BJ3230" s="49"/>
      <c r="BK3230" s="49"/>
      <c r="BL3230" s="49"/>
      <c r="BM3230" s="49"/>
      <c r="BN3230" s="49"/>
      <c r="BO3230" s="49"/>
      <c r="BP3230" s="49"/>
      <c r="BQ3230" s="49"/>
      <c r="BR3230" s="49"/>
      <c r="BS3230" s="49"/>
      <c r="BT3230" s="49"/>
      <c r="BU3230" s="49"/>
      <c r="BV3230" s="49"/>
      <c r="BW3230" s="49"/>
      <c r="BX3230" s="49"/>
      <c r="BY3230" s="49"/>
      <c r="BZ3230" s="49"/>
      <c r="CA3230" s="49"/>
      <c r="CB3230" s="49"/>
      <c r="CC3230" s="49"/>
      <c r="CD3230" s="49"/>
      <c r="CE3230" s="49"/>
      <c r="CF3230" s="49"/>
      <c r="CG3230" s="49"/>
      <c r="CH3230" s="49"/>
      <c r="CI3230" s="49"/>
      <c r="CJ3230" s="49"/>
      <c r="CK3230" s="49"/>
      <c r="CL3230" s="49"/>
      <c r="CM3230" s="49"/>
      <c r="CN3230" s="49"/>
      <c r="CO3230" s="49"/>
      <c r="CP3230" s="49"/>
      <c r="CQ3230" s="49"/>
      <c r="CR3230" s="49"/>
      <c r="CS3230" s="49"/>
      <c r="CT3230" s="49"/>
      <c r="CU3230" s="49"/>
      <c r="CV3230" s="49"/>
      <c r="CW3230" s="49"/>
      <c r="CX3230" s="49"/>
      <c r="CY3230" s="49"/>
      <c r="CZ3230" s="49"/>
      <c r="DA3230" s="49"/>
      <c r="DB3230" s="49"/>
      <c r="DC3230" s="49"/>
      <c r="DD3230" s="49"/>
      <c r="DE3230" s="49"/>
      <c r="DF3230" s="49"/>
      <c r="DG3230" s="49"/>
      <c r="DH3230" s="49"/>
      <c r="DI3230" s="49"/>
      <c r="DJ3230" s="49"/>
      <c r="DK3230" s="49"/>
      <c r="DL3230" s="49"/>
      <c r="DM3230" s="49"/>
      <c r="DN3230" s="49"/>
      <c r="DO3230" s="49"/>
      <c r="DP3230" s="49"/>
      <c r="DQ3230" s="49"/>
      <c r="DR3230" s="49"/>
      <c r="DS3230" s="49"/>
      <c r="DT3230" s="49"/>
      <c r="DU3230" s="49"/>
      <c r="DV3230" s="49"/>
      <c r="DW3230" s="49"/>
      <c r="DX3230" s="49"/>
      <c r="DY3230" s="49"/>
      <c r="DZ3230" s="49"/>
      <c r="EA3230" s="49"/>
      <c r="EB3230" s="49"/>
      <c r="EC3230" s="49"/>
      <c r="ED3230" s="49"/>
      <c r="EE3230" s="49"/>
      <c r="EF3230" s="49"/>
      <c r="EG3230" s="49"/>
      <c r="EH3230" s="49"/>
      <c r="EI3230" s="49"/>
      <c r="EJ3230" s="49"/>
      <c r="EK3230" s="49"/>
      <c r="EL3230" s="49"/>
      <c r="EM3230" s="49"/>
      <c r="EN3230" s="49"/>
      <c r="EO3230" s="49"/>
      <c r="EP3230" s="49"/>
      <c r="EQ3230" s="49"/>
      <c r="ER3230" s="49"/>
      <c r="ES3230" s="49"/>
      <c r="ET3230" s="49"/>
      <c r="EU3230" s="49"/>
      <c r="EV3230" s="49"/>
      <c r="EW3230" s="49"/>
      <c r="EX3230" s="49"/>
      <c r="EY3230" s="49"/>
      <c r="EZ3230" s="49"/>
      <c r="FA3230" s="49"/>
      <c r="FB3230" s="49"/>
      <c r="FC3230" s="49"/>
      <c r="FD3230" s="49"/>
      <c r="FE3230" s="49"/>
      <c r="FF3230" s="49"/>
      <c r="FG3230" s="49"/>
      <c r="FH3230" s="49"/>
      <c r="FI3230" s="49"/>
      <c r="FJ3230" s="49"/>
      <c r="FK3230" s="49"/>
      <c r="FL3230" s="49"/>
      <c r="FM3230" s="49"/>
      <c r="FN3230" s="49"/>
      <c r="FO3230" s="49"/>
      <c r="FP3230" s="49"/>
      <c r="FQ3230" s="49"/>
      <c r="FR3230" s="49"/>
      <c r="FS3230" s="49"/>
      <c r="FT3230" s="49"/>
      <c r="FU3230" s="49"/>
      <c r="FV3230" s="49"/>
      <c r="FW3230" s="49"/>
      <c r="FX3230" s="49"/>
      <c r="FY3230" s="49"/>
      <c r="FZ3230" s="49"/>
      <c r="GA3230" s="49"/>
      <c r="GB3230" s="49"/>
      <c r="GC3230" s="49"/>
      <c r="GD3230" s="49"/>
      <c r="GE3230" s="49"/>
      <c r="GF3230" s="49"/>
      <c r="GG3230" s="49"/>
      <c r="GH3230" s="49"/>
      <c r="GI3230" s="49"/>
      <c r="GJ3230" s="49"/>
      <c r="GK3230" s="49"/>
      <c r="GL3230" s="49"/>
      <c r="GM3230" s="49"/>
      <c r="GN3230" s="49"/>
      <c r="GO3230" s="49"/>
      <c r="GP3230" s="49"/>
      <c r="GQ3230" s="49"/>
      <c r="GR3230" s="49"/>
      <c r="GS3230" s="49"/>
      <c r="GT3230" s="49"/>
      <c r="GU3230" s="49"/>
      <c r="GV3230" s="49"/>
      <c r="GW3230" s="49"/>
      <c r="GX3230" s="49"/>
      <c r="GY3230" s="49"/>
      <c r="GZ3230" s="49"/>
      <c r="HA3230" s="49"/>
      <c r="HB3230" s="49"/>
      <c r="HC3230" s="49"/>
      <c r="HD3230" s="49"/>
      <c r="HE3230" s="49"/>
      <c r="HF3230" s="49"/>
      <c r="HG3230" s="49"/>
      <c r="HH3230" s="49"/>
      <c r="HI3230" s="49"/>
      <c r="HJ3230" s="49"/>
      <c r="HK3230" s="49"/>
      <c r="HL3230" s="49"/>
      <c r="HM3230" s="49"/>
      <c r="HN3230" s="49"/>
      <c r="HO3230" s="49"/>
      <c r="HP3230" s="49"/>
      <c r="HQ3230" s="49"/>
      <c r="HR3230" s="49"/>
      <c r="HS3230" s="49"/>
      <c r="HT3230" s="49"/>
      <c r="HU3230" s="49"/>
      <c r="HV3230" s="49"/>
      <c r="HW3230" s="49"/>
      <c r="HX3230" s="49"/>
      <c r="HY3230" s="49"/>
      <c r="HZ3230" s="49"/>
      <c r="IA3230" s="49"/>
      <c r="IB3230" s="49"/>
      <c r="IC3230" s="49"/>
      <c r="ID3230" s="49"/>
      <c r="IE3230" s="49"/>
      <c r="IF3230" s="49"/>
      <c r="IG3230" s="49"/>
      <c r="IH3230" s="49"/>
      <c r="II3230" s="49"/>
      <c r="IJ3230" s="49"/>
      <c r="IK3230" s="49"/>
      <c r="IL3230" s="49"/>
    </row>
    <row r="3231" spans="1:246" s="37" customFormat="1" ht="14.25" customHeight="1" x14ac:dyDescent="0.4">
      <c r="A3231" s="34" t="e">
        <f>_xlfn.CONCAT(D3231,E3231,G3231,#REF!)</f>
        <v>#REF!</v>
      </c>
      <c r="B3231" s="40">
        <v>1852</v>
      </c>
      <c r="C3231" s="40">
        <v>3028</v>
      </c>
      <c r="D3231" s="40">
        <v>416</v>
      </c>
      <c r="E3231" s="41" t="s">
        <v>7526</v>
      </c>
      <c r="F3231" s="42" t="s">
        <v>4274</v>
      </c>
      <c r="G3231" s="41" t="s">
        <v>64</v>
      </c>
      <c r="H3231" s="41" t="s">
        <v>4275</v>
      </c>
      <c r="I3231" s="41" t="s">
        <v>307</v>
      </c>
      <c r="J3231" s="43">
        <v>50</v>
      </c>
      <c r="K3231" s="44">
        <v>87</v>
      </c>
      <c r="L3231" s="45">
        <v>50</v>
      </c>
      <c r="M3231" s="45">
        <v>4350</v>
      </c>
      <c r="N3231" s="46">
        <v>0</v>
      </c>
      <c r="O3231" s="46">
        <v>60</v>
      </c>
      <c r="P3231" s="46">
        <v>20</v>
      </c>
      <c r="Q3231" s="46">
        <v>0</v>
      </c>
      <c r="R3231" s="46">
        <f t="shared" si="471"/>
        <v>80</v>
      </c>
      <c r="S3231" s="85"/>
      <c r="T3231" s="47">
        <f t="shared" si="464"/>
        <v>0</v>
      </c>
      <c r="U3231" s="47" t="str" cm="1">
        <f t="array" aca="1" ref="U3231" ca="1">IF(S3231="", "×", IF(LEFT(S3231,2)="項番", COUNTIFS($D$2:$D$4001, INDIRECT("D" &amp; ROW()-1), $U$2:$U$4001, "〇"), "〇"))</f>
        <v>×</v>
      </c>
      <c r="V3231" s="47" t="str">
        <f t="shared" si="465"/>
        <v>×</v>
      </c>
      <c r="W3231" s="47" t="str">
        <f t="shared" si="466"/>
        <v>×</v>
      </c>
      <c r="X3231" s="48" t="str">
        <f t="shared" ca="1" si="467"/>
        <v/>
      </c>
      <c r="Y3231" s="47">
        <f t="shared" ca="1" si="468"/>
        <v>0</v>
      </c>
      <c r="Z3231" s="47">
        <f t="shared" si="469"/>
        <v>416</v>
      </c>
      <c r="AA3231" s="47" t="str">
        <f t="shared" si="470"/>
        <v/>
      </c>
      <c r="AB3231" s="49"/>
      <c r="AC3231" s="49"/>
      <c r="AD3231" s="49"/>
      <c r="AE3231" s="49"/>
      <c r="AF3231" s="49"/>
      <c r="AG3231" s="49"/>
      <c r="AH3231" s="49"/>
      <c r="AI3231" s="49"/>
      <c r="AJ3231" s="49"/>
      <c r="AK3231" s="49"/>
      <c r="AL3231" s="49"/>
      <c r="AM3231" s="49"/>
      <c r="AN3231" s="49"/>
      <c r="AO3231" s="49"/>
      <c r="AP3231" s="49"/>
      <c r="AQ3231" s="49"/>
      <c r="AR3231" s="49"/>
      <c r="AS3231" s="49"/>
      <c r="AT3231" s="49"/>
      <c r="AU3231" s="49"/>
      <c r="AV3231" s="49"/>
      <c r="AW3231" s="49"/>
      <c r="AX3231" s="49"/>
      <c r="AY3231" s="49"/>
      <c r="AZ3231" s="49"/>
      <c r="BA3231" s="49"/>
      <c r="BB3231" s="49"/>
      <c r="BC3231" s="49"/>
      <c r="BD3231" s="49"/>
      <c r="BE3231" s="49"/>
      <c r="BF3231" s="49"/>
      <c r="BG3231" s="49"/>
      <c r="BH3231" s="49"/>
      <c r="BI3231" s="49"/>
      <c r="BJ3231" s="49"/>
      <c r="BK3231" s="49"/>
      <c r="BL3231" s="49"/>
      <c r="BM3231" s="49"/>
      <c r="BN3231" s="49"/>
      <c r="BO3231" s="49"/>
      <c r="BP3231" s="49"/>
      <c r="BQ3231" s="49"/>
      <c r="BR3231" s="49"/>
      <c r="BS3231" s="49"/>
      <c r="BT3231" s="49"/>
      <c r="BU3231" s="49"/>
      <c r="BV3231" s="49"/>
      <c r="BW3231" s="49"/>
      <c r="BX3231" s="49"/>
      <c r="BY3231" s="49"/>
      <c r="BZ3231" s="49"/>
      <c r="CA3231" s="49"/>
      <c r="CB3231" s="49"/>
      <c r="CC3231" s="49"/>
      <c r="CD3231" s="49"/>
      <c r="CE3231" s="49"/>
      <c r="CF3231" s="49"/>
      <c r="CG3231" s="49"/>
      <c r="CH3231" s="49"/>
      <c r="CI3231" s="49"/>
      <c r="CJ3231" s="49"/>
      <c r="CK3231" s="49"/>
      <c r="CL3231" s="49"/>
      <c r="CM3231" s="49"/>
      <c r="CN3231" s="49"/>
      <c r="CO3231" s="49"/>
      <c r="CP3231" s="49"/>
      <c r="CQ3231" s="49"/>
      <c r="CR3231" s="49"/>
      <c r="CS3231" s="49"/>
      <c r="CT3231" s="49"/>
      <c r="CU3231" s="49"/>
      <c r="CV3231" s="49"/>
      <c r="CW3231" s="49"/>
      <c r="CX3231" s="49"/>
      <c r="CY3231" s="49"/>
      <c r="CZ3231" s="49"/>
      <c r="DA3231" s="49"/>
      <c r="DB3231" s="49"/>
      <c r="DC3231" s="49"/>
      <c r="DD3231" s="49"/>
      <c r="DE3231" s="49"/>
      <c r="DF3231" s="49"/>
      <c r="DG3231" s="49"/>
      <c r="DH3231" s="49"/>
      <c r="DI3231" s="49"/>
      <c r="DJ3231" s="49"/>
      <c r="DK3231" s="49"/>
      <c r="DL3231" s="49"/>
      <c r="DM3231" s="49"/>
      <c r="DN3231" s="49"/>
      <c r="DO3231" s="49"/>
      <c r="DP3231" s="49"/>
      <c r="DQ3231" s="49"/>
      <c r="DR3231" s="49"/>
      <c r="DS3231" s="49"/>
      <c r="DT3231" s="49"/>
      <c r="DU3231" s="49"/>
      <c r="DV3231" s="49"/>
      <c r="DW3231" s="49"/>
      <c r="DX3231" s="49"/>
      <c r="DY3231" s="49"/>
      <c r="DZ3231" s="49"/>
      <c r="EA3231" s="49"/>
      <c r="EB3231" s="49"/>
      <c r="EC3231" s="49"/>
      <c r="ED3231" s="49"/>
      <c r="EE3231" s="49"/>
      <c r="EF3231" s="49"/>
      <c r="EG3231" s="49"/>
      <c r="EH3231" s="49"/>
      <c r="EI3231" s="49"/>
      <c r="EJ3231" s="49"/>
      <c r="EK3231" s="49"/>
      <c r="EL3231" s="49"/>
      <c r="EM3231" s="49"/>
      <c r="EN3231" s="49"/>
      <c r="EO3231" s="49"/>
      <c r="EP3231" s="49"/>
      <c r="EQ3231" s="49"/>
      <c r="ER3231" s="49"/>
      <c r="ES3231" s="49"/>
      <c r="ET3231" s="49"/>
      <c r="EU3231" s="49"/>
      <c r="EV3231" s="49"/>
      <c r="EW3231" s="49"/>
      <c r="EX3231" s="49"/>
      <c r="EY3231" s="49"/>
      <c r="EZ3231" s="49"/>
      <c r="FA3231" s="49"/>
      <c r="FB3231" s="49"/>
      <c r="FC3231" s="49"/>
      <c r="FD3231" s="49"/>
      <c r="FE3231" s="49"/>
      <c r="FF3231" s="49"/>
      <c r="FG3231" s="49"/>
      <c r="FH3231" s="49"/>
      <c r="FI3231" s="49"/>
      <c r="FJ3231" s="49"/>
      <c r="FK3231" s="49"/>
      <c r="FL3231" s="49"/>
      <c r="FM3231" s="49"/>
      <c r="FN3231" s="49"/>
      <c r="FO3231" s="49"/>
      <c r="FP3231" s="49"/>
      <c r="FQ3231" s="49"/>
      <c r="FR3231" s="49"/>
      <c r="FS3231" s="49"/>
      <c r="FT3231" s="49"/>
      <c r="FU3231" s="49"/>
      <c r="FV3231" s="49"/>
      <c r="FW3231" s="49"/>
      <c r="FX3231" s="49"/>
      <c r="FY3231" s="49"/>
      <c r="FZ3231" s="49"/>
      <c r="GA3231" s="49"/>
      <c r="GB3231" s="49"/>
      <c r="GC3231" s="49"/>
      <c r="GD3231" s="49"/>
      <c r="GE3231" s="49"/>
      <c r="GF3231" s="49"/>
      <c r="GG3231" s="49"/>
      <c r="GH3231" s="49"/>
      <c r="GI3231" s="49"/>
      <c r="GJ3231" s="49"/>
      <c r="GK3231" s="49"/>
      <c r="GL3231" s="49"/>
      <c r="GM3231" s="49"/>
      <c r="GN3231" s="49"/>
      <c r="GO3231" s="49"/>
      <c r="GP3231" s="49"/>
      <c r="GQ3231" s="49"/>
      <c r="GR3231" s="49"/>
      <c r="GS3231" s="49"/>
      <c r="GT3231" s="49"/>
      <c r="GU3231" s="49"/>
      <c r="GV3231" s="49"/>
      <c r="GW3231" s="49"/>
      <c r="GX3231" s="49"/>
      <c r="GY3231" s="49"/>
      <c r="GZ3231" s="49"/>
      <c r="HA3231" s="49"/>
      <c r="HB3231" s="49"/>
      <c r="HC3231" s="49"/>
      <c r="HD3231" s="49"/>
      <c r="HE3231" s="49"/>
      <c r="HF3231" s="49"/>
      <c r="HG3231" s="49"/>
      <c r="HH3231" s="49"/>
      <c r="HI3231" s="49"/>
      <c r="HJ3231" s="49"/>
      <c r="HK3231" s="49"/>
      <c r="HL3231" s="49"/>
      <c r="HM3231" s="49"/>
      <c r="HN3231" s="49"/>
      <c r="HO3231" s="49"/>
      <c r="HP3231" s="49"/>
      <c r="HQ3231" s="49"/>
      <c r="HR3231" s="49"/>
      <c r="HS3231" s="49"/>
      <c r="HT3231" s="49"/>
      <c r="HU3231" s="49"/>
      <c r="HV3231" s="49"/>
      <c r="HW3231" s="49"/>
      <c r="HX3231" s="49"/>
      <c r="HY3231" s="49"/>
      <c r="HZ3231" s="49"/>
      <c r="IA3231" s="49"/>
      <c r="IB3231" s="49"/>
      <c r="IC3231" s="49"/>
      <c r="ID3231" s="49"/>
      <c r="IE3231" s="49"/>
      <c r="IF3231" s="49"/>
      <c r="IG3231" s="49"/>
      <c r="IH3231" s="49"/>
      <c r="II3231" s="49"/>
      <c r="IJ3231" s="49"/>
      <c r="IK3231" s="49"/>
      <c r="IL3231" s="49"/>
    </row>
    <row r="3232" spans="1:246" s="17" customFormat="1" ht="14.25" customHeight="1" x14ac:dyDescent="0.4">
      <c r="A3232" s="34" t="e">
        <f>_xlfn.CONCAT(D3232,E3232,G3232,#REF!)</f>
        <v>#REF!</v>
      </c>
      <c r="B3232" s="40">
        <v>13</v>
      </c>
      <c r="C3232" s="40">
        <v>3029</v>
      </c>
      <c r="D3232" s="40">
        <v>417</v>
      </c>
      <c r="E3232" s="41" t="s">
        <v>7526</v>
      </c>
      <c r="F3232" s="42" t="s">
        <v>160</v>
      </c>
      <c r="G3232" s="41" t="s">
        <v>152</v>
      </c>
      <c r="H3232" s="41" t="s">
        <v>161</v>
      </c>
      <c r="I3232" s="41" t="s">
        <v>162</v>
      </c>
      <c r="J3232" s="43">
        <v>10</v>
      </c>
      <c r="K3232" s="44">
        <v>10.8</v>
      </c>
      <c r="L3232" s="45">
        <v>100</v>
      </c>
      <c r="M3232" s="45">
        <v>1080</v>
      </c>
      <c r="N3232" s="46">
        <v>26</v>
      </c>
      <c r="O3232" s="46">
        <v>38</v>
      </c>
      <c r="P3232" s="46">
        <v>80</v>
      </c>
      <c r="Q3232" s="46">
        <v>4</v>
      </c>
      <c r="R3232" s="46">
        <f t="shared" si="471"/>
        <v>148</v>
      </c>
      <c r="S3232" s="85"/>
      <c r="T3232" s="47">
        <f t="shared" si="464"/>
        <v>0</v>
      </c>
      <c r="U3232" s="47" t="str" cm="1">
        <f t="array" aca="1" ref="U3232" ca="1">IF(S3232="", "×", IF(LEFT(S3232,2)="項番", COUNTIFS($D$2:$D$4001, INDIRECT("D" &amp; ROW()-1), $U$2:$U$4001, "〇"), "〇"))</f>
        <v>×</v>
      </c>
      <c r="V3232" s="47" t="str">
        <f t="shared" si="465"/>
        <v>×</v>
      </c>
      <c r="W3232" s="47" t="str">
        <f t="shared" si="466"/>
        <v>×</v>
      </c>
      <c r="X3232" s="48" t="str">
        <f t="shared" ca="1" si="467"/>
        <v/>
      </c>
      <c r="Y3232" s="47">
        <f t="shared" ca="1" si="468"/>
        <v>0</v>
      </c>
      <c r="Z3232" s="47">
        <f t="shared" si="469"/>
        <v>417</v>
      </c>
      <c r="AA3232" s="47" t="str">
        <f t="shared" si="470"/>
        <v/>
      </c>
    </row>
    <row r="3233" spans="1:246" s="17" customFormat="1" ht="14.25" customHeight="1" x14ac:dyDescent="0.4">
      <c r="A3233" s="34" t="e">
        <f>_xlfn.CONCAT(D3233,E3233,G3233,#REF!)</f>
        <v>#REF!</v>
      </c>
      <c r="B3233" s="40">
        <v>19</v>
      </c>
      <c r="C3233" s="40">
        <v>3030</v>
      </c>
      <c r="D3233" s="40">
        <v>418</v>
      </c>
      <c r="E3233" s="41" t="s">
        <v>7526</v>
      </c>
      <c r="F3233" s="42" t="s">
        <v>177</v>
      </c>
      <c r="G3233" s="41" t="s">
        <v>152</v>
      </c>
      <c r="H3233" s="41" t="s">
        <v>178</v>
      </c>
      <c r="I3233" s="41" t="s">
        <v>179</v>
      </c>
      <c r="J3233" s="43">
        <v>10</v>
      </c>
      <c r="K3233" s="44">
        <v>14.9</v>
      </c>
      <c r="L3233" s="45">
        <v>100</v>
      </c>
      <c r="M3233" s="45">
        <v>1490</v>
      </c>
      <c r="N3233" s="46">
        <v>0</v>
      </c>
      <c r="O3233" s="46">
        <v>12</v>
      </c>
      <c r="P3233" s="46">
        <v>0</v>
      </c>
      <c r="Q3233" s="46">
        <v>0</v>
      </c>
      <c r="R3233" s="46">
        <f t="shared" si="471"/>
        <v>12</v>
      </c>
      <c r="S3233" s="85"/>
      <c r="T3233" s="47">
        <f t="shared" si="464"/>
        <v>0</v>
      </c>
      <c r="U3233" s="47" t="str" cm="1">
        <f t="array" aca="1" ref="U3233" ca="1">IF(S3233="", "×", IF(LEFT(S3233,2)="項番", COUNTIFS($D$2:$D$4001, INDIRECT("D" &amp; ROW()-1), $U$2:$U$4001, "〇"), "〇"))</f>
        <v>×</v>
      </c>
      <c r="V3233" s="47" t="str">
        <f t="shared" si="465"/>
        <v>×</v>
      </c>
      <c r="W3233" s="47" t="str">
        <f t="shared" si="466"/>
        <v>×</v>
      </c>
      <c r="X3233" s="48" t="str">
        <f t="shared" ca="1" si="467"/>
        <v/>
      </c>
      <c r="Y3233" s="47">
        <f t="shared" ca="1" si="468"/>
        <v>0</v>
      </c>
      <c r="Z3233" s="47">
        <f t="shared" si="469"/>
        <v>418</v>
      </c>
      <c r="AA3233" s="47" t="str">
        <f t="shared" si="470"/>
        <v/>
      </c>
    </row>
    <row r="3234" spans="1:246" s="17" customFormat="1" ht="14.25" customHeight="1" x14ac:dyDescent="0.4">
      <c r="A3234" s="34" t="e">
        <f>_xlfn.CONCAT(D3234,E3234,G3234,#REF!)</f>
        <v>#REF!</v>
      </c>
      <c r="B3234" s="40">
        <v>20</v>
      </c>
      <c r="C3234" s="40">
        <v>3031</v>
      </c>
      <c r="D3234" s="40">
        <v>419</v>
      </c>
      <c r="E3234" s="41" t="s">
        <v>7526</v>
      </c>
      <c r="F3234" s="42" t="s">
        <v>180</v>
      </c>
      <c r="G3234" s="41" t="s">
        <v>152</v>
      </c>
      <c r="H3234" s="41" t="s">
        <v>181</v>
      </c>
      <c r="I3234" s="41" t="s">
        <v>182</v>
      </c>
      <c r="J3234" s="43">
        <v>10</v>
      </c>
      <c r="K3234" s="44">
        <v>14.9</v>
      </c>
      <c r="L3234" s="45">
        <v>100</v>
      </c>
      <c r="M3234" s="45">
        <v>1490</v>
      </c>
      <c r="N3234" s="46">
        <v>0</v>
      </c>
      <c r="O3234" s="46">
        <v>12</v>
      </c>
      <c r="P3234" s="46">
        <v>0</v>
      </c>
      <c r="Q3234" s="46">
        <v>0</v>
      </c>
      <c r="R3234" s="46">
        <f t="shared" si="471"/>
        <v>12</v>
      </c>
      <c r="S3234" s="85"/>
      <c r="T3234" s="47">
        <f t="shared" si="464"/>
        <v>0</v>
      </c>
      <c r="U3234" s="47" t="str" cm="1">
        <f t="array" aca="1" ref="U3234" ca="1">IF(S3234="", "×", IF(LEFT(S3234,2)="項番", COUNTIFS($D$2:$D$4001, INDIRECT("D" &amp; ROW()-1), $U$2:$U$4001, "〇"), "〇"))</f>
        <v>×</v>
      </c>
      <c r="V3234" s="47" t="str">
        <f t="shared" si="465"/>
        <v>×</v>
      </c>
      <c r="W3234" s="47" t="str">
        <f t="shared" si="466"/>
        <v>×</v>
      </c>
      <c r="X3234" s="48" t="str">
        <f t="shared" ca="1" si="467"/>
        <v/>
      </c>
      <c r="Y3234" s="47">
        <f t="shared" ca="1" si="468"/>
        <v>0</v>
      </c>
      <c r="Z3234" s="47">
        <f t="shared" si="469"/>
        <v>419</v>
      </c>
      <c r="AA3234" s="47" t="str">
        <f t="shared" si="470"/>
        <v/>
      </c>
    </row>
    <row r="3235" spans="1:246" s="17" customFormat="1" ht="14.25" customHeight="1" x14ac:dyDescent="0.4">
      <c r="A3235" s="34" t="e">
        <f>_xlfn.CONCAT(D3235,E3235,G3235,#REF!)</f>
        <v>#REF!</v>
      </c>
      <c r="B3235" s="40">
        <v>2199</v>
      </c>
      <c r="C3235" s="40">
        <v>3032</v>
      </c>
      <c r="D3235" s="40">
        <v>420</v>
      </c>
      <c r="E3235" s="41" t="s">
        <v>7526</v>
      </c>
      <c r="F3235" s="42" t="s">
        <v>5041</v>
      </c>
      <c r="G3235" s="41" t="s">
        <v>91</v>
      </c>
      <c r="H3235" s="41" t="s">
        <v>5042</v>
      </c>
      <c r="I3235" s="41" t="s">
        <v>3739</v>
      </c>
      <c r="J3235" s="43">
        <v>1</v>
      </c>
      <c r="K3235" s="44">
        <v>33</v>
      </c>
      <c r="L3235" s="45">
        <v>50</v>
      </c>
      <c r="M3235" s="45">
        <v>1650</v>
      </c>
      <c r="N3235" s="41">
        <v>0</v>
      </c>
      <c r="O3235" s="41">
        <v>0</v>
      </c>
      <c r="P3235" s="41">
        <v>0</v>
      </c>
      <c r="Q3235" s="41">
        <v>3</v>
      </c>
      <c r="R3235" s="46">
        <f t="shared" si="471"/>
        <v>3</v>
      </c>
      <c r="S3235" s="85"/>
      <c r="T3235" s="47">
        <f t="shared" si="464"/>
        <v>0</v>
      </c>
      <c r="U3235" s="47" t="str" cm="1">
        <f t="array" aca="1" ref="U3235" ca="1">IF(S3235="", "×", IF(LEFT(S3235,2)="項番", COUNTIFS($D$2:$D$4001, INDIRECT("D" &amp; ROW()-1), $U$2:$U$4001, "〇"), "〇"))</f>
        <v>×</v>
      </c>
      <c r="V3235" s="47" t="str">
        <f t="shared" si="465"/>
        <v>×</v>
      </c>
      <c r="W3235" s="47" t="str">
        <f t="shared" si="466"/>
        <v>×</v>
      </c>
      <c r="X3235" s="48" t="str">
        <f t="shared" ca="1" si="467"/>
        <v/>
      </c>
      <c r="Y3235" s="47">
        <f t="shared" ca="1" si="468"/>
        <v>0</v>
      </c>
      <c r="Z3235" s="47">
        <f t="shared" si="469"/>
        <v>420</v>
      </c>
      <c r="AA3235" s="47" t="str">
        <f t="shared" si="470"/>
        <v/>
      </c>
    </row>
    <row r="3236" spans="1:246" s="17" customFormat="1" ht="14.25" customHeight="1" x14ac:dyDescent="0.4">
      <c r="A3236" s="34" t="e">
        <f>_xlfn.CONCAT(D3236,E3236,G3236,#REF!)</f>
        <v>#REF!</v>
      </c>
      <c r="B3236" s="40">
        <v>2200</v>
      </c>
      <c r="C3236" s="40">
        <v>3033</v>
      </c>
      <c r="D3236" s="40">
        <v>421</v>
      </c>
      <c r="E3236" s="41" t="s">
        <v>7526</v>
      </c>
      <c r="F3236" s="42" t="s">
        <v>5043</v>
      </c>
      <c r="G3236" s="41" t="s">
        <v>91</v>
      </c>
      <c r="H3236" s="41" t="s">
        <v>5044</v>
      </c>
      <c r="I3236" s="41" t="s">
        <v>5045</v>
      </c>
      <c r="J3236" s="43">
        <v>1</v>
      </c>
      <c r="K3236" s="44">
        <v>26.7</v>
      </c>
      <c r="L3236" s="45">
        <v>5</v>
      </c>
      <c r="M3236" s="45">
        <v>133.5</v>
      </c>
      <c r="N3236" s="46">
        <v>0</v>
      </c>
      <c r="O3236" s="46">
        <v>0</v>
      </c>
      <c r="P3236" s="46">
        <v>1400</v>
      </c>
      <c r="Q3236" s="46">
        <v>0</v>
      </c>
      <c r="R3236" s="46">
        <f t="shared" si="471"/>
        <v>1400</v>
      </c>
      <c r="S3236" s="85"/>
      <c r="T3236" s="47">
        <f t="shared" si="464"/>
        <v>0</v>
      </c>
      <c r="U3236" s="47" t="str" cm="1">
        <f t="array" aca="1" ref="U3236" ca="1">IF(S3236="", "×", IF(LEFT(S3236,2)="項番", COUNTIFS($D$2:$D$4001, INDIRECT("D" &amp; ROW()-1), $U$2:$U$4001, "〇"), "〇"))</f>
        <v>×</v>
      </c>
      <c r="V3236" s="47" t="str">
        <f t="shared" si="465"/>
        <v>×</v>
      </c>
      <c r="W3236" s="47" t="str">
        <f t="shared" si="466"/>
        <v>×</v>
      </c>
      <c r="X3236" s="48" t="str">
        <f t="shared" ca="1" si="467"/>
        <v/>
      </c>
      <c r="Y3236" s="47">
        <f t="shared" ca="1" si="468"/>
        <v>0</v>
      </c>
      <c r="Z3236" s="47">
        <f t="shared" si="469"/>
        <v>421</v>
      </c>
      <c r="AA3236" s="47" t="str">
        <f t="shared" si="470"/>
        <v/>
      </c>
    </row>
    <row r="3237" spans="1:246" s="17" customFormat="1" ht="14.25" customHeight="1" x14ac:dyDescent="0.4">
      <c r="A3237" s="34" t="e">
        <f>_xlfn.CONCAT(D3237,E3237,G3237,#REF!)</f>
        <v>#REF!</v>
      </c>
      <c r="B3237" s="40">
        <v>2201</v>
      </c>
      <c r="C3237" s="40">
        <v>3034</v>
      </c>
      <c r="D3237" s="40">
        <v>422</v>
      </c>
      <c r="E3237" s="41" t="s">
        <v>7526</v>
      </c>
      <c r="F3237" s="42" t="s">
        <v>5046</v>
      </c>
      <c r="G3237" s="41" t="s">
        <v>91</v>
      </c>
      <c r="H3237" s="41" t="s">
        <v>5044</v>
      </c>
      <c r="I3237" s="41" t="s">
        <v>5040</v>
      </c>
      <c r="J3237" s="43">
        <v>1</v>
      </c>
      <c r="K3237" s="44">
        <v>26.7</v>
      </c>
      <c r="L3237" s="45">
        <v>50</v>
      </c>
      <c r="M3237" s="45">
        <v>1335</v>
      </c>
      <c r="N3237" s="46">
        <v>0</v>
      </c>
      <c r="O3237" s="46">
        <v>0</v>
      </c>
      <c r="P3237" s="46">
        <v>400</v>
      </c>
      <c r="Q3237" s="46">
        <v>0</v>
      </c>
      <c r="R3237" s="46">
        <f t="shared" si="471"/>
        <v>400</v>
      </c>
      <c r="S3237" s="85"/>
      <c r="T3237" s="47">
        <f t="shared" si="464"/>
        <v>0</v>
      </c>
      <c r="U3237" s="47" t="str" cm="1">
        <f t="array" aca="1" ref="U3237" ca="1">IF(S3237="", "×", IF(LEFT(S3237,2)="項番", COUNTIFS($D$2:$D$4001, INDIRECT("D" &amp; ROW()-1), $U$2:$U$4001, "〇"), "〇"))</f>
        <v>×</v>
      </c>
      <c r="V3237" s="47" t="str">
        <f t="shared" si="465"/>
        <v>×</v>
      </c>
      <c r="W3237" s="47" t="str">
        <f t="shared" si="466"/>
        <v>×</v>
      </c>
      <c r="X3237" s="48" t="str">
        <f t="shared" ca="1" si="467"/>
        <v/>
      </c>
      <c r="Y3237" s="47">
        <f t="shared" ca="1" si="468"/>
        <v>0</v>
      </c>
      <c r="Z3237" s="47">
        <f t="shared" si="469"/>
        <v>422</v>
      </c>
      <c r="AA3237" s="47" t="str">
        <f t="shared" si="470"/>
        <v/>
      </c>
    </row>
    <row r="3238" spans="1:246" s="17" customFormat="1" ht="14.25" customHeight="1" x14ac:dyDescent="0.4">
      <c r="A3238" s="34" t="e">
        <f>_xlfn.CONCAT(D3238,E3238,G3238,#REF!)</f>
        <v>#REF!</v>
      </c>
      <c r="B3238" s="40">
        <v>2202</v>
      </c>
      <c r="C3238" s="40">
        <v>3035</v>
      </c>
      <c r="D3238" s="40">
        <v>423</v>
      </c>
      <c r="E3238" s="41" t="s">
        <v>7526</v>
      </c>
      <c r="F3238" s="42" t="s">
        <v>5047</v>
      </c>
      <c r="G3238" s="41" t="s">
        <v>91</v>
      </c>
      <c r="H3238" s="41" t="s">
        <v>5048</v>
      </c>
      <c r="I3238" s="41" t="s">
        <v>247</v>
      </c>
      <c r="J3238" s="43">
        <v>1</v>
      </c>
      <c r="K3238" s="44">
        <v>30.5</v>
      </c>
      <c r="L3238" s="45">
        <v>5</v>
      </c>
      <c r="M3238" s="45">
        <v>152.5</v>
      </c>
      <c r="N3238" s="46">
        <v>0</v>
      </c>
      <c r="O3238" s="46">
        <v>0</v>
      </c>
      <c r="P3238" s="46">
        <v>1</v>
      </c>
      <c r="Q3238" s="46">
        <v>0</v>
      </c>
      <c r="R3238" s="46">
        <f t="shared" si="471"/>
        <v>1</v>
      </c>
      <c r="S3238" s="85"/>
      <c r="T3238" s="47">
        <f t="shared" si="464"/>
        <v>0</v>
      </c>
      <c r="U3238" s="47" t="str" cm="1">
        <f t="array" aca="1" ref="U3238" ca="1">IF(S3238="", "×", IF(LEFT(S3238,2)="項番", COUNTIFS($D$2:$D$4001, INDIRECT("D" &amp; ROW()-1), $U$2:$U$4001, "〇"), "〇"))</f>
        <v>×</v>
      </c>
      <c r="V3238" s="47" t="str">
        <f t="shared" si="465"/>
        <v>×</v>
      </c>
      <c r="W3238" s="47" t="str">
        <f t="shared" si="466"/>
        <v>×</v>
      </c>
      <c r="X3238" s="48" t="str">
        <f t="shared" ca="1" si="467"/>
        <v/>
      </c>
      <c r="Y3238" s="47">
        <f t="shared" ca="1" si="468"/>
        <v>0</v>
      </c>
      <c r="Z3238" s="47">
        <f t="shared" si="469"/>
        <v>423</v>
      </c>
      <c r="AA3238" s="47" t="str">
        <f t="shared" si="470"/>
        <v/>
      </c>
    </row>
    <row r="3239" spans="1:246" s="17" customFormat="1" ht="14.25" customHeight="1" x14ac:dyDescent="0.4">
      <c r="A3239" s="34" t="e">
        <f>_xlfn.CONCAT(D3239,E3239,G3239,#REF!)</f>
        <v>#REF!</v>
      </c>
      <c r="B3239" s="40">
        <v>2204</v>
      </c>
      <c r="C3239" s="40">
        <v>3036</v>
      </c>
      <c r="D3239" s="40">
        <v>424</v>
      </c>
      <c r="E3239" s="41" t="s">
        <v>7526</v>
      </c>
      <c r="F3239" s="42" t="s">
        <v>5052</v>
      </c>
      <c r="G3239" s="41" t="s">
        <v>91</v>
      </c>
      <c r="H3239" s="41" t="s">
        <v>7528</v>
      </c>
      <c r="I3239" s="41" t="s">
        <v>25</v>
      </c>
      <c r="J3239" s="43">
        <v>1</v>
      </c>
      <c r="K3239" s="44">
        <v>11.1</v>
      </c>
      <c r="L3239" s="45">
        <v>50</v>
      </c>
      <c r="M3239" s="45">
        <v>555</v>
      </c>
      <c r="N3239" s="46">
        <v>0</v>
      </c>
      <c r="O3239" s="46">
        <v>0</v>
      </c>
      <c r="P3239" s="46">
        <v>240</v>
      </c>
      <c r="Q3239" s="46">
        <v>0</v>
      </c>
      <c r="R3239" s="46">
        <f t="shared" si="471"/>
        <v>240</v>
      </c>
      <c r="S3239" s="85"/>
      <c r="T3239" s="47">
        <f t="shared" si="464"/>
        <v>0</v>
      </c>
      <c r="U3239" s="47" t="str" cm="1">
        <f t="array" aca="1" ref="U3239" ca="1">IF(S3239="", "×", IF(LEFT(S3239,2)="項番", COUNTIFS($D$2:$D$4001, INDIRECT("D" &amp; ROW()-1), $U$2:$U$4001, "〇"), "〇"))</f>
        <v>×</v>
      </c>
      <c r="V3239" s="47" t="str">
        <f t="shared" si="465"/>
        <v>×</v>
      </c>
      <c r="W3239" s="47" t="str">
        <f t="shared" si="466"/>
        <v>×</v>
      </c>
      <c r="X3239" s="48" t="str">
        <f t="shared" ca="1" si="467"/>
        <v/>
      </c>
      <c r="Y3239" s="47">
        <f t="shared" ca="1" si="468"/>
        <v>0</v>
      </c>
      <c r="Z3239" s="47">
        <f t="shared" si="469"/>
        <v>424</v>
      </c>
      <c r="AA3239" s="47" t="str">
        <f t="shared" si="470"/>
        <v/>
      </c>
    </row>
    <row r="3240" spans="1:246" ht="14.25" customHeight="1" x14ac:dyDescent="0.4">
      <c r="A3240" s="34" t="e">
        <f>_xlfn.CONCAT(D3240,E3240,G3240,#REF!)</f>
        <v>#REF!</v>
      </c>
      <c r="B3240" s="40">
        <v>1662</v>
      </c>
      <c r="C3240" s="40">
        <v>3037</v>
      </c>
      <c r="D3240" s="40">
        <v>425</v>
      </c>
      <c r="E3240" s="41" t="s">
        <v>7526</v>
      </c>
      <c r="F3240" s="42" t="s">
        <v>3858</v>
      </c>
      <c r="G3240" s="41" t="s">
        <v>3848</v>
      </c>
      <c r="H3240" s="41" t="s">
        <v>3859</v>
      </c>
      <c r="I3240" s="41" t="s">
        <v>3860</v>
      </c>
      <c r="J3240" s="43">
        <v>70</v>
      </c>
      <c r="K3240" s="44">
        <v>153.1</v>
      </c>
      <c r="L3240" s="45">
        <v>70</v>
      </c>
      <c r="M3240" s="45">
        <v>10717</v>
      </c>
      <c r="N3240" s="46">
        <v>0</v>
      </c>
      <c r="O3240" s="46">
        <v>120</v>
      </c>
      <c r="P3240" s="46">
        <v>0</v>
      </c>
      <c r="Q3240" s="46">
        <v>0</v>
      </c>
      <c r="R3240" s="46">
        <f t="shared" si="471"/>
        <v>120</v>
      </c>
      <c r="S3240" s="85"/>
      <c r="T3240" s="47">
        <f t="shared" si="464"/>
        <v>0</v>
      </c>
      <c r="U3240" s="47" t="str" cm="1">
        <f t="array" aca="1" ref="U3240" ca="1">IF(S3240="", "×", IF(LEFT(S3240,2)="項番", COUNTIFS($D$2:$D$4001, INDIRECT("D" &amp; ROW()-1), $U$2:$U$4001, "〇"), "〇"))</f>
        <v>×</v>
      </c>
      <c r="V3240" s="47" t="str">
        <f t="shared" si="465"/>
        <v>×</v>
      </c>
      <c r="W3240" s="47" t="str">
        <f t="shared" si="466"/>
        <v>×</v>
      </c>
      <c r="X3240" s="48" t="str">
        <f t="shared" ca="1" si="467"/>
        <v/>
      </c>
      <c r="Y3240" s="47">
        <f t="shared" ca="1" si="468"/>
        <v>0</v>
      </c>
      <c r="Z3240" s="47">
        <f t="shared" si="469"/>
        <v>425</v>
      </c>
      <c r="AA3240" s="47" t="str">
        <f t="shared" si="470"/>
        <v/>
      </c>
    </row>
    <row r="3241" spans="1:246" s="17" customFormat="1" ht="14.25" customHeight="1" x14ac:dyDescent="0.4">
      <c r="A3241" s="34" t="e">
        <f>_xlfn.CONCAT(D3241,E3241,G3241,#REF!)</f>
        <v>#REF!</v>
      </c>
      <c r="B3241" s="40">
        <v>340</v>
      </c>
      <c r="C3241" s="40">
        <v>3038</v>
      </c>
      <c r="D3241" s="40">
        <v>426</v>
      </c>
      <c r="E3241" s="41" t="s">
        <v>7526</v>
      </c>
      <c r="F3241" s="42" t="s">
        <v>914</v>
      </c>
      <c r="G3241" s="41" t="s">
        <v>874</v>
      </c>
      <c r="H3241" s="41" t="s">
        <v>915</v>
      </c>
      <c r="I3241" s="41" t="s">
        <v>916</v>
      </c>
      <c r="J3241" s="43">
        <v>100</v>
      </c>
      <c r="K3241" s="44">
        <v>31.5</v>
      </c>
      <c r="L3241" s="45">
        <v>100</v>
      </c>
      <c r="M3241" s="45">
        <v>3150</v>
      </c>
      <c r="N3241" s="46">
        <v>0</v>
      </c>
      <c r="O3241" s="46">
        <v>36</v>
      </c>
      <c r="P3241" s="46">
        <v>0</v>
      </c>
      <c r="Q3241" s="46">
        <v>0</v>
      </c>
      <c r="R3241" s="46">
        <f t="shared" si="471"/>
        <v>36</v>
      </c>
      <c r="S3241" s="85"/>
      <c r="T3241" s="47">
        <f t="shared" si="464"/>
        <v>0</v>
      </c>
      <c r="U3241" s="47" t="str" cm="1">
        <f t="array" aca="1" ref="U3241" ca="1">IF(S3241="", "×", IF(LEFT(S3241,2)="項番", COUNTIFS($D$2:$D$4001, INDIRECT("D" &amp; ROW()-1), $U$2:$U$4001, "〇"), "〇"))</f>
        <v>×</v>
      </c>
      <c r="V3241" s="47" t="str">
        <f t="shared" si="465"/>
        <v>×</v>
      </c>
      <c r="W3241" s="47" t="str">
        <f t="shared" si="466"/>
        <v>×</v>
      </c>
      <c r="X3241" s="48" t="str">
        <f t="shared" ca="1" si="467"/>
        <v/>
      </c>
      <c r="Y3241" s="47">
        <f t="shared" ca="1" si="468"/>
        <v>0</v>
      </c>
      <c r="Z3241" s="47">
        <f t="shared" si="469"/>
        <v>426</v>
      </c>
      <c r="AA3241" s="47" t="str">
        <f t="shared" si="470"/>
        <v/>
      </c>
    </row>
    <row r="3242" spans="1:246" s="17" customFormat="1" ht="14.25" customHeight="1" x14ac:dyDescent="0.4">
      <c r="A3242" s="34" t="e">
        <f>_xlfn.CONCAT(D3242,E3242,G3242,#REF!)</f>
        <v>#REF!</v>
      </c>
      <c r="B3242" s="40">
        <v>344</v>
      </c>
      <c r="C3242" s="40">
        <v>3039</v>
      </c>
      <c r="D3242" s="40">
        <v>427</v>
      </c>
      <c r="E3242" s="41" t="s">
        <v>7526</v>
      </c>
      <c r="F3242" s="42" t="s">
        <v>923</v>
      </c>
      <c r="G3242" s="41" t="s">
        <v>874</v>
      </c>
      <c r="H3242" s="41" t="s">
        <v>924</v>
      </c>
      <c r="I3242" s="41" t="s">
        <v>307</v>
      </c>
      <c r="J3242" s="43">
        <v>50</v>
      </c>
      <c r="K3242" s="44">
        <v>63</v>
      </c>
      <c r="L3242" s="45">
        <v>50</v>
      </c>
      <c r="M3242" s="45">
        <v>3150</v>
      </c>
      <c r="N3242" s="46">
        <v>0</v>
      </c>
      <c r="O3242" s="46">
        <v>0</v>
      </c>
      <c r="P3242" s="46">
        <v>6</v>
      </c>
      <c r="Q3242" s="46">
        <v>0</v>
      </c>
      <c r="R3242" s="46">
        <f t="shared" ref="R3242:R3273" si="472">SUM(N3242:Q3242)</f>
        <v>6</v>
      </c>
      <c r="S3242" s="85"/>
      <c r="T3242" s="47">
        <f t="shared" si="464"/>
        <v>0</v>
      </c>
      <c r="U3242" s="47" t="str" cm="1">
        <f t="array" aca="1" ref="U3242" ca="1">IF(S3242="", "×", IF(LEFT(S3242,2)="項番", COUNTIFS($D$2:$D$4001, INDIRECT("D" &amp; ROW()-1), $U$2:$U$4001, "〇"), "〇"))</f>
        <v>×</v>
      </c>
      <c r="V3242" s="47" t="str">
        <f t="shared" si="465"/>
        <v>×</v>
      </c>
      <c r="W3242" s="47" t="str">
        <f t="shared" si="466"/>
        <v>×</v>
      </c>
      <c r="X3242" s="48" t="str">
        <f t="shared" ca="1" si="467"/>
        <v/>
      </c>
      <c r="Y3242" s="47">
        <f t="shared" ca="1" si="468"/>
        <v>0</v>
      </c>
      <c r="Z3242" s="47">
        <f t="shared" si="469"/>
        <v>427</v>
      </c>
      <c r="AA3242" s="47" t="str">
        <f t="shared" si="470"/>
        <v/>
      </c>
    </row>
    <row r="3243" spans="1:246" ht="14.25" customHeight="1" x14ac:dyDescent="0.4">
      <c r="A3243" s="34" t="e">
        <f>_xlfn.CONCAT(D3243,E3243,G3243,#REF!)</f>
        <v>#REF!</v>
      </c>
      <c r="B3243" s="40">
        <v>345</v>
      </c>
      <c r="C3243" s="40">
        <v>3040</v>
      </c>
      <c r="D3243" s="40">
        <v>428</v>
      </c>
      <c r="E3243" s="41" t="s">
        <v>7526</v>
      </c>
      <c r="F3243" s="42" t="s">
        <v>925</v>
      </c>
      <c r="G3243" s="41" t="s">
        <v>874</v>
      </c>
      <c r="H3243" s="41" t="s">
        <v>926</v>
      </c>
      <c r="I3243" s="41" t="s">
        <v>13</v>
      </c>
      <c r="J3243" s="43">
        <v>10</v>
      </c>
      <c r="K3243" s="44">
        <v>104</v>
      </c>
      <c r="L3243" s="45">
        <v>10</v>
      </c>
      <c r="M3243" s="45">
        <v>1040</v>
      </c>
      <c r="N3243" s="46">
        <v>0</v>
      </c>
      <c r="O3243" s="46">
        <v>0</v>
      </c>
      <c r="P3243" s="46">
        <v>1</v>
      </c>
      <c r="Q3243" s="46">
        <v>0</v>
      </c>
      <c r="R3243" s="46">
        <f t="shared" si="472"/>
        <v>1</v>
      </c>
      <c r="S3243" s="85"/>
      <c r="T3243" s="47">
        <f t="shared" si="464"/>
        <v>0</v>
      </c>
      <c r="U3243" s="47" t="str" cm="1">
        <f t="array" aca="1" ref="U3243" ca="1">IF(S3243="", "×", IF(LEFT(S3243,2)="項番", COUNTIFS($D$2:$D$4001, INDIRECT("D" &amp; ROW()-1), $U$2:$U$4001, "〇"), "〇"))</f>
        <v>×</v>
      </c>
      <c r="V3243" s="47" t="str">
        <f t="shared" si="465"/>
        <v>×</v>
      </c>
      <c r="W3243" s="47" t="str">
        <f t="shared" si="466"/>
        <v>×</v>
      </c>
      <c r="X3243" s="48" t="str">
        <f t="shared" ca="1" si="467"/>
        <v/>
      </c>
      <c r="Y3243" s="47">
        <f t="shared" ca="1" si="468"/>
        <v>0</v>
      </c>
      <c r="Z3243" s="47">
        <f t="shared" si="469"/>
        <v>428</v>
      </c>
      <c r="AA3243" s="47" t="str">
        <f t="shared" si="470"/>
        <v/>
      </c>
    </row>
    <row r="3244" spans="1:246" ht="14.25" customHeight="1" x14ac:dyDescent="0.4">
      <c r="A3244" s="34" t="e">
        <f>_xlfn.CONCAT(D3244,E3244,G3244,#REF!)</f>
        <v>#REF!</v>
      </c>
      <c r="B3244" s="40">
        <v>354</v>
      </c>
      <c r="C3244" s="40">
        <v>3041</v>
      </c>
      <c r="D3244" s="40">
        <v>429</v>
      </c>
      <c r="E3244" s="41" t="s">
        <v>7526</v>
      </c>
      <c r="F3244" s="42" t="s">
        <v>944</v>
      </c>
      <c r="G3244" s="41" t="s">
        <v>874</v>
      </c>
      <c r="H3244" s="41" t="s">
        <v>945</v>
      </c>
      <c r="I3244" s="41" t="s">
        <v>12</v>
      </c>
      <c r="J3244" s="43">
        <v>100</v>
      </c>
      <c r="K3244" s="44">
        <v>6.3</v>
      </c>
      <c r="L3244" s="45">
        <v>100</v>
      </c>
      <c r="M3244" s="45">
        <v>630</v>
      </c>
      <c r="N3244" s="46">
        <v>0</v>
      </c>
      <c r="O3244" s="46">
        <v>0</v>
      </c>
      <c r="P3244" s="46">
        <v>0</v>
      </c>
      <c r="Q3244" s="46">
        <v>24</v>
      </c>
      <c r="R3244" s="46">
        <f t="shared" si="472"/>
        <v>24</v>
      </c>
      <c r="S3244" s="85"/>
      <c r="T3244" s="47">
        <f t="shared" si="464"/>
        <v>0</v>
      </c>
      <c r="U3244" s="47" t="str" cm="1">
        <f t="array" aca="1" ref="U3244" ca="1">IF(S3244="", "×", IF(LEFT(S3244,2)="項番", COUNTIFS($D$2:$D$4001, INDIRECT("D" &amp; ROW()-1), $U$2:$U$4001, "〇"), "〇"))</f>
        <v>×</v>
      </c>
      <c r="V3244" s="47" t="str">
        <f t="shared" si="465"/>
        <v>×</v>
      </c>
      <c r="W3244" s="47" t="str">
        <f t="shared" si="466"/>
        <v>×</v>
      </c>
      <c r="X3244" s="48" t="str">
        <f t="shared" ca="1" si="467"/>
        <v/>
      </c>
      <c r="Y3244" s="47">
        <f t="shared" ca="1" si="468"/>
        <v>0</v>
      </c>
      <c r="Z3244" s="47">
        <f t="shared" si="469"/>
        <v>429</v>
      </c>
      <c r="AA3244" s="47" t="str">
        <f t="shared" si="470"/>
        <v/>
      </c>
    </row>
    <row r="3245" spans="1:246" s="66" customFormat="1" ht="14.25" customHeight="1" x14ac:dyDescent="0.4">
      <c r="A3245" s="34" t="e">
        <f>_xlfn.CONCAT(D3245,E3245,G3245,#REF!)</f>
        <v>#REF!</v>
      </c>
      <c r="B3245" s="40">
        <v>355</v>
      </c>
      <c r="C3245" s="40">
        <v>3042</v>
      </c>
      <c r="D3245" s="40">
        <v>430</v>
      </c>
      <c r="E3245" s="41" t="s">
        <v>7526</v>
      </c>
      <c r="F3245" s="42" t="s">
        <v>946</v>
      </c>
      <c r="G3245" s="41" t="s">
        <v>874</v>
      </c>
      <c r="H3245" s="41" t="s">
        <v>947</v>
      </c>
      <c r="I3245" s="41" t="s">
        <v>12</v>
      </c>
      <c r="J3245" s="43">
        <v>100</v>
      </c>
      <c r="K3245" s="44">
        <v>9.1999999999999993</v>
      </c>
      <c r="L3245" s="45">
        <v>100</v>
      </c>
      <c r="M3245" s="45">
        <v>919.99999999999989</v>
      </c>
      <c r="N3245" s="46">
        <v>0</v>
      </c>
      <c r="O3245" s="46">
        <v>3</v>
      </c>
      <c r="P3245" s="46">
        <v>0</v>
      </c>
      <c r="Q3245" s="46">
        <v>24</v>
      </c>
      <c r="R3245" s="46">
        <f t="shared" si="472"/>
        <v>27</v>
      </c>
      <c r="S3245" s="85"/>
      <c r="T3245" s="47">
        <f t="shared" si="464"/>
        <v>0</v>
      </c>
      <c r="U3245" s="47" t="str" cm="1">
        <f t="array" aca="1" ref="U3245" ca="1">IF(S3245="", "×", IF(LEFT(S3245,2)="項番", COUNTIFS($D$2:$D$4001, INDIRECT("D" &amp; ROW()-1), $U$2:$U$4001, "〇"), "〇"))</f>
        <v>×</v>
      </c>
      <c r="V3245" s="47" t="str">
        <f t="shared" si="465"/>
        <v>×</v>
      </c>
      <c r="W3245" s="47" t="str">
        <f t="shared" si="466"/>
        <v>×</v>
      </c>
      <c r="X3245" s="48" t="str">
        <f t="shared" ca="1" si="467"/>
        <v/>
      </c>
      <c r="Y3245" s="47">
        <f t="shared" ca="1" si="468"/>
        <v>0</v>
      </c>
      <c r="Z3245" s="47">
        <f t="shared" si="469"/>
        <v>430</v>
      </c>
      <c r="AA3245" s="47" t="str">
        <f t="shared" si="470"/>
        <v/>
      </c>
      <c r="AB3245" s="65"/>
      <c r="AC3245" s="65"/>
      <c r="AD3245" s="65"/>
      <c r="AE3245" s="65"/>
      <c r="AF3245" s="65"/>
      <c r="AG3245" s="65"/>
      <c r="AH3245" s="65"/>
      <c r="AI3245" s="65"/>
      <c r="AJ3245" s="65"/>
      <c r="AK3245" s="65"/>
      <c r="AL3245" s="65"/>
      <c r="AM3245" s="65"/>
      <c r="AN3245" s="65"/>
      <c r="AO3245" s="65"/>
      <c r="AP3245" s="65"/>
      <c r="AQ3245" s="65"/>
      <c r="AR3245" s="65"/>
      <c r="AS3245" s="65"/>
      <c r="AT3245" s="65"/>
      <c r="AU3245" s="65"/>
      <c r="AV3245" s="65"/>
      <c r="AW3245" s="65"/>
      <c r="AX3245" s="65"/>
      <c r="AY3245" s="65"/>
      <c r="AZ3245" s="65"/>
      <c r="BA3245" s="65"/>
      <c r="BB3245" s="65"/>
      <c r="BC3245" s="65"/>
      <c r="BD3245" s="65"/>
      <c r="BE3245" s="65"/>
      <c r="BF3245" s="65"/>
      <c r="BG3245" s="65"/>
      <c r="BH3245" s="65"/>
      <c r="BI3245" s="65"/>
      <c r="BJ3245" s="65"/>
      <c r="BK3245" s="65"/>
      <c r="BL3245" s="65"/>
      <c r="BM3245" s="65"/>
      <c r="BN3245" s="65"/>
      <c r="BO3245" s="65"/>
      <c r="BP3245" s="65"/>
      <c r="BQ3245" s="65"/>
      <c r="BR3245" s="65"/>
      <c r="BS3245" s="65"/>
      <c r="BT3245" s="65"/>
      <c r="BU3245" s="65"/>
      <c r="BV3245" s="65"/>
      <c r="BW3245" s="65"/>
      <c r="BX3245" s="65"/>
      <c r="BY3245" s="65"/>
      <c r="BZ3245" s="65"/>
      <c r="CA3245" s="65"/>
      <c r="CB3245" s="65"/>
      <c r="CC3245" s="65"/>
      <c r="CD3245" s="65"/>
      <c r="CE3245" s="65"/>
      <c r="CF3245" s="65"/>
      <c r="CG3245" s="65"/>
      <c r="CH3245" s="65"/>
      <c r="CI3245" s="65"/>
      <c r="CJ3245" s="65"/>
      <c r="CK3245" s="65"/>
      <c r="CL3245" s="65"/>
      <c r="CM3245" s="65"/>
      <c r="CN3245" s="65"/>
      <c r="CO3245" s="65"/>
      <c r="CP3245" s="65"/>
      <c r="CQ3245" s="65"/>
      <c r="CR3245" s="65"/>
      <c r="CS3245" s="65"/>
      <c r="CT3245" s="65"/>
      <c r="CU3245" s="65"/>
      <c r="CV3245" s="65"/>
      <c r="CW3245" s="65"/>
      <c r="CX3245" s="65"/>
      <c r="CY3245" s="65"/>
      <c r="CZ3245" s="65"/>
      <c r="DA3245" s="65"/>
      <c r="DB3245" s="65"/>
      <c r="DC3245" s="65"/>
      <c r="DD3245" s="65"/>
      <c r="DE3245" s="65"/>
      <c r="DF3245" s="65"/>
      <c r="DG3245" s="65"/>
      <c r="DH3245" s="65"/>
      <c r="DI3245" s="65"/>
      <c r="DJ3245" s="65"/>
      <c r="DK3245" s="65"/>
      <c r="DL3245" s="65"/>
      <c r="DM3245" s="65"/>
      <c r="DN3245" s="65"/>
      <c r="DO3245" s="65"/>
      <c r="DP3245" s="65"/>
      <c r="DQ3245" s="65"/>
      <c r="DR3245" s="65"/>
      <c r="DS3245" s="65"/>
      <c r="DT3245" s="65"/>
      <c r="DU3245" s="65"/>
      <c r="DV3245" s="65"/>
      <c r="DW3245" s="65"/>
      <c r="DX3245" s="65"/>
      <c r="DY3245" s="65"/>
      <c r="DZ3245" s="65"/>
      <c r="EA3245" s="65"/>
      <c r="EB3245" s="65"/>
      <c r="EC3245" s="65"/>
      <c r="ED3245" s="65"/>
      <c r="EE3245" s="65"/>
      <c r="EF3245" s="65"/>
      <c r="EG3245" s="65"/>
      <c r="EH3245" s="65"/>
      <c r="EI3245" s="65"/>
      <c r="EJ3245" s="65"/>
      <c r="EK3245" s="65"/>
      <c r="EL3245" s="65"/>
      <c r="EM3245" s="65"/>
      <c r="EN3245" s="65"/>
      <c r="EO3245" s="65"/>
      <c r="EP3245" s="65"/>
      <c r="EQ3245" s="65"/>
      <c r="ER3245" s="65"/>
      <c r="ES3245" s="65"/>
      <c r="ET3245" s="65"/>
      <c r="EU3245" s="65"/>
      <c r="EV3245" s="65"/>
      <c r="EW3245" s="65"/>
      <c r="EX3245" s="65"/>
      <c r="EY3245" s="65"/>
      <c r="EZ3245" s="65"/>
      <c r="FA3245" s="65"/>
      <c r="FB3245" s="65"/>
      <c r="FC3245" s="65"/>
      <c r="FD3245" s="65"/>
      <c r="FE3245" s="65"/>
      <c r="FF3245" s="65"/>
      <c r="FG3245" s="65"/>
      <c r="FH3245" s="65"/>
      <c r="FI3245" s="65"/>
      <c r="FJ3245" s="65"/>
      <c r="FK3245" s="65"/>
      <c r="FL3245" s="65"/>
      <c r="FM3245" s="65"/>
      <c r="FN3245" s="65"/>
      <c r="FO3245" s="65"/>
      <c r="FP3245" s="65"/>
      <c r="FQ3245" s="65"/>
      <c r="FR3245" s="65"/>
      <c r="FS3245" s="65"/>
      <c r="FT3245" s="65"/>
      <c r="FU3245" s="65"/>
      <c r="FV3245" s="65"/>
      <c r="FW3245" s="65"/>
      <c r="FX3245" s="65"/>
      <c r="FY3245" s="65"/>
      <c r="FZ3245" s="65"/>
      <c r="GA3245" s="65"/>
      <c r="GB3245" s="65"/>
      <c r="GC3245" s="65"/>
      <c r="GD3245" s="65"/>
      <c r="GE3245" s="65"/>
      <c r="GF3245" s="65"/>
      <c r="GG3245" s="65"/>
      <c r="GH3245" s="65"/>
      <c r="GI3245" s="65"/>
      <c r="GJ3245" s="65"/>
      <c r="GK3245" s="65"/>
      <c r="GL3245" s="65"/>
      <c r="GM3245" s="65"/>
      <c r="GN3245" s="65"/>
      <c r="GO3245" s="65"/>
      <c r="GP3245" s="65"/>
      <c r="GQ3245" s="65"/>
      <c r="GR3245" s="65"/>
      <c r="GS3245" s="65"/>
      <c r="GT3245" s="65"/>
      <c r="GU3245" s="65"/>
      <c r="GV3245" s="65"/>
      <c r="GW3245" s="65"/>
      <c r="GX3245" s="65"/>
      <c r="GY3245" s="65"/>
      <c r="GZ3245" s="65"/>
      <c r="HA3245" s="65"/>
      <c r="HB3245" s="65"/>
      <c r="HC3245" s="65"/>
      <c r="HD3245" s="65"/>
      <c r="HE3245" s="65"/>
      <c r="HF3245" s="65"/>
      <c r="HG3245" s="65"/>
      <c r="HH3245" s="65"/>
      <c r="HI3245" s="65"/>
      <c r="HJ3245" s="65"/>
      <c r="HK3245" s="65"/>
      <c r="HL3245" s="65"/>
      <c r="HM3245" s="65"/>
      <c r="HN3245" s="65"/>
      <c r="HO3245" s="65"/>
      <c r="HP3245" s="65"/>
      <c r="HQ3245" s="65"/>
      <c r="HR3245" s="65"/>
      <c r="HS3245" s="65"/>
      <c r="HT3245" s="65"/>
      <c r="HU3245" s="65"/>
      <c r="HV3245" s="65"/>
      <c r="HW3245" s="65"/>
      <c r="HX3245" s="65"/>
      <c r="HY3245" s="65"/>
      <c r="HZ3245" s="65"/>
      <c r="IA3245" s="65"/>
      <c r="IB3245" s="65"/>
      <c r="IC3245" s="65"/>
      <c r="ID3245" s="65"/>
      <c r="IE3245" s="65"/>
      <c r="IF3245" s="65"/>
      <c r="IG3245" s="65"/>
      <c r="IH3245" s="65"/>
      <c r="II3245" s="65"/>
      <c r="IJ3245" s="65"/>
      <c r="IK3245" s="65"/>
      <c r="IL3245" s="65"/>
    </row>
    <row r="3246" spans="1:246" s="66" customFormat="1" ht="14.25" customHeight="1" x14ac:dyDescent="0.4">
      <c r="A3246" s="34" t="e">
        <f>_xlfn.CONCAT(D3246,E3246,G3246,#REF!)</f>
        <v>#REF!</v>
      </c>
      <c r="B3246" s="40">
        <v>359</v>
      </c>
      <c r="C3246" s="40">
        <v>3043</v>
      </c>
      <c r="D3246" s="40">
        <v>431</v>
      </c>
      <c r="E3246" s="41" t="s">
        <v>7526</v>
      </c>
      <c r="F3246" s="42" t="s">
        <v>954</v>
      </c>
      <c r="G3246" s="41" t="s">
        <v>874</v>
      </c>
      <c r="H3246" s="41" t="s">
        <v>955</v>
      </c>
      <c r="I3246" s="41" t="s">
        <v>266</v>
      </c>
      <c r="J3246" s="43">
        <v>100</v>
      </c>
      <c r="K3246" s="44">
        <v>54.7</v>
      </c>
      <c r="L3246" s="45">
        <v>100</v>
      </c>
      <c r="M3246" s="45">
        <v>5470</v>
      </c>
      <c r="N3246" s="46">
        <v>16</v>
      </c>
      <c r="O3246" s="46">
        <v>0</v>
      </c>
      <c r="P3246" s="46">
        <v>0</v>
      </c>
      <c r="Q3246" s="46">
        <v>0</v>
      </c>
      <c r="R3246" s="46">
        <f t="shared" si="472"/>
        <v>16</v>
      </c>
      <c r="S3246" s="85"/>
      <c r="T3246" s="47">
        <f t="shared" si="464"/>
        <v>0</v>
      </c>
      <c r="U3246" s="47" t="str" cm="1">
        <f t="array" aca="1" ref="U3246" ca="1">IF(S3246="", "×", IF(LEFT(S3246,2)="項番", COUNTIFS($D$2:$D$4001, INDIRECT("D" &amp; ROW()-1), $U$2:$U$4001, "〇"), "〇"))</f>
        <v>×</v>
      </c>
      <c r="V3246" s="47" t="str">
        <f t="shared" si="465"/>
        <v>×</v>
      </c>
      <c r="W3246" s="47" t="str">
        <f t="shared" si="466"/>
        <v>×</v>
      </c>
      <c r="X3246" s="48" t="str">
        <f t="shared" ca="1" si="467"/>
        <v/>
      </c>
      <c r="Y3246" s="47">
        <f t="shared" ca="1" si="468"/>
        <v>0</v>
      </c>
      <c r="Z3246" s="47">
        <f t="shared" si="469"/>
        <v>431</v>
      </c>
      <c r="AA3246" s="47" t="str">
        <f t="shared" si="470"/>
        <v/>
      </c>
      <c r="AB3246" s="65"/>
      <c r="AC3246" s="65"/>
      <c r="AD3246" s="65"/>
      <c r="AE3246" s="65"/>
      <c r="AF3246" s="65"/>
      <c r="AG3246" s="65"/>
      <c r="AH3246" s="65"/>
      <c r="AI3246" s="65"/>
      <c r="AJ3246" s="65"/>
      <c r="AK3246" s="65"/>
      <c r="AL3246" s="65"/>
      <c r="AM3246" s="65"/>
      <c r="AN3246" s="65"/>
      <c r="AO3246" s="65"/>
      <c r="AP3246" s="65"/>
      <c r="AQ3246" s="65"/>
      <c r="AR3246" s="65"/>
      <c r="AS3246" s="65"/>
      <c r="AT3246" s="65"/>
      <c r="AU3246" s="65"/>
      <c r="AV3246" s="65"/>
      <c r="AW3246" s="65"/>
      <c r="AX3246" s="65"/>
      <c r="AY3246" s="65"/>
      <c r="AZ3246" s="65"/>
      <c r="BA3246" s="65"/>
      <c r="BB3246" s="65"/>
      <c r="BC3246" s="65"/>
      <c r="BD3246" s="65"/>
      <c r="BE3246" s="65"/>
      <c r="BF3246" s="65"/>
      <c r="BG3246" s="65"/>
      <c r="BH3246" s="65"/>
      <c r="BI3246" s="65"/>
      <c r="BJ3246" s="65"/>
      <c r="BK3246" s="65"/>
      <c r="BL3246" s="65"/>
      <c r="BM3246" s="65"/>
      <c r="BN3246" s="65"/>
      <c r="BO3246" s="65"/>
      <c r="BP3246" s="65"/>
      <c r="BQ3246" s="65"/>
      <c r="BR3246" s="65"/>
      <c r="BS3246" s="65"/>
      <c r="BT3246" s="65"/>
      <c r="BU3246" s="65"/>
      <c r="BV3246" s="65"/>
      <c r="BW3246" s="65"/>
      <c r="BX3246" s="65"/>
      <c r="BY3246" s="65"/>
      <c r="BZ3246" s="65"/>
      <c r="CA3246" s="65"/>
      <c r="CB3246" s="65"/>
      <c r="CC3246" s="65"/>
      <c r="CD3246" s="65"/>
      <c r="CE3246" s="65"/>
      <c r="CF3246" s="65"/>
      <c r="CG3246" s="65"/>
      <c r="CH3246" s="65"/>
      <c r="CI3246" s="65"/>
      <c r="CJ3246" s="65"/>
      <c r="CK3246" s="65"/>
      <c r="CL3246" s="65"/>
      <c r="CM3246" s="65"/>
      <c r="CN3246" s="65"/>
      <c r="CO3246" s="65"/>
      <c r="CP3246" s="65"/>
      <c r="CQ3246" s="65"/>
      <c r="CR3246" s="65"/>
      <c r="CS3246" s="65"/>
      <c r="CT3246" s="65"/>
      <c r="CU3246" s="65"/>
      <c r="CV3246" s="65"/>
      <c r="CW3246" s="65"/>
      <c r="CX3246" s="65"/>
      <c r="CY3246" s="65"/>
      <c r="CZ3246" s="65"/>
      <c r="DA3246" s="65"/>
      <c r="DB3246" s="65"/>
      <c r="DC3246" s="65"/>
      <c r="DD3246" s="65"/>
      <c r="DE3246" s="65"/>
      <c r="DF3246" s="65"/>
      <c r="DG3246" s="65"/>
      <c r="DH3246" s="65"/>
      <c r="DI3246" s="65"/>
      <c r="DJ3246" s="65"/>
      <c r="DK3246" s="65"/>
      <c r="DL3246" s="65"/>
      <c r="DM3246" s="65"/>
      <c r="DN3246" s="65"/>
      <c r="DO3246" s="65"/>
      <c r="DP3246" s="65"/>
      <c r="DQ3246" s="65"/>
      <c r="DR3246" s="65"/>
      <c r="DS3246" s="65"/>
      <c r="DT3246" s="65"/>
      <c r="DU3246" s="65"/>
      <c r="DV3246" s="65"/>
      <c r="DW3246" s="65"/>
      <c r="DX3246" s="65"/>
      <c r="DY3246" s="65"/>
      <c r="DZ3246" s="65"/>
      <c r="EA3246" s="65"/>
      <c r="EB3246" s="65"/>
      <c r="EC3246" s="65"/>
      <c r="ED3246" s="65"/>
      <c r="EE3246" s="65"/>
      <c r="EF3246" s="65"/>
      <c r="EG3246" s="65"/>
      <c r="EH3246" s="65"/>
      <c r="EI3246" s="65"/>
      <c r="EJ3246" s="65"/>
      <c r="EK3246" s="65"/>
      <c r="EL3246" s="65"/>
      <c r="EM3246" s="65"/>
      <c r="EN3246" s="65"/>
      <c r="EO3246" s="65"/>
      <c r="EP3246" s="65"/>
      <c r="EQ3246" s="65"/>
      <c r="ER3246" s="65"/>
      <c r="ES3246" s="65"/>
      <c r="ET3246" s="65"/>
      <c r="EU3246" s="65"/>
      <c r="EV3246" s="65"/>
      <c r="EW3246" s="65"/>
      <c r="EX3246" s="65"/>
      <c r="EY3246" s="65"/>
      <c r="EZ3246" s="65"/>
      <c r="FA3246" s="65"/>
      <c r="FB3246" s="65"/>
      <c r="FC3246" s="65"/>
      <c r="FD3246" s="65"/>
      <c r="FE3246" s="65"/>
      <c r="FF3246" s="65"/>
      <c r="FG3246" s="65"/>
      <c r="FH3246" s="65"/>
      <c r="FI3246" s="65"/>
      <c r="FJ3246" s="65"/>
      <c r="FK3246" s="65"/>
      <c r="FL3246" s="65"/>
      <c r="FM3246" s="65"/>
      <c r="FN3246" s="65"/>
      <c r="FO3246" s="65"/>
      <c r="FP3246" s="65"/>
      <c r="FQ3246" s="65"/>
      <c r="FR3246" s="65"/>
      <c r="FS3246" s="65"/>
      <c r="FT3246" s="65"/>
      <c r="FU3246" s="65"/>
      <c r="FV3246" s="65"/>
      <c r="FW3246" s="65"/>
      <c r="FX3246" s="65"/>
      <c r="FY3246" s="65"/>
      <c r="FZ3246" s="65"/>
      <c r="GA3246" s="65"/>
      <c r="GB3246" s="65"/>
      <c r="GC3246" s="65"/>
      <c r="GD3246" s="65"/>
      <c r="GE3246" s="65"/>
      <c r="GF3246" s="65"/>
      <c r="GG3246" s="65"/>
      <c r="GH3246" s="65"/>
      <c r="GI3246" s="65"/>
      <c r="GJ3246" s="65"/>
      <c r="GK3246" s="65"/>
      <c r="GL3246" s="65"/>
      <c r="GM3246" s="65"/>
      <c r="GN3246" s="65"/>
      <c r="GO3246" s="65"/>
      <c r="GP3246" s="65"/>
      <c r="GQ3246" s="65"/>
      <c r="GR3246" s="65"/>
      <c r="GS3246" s="65"/>
      <c r="GT3246" s="65"/>
      <c r="GU3246" s="65"/>
      <c r="GV3246" s="65"/>
      <c r="GW3246" s="65"/>
      <c r="GX3246" s="65"/>
      <c r="GY3246" s="65"/>
      <c r="GZ3246" s="65"/>
      <c r="HA3246" s="65"/>
      <c r="HB3246" s="65"/>
      <c r="HC3246" s="65"/>
      <c r="HD3246" s="65"/>
      <c r="HE3246" s="65"/>
      <c r="HF3246" s="65"/>
      <c r="HG3246" s="65"/>
      <c r="HH3246" s="65"/>
      <c r="HI3246" s="65"/>
      <c r="HJ3246" s="65"/>
      <c r="HK3246" s="65"/>
      <c r="HL3246" s="65"/>
      <c r="HM3246" s="65"/>
      <c r="HN3246" s="65"/>
      <c r="HO3246" s="65"/>
      <c r="HP3246" s="65"/>
      <c r="HQ3246" s="65"/>
      <c r="HR3246" s="65"/>
      <c r="HS3246" s="65"/>
      <c r="HT3246" s="65"/>
      <c r="HU3246" s="65"/>
      <c r="HV3246" s="65"/>
      <c r="HW3246" s="65"/>
      <c r="HX3246" s="65"/>
      <c r="HY3246" s="65"/>
      <c r="HZ3246" s="65"/>
      <c r="IA3246" s="65"/>
      <c r="IB3246" s="65"/>
      <c r="IC3246" s="65"/>
      <c r="ID3246" s="65"/>
      <c r="IE3246" s="65"/>
      <c r="IF3246" s="65"/>
      <c r="IG3246" s="65"/>
      <c r="IH3246" s="65"/>
      <c r="II3246" s="65"/>
      <c r="IJ3246" s="65"/>
      <c r="IK3246" s="65"/>
      <c r="IL3246" s="65"/>
    </row>
    <row r="3247" spans="1:246" s="66" customFormat="1" ht="14.25" customHeight="1" x14ac:dyDescent="0.4">
      <c r="A3247" s="34" t="e">
        <f>_xlfn.CONCAT(D3247,E3247,G3247,#REF!)</f>
        <v>#REF!</v>
      </c>
      <c r="B3247" s="40">
        <v>360</v>
      </c>
      <c r="C3247" s="40">
        <v>3044</v>
      </c>
      <c r="D3247" s="40">
        <v>432</v>
      </c>
      <c r="E3247" s="41" t="s">
        <v>7526</v>
      </c>
      <c r="F3247" s="42" t="s">
        <v>956</v>
      </c>
      <c r="G3247" s="41" t="s">
        <v>874</v>
      </c>
      <c r="H3247" s="41" t="s">
        <v>957</v>
      </c>
      <c r="I3247" s="41" t="s">
        <v>206</v>
      </c>
      <c r="J3247" s="43">
        <v>1</v>
      </c>
      <c r="K3247" s="44">
        <v>44.3</v>
      </c>
      <c r="L3247" s="45">
        <v>100</v>
      </c>
      <c r="M3247" s="45">
        <v>4430</v>
      </c>
      <c r="N3247" s="46">
        <v>0</v>
      </c>
      <c r="O3247" s="46">
        <v>0</v>
      </c>
      <c r="P3247" s="46">
        <v>66</v>
      </c>
      <c r="Q3247" s="46">
        <v>0</v>
      </c>
      <c r="R3247" s="46">
        <f t="shared" si="472"/>
        <v>66</v>
      </c>
      <c r="S3247" s="85"/>
      <c r="T3247" s="47">
        <f t="shared" si="464"/>
        <v>0</v>
      </c>
      <c r="U3247" s="47" t="str" cm="1">
        <f t="array" aca="1" ref="U3247" ca="1">IF(S3247="", "×", IF(LEFT(S3247,2)="項番", COUNTIFS($D$2:$D$4001, INDIRECT("D" &amp; ROW()-1), $U$2:$U$4001, "〇"), "〇"))</f>
        <v>×</v>
      </c>
      <c r="V3247" s="47" t="str">
        <f t="shared" si="465"/>
        <v>×</v>
      </c>
      <c r="W3247" s="47" t="str">
        <f t="shared" si="466"/>
        <v>×</v>
      </c>
      <c r="X3247" s="48" t="str">
        <f t="shared" ca="1" si="467"/>
        <v/>
      </c>
      <c r="Y3247" s="47">
        <f t="shared" ca="1" si="468"/>
        <v>0</v>
      </c>
      <c r="Z3247" s="47">
        <f t="shared" si="469"/>
        <v>432</v>
      </c>
      <c r="AA3247" s="47" t="str">
        <f t="shared" si="470"/>
        <v/>
      </c>
      <c r="AB3247" s="65"/>
      <c r="AC3247" s="65"/>
      <c r="AD3247" s="65"/>
      <c r="AE3247" s="65"/>
      <c r="AF3247" s="65"/>
      <c r="AG3247" s="65"/>
      <c r="AH3247" s="65"/>
      <c r="AI3247" s="65"/>
      <c r="AJ3247" s="65"/>
      <c r="AK3247" s="65"/>
      <c r="AL3247" s="65"/>
      <c r="AM3247" s="65"/>
      <c r="AN3247" s="65"/>
      <c r="AO3247" s="65"/>
      <c r="AP3247" s="65"/>
      <c r="AQ3247" s="65"/>
      <c r="AR3247" s="65"/>
      <c r="AS3247" s="65"/>
      <c r="AT3247" s="65"/>
      <c r="AU3247" s="65"/>
      <c r="AV3247" s="65"/>
      <c r="AW3247" s="65"/>
      <c r="AX3247" s="65"/>
      <c r="AY3247" s="65"/>
      <c r="AZ3247" s="65"/>
      <c r="BA3247" s="65"/>
      <c r="BB3247" s="65"/>
      <c r="BC3247" s="65"/>
      <c r="BD3247" s="65"/>
      <c r="BE3247" s="65"/>
      <c r="BF3247" s="65"/>
      <c r="BG3247" s="65"/>
      <c r="BH3247" s="65"/>
      <c r="BI3247" s="65"/>
      <c r="BJ3247" s="65"/>
      <c r="BK3247" s="65"/>
      <c r="BL3247" s="65"/>
      <c r="BM3247" s="65"/>
      <c r="BN3247" s="65"/>
      <c r="BO3247" s="65"/>
      <c r="BP3247" s="65"/>
      <c r="BQ3247" s="65"/>
      <c r="BR3247" s="65"/>
      <c r="BS3247" s="65"/>
      <c r="BT3247" s="65"/>
      <c r="BU3247" s="65"/>
      <c r="BV3247" s="65"/>
      <c r="BW3247" s="65"/>
      <c r="BX3247" s="65"/>
      <c r="BY3247" s="65"/>
      <c r="BZ3247" s="65"/>
      <c r="CA3247" s="65"/>
      <c r="CB3247" s="65"/>
      <c r="CC3247" s="65"/>
      <c r="CD3247" s="65"/>
      <c r="CE3247" s="65"/>
      <c r="CF3247" s="65"/>
      <c r="CG3247" s="65"/>
      <c r="CH3247" s="65"/>
      <c r="CI3247" s="65"/>
      <c r="CJ3247" s="65"/>
      <c r="CK3247" s="65"/>
      <c r="CL3247" s="65"/>
      <c r="CM3247" s="65"/>
      <c r="CN3247" s="65"/>
      <c r="CO3247" s="65"/>
      <c r="CP3247" s="65"/>
      <c r="CQ3247" s="65"/>
      <c r="CR3247" s="65"/>
      <c r="CS3247" s="65"/>
      <c r="CT3247" s="65"/>
      <c r="CU3247" s="65"/>
      <c r="CV3247" s="65"/>
      <c r="CW3247" s="65"/>
      <c r="CX3247" s="65"/>
      <c r="CY3247" s="65"/>
      <c r="CZ3247" s="65"/>
      <c r="DA3247" s="65"/>
      <c r="DB3247" s="65"/>
      <c r="DC3247" s="65"/>
      <c r="DD3247" s="65"/>
      <c r="DE3247" s="65"/>
      <c r="DF3247" s="65"/>
      <c r="DG3247" s="65"/>
      <c r="DH3247" s="65"/>
      <c r="DI3247" s="65"/>
      <c r="DJ3247" s="65"/>
      <c r="DK3247" s="65"/>
      <c r="DL3247" s="65"/>
      <c r="DM3247" s="65"/>
      <c r="DN3247" s="65"/>
      <c r="DO3247" s="65"/>
      <c r="DP3247" s="65"/>
      <c r="DQ3247" s="65"/>
      <c r="DR3247" s="65"/>
      <c r="DS3247" s="65"/>
      <c r="DT3247" s="65"/>
      <c r="DU3247" s="65"/>
      <c r="DV3247" s="65"/>
      <c r="DW3247" s="65"/>
      <c r="DX3247" s="65"/>
      <c r="DY3247" s="65"/>
      <c r="DZ3247" s="65"/>
      <c r="EA3247" s="65"/>
      <c r="EB3247" s="65"/>
      <c r="EC3247" s="65"/>
      <c r="ED3247" s="65"/>
      <c r="EE3247" s="65"/>
      <c r="EF3247" s="65"/>
      <c r="EG3247" s="65"/>
      <c r="EH3247" s="65"/>
      <c r="EI3247" s="65"/>
      <c r="EJ3247" s="65"/>
      <c r="EK3247" s="65"/>
      <c r="EL3247" s="65"/>
      <c r="EM3247" s="65"/>
      <c r="EN3247" s="65"/>
      <c r="EO3247" s="65"/>
      <c r="EP3247" s="65"/>
      <c r="EQ3247" s="65"/>
      <c r="ER3247" s="65"/>
      <c r="ES3247" s="65"/>
      <c r="ET3247" s="65"/>
      <c r="EU3247" s="65"/>
      <c r="EV3247" s="65"/>
      <c r="EW3247" s="65"/>
      <c r="EX3247" s="65"/>
      <c r="EY3247" s="65"/>
      <c r="EZ3247" s="65"/>
      <c r="FA3247" s="65"/>
      <c r="FB3247" s="65"/>
      <c r="FC3247" s="65"/>
      <c r="FD3247" s="65"/>
      <c r="FE3247" s="65"/>
      <c r="FF3247" s="65"/>
      <c r="FG3247" s="65"/>
      <c r="FH3247" s="65"/>
      <c r="FI3247" s="65"/>
      <c r="FJ3247" s="65"/>
      <c r="FK3247" s="65"/>
      <c r="FL3247" s="65"/>
      <c r="FM3247" s="65"/>
      <c r="FN3247" s="65"/>
      <c r="FO3247" s="65"/>
      <c r="FP3247" s="65"/>
      <c r="FQ3247" s="65"/>
      <c r="FR3247" s="65"/>
      <c r="FS3247" s="65"/>
      <c r="FT3247" s="65"/>
      <c r="FU3247" s="65"/>
      <c r="FV3247" s="65"/>
      <c r="FW3247" s="65"/>
      <c r="FX3247" s="65"/>
      <c r="FY3247" s="65"/>
      <c r="FZ3247" s="65"/>
      <c r="GA3247" s="65"/>
      <c r="GB3247" s="65"/>
      <c r="GC3247" s="65"/>
      <c r="GD3247" s="65"/>
      <c r="GE3247" s="65"/>
      <c r="GF3247" s="65"/>
      <c r="GG3247" s="65"/>
      <c r="GH3247" s="65"/>
      <c r="GI3247" s="65"/>
      <c r="GJ3247" s="65"/>
      <c r="GK3247" s="65"/>
      <c r="GL3247" s="65"/>
      <c r="GM3247" s="65"/>
      <c r="GN3247" s="65"/>
      <c r="GO3247" s="65"/>
      <c r="GP3247" s="65"/>
      <c r="GQ3247" s="65"/>
      <c r="GR3247" s="65"/>
      <c r="GS3247" s="65"/>
      <c r="GT3247" s="65"/>
      <c r="GU3247" s="65"/>
      <c r="GV3247" s="65"/>
      <c r="GW3247" s="65"/>
      <c r="GX3247" s="65"/>
      <c r="GY3247" s="65"/>
      <c r="GZ3247" s="65"/>
      <c r="HA3247" s="65"/>
      <c r="HB3247" s="65"/>
      <c r="HC3247" s="65"/>
      <c r="HD3247" s="65"/>
      <c r="HE3247" s="65"/>
      <c r="HF3247" s="65"/>
      <c r="HG3247" s="65"/>
      <c r="HH3247" s="65"/>
      <c r="HI3247" s="65"/>
      <c r="HJ3247" s="65"/>
      <c r="HK3247" s="65"/>
      <c r="HL3247" s="65"/>
      <c r="HM3247" s="65"/>
      <c r="HN3247" s="65"/>
      <c r="HO3247" s="65"/>
      <c r="HP3247" s="65"/>
      <c r="HQ3247" s="65"/>
      <c r="HR3247" s="65"/>
      <c r="HS3247" s="65"/>
      <c r="HT3247" s="65"/>
      <c r="HU3247" s="65"/>
      <c r="HV3247" s="65"/>
      <c r="HW3247" s="65"/>
      <c r="HX3247" s="65"/>
      <c r="HY3247" s="65"/>
      <c r="HZ3247" s="65"/>
      <c r="IA3247" s="65"/>
      <c r="IB3247" s="65"/>
      <c r="IC3247" s="65"/>
      <c r="ID3247" s="65"/>
      <c r="IE3247" s="65"/>
      <c r="IF3247" s="65"/>
      <c r="IG3247" s="65"/>
      <c r="IH3247" s="65"/>
      <c r="II3247" s="65"/>
      <c r="IJ3247" s="65"/>
      <c r="IK3247" s="65"/>
      <c r="IL3247" s="65"/>
    </row>
    <row r="3248" spans="1:246" s="66" customFormat="1" ht="14.25" customHeight="1" x14ac:dyDescent="0.4">
      <c r="A3248" s="34" t="e">
        <f>_xlfn.CONCAT(D3248,E3248,G3248,#REF!)</f>
        <v>#REF!</v>
      </c>
      <c r="B3248" s="40">
        <v>361</v>
      </c>
      <c r="C3248" s="40">
        <v>3045</v>
      </c>
      <c r="D3248" s="40">
        <v>433</v>
      </c>
      <c r="E3248" s="41" t="s">
        <v>7526</v>
      </c>
      <c r="F3248" s="42" t="s">
        <v>958</v>
      </c>
      <c r="G3248" s="41" t="s">
        <v>874</v>
      </c>
      <c r="H3248" s="41" t="s">
        <v>959</v>
      </c>
      <c r="I3248" s="41" t="s">
        <v>960</v>
      </c>
      <c r="J3248" s="43">
        <v>100</v>
      </c>
      <c r="K3248" s="44">
        <v>17.100000000000001</v>
      </c>
      <c r="L3248" s="45">
        <v>100</v>
      </c>
      <c r="M3248" s="45">
        <v>1710.0000000000002</v>
      </c>
      <c r="N3248" s="46">
        <v>0</v>
      </c>
      <c r="O3248" s="46">
        <v>0</v>
      </c>
      <c r="P3248" s="46">
        <v>0</v>
      </c>
      <c r="Q3248" s="46">
        <v>6</v>
      </c>
      <c r="R3248" s="46">
        <f t="shared" si="472"/>
        <v>6</v>
      </c>
      <c r="S3248" s="85"/>
      <c r="T3248" s="47">
        <f t="shared" si="464"/>
        <v>0</v>
      </c>
      <c r="U3248" s="47" t="str" cm="1">
        <f t="array" aca="1" ref="U3248" ca="1">IF(S3248="", "×", IF(LEFT(S3248,2)="項番", COUNTIFS($D$2:$D$4001, INDIRECT("D" &amp; ROW()-1), $U$2:$U$4001, "〇"), "〇"))</f>
        <v>×</v>
      </c>
      <c r="V3248" s="47" t="str">
        <f t="shared" si="465"/>
        <v>×</v>
      </c>
      <c r="W3248" s="47" t="str">
        <f t="shared" si="466"/>
        <v>×</v>
      </c>
      <c r="X3248" s="48" t="str">
        <f t="shared" ca="1" si="467"/>
        <v/>
      </c>
      <c r="Y3248" s="47">
        <f t="shared" ca="1" si="468"/>
        <v>0</v>
      </c>
      <c r="Z3248" s="47">
        <f t="shared" si="469"/>
        <v>433</v>
      </c>
      <c r="AA3248" s="47" t="str">
        <f t="shared" si="470"/>
        <v/>
      </c>
      <c r="AB3248" s="65"/>
      <c r="AC3248" s="65"/>
      <c r="AD3248" s="65"/>
      <c r="AE3248" s="65"/>
      <c r="AF3248" s="65"/>
      <c r="AG3248" s="65"/>
      <c r="AH3248" s="65"/>
      <c r="AI3248" s="65"/>
      <c r="AJ3248" s="65"/>
      <c r="AK3248" s="65"/>
      <c r="AL3248" s="65"/>
      <c r="AM3248" s="65"/>
      <c r="AN3248" s="65"/>
      <c r="AO3248" s="65"/>
      <c r="AP3248" s="65"/>
      <c r="AQ3248" s="65"/>
      <c r="AR3248" s="65"/>
      <c r="AS3248" s="65"/>
      <c r="AT3248" s="65"/>
      <c r="AU3248" s="65"/>
      <c r="AV3248" s="65"/>
      <c r="AW3248" s="65"/>
      <c r="AX3248" s="65"/>
      <c r="AY3248" s="65"/>
      <c r="AZ3248" s="65"/>
      <c r="BA3248" s="65"/>
      <c r="BB3248" s="65"/>
      <c r="BC3248" s="65"/>
      <c r="BD3248" s="65"/>
      <c r="BE3248" s="65"/>
      <c r="BF3248" s="65"/>
      <c r="BG3248" s="65"/>
      <c r="BH3248" s="65"/>
      <c r="BI3248" s="65"/>
      <c r="BJ3248" s="65"/>
      <c r="BK3248" s="65"/>
      <c r="BL3248" s="65"/>
      <c r="BM3248" s="65"/>
      <c r="BN3248" s="65"/>
      <c r="BO3248" s="65"/>
      <c r="BP3248" s="65"/>
      <c r="BQ3248" s="65"/>
      <c r="BR3248" s="65"/>
      <c r="BS3248" s="65"/>
      <c r="BT3248" s="65"/>
      <c r="BU3248" s="65"/>
      <c r="BV3248" s="65"/>
      <c r="BW3248" s="65"/>
      <c r="BX3248" s="65"/>
      <c r="BY3248" s="65"/>
      <c r="BZ3248" s="65"/>
      <c r="CA3248" s="65"/>
      <c r="CB3248" s="65"/>
      <c r="CC3248" s="65"/>
      <c r="CD3248" s="65"/>
      <c r="CE3248" s="65"/>
      <c r="CF3248" s="65"/>
      <c r="CG3248" s="65"/>
      <c r="CH3248" s="65"/>
      <c r="CI3248" s="65"/>
      <c r="CJ3248" s="65"/>
      <c r="CK3248" s="65"/>
      <c r="CL3248" s="65"/>
      <c r="CM3248" s="65"/>
      <c r="CN3248" s="65"/>
      <c r="CO3248" s="65"/>
      <c r="CP3248" s="65"/>
      <c r="CQ3248" s="65"/>
      <c r="CR3248" s="65"/>
      <c r="CS3248" s="65"/>
      <c r="CT3248" s="65"/>
      <c r="CU3248" s="65"/>
      <c r="CV3248" s="65"/>
      <c r="CW3248" s="65"/>
      <c r="CX3248" s="65"/>
      <c r="CY3248" s="65"/>
      <c r="CZ3248" s="65"/>
      <c r="DA3248" s="65"/>
      <c r="DB3248" s="65"/>
      <c r="DC3248" s="65"/>
      <c r="DD3248" s="65"/>
      <c r="DE3248" s="65"/>
      <c r="DF3248" s="65"/>
      <c r="DG3248" s="65"/>
      <c r="DH3248" s="65"/>
      <c r="DI3248" s="65"/>
      <c r="DJ3248" s="65"/>
      <c r="DK3248" s="65"/>
      <c r="DL3248" s="65"/>
      <c r="DM3248" s="65"/>
      <c r="DN3248" s="65"/>
      <c r="DO3248" s="65"/>
      <c r="DP3248" s="65"/>
      <c r="DQ3248" s="65"/>
      <c r="DR3248" s="65"/>
      <c r="DS3248" s="65"/>
      <c r="DT3248" s="65"/>
      <c r="DU3248" s="65"/>
      <c r="DV3248" s="65"/>
      <c r="DW3248" s="65"/>
      <c r="DX3248" s="65"/>
      <c r="DY3248" s="65"/>
      <c r="DZ3248" s="65"/>
      <c r="EA3248" s="65"/>
      <c r="EB3248" s="65"/>
      <c r="EC3248" s="65"/>
      <c r="ED3248" s="65"/>
      <c r="EE3248" s="65"/>
      <c r="EF3248" s="65"/>
      <c r="EG3248" s="65"/>
      <c r="EH3248" s="65"/>
      <c r="EI3248" s="65"/>
      <c r="EJ3248" s="65"/>
      <c r="EK3248" s="65"/>
      <c r="EL3248" s="65"/>
      <c r="EM3248" s="65"/>
      <c r="EN3248" s="65"/>
      <c r="EO3248" s="65"/>
      <c r="EP3248" s="65"/>
      <c r="EQ3248" s="65"/>
      <c r="ER3248" s="65"/>
      <c r="ES3248" s="65"/>
      <c r="ET3248" s="65"/>
      <c r="EU3248" s="65"/>
      <c r="EV3248" s="65"/>
      <c r="EW3248" s="65"/>
      <c r="EX3248" s="65"/>
      <c r="EY3248" s="65"/>
      <c r="EZ3248" s="65"/>
      <c r="FA3248" s="65"/>
      <c r="FB3248" s="65"/>
      <c r="FC3248" s="65"/>
      <c r="FD3248" s="65"/>
      <c r="FE3248" s="65"/>
      <c r="FF3248" s="65"/>
      <c r="FG3248" s="65"/>
      <c r="FH3248" s="65"/>
      <c r="FI3248" s="65"/>
      <c r="FJ3248" s="65"/>
      <c r="FK3248" s="65"/>
      <c r="FL3248" s="65"/>
      <c r="FM3248" s="65"/>
      <c r="FN3248" s="65"/>
      <c r="FO3248" s="65"/>
      <c r="FP3248" s="65"/>
      <c r="FQ3248" s="65"/>
      <c r="FR3248" s="65"/>
      <c r="FS3248" s="65"/>
      <c r="FT3248" s="65"/>
      <c r="FU3248" s="65"/>
      <c r="FV3248" s="65"/>
      <c r="FW3248" s="65"/>
      <c r="FX3248" s="65"/>
      <c r="FY3248" s="65"/>
      <c r="FZ3248" s="65"/>
      <c r="GA3248" s="65"/>
      <c r="GB3248" s="65"/>
      <c r="GC3248" s="65"/>
      <c r="GD3248" s="65"/>
      <c r="GE3248" s="65"/>
      <c r="GF3248" s="65"/>
      <c r="GG3248" s="65"/>
      <c r="GH3248" s="65"/>
      <c r="GI3248" s="65"/>
      <c r="GJ3248" s="65"/>
      <c r="GK3248" s="65"/>
      <c r="GL3248" s="65"/>
      <c r="GM3248" s="65"/>
      <c r="GN3248" s="65"/>
      <c r="GO3248" s="65"/>
      <c r="GP3248" s="65"/>
      <c r="GQ3248" s="65"/>
      <c r="GR3248" s="65"/>
      <c r="GS3248" s="65"/>
      <c r="GT3248" s="65"/>
      <c r="GU3248" s="65"/>
      <c r="GV3248" s="65"/>
      <c r="GW3248" s="65"/>
      <c r="GX3248" s="65"/>
      <c r="GY3248" s="65"/>
      <c r="GZ3248" s="65"/>
      <c r="HA3248" s="65"/>
      <c r="HB3248" s="65"/>
      <c r="HC3248" s="65"/>
      <c r="HD3248" s="65"/>
      <c r="HE3248" s="65"/>
      <c r="HF3248" s="65"/>
      <c r="HG3248" s="65"/>
      <c r="HH3248" s="65"/>
      <c r="HI3248" s="65"/>
      <c r="HJ3248" s="65"/>
      <c r="HK3248" s="65"/>
      <c r="HL3248" s="65"/>
      <c r="HM3248" s="65"/>
      <c r="HN3248" s="65"/>
      <c r="HO3248" s="65"/>
      <c r="HP3248" s="65"/>
      <c r="HQ3248" s="65"/>
      <c r="HR3248" s="65"/>
      <c r="HS3248" s="65"/>
      <c r="HT3248" s="65"/>
      <c r="HU3248" s="65"/>
      <c r="HV3248" s="65"/>
      <c r="HW3248" s="65"/>
      <c r="HX3248" s="65"/>
      <c r="HY3248" s="65"/>
      <c r="HZ3248" s="65"/>
      <c r="IA3248" s="65"/>
      <c r="IB3248" s="65"/>
      <c r="IC3248" s="65"/>
      <c r="ID3248" s="65"/>
      <c r="IE3248" s="65"/>
      <c r="IF3248" s="65"/>
      <c r="IG3248" s="65"/>
      <c r="IH3248" s="65"/>
      <c r="II3248" s="65"/>
      <c r="IJ3248" s="65"/>
      <c r="IK3248" s="65"/>
      <c r="IL3248" s="65"/>
    </row>
    <row r="3249" spans="1:246" s="37" customFormat="1" ht="14.25" customHeight="1" x14ac:dyDescent="0.4">
      <c r="A3249" s="34" t="e">
        <f>_xlfn.CONCAT(D3249,E3249,G3249,#REF!)</f>
        <v>#REF!</v>
      </c>
      <c r="B3249" s="40">
        <v>289</v>
      </c>
      <c r="C3249" s="40">
        <v>3046</v>
      </c>
      <c r="D3249" s="40">
        <v>434</v>
      </c>
      <c r="E3249" s="41" t="s">
        <v>7526</v>
      </c>
      <c r="F3249" s="42" t="s">
        <v>801</v>
      </c>
      <c r="G3249" s="41" t="s">
        <v>786</v>
      </c>
      <c r="H3249" s="41" t="s">
        <v>802</v>
      </c>
      <c r="I3249" s="41" t="s">
        <v>13</v>
      </c>
      <c r="J3249" s="43">
        <v>10</v>
      </c>
      <c r="K3249" s="44">
        <v>343</v>
      </c>
      <c r="L3249" s="45">
        <v>10</v>
      </c>
      <c r="M3249" s="45">
        <v>3430</v>
      </c>
      <c r="N3249" s="46">
        <v>0</v>
      </c>
      <c r="O3249" s="46">
        <v>0</v>
      </c>
      <c r="P3249" s="46">
        <v>112</v>
      </c>
      <c r="Q3249" s="46">
        <v>0</v>
      </c>
      <c r="R3249" s="46">
        <f t="shared" si="472"/>
        <v>112</v>
      </c>
      <c r="S3249" s="85"/>
      <c r="T3249" s="47">
        <f t="shared" si="464"/>
        <v>0</v>
      </c>
      <c r="U3249" s="47" t="str" cm="1">
        <f t="array" aca="1" ref="U3249" ca="1">IF(S3249="", "×", IF(LEFT(S3249,2)="項番", COUNTIFS($D$2:$D$4001, INDIRECT("D" &amp; ROW()-1), $U$2:$U$4001, "〇"), "〇"))</f>
        <v>×</v>
      </c>
      <c r="V3249" s="47" t="str">
        <f t="shared" si="465"/>
        <v>×</v>
      </c>
      <c r="W3249" s="47" t="str">
        <f t="shared" si="466"/>
        <v>×</v>
      </c>
      <c r="X3249" s="48" t="str">
        <f t="shared" ca="1" si="467"/>
        <v/>
      </c>
      <c r="Y3249" s="47">
        <f t="shared" ca="1" si="468"/>
        <v>0</v>
      </c>
      <c r="Z3249" s="47">
        <f t="shared" si="469"/>
        <v>434</v>
      </c>
      <c r="AA3249" s="47" t="str">
        <f t="shared" si="470"/>
        <v/>
      </c>
      <c r="AB3249" s="49"/>
      <c r="AC3249" s="49"/>
      <c r="AD3249" s="49"/>
      <c r="AE3249" s="49"/>
      <c r="AF3249" s="49"/>
      <c r="AG3249" s="49"/>
      <c r="AH3249" s="49"/>
      <c r="AI3249" s="49"/>
      <c r="AJ3249" s="49"/>
      <c r="AK3249" s="49"/>
      <c r="AL3249" s="49"/>
      <c r="AM3249" s="49"/>
      <c r="AN3249" s="49"/>
      <c r="AO3249" s="49"/>
      <c r="AP3249" s="49"/>
      <c r="AQ3249" s="49"/>
      <c r="AR3249" s="49"/>
      <c r="AS3249" s="49"/>
      <c r="AT3249" s="49"/>
      <c r="AU3249" s="49"/>
      <c r="AV3249" s="49"/>
      <c r="AW3249" s="49"/>
      <c r="AX3249" s="49"/>
      <c r="AY3249" s="49"/>
      <c r="AZ3249" s="49"/>
      <c r="BA3249" s="49"/>
      <c r="BB3249" s="49"/>
      <c r="BC3249" s="49"/>
      <c r="BD3249" s="49"/>
      <c r="BE3249" s="49"/>
      <c r="BF3249" s="49"/>
      <c r="BG3249" s="49"/>
      <c r="BH3249" s="49"/>
      <c r="BI3249" s="49"/>
      <c r="BJ3249" s="49"/>
      <c r="BK3249" s="49"/>
      <c r="BL3249" s="49"/>
      <c r="BM3249" s="49"/>
      <c r="BN3249" s="49"/>
      <c r="BO3249" s="49"/>
      <c r="BP3249" s="49"/>
      <c r="BQ3249" s="49"/>
      <c r="BR3249" s="49"/>
      <c r="BS3249" s="49"/>
      <c r="BT3249" s="49"/>
      <c r="BU3249" s="49"/>
      <c r="BV3249" s="49"/>
      <c r="BW3249" s="49"/>
      <c r="BX3249" s="49"/>
      <c r="BY3249" s="49"/>
      <c r="BZ3249" s="49"/>
      <c r="CA3249" s="49"/>
      <c r="CB3249" s="49"/>
      <c r="CC3249" s="49"/>
      <c r="CD3249" s="49"/>
      <c r="CE3249" s="49"/>
      <c r="CF3249" s="49"/>
      <c r="CG3249" s="49"/>
      <c r="CH3249" s="49"/>
      <c r="CI3249" s="49"/>
      <c r="CJ3249" s="49"/>
      <c r="CK3249" s="49"/>
      <c r="CL3249" s="49"/>
      <c r="CM3249" s="49"/>
      <c r="CN3249" s="49"/>
      <c r="CO3249" s="49"/>
      <c r="CP3249" s="49"/>
      <c r="CQ3249" s="49"/>
      <c r="CR3249" s="49"/>
      <c r="CS3249" s="49"/>
      <c r="CT3249" s="49"/>
      <c r="CU3249" s="49"/>
      <c r="CV3249" s="49"/>
      <c r="CW3249" s="49"/>
      <c r="CX3249" s="49"/>
      <c r="CY3249" s="49"/>
      <c r="CZ3249" s="49"/>
      <c r="DA3249" s="49"/>
      <c r="DB3249" s="49"/>
      <c r="DC3249" s="49"/>
      <c r="DD3249" s="49"/>
      <c r="DE3249" s="49"/>
      <c r="DF3249" s="49"/>
      <c r="DG3249" s="49"/>
      <c r="DH3249" s="49"/>
      <c r="DI3249" s="49"/>
      <c r="DJ3249" s="49"/>
      <c r="DK3249" s="49"/>
      <c r="DL3249" s="49"/>
      <c r="DM3249" s="49"/>
      <c r="DN3249" s="49"/>
      <c r="DO3249" s="49"/>
      <c r="DP3249" s="49"/>
      <c r="DQ3249" s="49"/>
      <c r="DR3249" s="49"/>
      <c r="DS3249" s="49"/>
      <c r="DT3249" s="49"/>
      <c r="DU3249" s="49"/>
      <c r="DV3249" s="49"/>
      <c r="DW3249" s="49"/>
      <c r="DX3249" s="49"/>
      <c r="DY3249" s="49"/>
      <c r="DZ3249" s="49"/>
      <c r="EA3249" s="49"/>
      <c r="EB3249" s="49"/>
      <c r="EC3249" s="49"/>
      <c r="ED3249" s="49"/>
      <c r="EE3249" s="49"/>
      <c r="EF3249" s="49"/>
      <c r="EG3249" s="49"/>
      <c r="EH3249" s="49"/>
      <c r="EI3249" s="49"/>
      <c r="EJ3249" s="49"/>
      <c r="EK3249" s="49"/>
      <c r="EL3249" s="49"/>
      <c r="EM3249" s="49"/>
      <c r="EN3249" s="49"/>
      <c r="EO3249" s="49"/>
      <c r="EP3249" s="49"/>
      <c r="EQ3249" s="49"/>
      <c r="ER3249" s="49"/>
      <c r="ES3249" s="49"/>
      <c r="ET3249" s="49"/>
      <c r="EU3249" s="49"/>
      <c r="EV3249" s="49"/>
      <c r="EW3249" s="49"/>
      <c r="EX3249" s="49"/>
      <c r="EY3249" s="49"/>
      <c r="EZ3249" s="49"/>
      <c r="FA3249" s="49"/>
      <c r="FB3249" s="49"/>
      <c r="FC3249" s="49"/>
      <c r="FD3249" s="49"/>
      <c r="FE3249" s="49"/>
      <c r="FF3249" s="49"/>
      <c r="FG3249" s="49"/>
      <c r="FH3249" s="49"/>
      <c r="FI3249" s="49"/>
      <c r="FJ3249" s="49"/>
      <c r="FK3249" s="49"/>
      <c r="FL3249" s="49"/>
      <c r="FM3249" s="49"/>
      <c r="FN3249" s="49"/>
      <c r="FO3249" s="49"/>
      <c r="FP3249" s="49"/>
      <c r="FQ3249" s="49"/>
      <c r="FR3249" s="49"/>
      <c r="FS3249" s="49"/>
      <c r="FT3249" s="49"/>
      <c r="FU3249" s="49"/>
      <c r="FV3249" s="49"/>
      <c r="FW3249" s="49"/>
      <c r="FX3249" s="49"/>
      <c r="FY3249" s="49"/>
      <c r="FZ3249" s="49"/>
      <c r="GA3249" s="49"/>
      <c r="GB3249" s="49"/>
      <c r="GC3249" s="49"/>
      <c r="GD3249" s="49"/>
      <c r="GE3249" s="49"/>
      <c r="GF3249" s="49"/>
      <c r="GG3249" s="49"/>
      <c r="GH3249" s="49"/>
      <c r="GI3249" s="49"/>
      <c r="GJ3249" s="49"/>
      <c r="GK3249" s="49"/>
      <c r="GL3249" s="49"/>
      <c r="GM3249" s="49"/>
      <c r="GN3249" s="49"/>
      <c r="GO3249" s="49"/>
      <c r="GP3249" s="49"/>
      <c r="GQ3249" s="49"/>
      <c r="GR3249" s="49"/>
      <c r="GS3249" s="49"/>
      <c r="GT3249" s="49"/>
      <c r="GU3249" s="49"/>
      <c r="GV3249" s="49"/>
      <c r="GW3249" s="49"/>
      <c r="GX3249" s="49"/>
      <c r="GY3249" s="49"/>
      <c r="GZ3249" s="49"/>
      <c r="HA3249" s="49"/>
      <c r="HB3249" s="49"/>
      <c r="HC3249" s="49"/>
      <c r="HD3249" s="49"/>
      <c r="HE3249" s="49"/>
      <c r="HF3249" s="49"/>
      <c r="HG3249" s="49"/>
      <c r="HH3249" s="49"/>
      <c r="HI3249" s="49"/>
      <c r="HJ3249" s="49"/>
      <c r="HK3249" s="49"/>
      <c r="HL3249" s="49"/>
      <c r="HM3249" s="49"/>
      <c r="HN3249" s="49"/>
      <c r="HO3249" s="49"/>
      <c r="HP3249" s="49"/>
      <c r="HQ3249" s="49"/>
      <c r="HR3249" s="49"/>
      <c r="HS3249" s="49"/>
      <c r="HT3249" s="49"/>
      <c r="HU3249" s="49"/>
      <c r="HV3249" s="49"/>
      <c r="HW3249" s="49"/>
      <c r="HX3249" s="49"/>
      <c r="HY3249" s="49"/>
      <c r="HZ3249" s="49"/>
      <c r="IA3249" s="49"/>
      <c r="IB3249" s="49"/>
      <c r="IC3249" s="49"/>
      <c r="ID3249" s="49"/>
      <c r="IE3249" s="49"/>
      <c r="IF3249" s="49"/>
      <c r="IG3249" s="49"/>
      <c r="IH3249" s="49"/>
      <c r="II3249" s="49"/>
      <c r="IJ3249" s="49"/>
      <c r="IK3249" s="49"/>
      <c r="IL3249" s="49"/>
    </row>
    <row r="3250" spans="1:246" s="66" customFormat="1" ht="14.25" customHeight="1" x14ac:dyDescent="0.4">
      <c r="A3250" s="34" t="e">
        <f>_xlfn.CONCAT(D3250,E3250,G3250,#REF!)</f>
        <v>#REF!</v>
      </c>
      <c r="B3250" s="40">
        <v>2936</v>
      </c>
      <c r="C3250" s="40">
        <v>3047</v>
      </c>
      <c r="D3250" s="40">
        <v>435</v>
      </c>
      <c r="E3250" s="41" t="s">
        <v>7526</v>
      </c>
      <c r="F3250" s="42" t="s">
        <v>6691</v>
      </c>
      <c r="G3250" s="41" t="s">
        <v>6657</v>
      </c>
      <c r="H3250" s="41" t="s">
        <v>6692</v>
      </c>
      <c r="I3250" s="41" t="s">
        <v>275</v>
      </c>
      <c r="J3250" s="43">
        <v>1000</v>
      </c>
      <c r="K3250" s="44">
        <v>10.8</v>
      </c>
      <c r="L3250" s="45">
        <v>1000</v>
      </c>
      <c r="M3250" s="45">
        <v>10800</v>
      </c>
      <c r="N3250" s="46">
        <v>0</v>
      </c>
      <c r="O3250" s="46">
        <v>0</v>
      </c>
      <c r="P3250" s="46">
        <v>1</v>
      </c>
      <c r="Q3250" s="46">
        <v>0</v>
      </c>
      <c r="R3250" s="46">
        <f t="shared" si="472"/>
        <v>1</v>
      </c>
      <c r="S3250" s="85"/>
      <c r="T3250" s="47">
        <f t="shared" si="464"/>
        <v>0</v>
      </c>
      <c r="U3250" s="47" t="str" cm="1">
        <f t="array" aca="1" ref="U3250" ca="1">IF(S3250="", "×", IF(LEFT(S3250,2)="項番", COUNTIFS($D$2:$D$4001, INDIRECT("D" &amp; ROW()-1), $U$2:$U$4001, "〇"), "〇"))</f>
        <v>×</v>
      </c>
      <c r="V3250" s="47" t="str">
        <f t="shared" si="465"/>
        <v>×</v>
      </c>
      <c r="W3250" s="47" t="str">
        <f t="shared" si="466"/>
        <v>×</v>
      </c>
      <c r="X3250" s="48" t="str">
        <f t="shared" ca="1" si="467"/>
        <v/>
      </c>
      <c r="Y3250" s="47">
        <f t="shared" ca="1" si="468"/>
        <v>0</v>
      </c>
      <c r="Z3250" s="47">
        <f t="shared" si="469"/>
        <v>435</v>
      </c>
      <c r="AA3250" s="47" t="str">
        <f t="shared" si="470"/>
        <v/>
      </c>
      <c r="AB3250" s="65"/>
      <c r="AC3250" s="65"/>
      <c r="AD3250" s="65"/>
      <c r="AE3250" s="65"/>
      <c r="AF3250" s="65"/>
      <c r="AG3250" s="65"/>
      <c r="AH3250" s="65"/>
      <c r="AI3250" s="65"/>
      <c r="AJ3250" s="65"/>
      <c r="AK3250" s="65"/>
      <c r="AL3250" s="65"/>
      <c r="AM3250" s="65"/>
      <c r="AN3250" s="65"/>
      <c r="AO3250" s="65"/>
      <c r="AP3250" s="65"/>
      <c r="AQ3250" s="65"/>
      <c r="AR3250" s="65"/>
      <c r="AS3250" s="65"/>
      <c r="AT3250" s="65"/>
      <c r="AU3250" s="65"/>
      <c r="AV3250" s="65"/>
      <c r="AW3250" s="65"/>
      <c r="AX3250" s="65"/>
      <c r="AY3250" s="65"/>
      <c r="AZ3250" s="65"/>
      <c r="BA3250" s="65"/>
      <c r="BB3250" s="65"/>
      <c r="BC3250" s="65"/>
      <c r="BD3250" s="65"/>
      <c r="BE3250" s="65"/>
      <c r="BF3250" s="65"/>
      <c r="BG3250" s="65"/>
      <c r="BH3250" s="65"/>
      <c r="BI3250" s="65"/>
      <c r="BJ3250" s="65"/>
      <c r="BK3250" s="65"/>
      <c r="BL3250" s="65"/>
      <c r="BM3250" s="65"/>
      <c r="BN3250" s="65"/>
      <c r="BO3250" s="65"/>
      <c r="BP3250" s="65"/>
      <c r="BQ3250" s="65"/>
      <c r="BR3250" s="65"/>
      <c r="BS3250" s="65"/>
      <c r="BT3250" s="65"/>
      <c r="BU3250" s="65"/>
      <c r="BV3250" s="65"/>
      <c r="BW3250" s="65"/>
      <c r="BX3250" s="65"/>
      <c r="BY3250" s="65"/>
      <c r="BZ3250" s="65"/>
      <c r="CA3250" s="65"/>
      <c r="CB3250" s="65"/>
      <c r="CC3250" s="65"/>
      <c r="CD3250" s="65"/>
      <c r="CE3250" s="65"/>
      <c r="CF3250" s="65"/>
      <c r="CG3250" s="65"/>
      <c r="CH3250" s="65"/>
      <c r="CI3250" s="65"/>
      <c r="CJ3250" s="65"/>
      <c r="CK3250" s="65"/>
      <c r="CL3250" s="65"/>
      <c r="CM3250" s="65"/>
      <c r="CN3250" s="65"/>
      <c r="CO3250" s="65"/>
      <c r="CP3250" s="65"/>
      <c r="CQ3250" s="65"/>
      <c r="CR3250" s="65"/>
      <c r="CS3250" s="65"/>
      <c r="CT3250" s="65"/>
      <c r="CU3250" s="65"/>
      <c r="CV3250" s="65"/>
      <c r="CW3250" s="65"/>
      <c r="CX3250" s="65"/>
      <c r="CY3250" s="65"/>
      <c r="CZ3250" s="65"/>
      <c r="DA3250" s="65"/>
      <c r="DB3250" s="65"/>
      <c r="DC3250" s="65"/>
      <c r="DD3250" s="65"/>
      <c r="DE3250" s="65"/>
      <c r="DF3250" s="65"/>
      <c r="DG3250" s="65"/>
      <c r="DH3250" s="65"/>
      <c r="DI3250" s="65"/>
      <c r="DJ3250" s="65"/>
      <c r="DK3250" s="65"/>
      <c r="DL3250" s="65"/>
      <c r="DM3250" s="65"/>
      <c r="DN3250" s="65"/>
      <c r="DO3250" s="65"/>
      <c r="DP3250" s="65"/>
      <c r="DQ3250" s="65"/>
      <c r="DR3250" s="65"/>
      <c r="DS3250" s="65"/>
      <c r="DT3250" s="65"/>
      <c r="DU3250" s="65"/>
      <c r="DV3250" s="65"/>
      <c r="DW3250" s="65"/>
      <c r="DX3250" s="65"/>
      <c r="DY3250" s="65"/>
      <c r="DZ3250" s="65"/>
      <c r="EA3250" s="65"/>
      <c r="EB3250" s="65"/>
      <c r="EC3250" s="65"/>
      <c r="ED3250" s="65"/>
      <c r="EE3250" s="65"/>
      <c r="EF3250" s="65"/>
      <c r="EG3250" s="65"/>
      <c r="EH3250" s="65"/>
      <c r="EI3250" s="65"/>
      <c r="EJ3250" s="65"/>
      <c r="EK3250" s="65"/>
      <c r="EL3250" s="65"/>
      <c r="EM3250" s="65"/>
      <c r="EN3250" s="65"/>
      <c r="EO3250" s="65"/>
      <c r="EP3250" s="65"/>
      <c r="EQ3250" s="65"/>
      <c r="ER3250" s="65"/>
      <c r="ES3250" s="65"/>
      <c r="ET3250" s="65"/>
      <c r="EU3250" s="65"/>
      <c r="EV3250" s="65"/>
      <c r="EW3250" s="65"/>
      <c r="EX3250" s="65"/>
      <c r="EY3250" s="65"/>
      <c r="EZ3250" s="65"/>
      <c r="FA3250" s="65"/>
      <c r="FB3250" s="65"/>
      <c r="FC3250" s="65"/>
      <c r="FD3250" s="65"/>
      <c r="FE3250" s="65"/>
      <c r="FF3250" s="65"/>
      <c r="FG3250" s="65"/>
      <c r="FH3250" s="65"/>
      <c r="FI3250" s="65"/>
      <c r="FJ3250" s="65"/>
      <c r="FK3250" s="65"/>
      <c r="FL3250" s="65"/>
      <c r="FM3250" s="65"/>
      <c r="FN3250" s="65"/>
      <c r="FO3250" s="65"/>
      <c r="FP3250" s="65"/>
      <c r="FQ3250" s="65"/>
      <c r="FR3250" s="65"/>
      <c r="FS3250" s="65"/>
      <c r="FT3250" s="65"/>
      <c r="FU3250" s="65"/>
      <c r="FV3250" s="65"/>
      <c r="FW3250" s="65"/>
      <c r="FX3250" s="65"/>
      <c r="FY3250" s="65"/>
      <c r="FZ3250" s="65"/>
      <c r="GA3250" s="65"/>
      <c r="GB3250" s="65"/>
      <c r="GC3250" s="65"/>
      <c r="GD3250" s="65"/>
      <c r="GE3250" s="65"/>
      <c r="GF3250" s="65"/>
      <c r="GG3250" s="65"/>
      <c r="GH3250" s="65"/>
      <c r="GI3250" s="65"/>
      <c r="GJ3250" s="65"/>
      <c r="GK3250" s="65"/>
      <c r="GL3250" s="65"/>
      <c r="GM3250" s="65"/>
      <c r="GN3250" s="65"/>
      <c r="GO3250" s="65"/>
      <c r="GP3250" s="65"/>
      <c r="GQ3250" s="65"/>
      <c r="GR3250" s="65"/>
      <c r="GS3250" s="65"/>
      <c r="GT3250" s="65"/>
      <c r="GU3250" s="65"/>
      <c r="GV3250" s="65"/>
      <c r="GW3250" s="65"/>
      <c r="GX3250" s="65"/>
      <c r="GY3250" s="65"/>
      <c r="GZ3250" s="65"/>
      <c r="HA3250" s="65"/>
      <c r="HB3250" s="65"/>
      <c r="HC3250" s="65"/>
      <c r="HD3250" s="65"/>
      <c r="HE3250" s="65"/>
      <c r="HF3250" s="65"/>
      <c r="HG3250" s="65"/>
      <c r="HH3250" s="65"/>
      <c r="HI3250" s="65"/>
      <c r="HJ3250" s="65"/>
      <c r="HK3250" s="65"/>
      <c r="HL3250" s="65"/>
      <c r="HM3250" s="65"/>
      <c r="HN3250" s="65"/>
      <c r="HO3250" s="65"/>
      <c r="HP3250" s="65"/>
      <c r="HQ3250" s="65"/>
      <c r="HR3250" s="65"/>
      <c r="HS3250" s="65"/>
      <c r="HT3250" s="65"/>
      <c r="HU3250" s="65"/>
      <c r="HV3250" s="65"/>
      <c r="HW3250" s="65"/>
      <c r="HX3250" s="65"/>
      <c r="HY3250" s="65"/>
      <c r="HZ3250" s="65"/>
      <c r="IA3250" s="65"/>
      <c r="IB3250" s="65"/>
      <c r="IC3250" s="65"/>
      <c r="ID3250" s="65"/>
      <c r="IE3250" s="65"/>
      <c r="IF3250" s="65"/>
      <c r="IG3250" s="65"/>
      <c r="IH3250" s="65"/>
      <c r="II3250" s="65"/>
      <c r="IJ3250" s="65"/>
      <c r="IK3250" s="65"/>
      <c r="IL3250" s="65"/>
    </row>
    <row r="3251" spans="1:246" ht="14.25" customHeight="1" x14ac:dyDescent="0.4">
      <c r="A3251" s="34" t="e">
        <f>_xlfn.CONCAT(D3251,E3251,G3251,#REF!)</f>
        <v>#REF!</v>
      </c>
      <c r="B3251" s="40">
        <v>2941</v>
      </c>
      <c r="C3251" s="40">
        <v>3048</v>
      </c>
      <c r="D3251" s="40">
        <v>436</v>
      </c>
      <c r="E3251" s="41" t="s">
        <v>7526</v>
      </c>
      <c r="F3251" s="42" t="s">
        <v>6701</v>
      </c>
      <c r="G3251" s="41" t="s">
        <v>6657</v>
      </c>
      <c r="H3251" s="41" t="s">
        <v>6702</v>
      </c>
      <c r="I3251" s="41" t="s">
        <v>6703</v>
      </c>
      <c r="J3251" s="43">
        <v>126</v>
      </c>
      <c r="K3251" s="44">
        <v>8.4</v>
      </c>
      <c r="L3251" s="45">
        <v>680.4</v>
      </c>
      <c r="M3251" s="45">
        <v>5715.36</v>
      </c>
      <c r="N3251" s="46">
        <v>0</v>
      </c>
      <c r="O3251" s="46">
        <v>0</v>
      </c>
      <c r="P3251" s="46">
        <v>1</v>
      </c>
      <c r="Q3251" s="46">
        <v>0</v>
      </c>
      <c r="R3251" s="46">
        <f t="shared" si="472"/>
        <v>1</v>
      </c>
      <c r="S3251" s="85"/>
      <c r="T3251" s="47">
        <f t="shared" si="464"/>
        <v>0</v>
      </c>
      <c r="U3251" s="47" t="str" cm="1">
        <f t="array" aca="1" ref="U3251" ca="1">IF(S3251="", "×", IF(LEFT(S3251,2)="項番", COUNTIFS($D$2:$D$4001, INDIRECT("D" &amp; ROW()-1), $U$2:$U$4001, "〇"), "〇"))</f>
        <v>×</v>
      </c>
      <c r="V3251" s="47" t="str">
        <f t="shared" si="465"/>
        <v>×</v>
      </c>
      <c r="W3251" s="47" t="str">
        <f t="shared" si="466"/>
        <v>×</v>
      </c>
      <c r="X3251" s="48" t="str">
        <f t="shared" ca="1" si="467"/>
        <v/>
      </c>
      <c r="Y3251" s="47">
        <f t="shared" ca="1" si="468"/>
        <v>0</v>
      </c>
      <c r="Z3251" s="47">
        <f t="shared" si="469"/>
        <v>436</v>
      </c>
      <c r="AA3251" s="47" t="str">
        <f t="shared" si="470"/>
        <v/>
      </c>
    </row>
    <row r="3252" spans="1:246" ht="14.25" customHeight="1" x14ac:dyDescent="0.4">
      <c r="A3252" s="34" t="e">
        <f>_xlfn.CONCAT(D3252,E3252,G3252,#REF!)</f>
        <v>#REF!</v>
      </c>
      <c r="B3252" s="40">
        <v>2945</v>
      </c>
      <c r="C3252" s="40">
        <v>3049</v>
      </c>
      <c r="D3252" s="40">
        <v>437</v>
      </c>
      <c r="E3252" s="41" t="s">
        <v>7526</v>
      </c>
      <c r="F3252" s="42" t="s">
        <v>6711</v>
      </c>
      <c r="G3252" s="41" t="s">
        <v>6657</v>
      </c>
      <c r="H3252" s="41" t="s">
        <v>6712</v>
      </c>
      <c r="I3252" s="41" t="s">
        <v>6713</v>
      </c>
      <c r="J3252" s="43">
        <v>10</v>
      </c>
      <c r="K3252" s="44">
        <v>3.5</v>
      </c>
      <c r="L3252" s="45">
        <v>350</v>
      </c>
      <c r="M3252" s="45">
        <v>1225</v>
      </c>
      <c r="N3252" s="46">
        <v>4</v>
      </c>
      <c r="O3252" s="46">
        <v>0</v>
      </c>
      <c r="P3252" s="46">
        <v>1</v>
      </c>
      <c r="Q3252" s="46">
        <v>0</v>
      </c>
      <c r="R3252" s="46">
        <f t="shared" si="472"/>
        <v>5</v>
      </c>
      <c r="S3252" s="85"/>
      <c r="T3252" s="47">
        <f t="shared" si="464"/>
        <v>0</v>
      </c>
      <c r="U3252" s="47" t="str" cm="1">
        <f t="array" aca="1" ref="U3252" ca="1">IF(S3252="", "×", IF(LEFT(S3252,2)="項番", COUNTIFS($D$2:$D$4001, INDIRECT("D" &amp; ROW()-1), $U$2:$U$4001, "〇"), "〇"))</f>
        <v>×</v>
      </c>
      <c r="V3252" s="47" t="str">
        <f t="shared" si="465"/>
        <v>×</v>
      </c>
      <c r="W3252" s="47" t="str">
        <f t="shared" si="466"/>
        <v>×</v>
      </c>
      <c r="X3252" s="48" t="str">
        <f t="shared" ca="1" si="467"/>
        <v/>
      </c>
      <c r="Y3252" s="47">
        <f t="shared" ca="1" si="468"/>
        <v>0</v>
      </c>
      <c r="Z3252" s="47">
        <f t="shared" si="469"/>
        <v>437</v>
      </c>
      <c r="AA3252" s="47" t="str">
        <f t="shared" si="470"/>
        <v/>
      </c>
    </row>
    <row r="3253" spans="1:246" s="17" customFormat="1" ht="14.25" customHeight="1" x14ac:dyDescent="0.4">
      <c r="A3253" s="34" t="e">
        <f>_xlfn.CONCAT(D3253,E3253,G3253,#REF!)</f>
        <v>#REF!</v>
      </c>
      <c r="B3253" s="40">
        <v>2176</v>
      </c>
      <c r="C3253" s="40">
        <v>3050</v>
      </c>
      <c r="D3253" s="40">
        <v>438</v>
      </c>
      <c r="E3253" s="41" t="s">
        <v>7526</v>
      </c>
      <c r="F3253" s="42" t="s">
        <v>4991</v>
      </c>
      <c r="G3253" s="41" t="s">
        <v>85</v>
      </c>
      <c r="H3253" s="41" t="s">
        <v>4992</v>
      </c>
      <c r="I3253" s="41" t="s">
        <v>4993</v>
      </c>
      <c r="J3253" s="43">
        <v>1</v>
      </c>
      <c r="K3253" s="44">
        <v>7.2</v>
      </c>
      <c r="L3253" s="45">
        <v>100</v>
      </c>
      <c r="M3253" s="45">
        <v>720</v>
      </c>
      <c r="N3253" s="46">
        <v>0</v>
      </c>
      <c r="O3253" s="46">
        <v>180</v>
      </c>
      <c r="P3253" s="46">
        <v>60</v>
      </c>
      <c r="Q3253" s="46">
        <v>5</v>
      </c>
      <c r="R3253" s="46">
        <f t="shared" si="472"/>
        <v>245</v>
      </c>
      <c r="S3253" s="85"/>
      <c r="T3253" s="47">
        <f t="shared" si="464"/>
        <v>0</v>
      </c>
      <c r="U3253" s="47" t="str" cm="1">
        <f t="array" aca="1" ref="U3253" ca="1">IF(S3253="", "×", IF(LEFT(S3253,2)="項番", COUNTIFS($D$2:$D$4001, INDIRECT("D" &amp; ROW()-1), $U$2:$U$4001, "〇"), "〇"))</f>
        <v>×</v>
      </c>
      <c r="V3253" s="47" t="str">
        <f t="shared" si="465"/>
        <v>×</v>
      </c>
      <c r="W3253" s="47" t="str">
        <f t="shared" si="466"/>
        <v>×</v>
      </c>
      <c r="X3253" s="48" t="str">
        <f t="shared" ca="1" si="467"/>
        <v/>
      </c>
      <c r="Y3253" s="47">
        <f t="shared" ca="1" si="468"/>
        <v>0</v>
      </c>
      <c r="Z3253" s="47">
        <f t="shared" si="469"/>
        <v>438</v>
      </c>
      <c r="AA3253" s="47" t="str">
        <f t="shared" si="470"/>
        <v/>
      </c>
    </row>
    <row r="3254" spans="1:246" s="17" customFormat="1" ht="14.25" customHeight="1" x14ac:dyDescent="0.4">
      <c r="A3254" s="34" t="e">
        <f>_xlfn.CONCAT(D3254,E3254,G3254,#REF!)</f>
        <v>#REF!</v>
      </c>
      <c r="B3254" s="40">
        <v>2716</v>
      </c>
      <c r="C3254" s="40">
        <v>3051</v>
      </c>
      <c r="D3254" s="40">
        <v>439</v>
      </c>
      <c r="E3254" s="41" t="s">
        <v>7526</v>
      </c>
      <c r="F3254" s="42" t="s">
        <v>6194</v>
      </c>
      <c r="G3254" s="41" t="s">
        <v>6195</v>
      </c>
      <c r="H3254" s="41" t="s">
        <v>6196</v>
      </c>
      <c r="I3254" s="41" t="s">
        <v>16</v>
      </c>
      <c r="J3254" s="43">
        <v>100</v>
      </c>
      <c r="K3254" s="44">
        <v>18.7</v>
      </c>
      <c r="L3254" s="45">
        <v>10</v>
      </c>
      <c r="M3254" s="45">
        <v>187</v>
      </c>
      <c r="N3254" s="46">
        <v>0</v>
      </c>
      <c r="O3254" s="46">
        <v>0</v>
      </c>
      <c r="P3254" s="46">
        <v>60</v>
      </c>
      <c r="Q3254" s="46">
        <v>0</v>
      </c>
      <c r="R3254" s="46">
        <f t="shared" si="472"/>
        <v>60</v>
      </c>
      <c r="S3254" s="85"/>
      <c r="T3254" s="47">
        <f t="shared" si="464"/>
        <v>0</v>
      </c>
      <c r="U3254" s="47" t="str" cm="1">
        <f t="array" aca="1" ref="U3254" ca="1">IF(S3254="", "×", IF(LEFT(S3254,2)="項番", COUNTIFS($D$2:$D$4001, INDIRECT("D" &amp; ROW()-1), $U$2:$U$4001, "〇"), "〇"))</f>
        <v>×</v>
      </c>
      <c r="V3254" s="47" t="str">
        <f t="shared" si="465"/>
        <v>×</v>
      </c>
      <c r="W3254" s="47" t="str">
        <f t="shared" si="466"/>
        <v>×</v>
      </c>
      <c r="X3254" s="48" t="str">
        <f t="shared" ca="1" si="467"/>
        <v/>
      </c>
      <c r="Y3254" s="47">
        <f t="shared" ca="1" si="468"/>
        <v>0</v>
      </c>
      <c r="Z3254" s="47">
        <f t="shared" si="469"/>
        <v>439</v>
      </c>
      <c r="AA3254" s="47" t="str">
        <f t="shared" si="470"/>
        <v/>
      </c>
    </row>
    <row r="3255" spans="1:246" s="17" customFormat="1" ht="14.25" customHeight="1" x14ac:dyDescent="0.4">
      <c r="A3255" s="34" t="e">
        <f>_xlfn.CONCAT(D3255,E3255,G3255,#REF!)</f>
        <v>#REF!</v>
      </c>
      <c r="B3255" s="40">
        <v>1648</v>
      </c>
      <c r="C3255" s="40">
        <v>3052</v>
      </c>
      <c r="D3255" s="40">
        <v>440</v>
      </c>
      <c r="E3255" s="41" t="s">
        <v>7526</v>
      </c>
      <c r="F3255" s="42" t="s">
        <v>3824</v>
      </c>
      <c r="G3255" s="41" t="s">
        <v>3816</v>
      </c>
      <c r="H3255" s="41" t="s">
        <v>3825</v>
      </c>
      <c r="I3255" s="41" t="s">
        <v>15</v>
      </c>
      <c r="J3255" s="43">
        <v>20</v>
      </c>
      <c r="K3255" s="44">
        <v>306</v>
      </c>
      <c r="L3255" s="45">
        <v>20</v>
      </c>
      <c r="M3255" s="45">
        <v>6120</v>
      </c>
      <c r="N3255" s="46">
        <v>0</v>
      </c>
      <c r="O3255" s="46">
        <v>4</v>
      </c>
      <c r="P3255" s="46">
        <v>0</v>
      </c>
      <c r="Q3255" s="46">
        <v>0</v>
      </c>
      <c r="R3255" s="46">
        <f t="shared" si="472"/>
        <v>4</v>
      </c>
      <c r="S3255" s="85"/>
      <c r="T3255" s="47">
        <f t="shared" si="464"/>
        <v>0</v>
      </c>
      <c r="U3255" s="47" t="str" cm="1">
        <f t="array" aca="1" ref="U3255" ca="1">IF(S3255="", "×", IF(LEFT(S3255,2)="項番", COUNTIFS($D$2:$D$4001, INDIRECT("D" &amp; ROW()-1), $U$2:$U$4001, "〇"), "〇"))</f>
        <v>×</v>
      </c>
      <c r="V3255" s="47" t="str">
        <f t="shared" si="465"/>
        <v>×</v>
      </c>
      <c r="W3255" s="47" t="str">
        <f t="shared" si="466"/>
        <v>×</v>
      </c>
      <c r="X3255" s="48" t="str">
        <f t="shared" ca="1" si="467"/>
        <v/>
      </c>
      <c r="Y3255" s="47">
        <f t="shared" ca="1" si="468"/>
        <v>0</v>
      </c>
      <c r="Z3255" s="47">
        <f t="shared" si="469"/>
        <v>440</v>
      </c>
      <c r="AA3255" s="47" t="str">
        <f t="shared" si="470"/>
        <v/>
      </c>
    </row>
    <row r="3256" spans="1:246" ht="14.25" customHeight="1" x14ac:dyDescent="0.4">
      <c r="A3256" s="34" t="e">
        <f>_xlfn.CONCAT(D3256,E3256,G3256,#REF!)</f>
        <v>#REF!</v>
      </c>
      <c r="B3256" s="40">
        <v>977</v>
      </c>
      <c r="C3256" s="40">
        <v>3053</v>
      </c>
      <c r="D3256" s="40">
        <v>441</v>
      </c>
      <c r="E3256" s="41" t="s">
        <v>7526</v>
      </c>
      <c r="F3256" s="42" t="s">
        <v>2333</v>
      </c>
      <c r="G3256" s="41" t="s">
        <v>2329</v>
      </c>
      <c r="H3256" s="41" t="s">
        <v>2334</v>
      </c>
      <c r="I3256" s="41" t="s">
        <v>2335</v>
      </c>
      <c r="J3256" s="43">
        <v>400</v>
      </c>
      <c r="K3256" s="44">
        <v>43.9</v>
      </c>
      <c r="L3256" s="45">
        <v>100</v>
      </c>
      <c r="M3256" s="45">
        <v>4390</v>
      </c>
      <c r="N3256" s="46">
        <v>0</v>
      </c>
      <c r="O3256" s="46">
        <v>0</v>
      </c>
      <c r="P3256" s="46">
        <v>70</v>
      </c>
      <c r="Q3256" s="46">
        <v>0</v>
      </c>
      <c r="R3256" s="46">
        <f t="shared" si="472"/>
        <v>70</v>
      </c>
      <c r="S3256" s="85"/>
      <c r="T3256" s="47">
        <f t="shared" si="464"/>
        <v>0</v>
      </c>
      <c r="U3256" s="47" t="str" cm="1">
        <f t="array" aca="1" ref="U3256" ca="1">IF(S3256="", "×", IF(LEFT(S3256,2)="項番", COUNTIFS($D$2:$D$4001, INDIRECT("D" &amp; ROW()-1), $U$2:$U$4001, "〇"), "〇"))</f>
        <v>×</v>
      </c>
      <c r="V3256" s="47" t="str">
        <f t="shared" si="465"/>
        <v>×</v>
      </c>
      <c r="W3256" s="47" t="str">
        <f t="shared" si="466"/>
        <v>×</v>
      </c>
      <c r="X3256" s="48" t="str">
        <f t="shared" ca="1" si="467"/>
        <v/>
      </c>
      <c r="Y3256" s="47">
        <f t="shared" ca="1" si="468"/>
        <v>0</v>
      </c>
      <c r="Z3256" s="47">
        <f t="shared" si="469"/>
        <v>441</v>
      </c>
      <c r="AA3256" s="47" t="str">
        <f t="shared" si="470"/>
        <v/>
      </c>
    </row>
    <row r="3257" spans="1:246" s="66" customFormat="1" ht="14.25" customHeight="1" x14ac:dyDescent="0.4">
      <c r="A3257" s="34" t="e">
        <f>_xlfn.CONCAT(D3257,E3257,G3257,#REF!)</f>
        <v>#REF!</v>
      </c>
      <c r="B3257" s="40">
        <v>991</v>
      </c>
      <c r="C3257" s="40">
        <v>3054</v>
      </c>
      <c r="D3257" s="40">
        <v>442</v>
      </c>
      <c r="E3257" s="41" t="s">
        <v>7526</v>
      </c>
      <c r="F3257" s="42" t="s">
        <v>2366</v>
      </c>
      <c r="G3257" s="41" t="s">
        <v>2329</v>
      </c>
      <c r="H3257" s="41" t="s">
        <v>2367</v>
      </c>
      <c r="I3257" s="41" t="s">
        <v>136</v>
      </c>
      <c r="J3257" s="43">
        <v>140</v>
      </c>
      <c r="K3257" s="44">
        <v>38.299999999999997</v>
      </c>
      <c r="L3257" s="45">
        <v>140</v>
      </c>
      <c r="M3257" s="45">
        <v>5362</v>
      </c>
      <c r="N3257" s="46">
        <v>0</v>
      </c>
      <c r="O3257" s="46">
        <v>0</v>
      </c>
      <c r="P3257" s="46">
        <v>1</v>
      </c>
      <c r="Q3257" s="46">
        <v>0</v>
      </c>
      <c r="R3257" s="46">
        <f t="shared" si="472"/>
        <v>1</v>
      </c>
      <c r="S3257" s="85"/>
      <c r="T3257" s="47">
        <f t="shared" si="464"/>
        <v>0</v>
      </c>
      <c r="U3257" s="47" t="str" cm="1">
        <f t="array" aca="1" ref="U3257" ca="1">IF(S3257="", "×", IF(LEFT(S3257,2)="項番", COUNTIFS($D$2:$D$4001, INDIRECT("D" &amp; ROW()-1), $U$2:$U$4001, "〇"), "〇"))</f>
        <v>×</v>
      </c>
      <c r="V3257" s="47" t="str">
        <f t="shared" si="465"/>
        <v>×</v>
      </c>
      <c r="W3257" s="47" t="str">
        <f t="shared" si="466"/>
        <v>×</v>
      </c>
      <c r="X3257" s="48" t="str">
        <f t="shared" ca="1" si="467"/>
        <v/>
      </c>
      <c r="Y3257" s="47">
        <f t="shared" ca="1" si="468"/>
        <v>0</v>
      </c>
      <c r="Z3257" s="47">
        <f t="shared" si="469"/>
        <v>442</v>
      </c>
      <c r="AA3257" s="47" t="str">
        <f t="shared" si="470"/>
        <v/>
      </c>
      <c r="AB3257" s="65"/>
      <c r="AC3257" s="65"/>
      <c r="AD3257" s="65"/>
      <c r="AE3257" s="65"/>
      <c r="AF3257" s="65"/>
      <c r="AG3257" s="65"/>
      <c r="AH3257" s="65"/>
      <c r="AI3257" s="65"/>
      <c r="AJ3257" s="65"/>
      <c r="AK3257" s="65"/>
      <c r="AL3257" s="65"/>
      <c r="AM3257" s="65"/>
      <c r="AN3257" s="65"/>
      <c r="AO3257" s="65"/>
      <c r="AP3257" s="65"/>
      <c r="AQ3257" s="65"/>
      <c r="AR3257" s="65"/>
      <c r="AS3257" s="65"/>
      <c r="AT3257" s="65"/>
      <c r="AU3257" s="65"/>
      <c r="AV3257" s="65"/>
      <c r="AW3257" s="65"/>
      <c r="AX3257" s="65"/>
      <c r="AY3257" s="65"/>
      <c r="AZ3257" s="65"/>
      <c r="BA3257" s="65"/>
      <c r="BB3257" s="65"/>
      <c r="BC3257" s="65"/>
      <c r="BD3257" s="65"/>
      <c r="BE3257" s="65"/>
      <c r="BF3257" s="65"/>
      <c r="BG3257" s="65"/>
      <c r="BH3257" s="65"/>
      <c r="BI3257" s="65"/>
      <c r="BJ3257" s="65"/>
      <c r="BK3257" s="65"/>
      <c r="BL3257" s="65"/>
      <c r="BM3257" s="65"/>
      <c r="BN3257" s="65"/>
      <c r="BO3257" s="65"/>
      <c r="BP3257" s="65"/>
      <c r="BQ3257" s="65"/>
      <c r="BR3257" s="65"/>
      <c r="BS3257" s="65"/>
      <c r="BT3257" s="65"/>
      <c r="BU3257" s="65"/>
      <c r="BV3257" s="65"/>
      <c r="BW3257" s="65"/>
      <c r="BX3257" s="65"/>
      <c r="BY3257" s="65"/>
      <c r="BZ3257" s="65"/>
      <c r="CA3257" s="65"/>
      <c r="CB3257" s="65"/>
      <c r="CC3257" s="65"/>
      <c r="CD3257" s="65"/>
      <c r="CE3257" s="65"/>
      <c r="CF3257" s="65"/>
      <c r="CG3257" s="65"/>
      <c r="CH3257" s="65"/>
      <c r="CI3257" s="65"/>
      <c r="CJ3257" s="65"/>
      <c r="CK3257" s="65"/>
      <c r="CL3257" s="65"/>
      <c r="CM3257" s="65"/>
      <c r="CN3257" s="65"/>
      <c r="CO3257" s="65"/>
      <c r="CP3257" s="65"/>
      <c r="CQ3257" s="65"/>
      <c r="CR3257" s="65"/>
      <c r="CS3257" s="65"/>
      <c r="CT3257" s="65"/>
      <c r="CU3257" s="65"/>
      <c r="CV3257" s="65"/>
      <c r="CW3257" s="65"/>
      <c r="CX3257" s="65"/>
      <c r="CY3257" s="65"/>
      <c r="CZ3257" s="65"/>
      <c r="DA3257" s="65"/>
      <c r="DB3257" s="65"/>
      <c r="DC3257" s="65"/>
      <c r="DD3257" s="65"/>
      <c r="DE3257" s="65"/>
      <c r="DF3257" s="65"/>
      <c r="DG3257" s="65"/>
      <c r="DH3257" s="65"/>
      <c r="DI3257" s="65"/>
      <c r="DJ3257" s="65"/>
      <c r="DK3257" s="65"/>
      <c r="DL3257" s="65"/>
      <c r="DM3257" s="65"/>
      <c r="DN3257" s="65"/>
      <c r="DO3257" s="65"/>
      <c r="DP3257" s="65"/>
      <c r="DQ3257" s="65"/>
      <c r="DR3257" s="65"/>
      <c r="DS3257" s="65"/>
      <c r="DT3257" s="65"/>
      <c r="DU3257" s="65"/>
      <c r="DV3257" s="65"/>
      <c r="DW3257" s="65"/>
      <c r="DX3257" s="65"/>
      <c r="DY3257" s="65"/>
      <c r="DZ3257" s="65"/>
      <c r="EA3257" s="65"/>
      <c r="EB3257" s="65"/>
      <c r="EC3257" s="65"/>
      <c r="ED3257" s="65"/>
      <c r="EE3257" s="65"/>
      <c r="EF3257" s="65"/>
      <c r="EG3257" s="65"/>
      <c r="EH3257" s="65"/>
      <c r="EI3257" s="65"/>
      <c r="EJ3257" s="65"/>
      <c r="EK3257" s="65"/>
      <c r="EL3257" s="65"/>
      <c r="EM3257" s="65"/>
      <c r="EN3257" s="65"/>
      <c r="EO3257" s="65"/>
      <c r="EP3257" s="65"/>
      <c r="EQ3257" s="65"/>
      <c r="ER3257" s="65"/>
      <c r="ES3257" s="65"/>
      <c r="ET3257" s="65"/>
      <c r="EU3257" s="65"/>
      <c r="EV3257" s="65"/>
      <c r="EW3257" s="65"/>
      <c r="EX3257" s="65"/>
      <c r="EY3257" s="65"/>
      <c r="EZ3257" s="65"/>
      <c r="FA3257" s="65"/>
      <c r="FB3257" s="65"/>
      <c r="FC3257" s="65"/>
      <c r="FD3257" s="65"/>
      <c r="FE3257" s="65"/>
      <c r="FF3257" s="65"/>
      <c r="FG3257" s="65"/>
      <c r="FH3257" s="65"/>
      <c r="FI3257" s="65"/>
      <c r="FJ3257" s="65"/>
      <c r="FK3257" s="65"/>
      <c r="FL3257" s="65"/>
      <c r="FM3257" s="65"/>
      <c r="FN3257" s="65"/>
      <c r="FO3257" s="65"/>
      <c r="FP3257" s="65"/>
      <c r="FQ3257" s="65"/>
      <c r="FR3257" s="65"/>
      <c r="FS3257" s="65"/>
      <c r="FT3257" s="65"/>
      <c r="FU3257" s="65"/>
      <c r="FV3257" s="65"/>
      <c r="FW3257" s="65"/>
      <c r="FX3257" s="65"/>
      <c r="FY3257" s="65"/>
      <c r="FZ3257" s="65"/>
      <c r="GA3257" s="65"/>
      <c r="GB3257" s="65"/>
      <c r="GC3257" s="65"/>
      <c r="GD3257" s="65"/>
      <c r="GE3257" s="65"/>
      <c r="GF3257" s="65"/>
      <c r="GG3257" s="65"/>
      <c r="GH3257" s="65"/>
      <c r="GI3257" s="65"/>
      <c r="GJ3257" s="65"/>
      <c r="GK3257" s="65"/>
      <c r="GL3257" s="65"/>
      <c r="GM3257" s="65"/>
      <c r="GN3257" s="65"/>
      <c r="GO3257" s="65"/>
      <c r="GP3257" s="65"/>
      <c r="GQ3257" s="65"/>
      <c r="GR3257" s="65"/>
      <c r="GS3257" s="65"/>
      <c r="GT3257" s="65"/>
      <c r="GU3257" s="65"/>
      <c r="GV3257" s="65"/>
      <c r="GW3257" s="65"/>
      <c r="GX3257" s="65"/>
      <c r="GY3257" s="65"/>
      <c r="GZ3257" s="65"/>
      <c r="HA3257" s="65"/>
      <c r="HB3257" s="65"/>
      <c r="HC3257" s="65"/>
      <c r="HD3257" s="65"/>
      <c r="HE3257" s="65"/>
      <c r="HF3257" s="65"/>
      <c r="HG3257" s="65"/>
      <c r="HH3257" s="65"/>
      <c r="HI3257" s="65"/>
      <c r="HJ3257" s="65"/>
      <c r="HK3257" s="65"/>
      <c r="HL3257" s="65"/>
      <c r="HM3257" s="65"/>
      <c r="HN3257" s="65"/>
      <c r="HO3257" s="65"/>
      <c r="HP3257" s="65"/>
      <c r="HQ3257" s="65"/>
      <c r="HR3257" s="65"/>
      <c r="HS3257" s="65"/>
      <c r="HT3257" s="65"/>
      <c r="HU3257" s="65"/>
      <c r="HV3257" s="65"/>
      <c r="HW3257" s="65"/>
      <c r="HX3257" s="65"/>
      <c r="HY3257" s="65"/>
      <c r="HZ3257" s="65"/>
      <c r="IA3257" s="65"/>
      <c r="IB3257" s="65"/>
      <c r="IC3257" s="65"/>
      <c r="ID3257" s="65"/>
      <c r="IE3257" s="65"/>
      <c r="IF3257" s="65"/>
      <c r="IG3257" s="65"/>
      <c r="IH3257" s="65"/>
      <c r="II3257" s="65"/>
      <c r="IJ3257" s="65"/>
      <c r="IK3257" s="65"/>
      <c r="IL3257" s="65"/>
    </row>
    <row r="3258" spans="1:246" ht="14.25" customHeight="1" x14ac:dyDescent="0.4">
      <c r="A3258" s="34" t="e">
        <f>_xlfn.CONCAT(D3258,E3258,G3258,#REF!)</f>
        <v>#REF!</v>
      </c>
      <c r="B3258" s="40">
        <v>992</v>
      </c>
      <c r="C3258" s="40">
        <v>3055</v>
      </c>
      <c r="D3258" s="40">
        <v>443</v>
      </c>
      <c r="E3258" s="41" t="s">
        <v>7526</v>
      </c>
      <c r="F3258" s="42" t="s">
        <v>2368</v>
      </c>
      <c r="G3258" s="41" t="s">
        <v>2329</v>
      </c>
      <c r="H3258" s="41" t="s">
        <v>2369</v>
      </c>
      <c r="I3258" s="41" t="s">
        <v>136</v>
      </c>
      <c r="J3258" s="43">
        <v>140</v>
      </c>
      <c r="K3258" s="44">
        <v>43.5</v>
      </c>
      <c r="L3258" s="45">
        <v>140</v>
      </c>
      <c r="M3258" s="45">
        <v>6090</v>
      </c>
      <c r="N3258" s="46">
        <v>0</v>
      </c>
      <c r="O3258" s="46">
        <v>0</v>
      </c>
      <c r="P3258" s="46">
        <v>1</v>
      </c>
      <c r="Q3258" s="46">
        <v>0</v>
      </c>
      <c r="R3258" s="46">
        <f t="shared" si="472"/>
        <v>1</v>
      </c>
      <c r="S3258" s="85"/>
      <c r="T3258" s="47">
        <f t="shared" si="464"/>
        <v>0</v>
      </c>
      <c r="U3258" s="47" t="str" cm="1">
        <f t="array" aca="1" ref="U3258" ca="1">IF(S3258="", "×", IF(LEFT(S3258,2)="項番", COUNTIFS($D$2:$D$4001, INDIRECT("D" &amp; ROW()-1), $U$2:$U$4001, "〇"), "〇"))</f>
        <v>×</v>
      </c>
      <c r="V3258" s="47" t="str">
        <f t="shared" si="465"/>
        <v>×</v>
      </c>
      <c r="W3258" s="47" t="str">
        <f t="shared" si="466"/>
        <v>×</v>
      </c>
      <c r="X3258" s="48" t="str">
        <f t="shared" ca="1" si="467"/>
        <v/>
      </c>
      <c r="Y3258" s="47">
        <f t="shared" ca="1" si="468"/>
        <v>0</v>
      </c>
      <c r="Z3258" s="47">
        <f t="shared" si="469"/>
        <v>443</v>
      </c>
      <c r="AA3258" s="47" t="str">
        <f t="shared" si="470"/>
        <v/>
      </c>
    </row>
    <row r="3259" spans="1:246" ht="14.25" customHeight="1" x14ac:dyDescent="0.4">
      <c r="A3259" s="34" t="e">
        <f>_xlfn.CONCAT(D3259,E3259,G3259,#REF!)</f>
        <v>#REF!</v>
      </c>
      <c r="B3259" s="40">
        <v>993</v>
      </c>
      <c r="C3259" s="40">
        <v>3056</v>
      </c>
      <c r="D3259" s="40">
        <v>444</v>
      </c>
      <c r="E3259" s="41" t="s">
        <v>7526</v>
      </c>
      <c r="F3259" s="42" t="s">
        <v>2370</v>
      </c>
      <c r="G3259" s="41" t="s">
        <v>2329</v>
      </c>
      <c r="H3259" s="41" t="s">
        <v>2371</v>
      </c>
      <c r="I3259" s="41" t="s">
        <v>136</v>
      </c>
      <c r="J3259" s="43">
        <v>140</v>
      </c>
      <c r="K3259" s="44">
        <v>53.6</v>
      </c>
      <c r="L3259" s="45">
        <v>140</v>
      </c>
      <c r="M3259" s="45">
        <v>7504</v>
      </c>
      <c r="N3259" s="46">
        <v>0</v>
      </c>
      <c r="O3259" s="46">
        <v>0</v>
      </c>
      <c r="P3259" s="46">
        <v>1</v>
      </c>
      <c r="Q3259" s="46">
        <v>0</v>
      </c>
      <c r="R3259" s="46">
        <f t="shared" si="472"/>
        <v>1</v>
      </c>
      <c r="S3259" s="85"/>
      <c r="T3259" s="47">
        <f t="shared" si="464"/>
        <v>0</v>
      </c>
      <c r="U3259" s="47" t="str" cm="1">
        <f t="array" aca="1" ref="U3259" ca="1">IF(S3259="", "×", IF(LEFT(S3259,2)="項番", COUNTIFS($D$2:$D$4001, INDIRECT("D" &amp; ROW()-1), $U$2:$U$4001, "〇"), "〇"))</f>
        <v>×</v>
      </c>
      <c r="V3259" s="47" t="str">
        <f t="shared" si="465"/>
        <v>×</v>
      </c>
      <c r="W3259" s="47" t="str">
        <f t="shared" si="466"/>
        <v>×</v>
      </c>
      <c r="X3259" s="48" t="str">
        <f t="shared" ca="1" si="467"/>
        <v/>
      </c>
      <c r="Y3259" s="47">
        <f t="shared" ca="1" si="468"/>
        <v>0</v>
      </c>
      <c r="Z3259" s="47">
        <f t="shared" si="469"/>
        <v>444</v>
      </c>
      <c r="AA3259" s="47" t="str">
        <f t="shared" si="470"/>
        <v/>
      </c>
    </row>
    <row r="3260" spans="1:246" s="17" customFormat="1" ht="14.25" customHeight="1" x14ac:dyDescent="0.4">
      <c r="A3260" s="34" t="e">
        <f>_xlfn.CONCAT(D3260,E3260,G3260,#REF!)</f>
        <v>#REF!</v>
      </c>
      <c r="B3260" s="40">
        <v>999</v>
      </c>
      <c r="C3260" s="40">
        <v>3057</v>
      </c>
      <c r="D3260" s="40">
        <v>445</v>
      </c>
      <c r="E3260" s="41" t="s">
        <v>7526</v>
      </c>
      <c r="F3260" s="42" t="s">
        <v>2378</v>
      </c>
      <c r="G3260" s="41" t="s">
        <v>2329</v>
      </c>
      <c r="H3260" s="41" t="s">
        <v>2379</v>
      </c>
      <c r="I3260" s="41" t="s">
        <v>1607</v>
      </c>
      <c r="J3260" s="43">
        <v>56</v>
      </c>
      <c r="K3260" s="44">
        <v>46.4</v>
      </c>
      <c r="L3260" s="45">
        <v>56</v>
      </c>
      <c r="M3260" s="45">
        <v>2598.4</v>
      </c>
      <c r="N3260" s="46">
        <v>4</v>
      </c>
      <c r="O3260" s="46">
        <v>0</v>
      </c>
      <c r="P3260" s="46">
        <v>0</v>
      </c>
      <c r="Q3260" s="46">
        <v>0</v>
      </c>
      <c r="R3260" s="46">
        <f t="shared" si="472"/>
        <v>4</v>
      </c>
      <c r="S3260" s="85"/>
      <c r="T3260" s="47">
        <f t="shared" si="464"/>
        <v>0</v>
      </c>
      <c r="U3260" s="47" t="str" cm="1">
        <f t="array" aca="1" ref="U3260" ca="1">IF(S3260="", "×", IF(LEFT(S3260,2)="項番", COUNTIFS($D$2:$D$4001, INDIRECT("D" &amp; ROW()-1), $U$2:$U$4001, "〇"), "〇"))</f>
        <v>×</v>
      </c>
      <c r="V3260" s="47" t="str">
        <f t="shared" si="465"/>
        <v>×</v>
      </c>
      <c r="W3260" s="47" t="str">
        <f t="shared" si="466"/>
        <v>×</v>
      </c>
      <c r="X3260" s="48" t="str">
        <f t="shared" ca="1" si="467"/>
        <v/>
      </c>
      <c r="Y3260" s="47">
        <f t="shared" ca="1" si="468"/>
        <v>0</v>
      </c>
      <c r="Z3260" s="47">
        <f t="shared" si="469"/>
        <v>445</v>
      </c>
      <c r="AA3260" s="47" t="str">
        <f t="shared" si="470"/>
        <v/>
      </c>
    </row>
    <row r="3261" spans="1:246" s="17" customFormat="1" ht="14.25" customHeight="1" x14ac:dyDescent="0.4">
      <c r="A3261" s="34" t="e">
        <f>_xlfn.CONCAT(D3261,E3261,G3261,#REF!)</f>
        <v>#REF!</v>
      </c>
      <c r="B3261" s="40">
        <v>1002</v>
      </c>
      <c r="C3261" s="40">
        <v>3058</v>
      </c>
      <c r="D3261" s="40">
        <v>446</v>
      </c>
      <c r="E3261" s="41" t="s">
        <v>7526</v>
      </c>
      <c r="F3261" s="42" t="s">
        <v>2384</v>
      </c>
      <c r="G3261" s="41" t="s">
        <v>2329</v>
      </c>
      <c r="H3261" s="41" t="s">
        <v>2385</v>
      </c>
      <c r="I3261" s="41" t="s">
        <v>1349</v>
      </c>
      <c r="J3261" s="43">
        <v>10</v>
      </c>
      <c r="K3261" s="44">
        <v>295</v>
      </c>
      <c r="L3261" s="45">
        <v>10</v>
      </c>
      <c r="M3261" s="45">
        <v>2950</v>
      </c>
      <c r="N3261" s="46">
        <v>50</v>
      </c>
      <c r="O3261" s="46">
        <v>6</v>
      </c>
      <c r="P3261" s="46">
        <v>0</v>
      </c>
      <c r="Q3261" s="46">
        <v>0</v>
      </c>
      <c r="R3261" s="46">
        <f t="shared" si="472"/>
        <v>56</v>
      </c>
      <c r="S3261" s="85"/>
      <c r="T3261" s="47">
        <f t="shared" si="464"/>
        <v>0</v>
      </c>
      <c r="U3261" s="47" t="str" cm="1">
        <f t="array" aca="1" ref="U3261" ca="1">IF(S3261="", "×", IF(LEFT(S3261,2)="項番", COUNTIFS($D$2:$D$4001, INDIRECT("D" &amp; ROW()-1), $U$2:$U$4001, "〇"), "〇"))</f>
        <v>×</v>
      </c>
      <c r="V3261" s="47" t="str">
        <f t="shared" si="465"/>
        <v>×</v>
      </c>
      <c r="W3261" s="47" t="str">
        <f t="shared" si="466"/>
        <v>×</v>
      </c>
      <c r="X3261" s="48" t="str">
        <f t="shared" ca="1" si="467"/>
        <v/>
      </c>
      <c r="Y3261" s="47">
        <f t="shared" ca="1" si="468"/>
        <v>0</v>
      </c>
      <c r="Z3261" s="47">
        <f t="shared" si="469"/>
        <v>446</v>
      </c>
      <c r="AA3261" s="47" t="str">
        <f t="shared" si="470"/>
        <v/>
      </c>
    </row>
    <row r="3262" spans="1:246" s="17" customFormat="1" ht="14.25" customHeight="1" x14ac:dyDescent="0.4">
      <c r="A3262" s="34" t="e">
        <f>_xlfn.CONCAT(D3262,E3262,G3262,#REF!)</f>
        <v>#REF!</v>
      </c>
      <c r="B3262" s="40">
        <v>1004</v>
      </c>
      <c r="C3262" s="40">
        <v>3059</v>
      </c>
      <c r="D3262" s="40">
        <v>447</v>
      </c>
      <c r="E3262" s="41" t="s">
        <v>7526</v>
      </c>
      <c r="F3262" s="42" t="s">
        <v>2388</v>
      </c>
      <c r="G3262" s="41" t="s">
        <v>2329</v>
      </c>
      <c r="H3262" s="41" t="s">
        <v>2389</v>
      </c>
      <c r="I3262" s="41" t="s">
        <v>475</v>
      </c>
      <c r="J3262" s="43">
        <v>1</v>
      </c>
      <c r="K3262" s="44">
        <v>6.9</v>
      </c>
      <c r="L3262" s="45">
        <v>100</v>
      </c>
      <c r="M3262" s="45">
        <v>690</v>
      </c>
      <c r="N3262" s="46">
        <v>0</v>
      </c>
      <c r="O3262" s="46">
        <v>0</v>
      </c>
      <c r="P3262" s="46">
        <v>2</v>
      </c>
      <c r="Q3262" s="46">
        <v>0</v>
      </c>
      <c r="R3262" s="46">
        <f t="shared" si="472"/>
        <v>2</v>
      </c>
      <c r="S3262" s="85"/>
      <c r="T3262" s="47">
        <f t="shared" si="464"/>
        <v>0</v>
      </c>
      <c r="U3262" s="47" t="str" cm="1">
        <f t="array" aca="1" ref="U3262" ca="1">IF(S3262="", "×", IF(LEFT(S3262,2)="項番", COUNTIFS($D$2:$D$4001, INDIRECT("D" &amp; ROW()-1), $U$2:$U$4001, "〇"), "〇"))</f>
        <v>×</v>
      </c>
      <c r="V3262" s="47" t="str">
        <f t="shared" si="465"/>
        <v>×</v>
      </c>
      <c r="W3262" s="47" t="str">
        <f t="shared" si="466"/>
        <v>×</v>
      </c>
      <c r="X3262" s="48" t="str">
        <f t="shared" ca="1" si="467"/>
        <v/>
      </c>
      <c r="Y3262" s="47">
        <f t="shared" ca="1" si="468"/>
        <v>0</v>
      </c>
      <c r="Z3262" s="47">
        <f t="shared" si="469"/>
        <v>447</v>
      </c>
      <c r="AA3262" s="47" t="str">
        <f t="shared" si="470"/>
        <v/>
      </c>
    </row>
    <row r="3263" spans="1:246" s="17" customFormat="1" ht="14.25" customHeight="1" x14ac:dyDescent="0.4">
      <c r="A3263" s="34" t="e">
        <f>_xlfn.CONCAT(D3263,E3263,G3263,#REF!)</f>
        <v>#REF!</v>
      </c>
      <c r="B3263" s="40">
        <v>1008</v>
      </c>
      <c r="C3263" s="40">
        <v>3060</v>
      </c>
      <c r="D3263" s="40">
        <v>448</v>
      </c>
      <c r="E3263" s="41" t="s">
        <v>7526</v>
      </c>
      <c r="F3263" s="42" t="s">
        <v>2397</v>
      </c>
      <c r="G3263" s="41" t="s">
        <v>2329</v>
      </c>
      <c r="H3263" s="41" t="s">
        <v>2398</v>
      </c>
      <c r="I3263" s="41" t="s">
        <v>14</v>
      </c>
      <c r="J3263" s="43">
        <v>10</v>
      </c>
      <c r="K3263" s="44">
        <v>529</v>
      </c>
      <c r="L3263" s="45">
        <v>10</v>
      </c>
      <c r="M3263" s="45">
        <v>5290</v>
      </c>
      <c r="N3263" s="46">
        <v>0</v>
      </c>
      <c r="O3263" s="46">
        <v>4</v>
      </c>
      <c r="P3263" s="46">
        <v>0</v>
      </c>
      <c r="Q3263" s="46">
        <v>0</v>
      </c>
      <c r="R3263" s="46">
        <f t="shared" si="472"/>
        <v>4</v>
      </c>
      <c r="S3263" s="85"/>
      <c r="T3263" s="47">
        <f t="shared" si="464"/>
        <v>0</v>
      </c>
      <c r="U3263" s="47" t="str" cm="1">
        <f t="array" aca="1" ref="U3263" ca="1">IF(S3263="", "×", IF(LEFT(S3263,2)="項番", COUNTIFS($D$2:$D$4001, INDIRECT("D" &amp; ROW()-1), $U$2:$U$4001, "〇"), "〇"))</f>
        <v>×</v>
      </c>
      <c r="V3263" s="47" t="str">
        <f t="shared" si="465"/>
        <v>×</v>
      </c>
      <c r="W3263" s="47" t="str">
        <f t="shared" si="466"/>
        <v>×</v>
      </c>
      <c r="X3263" s="48" t="str">
        <f t="shared" ca="1" si="467"/>
        <v/>
      </c>
      <c r="Y3263" s="47">
        <f t="shared" ca="1" si="468"/>
        <v>0</v>
      </c>
      <c r="Z3263" s="47">
        <f t="shared" si="469"/>
        <v>448</v>
      </c>
      <c r="AA3263" s="47" t="str">
        <f t="shared" si="470"/>
        <v/>
      </c>
    </row>
    <row r="3264" spans="1:246" ht="14.25" customHeight="1" x14ac:dyDescent="0.4">
      <c r="A3264" s="34" t="e">
        <f>_xlfn.CONCAT(D3264,E3264,G3264,#REF!)</f>
        <v>#REF!</v>
      </c>
      <c r="B3264" s="40">
        <v>1013</v>
      </c>
      <c r="C3264" s="40">
        <v>3061</v>
      </c>
      <c r="D3264" s="40">
        <v>449</v>
      </c>
      <c r="E3264" s="41" t="s">
        <v>7526</v>
      </c>
      <c r="F3264" s="42" t="s">
        <v>2406</v>
      </c>
      <c r="G3264" s="41" t="s">
        <v>2329</v>
      </c>
      <c r="H3264" s="41" t="s">
        <v>2407</v>
      </c>
      <c r="I3264" s="41" t="s">
        <v>12</v>
      </c>
      <c r="J3264" s="43">
        <v>100</v>
      </c>
      <c r="K3264" s="44">
        <v>11.4</v>
      </c>
      <c r="L3264" s="45">
        <v>100</v>
      </c>
      <c r="M3264" s="45">
        <v>1140</v>
      </c>
      <c r="N3264" s="41">
        <v>0</v>
      </c>
      <c r="O3264" s="41">
        <v>0</v>
      </c>
      <c r="P3264" s="41">
        <v>6</v>
      </c>
      <c r="Q3264" s="41">
        <v>24</v>
      </c>
      <c r="R3264" s="46">
        <f t="shared" si="472"/>
        <v>30</v>
      </c>
      <c r="S3264" s="85"/>
      <c r="T3264" s="47">
        <f t="shared" si="464"/>
        <v>0</v>
      </c>
      <c r="U3264" s="47" t="str" cm="1">
        <f t="array" aca="1" ref="U3264" ca="1">IF(S3264="", "×", IF(LEFT(S3264,2)="項番", COUNTIFS($D$2:$D$4001, INDIRECT("D" &amp; ROW()-1), $U$2:$U$4001, "〇"), "〇"))</f>
        <v>×</v>
      </c>
      <c r="V3264" s="47" t="str">
        <f t="shared" si="465"/>
        <v>×</v>
      </c>
      <c r="W3264" s="47" t="str">
        <f t="shared" si="466"/>
        <v>×</v>
      </c>
      <c r="X3264" s="48" t="str">
        <f t="shared" ca="1" si="467"/>
        <v/>
      </c>
      <c r="Y3264" s="47">
        <f t="shared" ca="1" si="468"/>
        <v>0</v>
      </c>
      <c r="Z3264" s="47">
        <f t="shared" si="469"/>
        <v>449</v>
      </c>
      <c r="AA3264" s="47" t="str">
        <f t="shared" si="470"/>
        <v/>
      </c>
    </row>
    <row r="3265" spans="1:246" ht="14.25" customHeight="1" x14ac:dyDescent="0.4">
      <c r="A3265" s="34" t="e">
        <f>_xlfn.CONCAT(D3265,E3265,G3265,#REF!)</f>
        <v>#REF!</v>
      </c>
      <c r="B3265" s="40">
        <v>1015</v>
      </c>
      <c r="C3265" s="40">
        <v>3062</v>
      </c>
      <c r="D3265" s="40">
        <v>450</v>
      </c>
      <c r="E3265" s="41" t="s">
        <v>7526</v>
      </c>
      <c r="F3265" s="42" t="s">
        <v>2410</v>
      </c>
      <c r="G3265" s="41" t="s">
        <v>2329</v>
      </c>
      <c r="H3265" s="41" t="s">
        <v>2411</v>
      </c>
      <c r="I3265" s="41" t="s">
        <v>1578</v>
      </c>
      <c r="J3265" s="43">
        <v>140</v>
      </c>
      <c r="K3265" s="44">
        <v>27.5</v>
      </c>
      <c r="L3265" s="45">
        <v>140</v>
      </c>
      <c r="M3265" s="45">
        <v>3850</v>
      </c>
      <c r="N3265" s="46">
        <v>0</v>
      </c>
      <c r="O3265" s="46">
        <v>0</v>
      </c>
      <c r="P3265" s="46">
        <v>35</v>
      </c>
      <c r="Q3265" s="46">
        <v>0</v>
      </c>
      <c r="R3265" s="46">
        <f t="shared" si="472"/>
        <v>35</v>
      </c>
      <c r="S3265" s="85"/>
      <c r="T3265" s="47">
        <f t="shared" si="464"/>
        <v>0</v>
      </c>
      <c r="U3265" s="47" t="str" cm="1">
        <f t="array" aca="1" ref="U3265" ca="1">IF(S3265="", "×", IF(LEFT(S3265,2)="項番", COUNTIFS($D$2:$D$4001, INDIRECT("D" &amp; ROW()-1), $U$2:$U$4001, "〇"), "〇"))</f>
        <v>×</v>
      </c>
      <c r="V3265" s="47" t="str">
        <f t="shared" si="465"/>
        <v>×</v>
      </c>
      <c r="W3265" s="47" t="str">
        <f t="shared" si="466"/>
        <v>×</v>
      </c>
      <c r="X3265" s="48" t="str">
        <f t="shared" ca="1" si="467"/>
        <v/>
      </c>
      <c r="Y3265" s="47">
        <f t="shared" ca="1" si="468"/>
        <v>0</v>
      </c>
      <c r="Z3265" s="47">
        <f t="shared" si="469"/>
        <v>450</v>
      </c>
      <c r="AA3265" s="47" t="str">
        <f t="shared" si="470"/>
        <v/>
      </c>
    </row>
    <row r="3266" spans="1:246" s="66" customFormat="1" ht="14.25" customHeight="1" x14ac:dyDescent="0.4">
      <c r="A3266" s="34" t="e">
        <f>_xlfn.CONCAT(D3266,E3266,G3266,#REF!)</f>
        <v>#REF!</v>
      </c>
      <c r="B3266" s="40">
        <v>2252</v>
      </c>
      <c r="C3266" s="40">
        <v>3063</v>
      </c>
      <c r="D3266" s="40">
        <v>451</v>
      </c>
      <c r="E3266" s="41" t="s">
        <v>7526</v>
      </c>
      <c r="F3266" s="42" t="s">
        <v>5153</v>
      </c>
      <c r="G3266" s="41" t="s">
        <v>5150</v>
      </c>
      <c r="H3266" s="41" t="s">
        <v>5154</v>
      </c>
      <c r="I3266" s="41" t="s">
        <v>338</v>
      </c>
      <c r="J3266" s="43">
        <v>10</v>
      </c>
      <c r="K3266" s="44">
        <v>4.0999999999999996</v>
      </c>
      <c r="L3266" s="45">
        <v>200</v>
      </c>
      <c r="M3266" s="45">
        <v>819.99999999999989</v>
      </c>
      <c r="N3266" s="46">
        <v>0</v>
      </c>
      <c r="O3266" s="46">
        <v>0</v>
      </c>
      <c r="P3266" s="46">
        <v>1</v>
      </c>
      <c r="Q3266" s="46">
        <v>0</v>
      </c>
      <c r="R3266" s="46">
        <f t="shared" si="472"/>
        <v>1</v>
      </c>
      <c r="S3266" s="85"/>
      <c r="T3266" s="47">
        <f t="shared" si="464"/>
        <v>0</v>
      </c>
      <c r="U3266" s="47" t="str" cm="1">
        <f t="array" aca="1" ref="U3266" ca="1">IF(S3266="", "×", IF(LEFT(S3266,2)="項番", COUNTIFS($D$2:$D$4001, INDIRECT("D" &amp; ROW()-1), $U$2:$U$4001, "〇"), "〇"))</f>
        <v>×</v>
      </c>
      <c r="V3266" s="47" t="str">
        <f t="shared" si="465"/>
        <v>×</v>
      </c>
      <c r="W3266" s="47" t="str">
        <f t="shared" si="466"/>
        <v>×</v>
      </c>
      <c r="X3266" s="48" t="str">
        <f t="shared" ca="1" si="467"/>
        <v/>
      </c>
      <c r="Y3266" s="47">
        <f t="shared" ca="1" si="468"/>
        <v>0</v>
      </c>
      <c r="Z3266" s="47">
        <f t="shared" si="469"/>
        <v>451</v>
      </c>
      <c r="AA3266" s="47" t="str">
        <f t="shared" si="470"/>
        <v/>
      </c>
      <c r="AB3266" s="65"/>
      <c r="AC3266" s="65"/>
      <c r="AD3266" s="65"/>
      <c r="AE3266" s="65"/>
      <c r="AF3266" s="65"/>
      <c r="AG3266" s="65"/>
      <c r="AH3266" s="65"/>
      <c r="AI3266" s="65"/>
      <c r="AJ3266" s="65"/>
      <c r="AK3266" s="65"/>
      <c r="AL3266" s="65"/>
      <c r="AM3266" s="65"/>
      <c r="AN3266" s="65"/>
      <c r="AO3266" s="65"/>
      <c r="AP3266" s="65"/>
      <c r="AQ3266" s="65"/>
      <c r="AR3266" s="65"/>
      <c r="AS3266" s="65"/>
      <c r="AT3266" s="65"/>
      <c r="AU3266" s="65"/>
      <c r="AV3266" s="65"/>
      <c r="AW3266" s="65"/>
      <c r="AX3266" s="65"/>
      <c r="AY3266" s="65"/>
      <c r="AZ3266" s="65"/>
      <c r="BA3266" s="65"/>
      <c r="BB3266" s="65"/>
      <c r="BC3266" s="65"/>
      <c r="BD3266" s="65"/>
      <c r="BE3266" s="65"/>
      <c r="BF3266" s="65"/>
      <c r="BG3266" s="65"/>
      <c r="BH3266" s="65"/>
      <c r="BI3266" s="65"/>
      <c r="BJ3266" s="65"/>
      <c r="BK3266" s="65"/>
      <c r="BL3266" s="65"/>
      <c r="BM3266" s="65"/>
      <c r="BN3266" s="65"/>
      <c r="BO3266" s="65"/>
      <c r="BP3266" s="65"/>
      <c r="BQ3266" s="65"/>
      <c r="BR3266" s="65"/>
      <c r="BS3266" s="65"/>
      <c r="BT3266" s="65"/>
      <c r="BU3266" s="65"/>
      <c r="BV3266" s="65"/>
      <c r="BW3266" s="65"/>
      <c r="BX3266" s="65"/>
      <c r="BY3266" s="65"/>
      <c r="BZ3266" s="65"/>
      <c r="CA3266" s="65"/>
      <c r="CB3266" s="65"/>
      <c r="CC3266" s="65"/>
      <c r="CD3266" s="65"/>
      <c r="CE3266" s="65"/>
      <c r="CF3266" s="65"/>
      <c r="CG3266" s="65"/>
      <c r="CH3266" s="65"/>
      <c r="CI3266" s="65"/>
      <c r="CJ3266" s="65"/>
      <c r="CK3266" s="65"/>
      <c r="CL3266" s="65"/>
      <c r="CM3266" s="65"/>
      <c r="CN3266" s="65"/>
      <c r="CO3266" s="65"/>
      <c r="CP3266" s="65"/>
      <c r="CQ3266" s="65"/>
      <c r="CR3266" s="65"/>
      <c r="CS3266" s="65"/>
      <c r="CT3266" s="65"/>
      <c r="CU3266" s="65"/>
      <c r="CV3266" s="65"/>
      <c r="CW3266" s="65"/>
      <c r="CX3266" s="65"/>
      <c r="CY3266" s="65"/>
      <c r="CZ3266" s="65"/>
      <c r="DA3266" s="65"/>
      <c r="DB3266" s="65"/>
      <c r="DC3266" s="65"/>
      <c r="DD3266" s="65"/>
      <c r="DE3266" s="65"/>
      <c r="DF3266" s="65"/>
      <c r="DG3266" s="65"/>
      <c r="DH3266" s="65"/>
      <c r="DI3266" s="65"/>
      <c r="DJ3266" s="65"/>
      <c r="DK3266" s="65"/>
      <c r="DL3266" s="65"/>
      <c r="DM3266" s="65"/>
      <c r="DN3266" s="65"/>
      <c r="DO3266" s="65"/>
      <c r="DP3266" s="65"/>
      <c r="DQ3266" s="65"/>
      <c r="DR3266" s="65"/>
      <c r="DS3266" s="65"/>
      <c r="DT3266" s="65"/>
      <c r="DU3266" s="65"/>
      <c r="DV3266" s="65"/>
      <c r="DW3266" s="65"/>
      <c r="DX3266" s="65"/>
      <c r="DY3266" s="65"/>
      <c r="DZ3266" s="65"/>
      <c r="EA3266" s="65"/>
      <c r="EB3266" s="65"/>
      <c r="EC3266" s="65"/>
      <c r="ED3266" s="65"/>
      <c r="EE3266" s="65"/>
      <c r="EF3266" s="65"/>
      <c r="EG3266" s="65"/>
      <c r="EH3266" s="65"/>
      <c r="EI3266" s="65"/>
      <c r="EJ3266" s="65"/>
      <c r="EK3266" s="65"/>
      <c r="EL3266" s="65"/>
      <c r="EM3266" s="65"/>
      <c r="EN3266" s="65"/>
      <c r="EO3266" s="65"/>
      <c r="EP3266" s="65"/>
      <c r="EQ3266" s="65"/>
      <c r="ER3266" s="65"/>
      <c r="ES3266" s="65"/>
      <c r="ET3266" s="65"/>
      <c r="EU3266" s="65"/>
      <c r="EV3266" s="65"/>
      <c r="EW3266" s="65"/>
      <c r="EX3266" s="65"/>
      <c r="EY3266" s="65"/>
      <c r="EZ3266" s="65"/>
      <c r="FA3266" s="65"/>
      <c r="FB3266" s="65"/>
      <c r="FC3266" s="65"/>
      <c r="FD3266" s="65"/>
      <c r="FE3266" s="65"/>
      <c r="FF3266" s="65"/>
      <c r="FG3266" s="65"/>
      <c r="FH3266" s="65"/>
      <c r="FI3266" s="65"/>
      <c r="FJ3266" s="65"/>
      <c r="FK3266" s="65"/>
      <c r="FL3266" s="65"/>
      <c r="FM3266" s="65"/>
      <c r="FN3266" s="65"/>
      <c r="FO3266" s="65"/>
      <c r="FP3266" s="65"/>
      <c r="FQ3266" s="65"/>
      <c r="FR3266" s="65"/>
      <c r="FS3266" s="65"/>
      <c r="FT3266" s="65"/>
      <c r="FU3266" s="65"/>
      <c r="FV3266" s="65"/>
      <c r="FW3266" s="65"/>
      <c r="FX3266" s="65"/>
      <c r="FY3266" s="65"/>
      <c r="FZ3266" s="65"/>
      <c r="GA3266" s="65"/>
      <c r="GB3266" s="65"/>
      <c r="GC3266" s="65"/>
      <c r="GD3266" s="65"/>
      <c r="GE3266" s="65"/>
      <c r="GF3266" s="65"/>
      <c r="GG3266" s="65"/>
      <c r="GH3266" s="65"/>
      <c r="GI3266" s="65"/>
      <c r="GJ3266" s="65"/>
      <c r="GK3266" s="65"/>
      <c r="GL3266" s="65"/>
      <c r="GM3266" s="65"/>
      <c r="GN3266" s="65"/>
      <c r="GO3266" s="65"/>
      <c r="GP3266" s="65"/>
      <c r="GQ3266" s="65"/>
      <c r="GR3266" s="65"/>
      <c r="GS3266" s="65"/>
      <c r="GT3266" s="65"/>
      <c r="GU3266" s="65"/>
      <c r="GV3266" s="65"/>
      <c r="GW3266" s="65"/>
      <c r="GX3266" s="65"/>
      <c r="GY3266" s="65"/>
      <c r="GZ3266" s="65"/>
      <c r="HA3266" s="65"/>
      <c r="HB3266" s="65"/>
      <c r="HC3266" s="65"/>
      <c r="HD3266" s="65"/>
      <c r="HE3266" s="65"/>
      <c r="HF3266" s="65"/>
      <c r="HG3266" s="65"/>
      <c r="HH3266" s="65"/>
      <c r="HI3266" s="65"/>
      <c r="HJ3266" s="65"/>
      <c r="HK3266" s="65"/>
      <c r="HL3266" s="65"/>
      <c r="HM3266" s="65"/>
      <c r="HN3266" s="65"/>
      <c r="HO3266" s="65"/>
      <c r="HP3266" s="65"/>
      <c r="HQ3266" s="65"/>
      <c r="HR3266" s="65"/>
      <c r="HS3266" s="65"/>
      <c r="HT3266" s="65"/>
      <c r="HU3266" s="65"/>
      <c r="HV3266" s="65"/>
      <c r="HW3266" s="65"/>
      <c r="HX3266" s="65"/>
      <c r="HY3266" s="65"/>
      <c r="HZ3266" s="65"/>
      <c r="IA3266" s="65"/>
      <c r="IB3266" s="65"/>
      <c r="IC3266" s="65"/>
      <c r="ID3266" s="65"/>
      <c r="IE3266" s="65"/>
      <c r="IF3266" s="65"/>
      <c r="IG3266" s="65"/>
      <c r="IH3266" s="65"/>
      <c r="II3266" s="65"/>
      <c r="IJ3266" s="65"/>
      <c r="IK3266" s="65"/>
      <c r="IL3266" s="65"/>
    </row>
    <row r="3267" spans="1:246" s="66" customFormat="1" ht="14.25" customHeight="1" x14ac:dyDescent="0.4">
      <c r="A3267" s="34" t="e">
        <f>_xlfn.CONCAT(D3267,E3267,G3267,#REF!)</f>
        <v>#REF!</v>
      </c>
      <c r="B3267" s="40">
        <v>714</v>
      </c>
      <c r="C3267" s="40">
        <v>3064</v>
      </c>
      <c r="D3267" s="40">
        <v>452</v>
      </c>
      <c r="E3267" s="41" t="s">
        <v>7526</v>
      </c>
      <c r="F3267" s="42" t="s">
        <v>1750</v>
      </c>
      <c r="G3267" s="41" t="s">
        <v>1746</v>
      </c>
      <c r="H3267" s="41" t="s">
        <v>1751</v>
      </c>
      <c r="I3267" s="41" t="s">
        <v>1752</v>
      </c>
      <c r="J3267" s="43">
        <v>84</v>
      </c>
      <c r="K3267" s="44">
        <v>49.4</v>
      </c>
      <c r="L3267" s="45">
        <v>84</v>
      </c>
      <c r="M3267" s="45">
        <v>4149.5999999999995</v>
      </c>
      <c r="N3267" s="41">
        <v>0</v>
      </c>
      <c r="O3267" s="46">
        <v>36</v>
      </c>
      <c r="P3267" s="41">
        <v>0</v>
      </c>
      <c r="Q3267" s="41">
        <v>288</v>
      </c>
      <c r="R3267" s="46">
        <f t="shared" si="472"/>
        <v>324</v>
      </c>
      <c r="S3267" s="85"/>
      <c r="T3267" s="47">
        <f t="shared" si="464"/>
        <v>0</v>
      </c>
      <c r="U3267" s="47" t="str" cm="1">
        <f t="array" aca="1" ref="U3267" ca="1">IF(S3267="", "×", IF(LEFT(S3267,2)="項番", COUNTIFS($D$2:$D$4001, INDIRECT("D" &amp; ROW()-1), $U$2:$U$4001, "〇"), "〇"))</f>
        <v>×</v>
      </c>
      <c r="V3267" s="47" t="str">
        <f t="shared" si="465"/>
        <v>×</v>
      </c>
      <c r="W3267" s="47" t="str">
        <f t="shared" si="466"/>
        <v>×</v>
      </c>
      <c r="X3267" s="48" t="str">
        <f t="shared" ca="1" si="467"/>
        <v/>
      </c>
      <c r="Y3267" s="47">
        <f t="shared" ca="1" si="468"/>
        <v>0</v>
      </c>
      <c r="Z3267" s="47">
        <f t="shared" si="469"/>
        <v>452</v>
      </c>
      <c r="AA3267" s="47" t="str">
        <f t="shared" si="470"/>
        <v/>
      </c>
      <c r="AB3267" s="65"/>
      <c r="AC3267" s="65"/>
      <c r="AD3267" s="65"/>
      <c r="AE3267" s="65"/>
      <c r="AF3267" s="65"/>
      <c r="AG3267" s="65"/>
      <c r="AH3267" s="65"/>
      <c r="AI3267" s="65"/>
      <c r="AJ3267" s="65"/>
      <c r="AK3267" s="65"/>
      <c r="AL3267" s="65"/>
      <c r="AM3267" s="65"/>
      <c r="AN3267" s="65"/>
      <c r="AO3267" s="65"/>
      <c r="AP3267" s="65"/>
      <c r="AQ3267" s="65"/>
      <c r="AR3267" s="65"/>
      <c r="AS3267" s="65"/>
      <c r="AT3267" s="65"/>
      <c r="AU3267" s="65"/>
      <c r="AV3267" s="65"/>
      <c r="AW3267" s="65"/>
      <c r="AX3267" s="65"/>
      <c r="AY3267" s="65"/>
      <c r="AZ3267" s="65"/>
      <c r="BA3267" s="65"/>
      <c r="BB3267" s="65"/>
      <c r="BC3267" s="65"/>
      <c r="BD3267" s="65"/>
      <c r="BE3267" s="65"/>
      <c r="BF3267" s="65"/>
      <c r="BG3267" s="65"/>
      <c r="BH3267" s="65"/>
      <c r="BI3267" s="65"/>
      <c r="BJ3267" s="65"/>
      <c r="BK3267" s="65"/>
      <c r="BL3267" s="65"/>
      <c r="BM3267" s="65"/>
      <c r="BN3267" s="65"/>
      <c r="BO3267" s="65"/>
      <c r="BP3267" s="65"/>
      <c r="BQ3267" s="65"/>
      <c r="BR3267" s="65"/>
      <c r="BS3267" s="65"/>
      <c r="BT3267" s="65"/>
      <c r="BU3267" s="65"/>
      <c r="BV3267" s="65"/>
      <c r="BW3267" s="65"/>
      <c r="BX3267" s="65"/>
      <c r="BY3267" s="65"/>
      <c r="BZ3267" s="65"/>
      <c r="CA3267" s="65"/>
      <c r="CB3267" s="65"/>
      <c r="CC3267" s="65"/>
      <c r="CD3267" s="65"/>
      <c r="CE3267" s="65"/>
      <c r="CF3267" s="65"/>
      <c r="CG3267" s="65"/>
      <c r="CH3267" s="65"/>
      <c r="CI3267" s="65"/>
      <c r="CJ3267" s="65"/>
      <c r="CK3267" s="65"/>
      <c r="CL3267" s="65"/>
      <c r="CM3267" s="65"/>
      <c r="CN3267" s="65"/>
      <c r="CO3267" s="65"/>
      <c r="CP3267" s="65"/>
      <c r="CQ3267" s="65"/>
      <c r="CR3267" s="65"/>
      <c r="CS3267" s="65"/>
      <c r="CT3267" s="65"/>
      <c r="CU3267" s="65"/>
      <c r="CV3267" s="65"/>
      <c r="CW3267" s="65"/>
      <c r="CX3267" s="65"/>
      <c r="CY3267" s="65"/>
      <c r="CZ3267" s="65"/>
      <c r="DA3267" s="65"/>
      <c r="DB3267" s="65"/>
      <c r="DC3267" s="65"/>
      <c r="DD3267" s="65"/>
      <c r="DE3267" s="65"/>
      <c r="DF3267" s="65"/>
      <c r="DG3267" s="65"/>
      <c r="DH3267" s="65"/>
      <c r="DI3267" s="65"/>
      <c r="DJ3267" s="65"/>
      <c r="DK3267" s="65"/>
      <c r="DL3267" s="65"/>
      <c r="DM3267" s="65"/>
      <c r="DN3267" s="65"/>
      <c r="DO3267" s="65"/>
      <c r="DP3267" s="65"/>
      <c r="DQ3267" s="65"/>
      <c r="DR3267" s="65"/>
      <c r="DS3267" s="65"/>
      <c r="DT3267" s="65"/>
      <c r="DU3267" s="65"/>
      <c r="DV3267" s="65"/>
      <c r="DW3267" s="65"/>
      <c r="DX3267" s="65"/>
      <c r="DY3267" s="65"/>
      <c r="DZ3267" s="65"/>
      <c r="EA3267" s="65"/>
      <c r="EB3267" s="65"/>
      <c r="EC3267" s="65"/>
      <c r="ED3267" s="65"/>
      <c r="EE3267" s="65"/>
      <c r="EF3267" s="65"/>
      <c r="EG3267" s="65"/>
      <c r="EH3267" s="65"/>
      <c r="EI3267" s="65"/>
      <c r="EJ3267" s="65"/>
      <c r="EK3267" s="65"/>
      <c r="EL3267" s="65"/>
      <c r="EM3267" s="65"/>
      <c r="EN3267" s="65"/>
      <c r="EO3267" s="65"/>
      <c r="EP3267" s="65"/>
      <c r="EQ3267" s="65"/>
      <c r="ER3267" s="65"/>
      <c r="ES3267" s="65"/>
      <c r="ET3267" s="65"/>
      <c r="EU3267" s="65"/>
      <c r="EV3267" s="65"/>
      <c r="EW3267" s="65"/>
      <c r="EX3267" s="65"/>
      <c r="EY3267" s="65"/>
      <c r="EZ3267" s="65"/>
      <c r="FA3267" s="65"/>
      <c r="FB3267" s="65"/>
      <c r="FC3267" s="65"/>
      <c r="FD3267" s="65"/>
      <c r="FE3267" s="65"/>
      <c r="FF3267" s="65"/>
      <c r="FG3267" s="65"/>
      <c r="FH3267" s="65"/>
      <c r="FI3267" s="65"/>
      <c r="FJ3267" s="65"/>
      <c r="FK3267" s="65"/>
      <c r="FL3267" s="65"/>
      <c r="FM3267" s="65"/>
      <c r="FN3267" s="65"/>
      <c r="FO3267" s="65"/>
      <c r="FP3267" s="65"/>
      <c r="FQ3267" s="65"/>
      <c r="FR3267" s="65"/>
      <c r="FS3267" s="65"/>
      <c r="FT3267" s="65"/>
      <c r="FU3267" s="65"/>
      <c r="FV3267" s="65"/>
      <c r="FW3267" s="65"/>
      <c r="FX3267" s="65"/>
      <c r="FY3267" s="65"/>
      <c r="FZ3267" s="65"/>
      <c r="GA3267" s="65"/>
      <c r="GB3267" s="65"/>
      <c r="GC3267" s="65"/>
      <c r="GD3267" s="65"/>
      <c r="GE3267" s="65"/>
      <c r="GF3267" s="65"/>
      <c r="GG3267" s="65"/>
      <c r="GH3267" s="65"/>
      <c r="GI3267" s="65"/>
      <c r="GJ3267" s="65"/>
      <c r="GK3267" s="65"/>
      <c r="GL3267" s="65"/>
      <c r="GM3267" s="65"/>
      <c r="GN3267" s="65"/>
      <c r="GO3267" s="65"/>
      <c r="GP3267" s="65"/>
      <c r="GQ3267" s="65"/>
      <c r="GR3267" s="65"/>
      <c r="GS3267" s="65"/>
      <c r="GT3267" s="65"/>
      <c r="GU3267" s="65"/>
      <c r="GV3267" s="65"/>
      <c r="GW3267" s="65"/>
      <c r="GX3267" s="65"/>
      <c r="GY3267" s="65"/>
      <c r="GZ3267" s="65"/>
      <c r="HA3267" s="65"/>
      <c r="HB3267" s="65"/>
      <c r="HC3267" s="65"/>
      <c r="HD3267" s="65"/>
      <c r="HE3267" s="65"/>
      <c r="HF3267" s="65"/>
      <c r="HG3267" s="65"/>
      <c r="HH3267" s="65"/>
      <c r="HI3267" s="65"/>
      <c r="HJ3267" s="65"/>
      <c r="HK3267" s="65"/>
      <c r="HL3267" s="65"/>
      <c r="HM3267" s="65"/>
      <c r="HN3267" s="65"/>
      <c r="HO3267" s="65"/>
      <c r="HP3267" s="65"/>
      <c r="HQ3267" s="65"/>
      <c r="HR3267" s="65"/>
      <c r="HS3267" s="65"/>
      <c r="HT3267" s="65"/>
      <c r="HU3267" s="65"/>
      <c r="HV3267" s="65"/>
      <c r="HW3267" s="65"/>
      <c r="HX3267" s="65"/>
      <c r="HY3267" s="65"/>
      <c r="HZ3267" s="65"/>
      <c r="IA3267" s="65"/>
      <c r="IB3267" s="65"/>
      <c r="IC3267" s="65"/>
      <c r="ID3267" s="65"/>
      <c r="IE3267" s="65"/>
      <c r="IF3267" s="65"/>
      <c r="IG3267" s="65"/>
      <c r="IH3267" s="65"/>
      <c r="II3267" s="65"/>
      <c r="IJ3267" s="65"/>
      <c r="IK3267" s="65"/>
      <c r="IL3267" s="65"/>
    </row>
    <row r="3268" spans="1:246" s="66" customFormat="1" ht="14.25" customHeight="1" x14ac:dyDescent="0.4">
      <c r="A3268" s="34" t="e">
        <f>_xlfn.CONCAT(D3268,E3268,G3268,#REF!)</f>
        <v>#REF!</v>
      </c>
      <c r="B3268" s="40">
        <v>720</v>
      </c>
      <c r="C3268" s="40">
        <v>3065</v>
      </c>
      <c r="D3268" s="40">
        <v>453</v>
      </c>
      <c r="E3268" s="41" t="s">
        <v>7526</v>
      </c>
      <c r="F3268" s="42" t="s">
        <v>1763</v>
      </c>
      <c r="G3268" s="41" t="s">
        <v>1746</v>
      </c>
      <c r="H3268" s="41" t="s">
        <v>1764</v>
      </c>
      <c r="I3268" s="41" t="s">
        <v>1765</v>
      </c>
      <c r="J3268" s="43">
        <v>5</v>
      </c>
      <c r="K3268" s="44">
        <v>129.69999999999999</v>
      </c>
      <c r="L3268" s="45">
        <v>12.5</v>
      </c>
      <c r="M3268" s="45">
        <v>1621.2499999999998</v>
      </c>
      <c r="N3268" s="46">
        <v>3</v>
      </c>
      <c r="O3268" s="46">
        <v>0</v>
      </c>
      <c r="P3268" s="46">
        <v>0</v>
      </c>
      <c r="Q3268" s="46">
        <v>0</v>
      </c>
      <c r="R3268" s="46">
        <f t="shared" si="472"/>
        <v>3</v>
      </c>
      <c r="S3268" s="85"/>
      <c r="T3268" s="47">
        <f t="shared" si="464"/>
        <v>0</v>
      </c>
      <c r="U3268" s="47" t="str" cm="1">
        <f t="array" aca="1" ref="U3268" ca="1">IF(S3268="", "×", IF(LEFT(S3268,2)="項番", COUNTIFS($D$2:$D$4001, INDIRECT("D" &amp; ROW()-1), $U$2:$U$4001, "〇"), "〇"))</f>
        <v>×</v>
      </c>
      <c r="V3268" s="47" t="str">
        <f t="shared" si="465"/>
        <v>×</v>
      </c>
      <c r="W3268" s="47" t="str">
        <f t="shared" si="466"/>
        <v>×</v>
      </c>
      <c r="X3268" s="48" t="str">
        <f t="shared" ca="1" si="467"/>
        <v/>
      </c>
      <c r="Y3268" s="47">
        <f t="shared" ca="1" si="468"/>
        <v>0</v>
      </c>
      <c r="Z3268" s="47">
        <f t="shared" si="469"/>
        <v>453</v>
      </c>
      <c r="AA3268" s="47" t="str">
        <f t="shared" si="470"/>
        <v/>
      </c>
      <c r="AB3268" s="65"/>
      <c r="AC3268" s="65"/>
      <c r="AD3268" s="65"/>
      <c r="AE3268" s="65"/>
      <c r="AF3268" s="65"/>
      <c r="AG3268" s="65"/>
      <c r="AH3268" s="65"/>
      <c r="AI3268" s="65"/>
      <c r="AJ3268" s="65"/>
      <c r="AK3268" s="65"/>
      <c r="AL3268" s="65"/>
      <c r="AM3268" s="65"/>
      <c r="AN3268" s="65"/>
      <c r="AO3268" s="65"/>
      <c r="AP3268" s="65"/>
      <c r="AQ3268" s="65"/>
      <c r="AR3268" s="65"/>
      <c r="AS3268" s="65"/>
      <c r="AT3268" s="65"/>
      <c r="AU3268" s="65"/>
      <c r="AV3268" s="65"/>
      <c r="AW3268" s="65"/>
      <c r="AX3268" s="65"/>
      <c r="AY3268" s="65"/>
      <c r="AZ3268" s="65"/>
      <c r="BA3268" s="65"/>
      <c r="BB3268" s="65"/>
      <c r="BC3268" s="65"/>
      <c r="BD3268" s="65"/>
      <c r="BE3268" s="65"/>
      <c r="BF3268" s="65"/>
      <c r="BG3268" s="65"/>
      <c r="BH3268" s="65"/>
      <c r="BI3268" s="65"/>
      <c r="BJ3268" s="65"/>
      <c r="BK3268" s="65"/>
      <c r="BL3268" s="65"/>
      <c r="BM3268" s="65"/>
      <c r="BN3268" s="65"/>
      <c r="BO3268" s="65"/>
      <c r="BP3268" s="65"/>
      <c r="BQ3268" s="65"/>
      <c r="BR3268" s="65"/>
      <c r="BS3268" s="65"/>
      <c r="BT3268" s="65"/>
      <c r="BU3268" s="65"/>
      <c r="BV3268" s="65"/>
      <c r="BW3268" s="65"/>
      <c r="BX3268" s="65"/>
      <c r="BY3268" s="65"/>
      <c r="BZ3268" s="65"/>
      <c r="CA3268" s="65"/>
      <c r="CB3268" s="65"/>
      <c r="CC3268" s="65"/>
      <c r="CD3268" s="65"/>
      <c r="CE3268" s="65"/>
      <c r="CF3268" s="65"/>
      <c r="CG3268" s="65"/>
      <c r="CH3268" s="65"/>
      <c r="CI3268" s="65"/>
      <c r="CJ3268" s="65"/>
      <c r="CK3268" s="65"/>
      <c r="CL3268" s="65"/>
      <c r="CM3268" s="65"/>
      <c r="CN3268" s="65"/>
      <c r="CO3268" s="65"/>
      <c r="CP3268" s="65"/>
      <c r="CQ3268" s="65"/>
      <c r="CR3268" s="65"/>
      <c r="CS3268" s="65"/>
      <c r="CT3268" s="65"/>
      <c r="CU3268" s="65"/>
      <c r="CV3268" s="65"/>
      <c r="CW3268" s="65"/>
      <c r="CX3268" s="65"/>
      <c r="CY3268" s="65"/>
      <c r="CZ3268" s="65"/>
      <c r="DA3268" s="65"/>
      <c r="DB3268" s="65"/>
      <c r="DC3268" s="65"/>
      <c r="DD3268" s="65"/>
      <c r="DE3268" s="65"/>
      <c r="DF3268" s="65"/>
      <c r="DG3268" s="65"/>
      <c r="DH3268" s="65"/>
      <c r="DI3268" s="65"/>
      <c r="DJ3268" s="65"/>
      <c r="DK3268" s="65"/>
      <c r="DL3268" s="65"/>
      <c r="DM3268" s="65"/>
      <c r="DN3268" s="65"/>
      <c r="DO3268" s="65"/>
      <c r="DP3268" s="65"/>
      <c r="DQ3268" s="65"/>
      <c r="DR3268" s="65"/>
      <c r="DS3268" s="65"/>
      <c r="DT3268" s="65"/>
      <c r="DU3268" s="65"/>
      <c r="DV3268" s="65"/>
      <c r="DW3268" s="65"/>
      <c r="DX3268" s="65"/>
      <c r="DY3268" s="65"/>
      <c r="DZ3268" s="65"/>
      <c r="EA3268" s="65"/>
      <c r="EB3268" s="65"/>
      <c r="EC3268" s="65"/>
      <c r="ED3268" s="65"/>
      <c r="EE3268" s="65"/>
      <c r="EF3268" s="65"/>
      <c r="EG3268" s="65"/>
      <c r="EH3268" s="65"/>
      <c r="EI3268" s="65"/>
      <c r="EJ3268" s="65"/>
      <c r="EK3268" s="65"/>
      <c r="EL3268" s="65"/>
      <c r="EM3268" s="65"/>
      <c r="EN3268" s="65"/>
      <c r="EO3268" s="65"/>
      <c r="EP3268" s="65"/>
      <c r="EQ3268" s="65"/>
      <c r="ER3268" s="65"/>
      <c r="ES3268" s="65"/>
      <c r="ET3268" s="65"/>
      <c r="EU3268" s="65"/>
      <c r="EV3268" s="65"/>
      <c r="EW3268" s="65"/>
      <c r="EX3268" s="65"/>
      <c r="EY3268" s="65"/>
      <c r="EZ3268" s="65"/>
      <c r="FA3268" s="65"/>
      <c r="FB3268" s="65"/>
      <c r="FC3268" s="65"/>
      <c r="FD3268" s="65"/>
      <c r="FE3268" s="65"/>
      <c r="FF3268" s="65"/>
      <c r="FG3268" s="65"/>
      <c r="FH3268" s="65"/>
      <c r="FI3268" s="65"/>
      <c r="FJ3268" s="65"/>
      <c r="FK3268" s="65"/>
      <c r="FL3268" s="65"/>
      <c r="FM3268" s="65"/>
      <c r="FN3268" s="65"/>
      <c r="FO3268" s="65"/>
      <c r="FP3268" s="65"/>
      <c r="FQ3268" s="65"/>
      <c r="FR3268" s="65"/>
      <c r="FS3268" s="65"/>
      <c r="FT3268" s="65"/>
      <c r="FU3268" s="65"/>
      <c r="FV3268" s="65"/>
      <c r="FW3268" s="65"/>
      <c r="FX3268" s="65"/>
      <c r="FY3268" s="65"/>
      <c r="FZ3268" s="65"/>
      <c r="GA3268" s="65"/>
      <c r="GB3268" s="65"/>
      <c r="GC3268" s="65"/>
      <c r="GD3268" s="65"/>
      <c r="GE3268" s="65"/>
      <c r="GF3268" s="65"/>
      <c r="GG3268" s="65"/>
      <c r="GH3268" s="65"/>
      <c r="GI3268" s="65"/>
      <c r="GJ3268" s="65"/>
      <c r="GK3268" s="65"/>
      <c r="GL3268" s="65"/>
      <c r="GM3268" s="65"/>
      <c r="GN3268" s="65"/>
      <c r="GO3268" s="65"/>
      <c r="GP3268" s="65"/>
      <c r="GQ3268" s="65"/>
      <c r="GR3268" s="65"/>
      <c r="GS3268" s="65"/>
      <c r="GT3268" s="65"/>
      <c r="GU3268" s="65"/>
      <c r="GV3268" s="65"/>
      <c r="GW3268" s="65"/>
      <c r="GX3268" s="65"/>
      <c r="GY3268" s="65"/>
      <c r="GZ3268" s="65"/>
      <c r="HA3268" s="65"/>
      <c r="HB3268" s="65"/>
      <c r="HC3268" s="65"/>
      <c r="HD3268" s="65"/>
      <c r="HE3268" s="65"/>
      <c r="HF3268" s="65"/>
      <c r="HG3268" s="65"/>
      <c r="HH3268" s="65"/>
      <c r="HI3268" s="65"/>
      <c r="HJ3268" s="65"/>
      <c r="HK3268" s="65"/>
      <c r="HL3268" s="65"/>
      <c r="HM3268" s="65"/>
      <c r="HN3268" s="65"/>
      <c r="HO3268" s="65"/>
      <c r="HP3268" s="65"/>
      <c r="HQ3268" s="65"/>
      <c r="HR3268" s="65"/>
      <c r="HS3268" s="65"/>
      <c r="HT3268" s="65"/>
      <c r="HU3268" s="65"/>
      <c r="HV3268" s="65"/>
      <c r="HW3268" s="65"/>
      <c r="HX3268" s="65"/>
      <c r="HY3268" s="65"/>
      <c r="HZ3268" s="65"/>
      <c r="IA3268" s="65"/>
      <c r="IB3268" s="65"/>
      <c r="IC3268" s="65"/>
      <c r="ID3268" s="65"/>
      <c r="IE3268" s="65"/>
      <c r="IF3268" s="65"/>
      <c r="IG3268" s="65"/>
      <c r="IH3268" s="65"/>
      <c r="II3268" s="65"/>
      <c r="IJ3268" s="65"/>
      <c r="IK3268" s="65"/>
      <c r="IL3268" s="65"/>
    </row>
    <row r="3269" spans="1:246" s="66" customFormat="1" ht="14.25" customHeight="1" x14ac:dyDescent="0.4">
      <c r="A3269" s="34" t="e">
        <f>_xlfn.CONCAT(D3269,E3269,G3269,#REF!)</f>
        <v>#REF!</v>
      </c>
      <c r="B3269" s="40">
        <v>721</v>
      </c>
      <c r="C3269" s="40">
        <v>3066</v>
      </c>
      <c r="D3269" s="40">
        <v>454</v>
      </c>
      <c r="E3269" s="41" t="s">
        <v>7526</v>
      </c>
      <c r="F3269" s="42" t="s">
        <v>1766</v>
      </c>
      <c r="G3269" s="41" t="s">
        <v>1746</v>
      </c>
      <c r="H3269" s="41" t="s">
        <v>1767</v>
      </c>
      <c r="I3269" s="41" t="s">
        <v>316</v>
      </c>
      <c r="J3269" s="43">
        <v>500</v>
      </c>
      <c r="K3269" s="44">
        <v>10.8</v>
      </c>
      <c r="L3269" s="45">
        <v>500</v>
      </c>
      <c r="M3269" s="45">
        <v>5400</v>
      </c>
      <c r="N3269" s="41">
        <v>0</v>
      </c>
      <c r="O3269" s="41">
        <v>0</v>
      </c>
      <c r="P3269" s="41">
        <v>0</v>
      </c>
      <c r="Q3269" s="41">
        <v>12</v>
      </c>
      <c r="R3269" s="46">
        <f t="shared" si="472"/>
        <v>12</v>
      </c>
      <c r="S3269" s="85"/>
      <c r="T3269" s="47">
        <f t="shared" ref="T3269:T3332" si="473">IF(C3269="",SUMIF(D:D,D3268,T:T),R3269*S3269)</f>
        <v>0</v>
      </c>
      <c r="U3269" s="47" t="str" cm="1">
        <f t="array" aca="1" ref="U3269" ca="1">IF(S3269="", "×", IF(LEFT(S3269,2)="項番", COUNTIFS($D$2:$D$4001, INDIRECT("D" &amp; ROW()-1), $U$2:$U$4001, "〇"), "〇"))</f>
        <v>×</v>
      </c>
      <c r="V3269" s="47" t="str">
        <f t="shared" ref="V3269:V3332" si="474">IF(LEFT(S3269,2)="項番","",IF(S3269&gt;=1,"〇","×"))</f>
        <v>×</v>
      </c>
      <c r="W3269" s="47" t="str">
        <f t="shared" ref="W3269:W3332" si="475">IF(LEFT(S3269,2)="項番","",IF(ISNUMBER(S3269),IF(INT(S3269)=S3269,"〇","×"),"×"))</f>
        <v>×</v>
      </c>
      <c r="X3269" s="48" t="str">
        <f t="shared" ref="X3269:X3332" ca="1" si="476">IF(LEFT(S3269,2)="項番",IF(U3269=0,"",IF(COUNTIF(D:D,Z3269)=U3269,"","この項番で見積単価（税別）が入力されていない品目があります")),IF(U3269="〇",IF(OR(V3269="×",W3269="×"),"←見積単価（税別）欄には、1以上の整数を入力してください",""),""))</f>
        <v/>
      </c>
      <c r="Y3269" s="47">
        <f t="shared" ref="Y3269:Y3332" ca="1" si="477">IF(X3269="",0,1)</f>
        <v>0</v>
      </c>
      <c r="Z3269" s="47">
        <f t="shared" ref="Z3269:Z3332" si="478">IF(D3269="",D3268,D3269)</f>
        <v>454</v>
      </c>
      <c r="AA3269" s="47" t="str">
        <f t="shared" ref="AA3269:AA3332" si="479">IF(C3269&lt;&gt;"","","【注意】：項番集計行（項番〇計）は、一つ上のNOにする)")</f>
        <v/>
      </c>
      <c r="AB3269" s="65"/>
      <c r="AC3269" s="65"/>
      <c r="AD3269" s="65"/>
      <c r="AE3269" s="65"/>
      <c r="AF3269" s="65"/>
      <c r="AG3269" s="65"/>
      <c r="AH3269" s="65"/>
      <c r="AI3269" s="65"/>
      <c r="AJ3269" s="65"/>
      <c r="AK3269" s="65"/>
      <c r="AL3269" s="65"/>
      <c r="AM3269" s="65"/>
      <c r="AN3269" s="65"/>
      <c r="AO3269" s="65"/>
      <c r="AP3269" s="65"/>
      <c r="AQ3269" s="65"/>
      <c r="AR3269" s="65"/>
      <c r="AS3269" s="65"/>
      <c r="AT3269" s="65"/>
      <c r="AU3269" s="65"/>
      <c r="AV3269" s="65"/>
      <c r="AW3269" s="65"/>
      <c r="AX3269" s="65"/>
      <c r="AY3269" s="65"/>
      <c r="AZ3269" s="65"/>
      <c r="BA3269" s="65"/>
      <c r="BB3269" s="65"/>
      <c r="BC3269" s="65"/>
      <c r="BD3269" s="65"/>
      <c r="BE3269" s="65"/>
      <c r="BF3269" s="65"/>
      <c r="BG3269" s="65"/>
      <c r="BH3269" s="65"/>
      <c r="BI3269" s="65"/>
      <c r="BJ3269" s="65"/>
      <c r="BK3269" s="65"/>
      <c r="BL3269" s="65"/>
      <c r="BM3269" s="65"/>
      <c r="BN3269" s="65"/>
      <c r="BO3269" s="65"/>
      <c r="BP3269" s="65"/>
      <c r="BQ3269" s="65"/>
      <c r="BR3269" s="65"/>
      <c r="BS3269" s="65"/>
      <c r="BT3269" s="65"/>
      <c r="BU3269" s="65"/>
      <c r="BV3269" s="65"/>
      <c r="BW3269" s="65"/>
      <c r="BX3269" s="65"/>
      <c r="BY3269" s="65"/>
      <c r="BZ3269" s="65"/>
      <c r="CA3269" s="65"/>
      <c r="CB3269" s="65"/>
      <c r="CC3269" s="65"/>
      <c r="CD3269" s="65"/>
      <c r="CE3269" s="65"/>
      <c r="CF3269" s="65"/>
      <c r="CG3269" s="65"/>
      <c r="CH3269" s="65"/>
      <c r="CI3269" s="65"/>
      <c r="CJ3269" s="65"/>
      <c r="CK3269" s="65"/>
      <c r="CL3269" s="65"/>
      <c r="CM3269" s="65"/>
      <c r="CN3269" s="65"/>
      <c r="CO3269" s="65"/>
      <c r="CP3269" s="65"/>
      <c r="CQ3269" s="65"/>
      <c r="CR3269" s="65"/>
      <c r="CS3269" s="65"/>
      <c r="CT3269" s="65"/>
      <c r="CU3269" s="65"/>
      <c r="CV3269" s="65"/>
      <c r="CW3269" s="65"/>
      <c r="CX3269" s="65"/>
      <c r="CY3269" s="65"/>
      <c r="CZ3269" s="65"/>
      <c r="DA3269" s="65"/>
      <c r="DB3269" s="65"/>
      <c r="DC3269" s="65"/>
      <c r="DD3269" s="65"/>
      <c r="DE3269" s="65"/>
      <c r="DF3269" s="65"/>
      <c r="DG3269" s="65"/>
      <c r="DH3269" s="65"/>
      <c r="DI3269" s="65"/>
      <c r="DJ3269" s="65"/>
      <c r="DK3269" s="65"/>
      <c r="DL3269" s="65"/>
      <c r="DM3269" s="65"/>
      <c r="DN3269" s="65"/>
      <c r="DO3269" s="65"/>
      <c r="DP3269" s="65"/>
      <c r="DQ3269" s="65"/>
      <c r="DR3269" s="65"/>
      <c r="DS3269" s="65"/>
      <c r="DT3269" s="65"/>
      <c r="DU3269" s="65"/>
      <c r="DV3269" s="65"/>
      <c r="DW3269" s="65"/>
      <c r="DX3269" s="65"/>
      <c r="DY3269" s="65"/>
      <c r="DZ3269" s="65"/>
      <c r="EA3269" s="65"/>
      <c r="EB3269" s="65"/>
      <c r="EC3269" s="65"/>
      <c r="ED3269" s="65"/>
      <c r="EE3269" s="65"/>
      <c r="EF3269" s="65"/>
      <c r="EG3269" s="65"/>
      <c r="EH3269" s="65"/>
      <c r="EI3269" s="65"/>
      <c r="EJ3269" s="65"/>
      <c r="EK3269" s="65"/>
      <c r="EL3269" s="65"/>
      <c r="EM3269" s="65"/>
      <c r="EN3269" s="65"/>
      <c r="EO3269" s="65"/>
      <c r="EP3269" s="65"/>
      <c r="EQ3269" s="65"/>
      <c r="ER3269" s="65"/>
      <c r="ES3269" s="65"/>
      <c r="ET3269" s="65"/>
      <c r="EU3269" s="65"/>
      <c r="EV3269" s="65"/>
      <c r="EW3269" s="65"/>
      <c r="EX3269" s="65"/>
      <c r="EY3269" s="65"/>
      <c r="EZ3269" s="65"/>
      <c r="FA3269" s="65"/>
      <c r="FB3269" s="65"/>
      <c r="FC3269" s="65"/>
      <c r="FD3269" s="65"/>
      <c r="FE3269" s="65"/>
      <c r="FF3269" s="65"/>
      <c r="FG3269" s="65"/>
      <c r="FH3269" s="65"/>
      <c r="FI3269" s="65"/>
      <c r="FJ3269" s="65"/>
      <c r="FK3269" s="65"/>
      <c r="FL3269" s="65"/>
      <c r="FM3269" s="65"/>
      <c r="FN3269" s="65"/>
      <c r="FO3269" s="65"/>
      <c r="FP3269" s="65"/>
      <c r="FQ3269" s="65"/>
      <c r="FR3269" s="65"/>
      <c r="FS3269" s="65"/>
      <c r="FT3269" s="65"/>
      <c r="FU3269" s="65"/>
      <c r="FV3269" s="65"/>
      <c r="FW3269" s="65"/>
      <c r="FX3269" s="65"/>
      <c r="FY3269" s="65"/>
      <c r="FZ3269" s="65"/>
      <c r="GA3269" s="65"/>
      <c r="GB3269" s="65"/>
      <c r="GC3269" s="65"/>
      <c r="GD3269" s="65"/>
      <c r="GE3269" s="65"/>
      <c r="GF3269" s="65"/>
      <c r="GG3269" s="65"/>
      <c r="GH3269" s="65"/>
      <c r="GI3269" s="65"/>
      <c r="GJ3269" s="65"/>
      <c r="GK3269" s="65"/>
      <c r="GL3269" s="65"/>
      <c r="GM3269" s="65"/>
      <c r="GN3269" s="65"/>
      <c r="GO3269" s="65"/>
      <c r="GP3269" s="65"/>
      <c r="GQ3269" s="65"/>
      <c r="GR3269" s="65"/>
      <c r="GS3269" s="65"/>
      <c r="GT3269" s="65"/>
      <c r="GU3269" s="65"/>
      <c r="GV3269" s="65"/>
      <c r="GW3269" s="65"/>
      <c r="GX3269" s="65"/>
      <c r="GY3269" s="65"/>
      <c r="GZ3269" s="65"/>
      <c r="HA3269" s="65"/>
      <c r="HB3269" s="65"/>
      <c r="HC3269" s="65"/>
      <c r="HD3269" s="65"/>
      <c r="HE3269" s="65"/>
      <c r="HF3269" s="65"/>
      <c r="HG3269" s="65"/>
      <c r="HH3269" s="65"/>
      <c r="HI3269" s="65"/>
      <c r="HJ3269" s="65"/>
      <c r="HK3269" s="65"/>
      <c r="HL3269" s="65"/>
      <c r="HM3269" s="65"/>
      <c r="HN3269" s="65"/>
      <c r="HO3269" s="65"/>
      <c r="HP3269" s="65"/>
      <c r="HQ3269" s="65"/>
      <c r="HR3269" s="65"/>
      <c r="HS3269" s="65"/>
      <c r="HT3269" s="65"/>
      <c r="HU3269" s="65"/>
      <c r="HV3269" s="65"/>
      <c r="HW3269" s="65"/>
      <c r="HX3269" s="65"/>
      <c r="HY3269" s="65"/>
      <c r="HZ3269" s="65"/>
      <c r="IA3269" s="65"/>
      <c r="IB3269" s="65"/>
      <c r="IC3269" s="65"/>
      <c r="ID3269" s="65"/>
      <c r="IE3269" s="65"/>
      <c r="IF3269" s="65"/>
      <c r="IG3269" s="65"/>
      <c r="IH3269" s="65"/>
      <c r="II3269" s="65"/>
      <c r="IJ3269" s="65"/>
      <c r="IK3269" s="65"/>
      <c r="IL3269" s="65"/>
    </row>
    <row r="3270" spans="1:246" s="66" customFormat="1" ht="14.25" customHeight="1" x14ac:dyDescent="0.4">
      <c r="A3270" s="34" t="e">
        <f>_xlfn.CONCAT(D3270,E3270,G3270,#REF!)</f>
        <v>#REF!</v>
      </c>
      <c r="B3270" s="40">
        <v>722</v>
      </c>
      <c r="C3270" s="40">
        <v>3067</v>
      </c>
      <c r="D3270" s="40">
        <v>455</v>
      </c>
      <c r="E3270" s="41" t="s">
        <v>7526</v>
      </c>
      <c r="F3270" s="42" t="s">
        <v>1768</v>
      </c>
      <c r="G3270" s="41" t="s">
        <v>1746</v>
      </c>
      <c r="H3270" s="41" t="s">
        <v>1767</v>
      </c>
      <c r="I3270" s="41" t="s">
        <v>12</v>
      </c>
      <c r="J3270" s="43">
        <v>100</v>
      </c>
      <c r="K3270" s="44">
        <v>10.8</v>
      </c>
      <c r="L3270" s="45">
        <v>100</v>
      </c>
      <c r="M3270" s="45">
        <v>1080</v>
      </c>
      <c r="N3270" s="41">
        <v>0</v>
      </c>
      <c r="O3270" s="41">
        <v>0</v>
      </c>
      <c r="P3270" s="41">
        <v>0</v>
      </c>
      <c r="Q3270" s="41">
        <v>6</v>
      </c>
      <c r="R3270" s="46">
        <f t="shared" si="472"/>
        <v>6</v>
      </c>
      <c r="S3270" s="85"/>
      <c r="T3270" s="47">
        <f t="shared" si="473"/>
        <v>0</v>
      </c>
      <c r="U3270" s="47" t="str" cm="1">
        <f t="array" aca="1" ref="U3270" ca="1">IF(S3270="", "×", IF(LEFT(S3270,2)="項番", COUNTIFS($D$2:$D$4001, INDIRECT("D" &amp; ROW()-1), $U$2:$U$4001, "〇"), "〇"))</f>
        <v>×</v>
      </c>
      <c r="V3270" s="47" t="str">
        <f t="shared" si="474"/>
        <v>×</v>
      </c>
      <c r="W3270" s="47" t="str">
        <f t="shared" si="475"/>
        <v>×</v>
      </c>
      <c r="X3270" s="48" t="str">
        <f t="shared" ca="1" si="476"/>
        <v/>
      </c>
      <c r="Y3270" s="47">
        <f t="shared" ca="1" si="477"/>
        <v>0</v>
      </c>
      <c r="Z3270" s="47">
        <f t="shared" si="478"/>
        <v>455</v>
      </c>
      <c r="AA3270" s="47" t="str">
        <f t="shared" si="479"/>
        <v/>
      </c>
      <c r="AB3270" s="65"/>
      <c r="AC3270" s="65"/>
      <c r="AD3270" s="65"/>
      <c r="AE3270" s="65"/>
      <c r="AF3270" s="65"/>
      <c r="AG3270" s="65"/>
      <c r="AH3270" s="65"/>
      <c r="AI3270" s="65"/>
      <c r="AJ3270" s="65"/>
      <c r="AK3270" s="65"/>
      <c r="AL3270" s="65"/>
      <c r="AM3270" s="65"/>
      <c r="AN3270" s="65"/>
      <c r="AO3270" s="65"/>
      <c r="AP3270" s="65"/>
      <c r="AQ3270" s="65"/>
      <c r="AR3270" s="65"/>
      <c r="AS3270" s="65"/>
      <c r="AT3270" s="65"/>
      <c r="AU3270" s="65"/>
      <c r="AV3270" s="65"/>
      <c r="AW3270" s="65"/>
      <c r="AX3270" s="65"/>
      <c r="AY3270" s="65"/>
      <c r="AZ3270" s="65"/>
      <c r="BA3270" s="65"/>
      <c r="BB3270" s="65"/>
      <c r="BC3270" s="65"/>
      <c r="BD3270" s="65"/>
      <c r="BE3270" s="65"/>
      <c r="BF3270" s="65"/>
      <c r="BG3270" s="65"/>
      <c r="BH3270" s="65"/>
      <c r="BI3270" s="65"/>
      <c r="BJ3270" s="65"/>
      <c r="BK3270" s="65"/>
      <c r="BL3270" s="65"/>
      <c r="BM3270" s="65"/>
      <c r="BN3270" s="65"/>
      <c r="BO3270" s="65"/>
      <c r="BP3270" s="65"/>
      <c r="BQ3270" s="65"/>
      <c r="BR3270" s="65"/>
      <c r="BS3270" s="65"/>
      <c r="BT3270" s="65"/>
      <c r="BU3270" s="65"/>
      <c r="BV3270" s="65"/>
      <c r="BW3270" s="65"/>
      <c r="BX3270" s="65"/>
      <c r="BY3270" s="65"/>
      <c r="BZ3270" s="65"/>
      <c r="CA3270" s="65"/>
      <c r="CB3270" s="65"/>
      <c r="CC3270" s="65"/>
      <c r="CD3270" s="65"/>
      <c r="CE3270" s="65"/>
      <c r="CF3270" s="65"/>
      <c r="CG3270" s="65"/>
      <c r="CH3270" s="65"/>
      <c r="CI3270" s="65"/>
      <c r="CJ3270" s="65"/>
      <c r="CK3270" s="65"/>
      <c r="CL3270" s="65"/>
      <c r="CM3270" s="65"/>
      <c r="CN3270" s="65"/>
      <c r="CO3270" s="65"/>
      <c r="CP3270" s="65"/>
      <c r="CQ3270" s="65"/>
      <c r="CR3270" s="65"/>
      <c r="CS3270" s="65"/>
      <c r="CT3270" s="65"/>
      <c r="CU3270" s="65"/>
      <c r="CV3270" s="65"/>
      <c r="CW3270" s="65"/>
      <c r="CX3270" s="65"/>
      <c r="CY3270" s="65"/>
      <c r="CZ3270" s="65"/>
      <c r="DA3270" s="65"/>
      <c r="DB3270" s="65"/>
      <c r="DC3270" s="65"/>
      <c r="DD3270" s="65"/>
      <c r="DE3270" s="65"/>
      <c r="DF3270" s="65"/>
      <c r="DG3270" s="65"/>
      <c r="DH3270" s="65"/>
      <c r="DI3270" s="65"/>
      <c r="DJ3270" s="65"/>
      <c r="DK3270" s="65"/>
      <c r="DL3270" s="65"/>
      <c r="DM3270" s="65"/>
      <c r="DN3270" s="65"/>
      <c r="DO3270" s="65"/>
      <c r="DP3270" s="65"/>
      <c r="DQ3270" s="65"/>
      <c r="DR3270" s="65"/>
      <c r="DS3270" s="65"/>
      <c r="DT3270" s="65"/>
      <c r="DU3270" s="65"/>
      <c r="DV3270" s="65"/>
      <c r="DW3270" s="65"/>
      <c r="DX3270" s="65"/>
      <c r="DY3270" s="65"/>
      <c r="DZ3270" s="65"/>
      <c r="EA3270" s="65"/>
      <c r="EB3270" s="65"/>
      <c r="EC3270" s="65"/>
      <c r="ED3270" s="65"/>
      <c r="EE3270" s="65"/>
      <c r="EF3270" s="65"/>
      <c r="EG3270" s="65"/>
      <c r="EH3270" s="65"/>
      <c r="EI3270" s="65"/>
      <c r="EJ3270" s="65"/>
      <c r="EK3270" s="65"/>
      <c r="EL3270" s="65"/>
      <c r="EM3270" s="65"/>
      <c r="EN3270" s="65"/>
      <c r="EO3270" s="65"/>
      <c r="EP3270" s="65"/>
      <c r="EQ3270" s="65"/>
      <c r="ER3270" s="65"/>
      <c r="ES3270" s="65"/>
      <c r="ET3270" s="65"/>
      <c r="EU3270" s="65"/>
      <c r="EV3270" s="65"/>
      <c r="EW3270" s="65"/>
      <c r="EX3270" s="65"/>
      <c r="EY3270" s="65"/>
      <c r="EZ3270" s="65"/>
      <c r="FA3270" s="65"/>
      <c r="FB3270" s="65"/>
      <c r="FC3270" s="65"/>
      <c r="FD3270" s="65"/>
      <c r="FE3270" s="65"/>
      <c r="FF3270" s="65"/>
      <c r="FG3270" s="65"/>
      <c r="FH3270" s="65"/>
      <c r="FI3270" s="65"/>
      <c r="FJ3270" s="65"/>
      <c r="FK3270" s="65"/>
      <c r="FL3270" s="65"/>
      <c r="FM3270" s="65"/>
      <c r="FN3270" s="65"/>
      <c r="FO3270" s="65"/>
      <c r="FP3270" s="65"/>
      <c r="FQ3270" s="65"/>
      <c r="FR3270" s="65"/>
      <c r="FS3270" s="65"/>
      <c r="FT3270" s="65"/>
      <c r="FU3270" s="65"/>
      <c r="FV3270" s="65"/>
      <c r="FW3270" s="65"/>
      <c r="FX3270" s="65"/>
      <c r="FY3270" s="65"/>
      <c r="FZ3270" s="65"/>
      <c r="GA3270" s="65"/>
      <c r="GB3270" s="65"/>
      <c r="GC3270" s="65"/>
      <c r="GD3270" s="65"/>
      <c r="GE3270" s="65"/>
      <c r="GF3270" s="65"/>
      <c r="GG3270" s="65"/>
      <c r="GH3270" s="65"/>
      <c r="GI3270" s="65"/>
      <c r="GJ3270" s="65"/>
      <c r="GK3270" s="65"/>
      <c r="GL3270" s="65"/>
      <c r="GM3270" s="65"/>
      <c r="GN3270" s="65"/>
      <c r="GO3270" s="65"/>
      <c r="GP3270" s="65"/>
      <c r="GQ3270" s="65"/>
      <c r="GR3270" s="65"/>
      <c r="GS3270" s="65"/>
      <c r="GT3270" s="65"/>
      <c r="GU3270" s="65"/>
      <c r="GV3270" s="65"/>
      <c r="GW3270" s="65"/>
      <c r="GX3270" s="65"/>
      <c r="GY3270" s="65"/>
      <c r="GZ3270" s="65"/>
      <c r="HA3270" s="65"/>
      <c r="HB3270" s="65"/>
      <c r="HC3270" s="65"/>
      <c r="HD3270" s="65"/>
      <c r="HE3270" s="65"/>
      <c r="HF3270" s="65"/>
      <c r="HG3270" s="65"/>
      <c r="HH3270" s="65"/>
      <c r="HI3270" s="65"/>
      <c r="HJ3270" s="65"/>
      <c r="HK3270" s="65"/>
      <c r="HL3270" s="65"/>
      <c r="HM3270" s="65"/>
      <c r="HN3270" s="65"/>
      <c r="HO3270" s="65"/>
      <c r="HP3270" s="65"/>
      <c r="HQ3270" s="65"/>
      <c r="HR3270" s="65"/>
      <c r="HS3270" s="65"/>
      <c r="HT3270" s="65"/>
      <c r="HU3270" s="65"/>
      <c r="HV3270" s="65"/>
      <c r="HW3270" s="65"/>
      <c r="HX3270" s="65"/>
      <c r="HY3270" s="65"/>
      <c r="HZ3270" s="65"/>
      <c r="IA3270" s="65"/>
      <c r="IB3270" s="65"/>
      <c r="IC3270" s="65"/>
      <c r="ID3270" s="65"/>
      <c r="IE3270" s="65"/>
      <c r="IF3270" s="65"/>
      <c r="IG3270" s="65"/>
      <c r="IH3270" s="65"/>
      <c r="II3270" s="65"/>
      <c r="IJ3270" s="65"/>
      <c r="IK3270" s="65"/>
      <c r="IL3270" s="65"/>
    </row>
    <row r="3271" spans="1:246" s="17" customFormat="1" ht="14.25" customHeight="1" x14ac:dyDescent="0.4">
      <c r="A3271" s="34" t="e">
        <f>_xlfn.CONCAT(D3271,E3271,G3271,#REF!)</f>
        <v>#REF!</v>
      </c>
      <c r="B3271" s="40">
        <v>706</v>
      </c>
      <c r="C3271" s="40">
        <v>3068</v>
      </c>
      <c r="D3271" s="40">
        <v>456</v>
      </c>
      <c r="E3271" s="41" t="s">
        <v>7526</v>
      </c>
      <c r="F3271" s="42" t="s">
        <v>1732</v>
      </c>
      <c r="G3271" s="41" t="s">
        <v>1715</v>
      </c>
      <c r="H3271" s="41" t="s">
        <v>1731</v>
      </c>
      <c r="I3271" s="41" t="s">
        <v>1720</v>
      </c>
      <c r="J3271" s="43">
        <v>1</v>
      </c>
      <c r="K3271" s="44">
        <v>35.9</v>
      </c>
      <c r="L3271" s="45">
        <v>10</v>
      </c>
      <c r="M3271" s="45">
        <v>359</v>
      </c>
      <c r="N3271" s="46">
        <v>0</v>
      </c>
      <c r="O3271" s="46">
        <v>0</v>
      </c>
      <c r="P3271" s="46">
        <v>156</v>
      </c>
      <c r="Q3271" s="46">
        <v>0</v>
      </c>
      <c r="R3271" s="46">
        <f t="shared" si="472"/>
        <v>156</v>
      </c>
      <c r="S3271" s="85"/>
      <c r="T3271" s="47">
        <f t="shared" si="473"/>
        <v>0</v>
      </c>
      <c r="U3271" s="47" t="str" cm="1">
        <f t="array" aca="1" ref="U3271" ca="1">IF(S3271="", "×", IF(LEFT(S3271,2)="項番", COUNTIFS($D$2:$D$4001, INDIRECT("D" &amp; ROW()-1), $U$2:$U$4001, "〇"), "〇"))</f>
        <v>×</v>
      </c>
      <c r="V3271" s="47" t="str">
        <f t="shared" si="474"/>
        <v>×</v>
      </c>
      <c r="W3271" s="47" t="str">
        <f t="shared" si="475"/>
        <v>×</v>
      </c>
      <c r="X3271" s="48" t="str">
        <f t="shared" ca="1" si="476"/>
        <v/>
      </c>
      <c r="Y3271" s="47">
        <f t="shared" ca="1" si="477"/>
        <v>0</v>
      </c>
      <c r="Z3271" s="47">
        <f t="shared" si="478"/>
        <v>456</v>
      </c>
      <c r="AA3271" s="47" t="str">
        <f t="shared" si="479"/>
        <v/>
      </c>
    </row>
    <row r="3272" spans="1:246" s="17" customFormat="1" ht="14.25" customHeight="1" x14ac:dyDescent="0.4">
      <c r="A3272" s="34" t="e">
        <f>_xlfn.CONCAT(D3272,E3272,G3272,#REF!)</f>
        <v>#REF!</v>
      </c>
      <c r="B3272" s="40">
        <v>1978</v>
      </c>
      <c r="C3272" s="40">
        <v>3069</v>
      </c>
      <c r="D3272" s="40">
        <v>457</v>
      </c>
      <c r="E3272" s="41" t="s">
        <v>7526</v>
      </c>
      <c r="F3272" s="42" t="s">
        <v>4549</v>
      </c>
      <c r="G3272" s="41" t="s">
        <v>73</v>
      </c>
      <c r="H3272" s="41" t="s">
        <v>4550</v>
      </c>
      <c r="I3272" s="41" t="s">
        <v>14</v>
      </c>
      <c r="J3272" s="43">
        <v>10</v>
      </c>
      <c r="K3272" s="44">
        <v>9400</v>
      </c>
      <c r="L3272" s="45">
        <v>10</v>
      </c>
      <c r="M3272" s="45">
        <v>94000</v>
      </c>
      <c r="N3272" s="46">
        <v>0</v>
      </c>
      <c r="O3272" s="46">
        <v>1</v>
      </c>
      <c r="P3272" s="46">
        <v>1</v>
      </c>
      <c r="Q3272" s="46">
        <v>0</v>
      </c>
      <c r="R3272" s="46">
        <f t="shared" si="472"/>
        <v>2</v>
      </c>
      <c r="S3272" s="85"/>
      <c r="T3272" s="47">
        <f t="shared" si="473"/>
        <v>0</v>
      </c>
      <c r="U3272" s="47" t="str" cm="1">
        <f t="array" aca="1" ref="U3272" ca="1">IF(S3272="", "×", IF(LEFT(S3272,2)="項番", COUNTIFS($D$2:$D$4001, INDIRECT("D" &amp; ROW()-1), $U$2:$U$4001, "〇"), "〇"))</f>
        <v>×</v>
      </c>
      <c r="V3272" s="47" t="str">
        <f t="shared" si="474"/>
        <v>×</v>
      </c>
      <c r="W3272" s="47" t="str">
        <f t="shared" si="475"/>
        <v>×</v>
      </c>
      <c r="X3272" s="48" t="str">
        <f t="shared" ca="1" si="476"/>
        <v/>
      </c>
      <c r="Y3272" s="47">
        <f t="shared" ca="1" si="477"/>
        <v>0</v>
      </c>
      <c r="Z3272" s="47">
        <f t="shared" si="478"/>
        <v>457</v>
      </c>
      <c r="AA3272" s="47" t="str">
        <f t="shared" si="479"/>
        <v/>
      </c>
    </row>
    <row r="3273" spans="1:246" s="17" customFormat="1" ht="14.25" customHeight="1" x14ac:dyDescent="0.4">
      <c r="A3273" s="34" t="e">
        <f>_xlfn.CONCAT(D3273,E3273,G3273,#REF!)</f>
        <v>#REF!</v>
      </c>
      <c r="B3273" s="40">
        <v>1993</v>
      </c>
      <c r="C3273" s="40">
        <v>3070</v>
      </c>
      <c r="D3273" s="40">
        <v>458</v>
      </c>
      <c r="E3273" s="41" t="s">
        <v>7526</v>
      </c>
      <c r="F3273" s="42" t="s">
        <v>4582</v>
      </c>
      <c r="G3273" s="41" t="s">
        <v>73</v>
      </c>
      <c r="H3273" s="41" t="s">
        <v>4583</v>
      </c>
      <c r="I3273" s="41" t="s">
        <v>24</v>
      </c>
      <c r="J3273" s="43">
        <v>1</v>
      </c>
      <c r="K3273" s="44">
        <v>55680</v>
      </c>
      <c r="L3273" s="45">
        <v>1</v>
      </c>
      <c r="M3273" s="45">
        <v>55680</v>
      </c>
      <c r="N3273" s="46">
        <v>150</v>
      </c>
      <c r="O3273" s="46">
        <v>1020</v>
      </c>
      <c r="P3273" s="46">
        <v>0</v>
      </c>
      <c r="Q3273" s="46">
        <v>0</v>
      </c>
      <c r="R3273" s="46">
        <f t="shared" si="472"/>
        <v>1170</v>
      </c>
      <c r="S3273" s="85"/>
      <c r="T3273" s="47">
        <f t="shared" si="473"/>
        <v>0</v>
      </c>
      <c r="U3273" s="47" t="str" cm="1">
        <f t="array" aca="1" ref="U3273" ca="1">IF(S3273="", "×", IF(LEFT(S3273,2)="項番", COUNTIFS($D$2:$D$4001, INDIRECT("D" &amp; ROW()-1), $U$2:$U$4001, "〇"), "〇"))</f>
        <v>×</v>
      </c>
      <c r="V3273" s="47" t="str">
        <f t="shared" si="474"/>
        <v>×</v>
      </c>
      <c r="W3273" s="47" t="str">
        <f t="shared" si="475"/>
        <v>×</v>
      </c>
      <c r="X3273" s="48" t="str">
        <f t="shared" ca="1" si="476"/>
        <v/>
      </c>
      <c r="Y3273" s="47">
        <f t="shared" ca="1" si="477"/>
        <v>0</v>
      </c>
      <c r="Z3273" s="47">
        <f t="shared" si="478"/>
        <v>458</v>
      </c>
      <c r="AA3273" s="47" t="str">
        <f t="shared" si="479"/>
        <v/>
      </c>
    </row>
    <row r="3274" spans="1:246" ht="14.25" customHeight="1" x14ac:dyDescent="0.4">
      <c r="A3274" s="34" t="e">
        <f>_xlfn.CONCAT(D3274,E3274,G3274,#REF!)</f>
        <v>#REF!</v>
      </c>
      <c r="B3274" s="40">
        <v>1996</v>
      </c>
      <c r="C3274" s="40">
        <v>3071</v>
      </c>
      <c r="D3274" s="40">
        <v>459</v>
      </c>
      <c r="E3274" s="41" t="s">
        <v>7526</v>
      </c>
      <c r="F3274" s="42" t="s">
        <v>4588</v>
      </c>
      <c r="G3274" s="41" t="s">
        <v>73</v>
      </c>
      <c r="H3274" s="41" t="s">
        <v>4589</v>
      </c>
      <c r="I3274" s="41" t="s">
        <v>283</v>
      </c>
      <c r="J3274" s="43">
        <v>10</v>
      </c>
      <c r="K3274" s="44">
        <v>522</v>
      </c>
      <c r="L3274" s="45">
        <v>10</v>
      </c>
      <c r="M3274" s="45">
        <v>5220</v>
      </c>
      <c r="N3274" s="41">
        <v>0</v>
      </c>
      <c r="O3274" s="46">
        <v>60</v>
      </c>
      <c r="P3274" s="41">
        <v>0</v>
      </c>
      <c r="Q3274" s="46">
        <v>36</v>
      </c>
      <c r="R3274" s="46">
        <f t="shared" ref="R3274:R3279" si="480">SUM(N3274:Q3274)</f>
        <v>96</v>
      </c>
      <c r="S3274" s="85"/>
      <c r="T3274" s="47">
        <f t="shared" si="473"/>
        <v>0</v>
      </c>
      <c r="U3274" s="47" t="str" cm="1">
        <f t="array" aca="1" ref="U3274" ca="1">IF(S3274="", "×", IF(LEFT(S3274,2)="項番", COUNTIFS($D$2:$D$4001, INDIRECT("D" &amp; ROW()-1), $U$2:$U$4001, "〇"), "〇"))</f>
        <v>×</v>
      </c>
      <c r="V3274" s="47" t="str">
        <f t="shared" si="474"/>
        <v>×</v>
      </c>
      <c r="W3274" s="47" t="str">
        <f t="shared" si="475"/>
        <v>×</v>
      </c>
      <c r="X3274" s="48" t="str">
        <f t="shared" ca="1" si="476"/>
        <v/>
      </c>
      <c r="Y3274" s="47">
        <f t="shared" ca="1" si="477"/>
        <v>0</v>
      </c>
      <c r="Z3274" s="47">
        <f t="shared" si="478"/>
        <v>459</v>
      </c>
      <c r="AA3274" s="47" t="str">
        <f t="shared" si="479"/>
        <v/>
      </c>
    </row>
    <row r="3275" spans="1:246" s="37" customFormat="1" ht="14.25" customHeight="1" x14ac:dyDescent="0.4">
      <c r="A3275" s="34" t="e">
        <f>_xlfn.CONCAT(D3275,E3275,G3275,#REF!)</f>
        <v>#REF!</v>
      </c>
      <c r="B3275" s="40">
        <v>397</v>
      </c>
      <c r="C3275" s="40">
        <v>3072</v>
      </c>
      <c r="D3275" s="40">
        <v>460</v>
      </c>
      <c r="E3275" s="41" t="s">
        <v>7526</v>
      </c>
      <c r="F3275" s="42" t="s">
        <v>1039</v>
      </c>
      <c r="G3275" s="41" t="s">
        <v>1036</v>
      </c>
      <c r="H3275" s="41" t="s">
        <v>1040</v>
      </c>
      <c r="I3275" s="41" t="s">
        <v>675</v>
      </c>
      <c r="J3275" s="43">
        <v>100</v>
      </c>
      <c r="K3275" s="44">
        <v>12.3</v>
      </c>
      <c r="L3275" s="45">
        <v>100</v>
      </c>
      <c r="M3275" s="45">
        <v>1230</v>
      </c>
      <c r="N3275" s="46">
        <v>0</v>
      </c>
      <c r="O3275" s="46">
        <v>0</v>
      </c>
      <c r="P3275" s="46">
        <v>1</v>
      </c>
      <c r="Q3275" s="46">
        <v>0</v>
      </c>
      <c r="R3275" s="46">
        <f t="shared" si="480"/>
        <v>1</v>
      </c>
      <c r="S3275" s="85"/>
      <c r="T3275" s="47">
        <f t="shared" si="473"/>
        <v>0</v>
      </c>
      <c r="U3275" s="47" t="str" cm="1">
        <f t="array" aca="1" ref="U3275" ca="1">IF(S3275="", "×", IF(LEFT(S3275,2)="項番", COUNTIFS($D$2:$D$4001, INDIRECT("D" &amp; ROW()-1), $U$2:$U$4001, "〇"), "〇"))</f>
        <v>×</v>
      </c>
      <c r="V3275" s="47" t="str">
        <f t="shared" si="474"/>
        <v>×</v>
      </c>
      <c r="W3275" s="47" t="str">
        <f t="shared" si="475"/>
        <v>×</v>
      </c>
      <c r="X3275" s="48" t="str">
        <f t="shared" ca="1" si="476"/>
        <v/>
      </c>
      <c r="Y3275" s="47">
        <f t="shared" ca="1" si="477"/>
        <v>0</v>
      </c>
      <c r="Z3275" s="47">
        <f t="shared" si="478"/>
        <v>460</v>
      </c>
      <c r="AA3275" s="47" t="str">
        <f t="shared" si="479"/>
        <v/>
      </c>
      <c r="AB3275" s="49"/>
      <c r="AC3275" s="49"/>
      <c r="AD3275" s="49"/>
      <c r="AE3275" s="49"/>
      <c r="AF3275" s="49"/>
      <c r="AG3275" s="49"/>
      <c r="AH3275" s="49"/>
      <c r="AI3275" s="49"/>
      <c r="AJ3275" s="49"/>
      <c r="AK3275" s="49"/>
      <c r="AL3275" s="49"/>
      <c r="AM3275" s="49"/>
      <c r="AN3275" s="49"/>
      <c r="AO3275" s="49"/>
      <c r="AP3275" s="49"/>
      <c r="AQ3275" s="49"/>
      <c r="AR3275" s="49"/>
      <c r="AS3275" s="49"/>
      <c r="AT3275" s="49"/>
      <c r="AU3275" s="49"/>
      <c r="AV3275" s="49"/>
      <c r="AW3275" s="49"/>
      <c r="AX3275" s="49"/>
      <c r="AY3275" s="49"/>
      <c r="AZ3275" s="49"/>
      <c r="BA3275" s="49"/>
      <c r="BB3275" s="49"/>
      <c r="BC3275" s="49"/>
      <c r="BD3275" s="49"/>
      <c r="BE3275" s="49"/>
      <c r="BF3275" s="49"/>
      <c r="BG3275" s="49"/>
      <c r="BH3275" s="49"/>
      <c r="BI3275" s="49"/>
      <c r="BJ3275" s="49"/>
      <c r="BK3275" s="49"/>
      <c r="BL3275" s="49"/>
      <c r="BM3275" s="49"/>
      <c r="BN3275" s="49"/>
      <c r="BO3275" s="49"/>
      <c r="BP3275" s="49"/>
      <c r="BQ3275" s="49"/>
      <c r="BR3275" s="49"/>
      <c r="BS3275" s="49"/>
      <c r="BT3275" s="49"/>
      <c r="BU3275" s="49"/>
      <c r="BV3275" s="49"/>
      <c r="BW3275" s="49"/>
      <c r="BX3275" s="49"/>
      <c r="BY3275" s="49"/>
      <c r="BZ3275" s="49"/>
      <c r="CA3275" s="49"/>
      <c r="CB3275" s="49"/>
      <c r="CC3275" s="49"/>
      <c r="CD3275" s="49"/>
      <c r="CE3275" s="49"/>
      <c r="CF3275" s="49"/>
      <c r="CG3275" s="49"/>
      <c r="CH3275" s="49"/>
      <c r="CI3275" s="49"/>
      <c r="CJ3275" s="49"/>
      <c r="CK3275" s="49"/>
      <c r="CL3275" s="49"/>
      <c r="CM3275" s="49"/>
      <c r="CN3275" s="49"/>
      <c r="CO3275" s="49"/>
      <c r="CP3275" s="49"/>
      <c r="CQ3275" s="49"/>
      <c r="CR3275" s="49"/>
      <c r="CS3275" s="49"/>
      <c r="CT3275" s="49"/>
      <c r="CU3275" s="49"/>
      <c r="CV3275" s="49"/>
      <c r="CW3275" s="49"/>
      <c r="CX3275" s="49"/>
      <c r="CY3275" s="49"/>
      <c r="CZ3275" s="49"/>
      <c r="DA3275" s="49"/>
      <c r="DB3275" s="49"/>
      <c r="DC3275" s="49"/>
      <c r="DD3275" s="49"/>
      <c r="DE3275" s="49"/>
      <c r="DF3275" s="49"/>
      <c r="DG3275" s="49"/>
      <c r="DH3275" s="49"/>
      <c r="DI3275" s="49"/>
      <c r="DJ3275" s="49"/>
      <c r="DK3275" s="49"/>
      <c r="DL3275" s="49"/>
      <c r="DM3275" s="49"/>
      <c r="DN3275" s="49"/>
      <c r="DO3275" s="49"/>
      <c r="DP3275" s="49"/>
      <c r="DQ3275" s="49"/>
      <c r="DR3275" s="49"/>
      <c r="DS3275" s="49"/>
      <c r="DT3275" s="49"/>
      <c r="DU3275" s="49"/>
      <c r="DV3275" s="49"/>
      <c r="DW3275" s="49"/>
      <c r="DX3275" s="49"/>
      <c r="DY3275" s="49"/>
      <c r="DZ3275" s="49"/>
      <c r="EA3275" s="49"/>
      <c r="EB3275" s="49"/>
      <c r="EC3275" s="49"/>
      <c r="ED3275" s="49"/>
      <c r="EE3275" s="49"/>
      <c r="EF3275" s="49"/>
      <c r="EG3275" s="49"/>
      <c r="EH3275" s="49"/>
      <c r="EI3275" s="49"/>
      <c r="EJ3275" s="49"/>
      <c r="EK3275" s="49"/>
      <c r="EL3275" s="49"/>
      <c r="EM3275" s="49"/>
      <c r="EN3275" s="49"/>
      <c r="EO3275" s="49"/>
      <c r="EP3275" s="49"/>
      <c r="EQ3275" s="49"/>
      <c r="ER3275" s="49"/>
      <c r="ES3275" s="49"/>
      <c r="ET3275" s="49"/>
      <c r="EU3275" s="49"/>
      <c r="EV3275" s="49"/>
      <c r="EW3275" s="49"/>
      <c r="EX3275" s="49"/>
      <c r="EY3275" s="49"/>
      <c r="EZ3275" s="49"/>
      <c r="FA3275" s="49"/>
      <c r="FB3275" s="49"/>
      <c r="FC3275" s="49"/>
      <c r="FD3275" s="49"/>
      <c r="FE3275" s="49"/>
      <c r="FF3275" s="49"/>
      <c r="FG3275" s="49"/>
      <c r="FH3275" s="49"/>
      <c r="FI3275" s="49"/>
      <c r="FJ3275" s="49"/>
      <c r="FK3275" s="49"/>
      <c r="FL3275" s="49"/>
      <c r="FM3275" s="49"/>
      <c r="FN3275" s="49"/>
      <c r="FO3275" s="49"/>
      <c r="FP3275" s="49"/>
      <c r="FQ3275" s="49"/>
      <c r="FR3275" s="49"/>
      <c r="FS3275" s="49"/>
      <c r="FT3275" s="49"/>
      <c r="FU3275" s="49"/>
      <c r="FV3275" s="49"/>
      <c r="FW3275" s="49"/>
      <c r="FX3275" s="49"/>
      <c r="FY3275" s="49"/>
      <c r="FZ3275" s="49"/>
      <c r="GA3275" s="49"/>
      <c r="GB3275" s="49"/>
      <c r="GC3275" s="49"/>
      <c r="GD3275" s="49"/>
      <c r="GE3275" s="49"/>
      <c r="GF3275" s="49"/>
      <c r="GG3275" s="49"/>
      <c r="GH3275" s="49"/>
      <c r="GI3275" s="49"/>
      <c r="GJ3275" s="49"/>
      <c r="GK3275" s="49"/>
      <c r="GL3275" s="49"/>
      <c r="GM3275" s="49"/>
      <c r="GN3275" s="49"/>
      <c r="GO3275" s="49"/>
      <c r="GP3275" s="49"/>
      <c r="GQ3275" s="49"/>
      <c r="GR3275" s="49"/>
      <c r="GS3275" s="49"/>
      <c r="GT3275" s="49"/>
      <c r="GU3275" s="49"/>
      <c r="GV3275" s="49"/>
      <c r="GW3275" s="49"/>
      <c r="GX3275" s="49"/>
      <c r="GY3275" s="49"/>
      <c r="GZ3275" s="49"/>
      <c r="HA3275" s="49"/>
      <c r="HB3275" s="49"/>
      <c r="HC3275" s="49"/>
      <c r="HD3275" s="49"/>
      <c r="HE3275" s="49"/>
      <c r="HF3275" s="49"/>
      <c r="HG3275" s="49"/>
      <c r="HH3275" s="49"/>
      <c r="HI3275" s="49"/>
      <c r="HJ3275" s="49"/>
      <c r="HK3275" s="49"/>
      <c r="HL3275" s="49"/>
      <c r="HM3275" s="49"/>
      <c r="HN3275" s="49"/>
      <c r="HO3275" s="49"/>
      <c r="HP3275" s="49"/>
      <c r="HQ3275" s="49"/>
      <c r="HR3275" s="49"/>
      <c r="HS3275" s="49"/>
      <c r="HT3275" s="49"/>
      <c r="HU3275" s="49"/>
      <c r="HV3275" s="49"/>
      <c r="HW3275" s="49"/>
      <c r="HX3275" s="49"/>
      <c r="HY3275" s="49"/>
      <c r="HZ3275" s="49"/>
      <c r="IA3275" s="49"/>
      <c r="IB3275" s="49"/>
      <c r="IC3275" s="49"/>
      <c r="ID3275" s="49"/>
      <c r="IE3275" s="49"/>
      <c r="IF3275" s="49"/>
      <c r="IG3275" s="49"/>
      <c r="IH3275" s="49"/>
      <c r="II3275" s="49"/>
      <c r="IJ3275" s="49"/>
      <c r="IK3275" s="49"/>
      <c r="IL3275" s="49"/>
    </row>
    <row r="3276" spans="1:246" s="37" customFormat="1" ht="14.25" customHeight="1" x14ac:dyDescent="0.4">
      <c r="A3276" s="34" t="e">
        <f>_xlfn.CONCAT(D3276,E3276,G3276,#REF!)</f>
        <v>#REF!</v>
      </c>
      <c r="B3276" s="40">
        <v>922</v>
      </c>
      <c r="C3276" s="40">
        <v>3073</v>
      </c>
      <c r="D3276" s="40">
        <v>461</v>
      </c>
      <c r="E3276" s="41" t="s">
        <v>7526</v>
      </c>
      <c r="F3276" s="42" t="s">
        <v>2209</v>
      </c>
      <c r="G3276" s="41" t="s">
        <v>38</v>
      </c>
      <c r="H3276" s="41" t="s">
        <v>2210</v>
      </c>
      <c r="I3276" s="41" t="s">
        <v>206</v>
      </c>
      <c r="J3276" s="43">
        <v>1</v>
      </c>
      <c r="K3276" s="44">
        <v>8</v>
      </c>
      <c r="L3276" s="45">
        <v>100</v>
      </c>
      <c r="M3276" s="45">
        <v>800</v>
      </c>
      <c r="N3276" s="46">
        <v>0</v>
      </c>
      <c r="O3276" s="46">
        <v>0</v>
      </c>
      <c r="P3276" s="46">
        <v>0</v>
      </c>
      <c r="Q3276" s="46">
        <v>2</v>
      </c>
      <c r="R3276" s="46">
        <f t="shared" si="480"/>
        <v>2</v>
      </c>
      <c r="S3276" s="85"/>
      <c r="T3276" s="47">
        <f t="shared" si="473"/>
        <v>0</v>
      </c>
      <c r="U3276" s="47" t="str" cm="1">
        <f t="array" aca="1" ref="U3276" ca="1">IF(S3276="", "×", IF(LEFT(S3276,2)="項番", COUNTIFS($D$2:$D$4001, INDIRECT("D" &amp; ROW()-1), $U$2:$U$4001, "〇"), "〇"))</f>
        <v>×</v>
      </c>
      <c r="V3276" s="47" t="str">
        <f t="shared" si="474"/>
        <v>×</v>
      </c>
      <c r="W3276" s="47" t="str">
        <f t="shared" si="475"/>
        <v>×</v>
      </c>
      <c r="X3276" s="48" t="str">
        <f t="shared" ca="1" si="476"/>
        <v/>
      </c>
      <c r="Y3276" s="47">
        <f t="shared" ca="1" si="477"/>
        <v>0</v>
      </c>
      <c r="Z3276" s="47">
        <f t="shared" si="478"/>
        <v>461</v>
      </c>
      <c r="AA3276" s="47" t="str">
        <f t="shared" si="479"/>
        <v/>
      </c>
      <c r="AB3276" s="49"/>
      <c r="AC3276" s="49"/>
      <c r="AD3276" s="49"/>
      <c r="AE3276" s="49"/>
      <c r="AF3276" s="49"/>
      <c r="AG3276" s="49"/>
      <c r="AH3276" s="49"/>
      <c r="AI3276" s="49"/>
      <c r="AJ3276" s="49"/>
      <c r="AK3276" s="49"/>
      <c r="AL3276" s="49"/>
      <c r="AM3276" s="49"/>
      <c r="AN3276" s="49"/>
      <c r="AO3276" s="49"/>
      <c r="AP3276" s="49"/>
      <c r="AQ3276" s="49"/>
      <c r="AR3276" s="49"/>
      <c r="AS3276" s="49"/>
      <c r="AT3276" s="49"/>
      <c r="AU3276" s="49"/>
      <c r="AV3276" s="49"/>
      <c r="AW3276" s="49"/>
      <c r="AX3276" s="49"/>
      <c r="AY3276" s="49"/>
      <c r="AZ3276" s="49"/>
      <c r="BA3276" s="49"/>
      <c r="BB3276" s="49"/>
      <c r="BC3276" s="49"/>
      <c r="BD3276" s="49"/>
      <c r="BE3276" s="49"/>
      <c r="BF3276" s="49"/>
      <c r="BG3276" s="49"/>
      <c r="BH3276" s="49"/>
      <c r="BI3276" s="49"/>
      <c r="BJ3276" s="49"/>
      <c r="BK3276" s="49"/>
      <c r="BL3276" s="49"/>
      <c r="BM3276" s="49"/>
      <c r="BN3276" s="49"/>
      <c r="BO3276" s="49"/>
      <c r="BP3276" s="49"/>
      <c r="BQ3276" s="49"/>
      <c r="BR3276" s="49"/>
      <c r="BS3276" s="49"/>
      <c r="BT3276" s="49"/>
      <c r="BU3276" s="49"/>
      <c r="BV3276" s="49"/>
      <c r="BW3276" s="49"/>
      <c r="BX3276" s="49"/>
      <c r="BY3276" s="49"/>
      <c r="BZ3276" s="49"/>
      <c r="CA3276" s="49"/>
      <c r="CB3276" s="49"/>
      <c r="CC3276" s="49"/>
      <c r="CD3276" s="49"/>
      <c r="CE3276" s="49"/>
      <c r="CF3276" s="49"/>
      <c r="CG3276" s="49"/>
      <c r="CH3276" s="49"/>
      <c r="CI3276" s="49"/>
      <c r="CJ3276" s="49"/>
      <c r="CK3276" s="49"/>
      <c r="CL3276" s="49"/>
      <c r="CM3276" s="49"/>
      <c r="CN3276" s="49"/>
      <c r="CO3276" s="49"/>
      <c r="CP3276" s="49"/>
      <c r="CQ3276" s="49"/>
      <c r="CR3276" s="49"/>
      <c r="CS3276" s="49"/>
      <c r="CT3276" s="49"/>
      <c r="CU3276" s="49"/>
      <c r="CV3276" s="49"/>
      <c r="CW3276" s="49"/>
      <c r="CX3276" s="49"/>
      <c r="CY3276" s="49"/>
      <c r="CZ3276" s="49"/>
      <c r="DA3276" s="49"/>
      <c r="DB3276" s="49"/>
      <c r="DC3276" s="49"/>
      <c r="DD3276" s="49"/>
      <c r="DE3276" s="49"/>
      <c r="DF3276" s="49"/>
      <c r="DG3276" s="49"/>
      <c r="DH3276" s="49"/>
      <c r="DI3276" s="49"/>
      <c r="DJ3276" s="49"/>
      <c r="DK3276" s="49"/>
      <c r="DL3276" s="49"/>
      <c r="DM3276" s="49"/>
      <c r="DN3276" s="49"/>
      <c r="DO3276" s="49"/>
      <c r="DP3276" s="49"/>
      <c r="DQ3276" s="49"/>
      <c r="DR3276" s="49"/>
      <c r="DS3276" s="49"/>
      <c r="DT3276" s="49"/>
      <c r="DU3276" s="49"/>
      <c r="DV3276" s="49"/>
      <c r="DW3276" s="49"/>
      <c r="DX3276" s="49"/>
      <c r="DY3276" s="49"/>
      <c r="DZ3276" s="49"/>
      <c r="EA3276" s="49"/>
      <c r="EB3276" s="49"/>
      <c r="EC3276" s="49"/>
      <c r="ED3276" s="49"/>
      <c r="EE3276" s="49"/>
      <c r="EF3276" s="49"/>
      <c r="EG3276" s="49"/>
      <c r="EH3276" s="49"/>
      <c r="EI3276" s="49"/>
      <c r="EJ3276" s="49"/>
      <c r="EK3276" s="49"/>
      <c r="EL3276" s="49"/>
      <c r="EM3276" s="49"/>
      <c r="EN3276" s="49"/>
      <c r="EO3276" s="49"/>
      <c r="EP3276" s="49"/>
      <c r="EQ3276" s="49"/>
      <c r="ER3276" s="49"/>
      <c r="ES3276" s="49"/>
      <c r="ET3276" s="49"/>
      <c r="EU3276" s="49"/>
      <c r="EV3276" s="49"/>
      <c r="EW3276" s="49"/>
      <c r="EX3276" s="49"/>
      <c r="EY3276" s="49"/>
      <c r="EZ3276" s="49"/>
      <c r="FA3276" s="49"/>
      <c r="FB3276" s="49"/>
      <c r="FC3276" s="49"/>
      <c r="FD3276" s="49"/>
      <c r="FE3276" s="49"/>
      <c r="FF3276" s="49"/>
      <c r="FG3276" s="49"/>
      <c r="FH3276" s="49"/>
      <c r="FI3276" s="49"/>
      <c r="FJ3276" s="49"/>
      <c r="FK3276" s="49"/>
      <c r="FL3276" s="49"/>
      <c r="FM3276" s="49"/>
      <c r="FN3276" s="49"/>
      <c r="FO3276" s="49"/>
      <c r="FP3276" s="49"/>
      <c r="FQ3276" s="49"/>
      <c r="FR3276" s="49"/>
      <c r="FS3276" s="49"/>
      <c r="FT3276" s="49"/>
      <c r="FU3276" s="49"/>
      <c r="FV3276" s="49"/>
      <c r="FW3276" s="49"/>
      <c r="FX3276" s="49"/>
      <c r="FY3276" s="49"/>
      <c r="FZ3276" s="49"/>
      <c r="GA3276" s="49"/>
      <c r="GB3276" s="49"/>
      <c r="GC3276" s="49"/>
      <c r="GD3276" s="49"/>
      <c r="GE3276" s="49"/>
      <c r="GF3276" s="49"/>
      <c r="GG3276" s="49"/>
      <c r="GH3276" s="49"/>
      <c r="GI3276" s="49"/>
      <c r="GJ3276" s="49"/>
      <c r="GK3276" s="49"/>
      <c r="GL3276" s="49"/>
      <c r="GM3276" s="49"/>
      <c r="GN3276" s="49"/>
      <c r="GO3276" s="49"/>
      <c r="GP3276" s="49"/>
      <c r="GQ3276" s="49"/>
      <c r="GR3276" s="49"/>
      <c r="GS3276" s="49"/>
      <c r="GT3276" s="49"/>
      <c r="GU3276" s="49"/>
      <c r="GV3276" s="49"/>
      <c r="GW3276" s="49"/>
      <c r="GX3276" s="49"/>
      <c r="GY3276" s="49"/>
      <c r="GZ3276" s="49"/>
      <c r="HA3276" s="49"/>
      <c r="HB3276" s="49"/>
      <c r="HC3276" s="49"/>
      <c r="HD3276" s="49"/>
      <c r="HE3276" s="49"/>
      <c r="HF3276" s="49"/>
      <c r="HG3276" s="49"/>
      <c r="HH3276" s="49"/>
      <c r="HI3276" s="49"/>
      <c r="HJ3276" s="49"/>
      <c r="HK3276" s="49"/>
      <c r="HL3276" s="49"/>
      <c r="HM3276" s="49"/>
      <c r="HN3276" s="49"/>
      <c r="HO3276" s="49"/>
      <c r="HP3276" s="49"/>
      <c r="HQ3276" s="49"/>
      <c r="HR3276" s="49"/>
      <c r="HS3276" s="49"/>
      <c r="HT3276" s="49"/>
      <c r="HU3276" s="49"/>
      <c r="HV3276" s="49"/>
      <c r="HW3276" s="49"/>
      <c r="HX3276" s="49"/>
      <c r="HY3276" s="49"/>
      <c r="HZ3276" s="49"/>
      <c r="IA3276" s="49"/>
      <c r="IB3276" s="49"/>
      <c r="IC3276" s="49"/>
      <c r="ID3276" s="49"/>
      <c r="IE3276" s="49"/>
      <c r="IF3276" s="49"/>
      <c r="IG3276" s="49"/>
      <c r="IH3276" s="49"/>
      <c r="II3276" s="49"/>
      <c r="IJ3276" s="49"/>
      <c r="IK3276" s="49"/>
      <c r="IL3276" s="49"/>
    </row>
    <row r="3277" spans="1:246" s="37" customFormat="1" ht="14.25" customHeight="1" x14ac:dyDescent="0.4">
      <c r="A3277" s="34" t="e">
        <f>_xlfn.CONCAT(D3277,E3277,G3277,#REF!)</f>
        <v>#REF!</v>
      </c>
      <c r="B3277" s="40">
        <v>927</v>
      </c>
      <c r="C3277" s="40">
        <v>3074</v>
      </c>
      <c r="D3277" s="40">
        <v>462</v>
      </c>
      <c r="E3277" s="41" t="s">
        <v>7526</v>
      </c>
      <c r="F3277" s="42" t="s">
        <v>2219</v>
      </c>
      <c r="G3277" s="41" t="s">
        <v>38</v>
      </c>
      <c r="H3277" s="41" t="s">
        <v>2220</v>
      </c>
      <c r="I3277" s="41" t="s">
        <v>2221</v>
      </c>
      <c r="J3277" s="43">
        <v>1000</v>
      </c>
      <c r="K3277" s="44">
        <v>11.6</v>
      </c>
      <c r="L3277" s="45">
        <v>1000</v>
      </c>
      <c r="M3277" s="45">
        <v>11600</v>
      </c>
      <c r="N3277" s="46">
        <v>0</v>
      </c>
      <c r="O3277" s="46">
        <v>0</v>
      </c>
      <c r="P3277" s="46">
        <v>0</v>
      </c>
      <c r="Q3277" s="46">
        <v>2</v>
      </c>
      <c r="R3277" s="46">
        <f t="shared" si="480"/>
        <v>2</v>
      </c>
      <c r="S3277" s="85"/>
      <c r="T3277" s="47">
        <f t="shared" si="473"/>
        <v>0</v>
      </c>
      <c r="U3277" s="47" t="str" cm="1">
        <f t="array" aca="1" ref="U3277" ca="1">IF(S3277="", "×", IF(LEFT(S3277,2)="項番", COUNTIFS($D$2:$D$4001, INDIRECT("D" &amp; ROW()-1), $U$2:$U$4001, "〇"), "〇"))</f>
        <v>×</v>
      </c>
      <c r="V3277" s="47" t="str">
        <f t="shared" si="474"/>
        <v>×</v>
      </c>
      <c r="W3277" s="47" t="str">
        <f t="shared" si="475"/>
        <v>×</v>
      </c>
      <c r="X3277" s="48" t="str">
        <f t="shared" ca="1" si="476"/>
        <v/>
      </c>
      <c r="Y3277" s="47">
        <f t="shared" ca="1" si="477"/>
        <v>0</v>
      </c>
      <c r="Z3277" s="47">
        <f t="shared" si="478"/>
        <v>462</v>
      </c>
      <c r="AA3277" s="47" t="str">
        <f t="shared" si="479"/>
        <v/>
      </c>
      <c r="AB3277" s="49"/>
      <c r="AC3277" s="49"/>
      <c r="AD3277" s="49"/>
      <c r="AE3277" s="49"/>
      <c r="AF3277" s="49"/>
      <c r="AG3277" s="49"/>
      <c r="AH3277" s="49"/>
      <c r="AI3277" s="49"/>
      <c r="AJ3277" s="49"/>
      <c r="AK3277" s="49"/>
      <c r="AL3277" s="49"/>
      <c r="AM3277" s="49"/>
      <c r="AN3277" s="49"/>
      <c r="AO3277" s="49"/>
      <c r="AP3277" s="49"/>
      <c r="AQ3277" s="49"/>
      <c r="AR3277" s="49"/>
      <c r="AS3277" s="49"/>
      <c r="AT3277" s="49"/>
      <c r="AU3277" s="49"/>
      <c r="AV3277" s="49"/>
      <c r="AW3277" s="49"/>
      <c r="AX3277" s="49"/>
      <c r="AY3277" s="49"/>
      <c r="AZ3277" s="49"/>
      <c r="BA3277" s="49"/>
      <c r="BB3277" s="49"/>
      <c r="BC3277" s="49"/>
      <c r="BD3277" s="49"/>
      <c r="BE3277" s="49"/>
      <c r="BF3277" s="49"/>
      <c r="BG3277" s="49"/>
      <c r="BH3277" s="49"/>
      <c r="BI3277" s="49"/>
      <c r="BJ3277" s="49"/>
      <c r="BK3277" s="49"/>
      <c r="BL3277" s="49"/>
      <c r="BM3277" s="49"/>
      <c r="BN3277" s="49"/>
      <c r="BO3277" s="49"/>
      <c r="BP3277" s="49"/>
      <c r="BQ3277" s="49"/>
      <c r="BR3277" s="49"/>
      <c r="BS3277" s="49"/>
      <c r="BT3277" s="49"/>
      <c r="BU3277" s="49"/>
      <c r="BV3277" s="49"/>
      <c r="BW3277" s="49"/>
      <c r="BX3277" s="49"/>
      <c r="BY3277" s="49"/>
      <c r="BZ3277" s="49"/>
      <c r="CA3277" s="49"/>
      <c r="CB3277" s="49"/>
      <c r="CC3277" s="49"/>
      <c r="CD3277" s="49"/>
      <c r="CE3277" s="49"/>
      <c r="CF3277" s="49"/>
      <c r="CG3277" s="49"/>
      <c r="CH3277" s="49"/>
      <c r="CI3277" s="49"/>
      <c r="CJ3277" s="49"/>
      <c r="CK3277" s="49"/>
      <c r="CL3277" s="49"/>
      <c r="CM3277" s="49"/>
      <c r="CN3277" s="49"/>
      <c r="CO3277" s="49"/>
      <c r="CP3277" s="49"/>
      <c r="CQ3277" s="49"/>
      <c r="CR3277" s="49"/>
      <c r="CS3277" s="49"/>
      <c r="CT3277" s="49"/>
      <c r="CU3277" s="49"/>
      <c r="CV3277" s="49"/>
      <c r="CW3277" s="49"/>
      <c r="CX3277" s="49"/>
      <c r="CY3277" s="49"/>
      <c r="CZ3277" s="49"/>
      <c r="DA3277" s="49"/>
      <c r="DB3277" s="49"/>
      <c r="DC3277" s="49"/>
      <c r="DD3277" s="49"/>
      <c r="DE3277" s="49"/>
      <c r="DF3277" s="49"/>
      <c r="DG3277" s="49"/>
      <c r="DH3277" s="49"/>
      <c r="DI3277" s="49"/>
      <c r="DJ3277" s="49"/>
      <c r="DK3277" s="49"/>
      <c r="DL3277" s="49"/>
      <c r="DM3277" s="49"/>
      <c r="DN3277" s="49"/>
      <c r="DO3277" s="49"/>
      <c r="DP3277" s="49"/>
      <c r="DQ3277" s="49"/>
      <c r="DR3277" s="49"/>
      <c r="DS3277" s="49"/>
      <c r="DT3277" s="49"/>
      <c r="DU3277" s="49"/>
      <c r="DV3277" s="49"/>
      <c r="DW3277" s="49"/>
      <c r="DX3277" s="49"/>
      <c r="DY3277" s="49"/>
      <c r="DZ3277" s="49"/>
      <c r="EA3277" s="49"/>
      <c r="EB3277" s="49"/>
      <c r="EC3277" s="49"/>
      <c r="ED3277" s="49"/>
      <c r="EE3277" s="49"/>
      <c r="EF3277" s="49"/>
      <c r="EG3277" s="49"/>
      <c r="EH3277" s="49"/>
      <c r="EI3277" s="49"/>
      <c r="EJ3277" s="49"/>
      <c r="EK3277" s="49"/>
      <c r="EL3277" s="49"/>
      <c r="EM3277" s="49"/>
      <c r="EN3277" s="49"/>
      <c r="EO3277" s="49"/>
      <c r="EP3277" s="49"/>
      <c r="EQ3277" s="49"/>
      <c r="ER3277" s="49"/>
      <c r="ES3277" s="49"/>
      <c r="ET3277" s="49"/>
      <c r="EU3277" s="49"/>
      <c r="EV3277" s="49"/>
      <c r="EW3277" s="49"/>
      <c r="EX3277" s="49"/>
      <c r="EY3277" s="49"/>
      <c r="EZ3277" s="49"/>
      <c r="FA3277" s="49"/>
      <c r="FB3277" s="49"/>
      <c r="FC3277" s="49"/>
      <c r="FD3277" s="49"/>
      <c r="FE3277" s="49"/>
      <c r="FF3277" s="49"/>
      <c r="FG3277" s="49"/>
      <c r="FH3277" s="49"/>
      <c r="FI3277" s="49"/>
      <c r="FJ3277" s="49"/>
      <c r="FK3277" s="49"/>
      <c r="FL3277" s="49"/>
      <c r="FM3277" s="49"/>
      <c r="FN3277" s="49"/>
      <c r="FO3277" s="49"/>
      <c r="FP3277" s="49"/>
      <c r="FQ3277" s="49"/>
      <c r="FR3277" s="49"/>
      <c r="FS3277" s="49"/>
      <c r="FT3277" s="49"/>
      <c r="FU3277" s="49"/>
      <c r="FV3277" s="49"/>
      <c r="FW3277" s="49"/>
      <c r="FX3277" s="49"/>
      <c r="FY3277" s="49"/>
      <c r="FZ3277" s="49"/>
      <c r="GA3277" s="49"/>
      <c r="GB3277" s="49"/>
      <c r="GC3277" s="49"/>
      <c r="GD3277" s="49"/>
      <c r="GE3277" s="49"/>
      <c r="GF3277" s="49"/>
      <c r="GG3277" s="49"/>
      <c r="GH3277" s="49"/>
      <c r="GI3277" s="49"/>
      <c r="GJ3277" s="49"/>
      <c r="GK3277" s="49"/>
      <c r="GL3277" s="49"/>
      <c r="GM3277" s="49"/>
      <c r="GN3277" s="49"/>
      <c r="GO3277" s="49"/>
      <c r="GP3277" s="49"/>
      <c r="GQ3277" s="49"/>
      <c r="GR3277" s="49"/>
      <c r="GS3277" s="49"/>
      <c r="GT3277" s="49"/>
      <c r="GU3277" s="49"/>
      <c r="GV3277" s="49"/>
      <c r="GW3277" s="49"/>
      <c r="GX3277" s="49"/>
      <c r="GY3277" s="49"/>
      <c r="GZ3277" s="49"/>
      <c r="HA3277" s="49"/>
      <c r="HB3277" s="49"/>
      <c r="HC3277" s="49"/>
      <c r="HD3277" s="49"/>
      <c r="HE3277" s="49"/>
      <c r="HF3277" s="49"/>
      <c r="HG3277" s="49"/>
      <c r="HH3277" s="49"/>
      <c r="HI3277" s="49"/>
      <c r="HJ3277" s="49"/>
      <c r="HK3277" s="49"/>
      <c r="HL3277" s="49"/>
      <c r="HM3277" s="49"/>
      <c r="HN3277" s="49"/>
      <c r="HO3277" s="49"/>
      <c r="HP3277" s="49"/>
      <c r="HQ3277" s="49"/>
      <c r="HR3277" s="49"/>
      <c r="HS3277" s="49"/>
      <c r="HT3277" s="49"/>
      <c r="HU3277" s="49"/>
      <c r="HV3277" s="49"/>
      <c r="HW3277" s="49"/>
      <c r="HX3277" s="49"/>
      <c r="HY3277" s="49"/>
      <c r="HZ3277" s="49"/>
      <c r="IA3277" s="49"/>
      <c r="IB3277" s="49"/>
      <c r="IC3277" s="49"/>
      <c r="ID3277" s="49"/>
      <c r="IE3277" s="49"/>
      <c r="IF3277" s="49"/>
      <c r="IG3277" s="49"/>
      <c r="IH3277" s="49"/>
      <c r="II3277" s="49"/>
      <c r="IJ3277" s="49"/>
      <c r="IK3277" s="49"/>
      <c r="IL3277" s="49"/>
    </row>
    <row r="3278" spans="1:246" s="37" customFormat="1" ht="14.25" customHeight="1" x14ac:dyDescent="0.4">
      <c r="A3278" s="34" t="e">
        <f>_xlfn.CONCAT(D3278,E3278,G3278,#REF!)</f>
        <v>#REF!</v>
      </c>
      <c r="B3278" s="40">
        <v>942</v>
      </c>
      <c r="C3278" s="40">
        <v>3075</v>
      </c>
      <c r="D3278" s="40">
        <v>463</v>
      </c>
      <c r="E3278" s="41" t="s">
        <v>7526</v>
      </c>
      <c r="F3278" s="42" t="s">
        <v>2250</v>
      </c>
      <c r="G3278" s="41" t="s">
        <v>38</v>
      </c>
      <c r="H3278" s="41" t="s">
        <v>2251</v>
      </c>
      <c r="I3278" s="41" t="s">
        <v>143</v>
      </c>
      <c r="J3278" s="43">
        <v>1</v>
      </c>
      <c r="K3278" s="44">
        <v>1154.2</v>
      </c>
      <c r="L3278" s="45">
        <v>1</v>
      </c>
      <c r="M3278" s="45">
        <v>1154.2</v>
      </c>
      <c r="N3278" s="46">
        <v>0</v>
      </c>
      <c r="O3278" s="46">
        <v>0</v>
      </c>
      <c r="P3278" s="46">
        <v>1</v>
      </c>
      <c r="Q3278" s="46">
        <v>0</v>
      </c>
      <c r="R3278" s="46">
        <f t="shared" si="480"/>
        <v>1</v>
      </c>
      <c r="S3278" s="85"/>
      <c r="T3278" s="47">
        <f t="shared" si="473"/>
        <v>0</v>
      </c>
      <c r="U3278" s="47" t="str" cm="1">
        <f t="array" aca="1" ref="U3278" ca="1">IF(S3278="", "×", IF(LEFT(S3278,2)="項番", COUNTIFS($D$2:$D$4001, INDIRECT("D" &amp; ROW()-1), $U$2:$U$4001, "〇"), "〇"))</f>
        <v>×</v>
      </c>
      <c r="V3278" s="47" t="str">
        <f t="shared" si="474"/>
        <v>×</v>
      </c>
      <c r="W3278" s="47" t="str">
        <f t="shared" si="475"/>
        <v>×</v>
      </c>
      <c r="X3278" s="48" t="str">
        <f t="shared" ca="1" si="476"/>
        <v/>
      </c>
      <c r="Y3278" s="47">
        <f t="shared" ca="1" si="477"/>
        <v>0</v>
      </c>
      <c r="Z3278" s="47">
        <f t="shared" si="478"/>
        <v>463</v>
      </c>
      <c r="AA3278" s="47" t="str">
        <f t="shared" si="479"/>
        <v/>
      </c>
      <c r="AB3278" s="49"/>
      <c r="AC3278" s="49"/>
      <c r="AD3278" s="49"/>
      <c r="AE3278" s="49"/>
      <c r="AF3278" s="49"/>
      <c r="AG3278" s="49"/>
      <c r="AH3278" s="49"/>
      <c r="AI3278" s="49"/>
      <c r="AJ3278" s="49"/>
      <c r="AK3278" s="49"/>
      <c r="AL3278" s="49"/>
      <c r="AM3278" s="49"/>
      <c r="AN3278" s="49"/>
      <c r="AO3278" s="49"/>
      <c r="AP3278" s="49"/>
      <c r="AQ3278" s="49"/>
      <c r="AR3278" s="49"/>
      <c r="AS3278" s="49"/>
      <c r="AT3278" s="49"/>
      <c r="AU3278" s="49"/>
      <c r="AV3278" s="49"/>
      <c r="AW3278" s="49"/>
      <c r="AX3278" s="49"/>
      <c r="AY3278" s="49"/>
      <c r="AZ3278" s="49"/>
      <c r="BA3278" s="49"/>
      <c r="BB3278" s="49"/>
      <c r="BC3278" s="49"/>
      <c r="BD3278" s="49"/>
      <c r="BE3278" s="49"/>
      <c r="BF3278" s="49"/>
      <c r="BG3278" s="49"/>
      <c r="BH3278" s="49"/>
      <c r="BI3278" s="49"/>
      <c r="BJ3278" s="49"/>
      <c r="BK3278" s="49"/>
      <c r="BL3278" s="49"/>
      <c r="BM3278" s="49"/>
      <c r="BN3278" s="49"/>
      <c r="BO3278" s="49"/>
      <c r="BP3278" s="49"/>
      <c r="BQ3278" s="49"/>
      <c r="BR3278" s="49"/>
      <c r="BS3278" s="49"/>
      <c r="BT3278" s="49"/>
      <c r="BU3278" s="49"/>
      <c r="BV3278" s="49"/>
      <c r="BW3278" s="49"/>
      <c r="BX3278" s="49"/>
      <c r="BY3278" s="49"/>
      <c r="BZ3278" s="49"/>
      <c r="CA3278" s="49"/>
      <c r="CB3278" s="49"/>
      <c r="CC3278" s="49"/>
      <c r="CD3278" s="49"/>
      <c r="CE3278" s="49"/>
      <c r="CF3278" s="49"/>
      <c r="CG3278" s="49"/>
      <c r="CH3278" s="49"/>
      <c r="CI3278" s="49"/>
      <c r="CJ3278" s="49"/>
      <c r="CK3278" s="49"/>
      <c r="CL3278" s="49"/>
      <c r="CM3278" s="49"/>
      <c r="CN3278" s="49"/>
      <c r="CO3278" s="49"/>
      <c r="CP3278" s="49"/>
      <c r="CQ3278" s="49"/>
      <c r="CR3278" s="49"/>
      <c r="CS3278" s="49"/>
      <c r="CT3278" s="49"/>
      <c r="CU3278" s="49"/>
      <c r="CV3278" s="49"/>
      <c r="CW3278" s="49"/>
      <c r="CX3278" s="49"/>
      <c r="CY3278" s="49"/>
      <c r="CZ3278" s="49"/>
      <c r="DA3278" s="49"/>
      <c r="DB3278" s="49"/>
      <c r="DC3278" s="49"/>
      <c r="DD3278" s="49"/>
      <c r="DE3278" s="49"/>
      <c r="DF3278" s="49"/>
      <c r="DG3278" s="49"/>
      <c r="DH3278" s="49"/>
      <c r="DI3278" s="49"/>
      <c r="DJ3278" s="49"/>
      <c r="DK3278" s="49"/>
      <c r="DL3278" s="49"/>
      <c r="DM3278" s="49"/>
      <c r="DN3278" s="49"/>
      <c r="DO3278" s="49"/>
      <c r="DP3278" s="49"/>
      <c r="DQ3278" s="49"/>
      <c r="DR3278" s="49"/>
      <c r="DS3278" s="49"/>
      <c r="DT3278" s="49"/>
      <c r="DU3278" s="49"/>
      <c r="DV3278" s="49"/>
      <c r="DW3278" s="49"/>
      <c r="DX3278" s="49"/>
      <c r="DY3278" s="49"/>
      <c r="DZ3278" s="49"/>
      <c r="EA3278" s="49"/>
      <c r="EB3278" s="49"/>
      <c r="EC3278" s="49"/>
      <c r="ED3278" s="49"/>
      <c r="EE3278" s="49"/>
      <c r="EF3278" s="49"/>
      <c r="EG3278" s="49"/>
      <c r="EH3278" s="49"/>
      <c r="EI3278" s="49"/>
      <c r="EJ3278" s="49"/>
      <c r="EK3278" s="49"/>
      <c r="EL3278" s="49"/>
      <c r="EM3278" s="49"/>
      <c r="EN3278" s="49"/>
      <c r="EO3278" s="49"/>
      <c r="EP3278" s="49"/>
      <c r="EQ3278" s="49"/>
      <c r="ER3278" s="49"/>
      <c r="ES3278" s="49"/>
      <c r="ET3278" s="49"/>
      <c r="EU3278" s="49"/>
      <c r="EV3278" s="49"/>
      <c r="EW3278" s="49"/>
      <c r="EX3278" s="49"/>
      <c r="EY3278" s="49"/>
      <c r="EZ3278" s="49"/>
      <c r="FA3278" s="49"/>
      <c r="FB3278" s="49"/>
      <c r="FC3278" s="49"/>
      <c r="FD3278" s="49"/>
      <c r="FE3278" s="49"/>
      <c r="FF3278" s="49"/>
      <c r="FG3278" s="49"/>
      <c r="FH3278" s="49"/>
      <c r="FI3278" s="49"/>
      <c r="FJ3278" s="49"/>
      <c r="FK3278" s="49"/>
      <c r="FL3278" s="49"/>
      <c r="FM3278" s="49"/>
      <c r="FN3278" s="49"/>
      <c r="FO3278" s="49"/>
      <c r="FP3278" s="49"/>
      <c r="FQ3278" s="49"/>
      <c r="FR3278" s="49"/>
      <c r="FS3278" s="49"/>
      <c r="FT3278" s="49"/>
      <c r="FU3278" s="49"/>
      <c r="FV3278" s="49"/>
      <c r="FW3278" s="49"/>
      <c r="FX3278" s="49"/>
      <c r="FY3278" s="49"/>
      <c r="FZ3278" s="49"/>
      <c r="GA3278" s="49"/>
      <c r="GB3278" s="49"/>
      <c r="GC3278" s="49"/>
      <c r="GD3278" s="49"/>
      <c r="GE3278" s="49"/>
      <c r="GF3278" s="49"/>
      <c r="GG3278" s="49"/>
      <c r="GH3278" s="49"/>
      <c r="GI3278" s="49"/>
      <c r="GJ3278" s="49"/>
      <c r="GK3278" s="49"/>
      <c r="GL3278" s="49"/>
      <c r="GM3278" s="49"/>
      <c r="GN3278" s="49"/>
      <c r="GO3278" s="49"/>
      <c r="GP3278" s="49"/>
      <c r="GQ3278" s="49"/>
      <c r="GR3278" s="49"/>
      <c r="GS3278" s="49"/>
      <c r="GT3278" s="49"/>
      <c r="GU3278" s="49"/>
      <c r="GV3278" s="49"/>
      <c r="GW3278" s="49"/>
      <c r="GX3278" s="49"/>
      <c r="GY3278" s="49"/>
      <c r="GZ3278" s="49"/>
      <c r="HA3278" s="49"/>
      <c r="HB3278" s="49"/>
      <c r="HC3278" s="49"/>
      <c r="HD3278" s="49"/>
      <c r="HE3278" s="49"/>
      <c r="HF3278" s="49"/>
      <c r="HG3278" s="49"/>
      <c r="HH3278" s="49"/>
      <c r="HI3278" s="49"/>
      <c r="HJ3278" s="49"/>
      <c r="HK3278" s="49"/>
      <c r="HL3278" s="49"/>
      <c r="HM3278" s="49"/>
      <c r="HN3278" s="49"/>
      <c r="HO3278" s="49"/>
      <c r="HP3278" s="49"/>
      <c r="HQ3278" s="49"/>
      <c r="HR3278" s="49"/>
      <c r="HS3278" s="49"/>
      <c r="HT3278" s="49"/>
      <c r="HU3278" s="49"/>
      <c r="HV3278" s="49"/>
      <c r="HW3278" s="49"/>
      <c r="HX3278" s="49"/>
      <c r="HY3278" s="49"/>
      <c r="HZ3278" s="49"/>
      <c r="IA3278" s="49"/>
      <c r="IB3278" s="49"/>
      <c r="IC3278" s="49"/>
      <c r="ID3278" s="49"/>
      <c r="IE3278" s="49"/>
      <c r="IF3278" s="49"/>
      <c r="IG3278" s="49"/>
      <c r="IH3278" s="49"/>
      <c r="II3278" s="49"/>
      <c r="IJ3278" s="49"/>
      <c r="IK3278" s="49"/>
      <c r="IL3278" s="49"/>
    </row>
    <row r="3279" spans="1:246" ht="14.25" customHeight="1" x14ac:dyDescent="0.4">
      <c r="A3279" s="34" t="e">
        <f>_xlfn.CONCAT(D3279,E3279,G3279,#REF!)</f>
        <v>#REF!</v>
      </c>
      <c r="B3279" s="40">
        <v>943</v>
      </c>
      <c r="C3279" s="40">
        <v>3076</v>
      </c>
      <c r="D3279" s="40">
        <v>464</v>
      </c>
      <c r="E3279" s="41" t="s">
        <v>7526</v>
      </c>
      <c r="F3279" s="42" t="s">
        <v>2252</v>
      </c>
      <c r="G3279" s="41" t="s">
        <v>38</v>
      </c>
      <c r="H3279" s="41" t="s">
        <v>2253</v>
      </c>
      <c r="I3279" s="41" t="s">
        <v>206</v>
      </c>
      <c r="J3279" s="43">
        <v>100</v>
      </c>
      <c r="K3279" s="44">
        <v>17.2</v>
      </c>
      <c r="L3279" s="45">
        <v>100</v>
      </c>
      <c r="M3279" s="45">
        <v>1720</v>
      </c>
      <c r="N3279" s="46">
        <v>0</v>
      </c>
      <c r="O3279" s="46">
        <v>0</v>
      </c>
      <c r="P3279" s="46">
        <v>1</v>
      </c>
      <c r="Q3279" s="46">
        <v>0</v>
      </c>
      <c r="R3279" s="46">
        <f t="shared" si="480"/>
        <v>1</v>
      </c>
      <c r="S3279" s="85"/>
      <c r="T3279" s="47">
        <f t="shared" si="473"/>
        <v>0</v>
      </c>
      <c r="U3279" s="47" t="str" cm="1">
        <f t="array" aca="1" ref="U3279" ca="1">IF(S3279="", "×", IF(LEFT(S3279,2)="項番", COUNTIFS($D$2:$D$4001, INDIRECT("D" &amp; ROW()-1), $U$2:$U$4001, "〇"), "〇"))</f>
        <v>×</v>
      </c>
      <c r="V3279" s="47" t="str">
        <f t="shared" si="474"/>
        <v>×</v>
      </c>
      <c r="W3279" s="47" t="str">
        <f t="shared" si="475"/>
        <v>×</v>
      </c>
      <c r="X3279" s="48" t="str">
        <f t="shared" ca="1" si="476"/>
        <v/>
      </c>
      <c r="Y3279" s="47">
        <f t="shared" ca="1" si="477"/>
        <v>0</v>
      </c>
      <c r="Z3279" s="47">
        <f t="shared" si="478"/>
        <v>464</v>
      </c>
      <c r="AA3279" s="47" t="str">
        <f t="shared" si="479"/>
        <v/>
      </c>
    </row>
    <row r="3280" spans="1:246" s="17" customFormat="1" ht="14.25" customHeight="1" x14ac:dyDescent="0.4">
      <c r="A3280" s="34" t="e">
        <f>_xlfn.CONCAT(D3280,E3280,G3280,#REF!)</f>
        <v>#REF!</v>
      </c>
      <c r="B3280" s="40">
        <v>3263</v>
      </c>
      <c r="C3280" s="40">
        <v>3077</v>
      </c>
      <c r="D3280" s="40">
        <v>465</v>
      </c>
      <c r="E3280" s="41" t="s">
        <v>7526</v>
      </c>
      <c r="F3280" s="63" t="s">
        <v>34</v>
      </c>
      <c r="G3280" s="41" t="s">
        <v>35</v>
      </c>
      <c r="H3280" s="41" t="s">
        <v>36</v>
      </c>
      <c r="I3280" s="41" t="s">
        <v>37</v>
      </c>
      <c r="J3280" s="43">
        <v>1</v>
      </c>
      <c r="K3280" s="44" t="s">
        <v>125</v>
      </c>
      <c r="L3280" s="45"/>
      <c r="M3280" s="45" t="s">
        <v>125</v>
      </c>
      <c r="N3280" s="41">
        <v>0</v>
      </c>
      <c r="O3280" s="41">
        <v>0</v>
      </c>
      <c r="P3280" s="41">
        <v>1</v>
      </c>
      <c r="Q3280" s="41">
        <v>0</v>
      </c>
      <c r="R3280" s="41">
        <v>1</v>
      </c>
      <c r="S3280" s="85"/>
      <c r="T3280" s="47">
        <f t="shared" si="473"/>
        <v>0</v>
      </c>
      <c r="U3280" s="47" t="str" cm="1">
        <f t="array" aca="1" ref="U3280" ca="1">IF(S3280="", "×", IF(LEFT(S3280,2)="項番", COUNTIFS($D$2:$D$4001, INDIRECT("D" &amp; ROW()-1), $U$2:$U$4001, "〇"), "〇"))</f>
        <v>×</v>
      </c>
      <c r="V3280" s="47" t="str">
        <f t="shared" si="474"/>
        <v>×</v>
      </c>
      <c r="W3280" s="47" t="str">
        <f t="shared" si="475"/>
        <v>×</v>
      </c>
      <c r="X3280" s="48" t="str">
        <f t="shared" ca="1" si="476"/>
        <v/>
      </c>
      <c r="Y3280" s="47">
        <f t="shared" ca="1" si="477"/>
        <v>0</v>
      </c>
      <c r="Z3280" s="47">
        <f t="shared" si="478"/>
        <v>465</v>
      </c>
      <c r="AA3280" s="47" t="str">
        <f t="shared" si="479"/>
        <v/>
      </c>
    </row>
    <row r="3281" spans="1:246" ht="14.25" customHeight="1" x14ac:dyDescent="0.4">
      <c r="A3281" s="34" t="e">
        <f>_xlfn.CONCAT(D3281,E3281,G3281,#REF!)</f>
        <v>#REF!</v>
      </c>
      <c r="B3281" s="40">
        <v>3171</v>
      </c>
      <c r="C3281" s="40">
        <v>3078</v>
      </c>
      <c r="D3281" s="40">
        <v>466</v>
      </c>
      <c r="E3281" s="41" t="s">
        <v>7526</v>
      </c>
      <c r="F3281" s="42" t="s">
        <v>7220</v>
      </c>
      <c r="G3281" s="41" t="s">
        <v>7218</v>
      </c>
      <c r="H3281" s="41" t="s">
        <v>7221</v>
      </c>
      <c r="I3281" s="41" t="s">
        <v>13</v>
      </c>
      <c r="J3281" s="43">
        <v>10</v>
      </c>
      <c r="K3281" s="44">
        <v>665</v>
      </c>
      <c r="L3281" s="45">
        <v>10</v>
      </c>
      <c r="M3281" s="45">
        <v>6650</v>
      </c>
      <c r="N3281" s="46">
        <v>1</v>
      </c>
      <c r="O3281" s="46">
        <v>60</v>
      </c>
      <c r="P3281" s="46">
        <v>100</v>
      </c>
      <c r="Q3281" s="46">
        <v>0</v>
      </c>
      <c r="R3281" s="46">
        <f t="shared" ref="R3281:R3312" si="481">SUM(N3281:Q3281)</f>
        <v>161</v>
      </c>
      <c r="S3281" s="85"/>
      <c r="T3281" s="47">
        <f t="shared" si="473"/>
        <v>0</v>
      </c>
      <c r="U3281" s="47" t="str" cm="1">
        <f t="array" aca="1" ref="U3281" ca="1">IF(S3281="", "×", IF(LEFT(S3281,2)="項番", COUNTIFS($D$2:$D$4001, INDIRECT("D" &amp; ROW()-1), $U$2:$U$4001, "〇"), "〇"))</f>
        <v>×</v>
      </c>
      <c r="V3281" s="47" t="str">
        <f t="shared" si="474"/>
        <v>×</v>
      </c>
      <c r="W3281" s="47" t="str">
        <f t="shared" si="475"/>
        <v>×</v>
      </c>
      <c r="X3281" s="48" t="str">
        <f t="shared" ca="1" si="476"/>
        <v/>
      </c>
      <c r="Y3281" s="47">
        <f t="shared" ca="1" si="477"/>
        <v>0</v>
      </c>
      <c r="Z3281" s="47">
        <f t="shared" si="478"/>
        <v>466</v>
      </c>
      <c r="AA3281" s="47" t="str">
        <f t="shared" si="479"/>
        <v/>
      </c>
    </row>
    <row r="3282" spans="1:246" s="17" customFormat="1" ht="14.25" customHeight="1" x14ac:dyDescent="0.4">
      <c r="A3282" s="34" t="e">
        <f>_xlfn.CONCAT(D3282,E3282,G3282,#REF!)</f>
        <v>#REF!</v>
      </c>
      <c r="B3282" s="40">
        <v>3178</v>
      </c>
      <c r="C3282" s="40">
        <v>3079</v>
      </c>
      <c r="D3282" s="40">
        <v>467</v>
      </c>
      <c r="E3282" s="41" t="s">
        <v>7526</v>
      </c>
      <c r="F3282" s="42" t="s">
        <v>7238</v>
      </c>
      <c r="G3282" s="41" t="s">
        <v>7218</v>
      </c>
      <c r="H3282" s="41" t="s">
        <v>7239</v>
      </c>
      <c r="I3282" s="41" t="s">
        <v>7240</v>
      </c>
      <c r="J3282" s="43">
        <v>10</v>
      </c>
      <c r="K3282" s="44">
        <v>186</v>
      </c>
      <c r="L3282" s="45">
        <v>10</v>
      </c>
      <c r="M3282" s="45">
        <v>1860</v>
      </c>
      <c r="N3282" s="46">
        <v>0</v>
      </c>
      <c r="O3282" s="46">
        <v>2</v>
      </c>
      <c r="P3282" s="46">
        <v>0</v>
      </c>
      <c r="Q3282" s="46">
        <v>0</v>
      </c>
      <c r="R3282" s="46">
        <f t="shared" si="481"/>
        <v>2</v>
      </c>
      <c r="S3282" s="85"/>
      <c r="T3282" s="47">
        <f t="shared" si="473"/>
        <v>0</v>
      </c>
      <c r="U3282" s="47" t="str" cm="1">
        <f t="array" aca="1" ref="U3282" ca="1">IF(S3282="", "×", IF(LEFT(S3282,2)="項番", COUNTIFS($D$2:$D$4001, INDIRECT("D" &amp; ROW()-1), $U$2:$U$4001, "〇"), "〇"))</f>
        <v>×</v>
      </c>
      <c r="V3282" s="47" t="str">
        <f t="shared" si="474"/>
        <v>×</v>
      </c>
      <c r="W3282" s="47" t="str">
        <f t="shared" si="475"/>
        <v>×</v>
      </c>
      <c r="X3282" s="48" t="str">
        <f t="shared" ca="1" si="476"/>
        <v/>
      </c>
      <c r="Y3282" s="47">
        <f t="shared" ca="1" si="477"/>
        <v>0</v>
      </c>
      <c r="Z3282" s="47">
        <f t="shared" si="478"/>
        <v>467</v>
      </c>
      <c r="AA3282" s="47" t="str">
        <f t="shared" si="479"/>
        <v/>
      </c>
    </row>
    <row r="3283" spans="1:246" s="17" customFormat="1" ht="14.25" customHeight="1" x14ac:dyDescent="0.4">
      <c r="A3283" s="34" t="e">
        <f>_xlfn.CONCAT(D3283,E3283,G3283,#REF!)</f>
        <v>#REF!</v>
      </c>
      <c r="B3283" s="40">
        <v>3182</v>
      </c>
      <c r="C3283" s="40">
        <v>3080</v>
      </c>
      <c r="D3283" s="40">
        <v>468</v>
      </c>
      <c r="E3283" s="41" t="s">
        <v>7526</v>
      </c>
      <c r="F3283" s="42" t="s">
        <v>7247</v>
      </c>
      <c r="G3283" s="41" t="s">
        <v>7218</v>
      </c>
      <c r="H3283" s="41" t="s">
        <v>7248</v>
      </c>
      <c r="I3283" s="41" t="s">
        <v>902</v>
      </c>
      <c r="J3283" s="43">
        <v>100</v>
      </c>
      <c r="K3283" s="44">
        <v>6.3</v>
      </c>
      <c r="L3283" s="45">
        <v>100</v>
      </c>
      <c r="M3283" s="45">
        <v>630</v>
      </c>
      <c r="N3283" s="46">
        <v>0</v>
      </c>
      <c r="O3283" s="46">
        <v>0</v>
      </c>
      <c r="P3283" s="46">
        <v>0</v>
      </c>
      <c r="Q3283" s="46">
        <v>2</v>
      </c>
      <c r="R3283" s="46">
        <f t="shared" si="481"/>
        <v>2</v>
      </c>
      <c r="S3283" s="85"/>
      <c r="T3283" s="47">
        <f t="shared" si="473"/>
        <v>0</v>
      </c>
      <c r="U3283" s="47" t="str" cm="1">
        <f t="array" aca="1" ref="U3283" ca="1">IF(S3283="", "×", IF(LEFT(S3283,2)="項番", COUNTIFS($D$2:$D$4001, INDIRECT("D" &amp; ROW()-1), $U$2:$U$4001, "〇"), "〇"))</f>
        <v>×</v>
      </c>
      <c r="V3283" s="47" t="str">
        <f t="shared" si="474"/>
        <v>×</v>
      </c>
      <c r="W3283" s="47" t="str">
        <f t="shared" si="475"/>
        <v>×</v>
      </c>
      <c r="X3283" s="48" t="str">
        <f t="shared" ca="1" si="476"/>
        <v/>
      </c>
      <c r="Y3283" s="47">
        <f t="shared" ca="1" si="477"/>
        <v>0</v>
      </c>
      <c r="Z3283" s="47">
        <f t="shared" si="478"/>
        <v>468</v>
      </c>
      <c r="AA3283" s="47" t="str">
        <f t="shared" si="479"/>
        <v/>
      </c>
    </row>
    <row r="3284" spans="1:246" s="17" customFormat="1" ht="14.25" customHeight="1" x14ac:dyDescent="0.4">
      <c r="A3284" s="34" t="e">
        <f>_xlfn.CONCAT(D3284,E3284,G3284,#REF!)</f>
        <v>#REF!</v>
      </c>
      <c r="B3284" s="40">
        <v>3183</v>
      </c>
      <c r="C3284" s="40">
        <v>3081</v>
      </c>
      <c r="D3284" s="40">
        <v>469</v>
      </c>
      <c r="E3284" s="41" t="s">
        <v>7526</v>
      </c>
      <c r="F3284" s="42" t="s">
        <v>7249</v>
      </c>
      <c r="G3284" s="41" t="s">
        <v>7218</v>
      </c>
      <c r="H3284" s="41" t="s">
        <v>7250</v>
      </c>
      <c r="I3284" s="41" t="s">
        <v>1558</v>
      </c>
      <c r="J3284" s="43">
        <v>100</v>
      </c>
      <c r="K3284" s="44">
        <v>6.3</v>
      </c>
      <c r="L3284" s="45">
        <v>100</v>
      </c>
      <c r="M3284" s="45">
        <v>630</v>
      </c>
      <c r="N3284" s="46">
        <v>0</v>
      </c>
      <c r="O3284" s="46">
        <v>0</v>
      </c>
      <c r="P3284" s="46">
        <v>10</v>
      </c>
      <c r="Q3284" s="46">
        <v>0</v>
      </c>
      <c r="R3284" s="46">
        <f t="shared" si="481"/>
        <v>10</v>
      </c>
      <c r="S3284" s="85"/>
      <c r="T3284" s="47">
        <f t="shared" si="473"/>
        <v>0</v>
      </c>
      <c r="U3284" s="47" t="str" cm="1">
        <f t="array" aca="1" ref="U3284" ca="1">IF(S3284="", "×", IF(LEFT(S3284,2)="項番", COUNTIFS($D$2:$D$4001, INDIRECT("D" &amp; ROW()-1), $U$2:$U$4001, "〇"), "〇"))</f>
        <v>×</v>
      </c>
      <c r="V3284" s="47" t="str">
        <f t="shared" si="474"/>
        <v>×</v>
      </c>
      <c r="W3284" s="47" t="str">
        <f t="shared" si="475"/>
        <v>×</v>
      </c>
      <c r="X3284" s="48" t="str">
        <f t="shared" ca="1" si="476"/>
        <v/>
      </c>
      <c r="Y3284" s="47">
        <f t="shared" ca="1" si="477"/>
        <v>0</v>
      </c>
      <c r="Z3284" s="47">
        <f t="shared" si="478"/>
        <v>469</v>
      </c>
      <c r="AA3284" s="47" t="str">
        <f t="shared" si="479"/>
        <v/>
      </c>
    </row>
    <row r="3285" spans="1:246" s="17" customFormat="1" ht="14.25" customHeight="1" x14ac:dyDescent="0.4">
      <c r="A3285" s="34" t="e">
        <f>_xlfn.CONCAT(D3285,E3285,G3285,#REF!)</f>
        <v>#REF!</v>
      </c>
      <c r="B3285" s="40">
        <v>3184</v>
      </c>
      <c r="C3285" s="40">
        <v>3082</v>
      </c>
      <c r="D3285" s="40">
        <v>470</v>
      </c>
      <c r="E3285" s="41" t="s">
        <v>7526</v>
      </c>
      <c r="F3285" s="42" t="s">
        <v>7251</v>
      </c>
      <c r="G3285" s="41" t="s">
        <v>7218</v>
      </c>
      <c r="H3285" s="41" t="s">
        <v>7252</v>
      </c>
      <c r="I3285" s="41" t="s">
        <v>7253</v>
      </c>
      <c r="J3285" s="43">
        <v>50</v>
      </c>
      <c r="K3285" s="44">
        <v>86</v>
      </c>
      <c r="L3285" s="45">
        <v>50</v>
      </c>
      <c r="M3285" s="45">
        <v>4300</v>
      </c>
      <c r="N3285" s="46">
        <v>0</v>
      </c>
      <c r="O3285" s="46">
        <v>0</v>
      </c>
      <c r="P3285" s="46">
        <v>6</v>
      </c>
      <c r="Q3285" s="46">
        <v>0</v>
      </c>
      <c r="R3285" s="46">
        <f t="shared" si="481"/>
        <v>6</v>
      </c>
      <c r="S3285" s="85"/>
      <c r="T3285" s="47">
        <f t="shared" si="473"/>
        <v>0</v>
      </c>
      <c r="U3285" s="47" t="str" cm="1">
        <f t="array" aca="1" ref="U3285" ca="1">IF(S3285="", "×", IF(LEFT(S3285,2)="項番", COUNTIFS($D$2:$D$4001, INDIRECT("D" &amp; ROW()-1), $U$2:$U$4001, "〇"), "〇"))</f>
        <v>×</v>
      </c>
      <c r="V3285" s="47" t="str">
        <f t="shared" si="474"/>
        <v>×</v>
      </c>
      <c r="W3285" s="47" t="str">
        <f t="shared" si="475"/>
        <v>×</v>
      </c>
      <c r="X3285" s="48" t="str">
        <f t="shared" ca="1" si="476"/>
        <v/>
      </c>
      <c r="Y3285" s="47">
        <f t="shared" ca="1" si="477"/>
        <v>0</v>
      </c>
      <c r="Z3285" s="47">
        <f t="shared" si="478"/>
        <v>470</v>
      </c>
      <c r="AA3285" s="47" t="str">
        <f t="shared" si="479"/>
        <v/>
      </c>
    </row>
    <row r="3286" spans="1:246" s="17" customFormat="1" ht="14.25" customHeight="1" x14ac:dyDescent="0.4">
      <c r="A3286" s="34" t="e">
        <f>_xlfn.CONCAT(D3286,E3286,G3286,#REF!)</f>
        <v>#REF!</v>
      </c>
      <c r="B3286" s="40">
        <v>90</v>
      </c>
      <c r="C3286" s="40">
        <v>3083</v>
      </c>
      <c r="D3286" s="40">
        <v>471</v>
      </c>
      <c r="E3286" s="41" t="s">
        <v>7526</v>
      </c>
      <c r="F3286" s="42" t="s">
        <v>339</v>
      </c>
      <c r="G3286" s="41" t="s">
        <v>323</v>
      </c>
      <c r="H3286" s="41" t="s">
        <v>340</v>
      </c>
      <c r="I3286" s="41" t="s">
        <v>341</v>
      </c>
      <c r="J3286" s="43">
        <v>10</v>
      </c>
      <c r="K3286" s="44">
        <v>4</v>
      </c>
      <c r="L3286" s="45">
        <v>500</v>
      </c>
      <c r="M3286" s="45">
        <v>2000</v>
      </c>
      <c r="N3286" s="46">
        <v>0</v>
      </c>
      <c r="O3286" s="46">
        <v>0</v>
      </c>
      <c r="P3286" s="46">
        <v>0</v>
      </c>
      <c r="Q3286" s="46">
        <v>2</v>
      </c>
      <c r="R3286" s="46">
        <f t="shared" si="481"/>
        <v>2</v>
      </c>
      <c r="S3286" s="85"/>
      <c r="T3286" s="47">
        <f t="shared" si="473"/>
        <v>0</v>
      </c>
      <c r="U3286" s="47" t="str" cm="1">
        <f t="array" aca="1" ref="U3286" ca="1">IF(S3286="", "×", IF(LEFT(S3286,2)="項番", COUNTIFS($D$2:$D$4001, INDIRECT("D" &amp; ROW()-1), $U$2:$U$4001, "〇"), "〇"))</f>
        <v>×</v>
      </c>
      <c r="V3286" s="47" t="str">
        <f t="shared" si="474"/>
        <v>×</v>
      </c>
      <c r="W3286" s="47" t="str">
        <f t="shared" si="475"/>
        <v>×</v>
      </c>
      <c r="X3286" s="48" t="str">
        <f t="shared" ca="1" si="476"/>
        <v/>
      </c>
      <c r="Y3286" s="47">
        <f t="shared" ca="1" si="477"/>
        <v>0</v>
      </c>
      <c r="Z3286" s="47">
        <f t="shared" si="478"/>
        <v>471</v>
      </c>
      <c r="AA3286" s="47" t="str">
        <f t="shared" si="479"/>
        <v/>
      </c>
    </row>
    <row r="3287" spans="1:246" s="17" customFormat="1" ht="14.25" customHeight="1" x14ac:dyDescent="0.4">
      <c r="A3287" s="34" t="e">
        <f>_xlfn.CONCAT(D3287,E3287,G3287,#REF!)</f>
        <v>#REF!</v>
      </c>
      <c r="B3287" s="40">
        <v>135</v>
      </c>
      <c r="C3287" s="40">
        <v>3084</v>
      </c>
      <c r="D3287" s="40">
        <v>472</v>
      </c>
      <c r="E3287" s="41" t="s">
        <v>7526</v>
      </c>
      <c r="F3287" s="42" t="s">
        <v>427</v>
      </c>
      <c r="G3287" s="41" t="s">
        <v>323</v>
      </c>
      <c r="H3287" s="41" t="s">
        <v>428</v>
      </c>
      <c r="I3287" s="41" t="s">
        <v>283</v>
      </c>
      <c r="J3287" s="43">
        <v>10</v>
      </c>
      <c r="K3287" s="44">
        <v>127</v>
      </c>
      <c r="L3287" s="45">
        <v>10</v>
      </c>
      <c r="M3287" s="45">
        <v>1270</v>
      </c>
      <c r="N3287" s="46">
        <v>0</v>
      </c>
      <c r="O3287" s="46">
        <v>0</v>
      </c>
      <c r="P3287" s="46">
        <v>7350</v>
      </c>
      <c r="Q3287" s="46">
        <v>0</v>
      </c>
      <c r="R3287" s="46">
        <f t="shared" si="481"/>
        <v>7350</v>
      </c>
      <c r="S3287" s="85"/>
      <c r="T3287" s="47">
        <f t="shared" si="473"/>
        <v>0</v>
      </c>
      <c r="U3287" s="47" t="str" cm="1">
        <f t="array" aca="1" ref="U3287" ca="1">IF(S3287="", "×", IF(LEFT(S3287,2)="項番", COUNTIFS($D$2:$D$4001, INDIRECT("D" &amp; ROW()-1), $U$2:$U$4001, "〇"), "〇"))</f>
        <v>×</v>
      </c>
      <c r="V3287" s="47" t="str">
        <f t="shared" si="474"/>
        <v>×</v>
      </c>
      <c r="W3287" s="47" t="str">
        <f t="shared" si="475"/>
        <v>×</v>
      </c>
      <c r="X3287" s="48" t="str">
        <f t="shared" ca="1" si="476"/>
        <v/>
      </c>
      <c r="Y3287" s="47">
        <f t="shared" ca="1" si="477"/>
        <v>0</v>
      </c>
      <c r="Z3287" s="47">
        <f t="shared" si="478"/>
        <v>472</v>
      </c>
      <c r="AA3287" s="47" t="str">
        <f t="shared" si="479"/>
        <v/>
      </c>
    </row>
    <row r="3288" spans="1:246" s="17" customFormat="1" ht="14.25" customHeight="1" x14ac:dyDescent="0.4">
      <c r="A3288" s="34" t="e">
        <f>_xlfn.CONCAT(D3288,E3288,G3288,#REF!)</f>
        <v>#REF!</v>
      </c>
      <c r="B3288" s="40">
        <v>136</v>
      </c>
      <c r="C3288" s="40">
        <v>3085</v>
      </c>
      <c r="D3288" s="40">
        <v>473</v>
      </c>
      <c r="E3288" s="41" t="s">
        <v>7526</v>
      </c>
      <c r="F3288" s="42" t="s">
        <v>429</v>
      </c>
      <c r="G3288" s="41" t="s">
        <v>323</v>
      </c>
      <c r="H3288" s="41" t="s">
        <v>430</v>
      </c>
      <c r="I3288" s="41" t="s">
        <v>283</v>
      </c>
      <c r="J3288" s="43">
        <v>10</v>
      </c>
      <c r="K3288" s="44">
        <v>131</v>
      </c>
      <c r="L3288" s="45">
        <v>10</v>
      </c>
      <c r="M3288" s="45">
        <v>1310</v>
      </c>
      <c r="N3288" s="41">
        <v>0</v>
      </c>
      <c r="O3288" s="41">
        <v>0</v>
      </c>
      <c r="P3288" s="41">
        <v>6000</v>
      </c>
      <c r="Q3288" s="41">
        <v>48</v>
      </c>
      <c r="R3288" s="46">
        <f t="shared" si="481"/>
        <v>6048</v>
      </c>
      <c r="S3288" s="85"/>
      <c r="T3288" s="47">
        <f t="shared" si="473"/>
        <v>0</v>
      </c>
      <c r="U3288" s="47" t="str" cm="1">
        <f t="array" aca="1" ref="U3288" ca="1">IF(S3288="", "×", IF(LEFT(S3288,2)="項番", COUNTIFS($D$2:$D$4001, INDIRECT("D" &amp; ROW()-1), $U$2:$U$4001, "〇"), "〇"))</f>
        <v>×</v>
      </c>
      <c r="V3288" s="47" t="str">
        <f t="shared" si="474"/>
        <v>×</v>
      </c>
      <c r="W3288" s="47" t="str">
        <f t="shared" si="475"/>
        <v>×</v>
      </c>
      <c r="X3288" s="48" t="str">
        <f t="shared" ca="1" si="476"/>
        <v/>
      </c>
      <c r="Y3288" s="47">
        <f t="shared" ca="1" si="477"/>
        <v>0</v>
      </c>
      <c r="Z3288" s="47">
        <f t="shared" si="478"/>
        <v>473</v>
      </c>
      <c r="AA3288" s="47" t="str">
        <f t="shared" si="479"/>
        <v/>
      </c>
    </row>
    <row r="3289" spans="1:246" s="17" customFormat="1" ht="14.25" customHeight="1" x14ac:dyDescent="0.4">
      <c r="A3289" s="34" t="e">
        <f>_xlfn.CONCAT(D3289,E3289,G3289,#REF!)</f>
        <v>#REF!</v>
      </c>
      <c r="B3289" s="40">
        <v>137</v>
      </c>
      <c r="C3289" s="40">
        <v>3086</v>
      </c>
      <c r="D3289" s="40">
        <v>474</v>
      </c>
      <c r="E3289" s="41" t="s">
        <v>7526</v>
      </c>
      <c r="F3289" s="42" t="s">
        <v>431</v>
      </c>
      <c r="G3289" s="41" t="s">
        <v>323</v>
      </c>
      <c r="H3289" s="41" t="s">
        <v>432</v>
      </c>
      <c r="I3289" s="41" t="s">
        <v>283</v>
      </c>
      <c r="J3289" s="43">
        <v>10</v>
      </c>
      <c r="K3289" s="44">
        <v>126</v>
      </c>
      <c r="L3289" s="45">
        <v>10</v>
      </c>
      <c r="M3289" s="45">
        <v>1260</v>
      </c>
      <c r="N3289" s="46">
        <v>2500</v>
      </c>
      <c r="O3289" s="46">
        <v>1800</v>
      </c>
      <c r="P3289" s="46">
        <v>0</v>
      </c>
      <c r="Q3289" s="46">
        <v>0</v>
      </c>
      <c r="R3289" s="46">
        <f t="shared" si="481"/>
        <v>4300</v>
      </c>
      <c r="S3289" s="85"/>
      <c r="T3289" s="47">
        <f t="shared" si="473"/>
        <v>0</v>
      </c>
      <c r="U3289" s="47" t="str" cm="1">
        <f t="array" aca="1" ref="U3289" ca="1">IF(S3289="", "×", IF(LEFT(S3289,2)="項番", COUNTIFS($D$2:$D$4001, INDIRECT("D" &amp; ROW()-1), $U$2:$U$4001, "〇"), "〇"))</f>
        <v>×</v>
      </c>
      <c r="V3289" s="47" t="str">
        <f t="shared" si="474"/>
        <v>×</v>
      </c>
      <c r="W3289" s="47" t="str">
        <f t="shared" si="475"/>
        <v>×</v>
      </c>
      <c r="X3289" s="48" t="str">
        <f t="shared" ca="1" si="476"/>
        <v/>
      </c>
      <c r="Y3289" s="47">
        <f t="shared" ca="1" si="477"/>
        <v>0</v>
      </c>
      <c r="Z3289" s="47">
        <f t="shared" si="478"/>
        <v>474</v>
      </c>
      <c r="AA3289" s="47" t="str">
        <f t="shared" si="479"/>
        <v/>
      </c>
    </row>
    <row r="3290" spans="1:246" s="17" customFormat="1" ht="14.25" customHeight="1" x14ac:dyDescent="0.4">
      <c r="A3290" s="34" t="e">
        <f>_xlfn.CONCAT(D3290,E3290,G3290,#REF!)</f>
        <v>#REF!</v>
      </c>
      <c r="B3290" s="40">
        <v>138</v>
      </c>
      <c r="C3290" s="40">
        <v>3087</v>
      </c>
      <c r="D3290" s="40">
        <v>475</v>
      </c>
      <c r="E3290" s="41" t="s">
        <v>7526</v>
      </c>
      <c r="F3290" s="42" t="s">
        <v>433</v>
      </c>
      <c r="G3290" s="41" t="s">
        <v>323</v>
      </c>
      <c r="H3290" s="41" t="s">
        <v>434</v>
      </c>
      <c r="I3290" s="41" t="s">
        <v>283</v>
      </c>
      <c r="J3290" s="43">
        <v>10</v>
      </c>
      <c r="K3290" s="44">
        <v>155</v>
      </c>
      <c r="L3290" s="45">
        <v>10</v>
      </c>
      <c r="M3290" s="45">
        <v>1550</v>
      </c>
      <c r="N3290" s="41">
        <v>0</v>
      </c>
      <c r="O3290" s="41">
        <v>0</v>
      </c>
      <c r="P3290" s="41">
        <v>600</v>
      </c>
      <c r="Q3290" s="41">
        <v>0</v>
      </c>
      <c r="R3290" s="46">
        <f t="shared" si="481"/>
        <v>600</v>
      </c>
      <c r="S3290" s="85"/>
      <c r="T3290" s="47">
        <f t="shared" si="473"/>
        <v>0</v>
      </c>
      <c r="U3290" s="47" t="str" cm="1">
        <f t="array" aca="1" ref="U3290" ca="1">IF(S3290="", "×", IF(LEFT(S3290,2)="項番", COUNTIFS($D$2:$D$4001, INDIRECT("D" &amp; ROW()-1), $U$2:$U$4001, "〇"), "〇"))</f>
        <v>×</v>
      </c>
      <c r="V3290" s="47" t="str">
        <f t="shared" si="474"/>
        <v>×</v>
      </c>
      <c r="W3290" s="47" t="str">
        <f t="shared" si="475"/>
        <v>×</v>
      </c>
      <c r="X3290" s="48" t="str">
        <f t="shared" ca="1" si="476"/>
        <v/>
      </c>
      <c r="Y3290" s="47">
        <f t="shared" ca="1" si="477"/>
        <v>0</v>
      </c>
      <c r="Z3290" s="47">
        <f t="shared" si="478"/>
        <v>475</v>
      </c>
      <c r="AA3290" s="47" t="str">
        <f t="shared" si="479"/>
        <v/>
      </c>
    </row>
    <row r="3291" spans="1:246" s="17" customFormat="1" ht="14.25" customHeight="1" x14ac:dyDescent="0.4">
      <c r="A3291" s="34" t="e">
        <f>_xlfn.CONCAT(D3291,E3291,G3291,#REF!)</f>
        <v>#REF!</v>
      </c>
      <c r="B3291" s="40">
        <v>139</v>
      </c>
      <c r="C3291" s="40">
        <v>3088</v>
      </c>
      <c r="D3291" s="40">
        <v>476</v>
      </c>
      <c r="E3291" s="41" t="s">
        <v>7526</v>
      </c>
      <c r="F3291" s="42" t="s">
        <v>435</v>
      </c>
      <c r="G3291" s="41" t="s">
        <v>323</v>
      </c>
      <c r="H3291" s="41" t="s">
        <v>436</v>
      </c>
      <c r="I3291" s="41" t="s">
        <v>283</v>
      </c>
      <c r="J3291" s="43">
        <v>10</v>
      </c>
      <c r="K3291" s="44">
        <v>158</v>
      </c>
      <c r="L3291" s="45">
        <v>10</v>
      </c>
      <c r="M3291" s="45">
        <v>1580</v>
      </c>
      <c r="N3291" s="46">
        <v>3600</v>
      </c>
      <c r="O3291" s="46">
        <v>1000</v>
      </c>
      <c r="P3291" s="46">
        <v>0</v>
      </c>
      <c r="Q3291" s="46">
        <v>0</v>
      </c>
      <c r="R3291" s="46">
        <f t="shared" si="481"/>
        <v>4600</v>
      </c>
      <c r="S3291" s="85"/>
      <c r="T3291" s="47">
        <f t="shared" si="473"/>
        <v>0</v>
      </c>
      <c r="U3291" s="47" t="str" cm="1">
        <f t="array" aca="1" ref="U3291" ca="1">IF(S3291="", "×", IF(LEFT(S3291,2)="項番", COUNTIFS($D$2:$D$4001, INDIRECT("D" &amp; ROW()-1), $U$2:$U$4001, "〇"), "〇"))</f>
        <v>×</v>
      </c>
      <c r="V3291" s="47" t="str">
        <f t="shared" si="474"/>
        <v>×</v>
      </c>
      <c r="W3291" s="47" t="str">
        <f t="shared" si="475"/>
        <v>×</v>
      </c>
      <c r="X3291" s="48" t="str">
        <f t="shared" ca="1" si="476"/>
        <v/>
      </c>
      <c r="Y3291" s="47">
        <f t="shared" ca="1" si="477"/>
        <v>0</v>
      </c>
      <c r="Z3291" s="47">
        <f t="shared" si="478"/>
        <v>476</v>
      </c>
      <c r="AA3291" s="47" t="str">
        <f t="shared" si="479"/>
        <v/>
      </c>
    </row>
    <row r="3292" spans="1:246" ht="14.25" customHeight="1" x14ac:dyDescent="0.4">
      <c r="A3292" s="34" t="e">
        <f>_xlfn.CONCAT(D3292,E3292,G3292,#REF!)</f>
        <v>#REF!</v>
      </c>
      <c r="B3292" s="40">
        <v>157</v>
      </c>
      <c r="C3292" s="40">
        <v>3089</v>
      </c>
      <c r="D3292" s="40">
        <v>477</v>
      </c>
      <c r="E3292" s="41" t="s">
        <v>7526</v>
      </c>
      <c r="F3292" s="42" t="s">
        <v>467</v>
      </c>
      <c r="G3292" s="41" t="s">
        <v>323</v>
      </c>
      <c r="H3292" s="41" t="s">
        <v>468</v>
      </c>
      <c r="I3292" s="41" t="s">
        <v>283</v>
      </c>
      <c r="J3292" s="43">
        <v>10</v>
      </c>
      <c r="K3292" s="44">
        <v>127</v>
      </c>
      <c r="L3292" s="45">
        <v>10</v>
      </c>
      <c r="M3292" s="45">
        <v>1270</v>
      </c>
      <c r="N3292" s="46">
        <v>0</v>
      </c>
      <c r="O3292" s="46">
        <v>0</v>
      </c>
      <c r="P3292" s="46">
        <v>1800</v>
      </c>
      <c r="Q3292" s="46">
        <v>0</v>
      </c>
      <c r="R3292" s="46">
        <f t="shared" si="481"/>
        <v>1800</v>
      </c>
      <c r="S3292" s="85"/>
      <c r="T3292" s="47">
        <f t="shared" si="473"/>
        <v>0</v>
      </c>
      <c r="U3292" s="47" t="str" cm="1">
        <f t="array" aca="1" ref="U3292" ca="1">IF(S3292="", "×", IF(LEFT(S3292,2)="項番", COUNTIFS($D$2:$D$4001, INDIRECT("D" &amp; ROW()-1), $U$2:$U$4001, "〇"), "〇"))</f>
        <v>×</v>
      </c>
      <c r="V3292" s="47" t="str">
        <f t="shared" si="474"/>
        <v>×</v>
      </c>
      <c r="W3292" s="47" t="str">
        <f t="shared" si="475"/>
        <v>×</v>
      </c>
      <c r="X3292" s="48" t="str">
        <f t="shared" ca="1" si="476"/>
        <v/>
      </c>
      <c r="Y3292" s="47">
        <f t="shared" ca="1" si="477"/>
        <v>0</v>
      </c>
      <c r="Z3292" s="47">
        <f t="shared" si="478"/>
        <v>477</v>
      </c>
      <c r="AA3292" s="47" t="str">
        <f t="shared" si="479"/>
        <v/>
      </c>
    </row>
    <row r="3293" spans="1:246" ht="14.25" customHeight="1" x14ac:dyDescent="0.4">
      <c r="A3293" s="34" t="e">
        <f>_xlfn.CONCAT(D3293,E3293,G3293,#REF!)</f>
        <v>#REF!</v>
      </c>
      <c r="B3293" s="40">
        <v>161</v>
      </c>
      <c r="C3293" s="40">
        <v>3090</v>
      </c>
      <c r="D3293" s="40">
        <v>478</v>
      </c>
      <c r="E3293" s="41" t="s">
        <v>7526</v>
      </c>
      <c r="F3293" s="42" t="s">
        <v>476</v>
      </c>
      <c r="G3293" s="41" t="s">
        <v>323</v>
      </c>
      <c r="H3293" s="41" t="s">
        <v>477</v>
      </c>
      <c r="I3293" s="41" t="s">
        <v>478</v>
      </c>
      <c r="J3293" s="43">
        <v>100</v>
      </c>
      <c r="K3293" s="44">
        <v>8</v>
      </c>
      <c r="L3293" s="45">
        <v>100</v>
      </c>
      <c r="M3293" s="45">
        <v>800</v>
      </c>
      <c r="N3293" s="46">
        <v>0</v>
      </c>
      <c r="O3293" s="46">
        <v>0</v>
      </c>
      <c r="P3293" s="46">
        <v>1</v>
      </c>
      <c r="Q3293" s="46">
        <v>0</v>
      </c>
      <c r="R3293" s="46">
        <f t="shared" si="481"/>
        <v>1</v>
      </c>
      <c r="S3293" s="85"/>
      <c r="T3293" s="47">
        <f t="shared" si="473"/>
        <v>0</v>
      </c>
      <c r="U3293" s="47" t="str" cm="1">
        <f t="array" aca="1" ref="U3293" ca="1">IF(S3293="", "×", IF(LEFT(S3293,2)="項番", COUNTIFS($D$2:$D$4001, INDIRECT("D" &amp; ROW()-1), $U$2:$U$4001, "〇"), "〇"))</f>
        <v>×</v>
      </c>
      <c r="V3293" s="47" t="str">
        <f t="shared" si="474"/>
        <v>×</v>
      </c>
      <c r="W3293" s="47" t="str">
        <f t="shared" si="475"/>
        <v>×</v>
      </c>
      <c r="X3293" s="48" t="str">
        <f t="shared" ca="1" si="476"/>
        <v/>
      </c>
      <c r="Y3293" s="47">
        <f t="shared" ca="1" si="477"/>
        <v>0</v>
      </c>
      <c r="Z3293" s="47">
        <f t="shared" si="478"/>
        <v>478</v>
      </c>
      <c r="AA3293" s="47" t="str">
        <f t="shared" si="479"/>
        <v/>
      </c>
    </row>
    <row r="3294" spans="1:246" ht="14.25" customHeight="1" x14ac:dyDescent="0.4">
      <c r="A3294" s="34" t="e">
        <f>_xlfn.CONCAT(D3294,E3294,G3294,#REF!)</f>
        <v>#REF!</v>
      </c>
      <c r="B3294" s="40">
        <v>180</v>
      </c>
      <c r="C3294" s="40">
        <v>3091</v>
      </c>
      <c r="D3294" s="40">
        <v>479</v>
      </c>
      <c r="E3294" s="41" t="s">
        <v>7526</v>
      </c>
      <c r="F3294" s="42" t="s">
        <v>525</v>
      </c>
      <c r="G3294" s="41" t="s">
        <v>323</v>
      </c>
      <c r="H3294" s="41" t="s">
        <v>526</v>
      </c>
      <c r="I3294" s="41" t="s">
        <v>15</v>
      </c>
      <c r="J3294" s="43">
        <v>20</v>
      </c>
      <c r="K3294" s="44">
        <v>846</v>
      </c>
      <c r="L3294" s="45">
        <v>20</v>
      </c>
      <c r="M3294" s="45">
        <v>16920</v>
      </c>
      <c r="N3294" s="46">
        <v>12</v>
      </c>
      <c r="O3294" s="46">
        <v>0</v>
      </c>
      <c r="P3294" s="46">
        <v>22</v>
      </c>
      <c r="Q3294" s="46">
        <v>0</v>
      </c>
      <c r="R3294" s="46">
        <f t="shared" si="481"/>
        <v>34</v>
      </c>
      <c r="S3294" s="85"/>
      <c r="T3294" s="47">
        <f t="shared" si="473"/>
        <v>0</v>
      </c>
      <c r="U3294" s="47" t="str" cm="1">
        <f t="array" aca="1" ref="U3294" ca="1">IF(S3294="", "×", IF(LEFT(S3294,2)="項番", COUNTIFS($D$2:$D$4001, INDIRECT("D" &amp; ROW()-1), $U$2:$U$4001, "〇"), "〇"))</f>
        <v>×</v>
      </c>
      <c r="V3294" s="47" t="str">
        <f t="shared" si="474"/>
        <v>×</v>
      </c>
      <c r="W3294" s="47" t="str">
        <f t="shared" si="475"/>
        <v>×</v>
      </c>
      <c r="X3294" s="48" t="str">
        <f t="shared" ca="1" si="476"/>
        <v/>
      </c>
      <c r="Y3294" s="47">
        <f t="shared" ca="1" si="477"/>
        <v>0</v>
      </c>
      <c r="Z3294" s="47">
        <f t="shared" si="478"/>
        <v>479</v>
      </c>
      <c r="AA3294" s="47" t="str">
        <f t="shared" si="479"/>
        <v/>
      </c>
    </row>
    <row r="3295" spans="1:246" s="17" customFormat="1" ht="14.25" customHeight="1" x14ac:dyDescent="0.4">
      <c r="A3295" s="34" t="e">
        <f>_xlfn.CONCAT(D3295,E3295,G3295,#REF!)</f>
        <v>#REF!</v>
      </c>
      <c r="B3295" s="40">
        <v>974</v>
      </c>
      <c r="C3295" s="40">
        <v>3092</v>
      </c>
      <c r="D3295" s="40">
        <v>480</v>
      </c>
      <c r="E3295" s="41" t="s">
        <v>7526</v>
      </c>
      <c r="F3295" s="42" t="s">
        <v>2325</v>
      </c>
      <c r="G3295" s="41" t="s">
        <v>2288</v>
      </c>
      <c r="H3295" s="41" t="s">
        <v>2326</v>
      </c>
      <c r="I3295" s="41" t="s">
        <v>2327</v>
      </c>
      <c r="J3295" s="43">
        <v>70</v>
      </c>
      <c r="K3295" s="44">
        <v>13.1</v>
      </c>
      <c r="L3295" s="45">
        <v>70</v>
      </c>
      <c r="M3295" s="45">
        <v>917</v>
      </c>
      <c r="N3295" s="46">
        <v>4</v>
      </c>
      <c r="O3295" s="46">
        <v>0</v>
      </c>
      <c r="P3295" s="46">
        <v>0</v>
      </c>
      <c r="Q3295" s="46">
        <v>0</v>
      </c>
      <c r="R3295" s="46">
        <f t="shared" si="481"/>
        <v>4</v>
      </c>
      <c r="S3295" s="85"/>
      <c r="T3295" s="47">
        <f t="shared" si="473"/>
        <v>0</v>
      </c>
      <c r="U3295" s="47" t="str" cm="1">
        <f t="array" aca="1" ref="U3295" ca="1">IF(S3295="", "×", IF(LEFT(S3295,2)="項番", COUNTIFS($D$2:$D$4001, INDIRECT("D" &amp; ROW()-1), $U$2:$U$4001, "〇"), "〇"))</f>
        <v>×</v>
      </c>
      <c r="V3295" s="47" t="str">
        <f t="shared" si="474"/>
        <v>×</v>
      </c>
      <c r="W3295" s="47" t="str">
        <f t="shared" si="475"/>
        <v>×</v>
      </c>
      <c r="X3295" s="48" t="str">
        <f t="shared" ca="1" si="476"/>
        <v/>
      </c>
      <c r="Y3295" s="47">
        <f t="shared" ca="1" si="477"/>
        <v>0</v>
      </c>
      <c r="Z3295" s="47">
        <f t="shared" si="478"/>
        <v>480</v>
      </c>
      <c r="AA3295" s="47" t="str">
        <f t="shared" si="479"/>
        <v/>
      </c>
    </row>
    <row r="3296" spans="1:246" s="66" customFormat="1" ht="14.25" customHeight="1" x14ac:dyDescent="0.4">
      <c r="A3296" s="34" t="e">
        <f>_xlfn.CONCAT(D3296,E3296,G3296,#REF!)</f>
        <v>#REF!</v>
      </c>
      <c r="B3296" s="40">
        <v>572</v>
      </c>
      <c r="C3296" s="40">
        <v>3093</v>
      </c>
      <c r="D3296" s="40">
        <v>481</v>
      </c>
      <c r="E3296" s="41" t="s">
        <v>7526</v>
      </c>
      <c r="F3296" s="42" t="s">
        <v>1423</v>
      </c>
      <c r="G3296" s="41" t="s">
        <v>1405</v>
      </c>
      <c r="H3296" s="41" t="s">
        <v>1424</v>
      </c>
      <c r="I3296" s="41" t="s">
        <v>136</v>
      </c>
      <c r="J3296" s="43">
        <v>140</v>
      </c>
      <c r="K3296" s="44">
        <v>237</v>
      </c>
      <c r="L3296" s="45">
        <v>140</v>
      </c>
      <c r="M3296" s="45">
        <v>33180</v>
      </c>
      <c r="N3296" s="46">
        <v>170</v>
      </c>
      <c r="O3296" s="46">
        <v>0</v>
      </c>
      <c r="P3296" s="46">
        <v>0</v>
      </c>
      <c r="Q3296" s="46">
        <v>0</v>
      </c>
      <c r="R3296" s="46">
        <f t="shared" si="481"/>
        <v>170</v>
      </c>
      <c r="S3296" s="85"/>
      <c r="T3296" s="47">
        <f t="shared" si="473"/>
        <v>0</v>
      </c>
      <c r="U3296" s="47" t="str" cm="1">
        <f t="array" aca="1" ref="U3296" ca="1">IF(S3296="", "×", IF(LEFT(S3296,2)="項番", COUNTIFS($D$2:$D$4001, INDIRECT("D" &amp; ROW()-1), $U$2:$U$4001, "〇"), "〇"))</f>
        <v>×</v>
      </c>
      <c r="V3296" s="47" t="str">
        <f t="shared" si="474"/>
        <v>×</v>
      </c>
      <c r="W3296" s="47" t="str">
        <f t="shared" si="475"/>
        <v>×</v>
      </c>
      <c r="X3296" s="48" t="str">
        <f t="shared" ca="1" si="476"/>
        <v/>
      </c>
      <c r="Y3296" s="47">
        <f t="shared" ca="1" si="477"/>
        <v>0</v>
      </c>
      <c r="Z3296" s="47">
        <f t="shared" si="478"/>
        <v>481</v>
      </c>
      <c r="AA3296" s="47" t="str">
        <f t="shared" si="479"/>
        <v/>
      </c>
      <c r="AB3296" s="65"/>
      <c r="AC3296" s="65"/>
      <c r="AD3296" s="65"/>
      <c r="AE3296" s="65"/>
      <c r="AF3296" s="65"/>
      <c r="AG3296" s="65"/>
      <c r="AH3296" s="65"/>
      <c r="AI3296" s="65"/>
      <c r="AJ3296" s="65"/>
      <c r="AK3296" s="65"/>
      <c r="AL3296" s="65"/>
      <c r="AM3296" s="65"/>
      <c r="AN3296" s="65"/>
      <c r="AO3296" s="65"/>
      <c r="AP3296" s="65"/>
      <c r="AQ3296" s="65"/>
      <c r="AR3296" s="65"/>
      <c r="AS3296" s="65"/>
      <c r="AT3296" s="65"/>
      <c r="AU3296" s="65"/>
      <c r="AV3296" s="65"/>
      <c r="AW3296" s="65"/>
      <c r="AX3296" s="65"/>
      <c r="AY3296" s="65"/>
      <c r="AZ3296" s="65"/>
      <c r="BA3296" s="65"/>
      <c r="BB3296" s="65"/>
      <c r="BC3296" s="65"/>
      <c r="BD3296" s="65"/>
      <c r="BE3296" s="65"/>
      <c r="BF3296" s="65"/>
      <c r="BG3296" s="65"/>
      <c r="BH3296" s="65"/>
      <c r="BI3296" s="65"/>
      <c r="BJ3296" s="65"/>
      <c r="BK3296" s="65"/>
      <c r="BL3296" s="65"/>
      <c r="BM3296" s="65"/>
      <c r="BN3296" s="65"/>
      <c r="BO3296" s="65"/>
      <c r="BP3296" s="65"/>
      <c r="BQ3296" s="65"/>
      <c r="BR3296" s="65"/>
      <c r="BS3296" s="65"/>
      <c r="BT3296" s="65"/>
      <c r="BU3296" s="65"/>
      <c r="BV3296" s="65"/>
      <c r="BW3296" s="65"/>
      <c r="BX3296" s="65"/>
      <c r="BY3296" s="65"/>
      <c r="BZ3296" s="65"/>
      <c r="CA3296" s="65"/>
      <c r="CB3296" s="65"/>
      <c r="CC3296" s="65"/>
      <c r="CD3296" s="65"/>
      <c r="CE3296" s="65"/>
      <c r="CF3296" s="65"/>
      <c r="CG3296" s="65"/>
      <c r="CH3296" s="65"/>
      <c r="CI3296" s="65"/>
      <c r="CJ3296" s="65"/>
      <c r="CK3296" s="65"/>
      <c r="CL3296" s="65"/>
      <c r="CM3296" s="65"/>
      <c r="CN3296" s="65"/>
      <c r="CO3296" s="65"/>
      <c r="CP3296" s="65"/>
      <c r="CQ3296" s="65"/>
      <c r="CR3296" s="65"/>
      <c r="CS3296" s="65"/>
      <c r="CT3296" s="65"/>
      <c r="CU3296" s="65"/>
      <c r="CV3296" s="65"/>
      <c r="CW3296" s="65"/>
      <c r="CX3296" s="65"/>
      <c r="CY3296" s="65"/>
      <c r="CZ3296" s="65"/>
      <c r="DA3296" s="65"/>
      <c r="DB3296" s="65"/>
      <c r="DC3296" s="65"/>
      <c r="DD3296" s="65"/>
      <c r="DE3296" s="65"/>
      <c r="DF3296" s="65"/>
      <c r="DG3296" s="65"/>
      <c r="DH3296" s="65"/>
      <c r="DI3296" s="65"/>
      <c r="DJ3296" s="65"/>
      <c r="DK3296" s="65"/>
      <c r="DL3296" s="65"/>
      <c r="DM3296" s="65"/>
      <c r="DN3296" s="65"/>
      <c r="DO3296" s="65"/>
      <c r="DP3296" s="65"/>
      <c r="DQ3296" s="65"/>
      <c r="DR3296" s="65"/>
      <c r="DS3296" s="65"/>
      <c r="DT3296" s="65"/>
      <c r="DU3296" s="65"/>
      <c r="DV3296" s="65"/>
      <c r="DW3296" s="65"/>
      <c r="DX3296" s="65"/>
      <c r="DY3296" s="65"/>
      <c r="DZ3296" s="65"/>
      <c r="EA3296" s="65"/>
      <c r="EB3296" s="65"/>
      <c r="EC3296" s="65"/>
      <c r="ED3296" s="65"/>
      <c r="EE3296" s="65"/>
      <c r="EF3296" s="65"/>
      <c r="EG3296" s="65"/>
      <c r="EH3296" s="65"/>
      <c r="EI3296" s="65"/>
      <c r="EJ3296" s="65"/>
      <c r="EK3296" s="65"/>
      <c r="EL3296" s="65"/>
      <c r="EM3296" s="65"/>
      <c r="EN3296" s="65"/>
      <c r="EO3296" s="65"/>
      <c r="EP3296" s="65"/>
      <c r="EQ3296" s="65"/>
      <c r="ER3296" s="65"/>
      <c r="ES3296" s="65"/>
      <c r="ET3296" s="65"/>
      <c r="EU3296" s="65"/>
      <c r="EV3296" s="65"/>
      <c r="EW3296" s="65"/>
      <c r="EX3296" s="65"/>
      <c r="EY3296" s="65"/>
      <c r="EZ3296" s="65"/>
      <c r="FA3296" s="65"/>
      <c r="FB3296" s="65"/>
      <c r="FC3296" s="65"/>
      <c r="FD3296" s="65"/>
      <c r="FE3296" s="65"/>
      <c r="FF3296" s="65"/>
      <c r="FG3296" s="65"/>
      <c r="FH3296" s="65"/>
      <c r="FI3296" s="65"/>
      <c r="FJ3296" s="65"/>
      <c r="FK3296" s="65"/>
      <c r="FL3296" s="65"/>
      <c r="FM3296" s="65"/>
      <c r="FN3296" s="65"/>
      <c r="FO3296" s="65"/>
      <c r="FP3296" s="65"/>
      <c r="FQ3296" s="65"/>
      <c r="FR3296" s="65"/>
      <c r="FS3296" s="65"/>
      <c r="FT3296" s="65"/>
      <c r="FU3296" s="65"/>
      <c r="FV3296" s="65"/>
      <c r="FW3296" s="65"/>
      <c r="FX3296" s="65"/>
      <c r="FY3296" s="65"/>
      <c r="FZ3296" s="65"/>
      <c r="GA3296" s="65"/>
      <c r="GB3296" s="65"/>
      <c r="GC3296" s="65"/>
      <c r="GD3296" s="65"/>
      <c r="GE3296" s="65"/>
      <c r="GF3296" s="65"/>
      <c r="GG3296" s="65"/>
      <c r="GH3296" s="65"/>
      <c r="GI3296" s="65"/>
      <c r="GJ3296" s="65"/>
      <c r="GK3296" s="65"/>
      <c r="GL3296" s="65"/>
      <c r="GM3296" s="65"/>
      <c r="GN3296" s="65"/>
      <c r="GO3296" s="65"/>
      <c r="GP3296" s="65"/>
      <c r="GQ3296" s="65"/>
      <c r="GR3296" s="65"/>
      <c r="GS3296" s="65"/>
      <c r="GT3296" s="65"/>
      <c r="GU3296" s="65"/>
      <c r="GV3296" s="65"/>
      <c r="GW3296" s="65"/>
      <c r="GX3296" s="65"/>
      <c r="GY3296" s="65"/>
      <c r="GZ3296" s="65"/>
      <c r="HA3296" s="65"/>
      <c r="HB3296" s="65"/>
      <c r="HC3296" s="65"/>
      <c r="HD3296" s="65"/>
      <c r="HE3296" s="65"/>
      <c r="HF3296" s="65"/>
      <c r="HG3296" s="65"/>
      <c r="HH3296" s="65"/>
      <c r="HI3296" s="65"/>
      <c r="HJ3296" s="65"/>
      <c r="HK3296" s="65"/>
      <c r="HL3296" s="65"/>
      <c r="HM3296" s="65"/>
      <c r="HN3296" s="65"/>
      <c r="HO3296" s="65"/>
      <c r="HP3296" s="65"/>
      <c r="HQ3296" s="65"/>
      <c r="HR3296" s="65"/>
      <c r="HS3296" s="65"/>
      <c r="HT3296" s="65"/>
      <c r="HU3296" s="65"/>
      <c r="HV3296" s="65"/>
      <c r="HW3296" s="65"/>
      <c r="HX3296" s="65"/>
      <c r="HY3296" s="65"/>
      <c r="HZ3296" s="65"/>
      <c r="IA3296" s="65"/>
      <c r="IB3296" s="65"/>
      <c r="IC3296" s="65"/>
      <c r="ID3296" s="65"/>
      <c r="IE3296" s="65"/>
      <c r="IF3296" s="65"/>
      <c r="IG3296" s="65"/>
      <c r="IH3296" s="65"/>
      <c r="II3296" s="65"/>
      <c r="IJ3296" s="65"/>
      <c r="IK3296" s="65"/>
      <c r="IL3296" s="65"/>
    </row>
    <row r="3297" spans="1:246" s="66" customFormat="1" ht="14.25" customHeight="1" x14ac:dyDescent="0.4">
      <c r="A3297" s="34" t="e">
        <f>_xlfn.CONCAT(D3297,E3297,G3297,#REF!)</f>
        <v>#REF!</v>
      </c>
      <c r="B3297" s="40">
        <v>579</v>
      </c>
      <c r="C3297" s="40">
        <v>3094</v>
      </c>
      <c r="D3297" s="40">
        <v>482</v>
      </c>
      <c r="E3297" s="41" t="s">
        <v>7526</v>
      </c>
      <c r="F3297" s="42" t="s">
        <v>1437</v>
      </c>
      <c r="G3297" s="41" t="s">
        <v>1405</v>
      </c>
      <c r="H3297" s="41" t="s">
        <v>1438</v>
      </c>
      <c r="I3297" s="41" t="s">
        <v>206</v>
      </c>
      <c r="J3297" s="43">
        <v>1</v>
      </c>
      <c r="K3297" s="44">
        <v>25.1</v>
      </c>
      <c r="L3297" s="45">
        <v>100</v>
      </c>
      <c r="M3297" s="45">
        <v>2510</v>
      </c>
      <c r="N3297" s="46">
        <v>0</v>
      </c>
      <c r="O3297" s="46">
        <v>0</v>
      </c>
      <c r="P3297" s="46">
        <v>0</v>
      </c>
      <c r="Q3297" s="46">
        <v>6</v>
      </c>
      <c r="R3297" s="46">
        <f t="shared" si="481"/>
        <v>6</v>
      </c>
      <c r="S3297" s="85"/>
      <c r="T3297" s="47">
        <f t="shared" si="473"/>
        <v>0</v>
      </c>
      <c r="U3297" s="47" t="str" cm="1">
        <f t="array" aca="1" ref="U3297" ca="1">IF(S3297="", "×", IF(LEFT(S3297,2)="項番", COUNTIFS($D$2:$D$4001, INDIRECT("D" &amp; ROW()-1), $U$2:$U$4001, "〇"), "〇"))</f>
        <v>×</v>
      </c>
      <c r="V3297" s="47" t="str">
        <f t="shared" si="474"/>
        <v>×</v>
      </c>
      <c r="W3297" s="47" t="str">
        <f t="shared" si="475"/>
        <v>×</v>
      </c>
      <c r="X3297" s="48" t="str">
        <f t="shared" ca="1" si="476"/>
        <v/>
      </c>
      <c r="Y3297" s="47">
        <f t="shared" ca="1" si="477"/>
        <v>0</v>
      </c>
      <c r="Z3297" s="47">
        <f t="shared" si="478"/>
        <v>482</v>
      </c>
      <c r="AA3297" s="47" t="str">
        <f t="shared" si="479"/>
        <v/>
      </c>
      <c r="AB3297" s="65"/>
      <c r="AC3297" s="65"/>
      <c r="AD3297" s="65"/>
      <c r="AE3297" s="65"/>
      <c r="AF3297" s="65"/>
      <c r="AG3297" s="65"/>
      <c r="AH3297" s="65"/>
      <c r="AI3297" s="65"/>
      <c r="AJ3297" s="65"/>
      <c r="AK3297" s="65"/>
      <c r="AL3297" s="65"/>
      <c r="AM3297" s="65"/>
      <c r="AN3297" s="65"/>
      <c r="AO3297" s="65"/>
      <c r="AP3297" s="65"/>
      <c r="AQ3297" s="65"/>
      <c r="AR3297" s="65"/>
      <c r="AS3297" s="65"/>
      <c r="AT3297" s="65"/>
      <c r="AU3297" s="65"/>
      <c r="AV3297" s="65"/>
      <c r="AW3297" s="65"/>
      <c r="AX3297" s="65"/>
      <c r="AY3297" s="65"/>
      <c r="AZ3297" s="65"/>
      <c r="BA3297" s="65"/>
      <c r="BB3297" s="65"/>
      <c r="BC3297" s="65"/>
      <c r="BD3297" s="65"/>
      <c r="BE3297" s="65"/>
      <c r="BF3297" s="65"/>
      <c r="BG3297" s="65"/>
      <c r="BH3297" s="65"/>
      <c r="BI3297" s="65"/>
      <c r="BJ3297" s="65"/>
      <c r="BK3297" s="65"/>
      <c r="BL3297" s="65"/>
      <c r="BM3297" s="65"/>
      <c r="BN3297" s="65"/>
      <c r="BO3297" s="65"/>
      <c r="BP3297" s="65"/>
      <c r="BQ3297" s="65"/>
      <c r="BR3297" s="65"/>
      <c r="BS3297" s="65"/>
      <c r="BT3297" s="65"/>
      <c r="BU3297" s="65"/>
      <c r="BV3297" s="65"/>
      <c r="BW3297" s="65"/>
      <c r="BX3297" s="65"/>
      <c r="BY3297" s="65"/>
      <c r="BZ3297" s="65"/>
      <c r="CA3297" s="65"/>
      <c r="CB3297" s="65"/>
      <c r="CC3297" s="65"/>
      <c r="CD3297" s="65"/>
      <c r="CE3297" s="65"/>
      <c r="CF3297" s="65"/>
      <c r="CG3297" s="65"/>
      <c r="CH3297" s="65"/>
      <c r="CI3297" s="65"/>
      <c r="CJ3297" s="65"/>
      <c r="CK3297" s="65"/>
      <c r="CL3297" s="65"/>
      <c r="CM3297" s="65"/>
      <c r="CN3297" s="65"/>
      <c r="CO3297" s="65"/>
      <c r="CP3297" s="65"/>
      <c r="CQ3297" s="65"/>
      <c r="CR3297" s="65"/>
      <c r="CS3297" s="65"/>
      <c r="CT3297" s="65"/>
      <c r="CU3297" s="65"/>
      <c r="CV3297" s="65"/>
      <c r="CW3297" s="65"/>
      <c r="CX3297" s="65"/>
      <c r="CY3297" s="65"/>
      <c r="CZ3297" s="65"/>
      <c r="DA3297" s="65"/>
      <c r="DB3297" s="65"/>
      <c r="DC3297" s="65"/>
      <c r="DD3297" s="65"/>
      <c r="DE3297" s="65"/>
      <c r="DF3297" s="65"/>
      <c r="DG3297" s="65"/>
      <c r="DH3297" s="65"/>
      <c r="DI3297" s="65"/>
      <c r="DJ3297" s="65"/>
      <c r="DK3297" s="65"/>
      <c r="DL3297" s="65"/>
      <c r="DM3297" s="65"/>
      <c r="DN3297" s="65"/>
      <c r="DO3297" s="65"/>
      <c r="DP3297" s="65"/>
      <c r="DQ3297" s="65"/>
      <c r="DR3297" s="65"/>
      <c r="DS3297" s="65"/>
      <c r="DT3297" s="65"/>
      <c r="DU3297" s="65"/>
      <c r="DV3297" s="65"/>
      <c r="DW3297" s="65"/>
      <c r="DX3297" s="65"/>
      <c r="DY3297" s="65"/>
      <c r="DZ3297" s="65"/>
      <c r="EA3297" s="65"/>
      <c r="EB3297" s="65"/>
      <c r="EC3297" s="65"/>
      <c r="ED3297" s="65"/>
      <c r="EE3297" s="65"/>
      <c r="EF3297" s="65"/>
      <c r="EG3297" s="65"/>
      <c r="EH3297" s="65"/>
      <c r="EI3297" s="65"/>
      <c r="EJ3297" s="65"/>
      <c r="EK3297" s="65"/>
      <c r="EL3297" s="65"/>
      <c r="EM3297" s="65"/>
      <c r="EN3297" s="65"/>
      <c r="EO3297" s="65"/>
      <c r="EP3297" s="65"/>
      <c r="EQ3297" s="65"/>
      <c r="ER3297" s="65"/>
      <c r="ES3297" s="65"/>
      <c r="ET3297" s="65"/>
      <c r="EU3297" s="65"/>
      <c r="EV3297" s="65"/>
      <c r="EW3297" s="65"/>
      <c r="EX3297" s="65"/>
      <c r="EY3297" s="65"/>
      <c r="EZ3297" s="65"/>
      <c r="FA3297" s="65"/>
      <c r="FB3297" s="65"/>
      <c r="FC3297" s="65"/>
      <c r="FD3297" s="65"/>
      <c r="FE3297" s="65"/>
      <c r="FF3297" s="65"/>
      <c r="FG3297" s="65"/>
      <c r="FH3297" s="65"/>
      <c r="FI3297" s="65"/>
      <c r="FJ3297" s="65"/>
      <c r="FK3297" s="65"/>
      <c r="FL3297" s="65"/>
      <c r="FM3297" s="65"/>
      <c r="FN3297" s="65"/>
      <c r="FO3297" s="65"/>
      <c r="FP3297" s="65"/>
      <c r="FQ3297" s="65"/>
      <c r="FR3297" s="65"/>
      <c r="FS3297" s="65"/>
      <c r="FT3297" s="65"/>
      <c r="FU3297" s="65"/>
      <c r="FV3297" s="65"/>
      <c r="FW3297" s="65"/>
      <c r="FX3297" s="65"/>
      <c r="FY3297" s="65"/>
      <c r="FZ3297" s="65"/>
      <c r="GA3297" s="65"/>
      <c r="GB3297" s="65"/>
      <c r="GC3297" s="65"/>
      <c r="GD3297" s="65"/>
      <c r="GE3297" s="65"/>
      <c r="GF3297" s="65"/>
      <c r="GG3297" s="65"/>
      <c r="GH3297" s="65"/>
      <c r="GI3297" s="65"/>
      <c r="GJ3297" s="65"/>
      <c r="GK3297" s="65"/>
      <c r="GL3297" s="65"/>
      <c r="GM3297" s="65"/>
      <c r="GN3297" s="65"/>
      <c r="GO3297" s="65"/>
      <c r="GP3297" s="65"/>
      <c r="GQ3297" s="65"/>
      <c r="GR3297" s="65"/>
      <c r="GS3297" s="65"/>
      <c r="GT3297" s="65"/>
      <c r="GU3297" s="65"/>
      <c r="GV3297" s="65"/>
      <c r="GW3297" s="65"/>
      <c r="GX3297" s="65"/>
      <c r="GY3297" s="65"/>
      <c r="GZ3297" s="65"/>
      <c r="HA3297" s="65"/>
      <c r="HB3297" s="65"/>
      <c r="HC3297" s="65"/>
      <c r="HD3297" s="65"/>
      <c r="HE3297" s="65"/>
      <c r="HF3297" s="65"/>
      <c r="HG3297" s="65"/>
      <c r="HH3297" s="65"/>
      <c r="HI3297" s="65"/>
      <c r="HJ3297" s="65"/>
      <c r="HK3297" s="65"/>
      <c r="HL3297" s="65"/>
      <c r="HM3297" s="65"/>
      <c r="HN3297" s="65"/>
      <c r="HO3297" s="65"/>
      <c r="HP3297" s="65"/>
      <c r="HQ3297" s="65"/>
      <c r="HR3297" s="65"/>
      <c r="HS3297" s="65"/>
      <c r="HT3297" s="65"/>
      <c r="HU3297" s="65"/>
      <c r="HV3297" s="65"/>
      <c r="HW3297" s="65"/>
      <c r="HX3297" s="65"/>
      <c r="HY3297" s="65"/>
      <c r="HZ3297" s="65"/>
      <c r="IA3297" s="65"/>
      <c r="IB3297" s="65"/>
      <c r="IC3297" s="65"/>
      <c r="ID3297" s="65"/>
      <c r="IE3297" s="65"/>
      <c r="IF3297" s="65"/>
      <c r="IG3297" s="65"/>
      <c r="IH3297" s="65"/>
      <c r="II3297" s="65"/>
      <c r="IJ3297" s="65"/>
      <c r="IK3297" s="65"/>
      <c r="IL3297" s="65"/>
    </row>
    <row r="3298" spans="1:246" s="66" customFormat="1" ht="14.25" customHeight="1" x14ac:dyDescent="0.4">
      <c r="A3298" s="34" t="e">
        <f>_xlfn.CONCAT(D3298,E3298,G3298,#REF!)</f>
        <v>#REF!</v>
      </c>
      <c r="B3298" s="40">
        <v>580</v>
      </c>
      <c r="C3298" s="40">
        <v>3095</v>
      </c>
      <c r="D3298" s="40">
        <v>483</v>
      </c>
      <c r="E3298" s="41" t="s">
        <v>7526</v>
      </c>
      <c r="F3298" s="42" t="s">
        <v>1439</v>
      </c>
      <c r="G3298" s="41" t="s">
        <v>1405</v>
      </c>
      <c r="H3298" s="41" t="s">
        <v>1440</v>
      </c>
      <c r="I3298" s="41" t="s">
        <v>12</v>
      </c>
      <c r="J3298" s="43">
        <v>100</v>
      </c>
      <c r="K3298" s="44">
        <v>169.9</v>
      </c>
      <c r="L3298" s="45">
        <v>100</v>
      </c>
      <c r="M3298" s="45">
        <v>16990</v>
      </c>
      <c r="N3298" s="46">
        <v>12</v>
      </c>
      <c r="O3298" s="46">
        <v>0</v>
      </c>
      <c r="P3298" s="46">
        <v>0</v>
      </c>
      <c r="Q3298" s="46">
        <v>0</v>
      </c>
      <c r="R3298" s="46">
        <f t="shared" si="481"/>
        <v>12</v>
      </c>
      <c r="S3298" s="85"/>
      <c r="T3298" s="47">
        <f t="shared" si="473"/>
        <v>0</v>
      </c>
      <c r="U3298" s="47" t="str" cm="1">
        <f t="array" aca="1" ref="U3298" ca="1">IF(S3298="", "×", IF(LEFT(S3298,2)="項番", COUNTIFS($D$2:$D$4001, INDIRECT("D" &amp; ROW()-1), $U$2:$U$4001, "〇"), "〇"))</f>
        <v>×</v>
      </c>
      <c r="V3298" s="47" t="str">
        <f t="shared" si="474"/>
        <v>×</v>
      </c>
      <c r="W3298" s="47" t="str">
        <f t="shared" si="475"/>
        <v>×</v>
      </c>
      <c r="X3298" s="48" t="str">
        <f t="shared" ca="1" si="476"/>
        <v/>
      </c>
      <c r="Y3298" s="47">
        <f t="shared" ca="1" si="477"/>
        <v>0</v>
      </c>
      <c r="Z3298" s="47">
        <f t="shared" si="478"/>
        <v>483</v>
      </c>
      <c r="AA3298" s="47" t="str">
        <f t="shared" si="479"/>
        <v/>
      </c>
      <c r="AB3298" s="65"/>
      <c r="AC3298" s="65"/>
      <c r="AD3298" s="65"/>
      <c r="AE3298" s="65"/>
      <c r="AF3298" s="65"/>
      <c r="AG3298" s="65"/>
      <c r="AH3298" s="65"/>
      <c r="AI3298" s="65"/>
      <c r="AJ3298" s="65"/>
      <c r="AK3298" s="65"/>
      <c r="AL3298" s="65"/>
      <c r="AM3298" s="65"/>
      <c r="AN3298" s="65"/>
      <c r="AO3298" s="65"/>
      <c r="AP3298" s="65"/>
      <c r="AQ3298" s="65"/>
      <c r="AR3298" s="65"/>
      <c r="AS3298" s="65"/>
      <c r="AT3298" s="65"/>
      <c r="AU3298" s="65"/>
      <c r="AV3298" s="65"/>
      <c r="AW3298" s="65"/>
      <c r="AX3298" s="65"/>
      <c r="AY3298" s="65"/>
      <c r="AZ3298" s="65"/>
      <c r="BA3298" s="65"/>
      <c r="BB3298" s="65"/>
      <c r="BC3298" s="65"/>
      <c r="BD3298" s="65"/>
      <c r="BE3298" s="65"/>
      <c r="BF3298" s="65"/>
      <c r="BG3298" s="65"/>
      <c r="BH3298" s="65"/>
      <c r="BI3298" s="65"/>
      <c r="BJ3298" s="65"/>
      <c r="BK3298" s="65"/>
      <c r="BL3298" s="65"/>
      <c r="BM3298" s="65"/>
      <c r="BN3298" s="65"/>
      <c r="BO3298" s="65"/>
      <c r="BP3298" s="65"/>
      <c r="BQ3298" s="65"/>
      <c r="BR3298" s="65"/>
      <c r="BS3298" s="65"/>
      <c r="BT3298" s="65"/>
      <c r="BU3298" s="65"/>
      <c r="BV3298" s="65"/>
      <c r="BW3298" s="65"/>
      <c r="BX3298" s="65"/>
      <c r="BY3298" s="65"/>
      <c r="BZ3298" s="65"/>
      <c r="CA3298" s="65"/>
      <c r="CB3298" s="65"/>
      <c r="CC3298" s="65"/>
      <c r="CD3298" s="65"/>
      <c r="CE3298" s="65"/>
      <c r="CF3298" s="65"/>
      <c r="CG3298" s="65"/>
      <c r="CH3298" s="65"/>
      <c r="CI3298" s="65"/>
      <c r="CJ3298" s="65"/>
      <c r="CK3298" s="65"/>
      <c r="CL3298" s="65"/>
      <c r="CM3298" s="65"/>
      <c r="CN3298" s="65"/>
      <c r="CO3298" s="65"/>
      <c r="CP3298" s="65"/>
      <c r="CQ3298" s="65"/>
      <c r="CR3298" s="65"/>
      <c r="CS3298" s="65"/>
      <c r="CT3298" s="65"/>
      <c r="CU3298" s="65"/>
      <c r="CV3298" s="65"/>
      <c r="CW3298" s="65"/>
      <c r="CX3298" s="65"/>
      <c r="CY3298" s="65"/>
      <c r="CZ3298" s="65"/>
      <c r="DA3298" s="65"/>
      <c r="DB3298" s="65"/>
      <c r="DC3298" s="65"/>
      <c r="DD3298" s="65"/>
      <c r="DE3298" s="65"/>
      <c r="DF3298" s="65"/>
      <c r="DG3298" s="65"/>
      <c r="DH3298" s="65"/>
      <c r="DI3298" s="65"/>
      <c r="DJ3298" s="65"/>
      <c r="DK3298" s="65"/>
      <c r="DL3298" s="65"/>
      <c r="DM3298" s="65"/>
      <c r="DN3298" s="65"/>
      <c r="DO3298" s="65"/>
      <c r="DP3298" s="65"/>
      <c r="DQ3298" s="65"/>
      <c r="DR3298" s="65"/>
      <c r="DS3298" s="65"/>
      <c r="DT3298" s="65"/>
      <c r="DU3298" s="65"/>
      <c r="DV3298" s="65"/>
      <c r="DW3298" s="65"/>
      <c r="DX3298" s="65"/>
      <c r="DY3298" s="65"/>
      <c r="DZ3298" s="65"/>
      <c r="EA3298" s="65"/>
      <c r="EB3298" s="65"/>
      <c r="EC3298" s="65"/>
      <c r="ED3298" s="65"/>
      <c r="EE3298" s="65"/>
      <c r="EF3298" s="65"/>
      <c r="EG3298" s="65"/>
      <c r="EH3298" s="65"/>
      <c r="EI3298" s="65"/>
      <c r="EJ3298" s="65"/>
      <c r="EK3298" s="65"/>
      <c r="EL3298" s="65"/>
      <c r="EM3298" s="65"/>
      <c r="EN3298" s="65"/>
      <c r="EO3298" s="65"/>
      <c r="EP3298" s="65"/>
      <c r="EQ3298" s="65"/>
      <c r="ER3298" s="65"/>
      <c r="ES3298" s="65"/>
      <c r="ET3298" s="65"/>
      <c r="EU3298" s="65"/>
      <c r="EV3298" s="65"/>
      <c r="EW3298" s="65"/>
      <c r="EX3298" s="65"/>
      <c r="EY3298" s="65"/>
      <c r="EZ3298" s="65"/>
      <c r="FA3298" s="65"/>
      <c r="FB3298" s="65"/>
      <c r="FC3298" s="65"/>
      <c r="FD3298" s="65"/>
      <c r="FE3298" s="65"/>
      <c r="FF3298" s="65"/>
      <c r="FG3298" s="65"/>
      <c r="FH3298" s="65"/>
      <c r="FI3298" s="65"/>
      <c r="FJ3298" s="65"/>
      <c r="FK3298" s="65"/>
      <c r="FL3298" s="65"/>
      <c r="FM3298" s="65"/>
      <c r="FN3298" s="65"/>
      <c r="FO3298" s="65"/>
      <c r="FP3298" s="65"/>
      <c r="FQ3298" s="65"/>
      <c r="FR3298" s="65"/>
      <c r="FS3298" s="65"/>
      <c r="FT3298" s="65"/>
      <c r="FU3298" s="65"/>
      <c r="FV3298" s="65"/>
      <c r="FW3298" s="65"/>
      <c r="FX3298" s="65"/>
      <c r="FY3298" s="65"/>
      <c r="FZ3298" s="65"/>
      <c r="GA3298" s="65"/>
      <c r="GB3298" s="65"/>
      <c r="GC3298" s="65"/>
      <c r="GD3298" s="65"/>
      <c r="GE3298" s="65"/>
      <c r="GF3298" s="65"/>
      <c r="GG3298" s="65"/>
      <c r="GH3298" s="65"/>
      <c r="GI3298" s="65"/>
      <c r="GJ3298" s="65"/>
      <c r="GK3298" s="65"/>
      <c r="GL3298" s="65"/>
      <c r="GM3298" s="65"/>
      <c r="GN3298" s="65"/>
      <c r="GO3298" s="65"/>
      <c r="GP3298" s="65"/>
      <c r="GQ3298" s="65"/>
      <c r="GR3298" s="65"/>
      <c r="GS3298" s="65"/>
      <c r="GT3298" s="65"/>
      <c r="GU3298" s="65"/>
      <c r="GV3298" s="65"/>
      <c r="GW3298" s="65"/>
      <c r="GX3298" s="65"/>
      <c r="GY3298" s="65"/>
      <c r="GZ3298" s="65"/>
      <c r="HA3298" s="65"/>
      <c r="HB3298" s="65"/>
      <c r="HC3298" s="65"/>
      <c r="HD3298" s="65"/>
      <c r="HE3298" s="65"/>
      <c r="HF3298" s="65"/>
      <c r="HG3298" s="65"/>
      <c r="HH3298" s="65"/>
      <c r="HI3298" s="65"/>
      <c r="HJ3298" s="65"/>
      <c r="HK3298" s="65"/>
      <c r="HL3298" s="65"/>
      <c r="HM3298" s="65"/>
      <c r="HN3298" s="65"/>
      <c r="HO3298" s="65"/>
      <c r="HP3298" s="65"/>
      <c r="HQ3298" s="65"/>
      <c r="HR3298" s="65"/>
      <c r="HS3298" s="65"/>
      <c r="HT3298" s="65"/>
      <c r="HU3298" s="65"/>
      <c r="HV3298" s="65"/>
      <c r="HW3298" s="65"/>
      <c r="HX3298" s="65"/>
      <c r="HY3298" s="65"/>
      <c r="HZ3298" s="65"/>
      <c r="IA3298" s="65"/>
      <c r="IB3298" s="65"/>
      <c r="IC3298" s="65"/>
      <c r="ID3298" s="65"/>
      <c r="IE3298" s="65"/>
      <c r="IF3298" s="65"/>
      <c r="IG3298" s="65"/>
      <c r="IH3298" s="65"/>
      <c r="II3298" s="65"/>
      <c r="IJ3298" s="65"/>
      <c r="IK3298" s="65"/>
      <c r="IL3298" s="65"/>
    </row>
    <row r="3299" spans="1:246" s="66" customFormat="1" ht="14.25" customHeight="1" x14ac:dyDescent="0.4">
      <c r="A3299" s="34" t="e">
        <f>_xlfn.CONCAT(D3299,E3299,G3299,#REF!)</f>
        <v>#REF!</v>
      </c>
      <c r="B3299" s="40">
        <v>590</v>
      </c>
      <c r="C3299" s="40">
        <v>3096</v>
      </c>
      <c r="D3299" s="40">
        <v>484</v>
      </c>
      <c r="E3299" s="41" t="s">
        <v>7526</v>
      </c>
      <c r="F3299" s="42" t="s">
        <v>1461</v>
      </c>
      <c r="G3299" s="41" t="s">
        <v>1405</v>
      </c>
      <c r="H3299" s="41" t="s">
        <v>1462</v>
      </c>
      <c r="I3299" s="41" t="s">
        <v>206</v>
      </c>
      <c r="J3299" s="43">
        <v>1</v>
      </c>
      <c r="K3299" s="44">
        <v>23.6</v>
      </c>
      <c r="L3299" s="45">
        <v>100</v>
      </c>
      <c r="M3299" s="45">
        <v>2360</v>
      </c>
      <c r="N3299" s="46">
        <v>0</v>
      </c>
      <c r="O3299" s="46">
        <v>0</v>
      </c>
      <c r="P3299" s="46">
        <v>0</v>
      </c>
      <c r="Q3299" s="46">
        <v>6</v>
      </c>
      <c r="R3299" s="46">
        <f t="shared" si="481"/>
        <v>6</v>
      </c>
      <c r="S3299" s="85"/>
      <c r="T3299" s="47">
        <f t="shared" si="473"/>
        <v>0</v>
      </c>
      <c r="U3299" s="47" t="str" cm="1">
        <f t="array" aca="1" ref="U3299" ca="1">IF(S3299="", "×", IF(LEFT(S3299,2)="項番", COUNTIFS($D$2:$D$4001, INDIRECT("D" &amp; ROW()-1), $U$2:$U$4001, "〇"), "〇"))</f>
        <v>×</v>
      </c>
      <c r="V3299" s="47" t="str">
        <f t="shared" si="474"/>
        <v>×</v>
      </c>
      <c r="W3299" s="47" t="str">
        <f t="shared" si="475"/>
        <v>×</v>
      </c>
      <c r="X3299" s="48" t="str">
        <f t="shared" ca="1" si="476"/>
        <v/>
      </c>
      <c r="Y3299" s="47">
        <f t="shared" ca="1" si="477"/>
        <v>0</v>
      </c>
      <c r="Z3299" s="47">
        <f t="shared" si="478"/>
        <v>484</v>
      </c>
      <c r="AA3299" s="47" t="str">
        <f t="shared" si="479"/>
        <v/>
      </c>
      <c r="AB3299" s="65"/>
      <c r="AC3299" s="65"/>
      <c r="AD3299" s="65"/>
      <c r="AE3299" s="65"/>
      <c r="AF3299" s="65"/>
      <c r="AG3299" s="65"/>
      <c r="AH3299" s="65"/>
      <c r="AI3299" s="65"/>
      <c r="AJ3299" s="65"/>
      <c r="AK3299" s="65"/>
      <c r="AL3299" s="65"/>
      <c r="AM3299" s="65"/>
      <c r="AN3299" s="65"/>
      <c r="AO3299" s="65"/>
      <c r="AP3299" s="65"/>
      <c r="AQ3299" s="65"/>
      <c r="AR3299" s="65"/>
      <c r="AS3299" s="65"/>
      <c r="AT3299" s="65"/>
      <c r="AU3299" s="65"/>
      <c r="AV3299" s="65"/>
      <c r="AW3299" s="65"/>
      <c r="AX3299" s="65"/>
      <c r="AY3299" s="65"/>
      <c r="AZ3299" s="65"/>
      <c r="BA3299" s="65"/>
      <c r="BB3299" s="65"/>
      <c r="BC3299" s="65"/>
      <c r="BD3299" s="65"/>
      <c r="BE3299" s="65"/>
      <c r="BF3299" s="65"/>
      <c r="BG3299" s="65"/>
      <c r="BH3299" s="65"/>
      <c r="BI3299" s="65"/>
      <c r="BJ3299" s="65"/>
      <c r="BK3299" s="65"/>
      <c r="BL3299" s="65"/>
      <c r="BM3299" s="65"/>
      <c r="BN3299" s="65"/>
      <c r="BO3299" s="65"/>
      <c r="BP3299" s="65"/>
      <c r="BQ3299" s="65"/>
      <c r="BR3299" s="65"/>
      <c r="BS3299" s="65"/>
      <c r="BT3299" s="65"/>
      <c r="BU3299" s="65"/>
      <c r="BV3299" s="65"/>
      <c r="BW3299" s="65"/>
      <c r="BX3299" s="65"/>
      <c r="BY3299" s="65"/>
      <c r="BZ3299" s="65"/>
      <c r="CA3299" s="65"/>
      <c r="CB3299" s="65"/>
      <c r="CC3299" s="65"/>
      <c r="CD3299" s="65"/>
      <c r="CE3299" s="65"/>
      <c r="CF3299" s="65"/>
      <c r="CG3299" s="65"/>
      <c r="CH3299" s="65"/>
      <c r="CI3299" s="65"/>
      <c r="CJ3299" s="65"/>
      <c r="CK3299" s="65"/>
      <c r="CL3299" s="65"/>
      <c r="CM3299" s="65"/>
      <c r="CN3299" s="65"/>
      <c r="CO3299" s="65"/>
      <c r="CP3299" s="65"/>
      <c r="CQ3299" s="65"/>
      <c r="CR3299" s="65"/>
      <c r="CS3299" s="65"/>
      <c r="CT3299" s="65"/>
      <c r="CU3299" s="65"/>
      <c r="CV3299" s="65"/>
      <c r="CW3299" s="65"/>
      <c r="CX3299" s="65"/>
      <c r="CY3299" s="65"/>
      <c r="CZ3299" s="65"/>
      <c r="DA3299" s="65"/>
      <c r="DB3299" s="65"/>
      <c r="DC3299" s="65"/>
      <c r="DD3299" s="65"/>
      <c r="DE3299" s="65"/>
      <c r="DF3299" s="65"/>
      <c r="DG3299" s="65"/>
      <c r="DH3299" s="65"/>
      <c r="DI3299" s="65"/>
      <c r="DJ3299" s="65"/>
      <c r="DK3299" s="65"/>
      <c r="DL3299" s="65"/>
      <c r="DM3299" s="65"/>
      <c r="DN3299" s="65"/>
      <c r="DO3299" s="65"/>
      <c r="DP3299" s="65"/>
      <c r="DQ3299" s="65"/>
      <c r="DR3299" s="65"/>
      <c r="DS3299" s="65"/>
      <c r="DT3299" s="65"/>
      <c r="DU3299" s="65"/>
      <c r="DV3299" s="65"/>
      <c r="DW3299" s="65"/>
      <c r="DX3299" s="65"/>
      <c r="DY3299" s="65"/>
      <c r="DZ3299" s="65"/>
      <c r="EA3299" s="65"/>
      <c r="EB3299" s="65"/>
      <c r="EC3299" s="65"/>
      <c r="ED3299" s="65"/>
      <c r="EE3299" s="65"/>
      <c r="EF3299" s="65"/>
      <c r="EG3299" s="65"/>
      <c r="EH3299" s="65"/>
      <c r="EI3299" s="65"/>
      <c r="EJ3299" s="65"/>
      <c r="EK3299" s="65"/>
      <c r="EL3299" s="65"/>
      <c r="EM3299" s="65"/>
      <c r="EN3299" s="65"/>
      <c r="EO3299" s="65"/>
      <c r="EP3299" s="65"/>
      <c r="EQ3299" s="65"/>
      <c r="ER3299" s="65"/>
      <c r="ES3299" s="65"/>
      <c r="ET3299" s="65"/>
      <c r="EU3299" s="65"/>
      <c r="EV3299" s="65"/>
      <c r="EW3299" s="65"/>
      <c r="EX3299" s="65"/>
      <c r="EY3299" s="65"/>
      <c r="EZ3299" s="65"/>
      <c r="FA3299" s="65"/>
      <c r="FB3299" s="65"/>
      <c r="FC3299" s="65"/>
      <c r="FD3299" s="65"/>
      <c r="FE3299" s="65"/>
      <c r="FF3299" s="65"/>
      <c r="FG3299" s="65"/>
      <c r="FH3299" s="65"/>
      <c r="FI3299" s="65"/>
      <c r="FJ3299" s="65"/>
      <c r="FK3299" s="65"/>
      <c r="FL3299" s="65"/>
      <c r="FM3299" s="65"/>
      <c r="FN3299" s="65"/>
      <c r="FO3299" s="65"/>
      <c r="FP3299" s="65"/>
      <c r="FQ3299" s="65"/>
      <c r="FR3299" s="65"/>
      <c r="FS3299" s="65"/>
      <c r="FT3299" s="65"/>
      <c r="FU3299" s="65"/>
      <c r="FV3299" s="65"/>
      <c r="FW3299" s="65"/>
      <c r="FX3299" s="65"/>
      <c r="FY3299" s="65"/>
      <c r="FZ3299" s="65"/>
      <c r="GA3299" s="65"/>
      <c r="GB3299" s="65"/>
      <c r="GC3299" s="65"/>
      <c r="GD3299" s="65"/>
      <c r="GE3299" s="65"/>
      <c r="GF3299" s="65"/>
      <c r="GG3299" s="65"/>
      <c r="GH3299" s="65"/>
      <c r="GI3299" s="65"/>
      <c r="GJ3299" s="65"/>
      <c r="GK3299" s="65"/>
      <c r="GL3299" s="65"/>
      <c r="GM3299" s="65"/>
      <c r="GN3299" s="65"/>
      <c r="GO3299" s="65"/>
      <c r="GP3299" s="65"/>
      <c r="GQ3299" s="65"/>
      <c r="GR3299" s="65"/>
      <c r="GS3299" s="65"/>
      <c r="GT3299" s="65"/>
      <c r="GU3299" s="65"/>
      <c r="GV3299" s="65"/>
      <c r="GW3299" s="65"/>
      <c r="GX3299" s="65"/>
      <c r="GY3299" s="65"/>
      <c r="GZ3299" s="65"/>
      <c r="HA3299" s="65"/>
      <c r="HB3299" s="65"/>
      <c r="HC3299" s="65"/>
      <c r="HD3299" s="65"/>
      <c r="HE3299" s="65"/>
      <c r="HF3299" s="65"/>
      <c r="HG3299" s="65"/>
      <c r="HH3299" s="65"/>
      <c r="HI3299" s="65"/>
      <c r="HJ3299" s="65"/>
      <c r="HK3299" s="65"/>
      <c r="HL3299" s="65"/>
      <c r="HM3299" s="65"/>
      <c r="HN3299" s="65"/>
      <c r="HO3299" s="65"/>
      <c r="HP3299" s="65"/>
      <c r="HQ3299" s="65"/>
      <c r="HR3299" s="65"/>
      <c r="HS3299" s="65"/>
      <c r="HT3299" s="65"/>
      <c r="HU3299" s="65"/>
      <c r="HV3299" s="65"/>
      <c r="HW3299" s="65"/>
      <c r="HX3299" s="65"/>
      <c r="HY3299" s="65"/>
      <c r="HZ3299" s="65"/>
      <c r="IA3299" s="65"/>
      <c r="IB3299" s="65"/>
      <c r="IC3299" s="65"/>
      <c r="ID3299" s="65"/>
      <c r="IE3299" s="65"/>
      <c r="IF3299" s="65"/>
      <c r="IG3299" s="65"/>
      <c r="IH3299" s="65"/>
      <c r="II3299" s="65"/>
      <c r="IJ3299" s="65"/>
      <c r="IK3299" s="65"/>
      <c r="IL3299" s="65"/>
    </row>
    <row r="3300" spans="1:246" s="66" customFormat="1" ht="14.25" customHeight="1" x14ac:dyDescent="0.4">
      <c r="A3300" s="34" t="e">
        <f>_xlfn.CONCAT(D3300,E3300,G3300,#REF!)</f>
        <v>#REF!</v>
      </c>
      <c r="B3300" s="40">
        <v>594</v>
      </c>
      <c r="C3300" s="40">
        <v>3097</v>
      </c>
      <c r="D3300" s="40">
        <v>485</v>
      </c>
      <c r="E3300" s="41" t="s">
        <v>7526</v>
      </c>
      <c r="F3300" s="72" t="s">
        <v>7755</v>
      </c>
      <c r="G3300" s="41" t="s">
        <v>7756</v>
      </c>
      <c r="H3300" s="41" t="s">
        <v>7752</v>
      </c>
      <c r="I3300" s="41" t="s">
        <v>12</v>
      </c>
      <c r="J3300" s="43">
        <v>100</v>
      </c>
      <c r="K3300" s="44">
        <v>186</v>
      </c>
      <c r="L3300" s="45">
        <v>100</v>
      </c>
      <c r="M3300" s="45">
        <v>18600</v>
      </c>
      <c r="N3300" s="46">
        <v>10</v>
      </c>
      <c r="O3300" s="46">
        <v>24</v>
      </c>
      <c r="P3300" s="46">
        <v>10</v>
      </c>
      <c r="Q3300" s="46">
        <v>2</v>
      </c>
      <c r="R3300" s="46">
        <f t="shared" si="481"/>
        <v>46</v>
      </c>
      <c r="S3300" s="85"/>
      <c r="T3300" s="47">
        <f t="shared" si="473"/>
        <v>0</v>
      </c>
      <c r="U3300" s="47" t="str" cm="1">
        <f t="array" aca="1" ref="U3300" ca="1">IF(S3300="", "×", IF(LEFT(S3300,2)="項番", COUNTIFS($D$2:$D$4001, INDIRECT("D" &amp; ROW()-1), $U$2:$U$4001, "〇"), "〇"))</f>
        <v>×</v>
      </c>
      <c r="V3300" s="47" t="str">
        <f t="shared" si="474"/>
        <v>×</v>
      </c>
      <c r="W3300" s="47" t="str">
        <f t="shared" si="475"/>
        <v>×</v>
      </c>
      <c r="X3300" s="48" t="str">
        <f t="shared" ca="1" si="476"/>
        <v/>
      </c>
      <c r="Y3300" s="47">
        <f t="shared" ca="1" si="477"/>
        <v>0</v>
      </c>
      <c r="Z3300" s="47">
        <f t="shared" si="478"/>
        <v>485</v>
      </c>
      <c r="AA3300" s="47" t="str">
        <f t="shared" si="479"/>
        <v/>
      </c>
      <c r="AB3300" s="65"/>
      <c r="AC3300" s="65"/>
      <c r="AD3300" s="65"/>
      <c r="AE3300" s="65"/>
      <c r="AF3300" s="65"/>
      <c r="AG3300" s="65"/>
      <c r="AH3300" s="65"/>
      <c r="AI3300" s="65"/>
      <c r="AJ3300" s="65"/>
      <c r="AK3300" s="65"/>
      <c r="AL3300" s="65"/>
      <c r="AM3300" s="65"/>
      <c r="AN3300" s="65"/>
      <c r="AO3300" s="65"/>
      <c r="AP3300" s="65"/>
      <c r="AQ3300" s="65"/>
      <c r="AR3300" s="65"/>
      <c r="AS3300" s="65"/>
      <c r="AT3300" s="65"/>
      <c r="AU3300" s="65"/>
      <c r="AV3300" s="65"/>
      <c r="AW3300" s="65"/>
      <c r="AX3300" s="65"/>
      <c r="AY3300" s="65"/>
      <c r="AZ3300" s="65"/>
      <c r="BA3300" s="65"/>
      <c r="BB3300" s="65"/>
      <c r="BC3300" s="65"/>
      <c r="BD3300" s="65"/>
      <c r="BE3300" s="65"/>
      <c r="BF3300" s="65"/>
      <c r="BG3300" s="65"/>
      <c r="BH3300" s="65"/>
      <c r="BI3300" s="65"/>
      <c r="BJ3300" s="65"/>
      <c r="BK3300" s="65"/>
      <c r="BL3300" s="65"/>
      <c r="BM3300" s="65"/>
      <c r="BN3300" s="65"/>
      <c r="BO3300" s="65"/>
      <c r="BP3300" s="65"/>
      <c r="BQ3300" s="65"/>
      <c r="BR3300" s="65"/>
      <c r="BS3300" s="65"/>
      <c r="BT3300" s="65"/>
      <c r="BU3300" s="65"/>
      <c r="BV3300" s="65"/>
      <c r="BW3300" s="65"/>
      <c r="BX3300" s="65"/>
      <c r="BY3300" s="65"/>
      <c r="BZ3300" s="65"/>
      <c r="CA3300" s="65"/>
      <c r="CB3300" s="65"/>
      <c r="CC3300" s="65"/>
      <c r="CD3300" s="65"/>
      <c r="CE3300" s="65"/>
      <c r="CF3300" s="65"/>
      <c r="CG3300" s="65"/>
      <c r="CH3300" s="65"/>
      <c r="CI3300" s="65"/>
      <c r="CJ3300" s="65"/>
      <c r="CK3300" s="65"/>
      <c r="CL3300" s="65"/>
      <c r="CM3300" s="65"/>
      <c r="CN3300" s="65"/>
      <c r="CO3300" s="65"/>
      <c r="CP3300" s="65"/>
      <c r="CQ3300" s="65"/>
      <c r="CR3300" s="65"/>
      <c r="CS3300" s="65"/>
      <c r="CT3300" s="65"/>
      <c r="CU3300" s="65"/>
      <c r="CV3300" s="65"/>
      <c r="CW3300" s="65"/>
      <c r="CX3300" s="65"/>
      <c r="CY3300" s="65"/>
      <c r="CZ3300" s="65"/>
      <c r="DA3300" s="65"/>
      <c r="DB3300" s="65"/>
      <c r="DC3300" s="65"/>
      <c r="DD3300" s="65"/>
      <c r="DE3300" s="65"/>
      <c r="DF3300" s="65"/>
      <c r="DG3300" s="65"/>
      <c r="DH3300" s="65"/>
      <c r="DI3300" s="65"/>
      <c r="DJ3300" s="65"/>
      <c r="DK3300" s="65"/>
      <c r="DL3300" s="65"/>
      <c r="DM3300" s="65"/>
      <c r="DN3300" s="65"/>
      <c r="DO3300" s="65"/>
      <c r="DP3300" s="65"/>
      <c r="DQ3300" s="65"/>
      <c r="DR3300" s="65"/>
      <c r="DS3300" s="65"/>
      <c r="DT3300" s="65"/>
      <c r="DU3300" s="65"/>
      <c r="DV3300" s="65"/>
      <c r="DW3300" s="65"/>
      <c r="DX3300" s="65"/>
      <c r="DY3300" s="65"/>
      <c r="DZ3300" s="65"/>
      <c r="EA3300" s="65"/>
      <c r="EB3300" s="65"/>
      <c r="EC3300" s="65"/>
      <c r="ED3300" s="65"/>
      <c r="EE3300" s="65"/>
      <c r="EF3300" s="65"/>
      <c r="EG3300" s="65"/>
      <c r="EH3300" s="65"/>
      <c r="EI3300" s="65"/>
      <c r="EJ3300" s="65"/>
      <c r="EK3300" s="65"/>
      <c r="EL3300" s="65"/>
      <c r="EM3300" s="65"/>
      <c r="EN3300" s="65"/>
      <c r="EO3300" s="65"/>
      <c r="EP3300" s="65"/>
      <c r="EQ3300" s="65"/>
      <c r="ER3300" s="65"/>
      <c r="ES3300" s="65"/>
      <c r="ET3300" s="65"/>
      <c r="EU3300" s="65"/>
      <c r="EV3300" s="65"/>
      <c r="EW3300" s="65"/>
      <c r="EX3300" s="65"/>
      <c r="EY3300" s="65"/>
      <c r="EZ3300" s="65"/>
      <c r="FA3300" s="65"/>
      <c r="FB3300" s="65"/>
      <c r="FC3300" s="65"/>
      <c r="FD3300" s="65"/>
      <c r="FE3300" s="65"/>
      <c r="FF3300" s="65"/>
      <c r="FG3300" s="65"/>
      <c r="FH3300" s="65"/>
      <c r="FI3300" s="65"/>
      <c r="FJ3300" s="65"/>
      <c r="FK3300" s="65"/>
      <c r="FL3300" s="65"/>
      <c r="FM3300" s="65"/>
      <c r="FN3300" s="65"/>
      <c r="FO3300" s="65"/>
      <c r="FP3300" s="65"/>
      <c r="FQ3300" s="65"/>
      <c r="FR3300" s="65"/>
      <c r="FS3300" s="65"/>
      <c r="FT3300" s="65"/>
      <c r="FU3300" s="65"/>
      <c r="FV3300" s="65"/>
      <c r="FW3300" s="65"/>
      <c r="FX3300" s="65"/>
      <c r="FY3300" s="65"/>
      <c r="FZ3300" s="65"/>
      <c r="GA3300" s="65"/>
      <c r="GB3300" s="65"/>
      <c r="GC3300" s="65"/>
      <c r="GD3300" s="65"/>
      <c r="GE3300" s="65"/>
      <c r="GF3300" s="65"/>
      <c r="GG3300" s="65"/>
      <c r="GH3300" s="65"/>
      <c r="GI3300" s="65"/>
      <c r="GJ3300" s="65"/>
      <c r="GK3300" s="65"/>
      <c r="GL3300" s="65"/>
      <c r="GM3300" s="65"/>
      <c r="GN3300" s="65"/>
      <c r="GO3300" s="65"/>
      <c r="GP3300" s="65"/>
      <c r="GQ3300" s="65"/>
      <c r="GR3300" s="65"/>
      <c r="GS3300" s="65"/>
      <c r="GT3300" s="65"/>
      <c r="GU3300" s="65"/>
      <c r="GV3300" s="65"/>
      <c r="GW3300" s="65"/>
      <c r="GX3300" s="65"/>
      <c r="GY3300" s="65"/>
      <c r="GZ3300" s="65"/>
      <c r="HA3300" s="65"/>
      <c r="HB3300" s="65"/>
      <c r="HC3300" s="65"/>
      <c r="HD3300" s="65"/>
      <c r="HE3300" s="65"/>
      <c r="HF3300" s="65"/>
      <c r="HG3300" s="65"/>
      <c r="HH3300" s="65"/>
      <c r="HI3300" s="65"/>
      <c r="HJ3300" s="65"/>
      <c r="HK3300" s="65"/>
      <c r="HL3300" s="65"/>
      <c r="HM3300" s="65"/>
      <c r="HN3300" s="65"/>
      <c r="HO3300" s="65"/>
      <c r="HP3300" s="65"/>
      <c r="HQ3300" s="65"/>
      <c r="HR3300" s="65"/>
      <c r="HS3300" s="65"/>
      <c r="HT3300" s="65"/>
      <c r="HU3300" s="65"/>
      <c r="HV3300" s="65"/>
      <c r="HW3300" s="65"/>
      <c r="HX3300" s="65"/>
      <c r="HY3300" s="65"/>
      <c r="HZ3300" s="65"/>
      <c r="IA3300" s="65"/>
      <c r="IB3300" s="65"/>
      <c r="IC3300" s="65"/>
      <c r="ID3300" s="65"/>
      <c r="IE3300" s="65"/>
      <c r="IF3300" s="65"/>
      <c r="IG3300" s="65"/>
      <c r="IH3300" s="65"/>
      <c r="II3300" s="65"/>
      <c r="IJ3300" s="65"/>
      <c r="IK3300" s="65"/>
      <c r="IL3300" s="65"/>
    </row>
    <row r="3301" spans="1:246" s="66" customFormat="1" ht="14.25" customHeight="1" x14ac:dyDescent="0.4">
      <c r="A3301" s="34" t="e">
        <f>_xlfn.CONCAT(D3301,E3301,G3301,#REF!)</f>
        <v>#REF!</v>
      </c>
      <c r="B3301" s="40">
        <v>595</v>
      </c>
      <c r="C3301" s="40">
        <v>3098</v>
      </c>
      <c r="D3301" s="40">
        <v>486</v>
      </c>
      <c r="E3301" s="41" t="s">
        <v>7526</v>
      </c>
      <c r="F3301" s="72" t="s">
        <v>7757</v>
      </c>
      <c r="G3301" s="41" t="s">
        <v>6563</v>
      </c>
      <c r="H3301" s="41" t="s">
        <v>7753</v>
      </c>
      <c r="I3301" s="41" t="s">
        <v>12</v>
      </c>
      <c r="J3301" s="43">
        <v>100</v>
      </c>
      <c r="K3301" s="44">
        <v>303</v>
      </c>
      <c r="L3301" s="45">
        <v>100</v>
      </c>
      <c r="M3301" s="45">
        <v>30300</v>
      </c>
      <c r="N3301" s="46">
        <v>15</v>
      </c>
      <c r="O3301" s="46">
        <v>120</v>
      </c>
      <c r="P3301" s="46">
        <v>0</v>
      </c>
      <c r="Q3301" s="46">
        <v>0</v>
      </c>
      <c r="R3301" s="46">
        <f t="shared" si="481"/>
        <v>135</v>
      </c>
      <c r="S3301" s="85"/>
      <c r="T3301" s="47">
        <f t="shared" si="473"/>
        <v>0</v>
      </c>
      <c r="U3301" s="47" t="str" cm="1">
        <f t="array" aca="1" ref="U3301" ca="1">IF(S3301="", "×", IF(LEFT(S3301,2)="項番", COUNTIFS($D$2:$D$4001, INDIRECT("D" &amp; ROW()-1), $U$2:$U$4001, "〇"), "〇"))</f>
        <v>×</v>
      </c>
      <c r="V3301" s="47" t="str">
        <f t="shared" si="474"/>
        <v>×</v>
      </c>
      <c r="W3301" s="47" t="str">
        <f t="shared" si="475"/>
        <v>×</v>
      </c>
      <c r="X3301" s="48" t="str">
        <f t="shared" ca="1" si="476"/>
        <v/>
      </c>
      <c r="Y3301" s="47">
        <f t="shared" ca="1" si="477"/>
        <v>0</v>
      </c>
      <c r="Z3301" s="47">
        <f t="shared" si="478"/>
        <v>486</v>
      </c>
      <c r="AA3301" s="47" t="str">
        <f t="shared" si="479"/>
        <v/>
      </c>
      <c r="AB3301" s="65"/>
      <c r="AC3301" s="65"/>
      <c r="AD3301" s="65"/>
      <c r="AE3301" s="65"/>
      <c r="AF3301" s="65"/>
      <c r="AG3301" s="65"/>
      <c r="AH3301" s="65"/>
      <c r="AI3301" s="65"/>
      <c r="AJ3301" s="65"/>
      <c r="AK3301" s="65"/>
      <c r="AL3301" s="65"/>
      <c r="AM3301" s="65"/>
      <c r="AN3301" s="65"/>
      <c r="AO3301" s="65"/>
      <c r="AP3301" s="65"/>
      <c r="AQ3301" s="65"/>
      <c r="AR3301" s="65"/>
      <c r="AS3301" s="65"/>
      <c r="AT3301" s="65"/>
      <c r="AU3301" s="65"/>
      <c r="AV3301" s="65"/>
      <c r="AW3301" s="65"/>
      <c r="AX3301" s="65"/>
      <c r="AY3301" s="65"/>
      <c r="AZ3301" s="65"/>
      <c r="BA3301" s="65"/>
      <c r="BB3301" s="65"/>
      <c r="BC3301" s="65"/>
      <c r="BD3301" s="65"/>
      <c r="BE3301" s="65"/>
      <c r="BF3301" s="65"/>
      <c r="BG3301" s="65"/>
      <c r="BH3301" s="65"/>
      <c r="BI3301" s="65"/>
      <c r="BJ3301" s="65"/>
      <c r="BK3301" s="65"/>
      <c r="BL3301" s="65"/>
      <c r="BM3301" s="65"/>
      <c r="BN3301" s="65"/>
      <c r="BO3301" s="65"/>
      <c r="BP3301" s="65"/>
      <c r="BQ3301" s="65"/>
      <c r="BR3301" s="65"/>
      <c r="BS3301" s="65"/>
      <c r="BT3301" s="65"/>
      <c r="BU3301" s="65"/>
      <c r="BV3301" s="65"/>
      <c r="BW3301" s="65"/>
      <c r="BX3301" s="65"/>
      <c r="BY3301" s="65"/>
      <c r="BZ3301" s="65"/>
      <c r="CA3301" s="65"/>
      <c r="CB3301" s="65"/>
      <c r="CC3301" s="65"/>
      <c r="CD3301" s="65"/>
      <c r="CE3301" s="65"/>
      <c r="CF3301" s="65"/>
      <c r="CG3301" s="65"/>
      <c r="CH3301" s="65"/>
      <c r="CI3301" s="65"/>
      <c r="CJ3301" s="65"/>
      <c r="CK3301" s="65"/>
      <c r="CL3301" s="65"/>
      <c r="CM3301" s="65"/>
      <c r="CN3301" s="65"/>
      <c r="CO3301" s="65"/>
      <c r="CP3301" s="65"/>
      <c r="CQ3301" s="65"/>
      <c r="CR3301" s="65"/>
      <c r="CS3301" s="65"/>
      <c r="CT3301" s="65"/>
      <c r="CU3301" s="65"/>
      <c r="CV3301" s="65"/>
      <c r="CW3301" s="65"/>
      <c r="CX3301" s="65"/>
      <c r="CY3301" s="65"/>
      <c r="CZ3301" s="65"/>
      <c r="DA3301" s="65"/>
      <c r="DB3301" s="65"/>
      <c r="DC3301" s="65"/>
      <c r="DD3301" s="65"/>
      <c r="DE3301" s="65"/>
      <c r="DF3301" s="65"/>
      <c r="DG3301" s="65"/>
      <c r="DH3301" s="65"/>
      <c r="DI3301" s="65"/>
      <c r="DJ3301" s="65"/>
      <c r="DK3301" s="65"/>
      <c r="DL3301" s="65"/>
      <c r="DM3301" s="65"/>
      <c r="DN3301" s="65"/>
      <c r="DO3301" s="65"/>
      <c r="DP3301" s="65"/>
      <c r="DQ3301" s="65"/>
      <c r="DR3301" s="65"/>
      <c r="DS3301" s="65"/>
      <c r="DT3301" s="65"/>
      <c r="DU3301" s="65"/>
      <c r="DV3301" s="65"/>
      <c r="DW3301" s="65"/>
      <c r="DX3301" s="65"/>
      <c r="DY3301" s="65"/>
      <c r="DZ3301" s="65"/>
      <c r="EA3301" s="65"/>
      <c r="EB3301" s="65"/>
      <c r="EC3301" s="65"/>
      <c r="ED3301" s="65"/>
      <c r="EE3301" s="65"/>
      <c r="EF3301" s="65"/>
      <c r="EG3301" s="65"/>
      <c r="EH3301" s="65"/>
      <c r="EI3301" s="65"/>
      <c r="EJ3301" s="65"/>
      <c r="EK3301" s="65"/>
      <c r="EL3301" s="65"/>
      <c r="EM3301" s="65"/>
      <c r="EN3301" s="65"/>
      <c r="EO3301" s="65"/>
      <c r="EP3301" s="65"/>
      <c r="EQ3301" s="65"/>
      <c r="ER3301" s="65"/>
      <c r="ES3301" s="65"/>
      <c r="ET3301" s="65"/>
      <c r="EU3301" s="65"/>
      <c r="EV3301" s="65"/>
      <c r="EW3301" s="65"/>
      <c r="EX3301" s="65"/>
      <c r="EY3301" s="65"/>
      <c r="EZ3301" s="65"/>
      <c r="FA3301" s="65"/>
      <c r="FB3301" s="65"/>
      <c r="FC3301" s="65"/>
      <c r="FD3301" s="65"/>
      <c r="FE3301" s="65"/>
      <c r="FF3301" s="65"/>
      <c r="FG3301" s="65"/>
      <c r="FH3301" s="65"/>
      <c r="FI3301" s="65"/>
      <c r="FJ3301" s="65"/>
      <c r="FK3301" s="65"/>
      <c r="FL3301" s="65"/>
      <c r="FM3301" s="65"/>
      <c r="FN3301" s="65"/>
      <c r="FO3301" s="65"/>
      <c r="FP3301" s="65"/>
      <c r="FQ3301" s="65"/>
      <c r="FR3301" s="65"/>
      <c r="FS3301" s="65"/>
      <c r="FT3301" s="65"/>
      <c r="FU3301" s="65"/>
      <c r="FV3301" s="65"/>
      <c r="FW3301" s="65"/>
      <c r="FX3301" s="65"/>
      <c r="FY3301" s="65"/>
      <c r="FZ3301" s="65"/>
      <c r="GA3301" s="65"/>
      <c r="GB3301" s="65"/>
      <c r="GC3301" s="65"/>
      <c r="GD3301" s="65"/>
      <c r="GE3301" s="65"/>
      <c r="GF3301" s="65"/>
      <c r="GG3301" s="65"/>
      <c r="GH3301" s="65"/>
      <c r="GI3301" s="65"/>
      <c r="GJ3301" s="65"/>
      <c r="GK3301" s="65"/>
      <c r="GL3301" s="65"/>
      <c r="GM3301" s="65"/>
      <c r="GN3301" s="65"/>
      <c r="GO3301" s="65"/>
      <c r="GP3301" s="65"/>
      <c r="GQ3301" s="65"/>
      <c r="GR3301" s="65"/>
      <c r="GS3301" s="65"/>
      <c r="GT3301" s="65"/>
      <c r="GU3301" s="65"/>
      <c r="GV3301" s="65"/>
      <c r="GW3301" s="65"/>
      <c r="GX3301" s="65"/>
      <c r="GY3301" s="65"/>
      <c r="GZ3301" s="65"/>
      <c r="HA3301" s="65"/>
      <c r="HB3301" s="65"/>
      <c r="HC3301" s="65"/>
      <c r="HD3301" s="65"/>
      <c r="HE3301" s="65"/>
      <c r="HF3301" s="65"/>
      <c r="HG3301" s="65"/>
      <c r="HH3301" s="65"/>
      <c r="HI3301" s="65"/>
      <c r="HJ3301" s="65"/>
      <c r="HK3301" s="65"/>
      <c r="HL3301" s="65"/>
      <c r="HM3301" s="65"/>
      <c r="HN3301" s="65"/>
      <c r="HO3301" s="65"/>
      <c r="HP3301" s="65"/>
      <c r="HQ3301" s="65"/>
      <c r="HR3301" s="65"/>
      <c r="HS3301" s="65"/>
      <c r="HT3301" s="65"/>
      <c r="HU3301" s="65"/>
      <c r="HV3301" s="65"/>
      <c r="HW3301" s="65"/>
      <c r="HX3301" s="65"/>
      <c r="HY3301" s="65"/>
      <c r="HZ3301" s="65"/>
      <c r="IA3301" s="65"/>
      <c r="IB3301" s="65"/>
      <c r="IC3301" s="65"/>
      <c r="ID3301" s="65"/>
      <c r="IE3301" s="65"/>
      <c r="IF3301" s="65"/>
      <c r="IG3301" s="65"/>
      <c r="IH3301" s="65"/>
      <c r="II3301" s="65"/>
      <c r="IJ3301" s="65"/>
      <c r="IK3301" s="65"/>
      <c r="IL3301" s="65"/>
    </row>
    <row r="3302" spans="1:246" s="66" customFormat="1" ht="14.25" customHeight="1" x14ac:dyDescent="0.4">
      <c r="A3302" s="34" t="e">
        <f>_xlfn.CONCAT(D3302,E3302,G3302,#REF!)</f>
        <v>#REF!</v>
      </c>
      <c r="B3302" s="40">
        <v>596</v>
      </c>
      <c r="C3302" s="40">
        <v>3099</v>
      </c>
      <c r="D3302" s="40">
        <v>487</v>
      </c>
      <c r="E3302" s="41" t="s">
        <v>7526</v>
      </c>
      <c r="F3302" s="72" t="s">
        <v>7758</v>
      </c>
      <c r="G3302" s="41" t="s">
        <v>7756</v>
      </c>
      <c r="H3302" s="41" t="s">
        <v>7754</v>
      </c>
      <c r="I3302" s="41" t="s">
        <v>1469</v>
      </c>
      <c r="J3302" s="43">
        <v>5</v>
      </c>
      <c r="K3302" s="44">
        <v>2450</v>
      </c>
      <c r="L3302" s="45">
        <v>5</v>
      </c>
      <c r="M3302" s="45">
        <v>12250</v>
      </c>
      <c r="N3302" s="46">
        <v>22</v>
      </c>
      <c r="O3302" s="46">
        <v>240</v>
      </c>
      <c r="P3302" s="46">
        <v>10</v>
      </c>
      <c r="Q3302" s="46">
        <v>0</v>
      </c>
      <c r="R3302" s="46">
        <f t="shared" si="481"/>
        <v>272</v>
      </c>
      <c r="S3302" s="85"/>
      <c r="T3302" s="47">
        <f t="shared" si="473"/>
        <v>0</v>
      </c>
      <c r="U3302" s="47" t="str" cm="1">
        <f t="array" aca="1" ref="U3302" ca="1">IF(S3302="", "×", IF(LEFT(S3302,2)="項番", COUNTIFS($D$2:$D$4001, INDIRECT("D" &amp; ROW()-1), $U$2:$U$4001, "〇"), "〇"))</f>
        <v>×</v>
      </c>
      <c r="V3302" s="47" t="str">
        <f t="shared" si="474"/>
        <v>×</v>
      </c>
      <c r="W3302" s="47" t="str">
        <f t="shared" si="475"/>
        <v>×</v>
      </c>
      <c r="X3302" s="48" t="str">
        <f t="shared" ca="1" si="476"/>
        <v/>
      </c>
      <c r="Y3302" s="47">
        <f t="shared" ca="1" si="477"/>
        <v>0</v>
      </c>
      <c r="Z3302" s="47">
        <f t="shared" si="478"/>
        <v>487</v>
      </c>
      <c r="AA3302" s="47" t="str">
        <f t="shared" si="479"/>
        <v/>
      </c>
      <c r="AB3302" s="65"/>
      <c r="AC3302" s="65"/>
      <c r="AD3302" s="65"/>
      <c r="AE3302" s="65"/>
      <c r="AF3302" s="65"/>
      <c r="AG3302" s="65"/>
      <c r="AH3302" s="65"/>
      <c r="AI3302" s="65"/>
      <c r="AJ3302" s="65"/>
      <c r="AK3302" s="65"/>
      <c r="AL3302" s="65"/>
      <c r="AM3302" s="65"/>
      <c r="AN3302" s="65"/>
      <c r="AO3302" s="65"/>
      <c r="AP3302" s="65"/>
      <c r="AQ3302" s="65"/>
      <c r="AR3302" s="65"/>
      <c r="AS3302" s="65"/>
      <c r="AT3302" s="65"/>
      <c r="AU3302" s="65"/>
      <c r="AV3302" s="65"/>
      <c r="AW3302" s="65"/>
      <c r="AX3302" s="65"/>
      <c r="AY3302" s="65"/>
      <c r="AZ3302" s="65"/>
      <c r="BA3302" s="65"/>
      <c r="BB3302" s="65"/>
      <c r="BC3302" s="65"/>
      <c r="BD3302" s="65"/>
      <c r="BE3302" s="65"/>
      <c r="BF3302" s="65"/>
      <c r="BG3302" s="65"/>
      <c r="BH3302" s="65"/>
      <c r="BI3302" s="65"/>
      <c r="BJ3302" s="65"/>
      <c r="BK3302" s="65"/>
      <c r="BL3302" s="65"/>
      <c r="BM3302" s="65"/>
      <c r="BN3302" s="65"/>
      <c r="BO3302" s="65"/>
      <c r="BP3302" s="65"/>
      <c r="BQ3302" s="65"/>
      <c r="BR3302" s="65"/>
      <c r="BS3302" s="65"/>
      <c r="BT3302" s="65"/>
      <c r="BU3302" s="65"/>
      <c r="BV3302" s="65"/>
      <c r="BW3302" s="65"/>
      <c r="BX3302" s="65"/>
      <c r="BY3302" s="65"/>
      <c r="BZ3302" s="65"/>
      <c r="CA3302" s="65"/>
      <c r="CB3302" s="65"/>
      <c r="CC3302" s="65"/>
      <c r="CD3302" s="65"/>
      <c r="CE3302" s="65"/>
      <c r="CF3302" s="65"/>
      <c r="CG3302" s="65"/>
      <c r="CH3302" s="65"/>
      <c r="CI3302" s="65"/>
      <c r="CJ3302" s="65"/>
      <c r="CK3302" s="65"/>
      <c r="CL3302" s="65"/>
      <c r="CM3302" s="65"/>
      <c r="CN3302" s="65"/>
      <c r="CO3302" s="65"/>
      <c r="CP3302" s="65"/>
      <c r="CQ3302" s="65"/>
      <c r="CR3302" s="65"/>
      <c r="CS3302" s="65"/>
      <c r="CT3302" s="65"/>
      <c r="CU3302" s="65"/>
      <c r="CV3302" s="65"/>
      <c r="CW3302" s="65"/>
      <c r="CX3302" s="65"/>
      <c r="CY3302" s="65"/>
      <c r="CZ3302" s="65"/>
      <c r="DA3302" s="65"/>
      <c r="DB3302" s="65"/>
      <c r="DC3302" s="65"/>
      <c r="DD3302" s="65"/>
      <c r="DE3302" s="65"/>
      <c r="DF3302" s="65"/>
      <c r="DG3302" s="65"/>
      <c r="DH3302" s="65"/>
      <c r="DI3302" s="65"/>
      <c r="DJ3302" s="65"/>
      <c r="DK3302" s="65"/>
      <c r="DL3302" s="65"/>
      <c r="DM3302" s="65"/>
      <c r="DN3302" s="65"/>
      <c r="DO3302" s="65"/>
      <c r="DP3302" s="65"/>
      <c r="DQ3302" s="65"/>
      <c r="DR3302" s="65"/>
      <c r="DS3302" s="65"/>
      <c r="DT3302" s="65"/>
      <c r="DU3302" s="65"/>
      <c r="DV3302" s="65"/>
      <c r="DW3302" s="65"/>
      <c r="DX3302" s="65"/>
      <c r="DY3302" s="65"/>
      <c r="DZ3302" s="65"/>
      <c r="EA3302" s="65"/>
      <c r="EB3302" s="65"/>
      <c r="EC3302" s="65"/>
      <c r="ED3302" s="65"/>
      <c r="EE3302" s="65"/>
      <c r="EF3302" s="65"/>
      <c r="EG3302" s="65"/>
      <c r="EH3302" s="65"/>
      <c r="EI3302" s="65"/>
      <c r="EJ3302" s="65"/>
      <c r="EK3302" s="65"/>
      <c r="EL3302" s="65"/>
      <c r="EM3302" s="65"/>
      <c r="EN3302" s="65"/>
      <c r="EO3302" s="65"/>
      <c r="EP3302" s="65"/>
      <c r="EQ3302" s="65"/>
      <c r="ER3302" s="65"/>
      <c r="ES3302" s="65"/>
      <c r="ET3302" s="65"/>
      <c r="EU3302" s="65"/>
      <c r="EV3302" s="65"/>
      <c r="EW3302" s="65"/>
      <c r="EX3302" s="65"/>
      <c r="EY3302" s="65"/>
      <c r="EZ3302" s="65"/>
      <c r="FA3302" s="65"/>
      <c r="FB3302" s="65"/>
      <c r="FC3302" s="65"/>
      <c r="FD3302" s="65"/>
      <c r="FE3302" s="65"/>
      <c r="FF3302" s="65"/>
      <c r="FG3302" s="65"/>
      <c r="FH3302" s="65"/>
      <c r="FI3302" s="65"/>
      <c r="FJ3302" s="65"/>
      <c r="FK3302" s="65"/>
      <c r="FL3302" s="65"/>
      <c r="FM3302" s="65"/>
      <c r="FN3302" s="65"/>
      <c r="FO3302" s="65"/>
      <c r="FP3302" s="65"/>
      <c r="FQ3302" s="65"/>
      <c r="FR3302" s="65"/>
      <c r="FS3302" s="65"/>
      <c r="FT3302" s="65"/>
      <c r="FU3302" s="65"/>
      <c r="FV3302" s="65"/>
      <c r="FW3302" s="65"/>
      <c r="FX3302" s="65"/>
      <c r="FY3302" s="65"/>
      <c r="FZ3302" s="65"/>
      <c r="GA3302" s="65"/>
      <c r="GB3302" s="65"/>
      <c r="GC3302" s="65"/>
      <c r="GD3302" s="65"/>
      <c r="GE3302" s="65"/>
      <c r="GF3302" s="65"/>
      <c r="GG3302" s="65"/>
      <c r="GH3302" s="65"/>
      <c r="GI3302" s="65"/>
      <c r="GJ3302" s="65"/>
      <c r="GK3302" s="65"/>
      <c r="GL3302" s="65"/>
      <c r="GM3302" s="65"/>
      <c r="GN3302" s="65"/>
      <c r="GO3302" s="65"/>
      <c r="GP3302" s="65"/>
      <c r="GQ3302" s="65"/>
      <c r="GR3302" s="65"/>
      <c r="GS3302" s="65"/>
      <c r="GT3302" s="65"/>
      <c r="GU3302" s="65"/>
      <c r="GV3302" s="65"/>
      <c r="GW3302" s="65"/>
      <c r="GX3302" s="65"/>
      <c r="GY3302" s="65"/>
      <c r="GZ3302" s="65"/>
      <c r="HA3302" s="65"/>
      <c r="HB3302" s="65"/>
      <c r="HC3302" s="65"/>
      <c r="HD3302" s="65"/>
      <c r="HE3302" s="65"/>
      <c r="HF3302" s="65"/>
      <c r="HG3302" s="65"/>
      <c r="HH3302" s="65"/>
      <c r="HI3302" s="65"/>
      <c r="HJ3302" s="65"/>
      <c r="HK3302" s="65"/>
      <c r="HL3302" s="65"/>
      <c r="HM3302" s="65"/>
      <c r="HN3302" s="65"/>
      <c r="HO3302" s="65"/>
      <c r="HP3302" s="65"/>
      <c r="HQ3302" s="65"/>
      <c r="HR3302" s="65"/>
      <c r="HS3302" s="65"/>
      <c r="HT3302" s="65"/>
      <c r="HU3302" s="65"/>
      <c r="HV3302" s="65"/>
      <c r="HW3302" s="65"/>
      <c r="HX3302" s="65"/>
      <c r="HY3302" s="65"/>
      <c r="HZ3302" s="65"/>
      <c r="IA3302" s="65"/>
      <c r="IB3302" s="65"/>
      <c r="IC3302" s="65"/>
      <c r="ID3302" s="65"/>
      <c r="IE3302" s="65"/>
      <c r="IF3302" s="65"/>
      <c r="IG3302" s="65"/>
      <c r="IH3302" s="65"/>
      <c r="II3302" s="65"/>
      <c r="IJ3302" s="65"/>
      <c r="IK3302" s="65"/>
      <c r="IL3302" s="65"/>
    </row>
    <row r="3303" spans="1:246" s="66" customFormat="1" ht="14.25" customHeight="1" x14ac:dyDescent="0.4">
      <c r="A3303" s="34" t="e">
        <f>_xlfn.CONCAT(D3303,E3303,G3303,#REF!)</f>
        <v>#REF!</v>
      </c>
      <c r="B3303" s="40">
        <v>597</v>
      </c>
      <c r="C3303" s="40">
        <v>3100</v>
      </c>
      <c r="D3303" s="40">
        <v>488</v>
      </c>
      <c r="E3303" s="41" t="s">
        <v>7526</v>
      </c>
      <c r="F3303" s="72" t="s">
        <v>7793</v>
      </c>
      <c r="G3303" s="41" t="s">
        <v>6563</v>
      </c>
      <c r="H3303" s="41" t="s">
        <v>1470</v>
      </c>
      <c r="I3303" s="41" t="s">
        <v>1471</v>
      </c>
      <c r="J3303" s="43">
        <v>1</v>
      </c>
      <c r="K3303" s="44">
        <v>333.9</v>
      </c>
      <c r="L3303" s="45">
        <v>100</v>
      </c>
      <c r="M3303" s="45">
        <v>33390</v>
      </c>
      <c r="N3303" s="46">
        <v>0</v>
      </c>
      <c r="O3303" s="46">
        <v>0</v>
      </c>
      <c r="P3303" s="46">
        <v>10</v>
      </c>
      <c r="Q3303" s="46">
        <v>0</v>
      </c>
      <c r="R3303" s="46">
        <f t="shared" si="481"/>
        <v>10</v>
      </c>
      <c r="S3303" s="85"/>
      <c r="T3303" s="47">
        <f t="shared" si="473"/>
        <v>0</v>
      </c>
      <c r="U3303" s="47" t="str" cm="1">
        <f t="array" aca="1" ref="U3303" ca="1">IF(S3303="", "×", IF(LEFT(S3303,2)="項番", COUNTIFS($D$2:$D$4001, INDIRECT("D" &amp; ROW()-1), $U$2:$U$4001, "〇"), "〇"))</f>
        <v>×</v>
      </c>
      <c r="V3303" s="47" t="str">
        <f t="shared" si="474"/>
        <v>×</v>
      </c>
      <c r="W3303" s="47" t="str">
        <f t="shared" si="475"/>
        <v>×</v>
      </c>
      <c r="X3303" s="48" t="str">
        <f t="shared" ca="1" si="476"/>
        <v/>
      </c>
      <c r="Y3303" s="47">
        <f t="shared" ca="1" si="477"/>
        <v>0</v>
      </c>
      <c r="Z3303" s="47">
        <f t="shared" si="478"/>
        <v>488</v>
      </c>
      <c r="AA3303" s="47" t="str">
        <f t="shared" si="479"/>
        <v/>
      </c>
      <c r="AB3303" s="65"/>
      <c r="AC3303" s="65"/>
      <c r="AD3303" s="65"/>
      <c r="AE3303" s="65"/>
      <c r="AF3303" s="65"/>
      <c r="AG3303" s="65"/>
      <c r="AH3303" s="65"/>
      <c r="AI3303" s="65"/>
      <c r="AJ3303" s="65"/>
      <c r="AK3303" s="65"/>
      <c r="AL3303" s="65"/>
      <c r="AM3303" s="65"/>
      <c r="AN3303" s="65"/>
      <c r="AO3303" s="65"/>
      <c r="AP3303" s="65"/>
      <c r="AQ3303" s="65"/>
      <c r="AR3303" s="65"/>
      <c r="AS3303" s="65"/>
      <c r="AT3303" s="65"/>
      <c r="AU3303" s="65"/>
      <c r="AV3303" s="65"/>
      <c r="AW3303" s="65"/>
      <c r="AX3303" s="65"/>
      <c r="AY3303" s="65"/>
      <c r="AZ3303" s="65"/>
      <c r="BA3303" s="65"/>
      <c r="BB3303" s="65"/>
      <c r="BC3303" s="65"/>
      <c r="BD3303" s="65"/>
      <c r="BE3303" s="65"/>
      <c r="BF3303" s="65"/>
      <c r="BG3303" s="65"/>
      <c r="BH3303" s="65"/>
      <c r="BI3303" s="65"/>
      <c r="BJ3303" s="65"/>
      <c r="BK3303" s="65"/>
      <c r="BL3303" s="65"/>
      <c r="BM3303" s="65"/>
      <c r="BN3303" s="65"/>
      <c r="BO3303" s="65"/>
      <c r="BP3303" s="65"/>
      <c r="BQ3303" s="65"/>
      <c r="BR3303" s="65"/>
      <c r="BS3303" s="65"/>
      <c r="BT3303" s="65"/>
      <c r="BU3303" s="65"/>
      <c r="BV3303" s="65"/>
      <c r="BW3303" s="65"/>
      <c r="BX3303" s="65"/>
      <c r="BY3303" s="65"/>
      <c r="BZ3303" s="65"/>
      <c r="CA3303" s="65"/>
      <c r="CB3303" s="65"/>
      <c r="CC3303" s="65"/>
      <c r="CD3303" s="65"/>
      <c r="CE3303" s="65"/>
      <c r="CF3303" s="65"/>
      <c r="CG3303" s="65"/>
      <c r="CH3303" s="65"/>
      <c r="CI3303" s="65"/>
      <c r="CJ3303" s="65"/>
      <c r="CK3303" s="65"/>
      <c r="CL3303" s="65"/>
      <c r="CM3303" s="65"/>
      <c r="CN3303" s="65"/>
      <c r="CO3303" s="65"/>
      <c r="CP3303" s="65"/>
      <c r="CQ3303" s="65"/>
      <c r="CR3303" s="65"/>
      <c r="CS3303" s="65"/>
      <c r="CT3303" s="65"/>
      <c r="CU3303" s="65"/>
      <c r="CV3303" s="65"/>
      <c r="CW3303" s="65"/>
      <c r="CX3303" s="65"/>
      <c r="CY3303" s="65"/>
      <c r="CZ3303" s="65"/>
      <c r="DA3303" s="65"/>
      <c r="DB3303" s="65"/>
      <c r="DC3303" s="65"/>
      <c r="DD3303" s="65"/>
      <c r="DE3303" s="65"/>
      <c r="DF3303" s="65"/>
      <c r="DG3303" s="65"/>
      <c r="DH3303" s="65"/>
      <c r="DI3303" s="65"/>
      <c r="DJ3303" s="65"/>
      <c r="DK3303" s="65"/>
      <c r="DL3303" s="65"/>
      <c r="DM3303" s="65"/>
      <c r="DN3303" s="65"/>
      <c r="DO3303" s="65"/>
      <c r="DP3303" s="65"/>
      <c r="DQ3303" s="65"/>
      <c r="DR3303" s="65"/>
      <c r="DS3303" s="65"/>
      <c r="DT3303" s="65"/>
      <c r="DU3303" s="65"/>
      <c r="DV3303" s="65"/>
      <c r="DW3303" s="65"/>
      <c r="DX3303" s="65"/>
      <c r="DY3303" s="65"/>
      <c r="DZ3303" s="65"/>
      <c r="EA3303" s="65"/>
      <c r="EB3303" s="65"/>
      <c r="EC3303" s="65"/>
      <c r="ED3303" s="65"/>
      <c r="EE3303" s="65"/>
      <c r="EF3303" s="65"/>
      <c r="EG3303" s="65"/>
      <c r="EH3303" s="65"/>
      <c r="EI3303" s="65"/>
      <c r="EJ3303" s="65"/>
      <c r="EK3303" s="65"/>
      <c r="EL3303" s="65"/>
      <c r="EM3303" s="65"/>
      <c r="EN3303" s="65"/>
      <c r="EO3303" s="65"/>
      <c r="EP3303" s="65"/>
      <c r="EQ3303" s="65"/>
      <c r="ER3303" s="65"/>
      <c r="ES3303" s="65"/>
      <c r="ET3303" s="65"/>
      <c r="EU3303" s="65"/>
      <c r="EV3303" s="65"/>
      <c r="EW3303" s="65"/>
      <c r="EX3303" s="65"/>
      <c r="EY3303" s="65"/>
      <c r="EZ3303" s="65"/>
      <c r="FA3303" s="65"/>
      <c r="FB3303" s="65"/>
      <c r="FC3303" s="65"/>
      <c r="FD3303" s="65"/>
      <c r="FE3303" s="65"/>
      <c r="FF3303" s="65"/>
      <c r="FG3303" s="65"/>
      <c r="FH3303" s="65"/>
      <c r="FI3303" s="65"/>
      <c r="FJ3303" s="65"/>
      <c r="FK3303" s="65"/>
      <c r="FL3303" s="65"/>
      <c r="FM3303" s="65"/>
      <c r="FN3303" s="65"/>
      <c r="FO3303" s="65"/>
      <c r="FP3303" s="65"/>
      <c r="FQ3303" s="65"/>
      <c r="FR3303" s="65"/>
      <c r="FS3303" s="65"/>
      <c r="FT3303" s="65"/>
      <c r="FU3303" s="65"/>
      <c r="FV3303" s="65"/>
      <c r="FW3303" s="65"/>
      <c r="FX3303" s="65"/>
      <c r="FY3303" s="65"/>
      <c r="FZ3303" s="65"/>
      <c r="GA3303" s="65"/>
      <c r="GB3303" s="65"/>
      <c r="GC3303" s="65"/>
      <c r="GD3303" s="65"/>
      <c r="GE3303" s="65"/>
      <c r="GF3303" s="65"/>
      <c r="GG3303" s="65"/>
      <c r="GH3303" s="65"/>
      <c r="GI3303" s="65"/>
      <c r="GJ3303" s="65"/>
      <c r="GK3303" s="65"/>
      <c r="GL3303" s="65"/>
      <c r="GM3303" s="65"/>
      <c r="GN3303" s="65"/>
      <c r="GO3303" s="65"/>
      <c r="GP3303" s="65"/>
      <c r="GQ3303" s="65"/>
      <c r="GR3303" s="65"/>
      <c r="GS3303" s="65"/>
      <c r="GT3303" s="65"/>
      <c r="GU3303" s="65"/>
      <c r="GV3303" s="65"/>
      <c r="GW3303" s="65"/>
      <c r="GX3303" s="65"/>
      <c r="GY3303" s="65"/>
      <c r="GZ3303" s="65"/>
      <c r="HA3303" s="65"/>
      <c r="HB3303" s="65"/>
      <c r="HC3303" s="65"/>
      <c r="HD3303" s="65"/>
      <c r="HE3303" s="65"/>
      <c r="HF3303" s="65"/>
      <c r="HG3303" s="65"/>
      <c r="HH3303" s="65"/>
      <c r="HI3303" s="65"/>
      <c r="HJ3303" s="65"/>
      <c r="HK3303" s="65"/>
      <c r="HL3303" s="65"/>
      <c r="HM3303" s="65"/>
      <c r="HN3303" s="65"/>
      <c r="HO3303" s="65"/>
      <c r="HP3303" s="65"/>
      <c r="HQ3303" s="65"/>
      <c r="HR3303" s="65"/>
      <c r="HS3303" s="65"/>
      <c r="HT3303" s="65"/>
      <c r="HU3303" s="65"/>
      <c r="HV3303" s="65"/>
      <c r="HW3303" s="65"/>
      <c r="HX3303" s="65"/>
      <c r="HY3303" s="65"/>
      <c r="HZ3303" s="65"/>
      <c r="IA3303" s="65"/>
      <c r="IB3303" s="65"/>
      <c r="IC3303" s="65"/>
      <c r="ID3303" s="65"/>
      <c r="IE3303" s="65"/>
      <c r="IF3303" s="65"/>
      <c r="IG3303" s="65"/>
      <c r="IH3303" s="65"/>
      <c r="II3303" s="65"/>
      <c r="IJ3303" s="65"/>
      <c r="IK3303" s="65"/>
      <c r="IL3303" s="65"/>
    </row>
    <row r="3304" spans="1:246" s="17" customFormat="1" ht="14.25" customHeight="1" x14ac:dyDescent="0.4">
      <c r="A3304" s="34" t="e">
        <f>_xlfn.CONCAT(D3304,E3304,G3304,#REF!)</f>
        <v>#REF!</v>
      </c>
      <c r="B3304" s="40">
        <v>627</v>
      </c>
      <c r="C3304" s="40">
        <v>3101</v>
      </c>
      <c r="D3304" s="40">
        <v>489</v>
      </c>
      <c r="E3304" s="41" t="s">
        <v>7526</v>
      </c>
      <c r="F3304" s="42" t="s">
        <v>1539</v>
      </c>
      <c r="G3304" s="41" t="s">
        <v>1405</v>
      </c>
      <c r="H3304" s="41" t="s">
        <v>1540</v>
      </c>
      <c r="I3304" s="41" t="s">
        <v>1541</v>
      </c>
      <c r="J3304" s="43">
        <v>60</v>
      </c>
      <c r="K3304" s="44">
        <v>56.3</v>
      </c>
      <c r="L3304" s="45">
        <v>60</v>
      </c>
      <c r="M3304" s="45">
        <v>3378</v>
      </c>
      <c r="N3304" s="46">
        <v>30</v>
      </c>
      <c r="O3304" s="46">
        <v>0</v>
      </c>
      <c r="P3304" s="46">
        <v>0</v>
      </c>
      <c r="Q3304" s="46">
        <v>0</v>
      </c>
      <c r="R3304" s="46">
        <f t="shared" si="481"/>
        <v>30</v>
      </c>
      <c r="S3304" s="85"/>
      <c r="T3304" s="47">
        <f t="shared" si="473"/>
        <v>0</v>
      </c>
      <c r="U3304" s="47" t="str" cm="1">
        <f t="array" aca="1" ref="U3304" ca="1">IF(S3304="", "×", IF(LEFT(S3304,2)="項番", COUNTIFS($D$2:$D$4001, INDIRECT("D" &amp; ROW()-1), $U$2:$U$4001, "〇"), "〇"))</f>
        <v>×</v>
      </c>
      <c r="V3304" s="47" t="str">
        <f t="shared" si="474"/>
        <v>×</v>
      </c>
      <c r="W3304" s="47" t="str">
        <f t="shared" si="475"/>
        <v>×</v>
      </c>
      <c r="X3304" s="48" t="str">
        <f t="shared" ca="1" si="476"/>
        <v/>
      </c>
      <c r="Y3304" s="47">
        <f t="shared" ca="1" si="477"/>
        <v>0</v>
      </c>
      <c r="Z3304" s="47">
        <f t="shared" si="478"/>
        <v>489</v>
      </c>
      <c r="AA3304" s="47" t="str">
        <f t="shared" si="479"/>
        <v/>
      </c>
    </row>
    <row r="3305" spans="1:246" s="17" customFormat="1" ht="14.25" customHeight="1" x14ac:dyDescent="0.4">
      <c r="A3305" s="34" t="e">
        <f>_xlfn.CONCAT(D3305,E3305,G3305,#REF!)</f>
        <v>#REF!</v>
      </c>
      <c r="B3305" s="40">
        <v>630</v>
      </c>
      <c r="C3305" s="40">
        <v>3102</v>
      </c>
      <c r="D3305" s="40">
        <v>490</v>
      </c>
      <c r="E3305" s="41" t="s">
        <v>7526</v>
      </c>
      <c r="F3305" s="42" t="s">
        <v>1547</v>
      </c>
      <c r="G3305" s="41" t="s">
        <v>1405</v>
      </c>
      <c r="H3305" s="41" t="s">
        <v>1548</v>
      </c>
      <c r="I3305" s="41" t="s">
        <v>1549</v>
      </c>
      <c r="J3305" s="43">
        <v>50</v>
      </c>
      <c r="K3305" s="44">
        <v>108.6</v>
      </c>
      <c r="L3305" s="45">
        <v>50</v>
      </c>
      <c r="M3305" s="45">
        <v>5430</v>
      </c>
      <c r="N3305" s="46">
        <v>0</v>
      </c>
      <c r="O3305" s="46">
        <v>12</v>
      </c>
      <c r="P3305" s="46">
        <v>0</v>
      </c>
      <c r="Q3305" s="46">
        <v>0</v>
      </c>
      <c r="R3305" s="46">
        <f t="shared" si="481"/>
        <v>12</v>
      </c>
      <c r="S3305" s="85"/>
      <c r="T3305" s="47">
        <f t="shared" si="473"/>
        <v>0</v>
      </c>
      <c r="U3305" s="47" t="str" cm="1">
        <f t="array" aca="1" ref="U3305" ca="1">IF(S3305="", "×", IF(LEFT(S3305,2)="項番", COUNTIFS($D$2:$D$4001, INDIRECT("D" &amp; ROW()-1), $U$2:$U$4001, "〇"), "〇"))</f>
        <v>×</v>
      </c>
      <c r="V3305" s="47" t="str">
        <f t="shared" si="474"/>
        <v>×</v>
      </c>
      <c r="W3305" s="47" t="str">
        <f t="shared" si="475"/>
        <v>×</v>
      </c>
      <c r="X3305" s="48" t="str">
        <f t="shared" ca="1" si="476"/>
        <v/>
      </c>
      <c r="Y3305" s="47">
        <f t="shared" ca="1" si="477"/>
        <v>0</v>
      </c>
      <c r="Z3305" s="47">
        <f t="shared" si="478"/>
        <v>490</v>
      </c>
      <c r="AA3305" s="47" t="str">
        <f t="shared" si="479"/>
        <v/>
      </c>
    </row>
    <row r="3306" spans="1:246" s="17" customFormat="1" ht="14.25" customHeight="1" x14ac:dyDescent="0.4">
      <c r="A3306" s="34" t="e">
        <f>_xlfn.CONCAT(D3306,E3306,G3306,#REF!)</f>
        <v>#REF!</v>
      </c>
      <c r="B3306" s="40">
        <v>631</v>
      </c>
      <c r="C3306" s="40">
        <v>3103</v>
      </c>
      <c r="D3306" s="40">
        <v>491</v>
      </c>
      <c r="E3306" s="41" t="s">
        <v>7526</v>
      </c>
      <c r="F3306" s="42" t="s">
        <v>1550</v>
      </c>
      <c r="G3306" s="41" t="s">
        <v>1405</v>
      </c>
      <c r="H3306" s="41" t="s">
        <v>1551</v>
      </c>
      <c r="I3306" s="41" t="s">
        <v>1552</v>
      </c>
      <c r="J3306" s="43">
        <v>50</v>
      </c>
      <c r="K3306" s="44">
        <v>384</v>
      </c>
      <c r="L3306" s="45">
        <v>50</v>
      </c>
      <c r="M3306" s="45">
        <v>19200</v>
      </c>
      <c r="N3306" s="46">
        <v>0</v>
      </c>
      <c r="O3306" s="46">
        <v>2</v>
      </c>
      <c r="P3306" s="46">
        <v>0</v>
      </c>
      <c r="Q3306" s="46">
        <v>0</v>
      </c>
      <c r="R3306" s="46">
        <f t="shared" si="481"/>
        <v>2</v>
      </c>
      <c r="S3306" s="85"/>
      <c r="T3306" s="47">
        <f t="shared" si="473"/>
        <v>0</v>
      </c>
      <c r="U3306" s="47" t="str" cm="1">
        <f t="array" aca="1" ref="U3306" ca="1">IF(S3306="", "×", IF(LEFT(S3306,2)="項番", COUNTIFS($D$2:$D$4001, INDIRECT("D" &amp; ROW()-1), $U$2:$U$4001, "〇"), "〇"))</f>
        <v>×</v>
      </c>
      <c r="V3306" s="47" t="str">
        <f t="shared" si="474"/>
        <v>×</v>
      </c>
      <c r="W3306" s="47" t="str">
        <f t="shared" si="475"/>
        <v>×</v>
      </c>
      <c r="X3306" s="48" t="str">
        <f t="shared" ca="1" si="476"/>
        <v/>
      </c>
      <c r="Y3306" s="47">
        <f t="shared" ca="1" si="477"/>
        <v>0</v>
      </c>
      <c r="Z3306" s="47">
        <f t="shared" si="478"/>
        <v>491</v>
      </c>
      <c r="AA3306" s="47" t="str">
        <f t="shared" si="479"/>
        <v/>
      </c>
    </row>
    <row r="3307" spans="1:246" s="17" customFormat="1" ht="14.25" customHeight="1" x14ac:dyDescent="0.4">
      <c r="A3307" s="34" t="e">
        <f>_xlfn.CONCAT(D3307,E3307,G3307,#REF!)</f>
        <v>#REF!</v>
      </c>
      <c r="B3307" s="40">
        <v>641</v>
      </c>
      <c r="C3307" s="40">
        <v>3104</v>
      </c>
      <c r="D3307" s="40">
        <v>492</v>
      </c>
      <c r="E3307" s="41" t="s">
        <v>7526</v>
      </c>
      <c r="F3307" s="42" t="s">
        <v>1572</v>
      </c>
      <c r="G3307" s="41" t="s">
        <v>1405</v>
      </c>
      <c r="H3307" s="41" t="s">
        <v>1573</v>
      </c>
      <c r="I3307" s="41" t="s">
        <v>12</v>
      </c>
      <c r="J3307" s="43">
        <v>100</v>
      </c>
      <c r="K3307" s="44">
        <v>10.8</v>
      </c>
      <c r="L3307" s="45">
        <v>100</v>
      </c>
      <c r="M3307" s="45">
        <v>1080</v>
      </c>
      <c r="N3307" s="46">
        <v>130</v>
      </c>
      <c r="O3307" s="46">
        <v>60</v>
      </c>
      <c r="P3307" s="46">
        <v>0</v>
      </c>
      <c r="Q3307" s="46">
        <v>12</v>
      </c>
      <c r="R3307" s="46">
        <f t="shared" si="481"/>
        <v>202</v>
      </c>
      <c r="S3307" s="85"/>
      <c r="T3307" s="47">
        <f t="shared" si="473"/>
        <v>0</v>
      </c>
      <c r="U3307" s="47" t="str" cm="1">
        <f t="array" aca="1" ref="U3307" ca="1">IF(S3307="", "×", IF(LEFT(S3307,2)="項番", COUNTIFS($D$2:$D$4001, INDIRECT("D" &amp; ROW()-1), $U$2:$U$4001, "〇"), "〇"))</f>
        <v>×</v>
      </c>
      <c r="V3307" s="47" t="str">
        <f t="shared" si="474"/>
        <v>×</v>
      </c>
      <c r="W3307" s="47" t="str">
        <f t="shared" si="475"/>
        <v>×</v>
      </c>
      <c r="X3307" s="48" t="str">
        <f t="shared" ca="1" si="476"/>
        <v/>
      </c>
      <c r="Y3307" s="47">
        <f t="shared" ca="1" si="477"/>
        <v>0</v>
      </c>
      <c r="Z3307" s="47">
        <f t="shared" si="478"/>
        <v>492</v>
      </c>
      <c r="AA3307" s="47" t="str">
        <f t="shared" si="479"/>
        <v/>
      </c>
    </row>
    <row r="3308" spans="1:246" s="17" customFormat="1" ht="14.25" customHeight="1" x14ac:dyDescent="0.4">
      <c r="A3308" s="34" t="e">
        <f>_xlfn.CONCAT(D3308,E3308,G3308,#REF!)</f>
        <v>#REF!</v>
      </c>
      <c r="B3308" s="40">
        <v>642</v>
      </c>
      <c r="C3308" s="40">
        <v>3105</v>
      </c>
      <c r="D3308" s="40">
        <v>493</v>
      </c>
      <c r="E3308" s="41" t="s">
        <v>7526</v>
      </c>
      <c r="F3308" s="42" t="s">
        <v>1574</v>
      </c>
      <c r="G3308" s="41" t="s">
        <v>1405</v>
      </c>
      <c r="H3308" s="41" t="s">
        <v>1575</v>
      </c>
      <c r="I3308" s="41" t="s">
        <v>12</v>
      </c>
      <c r="J3308" s="43">
        <v>100</v>
      </c>
      <c r="K3308" s="44">
        <v>16.899999999999999</v>
      </c>
      <c r="L3308" s="45">
        <v>100</v>
      </c>
      <c r="M3308" s="45">
        <v>1689.9999999999998</v>
      </c>
      <c r="N3308" s="46">
        <v>400</v>
      </c>
      <c r="O3308" s="46">
        <v>0</v>
      </c>
      <c r="P3308" s="46">
        <v>0</v>
      </c>
      <c r="Q3308" s="46">
        <v>0</v>
      </c>
      <c r="R3308" s="46">
        <f t="shared" si="481"/>
        <v>400</v>
      </c>
      <c r="S3308" s="85"/>
      <c r="T3308" s="47">
        <f t="shared" si="473"/>
        <v>0</v>
      </c>
      <c r="U3308" s="47" t="str" cm="1">
        <f t="array" aca="1" ref="U3308" ca="1">IF(S3308="", "×", IF(LEFT(S3308,2)="項番", COUNTIFS($D$2:$D$4001, INDIRECT("D" &amp; ROW()-1), $U$2:$U$4001, "〇"), "〇"))</f>
        <v>×</v>
      </c>
      <c r="V3308" s="47" t="str">
        <f t="shared" si="474"/>
        <v>×</v>
      </c>
      <c r="W3308" s="47" t="str">
        <f t="shared" si="475"/>
        <v>×</v>
      </c>
      <c r="X3308" s="48" t="str">
        <f t="shared" ca="1" si="476"/>
        <v/>
      </c>
      <c r="Y3308" s="47">
        <f t="shared" ca="1" si="477"/>
        <v>0</v>
      </c>
      <c r="Z3308" s="47">
        <f t="shared" si="478"/>
        <v>493</v>
      </c>
      <c r="AA3308" s="47" t="str">
        <f t="shared" si="479"/>
        <v/>
      </c>
    </row>
    <row r="3309" spans="1:246" s="17" customFormat="1" ht="14.25" customHeight="1" x14ac:dyDescent="0.4">
      <c r="A3309" s="34" t="e">
        <f>_xlfn.CONCAT(D3309,E3309,G3309,#REF!)</f>
        <v>#REF!</v>
      </c>
      <c r="B3309" s="40">
        <v>655</v>
      </c>
      <c r="C3309" s="40">
        <v>3106</v>
      </c>
      <c r="D3309" s="40">
        <v>494</v>
      </c>
      <c r="E3309" s="41" t="s">
        <v>7526</v>
      </c>
      <c r="F3309" s="42" t="s">
        <v>1610</v>
      </c>
      <c r="G3309" s="41" t="s">
        <v>1405</v>
      </c>
      <c r="H3309" s="41" t="s">
        <v>1611</v>
      </c>
      <c r="I3309" s="41" t="s">
        <v>1612</v>
      </c>
      <c r="J3309" s="43">
        <v>30</v>
      </c>
      <c r="K3309" s="44">
        <v>25.7</v>
      </c>
      <c r="L3309" s="45">
        <v>30</v>
      </c>
      <c r="M3309" s="45">
        <v>771</v>
      </c>
      <c r="N3309" s="41">
        <v>0</v>
      </c>
      <c r="O3309" s="41">
        <v>0</v>
      </c>
      <c r="P3309" s="41">
        <v>0</v>
      </c>
      <c r="Q3309" s="41">
        <v>24</v>
      </c>
      <c r="R3309" s="46">
        <f t="shared" si="481"/>
        <v>24</v>
      </c>
      <c r="S3309" s="85"/>
      <c r="T3309" s="47">
        <f t="shared" si="473"/>
        <v>0</v>
      </c>
      <c r="U3309" s="47" t="str" cm="1">
        <f t="array" aca="1" ref="U3309" ca="1">IF(S3309="", "×", IF(LEFT(S3309,2)="項番", COUNTIFS($D$2:$D$4001, INDIRECT("D" &amp; ROW()-1), $U$2:$U$4001, "〇"), "〇"))</f>
        <v>×</v>
      </c>
      <c r="V3309" s="47" t="str">
        <f t="shared" si="474"/>
        <v>×</v>
      </c>
      <c r="W3309" s="47" t="str">
        <f t="shared" si="475"/>
        <v>×</v>
      </c>
      <c r="X3309" s="48" t="str">
        <f t="shared" ca="1" si="476"/>
        <v/>
      </c>
      <c r="Y3309" s="47">
        <f t="shared" ca="1" si="477"/>
        <v>0</v>
      </c>
      <c r="Z3309" s="47">
        <f t="shared" si="478"/>
        <v>494</v>
      </c>
      <c r="AA3309" s="47" t="str">
        <f t="shared" si="479"/>
        <v/>
      </c>
    </row>
    <row r="3310" spans="1:246" s="17" customFormat="1" ht="14.25" customHeight="1" x14ac:dyDescent="0.4">
      <c r="A3310" s="34" t="e">
        <f>_xlfn.CONCAT(D3310,E3310,G3310,#REF!)</f>
        <v>#REF!</v>
      </c>
      <c r="B3310" s="40">
        <v>656</v>
      </c>
      <c r="C3310" s="40">
        <v>3107</v>
      </c>
      <c r="D3310" s="40">
        <v>495</v>
      </c>
      <c r="E3310" s="41" t="s">
        <v>7526</v>
      </c>
      <c r="F3310" s="42" t="s">
        <v>1613</v>
      </c>
      <c r="G3310" s="41" t="s">
        <v>1405</v>
      </c>
      <c r="H3310" s="41" t="s">
        <v>1614</v>
      </c>
      <c r="I3310" s="41" t="s">
        <v>1615</v>
      </c>
      <c r="J3310" s="43">
        <v>30</v>
      </c>
      <c r="K3310" s="44">
        <v>25.7</v>
      </c>
      <c r="L3310" s="45">
        <v>30</v>
      </c>
      <c r="M3310" s="45">
        <v>771</v>
      </c>
      <c r="N3310" s="46">
        <v>25</v>
      </c>
      <c r="O3310" s="46">
        <v>6</v>
      </c>
      <c r="P3310" s="46">
        <v>0</v>
      </c>
      <c r="Q3310" s="46">
        <v>0</v>
      </c>
      <c r="R3310" s="46">
        <f t="shared" si="481"/>
        <v>31</v>
      </c>
      <c r="S3310" s="85"/>
      <c r="T3310" s="47">
        <f t="shared" si="473"/>
        <v>0</v>
      </c>
      <c r="U3310" s="47" t="str" cm="1">
        <f t="array" aca="1" ref="U3310" ca="1">IF(S3310="", "×", IF(LEFT(S3310,2)="項番", COUNTIFS($D$2:$D$4001, INDIRECT("D" &amp; ROW()-1), $U$2:$U$4001, "〇"), "〇"))</f>
        <v>×</v>
      </c>
      <c r="V3310" s="47" t="str">
        <f t="shared" si="474"/>
        <v>×</v>
      </c>
      <c r="W3310" s="47" t="str">
        <f t="shared" si="475"/>
        <v>×</v>
      </c>
      <c r="X3310" s="48" t="str">
        <f t="shared" ca="1" si="476"/>
        <v/>
      </c>
      <c r="Y3310" s="47">
        <f t="shared" ca="1" si="477"/>
        <v>0</v>
      </c>
      <c r="Z3310" s="47">
        <f t="shared" si="478"/>
        <v>495</v>
      </c>
      <c r="AA3310" s="47" t="str">
        <f t="shared" si="479"/>
        <v/>
      </c>
    </row>
    <row r="3311" spans="1:246" s="17" customFormat="1" ht="14.25" customHeight="1" x14ac:dyDescent="0.4">
      <c r="A3311" s="34" t="e">
        <f>_xlfn.CONCAT(D3311,E3311,G3311,#REF!)</f>
        <v>#REF!</v>
      </c>
      <c r="B3311" s="40">
        <v>663</v>
      </c>
      <c r="C3311" s="40">
        <v>3108</v>
      </c>
      <c r="D3311" s="40">
        <v>496</v>
      </c>
      <c r="E3311" s="41" t="s">
        <v>7526</v>
      </c>
      <c r="F3311" s="42" t="s">
        <v>1630</v>
      </c>
      <c r="G3311" s="41" t="s">
        <v>1405</v>
      </c>
      <c r="H3311" s="41" t="s">
        <v>1631</v>
      </c>
      <c r="I3311" s="41" t="s">
        <v>1632</v>
      </c>
      <c r="J3311" s="43">
        <v>1</v>
      </c>
      <c r="K3311" s="44">
        <v>1159</v>
      </c>
      <c r="L3311" s="45">
        <v>1</v>
      </c>
      <c r="M3311" s="45">
        <v>1159</v>
      </c>
      <c r="N3311" s="46">
        <v>0</v>
      </c>
      <c r="O3311" s="46">
        <v>0</v>
      </c>
      <c r="P3311" s="46">
        <v>10</v>
      </c>
      <c r="Q3311" s="46">
        <v>0</v>
      </c>
      <c r="R3311" s="46">
        <f t="shared" si="481"/>
        <v>10</v>
      </c>
      <c r="S3311" s="85"/>
      <c r="T3311" s="47">
        <f t="shared" si="473"/>
        <v>0</v>
      </c>
      <c r="U3311" s="47" t="str" cm="1">
        <f t="array" aca="1" ref="U3311" ca="1">IF(S3311="", "×", IF(LEFT(S3311,2)="項番", COUNTIFS($D$2:$D$4001, INDIRECT("D" &amp; ROW()-1), $U$2:$U$4001, "〇"), "〇"))</f>
        <v>×</v>
      </c>
      <c r="V3311" s="47" t="str">
        <f t="shared" si="474"/>
        <v>×</v>
      </c>
      <c r="W3311" s="47" t="str">
        <f t="shared" si="475"/>
        <v>×</v>
      </c>
      <c r="X3311" s="48" t="str">
        <f t="shared" ca="1" si="476"/>
        <v/>
      </c>
      <c r="Y3311" s="47">
        <f t="shared" ca="1" si="477"/>
        <v>0</v>
      </c>
      <c r="Z3311" s="47">
        <f t="shared" si="478"/>
        <v>496</v>
      </c>
      <c r="AA3311" s="47" t="str">
        <f t="shared" si="479"/>
        <v/>
      </c>
    </row>
    <row r="3312" spans="1:246" s="17" customFormat="1" ht="14.25" customHeight="1" x14ac:dyDescent="0.4">
      <c r="A3312" s="34" t="e">
        <f>_xlfn.CONCAT(D3312,E3312,G3312,#REF!)</f>
        <v>#REF!</v>
      </c>
      <c r="B3312" s="40">
        <v>664</v>
      </c>
      <c r="C3312" s="40">
        <v>3109</v>
      </c>
      <c r="D3312" s="40">
        <v>497</v>
      </c>
      <c r="E3312" s="41" t="s">
        <v>7526</v>
      </c>
      <c r="F3312" s="42" t="s">
        <v>1633</v>
      </c>
      <c r="G3312" s="41" t="s">
        <v>1405</v>
      </c>
      <c r="H3312" s="41" t="s">
        <v>1634</v>
      </c>
      <c r="I3312" s="41" t="s">
        <v>1635</v>
      </c>
      <c r="J3312" s="43">
        <v>1</v>
      </c>
      <c r="K3312" s="44">
        <v>23012</v>
      </c>
      <c r="L3312" s="45">
        <v>1</v>
      </c>
      <c r="M3312" s="45">
        <v>23012</v>
      </c>
      <c r="N3312" s="46">
        <v>0</v>
      </c>
      <c r="O3312" s="46">
        <v>0</v>
      </c>
      <c r="P3312" s="46">
        <v>100</v>
      </c>
      <c r="Q3312" s="46">
        <v>0</v>
      </c>
      <c r="R3312" s="46">
        <f t="shared" si="481"/>
        <v>100</v>
      </c>
      <c r="S3312" s="85"/>
      <c r="T3312" s="47">
        <f t="shared" si="473"/>
        <v>0</v>
      </c>
      <c r="U3312" s="47" t="str" cm="1">
        <f t="array" aca="1" ref="U3312" ca="1">IF(S3312="", "×", IF(LEFT(S3312,2)="項番", COUNTIFS($D$2:$D$4001, INDIRECT("D" &amp; ROW()-1), $U$2:$U$4001, "〇"), "〇"))</f>
        <v>×</v>
      </c>
      <c r="V3312" s="47" t="str">
        <f t="shared" si="474"/>
        <v>×</v>
      </c>
      <c r="W3312" s="47" t="str">
        <f t="shared" si="475"/>
        <v>×</v>
      </c>
      <c r="X3312" s="48" t="str">
        <f t="shared" ca="1" si="476"/>
        <v/>
      </c>
      <c r="Y3312" s="47">
        <f t="shared" ca="1" si="477"/>
        <v>0</v>
      </c>
      <c r="Z3312" s="47">
        <f t="shared" si="478"/>
        <v>497</v>
      </c>
      <c r="AA3312" s="47" t="str">
        <f t="shared" si="479"/>
        <v/>
      </c>
    </row>
    <row r="3313" spans="1:246" s="17" customFormat="1" ht="14.25" customHeight="1" x14ac:dyDescent="0.4">
      <c r="A3313" s="34" t="e">
        <f>_xlfn.CONCAT(D3313,E3313,G3313,#REF!)</f>
        <v>#REF!</v>
      </c>
      <c r="B3313" s="40">
        <v>665</v>
      </c>
      <c r="C3313" s="40">
        <v>3110</v>
      </c>
      <c r="D3313" s="40">
        <v>498</v>
      </c>
      <c r="E3313" s="41" t="s">
        <v>7526</v>
      </c>
      <c r="F3313" s="42" t="s">
        <v>1636</v>
      </c>
      <c r="G3313" s="41" t="s">
        <v>1405</v>
      </c>
      <c r="H3313" s="41" t="s">
        <v>1637</v>
      </c>
      <c r="I3313" s="41" t="s">
        <v>1638</v>
      </c>
      <c r="J3313" s="43">
        <v>1</v>
      </c>
      <c r="K3313" s="44">
        <v>23045</v>
      </c>
      <c r="L3313" s="45">
        <v>1</v>
      </c>
      <c r="M3313" s="45">
        <v>23045</v>
      </c>
      <c r="N3313" s="46">
        <v>0</v>
      </c>
      <c r="O3313" s="46">
        <v>0</v>
      </c>
      <c r="P3313" s="46">
        <v>20</v>
      </c>
      <c r="Q3313" s="46">
        <v>0</v>
      </c>
      <c r="R3313" s="46">
        <f t="shared" ref="R3313:R3331" si="482">SUM(N3313:Q3313)</f>
        <v>20</v>
      </c>
      <c r="S3313" s="85"/>
      <c r="T3313" s="47">
        <f t="shared" si="473"/>
        <v>0</v>
      </c>
      <c r="U3313" s="47" t="str" cm="1">
        <f t="array" aca="1" ref="U3313" ca="1">IF(S3313="", "×", IF(LEFT(S3313,2)="項番", COUNTIFS($D$2:$D$4001, INDIRECT("D" &amp; ROW()-1), $U$2:$U$4001, "〇"), "〇"))</f>
        <v>×</v>
      </c>
      <c r="V3313" s="47" t="str">
        <f t="shared" si="474"/>
        <v>×</v>
      </c>
      <c r="W3313" s="47" t="str">
        <f t="shared" si="475"/>
        <v>×</v>
      </c>
      <c r="X3313" s="48" t="str">
        <f t="shared" ca="1" si="476"/>
        <v/>
      </c>
      <c r="Y3313" s="47">
        <f t="shared" ca="1" si="477"/>
        <v>0</v>
      </c>
      <c r="Z3313" s="47">
        <f t="shared" si="478"/>
        <v>498</v>
      </c>
      <c r="AA3313" s="47" t="str">
        <f t="shared" si="479"/>
        <v/>
      </c>
    </row>
    <row r="3314" spans="1:246" s="17" customFormat="1" ht="14.25" customHeight="1" x14ac:dyDescent="0.4">
      <c r="A3314" s="34" t="e">
        <f>_xlfn.CONCAT(D3314,E3314,G3314,#REF!)</f>
        <v>#REF!</v>
      </c>
      <c r="B3314" s="40">
        <v>667</v>
      </c>
      <c r="C3314" s="40">
        <v>3111</v>
      </c>
      <c r="D3314" s="40">
        <v>499</v>
      </c>
      <c r="E3314" s="41" t="s">
        <v>7526</v>
      </c>
      <c r="F3314" s="42" t="s">
        <v>1641</v>
      </c>
      <c r="G3314" s="41" t="s">
        <v>1405</v>
      </c>
      <c r="H3314" s="41" t="s">
        <v>1642</v>
      </c>
      <c r="I3314" s="41" t="s">
        <v>13</v>
      </c>
      <c r="J3314" s="43">
        <v>10</v>
      </c>
      <c r="K3314" s="44">
        <v>470</v>
      </c>
      <c r="L3314" s="45">
        <v>10</v>
      </c>
      <c r="M3314" s="45">
        <v>4700</v>
      </c>
      <c r="N3314" s="46">
        <v>2</v>
      </c>
      <c r="O3314" s="46">
        <v>1</v>
      </c>
      <c r="P3314" s="46">
        <v>1</v>
      </c>
      <c r="Q3314" s="46">
        <v>0</v>
      </c>
      <c r="R3314" s="46">
        <f t="shared" si="482"/>
        <v>4</v>
      </c>
      <c r="S3314" s="85"/>
      <c r="T3314" s="47">
        <f t="shared" si="473"/>
        <v>0</v>
      </c>
      <c r="U3314" s="47" t="str" cm="1">
        <f t="array" aca="1" ref="U3314" ca="1">IF(S3314="", "×", IF(LEFT(S3314,2)="項番", COUNTIFS($D$2:$D$4001, INDIRECT("D" &amp; ROW()-1), $U$2:$U$4001, "〇"), "〇"))</f>
        <v>×</v>
      </c>
      <c r="V3314" s="47" t="str">
        <f t="shared" si="474"/>
        <v>×</v>
      </c>
      <c r="W3314" s="47" t="str">
        <f t="shared" si="475"/>
        <v>×</v>
      </c>
      <c r="X3314" s="48" t="str">
        <f t="shared" ca="1" si="476"/>
        <v/>
      </c>
      <c r="Y3314" s="47">
        <f t="shared" ca="1" si="477"/>
        <v>0</v>
      </c>
      <c r="Z3314" s="47">
        <f t="shared" si="478"/>
        <v>499</v>
      </c>
      <c r="AA3314" s="47" t="str">
        <f t="shared" si="479"/>
        <v/>
      </c>
    </row>
    <row r="3315" spans="1:246" s="37" customFormat="1" ht="14.25" customHeight="1" x14ac:dyDescent="0.4">
      <c r="A3315" s="34" t="e">
        <f>_xlfn.CONCAT(D3315,E3315,G3315,#REF!)</f>
        <v>#REF!</v>
      </c>
      <c r="B3315" s="40">
        <v>403</v>
      </c>
      <c r="C3315" s="40">
        <v>3112</v>
      </c>
      <c r="D3315" s="40">
        <v>500</v>
      </c>
      <c r="E3315" s="41" t="s">
        <v>7526</v>
      </c>
      <c r="F3315" s="42" t="s">
        <v>1053</v>
      </c>
      <c r="G3315" s="41" t="s">
        <v>1047</v>
      </c>
      <c r="H3315" s="41" t="s">
        <v>1054</v>
      </c>
      <c r="I3315" s="41" t="s">
        <v>834</v>
      </c>
      <c r="J3315" s="43">
        <v>100</v>
      </c>
      <c r="K3315" s="44">
        <v>6.3</v>
      </c>
      <c r="L3315" s="45">
        <v>100</v>
      </c>
      <c r="M3315" s="45">
        <v>630</v>
      </c>
      <c r="N3315" s="46">
        <v>24</v>
      </c>
      <c r="O3315" s="46">
        <v>0</v>
      </c>
      <c r="P3315" s="46">
        <v>0</v>
      </c>
      <c r="Q3315" s="46">
        <v>0</v>
      </c>
      <c r="R3315" s="46">
        <f t="shared" si="482"/>
        <v>24</v>
      </c>
      <c r="S3315" s="85"/>
      <c r="T3315" s="47">
        <f t="shared" si="473"/>
        <v>0</v>
      </c>
      <c r="U3315" s="47" t="str" cm="1">
        <f t="array" aca="1" ref="U3315" ca="1">IF(S3315="", "×", IF(LEFT(S3315,2)="項番", COUNTIFS($D$2:$D$4001, INDIRECT("D" &amp; ROW()-1), $U$2:$U$4001, "〇"), "〇"))</f>
        <v>×</v>
      </c>
      <c r="V3315" s="47" t="str">
        <f t="shared" si="474"/>
        <v>×</v>
      </c>
      <c r="W3315" s="47" t="str">
        <f t="shared" si="475"/>
        <v>×</v>
      </c>
      <c r="X3315" s="48" t="str">
        <f t="shared" ca="1" si="476"/>
        <v/>
      </c>
      <c r="Y3315" s="47">
        <f t="shared" ca="1" si="477"/>
        <v>0</v>
      </c>
      <c r="Z3315" s="47">
        <f t="shared" si="478"/>
        <v>500</v>
      </c>
      <c r="AA3315" s="47" t="str">
        <f t="shared" si="479"/>
        <v/>
      </c>
      <c r="AB3315" s="49"/>
      <c r="AC3315" s="49"/>
      <c r="AD3315" s="49"/>
      <c r="AE3315" s="49"/>
      <c r="AF3315" s="49"/>
      <c r="AG3315" s="49"/>
      <c r="AH3315" s="49"/>
      <c r="AI3315" s="49"/>
      <c r="AJ3315" s="49"/>
      <c r="AK3315" s="49"/>
      <c r="AL3315" s="49"/>
      <c r="AM3315" s="49"/>
      <c r="AN3315" s="49"/>
      <c r="AO3315" s="49"/>
      <c r="AP3315" s="49"/>
      <c r="AQ3315" s="49"/>
      <c r="AR3315" s="49"/>
      <c r="AS3315" s="49"/>
      <c r="AT3315" s="49"/>
      <c r="AU3315" s="49"/>
      <c r="AV3315" s="49"/>
      <c r="AW3315" s="49"/>
      <c r="AX3315" s="49"/>
      <c r="AY3315" s="49"/>
      <c r="AZ3315" s="49"/>
      <c r="BA3315" s="49"/>
      <c r="BB3315" s="49"/>
      <c r="BC3315" s="49"/>
      <c r="BD3315" s="49"/>
      <c r="BE3315" s="49"/>
      <c r="BF3315" s="49"/>
      <c r="BG3315" s="49"/>
      <c r="BH3315" s="49"/>
      <c r="BI3315" s="49"/>
      <c r="BJ3315" s="49"/>
      <c r="BK3315" s="49"/>
      <c r="BL3315" s="49"/>
      <c r="BM3315" s="49"/>
      <c r="BN3315" s="49"/>
      <c r="BO3315" s="49"/>
      <c r="BP3315" s="49"/>
      <c r="BQ3315" s="49"/>
      <c r="BR3315" s="49"/>
      <c r="BS3315" s="49"/>
      <c r="BT3315" s="49"/>
      <c r="BU3315" s="49"/>
      <c r="BV3315" s="49"/>
      <c r="BW3315" s="49"/>
      <c r="BX3315" s="49"/>
      <c r="BY3315" s="49"/>
      <c r="BZ3315" s="49"/>
      <c r="CA3315" s="49"/>
      <c r="CB3315" s="49"/>
      <c r="CC3315" s="49"/>
      <c r="CD3315" s="49"/>
      <c r="CE3315" s="49"/>
      <c r="CF3315" s="49"/>
      <c r="CG3315" s="49"/>
      <c r="CH3315" s="49"/>
      <c r="CI3315" s="49"/>
      <c r="CJ3315" s="49"/>
      <c r="CK3315" s="49"/>
      <c r="CL3315" s="49"/>
      <c r="CM3315" s="49"/>
      <c r="CN3315" s="49"/>
      <c r="CO3315" s="49"/>
      <c r="CP3315" s="49"/>
      <c r="CQ3315" s="49"/>
      <c r="CR3315" s="49"/>
      <c r="CS3315" s="49"/>
      <c r="CT3315" s="49"/>
      <c r="CU3315" s="49"/>
      <c r="CV3315" s="49"/>
      <c r="CW3315" s="49"/>
      <c r="CX3315" s="49"/>
      <c r="CY3315" s="49"/>
      <c r="CZ3315" s="49"/>
      <c r="DA3315" s="49"/>
      <c r="DB3315" s="49"/>
      <c r="DC3315" s="49"/>
      <c r="DD3315" s="49"/>
      <c r="DE3315" s="49"/>
      <c r="DF3315" s="49"/>
      <c r="DG3315" s="49"/>
      <c r="DH3315" s="49"/>
      <c r="DI3315" s="49"/>
      <c r="DJ3315" s="49"/>
      <c r="DK3315" s="49"/>
      <c r="DL3315" s="49"/>
      <c r="DM3315" s="49"/>
      <c r="DN3315" s="49"/>
      <c r="DO3315" s="49"/>
      <c r="DP3315" s="49"/>
      <c r="DQ3315" s="49"/>
      <c r="DR3315" s="49"/>
      <c r="DS3315" s="49"/>
      <c r="DT3315" s="49"/>
      <c r="DU3315" s="49"/>
      <c r="DV3315" s="49"/>
      <c r="DW3315" s="49"/>
      <c r="DX3315" s="49"/>
      <c r="DY3315" s="49"/>
      <c r="DZ3315" s="49"/>
      <c r="EA3315" s="49"/>
      <c r="EB3315" s="49"/>
      <c r="EC3315" s="49"/>
      <c r="ED3315" s="49"/>
      <c r="EE3315" s="49"/>
      <c r="EF3315" s="49"/>
      <c r="EG3315" s="49"/>
      <c r="EH3315" s="49"/>
      <c r="EI3315" s="49"/>
      <c r="EJ3315" s="49"/>
      <c r="EK3315" s="49"/>
      <c r="EL3315" s="49"/>
      <c r="EM3315" s="49"/>
      <c r="EN3315" s="49"/>
      <c r="EO3315" s="49"/>
      <c r="EP3315" s="49"/>
      <c r="EQ3315" s="49"/>
      <c r="ER3315" s="49"/>
      <c r="ES3315" s="49"/>
      <c r="ET3315" s="49"/>
      <c r="EU3315" s="49"/>
      <c r="EV3315" s="49"/>
      <c r="EW3315" s="49"/>
      <c r="EX3315" s="49"/>
      <c r="EY3315" s="49"/>
      <c r="EZ3315" s="49"/>
      <c r="FA3315" s="49"/>
      <c r="FB3315" s="49"/>
      <c r="FC3315" s="49"/>
      <c r="FD3315" s="49"/>
      <c r="FE3315" s="49"/>
      <c r="FF3315" s="49"/>
      <c r="FG3315" s="49"/>
      <c r="FH3315" s="49"/>
      <c r="FI3315" s="49"/>
      <c r="FJ3315" s="49"/>
      <c r="FK3315" s="49"/>
      <c r="FL3315" s="49"/>
      <c r="FM3315" s="49"/>
      <c r="FN3315" s="49"/>
      <c r="FO3315" s="49"/>
      <c r="FP3315" s="49"/>
      <c r="FQ3315" s="49"/>
      <c r="FR3315" s="49"/>
      <c r="FS3315" s="49"/>
      <c r="FT3315" s="49"/>
      <c r="FU3315" s="49"/>
      <c r="FV3315" s="49"/>
      <c r="FW3315" s="49"/>
      <c r="FX3315" s="49"/>
      <c r="FY3315" s="49"/>
      <c r="FZ3315" s="49"/>
      <c r="GA3315" s="49"/>
      <c r="GB3315" s="49"/>
      <c r="GC3315" s="49"/>
      <c r="GD3315" s="49"/>
      <c r="GE3315" s="49"/>
      <c r="GF3315" s="49"/>
      <c r="GG3315" s="49"/>
      <c r="GH3315" s="49"/>
      <c r="GI3315" s="49"/>
      <c r="GJ3315" s="49"/>
      <c r="GK3315" s="49"/>
      <c r="GL3315" s="49"/>
      <c r="GM3315" s="49"/>
      <c r="GN3315" s="49"/>
      <c r="GO3315" s="49"/>
      <c r="GP3315" s="49"/>
      <c r="GQ3315" s="49"/>
      <c r="GR3315" s="49"/>
      <c r="GS3315" s="49"/>
      <c r="GT3315" s="49"/>
      <c r="GU3315" s="49"/>
      <c r="GV3315" s="49"/>
      <c r="GW3315" s="49"/>
      <c r="GX3315" s="49"/>
      <c r="GY3315" s="49"/>
      <c r="GZ3315" s="49"/>
      <c r="HA3315" s="49"/>
      <c r="HB3315" s="49"/>
      <c r="HC3315" s="49"/>
      <c r="HD3315" s="49"/>
      <c r="HE3315" s="49"/>
      <c r="HF3315" s="49"/>
      <c r="HG3315" s="49"/>
      <c r="HH3315" s="49"/>
      <c r="HI3315" s="49"/>
      <c r="HJ3315" s="49"/>
      <c r="HK3315" s="49"/>
      <c r="HL3315" s="49"/>
      <c r="HM3315" s="49"/>
      <c r="HN3315" s="49"/>
      <c r="HO3315" s="49"/>
      <c r="HP3315" s="49"/>
      <c r="HQ3315" s="49"/>
      <c r="HR3315" s="49"/>
      <c r="HS3315" s="49"/>
      <c r="HT3315" s="49"/>
      <c r="HU3315" s="49"/>
      <c r="HV3315" s="49"/>
      <c r="HW3315" s="49"/>
      <c r="HX3315" s="49"/>
      <c r="HY3315" s="49"/>
      <c r="HZ3315" s="49"/>
      <c r="IA3315" s="49"/>
      <c r="IB3315" s="49"/>
      <c r="IC3315" s="49"/>
      <c r="ID3315" s="49"/>
      <c r="IE3315" s="49"/>
      <c r="IF3315" s="49"/>
      <c r="IG3315" s="49"/>
      <c r="IH3315" s="49"/>
      <c r="II3315" s="49"/>
      <c r="IJ3315" s="49"/>
      <c r="IK3315" s="49"/>
      <c r="IL3315" s="49"/>
    </row>
    <row r="3316" spans="1:246" s="37" customFormat="1" ht="14.25" customHeight="1" x14ac:dyDescent="0.4">
      <c r="A3316" s="34" t="e">
        <f>_xlfn.CONCAT(D3316,E3316,G3316,#REF!)</f>
        <v>#REF!</v>
      </c>
      <c r="B3316" s="40">
        <v>404</v>
      </c>
      <c r="C3316" s="40">
        <v>3113</v>
      </c>
      <c r="D3316" s="40">
        <v>501</v>
      </c>
      <c r="E3316" s="41" t="s">
        <v>7526</v>
      </c>
      <c r="F3316" s="42" t="s">
        <v>1055</v>
      </c>
      <c r="G3316" s="41" t="s">
        <v>1047</v>
      </c>
      <c r="H3316" s="41" t="s">
        <v>1056</v>
      </c>
      <c r="I3316" s="41" t="s">
        <v>12</v>
      </c>
      <c r="J3316" s="43">
        <v>100</v>
      </c>
      <c r="K3316" s="44">
        <v>16.100000000000001</v>
      </c>
      <c r="L3316" s="45">
        <v>100</v>
      </c>
      <c r="M3316" s="45">
        <v>1610.0000000000002</v>
      </c>
      <c r="N3316" s="46">
        <v>72</v>
      </c>
      <c r="O3316" s="46">
        <v>100</v>
      </c>
      <c r="P3316" s="46">
        <v>0</v>
      </c>
      <c r="Q3316" s="46">
        <v>12</v>
      </c>
      <c r="R3316" s="46">
        <f t="shared" si="482"/>
        <v>184</v>
      </c>
      <c r="S3316" s="85"/>
      <c r="T3316" s="47">
        <f t="shared" si="473"/>
        <v>0</v>
      </c>
      <c r="U3316" s="47" t="str" cm="1">
        <f t="array" aca="1" ref="U3316" ca="1">IF(S3316="", "×", IF(LEFT(S3316,2)="項番", COUNTIFS($D$2:$D$4001, INDIRECT("D" &amp; ROW()-1), $U$2:$U$4001, "〇"), "〇"))</f>
        <v>×</v>
      </c>
      <c r="V3316" s="47" t="str">
        <f t="shared" si="474"/>
        <v>×</v>
      </c>
      <c r="W3316" s="47" t="str">
        <f t="shared" si="475"/>
        <v>×</v>
      </c>
      <c r="X3316" s="48" t="str">
        <f t="shared" ca="1" si="476"/>
        <v/>
      </c>
      <c r="Y3316" s="47">
        <f t="shared" ca="1" si="477"/>
        <v>0</v>
      </c>
      <c r="Z3316" s="47">
        <f t="shared" si="478"/>
        <v>501</v>
      </c>
      <c r="AA3316" s="47" t="str">
        <f t="shared" si="479"/>
        <v/>
      </c>
      <c r="AB3316" s="49"/>
      <c r="AC3316" s="49"/>
      <c r="AD3316" s="49"/>
      <c r="AE3316" s="49"/>
      <c r="AF3316" s="49"/>
      <c r="AG3316" s="49"/>
      <c r="AH3316" s="49"/>
      <c r="AI3316" s="49"/>
      <c r="AJ3316" s="49"/>
      <c r="AK3316" s="49"/>
      <c r="AL3316" s="49"/>
      <c r="AM3316" s="49"/>
      <c r="AN3316" s="49"/>
      <c r="AO3316" s="49"/>
      <c r="AP3316" s="49"/>
      <c r="AQ3316" s="49"/>
      <c r="AR3316" s="49"/>
      <c r="AS3316" s="49"/>
      <c r="AT3316" s="49"/>
      <c r="AU3316" s="49"/>
      <c r="AV3316" s="49"/>
      <c r="AW3316" s="49"/>
      <c r="AX3316" s="49"/>
      <c r="AY3316" s="49"/>
      <c r="AZ3316" s="49"/>
      <c r="BA3316" s="49"/>
      <c r="BB3316" s="49"/>
      <c r="BC3316" s="49"/>
      <c r="BD3316" s="49"/>
      <c r="BE3316" s="49"/>
      <c r="BF3316" s="49"/>
      <c r="BG3316" s="49"/>
      <c r="BH3316" s="49"/>
      <c r="BI3316" s="49"/>
      <c r="BJ3316" s="49"/>
      <c r="BK3316" s="49"/>
      <c r="BL3316" s="49"/>
      <c r="BM3316" s="49"/>
      <c r="BN3316" s="49"/>
      <c r="BO3316" s="49"/>
      <c r="BP3316" s="49"/>
      <c r="BQ3316" s="49"/>
      <c r="BR3316" s="49"/>
      <c r="BS3316" s="49"/>
      <c r="BT3316" s="49"/>
      <c r="BU3316" s="49"/>
      <c r="BV3316" s="49"/>
      <c r="BW3316" s="49"/>
      <c r="BX3316" s="49"/>
      <c r="BY3316" s="49"/>
      <c r="BZ3316" s="49"/>
      <c r="CA3316" s="49"/>
      <c r="CB3316" s="49"/>
      <c r="CC3316" s="49"/>
      <c r="CD3316" s="49"/>
      <c r="CE3316" s="49"/>
      <c r="CF3316" s="49"/>
      <c r="CG3316" s="49"/>
      <c r="CH3316" s="49"/>
      <c r="CI3316" s="49"/>
      <c r="CJ3316" s="49"/>
      <c r="CK3316" s="49"/>
      <c r="CL3316" s="49"/>
      <c r="CM3316" s="49"/>
      <c r="CN3316" s="49"/>
      <c r="CO3316" s="49"/>
      <c r="CP3316" s="49"/>
      <c r="CQ3316" s="49"/>
      <c r="CR3316" s="49"/>
      <c r="CS3316" s="49"/>
      <c r="CT3316" s="49"/>
      <c r="CU3316" s="49"/>
      <c r="CV3316" s="49"/>
      <c r="CW3316" s="49"/>
      <c r="CX3316" s="49"/>
      <c r="CY3316" s="49"/>
      <c r="CZ3316" s="49"/>
      <c r="DA3316" s="49"/>
      <c r="DB3316" s="49"/>
      <c r="DC3316" s="49"/>
      <c r="DD3316" s="49"/>
      <c r="DE3316" s="49"/>
      <c r="DF3316" s="49"/>
      <c r="DG3316" s="49"/>
      <c r="DH3316" s="49"/>
      <c r="DI3316" s="49"/>
      <c r="DJ3316" s="49"/>
      <c r="DK3316" s="49"/>
      <c r="DL3316" s="49"/>
      <c r="DM3316" s="49"/>
      <c r="DN3316" s="49"/>
      <c r="DO3316" s="49"/>
      <c r="DP3316" s="49"/>
      <c r="DQ3316" s="49"/>
      <c r="DR3316" s="49"/>
      <c r="DS3316" s="49"/>
      <c r="DT3316" s="49"/>
      <c r="DU3316" s="49"/>
      <c r="DV3316" s="49"/>
      <c r="DW3316" s="49"/>
      <c r="DX3316" s="49"/>
      <c r="DY3316" s="49"/>
      <c r="DZ3316" s="49"/>
      <c r="EA3316" s="49"/>
      <c r="EB3316" s="49"/>
      <c r="EC3316" s="49"/>
      <c r="ED3316" s="49"/>
      <c r="EE3316" s="49"/>
      <c r="EF3316" s="49"/>
      <c r="EG3316" s="49"/>
      <c r="EH3316" s="49"/>
      <c r="EI3316" s="49"/>
      <c r="EJ3316" s="49"/>
      <c r="EK3316" s="49"/>
      <c r="EL3316" s="49"/>
      <c r="EM3316" s="49"/>
      <c r="EN3316" s="49"/>
      <c r="EO3316" s="49"/>
      <c r="EP3316" s="49"/>
      <c r="EQ3316" s="49"/>
      <c r="ER3316" s="49"/>
      <c r="ES3316" s="49"/>
      <c r="ET3316" s="49"/>
      <c r="EU3316" s="49"/>
      <c r="EV3316" s="49"/>
      <c r="EW3316" s="49"/>
      <c r="EX3316" s="49"/>
      <c r="EY3316" s="49"/>
      <c r="EZ3316" s="49"/>
      <c r="FA3316" s="49"/>
      <c r="FB3316" s="49"/>
      <c r="FC3316" s="49"/>
      <c r="FD3316" s="49"/>
      <c r="FE3316" s="49"/>
      <c r="FF3316" s="49"/>
      <c r="FG3316" s="49"/>
      <c r="FH3316" s="49"/>
      <c r="FI3316" s="49"/>
      <c r="FJ3316" s="49"/>
      <c r="FK3316" s="49"/>
      <c r="FL3316" s="49"/>
      <c r="FM3316" s="49"/>
      <c r="FN3316" s="49"/>
      <c r="FO3316" s="49"/>
      <c r="FP3316" s="49"/>
      <c r="FQ3316" s="49"/>
      <c r="FR3316" s="49"/>
      <c r="FS3316" s="49"/>
      <c r="FT3316" s="49"/>
      <c r="FU3316" s="49"/>
      <c r="FV3316" s="49"/>
      <c r="FW3316" s="49"/>
      <c r="FX3316" s="49"/>
      <c r="FY3316" s="49"/>
      <c r="FZ3316" s="49"/>
      <c r="GA3316" s="49"/>
      <c r="GB3316" s="49"/>
      <c r="GC3316" s="49"/>
      <c r="GD3316" s="49"/>
      <c r="GE3316" s="49"/>
      <c r="GF3316" s="49"/>
      <c r="GG3316" s="49"/>
      <c r="GH3316" s="49"/>
      <c r="GI3316" s="49"/>
      <c r="GJ3316" s="49"/>
      <c r="GK3316" s="49"/>
      <c r="GL3316" s="49"/>
      <c r="GM3316" s="49"/>
      <c r="GN3316" s="49"/>
      <c r="GO3316" s="49"/>
      <c r="GP3316" s="49"/>
      <c r="GQ3316" s="49"/>
      <c r="GR3316" s="49"/>
      <c r="GS3316" s="49"/>
      <c r="GT3316" s="49"/>
      <c r="GU3316" s="49"/>
      <c r="GV3316" s="49"/>
      <c r="GW3316" s="49"/>
      <c r="GX3316" s="49"/>
      <c r="GY3316" s="49"/>
      <c r="GZ3316" s="49"/>
      <c r="HA3316" s="49"/>
      <c r="HB3316" s="49"/>
      <c r="HC3316" s="49"/>
      <c r="HD3316" s="49"/>
      <c r="HE3316" s="49"/>
      <c r="HF3316" s="49"/>
      <c r="HG3316" s="49"/>
      <c r="HH3316" s="49"/>
      <c r="HI3316" s="49"/>
      <c r="HJ3316" s="49"/>
      <c r="HK3316" s="49"/>
      <c r="HL3316" s="49"/>
      <c r="HM3316" s="49"/>
      <c r="HN3316" s="49"/>
      <c r="HO3316" s="49"/>
      <c r="HP3316" s="49"/>
      <c r="HQ3316" s="49"/>
      <c r="HR3316" s="49"/>
      <c r="HS3316" s="49"/>
      <c r="HT3316" s="49"/>
      <c r="HU3316" s="49"/>
      <c r="HV3316" s="49"/>
      <c r="HW3316" s="49"/>
      <c r="HX3316" s="49"/>
      <c r="HY3316" s="49"/>
      <c r="HZ3316" s="49"/>
      <c r="IA3316" s="49"/>
      <c r="IB3316" s="49"/>
      <c r="IC3316" s="49"/>
      <c r="ID3316" s="49"/>
      <c r="IE3316" s="49"/>
      <c r="IF3316" s="49"/>
      <c r="IG3316" s="49"/>
      <c r="IH3316" s="49"/>
      <c r="II3316" s="49"/>
      <c r="IJ3316" s="49"/>
      <c r="IK3316" s="49"/>
      <c r="IL3316" s="49"/>
    </row>
    <row r="3317" spans="1:246" s="37" customFormat="1" ht="14.25" customHeight="1" x14ac:dyDescent="0.4">
      <c r="A3317" s="34" t="e">
        <f>_xlfn.CONCAT(D3317,E3317,G3317,#REF!)</f>
        <v>#REF!</v>
      </c>
      <c r="B3317" s="40">
        <v>407</v>
      </c>
      <c r="C3317" s="40">
        <v>3114</v>
      </c>
      <c r="D3317" s="40">
        <v>502</v>
      </c>
      <c r="E3317" s="41" t="s">
        <v>7526</v>
      </c>
      <c r="F3317" s="42" t="s">
        <v>1061</v>
      </c>
      <c r="G3317" s="41" t="s">
        <v>1047</v>
      </c>
      <c r="H3317" s="41" t="s">
        <v>1062</v>
      </c>
      <c r="I3317" s="41" t="s">
        <v>12</v>
      </c>
      <c r="J3317" s="43">
        <v>100</v>
      </c>
      <c r="K3317" s="44">
        <v>6.3</v>
      </c>
      <c r="L3317" s="45">
        <v>100</v>
      </c>
      <c r="M3317" s="45">
        <v>630</v>
      </c>
      <c r="N3317" s="46">
        <v>0</v>
      </c>
      <c r="O3317" s="46">
        <v>0</v>
      </c>
      <c r="P3317" s="46">
        <v>30</v>
      </c>
      <c r="Q3317" s="46">
        <v>0</v>
      </c>
      <c r="R3317" s="46">
        <f t="shared" si="482"/>
        <v>30</v>
      </c>
      <c r="S3317" s="85"/>
      <c r="T3317" s="47">
        <f t="shared" si="473"/>
        <v>0</v>
      </c>
      <c r="U3317" s="47" t="str" cm="1">
        <f t="array" aca="1" ref="U3317" ca="1">IF(S3317="", "×", IF(LEFT(S3317,2)="項番", COUNTIFS($D$2:$D$4001, INDIRECT("D" &amp; ROW()-1), $U$2:$U$4001, "〇"), "〇"))</f>
        <v>×</v>
      </c>
      <c r="V3317" s="47" t="str">
        <f t="shared" si="474"/>
        <v>×</v>
      </c>
      <c r="W3317" s="47" t="str">
        <f t="shared" si="475"/>
        <v>×</v>
      </c>
      <c r="X3317" s="48" t="str">
        <f t="shared" ca="1" si="476"/>
        <v/>
      </c>
      <c r="Y3317" s="47">
        <f t="shared" ca="1" si="477"/>
        <v>0</v>
      </c>
      <c r="Z3317" s="47">
        <f t="shared" si="478"/>
        <v>502</v>
      </c>
      <c r="AA3317" s="47" t="str">
        <f t="shared" si="479"/>
        <v/>
      </c>
      <c r="AB3317" s="49"/>
      <c r="AC3317" s="49"/>
      <c r="AD3317" s="49"/>
      <c r="AE3317" s="49"/>
      <c r="AF3317" s="49"/>
      <c r="AG3317" s="49"/>
      <c r="AH3317" s="49"/>
      <c r="AI3317" s="49"/>
      <c r="AJ3317" s="49"/>
      <c r="AK3317" s="49"/>
      <c r="AL3317" s="49"/>
      <c r="AM3317" s="49"/>
      <c r="AN3317" s="49"/>
      <c r="AO3317" s="49"/>
      <c r="AP3317" s="49"/>
      <c r="AQ3317" s="49"/>
      <c r="AR3317" s="49"/>
      <c r="AS3317" s="49"/>
      <c r="AT3317" s="49"/>
      <c r="AU3317" s="49"/>
      <c r="AV3317" s="49"/>
      <c r="AW3317" s="49"/>
      <c r="AX3317" s="49"/>
      <c r="AY3317" s="49"/>
      <c r="AZ3317" s="49"/>
      <c r="BA3317" s="49"/>
      <c r="BB3317" s="49"/>
      <c r="BC3317" s="49"/>
      <c r="BD3317" s="49"/>
      <c r="BE3317" s="49"/>
      <c r="BF3317" s="49"/>
      <c r="BG3317" s="49"/>
      <c r="BH3317" s="49"/>
      <c r="BI3317" s="49"/>
      <c r="BJ3317" s="49"/>
      <c r="BK3317" s="49"/>
      <c r="BL3317" s="49"/>
      <c r="BM3317" s="49"/>
      <c r="BN3317" s="49"/>
      <c r="BO3317" s="49"/>
      <c r="BP3317" s="49"/>
      <c r="BQ3317" s="49"/>
      <c r="BR3317" s="49"/>
      <c r="BS3317" s="49"/>
      <c r="BT3317" s="49"/>
      <c r="BU3317" s="49"/>
      <c r="BV3317" s="49"/>
      <c r="BW3317" s="49"/>
      <c r="BX3317" s="49"/>
      <c r="BY3317" s="49"/>
      <c r="BZ3317" s="49"/>
      <c r="CA3317" s="49"/>
      <c r="CB3317" s="49"/>
      <c r="CC3317" s="49"/>
      <c r="CD3317" s="49"/>
      <c r="CE3317" s="49"/>
      <c r="CF3317" s="49"/>
      <c r="CG3317" s="49"/>
      <c r="CH3317" s="49"/>
      <c r="CI3317" s="49"/>
      <c r="CJ3317" s="49"/>
      <c r="CK3317" s="49"/>
      <c r="CL3317" s="49"/>
      <c r="CM3317" s="49"/>
      <c r="CN3317" s="49"/>
      <c r="CO3317" s="49"/>
      <c r="CP3317" s="49"/>
      <c r="CQ3317" s="49"/>
      <c r="CR3317" s="49"/>
      <c r="CS3317" s="49"/>
      <c r="CT3317" s="49"/>
      <c r="CU3317" s="49"/>
      <c r="CV3317" s="49"/>
      <c r="CW3317" s="49"/>
      <c r="CX3317" s="49"/>
      <c r="CY3317" s="49"/>
      <c r="CZ3317" s="49"/>
      <c r="DA3317" s="49"/>
      <c r="DB3317" s="49"/>
      <c r="DC3317" s="49"/>
      <c r="DD3317" s="49"/>
      <c r="DE3317" s="49"/>
      <c r="DF3317" s="49"/>
      <c r="DG3317" s="49"/>
      <c r="DH3317" s="49"/>
      <c r="DI3317" s="49"/>
      <c r="DJ3317" s="49"/>
      <c r="DK3317" s="49"/>
      <c r="DL3317" s="49"/>
      <c r="DM3317" s="49"/>
      <c r="DN3317" s="49"/>
      <c r="DO3317" s="49"/>
      <c r="DP3317" s="49"/>
      <c r="DQ3317" s="49"/>
      <c r="DR3317" s="49"/>
      <c r="DS3317" s="49"/>
      <c r="DT3317" s="49"/>
      <c r="DU3317" s="49"/>
      <c r="DV3317" s="49"/>
      <c r="DW3317" s="49"/>
      <c r="DX3317" s="49"/>
      <c r="DY3317" s="49"/>
      <c r="DZ3317" s="49"/>
      <c r="EA3317" s="49"/>
      <c r="EB3317" s="49"/>
      <c r="EC3317" s="49"/>
      <c r="ED3317" s="49"/>
      <c r="EE3317" s="49"/>
      <c r="EF3317" s="49"/>
      <c r="EG3317" s="49"/>
      <c r="EH3317" s="49"/>
      <c r="EI3317" s="49"/>
      <c r="EJ3317" s="49"/>
      <c r="EK3317" s="49"/>
      <c r="EL3317" s="49"/>
      <c r="EM3317" s="49"/>
      <c r="EN3317" s="49"/>
      <c r="EO3317" s="49"/>
      <c r="EP3317" s="49"/>
      <c r="EQ3317" s="49"/>
      <c r="ER3317" s="49"/>
      <c r="ES3317" s="49"/>
      <c r="ET3317" s="49"/>
      <c r="EU3317" s="49"/>
      <c r="EV3317" s="49"/>
      <c r="EW3317" s="49"/>
      <c r="EX3317" s="49"/>
      <c r="EY3317" s="49"/>
      <c r="EZ3317" s="49"/>
      <c r="FA3317" s="49"/>
      <c r="FB3317" s="49"/>
      <c r="FC3317" s="49"/>
      <c r="FD3317" s="49"/>
      <c r="FE3317" s="49"/>
      <c r="FF3317" s="49"/>
      <c r="FG3317" s="49"/>
      <c r="FH3317" s="49"/>
      <c r="FI3317" s="49"/>
      <c r="FJ3317" s="49"/>
      <c r="FK3317" s="49"/>
      <c r="FL3317" s="49"/>
      <c r="FM3317" s="49"/>
      <c r="FN3317" s="49"/>
      <c r="FO3317" s="49"/>
      <c r="FP3317" s="49"/>
      <c r="FQ3317" s="49"/>
      <c r="FR3317" s="49"/>
      <c r="FS3317" s="49"/>
      <c r="FT3317" s="49"/>
      <c r="FU3317" s="49"/>
      <c r="FV3317" s="49"/>
      <c r="FW3317" s="49"/>
      <c r="FX3317" s="49"/>
      <c r="FY3317" s="49"/>
      <c r="FZ3317" s="49"/>
      <c r="GA3317" s="49"/>
      <c r="GB3317" s="49"/>
      <c r="GC3317" s="49"/>
      <c r="GD3317" s="49"/>
      <c r="GE3317" s="49"/>
      <c r="GF3317" s="49"/>
      <c r="GG3317" s="49"/>
      <c r="GH3317" s="49"/>
      <c r="GI3317" s="49"/>
      <c r="GJ3317" s="49"/>
      <c r="GK3317" s="49"/>
      <c r="GL3317" s="49"/>
      <c r="GM3317" s="49"/>
      <c r="GN3317" s="49"/>
      <c r="GO3317" s="49"/>
      <c r="GP3317" s="49"/>
      <c r="GQ3317" s="49"/>
      <c r="GR3317" s="49"/>
      <c r="GS3317" s="49"/>
      <c r="GT3317" s="49"/>
      <c r="GU3317" s="49"/>
      <c r="GV3317" s="49"/>
      <c r="GW3317" s="49"/>
      <c r="GX3317" s="49"/>
      <c r="GY3317" s="49"/>
      <c r="GZ3317" s="49"/>
      <c r="HA3317" s="49"/>
      <c r="HB3317" s="49"/>
      <c r="HC3317" s="49"/>
      <c r="HD3317" s="49"/>
      <c r="HE3317" s="49"/>
      <c r="HF3317" s="49"/>
      <c r="HG3317" s="49"/>
      <c r="HH3317" s="49"/>
      <c r="HI3317" s="49"/>
      <c r="HJ3317" s="49"/>
      <c r="HK3317" s="49"/>
      <c r="HL3317" s="49"/>
      <c r="HM3317" s="49"/>
      <c r="HN3317" s="49"/>
      <c r="HO3317" s="49"/>
      <c r="HP3317" s="49"/>
      <c r="HQ3317" s="49"/>
      <c r="HR3317" s="49"/>
      <c r="HS3317" s="49"/>
      <c r="HT3317" s="49"/>
      <c r="HU3317" s="49"/>
      <c r="HV3317" s="49"/>
      <c r="HW3317" s="49"/>
      <c r="HX3317" s="49"/>
      <c r="HY3317" s="49"/>
      <c r="HZ3317" s="49"/>
      <c r="IA3317" s="49"/>
      <c r="IB3317" s="49"/>
      <c r="IC3317" s="49"/>
      <c r="ID3317" s="49"/>
      <c r="IE3317" s="49"/>
      <c r="IF3317" s="49"/>
      <c r="IG3317" s="49"/>
      <c r="IH3317" s="49"/>
      <c r="II3317" s="49"/>
      <c r="IJ3317" s="49"/>
      <c r="IK3317" s="49"/>
      <c r="IL3317" s="49"/>
    </row>
    <row r="3318" spans="1:246" s="37" customFormat="1" ht="14.25" customHeight="1" x14ac:dyDescent="0.4">
      <c r="A3318" s="34" t="e">
        <f>_xlfn.CONCAT(D3318,E3318,G3318,#REF!)</f>
        <v>#REF!</v>
      </c>
      <c r="B3318" s="40">
        <v>410</v>
      </c>
      <c r="C3318" s="40">
        <v>3115</v>
      </c>
      <c r="D3318" s="40">
        <v>503</v>
      </c>
      <c r="E3318" s="41" t="s">
        <v>7526</v>
      </c>
      <c r="F3318" s="42" t="s">
        <v>1066</v>
      </c>
      <c r="G3318" s="41" t="s">
        <v>1047</v>
      </c>
      <c r="H3318" s="41" t="s">
        <v>1067</v>
      </c>
      <c r="I3318" s="41" t="s">
        <v>1068</v>
      </c>
      <c r="J3318" s="43">
        <v>60</v>
      </c>
      <c r="K3318" s="44">
        <v>32.9</v>
      </c>
      <c r="L3318" s="45">
        <v>60</v>
      </c>
      <c r="M3318" s="45">
        <v>1974</v>
      </c>
      <c r="N3318" s="46">
        <v>0</v>
      </c>
      <c r="O3318" s="46">
        <v>0</v>
      </c>
      <c r="P3318" s="46">
        <v>5</v>
      </c>
      <c r="Q3318" s="46">
        <v>0</v>
      </c>
      <c r="R3318" s="46">
        <f t="shared" si="482"/>
        <v>5</v>
      </c>
      <c r="S3318" s="85"/>
      <c r="T3318" s="47">
        <f t="shared" si="473"/>
        <v>0</v>
      </c>
      <c r="U3318" s="47" t="str" cm="1">
        <f t="array" aca="1" ref="U3318" ca="1">IF(S3318="", "×", IF(LEFT(S3318,2)="項番", COUNTIFS($D$2:$D$4001, INDIRECT("D" &amp; ROW()-1), $U$2:$U$4001, "〇"), "〇"))</f>
        <v>×</v>
      </c>
      <c r="V3318" s="47" t="str">
        <f t="shared" si="474"/>
        <v>×</v>
      </c>
      <c r="W3318" s="47" t="str">
        <f t="shared" si="475"/>
        <v>×</v>
      </c>
      <c r="X3318" s="48" t="str">
        <f t="shared" ca="1" si="476"/>
        <v/>
      </c>
      <c r="Y3318" s="47">
        <f t="shared" ca="1" si="477"/>
        <v>0</v>
      </c>
      <c r="Z3318" s="47">
        <f t="shared" si="478"/>
        <v>503</v>
      </c>
      <c r="AA3318" s="47" t="str">
        <f t="shared" si="479"/>
        <v/>
      </c>
      <c r="AB3318" s="49"/>
      <c r="AC3318" s="49"/>
      <c r="AD3318" s="49"/>
      <c r="AE3318" s="49"/>
      <c r="AF3318" s="49"/>
      <c r="AG3318" s="49"/>
      <c r="AH3318" s="49"/>
      <c r="AI3318" s="49"/>
      <c r="AJ3318" s="49"/>
      <c r="AK3318" s="49"/>
      <c r="AL3318" s="49"/>
      <c r="AM3318" s="49"/>
      <c r="AN3318" s="49"/>
      <c r="AO3318" s="49"/>
      <c r="AP3318" s="49"/>
      <c r="AQ3318" s="49"/>
      <c r="AR3318" s="49"/>
      <c r="AS3318" s="49"/>
      <c r="AT3318" s="49"/>
      <c r="AU3318" s="49"/>
      <c r="AV3318" s="49"/>
      <c r="AW3318" s="49"/>
      <c r="AX3318" s="49"/>
      <c r="AY3318" s="49"/>
      <c r="AZ3318" s="49"/>
      <c r="BA3318" s="49"/>
      <c r="BB3318" s="49"/>
      <c r="BC3318" s="49"/>
      <c r="BD3318" s="49"/>
      <c r="BE3318" s="49"/>
      <c r="BF3318" s="49"/>
      <c r="BG3318" s="49"/>
      <c r="BH3318" s="49"/>
      <c r="BI3318" s="49"/>
      <c r="BJ3318" s="49"/>
      <c r="BK3318" s="49"/>
      <c r="BL3318" s="49"/>
      <c r="BM3318" s="49"/>
      <c r="BN3318" s="49"/>
      <c r="BO3318" s="49"/>
      <c r="BP3318" s="49"/>
      <c r="BQ3318" s="49"/>
      <c r="BR3318" s="49"/>
      <c r="BS3318" s="49"/>
      <c r="BT3318" s="49"/>
      <c r="BU3318" s="49"/>
      <c r="BV3318" s="49"/>
      <c r="BW3318" s="49"/>
      <c r="BX3318" s="49"/>
      <c r="BY3318" s="49"/>
      <c r="BZ3318" s="49"/>
      <c r="CA3318" s="49"/>
      <c r="CB3318" s="49"/>
      <c r="CC3318" s="49"/>
      <c r="CD3318" s="49"/>
      <c r="CE3318" s="49"/>
      <c r="CF3318" s="49"/>
      <c r="CG3318" s="49"/>
      <c r="CH3318" s="49"/>
      <c r="CI3318" s="49"/>
      <c r="CJ3318" s="49"/>
      <c r="CK3318" s="49"/>
      <c r="CL3318" s="49"/>
      <c r="CM3318" s="49"/>
      <c r="CN3318" s="49"/>
      <c r="CO3318" s="49"/>
      <c r="CP3318" s="49"/>
      <c r="CQ3318" s="49"/>
      <c r="CR3318" s="49"/>
      <c r="CS3318" s="49"/>
      <c r="CT3318" s="49"/>
      <c r="CU3318" s="49"/>
      <c r="CV3318" s="49"/>
      <c r="CW3318" s="49"/>
      <c r="CX3318" s="49"/>
      <c r="CY3318" s="49"/>
      <c r="CZ3318" s="49"/>
      <c r="DA3318" s="49"/>
      <c r="DB3318" s="49"/>
      <c r="DC3318" s="49"/>
      <c r="DD3318" s="49"/>
      <c r="DE3318" s="49"/>
      <c r="DF3318" s="49"/>
      <c r="DG3318" s="49"/>
      <c r="DH3318" s="49"/>
      <c r="DI3318" s="49"/>
      <c r="DJ3318" s="49"/>
      <c r="DK3318" s="49"/>
      <c r="DL3318" s="49"/>
      <c r="DM3318" s="49"/>
      <c r="DN3318" s="49"/>
      <c r="DO3318" s="49"/>
      <c r="DP3318" s="49"/>
      <c r="DQ3318" s="49"/>
      <c r="DR3318" s="49"/>
      <c r="DS3318" s="49"/>
      <c r="DT3318" s="49"/>
      <c r="DU3318" s="49"/>
      <c r="DV3318" s="49"/>
      <c r="DW3318" s="49"/>
      <c r="DX3318" s="49"/>
      <c r="DY3318" s="49"/>
      <c r="DZ3318" s="49"/>
      <c r="EA3318" s="49"/>
      <c r="EB3318" s="49"/>
      <c r="EC3318" s="49"/>
      <c r="ED3318" s="49"/>
      <c r="EE3318" s="49"/>
      <c r="EF3318" s="49"/>
      <c r="EG3318" s="49"/>
      <c r="EH3318" s="49"/>
      <c r="EI3318" s="49"/>
      <c r="EJ3318" s="49"/>
      <c r="EK3318" s="49"/>
      <c r="EL3318" s="49"/>
      <c r="EM3318" s="49"/>
      <c r="EN3318" s="49"/>
      <c r="EO3318" s="49"/>
      <c r="EP3318" s="49"/>
      <c r="EQ3318" s="49"/>
      <c r="ER3318" s="49"/>
      <c r="ES3318" s="49"/>
      <c r="ET3318" s="49"/>
      <c r="EU3318" s="49"/>
      <c r="EV3318" s="49"/>
      <c r="EW3318" s="49"/>
      <c r="EX3318" s="49"/>
      <c r="EY3318" s="49"/>
      <c r="EZ3318" s="49"/>
      <c r="FA3318" s="49"/>
      <c r="FB3318" s="49"/>
      <c r="FC3318" s="49"/>
      <c r="FD3318" s="49"/>
      <c r="FE3318" s="49"/>
      <c r="FF3318" s="49"/>
      <c r="FG3318" s="49"/>
      <c r="FH3318" s="49"/>
      <c r="FI3318" s="49"/>
      <c r="FJ3318" s="49"/>
      <c r="FK3318" s="49"/>
      <c r="FL3318" s="49"/>
      <c r="FM3318" s="49"/>
      <c r="FN3318" s="49"/>
      <c r="FO3318" s="49"/>
      <c r="FP3318" s="49"/>
      <c r="FQ3318" s="49"/>
      <c r="FR3318" s="49"/>
      <c r="FS3318" s="49"/>
      <c r="FT3318" s="49"/>
      <c r="FU3318" s="49"/>
      <c r="FV3318" s="49"/>
      <c r="FW3318" s="49"/>
      <c r="FX3318" s="49"/>
      <c r="FY3318" s="49"/>
      <c r="FZ3318" s="49"/>
      <c r="GA3318" s="49"/>
      <c r="GB3318" s="49"/>
      <c r="GC3318" s="49"/>
      <c r="GD3318" s="49"/>
      <c r="GE3318" s="49"/>
      <c r="GF3318" s="49"/>
      <c r="GG3318" s="49"/>
      <c r="GH3318" s="49"/>
      <c r="GI3318" s="49"/>
      <c r="GJ3318" s="49"/>
      <c r="GK3318" s="49"/>
      <c r="GL3318" s="49"/>
      <c r="GM3318" s="49"/>
      <c r="GN3318" s="49"/>
      <c r="GO3318" s="49"/>
      <c r="GP3318" s="49"/>
      <c r="GQ3318" s="49"/>
      <c r="GR3318" s="49"/>
      <c r="GS3318" s="49"/>
      <c r="GT3318" s="49"/>
      <c r="GU3318" s="49"/>
      <c r="GV3318" s="49"/>
      <c r="GW3318" s="49"/>
      <c r="GX3318" s="49"/>
      <c r="GY3318" s="49"/>
      <c r="GZ3318" s="49"/>
      <c r="HA3318" s="49"/>
      <c r="HB3318" s="49"/>
      <c r="HC3318" s="49"/>
      <c r="HD3318" s="49"/>
      <c r="HE3318" s="49"/>
      <c r="HF3318" s="49"/>
      <c r="HG3318" s="49"/>
      <c r="HH3318" s="49"/>
      <c r="HI3318" s="49"/>
      <c r="HJ3318" s="49"/>
      <c r="HK3318" s="49"/>
      <c r="HL3318" s="49"/>
      <c r="HM3318" s="49"/>
      <c r="HN3318" s="49"/>
      <c r="HO3318" s="49"/>
      <c r="HP3318" s="49"/>
      <c r="HQ3318" s="49"/>
      <c r="HR3318" s="49"/>
      <c r="HS3318" s="49"/>
      <c r="HT3318" s="49"/>
      <c r="HU3318" s="49"/>
      <c r="HV3318" s="49"/>
      <c r="HW3318" s="49"/>
      <c r="HX3318" s="49"/>
      <c r="HY3318" s="49"/>
      <c r="HZ3318" s="49"/>
      <c r="IA3318" s="49"/>
      <c r="IB3318" s="49"/>
      <c r="IC3318" s="49"/>
      <c r="ID3318" s="49"/>
      <c r="IE3318" s="49"/>
      <c r="IF3318" s="49"/>
      <c r="IG3318" s="49"/>
      <c r="IH3318" s="49"/>
      <c r="II3318" s="49"/>
      <c r="IJ3318" s="49"/>
      <c r="IK3318" s="49"/>
      <c r="IL3318" s="49"/>
    </row>
    <row r="3319" spans="1:246" s="37" customFormat="1" ht="14.25" customHeight="1" x14ac:dyDescent="0.4">
      <c r="A3319" s="34" t="e">
        <f>_xlfn.CONCAT(D3319,E3319,G3319,#REF!)</f>
        <v>#REF!</v>
      </c>
      <c r="B3319" s="40">
        <v>412</v>
      </c>
      <c r="C3319" s="40">
        <v>3116</v>
      </c>
      <c r="D3319" s="40">
        <v>504</v>
      </c>
      <c r="E3319" s="41" t="s">
        <v>7526</v>
      </c>
      <c r="F3319" s="42" t="s">
        <v>1071</v>
      </c>
      <c r="G3319" s="41" t="s">
        <v>1047</v>
      </c>
      <c r="H3319" s="41" t="s">
        <v>1072</v>
      </c>
      <c r="I3319" s="41" t="s">
        <v>266</v>
      </c>
      <c r="J3319" s="43">
        <v>100</v>
      </c>
      <c r="K3319" s="44">
        <v>10.8</v>
      </c>
      <c r="L3319" s="45">
        <v>100</v>
      </c>
      <c r="M3319" s="45">
        <v>1080</v>
      </c>
      <c r="N3319" s="46">
        <v>0</v>
      </c>
      <c r="O3319" s="46">
        <v>0</v>
      </c>
      <c r="P3319" s="46">
        <v>1</v>
      </c>
      <c r="Q3319" s="46">
        <v>0</v>
      </c>
      <c r="R3319" s="46">
        <f t="shared" si="482"/>
        <v>1</v>
      </c>
      <c r="S3319" s="85"/>
      <c r="T3319" s="47">
        <f t="shared" si="473"/>
        <v>0</v>
      </c>
      <c r="U3319" s="47" t="str" cm="1">
        <f t="array" aca="1" ref="U3319" ca="1">IF(S3319="", "×", IF(LEFT(S3319,2)="項番", COUNTIFS($D$2:$D$4001, INDIRECT("D" &amp; ROW()-1), $U$2:$U$4001, "〇"), "〇"))</f>
        <v>×</v>
      </c>
      <c r="V3319" s="47" t="str">
        <f t="shared" si="474"/>
        <v>×</v>
      </c>
      <c r="W3319" s="47" t="str">
        <f t="shared" si="475"/>
        <v>×</v>
      </c>
      <c r="X3319" s="48" t="str">
        <f t="shared" ca="1" si="476"/>
        <v/>
      </c>
      <c r="Y3319" s="47">
        <f t="shared" ca="1" si="477"/>
        <v>0</v>
      </c>
      <c r="Z3319" s="47">
        <f t="shared" si="478"/>
        <v>504</v>
      </c>
      <c r="AA3319" s="47" t="str">
        <f t="shared" si="479"/>
        <v/>
      </c>
      <c r="AB3319" s="49"/>
      <c r="AC3319" s="49"/>
      <c r="AD3319" s="49"/>
      <c r="AE3319" s="49"/>
      <c r="AF3319" s="49"/>
      <c r="AG3319" s="49"/>
      <c r="AH3319" s="49"/>
      <c r="AI3319" s="49"/>
      <c r="AJ3319" s="49"/>
      <c r="AK3319" s="49"/>
      <c r="AL3319" s="49"/>
      <c r="AM3319" s="49"/>
      <c r="AN3319" s="49"/>
      <c r="AO3319" s="49"/>
      <c r="AP3319" s="49"/>
      <c r="AQ3319" s="49"/>
      <c r="AR3319" s="49"/>
      <c r="AS3319" s="49"/>
      <c r="AT3319" s="49"/>
      <c r="AU3319" s="49"/>
      <c r="AV3319" s="49"/>
      <c r="AW3319" s="49"/>
      <c r="AX3319" s="49"/>
      <c r="AY3319" s="49"/>
      <c r="AZ3319" s="49"/>
      <c r="BA3319" s="49"/>
      <c r="BB3319" s="49"/>
      <c r="BC3319" s="49"/>
      <c r="BD3319" s="49"/>
      <c r="BE3319" s="49"/>
      <c r="BF3319" s="49"/>
      <c r="BG3319" s="49"/>
      <c r="BH3319" s="49"/>
      <c r="BI3319" s="49"/>
      <c r="BJ3319" s="49"/>
      <c r="BK3319" s="49"/>
      <c r="BL3319" s="49"/>
      <c r="BM3319" s="49"/>
      <c r="BN3319" s="49"/>
      <c r="BO3319" s="49"/>
      <c r="BP3319" s="49"/>
      <c r="BQ3319" s="49"/>
      <c r="BR3319" s="49"/>
      <c r="BS3319" s="49"/>
      <c r="BT3319" s="49"/>
      <c r="BU3319" s="49"/>
      <c r="BV3319" s="49"/>
      <c r="BW3319" s="49"/>
      <c r="BX3319" s="49"/>
      <c r="BY3319" s="49"/>
      <c r="BZ3319" s="49"/>
      <c r="CA3319" s="49"/>
      <c r="CB3319" s="49"/>
      <c r="CC3319" s="49"/>
      <c r="CD3319" s="49"/>
      <c r="CE3319" s="49"/>
      <c r="CF3319" s="49"/>
      <c r="CG3319" s="49"/>
      <c r="CH3319" s="49"/>
      <c r="CI3319" s="49"/>
      <c r="CJ3319" s="49"/>
      <c r="CK3319" s="49"/>
      <c r="CL3319" s="49"/>
      <c r="CM3319" s="49"/>
      <c r="CN3319" s="49"/>
      <c r="CO3319" s="49"/>
      <c r="CP3319" s="49"/>
      <c r="CQ3319" s="49"/>
      <c r="CR3319" s="49"/>
      <c r="CS3319" s="49"/>
      <c r="CT3319" s="49"/>
      <c r="CU3319" s="49"/>
      <c r="CV3319" s="49"/>
      <c r="CW3319" s="49"/>
      <c r="CX3319" s="49"/>
      <c r="CY3319" s="49"/>
      <c r="CZ3319" s="49"/>
      <c r="DA3319" s="49"/>
      <c r="DB3319" s="49"/>
      <c r="DC3319" s="49"/>
      <c r="DD3319" s="49"/>
      <c r="DE3319" s="49"/>
      <c r="DF3319" s="49"/>
      <c r="DG3319" s="49"/>
      <c r="DH3319" s="49"/>
      <c r="DI3319" s="49"/>
      <c r="DJ3319" s="49"/>
      <c r="DK3319" s="49"/>
      <c r="DL3319" s="49"/>
      <c r="DM3319" s="49"/>
      <c r="DN3319" s="49"/>
      <c r="DO3319" s="49"/>
      <c r="DP3319" s="49"/>
      <c r="DQ3319" s="49"/>
      <c r="DR3319" s="49"/>
      <c r="DS3319" s="49"/>
      <c r="DT3319" s="49"/>
      <c r="DU3319" s="49"/>
      <c r="DV3319" s="49"/>
      <c r="DW3319" s="49"/>
      <c r="DX3319" s="49"/>
      <c r="DY3319" s="49"/>
      <c r="DZ3319" s="49"/>
      <c r="EA3319" s="49"/>
      <c r="EB3319" s="49"/>
      <c r="EC3319" s="49"/>
      <c r="ED3319" s="49"/>
      <c r="EE3319" s="49"/>
      <c r="EF3319" s="49"/>
      <c r="EG3319" s="49"/>
      <c r="EH3319" s="49"/>
      <c r="EI3319" s="49"/>
      <c r="EJ3319" s="49"/>
      <c r="EK3319" s="49"/>
      <c r="EL3319" s="49"/>
      <c r="EM3319" s="49"/>
      <c r="EN3319" s="49"/>
      <c r="EO3319" s="49"/>
      <c r="EP3319" s="49"/>
      <c r="EQ3319" s="49"/>
      <c r="ER3319" s="49"/>
      <c r="ES3319" s="49"/>
      <c r="ET3319" s="49"/>
      <c r="EU3319" s="49"/>
      <c r="EV3319" s="49"/>
      <c r="EW3319" s="49"/>
      <c r="EX3319" s="49"/>
      <c r="EY3319" s="49"/>
      <c r="EZ3319" s="49"/>
      <c r="FA3319" s="49"/>
      <c r="FB3319" s="49"/>
      <c r="FC3319" s="49"/>
      <c r="FD3319" s="49"/>
      <c r="FE3319" s="49"/>
      <c r="FF3319" s="49"/>
      <c r="FG3319" s="49"/>
      <c r="FH3319" s="49"/>
      <c r="FI3319" s="49"/>
      <c r="FJ3319" s="49"/>
      <c r="FK3319" s="49"/>
      <c r="FL3319" s="49"/>
      <c r="FM3319" s="49"/>
      <c r="FN3319" s="49"/>
      <c r="FO3319" s="49"/>
      <c r="FP3319" s="49"/>
      <c r="FQ3319" s="49"/>
      <c r="FR3319" s="49"/>
      <c r="FS3319" s="49"/>
      <c r="FT3319" s="49"/>
      <c r="FU3319" s="49"/>
      <c r="FV3319" s="49"/>
      <c r="FW3319" s="49"/>
      <c r="FX3319" s="49"/>
      <c r="FY3319" s="49"/>
      <c r="FZ3319" s="49"/>
      <c r="GA3319" s="49"/>
      <c r="GB3319" s="49"/>
      <c r="GC3319" s="49"/>
      <c r="GD3319" s="49"/>
      <c r="GE3319" s="49"/>
      <c r="GF3319" s="49"/>
      <c r="GG3319" s="49"/>
      <c r="GH3319" s="49"/>
      <c r="GI3319" s="49"/>
      <c r="GJ3319" s="49"/>
      <c r="GK3319" s="49"/>
      <c r="GL3319" s="49"/>
      <c r="GM3319" s="49"/>
      <c r="GN3319" s="49"/>
      <c r="GO3319" s="49"/>
      <c r="GP3319" s="49"/>
      <c r="GQ3319" s="49"/>
      <c r="GR3319" s="49"/>
      <c r="GS3319" s="49"/>
      <c r="GT3319" s="49"/>
      <c r="GU3319" s="49"/>
      <c r="GV3319" s="49"/>
      <c r="GW3319" s="49"/>
      <c r="GX3319" s="49"/>
      <c r="GY3319" s="49"/>
      <c r="GZ3319" s="49"/>
      <c r="HA3319" s="49"/>
      <c r="HB3319" s="49"/>
      <c r="HC3319" s="49"/>
      <c r="HD3319" s="49"/>
      <c r="HE3319" s="49"/>
      <c r="HF3319" s="49"/>
      <c r="HG3319" s="49"/>
      <c r="HH3319" s="49"/>
      <c r="HI3319" s="49"/>
      <c r="HJ3319" s="49"/>
      <c r="HK3319" s="49"/>
      <c r="HL3319" s="49"/>
      <c r="HM3319" s="49"/>
      <c r="HN3319" s="49"/>
      <c r="HO3319" s="49"/>
      <c r="HP3319" s="49"/>
      <c r="HQ3319" s="49"/>
      <c r="HR3319" s="49"/>
      <c r="HS3319" s="49"/>
      <c r="HT3319" s="49"/>
      <c r="HU3319" s="49"/>
      <c r="HV3319" s="49"/>
      <c r="HW3319" s="49"/>
      <c r="HX3319" s="49"/>
      <c r="HY3319" s="49"/>
      <c r="HZ3319" s="49"/>
      <c r="IA3319" s="49"/>
      <c r="IB3319" s="49"/>
      <c r="IC3319" s="49"/>
      <c r="ID3319" s="49"/>
      <c r="IE3319" s="49"/>
      <c r="IF3319" s="49"/>
      <c r="IG3319" s="49"/>
      <c r="IH3319" s="49"/>
      <c r="II3319" s="49"/>
      <c r="IJ3319" s="49"/>
      <c r="IK3319" s="49"/>
      <c r="IL3319" s="49"/>
    </row>
    <row r="3320" spans="1:246" s="37" customFormat="1" ht="14.25" customHeight="1" x14ac:dyDescent="0.4">
      <c r="A3320" s="34" t="e">
        <f>_xlfn.CONCAT(D3320,E3320,G3320,#REF!)</f>
        <v>#REF!</v>
      </c>
      <c r="B3320" s="40">
        <v>415</v>
      </c>
      <c r="C3320" s="40">
        <v>3117</v>
      </c>
      <c r="D3320" s="40">
        <v>505</v>
      </c>
      <c r="E3320" s="41" t="s">
        <v>7526</v>
      </c>
      <c r="F3320" s="42" t="s">
        <v>1077</v>
      </c>
      <c r="G3320" s="41" t="s">
        <v>1047</v>
      </c>
      <c r="H3320" s="41" t="s">
        <v>1078</v>
      </c>
      <c r="I3320" s="41" t="s">
        <v>1079</v>
      </c>
      <c r="J3320" s="43">
        <v>100</v>
      </c>
      <c r="K3320" s="44">
        <v>7.9</v>
      </c>
      <c r="L3320" s="45">
        <v>100</v>
      </c>
      <c r="M3320" s="45">
        <v>790</v>
      </c>
      <c r="N3320" s="41">
        <v>2</v>
      </c>
      <c r="O3320" s="41">
        <v>0</v>
      </c>
      <c r="P3320" s="41">
        <v>0</v>
      </c>
      <c r="Q3320" s="41">
        <v>0</v>
      </c>
      <c r="R3320" s="46">
        <f t="shared" si="482"/>
        <v>2</v>
      </c>
      <c r="S3320" s="85"/>
      <c r="T3320" s="47">
        <f t="shared" si="473"/>
        <v>0</v>
      </c>
      <c r="U3320" s="47" t="str" cm="1">
        <f t="array" aca="1" ref="U3320" ca="1">IF(S3320="", "×", IF(LEFT(S3320,2)="項番", COUNTIFS($D$2:$D$4001, INDIRECT("D" &amp; ROW()-1), $U$2:$U$4001, "〇"), "〇"))</f>
        <v>×</v>
      </c>
      <c r="V3320" s="47" t="str">
        <f t="shared" si="474"/>
        <v>×</v>
      </c>
      <c r="W3320" s="47" t="str">
        <f t="shared" si="475"/>
        <v>×</v>
      </c>
      <c r="X3320" s="48" t="str">
        <f t="shared" ca="1" si="476"/>
        <v/>
      </c>
      <c r="Y3320" s="47">
        <f t="shared" ca="1" si="477"/>
        <v>0</v>
      </c>
      <c r="Z3320" s="47">
        <f t="shared" si="478"/>
        <v>505</v>
      </c>
      <c r="AA3320" s="47" t="str">
        <f t="shared" si="479"/>
        <v/>
      </c>
      <c r="AB3320" s="49"/>
      <c r="AC3320" s="49"/>
      <c r="AD3320" s="49"/>
      <c r="AE3320" s="49"/>
      <c r="AF3320" s="49"/>
      <c r="AG3320" s="49"/>
      <c r="AH3320" s="49"/>
      <c r="AI3320" s="49"/>
      <c r="AJ3320" s="49"/>
      <c r="AK3320" s="49"/>
      <c r="AL3320" s="49"/>
      <c r="AM3320" s="49"/>
      <c r="AN3320" s="49"/>
      <c r="AO3320" s="49"/>
      <c r="AP3320" s="49"/>
      <c r="AQ3320" s="49"/>
      <c r="AR3320" s="49"/>
      <c r="AS3320" s="49"/>
      <c r="AT3320" s="49"/>
      <c r="AU3320" s="49"/>
      <c r="AV3320" s="49"/>
      <c r="AW3320" s="49"/>
      <c r="AX3320" s="49"/>
      <c r="AY3320" s="49"/>
      <c r="AZ3320" s="49"/>
      <c r="BA3320" s="49"/>
      <c r="BB3320" s="49"/>
      <c r="BC3320" s="49"/>
      <c r="BD3320" s="49"/>
      <c r="BE3320" s="49"/>
      <c r="BF3320" s="49"/>
      <c r="BG3320" s="49"/>
      <c r="BH3320" s="49"/>
      <c r="BI3320" s="49"/>
      <c r="BJ3320" s="49"/>
      <c r="BK3320" s="49"/>
      <c r="BL3320" s="49"/>
      <c r="BM3320" s="49"/>
      <c r="BN3320" s="49"/>
      <c r="BO3320" s="49"/>
      <c r="BP3320" s="49"/>
      <c r="BQ3320" s="49"/>
      <c r="BR3320" s="49"/>
      <c r="BS3320" s="49"/>
      <c r="BT3320" s="49"/>
      <c r="BU3320" s="49"/>
      <c r="BV3320" s="49"/>
      <c r="BW3320" s="49"/>
      <c r="BX3320" s="49"/>
      <c r="BY3320" s="49"/>
      <c r="BZ3320" s="49"/>
      <c r="CA3320" s="49"/>
      <c r="CB3320" s="49"/>
      <c r="CC3320" s="49"/>
      <c r="CD3320" s="49"/>
      <c r="CE3320" s="49"/>
      <c r="CF3320" s="49"/>
      <c r="CG3320" s="49"/>
      <c r="CH3320" s="49"/>
      <c r="CI3320" s="49"/>
      <c r="CJ3320" s="49"/>
      <c r="CK3320" s="49"/>
      <c r="CL3320" s="49"/>
      <c r="CM3320" s="49"/>
      <c r="CN3320" s="49"/>
      <c r="CO3320" s="49"/>
      <c r="CP3320" s="49"/>
      <c r="CQ3320" s="49"/>
      <c r="CR3320" s="49"/>
      <c r="CS3320" s="49"/>
      <c r="CT3320" s="49"/>
      <c r="CU3320" s="49"/>
      <c r="CV3320" s="49"/>
      <c r="CW3320" s="49"/>
      <c r="CX3320" s="49"/>
      <c r="CY3320" s="49"/>
      <c r="CZ3320" s="49"/>
      <c r="DA3320" s="49"/>
      <c r="DB3320" s="49"/>
      <c r="DC3320" s="49"/>
      <c r="DD3320" s="49"/>
      <c r="DE3320" s="49"/>
      <c r="DF3320" s="49"/>
      <c r="DG3320" s="49"/>
      <c r="DH3320" s="49"/>
      <c r="DI3320" s="49"/>
      <c r="DJ3320" s="49"/>
      <c r="DK3320" s="49"/>
      <c r="DL3320" s="49"/>
      <c r="DM3320" s="49"/>
      <c r="DN3320" s="49"/>
      <c r="DO3320" s="49"/>
      <c r="DP3320" s="49"/>
      <c r="DQ3320" s="49"/>
      <c r="DR3320" s="49"/>
      <c r="DS3320" s="49"/>
      <c r="DT3320" s="49"/>
      <c r="DU3320" s="49"/>
      <c r="DV3320" s="49"/>
      <c r="DW3320" s="49"/>
      <c r="DX3320" s="49"/>
      <c r="DY3320" s="49"/>
      <c r="DZ3320" s="49"/>
      <c r="EA3320" s="49"/>
      <c r="EB3320" s="49"/>
      <c r="EC3320" s="49"/>
      <c r="ED3320" s="49"/>
      <c r="EE3320" s="49"/>
      <c r="EF3320" s="49"/>
      <c r="EG3320" s="49"/>
      <c r="EH3320" s="49"/>
      <c r="EI3320" s="49"/>
      <c r="EJ3320" s="49"/>
      <c r="EK3320" s="49"/>
      <c r="EL3320" s="49"/>
      <c r="EM3320" s="49"/>
      <c r="EN3320" s="49"/>
      <c r="EO3320" s="49"/>
      <c r="EP3320" s="49"/>
      <c r="EQ3320" s="49"/>
      <c r="ER3320" s="49"/>
      <c r="ES3320" s="49"/>
      <c r="ET3320" s="49"/>
      <c r="EU3320" s="49"/>
      <c r="EV3320" s="49"/>
      <c r="EW3320" s="49"/>
      <c r="EX3320" s="49"/>
      <c r="EY3320" s="49"/>
      <c r="EZ3320" s="49"/>
      <c r="FA3320" s="49"/>
      <c r="FB3320" s="49"/>
      <c r="FC3320" s="49"/>
      <c r="FD3320" s="49"/>
      <c r="FE3320" s="49"/>
      <c r="FF3320" s="49"/>
      <c r="FG3320" s="49"/>
      <c r="FH3320" s="49"/>
      <c r="FI3320" s="49"/>
      <c r="FJ3320" s="49"/>
      <c r="FK3320" s="49"/>
      <c r="FL3320" s="49"/>
      <c r="FM3320" s="49"/>
      <c r="FN3320" s="49"/>
      <c r="FO3320" s="49"/>
      <c r="FP3320" s="49"/>
      <c r="FQ3320" s="49"/>
      <c r="FR3320" s="49"/>
      <c r="FS3320" s="49"/>
      <c r="FT3320" s="49"/>
      <c r="FU3320" s="49"/>
      <c r="FV3320" s="49"/>
      <c r="FW3320" s="49"/>
      <c r="FX3320" s="49"/>
      <c r="FY3320" s="49"/>
      <c r="FZ3320" s="49"/>
      <c r="GA3320" s="49"/>
      <c r="GB3320" s="49"/>
      <c r="GC3320" s="49"/>
      <c r="GD3320" s="49"/>
      <c r="GE3320" s="49"/>
      <c r="GF3320" s="49"/>
      <c r="GG3320" s="49"/>
      <c r="GH3320" s="49"/>
      <c r="GI3320" s="49"/>
      <c r="GJ3320" s="49"/>
      <c r="GK3320" s="49"/>
      <c r="GL3320" s="49"/>
      <c r="GM3320" s="49"/>
      <c r="GN3320" s="49"/>
      <c r="GO3320" s="49"/>
      <c r="GP3320" s="49"/>
      <c r="GQ3320" s="49"/>
      <c r="GR3320" s="49"/>
      <c r="GS3320" s="49"/>
      <c r="GT3320" s="49"/>
      <c r="GU3320" s="49"/>
      <c r="GV3320" s="49"/>
      <c r="GW3320" s="49"/>
      <c r="GX3320" s="49"/>
      <c r="GY3320" s="49"/>
      <c r="GZ3320" s="49"/>
      <c r="HA3320" s="49"/>
      <c r="HB3320" s="49"/>
      <c r="HC3320" s="49"/>
      <c r="HD3320" s="49"/>
      <c r="HE3320" s="49"/>
      <c r="HF3320" s="49"/>
      <c r="HG3320" s="49"/>
      <c r="HH3320" s="49"/>
      <c r="HI3320" s="49"/>
      <c r="HJ3320" s="49"/>
      <c r="HK3320" s="49"/>
      <c r="HL3320" s="49"/>
      <c r="HM3320" s="49"/>
      <c r="HN3320" s="49"/>
      <c r="HO3320" s="49"/>
      <c r="HP3320" s="49"/>
      <c r="HQ3320" s="49"/>
      <c r="HR3320" s="49"/>
      <c r="HS3320" s="49"/>
      <c r="HT3320" s="49"/>
      <c r="HU3320" s="49"/>
      <c r="HV3320" s="49"/>
      <c r="HW3320" s="49"/>
      <c r="HX3320" s="49"/>
      <c r="HY3320" s="49"/>
      <c r="HZ3320" s="49"/>
      <c r="IA3320" s="49"/>
      <c r="IB3320" s="49"/>
      <c r="IC3320" s="49"/>
      <c r="ID3320" s="49"/>
      <c r="IE3320" s="49"/>
      <c r="IF3320" s="49"/>
      <c r="IG3320" s="49"/>
      <c r="IH3320" s="49"/>
      <c r="II3320" s="49"/>
      <c r="IJ3320" s="49"/>
      <c r="IK3320" s="49"/>
      <c r="IL3320" s="49"/>
    </row>
    <row r="3321" spans="1:246" s="37" customFormat="1" ht="14.25" customHeight="1" x14ac:dyDescent="0.4">
      <c r="A3321" s="34" t="e">
        <f>_xlfn.CONCAT(D3321,E3321,G3321,#REF!)</f>
        <v>#REF!</v>
      </c>
      <c r="B3321" s="40">
        <v>416</v>
      </c>
      <c r="C3321" s="40">
        <v>3118</v>
      </c>
      <c r="D3321" s="40">
        <v>506</v>
      </c>
      <c r="E3321" s="41" t="s">
        <v>7526</v>
      </c>
      <c r="F3321" s="42" t="s">
        <v>1080</v>
      </c>
      <c r="G3321" s="41" t="s">
        <v>1047</v>
      </c>
      <c r="H3321" s="41" t="s">
        <v>1081</v>
      </c>
      <c r="I3321" s="41" t="s">
        <v>1079</v>
      </c>
      <c r="J3321" s="43">
        <v>100</v>
      </c>
      <c r="K3321" s="44">
        <v>10.6</v>
      </c>
      <c r="L3321" s="45">
        <v>100</v>
      </c>
      <c r="M3321" s="45">
        <v>1060</v>
      </c>
      <c r="N3321" s="41">
        <v>10</v>
      </c>
      <c r="O3321" s="41">
        <v>0</v>
      </c>
      <c r="P3321" s="41">
        <v>0</v>
      </c>
      <c r="Q3321" s="41">
        <v>0</v>
      </c>
      <c r="R3321" s="46">
        <f t="shared" si="482"/>
        <v>10</v>
      </c>
      <c r="S3321" s="85"/>
      <c r="T3321" s="47">
        <f t="shared" si="473"/>
        <v>0</v>
      </c>
      <c r="U3321" s="47" t="str" cm="1">
        <f t="array" aca="1" ref="U3321" ca="1">IF(S3321="", "×", IF(LEFT(S3321,2)="項番", COUNTIFS($D$2:$D$4001, INDIRECT("D" &amp; ROW()-1), $U$2:$U$4001, "〇"), "〇"))</f>
        <v>×</v>
      </c>
      <c r="V3321" s="47" t="str">
        <f t="shared" si="474"/>
        <v>×</v>
      </c>
      <c r="W3321" s="47" t="str">
        <f t="shared" si="475"/>
        <v>×</v>
      </c>
      <c r="X3321" s="48" t="str">
        <f t="shared" ca="1" si="476"/>
        <v/>
      </c>
      <c r="Y3321" s="47">
        <f t="shared" ca="1" si="477"/>
        <v>0</v>
      </c>
      <c r="Z3321" s="47">
        <f t="shared" si="478"/>
        <v>506</v>
      </c>
      <c r="AA3321" s="47" t="str">
        <f t="shared" si="479"/>
        <v/>
      </c>
      <c r="AB3321" s="49"/>
      <c r="AC3321" s="49"/>
      <c r="AD3321" s="49"/>
      <c r="AE3321" s="49"/>
      <c r="AF3321" s="49"/>
      <c r="AG3321" s="49"/>
      <c r="AH3321" s="49"/>
      <c r="AI3321" s="49"/>
      <c r="AJ3321" s="49"/>
      <c r="AK3321" s="49"/>
      <c r="AL3321" s="49"/>
      <c r="AM3321" s="49"/>
      <c r="AN3321" s="49"/>
      <c r="AO3321" s="49"/>
      <c r="AP3321" s="49"/>
      <c r="AQ3321" s="49"/>
      <c r="AR3321" s="49"/>
      <c r="AS3321" s="49"/>
      <c r="AT3321" s="49"/>
      <c r="AU3321" s="49"/>
      <c r="AV3321" s="49"/>
      <c r="AW3321" s="49"/>
      <c r="AX3321" s="49"/>
      <c r="AY3321" s="49"/>
      <c r="AZ3321" s="49"/>
      <c r="BA3321" s="49"/>
      <c r="BB3321" s="49"/>
      <c r="BC3321" s="49"/>
      <c r="BD3321" s="49"/>
      <c r="BE3321" s="49"/>
      <c r="BF3321" s="49"/>
      <c r="BG3321" s="49"/>
      <c r="BH3321" s="49"/>
      <c r="BI3321" s="49"/>
      <c r="BJ3321" s="49"/>
      <c r="BK3321" s="49"/>
      <c r="BL3321" s="49"/>
      <c r="BM3321" s="49"/>
      <c r="BN3321" s="49"/>
      <c r="BO3321" s="49"/>
      <c r="BP3321" s="49"/>
      <c r="BQ3321" s="49"/>
      <c r="BR3321" s="49"/>
      <c r="BS3321" s="49"/>
      <c r="BT3321" s="49"/>
      <c r="BU3321" s="49"/>
      <c r="BV3321" s="49"/>
      <c r="BW3321" s="49"/>
      <c r="BX3321" s="49"/>
      <c r="BY3321" s="49"/>
      <c r="BZ3321" s="49"/>
      <c r="CA3321" s="49"/>
      <c r="CB3321" s="49"/>
      <c r="CC3321" s="49"/>
      <c r="CD3321" s="49"/>
      <c r="CE3321" s="49"/>
      <c r="CF3321" s="49"/>
      <c r="CG3321" s="49"/>
      <c r="CH3321" s="49"/>
      <c r="CI3321" s="49"/>
      <c r="CJ3321" s="49"/>
      <c r="CK3321" s="49"/>
      <c r="CL3321" s="49"/>
      <c r="CM3321" s="49"/>
      <c r="CN3321" s="49"/>
      <c r="CO3321" s="49"/>
      <c r="CP3321" s="49"/>
      <c r="CQ3321" s="49"/>
      <c r="CR3321" s="49"/>
      <c r="CS3321" s="49"/>
      <c r="CT3321" s="49"/>
      <c r="CU3321" s="49"/>
      <c r="CV3321" s="49"/>
      <c r="CW3321" s="49"/>
      <c r="CX3321" s="49"/>
      <c r="CY3321" s="49"/>
      <c r="CZ3321" s="49"/>
      <c r="DA3321" s="49"/>
      <c r="DB3321" s="49"/>
      <c r="DC3321" s="49"/>
      <c r="DD3321" s="49"/>
      <c r="DE3321" s="49"/>
      <c r="DF3321" s="49"/>
      <c r="DG3321" s="49"/>
      <c r="DH3321" s="49"/>
      <c r="DI3321" s="49"/>
      <c r="DJ3321" s="49"/>
      <c r="DK3321" s="49"/>
      <c r="DL3321" s="49"/>
      <c r="DM3321" s="49"/>
      <c r="DN3321" s="49"/>
      <c r="DO3321" s="49"/>
      <c r="DP3321" s="49"/>
      <c r="DQ3321" s="49"/>
      <c r="DR3321" s="49"/>
      <c r="DS3321" s="49"/>
      <c r="DT3321" s="49"/>
      <c r="DU3321" s="49"/>
      <c r="DV3321" s="49"/>
      <c r="DW3321" s="49"/>
      <c r="DX3321" s="49"/>
      <c r="DY3321" s="49"/>
      <c r="DZ3321" s="49"/>
      <c r="EA3321" s="49"/>
      <c r="EB3321" s="49"/>
      <c r="EC3321" s="49"/>
      <c r="ED3321" s="49"/>
      <c r="EE3321" s="49"/>
      <c r="EF3321" s="49"/>
      <c r="EG3321" s="49"/>
      <c r="EH3321" s="49"/>
      <c r="EI3321" s="49"/>
      <c r="EJ3321" s="49"/>
      <c r="EK3321" s="49"/>
      <c r="EL3321" s="49"/>
      <c r="EM3321" s="49"/>
      <c r="EN3321" s="49"/>
      <c r="EO3321" s="49"/>
      <c r="EP3321" s="49"/>
      <c r="EQ3321" s="49"/>
      <c r="ER3321" s="49"/>
      <c r="ES3321" s="49"/>
      <c r="ET3321" s="49"/>
      <c r="EU3321" s="49"/>
      <c r="EV3321" s="49"/>
      <c r="EW3321" s="49"/>
      <c r="EX3321" s="49"/>
      <c r="EY3321" s="49"/>
      <c r="EZ3321" s="49"/>
      <c r="FA3321" s="49"/>
      <c r="FB3321" s="49"/>
      <c r="FC3321" s="49"/>
      <c r="FD3321" s="49"/>
      <c r="FE3321" s="49"/>
      <c r="FF3321" s="49"/>
      <c r="FG3321" s="49"/>
      <c r="FH3321" s="49"/>
      <c r="FI3321" s="49"/>
      <c r="FJ3321" s="49"/>
      <c r="FK3321" s="49"/>
      <c r="FL3321" s="49"/>
      <c r="FM3321" s="49"/>
      <c r="FN3321" s="49"/>
      <c r="FO3321" s="49"/>
      <c r="FP3321" s="49"/>
      <c r="FQ3321" s="49"/>
      <c r="FR3321" s="49"/>
      <c r="FS3321" s="49"/>
      <c r="FT3321" s="49"/>
      <c r="FU3321" s="49"/>
      <c r="FV3321" s="49"/>
      <c r="FW3321" s="49"/>
      <c r="FX3321" s="49"/>
      <c r="FY3321" s="49"/>
      <c r="FZ3321" s="49"/>
      <c r="GA3321" s="49"/>
      <c r="GB3321" s="49"/>
      <c r="GC3321" s="49"/>
      <c r="GD3321" s="49"/>
      <c r="GE3321" s="49"/>
      <c r="GF3321" s="49"/>
      <c r="GG3321" s="49"/>
      <c r="GH3321" s="49"/>
      <c r="GI3321" s="49"/>
      <c r="GJ3321" s="49"/>
      <c r="GK3321" s="49"/>
      <c r="GL3321" s="49"/>
      <c r="GM3321" s="49"/>
      <c r="GN3321" s="49"/>
      <c r="GO3321" s="49"/>
      <c r="GP3321" s="49"/>
      <c r="GQ3321" s="49"/>
      <c r="GR3321" s="49"/>
      <c r="GS3321" s="49"/>
      <c r="GT3321" s="49"/>
      <c r="GU3321" s="49"/>
      <c r="GV3321" s="49"/>
      <c r="GW3321" s="49"/>
      <c r="GX3321" s="49"/>
      <c r="GY3321" s="49"/>
      <c r="GZ3321" s="49"/>
      <c r="HA3321" s="49"/>
      <c r="HB3321" s="49"/>
      <c r="HC3321" s="49"/>
      <c r="HD3321" s="49"/>
      <c r="HE3321" s="49"/>
      <c r="HF3321" s="49"/>
      <c r="HG3321" s="49"/>
      <c r="HH3321" s="49"/>
      <c r="HI3321" s="49"/>
      <c r="HJ3321" s="49"/>
      <c r="HK3321" s="49"/>
      <c r="HL3321" s="49"/>
      <c r="HM3321" s="49"/>
      <c r="HN3321" s="49"/>
      <c r="HO3321" s="49"/>
      <c r="HP3321" s="49"/>
      <c r="HQ3321" s="49"/>
      <c r="HR3321" s="49"/>
      <c r="HS3321" s="49"/>
      <c r="HT3321" s="49"/>
      <c r="HU3321" s="49"/>
      <c r="HV3321" s="49"/>
      <c r="HW3321" s="49"/>
      <c r="HX3321" s="49"/>
      <c r="HY3321" s="49"/>
      <c r="HZ3321" s="49"/>
      <c r="IA3321" s="49"/>
      <c r="IB3321" s="49"/>
      <c r="IC3321" s="49"/>
      <c r="ID3321" s="49"/>
      <c r="IE3321" s="49"/>
      <c r="IF3321" s="49"/>
      <c r="IG3321" s="49"/>
      <c r="IH3321" s="49"/>
      <c r="II3321" s="49"/>
      <c r="IJ3321" s="49"/>
      <c r="IK3321" s="49"/>
      <c r="IL3321" s="49"/>
    </row>
    <row r="3322" spans="1:246" s="37" customFormat="1" ht="14.25" customHeight="1" x14ac:dyDescent="0.4">
      <c r="A3322" s="34" t="e">
        <f>_xlfn.CONCAT(D3322,E3322,G3322,#REF!)</f>
        <v>#REF!</v>
      </c>
      <c r="B3322" s="40">
        <v>417</v>
      </c>
      <c r="C3322" s="40">
        <v>3119</v>
      </c>
      <c r="D3322" s="40">
        <v>507</v>
      </c>
      <c r="E3322" s="41" t="s">
        <v>7526</v>
      </c>
      <c r="F3322" s="42" t="s">
        <v>1082</v>
      </c>
      <c r="G3322" s="41" t="s">
        <v>1047</v>
      </c>
      <c r="H3322" s="41" t="s">
        <v>1083</v>
      </c>
      <c r="I3322" s="41" t="s">
        <v>12</v>
      </c>
      <c r="J3322" s="43">
        <v>100</v>
      </c>
      <c r="K3322" s="44">
        <v>28</v>
      </c>
      <c r="L3322" s="45">
        <v>100</v>
      </c>
      <c r="M3322" s="45">
        <v>2800</v>
      </c>
      <c r="N3322" s="46">
        <v>10</v>
      </c>
      <c r="O3322" s="46">
        <v>0</v>
      </c>
      <c r="P3322" s="46">
        <v>0</v>
      </c>
      <c r="Q3322" s="46">
        <v>2</v>
      </c>
      <c r="R3322" s="46">
        <f t="shared" si="482"/>
        <v>12</v>
      </c>
      <c r="S3322" s="85"/>
      <c r="T3322" s="47">
        <f t="shared" si="473"/>
        <v>0</v>
      </c>
      <c r="U3322" s="47" t="str" cm="1">
        <f t="array" aca="1" ref="U3322" ca="1">IF(S3322="", "×", IF(LEFT(S3322,2)="項番", COUNTIFS($D$2:$D$4001, INDIRECT("D" &amp; ROW()-1), $U$2:$U$4001, "〇"), "〇"))</f>
        <v>×</v>
      </c>
      <c r="V3322" s="47" t="str">
        <f t="shared" si="474"/>
        <v>×</v>
      </c>
      <c r="W3322" s="47" t="str">
        <f t="shared" si="475"/>
        <v>×</v>
      </c>
      <c r="X3322" s="48" t="str">
        <f t="shared" ca="1" si="476"/>
        <v/>
      </c>
      <c r="Y3322" s="47">
        <f t="shared" ca="1" si="477"/>
        <v>0</v>
      </c>
      <c r="Z3322" s="47">
        <f t="shared" si="478"/>
        <v>507</v>
      </c>
      <c r="AA3322" s="47" t="str">
        <f t="shared" si="479"/>
        <v/>
      </c>
      <c r="AB3322" s="49"/>
      <c r="AC3322" s="49"/>
      <c r="AD3322" s="49"/>
      <c r="AE3322" s="49"/>
      <c r="AF3322" s="49"/>
      <c r="AG3322" s="49"/>
      <c r="AH3322" s="49"/>
      <c r="AI3322" s="49"/>
      <c r="AJ3322" s="49"/>
      <c r="AK3322" s="49"/>
      <c r="AL3322" s="49"/>
      <c r="AM3322" s="49"/>
      <c r="AN3322" s="49"/>
      <c r="AO3322" s="49"/>
      <c r="AP3322" s="49"/>
      <c r="AQ3322" s="49"/>
      <c r="AR3322" s="49"/>
      <c r="AS3322" s="49"/>
      <c r="AT3322" s="49"/>
      <c r="AU3322" s="49"/>
      <c r="AV3322" s="49"/>
      <c r="AW3322" s="49"/>
      <c r="AX3322" s="49"/>
      <c r="AY3322" s="49"/>
      <c r="AZ3322" s="49"/>
      <c r="BA3322" s="49"/>
      <c r="BB3322" s="49"/>
      <c r="BC3322" s="49"/>
      <c r="BD3322" s="49"/>
      <c r="BE3322" s="49"/>
      <c r="BF3322" s="49"/>
      <c r="BG3322" s="49"/>
      <c r="BH3322" s="49"/>
      <c r="BI3322" s="49"/>
      <c r="BJ3322" s="49"/>
      <c r="BK3322" s="49"/>
      <c r="BL3322" s="49"/>
      <c r="BM3322" s="49"/>
      <c r="BN3322" s="49"/>
      <c r="BO3322" s="49"/>
      <c r="BP3322" s="49"/>
      <c r="BQ3322" s="49"/>
      <c r="BR3322" s="49"/>
      <c r="BS3322" s="49"/>
      <c r="BT3322" s="49"/>
      <c r="BU3322" s="49"/>
      <c r="BV3322" s="49"/>
      <c r="BW3322" s="49"/>
      <c r="BX3322" s="49"/>
      <c r="BY3322" s="49"/>
      <c r="BZ3322" s="49"/>
      <c r="CA3322" s="49"/>
      <c r="CB3322" s="49"/>
      <c r="CC3322" s="49"/>
      <c r="CD3322" s="49"/>
      <c r="CE3322" s="49"/>
      <c r="CF3322" s="49"/>
      <c r="CG3322" s="49"/>
      <c r="CH3322" s="49"/>
      <c r="CI3322" s="49"/>
      <c r="CJ3322" s="49"/>
      <c r="CK3322" s="49"/>
      <c r="CL3322" s="49"/>
      <c r="CM3322" s="49"/>
      <c r="CN3322" s="49"/>
      <c r="CO3322" s="49"/>
      <c r="CP3322" s="49"/>
      <c r="CQ3322" s="49"/>
      <c r="CR3322" s="49"/>
      <c r="CS3322" s="49"/>
      <c r="CT3322" s="49"/>
      <c r="CU3322" s="49"/>
      <c r="CV3322" s="49"/>
      <c r="CW3322" s="49"/>
      <c r="CX3322" s="49"/>
      <c r="CY3322" s="49"/>
      <c r="CZ3322" s="49"/>
      <c r="DA3322" s="49"/>
      <c r="DB3322" s="49"/>
      <c r="DC3322" s="49"/>
      <c r="DD3322" s="49"/>
      <c r="DE3322" s="49"/>
      <c r="DF3322" s="49"/>
      <c r="DG3322" s="49"/>
      <c r="DH3322" s="49"/>
      <c r="DI3322" s="49"/>
      <c r="DJ3322" s="49"/>
      <c r="DK3322" s="49"/>
      <c r="DL3322" s="49"/>
      <c r="DM3322" s="49"/>
      <c r="DN3322" s="49"/>
      <c r="DO3322" s="49"/>
      <c r="DP3322" s="49"/>
      <c r="DQ3322" s="49"/>
      <c r="DR3322" s="49"/>
      <c r="DS3322" s="49"/>
      <c r="DT3322" s="49"/>
      <c r="DU3322" s="49"/>
      <c r="DV3322" s="49"/>
      <c r="DW3322" s="49"/>
      <c r="DX3322" s="49"/>
      <c r="DY3322" s="49"/>
      <c r="DZ3322" s="49"/>
      <c r="EA3322" s="49"/>
      <c r="EB3322" s="49"/>
      <c r="EC3322" s="49"/>
      <c r="ED3322" s="49"/>
      <c r="EE3322" s="49"/>
      <c r="EF3322" s="49"/>
      <c r="EG3322" s="49"/>
      <c r="EH3322" s="49"/>
      <c r="EI3322" s="49"/>
      <c r="EJ3322" s="49"/>
      <c r="EK3322" s="49"/>
      <c r="EL3322" s="49"/>
      <c r="EM3322" s="49"/>
      <c r="EN3322" s="49"/>
      <c r="EO3322" s="49"/>
      <c r="EP3322" s="49"/>
      <c r="EQ3322" s="49"/>
      <c r="ER3322" s="49"/>
      <c r="ES3322" s="49"/>
      <c r="ET3322" s="49"/>
      <c r="EU3322" s="49"/>
      <c r="EV3322" s="49"/>
      <c r="EW3322" s="49"/>
      <c r="EX3322" s="49"/>
      <c r="EY3322" s="49"/>
      <c r="EZ3322" s="49"/>
      <c r="FA3322" s="49"/>
      <c r="FB3322" s="49"/>
      <c r="FC3322" s="49"/>
      <c r="FD3322" s="49"/>
      <c r="FE3322" s="49"/>
      <c r="FF3322" s="49"/>
      <c r="FG3322" s="49"/>
      <c r="FH3322" s="49"/>
      <c r="FI3322" s="49"/>
      <c r="FJ3322" s="49"/>
      <c r="FK3322" s="49"/>
      <c r="FL3322" s="49"/>
      <c r="FM3322" s="49"/>
      <c r="FN3322" s="49"/>
      <c r="FO3322" s="49"/>
      <c r="FP3322" s="49"/>
      <c r="FQ3322" s="49"/>
      <c r="FR3322" s="49"/>
      <c r="FS3322" s="49"/>
      <c r="FT3322" s="49"/>
      <c r="FU3322" s="49"/>
      <c r="FV3322" s="49"/>
      <c r="FW3322" s="49"/>
      <c r="FX3322" s="49"/>
      <c r="FY3322" s="49"/>
      <c r="FZ3322" s="49"/>
      <c r="GA3322" s="49"/>
      <c r="GB3322" s="49"/>
      <c r="GC3322" s="49"/>
      <c r="GD3322" s="49"/>
      <c r="GE3322" s="49"/>
      <c r="GF3322" s="49"/>
      <c r="GG3322" s="49"/>
      <c r="GH3322" s="49"/>
      <c r="GI3322" s="49"/>
      <c r="GJ3322" s="49"/>
      <c r="GK3322" s="49"/>
      <c r="GL3322" s="49"/>
      <c r="GM3322" s="49"/>
      <c r="GN3322" s="49"/>
      <c r="GO3322" s="49"/>
      <c r="GP3322" s="49"/>
      <c r="GQ3322" s="49"/>
      <c r="GR3322" s="49"/>
      <c r="GS3322" s="49"/>
      <c r="GT3322" s="49"/>
      <c r="GU3322" s="49"/>
      <c r="GV3322" s="49"/>
      <c r="GW3322" s="49"/>
      <c r="GX3322" s="49"/>
      <c r="GY3322" s="49"/>
      <c r="GZ3322" s="49"/>
      <c r="HA3322" s="49"/>
      <c r="HB3322" s="49"/>
      <c r="HC3322" s="49"/>
      <c r="HD3322" s="49"/>
      <c r="HE3322" s="49"/>
      <c r="HF3322" s="49"/>
      <c r="HG3322" s="49"/>
      <c r="HH3322" s="49"/>
      <c r="HI3322" s="49"/>
      <c r="HJ3322" s="49"/>
      <c r="HK3322" s="49"/>
      <c r="HL3322" s="49"/>
      <c r="HM3322" s="49"/>
      <c r="HN3322" s="49"/>
      <c r="HO3322" s="49"/>
      <c r="HP3322" s="49"/>
      <c r="HQ3322" s="49"/>
      <c r="HR3322" s="49"/>
      <c r="HS3322" s="49"/>
      <c r="HT3322" s="49"/>
      <c r="HU3322" s="49"/>
      <c r="HV3322" s="49"/>
      <c r="HW3322" s="49"/>
      <c r="HX3322" s="49"/>
      <c r="HY3322" s="49"/>
      <c r="HZ3322" s="49"/>
      <c r="IA3322" s="49"/>
      <c r="IB3322" s="49"/>
      <c r="IC3322" s="49"/>
      <c r="ID3322" s="49"/>
      <c r="IE3322" s="49"/>
      <c r="IF3322" s="49"/>
      <c r="IG3322" s="49"/>
      <c r="IH3322" s="49"/>
      <c r="II3322" s="49"/>
      <c r="IJ3322" s="49"/>
      <c r="IK3322" s="49"/>
      <c r="IL3322" s="49"/>
    </row>
    <row r="3323" spans="1:246" s="37" customFormat="1" ht="14.25" customHeight="1" x14ac:dyDescent="0.4">
      <c r="A3323" s="34" t="e">
        <f>_xlfn.CONCAT(D3323,E3323,G3323,#REF!)</f>
        <v>#REF!</v>
      </c>
      <c r="B3323" s="40">
        <v>418</v>
      </c>
      <c r="C3323" s="40">
        <v>3120</v>
      </c>
      <c r="D3323" s="40">
        <v>508</v>
      </c>
      <c r="E3323" s="41" t="s">
        <v>7526</v>
      </c>
      <c r="F3323" s="42" t="s">
        <v>1084</v>
      </c>
      <c r="G3323" s="41" t="s">
        <v>1047</v>
      </c>
      <c r="H3323" s="41" t="s">
        <v>1085</v>
      </c>
      <c r="I3323" s="41" t="s">
        <v>162</v>
      </c>
      <c r="J3323" s="43">
        <v>10</v>
      </c>
      <c r="K3323" s="44">
        <v>10.8</v>
      </c>
      <c r="L3323" s="45">
        <v>100</v>
      </c>
      <c r="M3323" s="45">
        <v>1080</v>
      </c>
      <c r="N3323" s="46">
        <v>0</v>
      </c>
      <c r="O3323" s="46">
        <v>0</v>
      </c>
      <c r="P3323" s="46">
        <v>1</v>
      </c>
      <c r="Q3323" s="46">
        <v>0</v>
      </c>
      <c r="R3323" s="46">
        <f t="shared" si="482"/>
        <v>1</v>
      </c>
      <c r="S3323" s="85"/>
      <c r="T3323" s="47">
        <f t="shared" si="473"/>
        <v>0</v>
      </c>
      <c r="U3323" s="47" t="str" cm="1">
        <f t="array" aca="1" ref="U3323" ca="1">IF(S3323="", "×", IF(LEFT(S3323,2)="項番", COUNTIFS($D$2:$D$4001, INDIRECT("D" &amp; ROW()-1), $U$2:$U$4001, "〇"), "〇"))</f>
        <v>×</v>
      </c>
      <c r="V3323" s="47" t="str">
        <f t="shared" si="474"/>
        <v>×</v>
      </c>
      <c r="W3323" s="47" t="str">
        <f t="shared" si="475"/>
        <v>×</v>
      </c>
      <c r="X3323" s="48" t="str">
        <f t="shared" ca="1" si="476"/>
        <v/>
      </c>
      <c r="Y3323" s="47">
        <f t="shared" ca="1" si="477"/>
        <v>0</v>
      </c>
      <c r="Z3323" s="47">
        <f t="shared" si="478"/>
        <v>508</v>
      </c>
      <c r="AA3323" s="47" t="str">
        <f t="shared" si="479"/>
        <v/>
      </c>
      <c r="AB3323" s="49"/>
      <c r="AC3323" s="49"/>
      <c r="AD3323" s="49"/>
      <c r="AE3323" s="49"/>
      <c r="AF3323" s="49"/>
      <c r="AG3323" s="49"/>
      <c r="AH3323" s="49"/>
      <c r="AI3323" s="49"/>
      <c r="AJ3323" s="49"/>
      <c r="AK3323" s="49"/>
      <c r="AL3323" s="49"/>
      <c r="AM3323" s="49"/>
      <c r="AN3323" s="49"/>
      <c r="AO3323" s="49"/>
      <c r="AP3323" s="49"/>
      <c r="AQ3323" s="49"/>
      <c r="AR3323" s="49"/>
      <c r="AS3323" s="49"/>
      <c r="AT3323" s="49"/>
      <c r="AU3323" s="49"/>
      <c r="AV3323" s="49"/>
      <c r="AW3323" s="49"/>
      <c r="AX3323" s="49"/>
      <c r="AY3323" s="49"/>
      <c r="AZ3323" s="49"/>
      <c r="BA3323" s="49"/>
      <c r="BB3323" s="49"/>
      <c r="BC3323" s="49"/>
      <c r="BD3323" s="49"/>
      <c r="BE3323" s="49"/>
      <c r="BF3323" s="49"/>
      <c r="BG3323" s="49"/>
      <c r="BH3323" s="49"/>
      <c r="BI3323" s="49"/>
      <c r="BJ3323" s="49"/>
      <c r="BK3323" s="49"/>
      <c r="BL3323" s="49"/>
      <c r="BM3323" s="49"/>
      <c r="BN3323" s="49"/>
      <c r="BO3323" s="49"/>
      <c r="BP3323" s="49"/>
      <c r="BQ3323" s="49"/>
      <c r="BR3323" s="49"/>
      <c r="BS3323" s="49"/>
      <c r="BT3323" s="49"/>
      <c r="BU3323" s="49"/>
      <c r="BV3323" s="49"/>
      <c r="BW3323" s="49"/>
      <c r="BX3323" s="49"/>
      <c r="BY3323" s="49"/>
      <c r="BZ3323" s="49"/>
      <c r="CA3323" s="49"/>
      <c r="CB3323" s="49"/>
      <c r="CC3323" s="49"/>
      <c r="CD3323" s="49"/>
      <c r="CE3323" s="49"/>
      <c r="CF3323" s="49"/>
      <c r="CG3323" s="49"/>
      <c r="CH3323" s="49"/>
      <c r="CI3323" s="49"/>
      <c r="CJ3323" s="49"/>
      <c r="CK3323" s="49"/>
      <c r="CL3323" s="49"/>
      <c r="CM3323" s="49"/>
      <c r="CN3323" s="49"/>
      <c r="CO3323" s="49"/>
      <c r="CP3323" s="49"/>
      <c r="CQ3323" s="49"/>
      <c r="CR3323" s="49"/>
      <c r="CS3323" s="49"/>
      <c r="CT3323" s="49"/>
      <c r="CU3323" s="49"/>
      <c r="CV3323" s="49"/>
      <c r="CW3323" s="49"/>
      <c r="CX3323" s="49"/>
      <c r="CY3323" s="49"/>
      <c r="CZ3323" s="49"/>
      <c r="DA3323" s="49"/>
      <c r="DB3323" s="49"/>
      <c r="DC3323" s="49"/>
      <c r="DD3323" s="49"/>
      <c r="DE3323" s="49"/>
      <c r="DF3323" s="49"/>
      <c r="DG3323" s="49"/>
      <c r="DH3323" s="49"/>
      <c r="DI3323" s="49"/>
      <c r="DJ3323" s="49"/>
      <c r="DK3323" s="49"/>
      <c r="DL3323" s="49"/>
      <c r="DM3323" s="49"/>
      <c r="DN3323" s="49"/>
      <c r="DO3323" s="49"/>
      <c r="DP3323" s="49"/>
      <c r="DQ3323" s="49"/>
      <c r="DR3323" s="49"/>
      <c r="DS3323" s="49"/>
      <c r="DT3323" s="49"/>
      <c r="DU3323" s="49"/>
      <c r="DV3323" s="49"/>
      <c r="DW3323" s="49"/>
      <c r="DX3323" s="49"/>
      <c r="DY3323" s="49"/>
      <c r="DZ3323" s="49"/>
      <c r="EA3323" s="49"/>
      <c r="EB3323" s="49"/>
      <c r="EC3323" s="49"/>
      <c r="ED3323" s="49"/>
      <c r="EE3323" s="49"/>
      <c r="EF3323" s="49"/>
      <c r="EG3323" s="49"/>
      <c r="EH3323" s="49"/>
      <c r="EI3323" s="49"/>
      <c r="EJ3323" s="49"/>
      <c r="EK3323" s="49"/>
      <c r="EL3323" s="49"/>
      <c r="EM3323" s="49"/>
      <c r="EN3323" s="49"/>
      <c r="EO3323" s="49"/>
      <c r="EP3323" s="49"/>
      <c r="EQ3323" s="49"/>
      <c r="ER3323" s="49"/>
      <c r="ES3323" s="49"/>
      <c r="ET3323" s="49"/>
      <c r="EU3323" s="49"/>
      <c r="EV3323" s="49"/>
      <c r="EW3323" s="49"/>
      <c r="EX3323" s="49"/>
      <c r="EY3323" s="49"/>
      <c r="EZ3323" s="49"/>
      <c r="FA3323" s="49"/>
      <c r="FB3323" s="49"/>
      <c r="FC3323" s="49"/>
      <c r="FD3323" s="49"/>
      <c r="FE3323" s="49"/>
      <c r="FF3323" s="49"/>
      <c r="FG3323" s="49"/>
      <c r="FH3323" s="49"/>
      <c r="FI3323" s="49"/>
      <c r="FJ3323" s="49"/>
      <c r="FK3323" s="49"/>
      <c r="FL3323" s="49"/>
      <c r="FM3323" s="49"/>
      <c r="FN3323" s="49"/>
      <c r="FO3323" s="49"/>
      <c r="FP3323" s="49"/>
      <c r="FQ3323" s="49"/>
      <c r="FR3323" s="49"/>
      <c r="FS3323" s="49"/>
      <c r="FT3323" s="49"/>
      <c r="FU3323" s="49"/>
      <c r="FV3323" s="49"/>
      <c r="FW3323" s="49"/>
      <c r="FX3323" s="49"/>
      <c r="FY3323" s="49"/>
      <c r="FZ3323" s="49"/>
      <c r="GA3323" s="49"/>
      <c r="GB3323" s="49"/>
      <c r="GC3323" s="49"/>
      <c r="GD3323" s="49"/>
      <c r="GE3323" s="49"/>
      <c r="GF3323" s="49"/>
      <c r="GG3323" s="49"/>
      <c r="GH3323" s="49"/>
      <c r="GI3323" s="49"/>
      <c r="GJ3323" s="49"/>
      <c r="GK3323" s="49"/>
      <c r="GL3323" s="49"/>
      <c r="GM3323" s="49"/>
      <c r="GN3323" s="49"/>
      <c r="GO3323" s="49"/>
      <c r="GP3323" s="49"/>
      <c r="GQ3323" s="49"/>
      <c r="GR3323" s="49"/>
      <c r="GS3323" s="49"/>
      <c r="GT3323" s="49"/>
      <c r="GU3323" s="49"/>
      <c r="GV3323" s="49"/>
      <c r="GW3323" s="49"/>
      <c r="GX3323" s="49"/>
      <c r="GY3323" s="49"/>
      <c r="GZ3323" s="49"/>
      <c r="HA3323" s="49"/>
      <c r="HB3323" s="49"/>
      <c r="HC3323" s="49"/>
      <c r="HD3323" s="49"/>
      <c r="HE3323" s="49"/>
      <c r="HF3323" s="49"/>
      <c r="HG3323" s="49"/>
      <c r="HH3323" s="49"/>
      <c r="HI3323" s="49"/>
      <c r="HJ3323" s="49"/>
      <c r="HK3323" s="49"/>
      <c r="HL3323" s="49"/>
      <c r="HM3323" s="49"/>
      <c r="HN3323" s="49"/>
      <c r="HO3323" s="49"/>
      <c r="HP3323" s="49"/>
      <c r="HQ3323" s="49"/>
      <c r="HR3323" s="49"/>
      <c r="HS3323" s="49"/>
      <c r="HT3323" s="49"/>
      <c r="HU3323" s="49"/>
      <c r="HV3323" s="49"/>
      <c r="HW3323" s="49"/>
      <c r="HX3323" s="49"/>
      <c r="HY3323" s="49"/>
      <c r="HZ3323" s="49"/>
      <c r="IA3323" s="49"/>
      <c r="IB3323" s="49"/>
      <c r="IC3323" s="49"/>
      <c r="ID3323" s="49"/>
      <c r="IE3323" s="49"/>
      <c r="IF3323" s="49"/>
      <c r="IG3323" s="49"/>
      <c r="IH3323" s="49"/>
      <c r="II3323" s="49"/>
      <c r="IJ3323" s="49"/>
      <c r="IK3323" s="49"/>
      <c r="IL3323" s="49"/>
    </row>
    <row r="3324" spans="1:246" s="37" customFormat="1" ht="14.25" customHeight="1" x14ac:dyDescent="0.4">
      <c r="A3324" s="34" t="e">
        <f>_xlfn.CONCAT(D3324,E3324,G3324,#REF!)</f>
        <v>#REF!</v>
      </c>
      <c r="B3324" s="40">
        <v>427</v>
      </c>
      <c r="C3324" s="40">
        <v>3121</v>
      </c>
      <c r="D3324" s="40">
        <v>509</v>
      </c>
      <c r="E3324" s="41" t="s">
        <v>7526</v>
      </c>
      <c r="F3324" s="42" t="s">
        <v>1101</v>
      </c>
      <c r="G3324" s="41" t="s">
        <v>1047</v>
      </c>
      <c r="H3324" s="41" t="s">
        <v>1102</v>
      </c>
      <c r="I3324" s="41" t="s">
        <v>12</v>
      </c>
      <c r="J3324" s="43">
        <v>100</v>
      </c>
      <c r="K3324" s="44">
        <v>6.1</v>
      </c>
      <c r="L3324" s="45">
        <v>100</v>
      </c>
      <c r="M3324" s="45">
        <v>610</v>
      </c>
      <c r="N3324" s="46">
        <v>58</v>
      </c>
      <c r="O3324" s="46">
        <v>0</v>
      </c>
      <c r="P3324" s="46">
        <v>0</v>
      </c>
      <c r="Q3324" s="46">
        <v>0</v>
      </c>
      <c r="R3324" s="46">
        <f t="shared" si="482"/>
        <v>58</v>
      </c>
      <c r="S3324" s="85"/>
      <c r="T3324" s="47">
        <f t="shared" si="473"/>
        <v>0</v>
      </c>
      <c r="U3324" s="47" t="str" cm="1">
        <f t="array" aca="1" ref="U3324" ca="1">IF(S3324="", "×", IF(LEFT(S3324,2)="項番", COUNTIFS($D$2:$D$4001, INDIRECT("D" &amp; ROW()-1), $U$2:$U$4001, "〇"), "〇"))</f>
        <v>×</v>
      </c>
      <c r="V3324" s="47" t="str">
        <f t="shared" si="474"/>
        <v>×</v>
      </c>
      <c r="W3324" s="47" t="str">
        <f t="shared" si="475"/>
        <v>×</v>
      </c>
      <c r="X3324" s="48" t="str">
        <f t="shared" ca="1" si="476"/>
        <v/>
      </c>
      <c r="Y3324" s="47">
        <f t="shared" ca="1" si="477"/>
        <v>0</v>
      </c>
      <c r="Z3324" s="47">
        <f t="shared" si="478"/>
        <v>509</v>
      </c>
      <c r="AA3324" s="47" t="str">
        <f t="shared" si="479"/>
        <v/>
      </c>
      <c r="AB3324" s="49"/>
      <c r="AC3324" s="49"/>
      <c r="AD3324" s="49"/>
      <c r="AE3324" s="49"/>
      <c r="AF3324" s="49"/>
      <c r="AG3324" s="49"/>
      <c r="AH3324" s="49"/>
      <c r="AI3324" s="49"/>
      <c r="AJ3324" s="49"/>
      <c r="AK3324" s="49"/>
      <c r="AL3324" s="49"/>
      <c r="AM3324" s="49"/>
      <c r="AN3324" s="49"/>
      <c r="AO3324" s="49"/>
      <c r="AP3324" s="49"/>
      <c r="AQ3324" s="49"/>
      <c r="AR3324" s="49"/>
      <c r="AS3324" s="49"/>
      <c r="AT3324" s="49"/>
      <c r="AU3324" s="49"/>
      <c r="AV3324" s="49"/>
      <c r="AW3324" s="49"/>
      <c r="AX3324" s="49"/>
      <c r="AY3324" s="49"/>
      <c r="AZ3324" s="49"/>
      <c r="BA3324" s="49"/>
      <c r="BB3324" s="49"/>
      <c r="BC3324" s="49"/>
      <c r="BD3324" s="49"/>
      <c r="BE3324" s="49"/>
      <c r="BF3324" s="49"/>
      <c r="BG3324" s="49"/>
      <c r="BH3324" s="49"/>
      <c r="BI3324" s="49"/>
      <c r="BJ3324" s="49"/>
      <c r="BK3324" s="49"/>
      <c r="BL3324" s="49"/>
      <c r="BM3324" s="49"/>
      <c r="BN3324" s="49"/>
      <c r="BO3324" s="49"/>
      <c r="BP3324" s="49"/>
      <c r="BQ3324" s="49"/>
      <c r="BR3324" s="49"/>
      <c r="BS3324" s="49"/>
      <c r="BT3324" s="49"/>
      <c r="BU3324" s="49"/>
      <c r="BV3324" s="49"/>
      <c r="BW3324" s="49"/>
      <c r="BX3324" s="49"/>
      <c r="BY3324" s="49"/>
      <c r="BZ3324" s="49"/>
      <c r="CA3324" s="49"/>
      <c r="CB3324" s="49"/>
      <c r="CC3324" s="49"/>
      <c r="CD3324" s="49"/>
      <c r="CE3324" s="49"/>
      <c r="CF3324" s="49"/>
      <c r="CG3324" s="49"/>
      <c r="CH3324" s="49"/>
      <c r="CI3324" s="49"/>
      <c r="CJ3324" s="49"/>
      <c r="CK3324" s="49"/>
      <c r="CL3324" s="49"/>
      <c r="CM3324" s="49"/>
      <c r="CN3324" s="49"/>
      <c r="CO3324" s="49"/>
      <c r="CP3324" s="49"/>
      <c r="CQ3324" s="49"/>
      <c r="CR3324" s="49"/>
      <c r="CS3324" s="49"/>
      <c r="CT3324" s="49"/>
      <c r="CU3324" s="49"/>
      <c r="CV3324" s="49"/>
      <c r="CW3324" s="49"/>
      <c r="CX3324" s="49"/>
      <c r="CY3324" s="49"/>
      <c r="CZ3324" s="49"/>
      <c r="DA3324" s="49"/>
      <c r="DB3324" s="49"/>
      <c r="DC3324" s="49"/>
      <c r="DD3324" s="49"/>
      <c r="DE3324" s="49"/>
      <c r="DF3324" s="49"/>
      <c r="DG3324" s="49"/>
      <c r="DH3324" s="49"/>
      <c r="DI3324" s="49"/>
      <c r="DJ3324" s="49"/>
      <c r="DK3324" s="49"/>
      <c r="DL3324" s="49"/>
      <c r="DM3324" s="49"/>
      <c r="DN3324" s="49"/>
      <c r="DO3324" s="49"/>
      <c r="DP3324" s="49"/>
      <c r="DQ3324" s="49"/>
      <c r="DR3324" s="49"/>
      <c r="DS3324" s="49"/>
      <c r="DT3324" s="49"/>
      <c r="DU3324" s="49"/>
      <c r="DV3324" s="49"/>
      <c r="DW3324" s="49"/>
      <c r="DX3324" s="49"/>
      <c r="DY3324" s="49"/>
      <c r="DZ3324" s="49"/>
      <c r="EA3324" s="49"/>
      <c r="EB3324" s="49"/>
      <c r="EC3324" s="49"/>
      <c r="ED3324" s="49"/>
      <c r="EE3324" s="49"/>
      <c r="EF3324" s="49"/>
      <c r="EG3324" s="49"/>
      <c r="EH3324" s="49"/>
      <c r="EI3324" s="49"/>
      <c r="EJ3324" s="49"/>
      <c r="EK3324" s="49"/>
      <c r="EL3324" s="49"/>
      <c r="EM3324" s="49"/>
      <c r="EN3324" s="49"/>
      <c r="EO3324" s="49"/>
      <c r="EP3324" s="49"/>
      <c r="EQ3324" s="49"/>
      <c r="ER3324" s="49"/>
      <c r="ES3324" s="49"/>
      <c r="ET3324" s="49"/>
      <c r="EU3324" s="49"/>
      <c r="EV3324" s="49"/>
      <c r="EW3324" s="49"/>
      <c r="EX3324" s="49"/>
      <c r="EY3324" s="49"/>
      <c r="EZ3324" s="49"/>
      <c r="FA3324" s="49"/>
      <c r="FB3324" s="49"/>
      <c r="FC3324" s="49"/>
      <c r="FD3324" s="49"/>
      <c r="FE3324" s="49"/>
      <c r="FF3324" s="49"/>
      <c r="FG3324" s="49"/>
      <c r="FH3324" s="49"/>
      <c r="FI3324" s="49"/>
      <c r="FJ3324" s="49"/>
      <c r="FK3324" s="49"/>
      <c r="FL3324" s="49"/>
      <c r="FM3324" s="49"/>
      <c r="FN3324" s="49"/>
      <c r="FO3324" s="49"/>
      <c r="FP3324" s="49"/>
      <c r="FQ3324" s="49"/>
      <c r="FR3324" s="49"/>
      <c r="FS3324" s="49"/>
      <c r="FT3324" s="49"/>
      <c r="FU3324" s="49"/>
      <c r="FV3324" s="49"/>
      <c r="FW3324" s="49"/>
      <c r="FX3324" s="49"/>
      <c r="FY3324" s="49"/>
      <c r="FZ3324" s="49"/>
      <c r="GA3324" s="49"/>
      <c r="GB3324" s="49"/>
      <c r="GC3324" s="49"/>
      <c r="GD3324" s="49"/>
      <c r="GE3324" s="49"/>
      <c r="GF3324" s="49"/>
      <c r="GG3324" s="49"/>
      <c r="GH3324" s="49"/>
      <c r="GI3324" s="49"/>
      <c r="GJ3324" s="49"/>
      <c r="GK3324" s="49"/>
      <c r="GL3324" s="49"/>
      <c r="GM3324" s="49"/>
      <c r="GN3324" s="49"/>
      <c r="GO3324" s="49"/>
      <c r="GP3324" s="49"/>
      <c r="GQ3324" s="49"/>
      <c r="GR3324" s="49"/>
      <c r="GS3324" s="49"/>
      <c r="GT3324" s="49"/>
      <c r="GU3324" s="49"/>
      <c r="GV3324" s="49"/>
      <c r="GW3324" s="49"/>
      <c r="GX3324" s="49"/>
      <c r="GY3324" s="49"/>
      <c r="GZ3324" s="49"/>
      <c r="HA3324" s="49"/>
      <c r="HB3324" s="49"/>
      <c r="HC3324" s="49"/>
      <c r="HD3324" s="49"/>
      <c r="HE3324" s="49"/>
      <c r="HF3324" s="49"/>
      <c r="HG3324" s="49"/>
      <c r="HH3324" s="49"/>
      <c r="HI3324" s="49"/>
      <c r="HJ3324" s="49"/>
      <c r="HK3324" s="49"/>
      <c r="HL3324" s="49"/>
      <c r="HM3324" s="49"/>
      <c r="HN3324" s="49"/>
      <c r="HO3324" s="49"/>
      <c r="HP3324" s="49"/>
      <c r="HQ3324" s="49"/>
      <c r="HR3324" s="49"/>
      <c r="HS3324" s="49"/>
      <c r="HT3324" s="49"/>
      <c r="HU3324" s="49"/>
      <c r="HV3324" s="49"/>
      <c r="HW3324" s="49"/>
      <c r="HX3324" s="49"/>
      <c r="HY3324" s="49"/>
      <c r="HZ3324" s="49"/>
      <c r="IA3324" s="49"/>
      <c r="IB3324" s="49"/>
      <c r="IC3324" s="49"/>
      <c r="ID3324" s="49"/>
      <c r="IE3324" s="49"/>
      <c r="IF3324" s="49"/>
      <c r="IG3324" s="49"/>
      <c r="IH3324" s="49"/>
      <c r="II3324" s="49"/>
      <c r="IJ3324" s="49"/>
      <c r="IK3324" s="49"/>
      <c r="IL3324" s="49"/>
    </row>
    <row r="3325" spans="1:246" s="37" customFormat="1" ht="14.25" customHeight="1" x14ac:dyDescent="0.4">
      <c r="A3325" s="34" t="e">
        <f>_xlfn.CONCAT(D3325,E3325,G3325,#REF!)</f>
        <v>#REF!</v>
      </c>
      <c r="B3325" s="40">
        <v>429</v>
      </c>
      <c r="C3325" s="40">
        <v>3122</v>
      </c>
      <c r="D3325" s="40">
        <v>510</v>
      </c>
      <c r="E3325" s="41" t="s">
        <v>7526</v>
      </c>
      <c r="F3325" s="42" t="s">
        <v>1105</v>
      </c>
      <c r="G3325" s="41" t="s">
        <v>1047</v>
      </c>
      <c r="H3325" s="41" t="s">
        <v>1106</v>
      </c>
      <c r="I3325" s="41" t="s">
        <v>12</v>
      </c>
      <c r="J3325" s="43">
        <v>100</v>
      </c>
      <c r="K3325" s="44">
        <v>6.3</v>
      </c>
      <c r="L3325" s="45">
        <v>100</v>
      </c>
      <c r="M3325" s="45">
        <v>630</v>
      </c>
      <c r="N3325" s="46">
        <v>166</v>
      </c>
      <c r="O3325" s="46">
        <v>0</v>
      </c>
      <c r="P3325" s="46">
        <v>24</v>
      </c>
      <c r="Q3325" s="46">
        <v>14</v>
      </c>
      <c r="R3325" s="46">
        <f t="shared" si="482"/>
        <v>204</v>
      </c>
      <c r="S3325" s="85"/>
      <c r="T3325" s="47">
        <f t="shared" si="473"/>
        <v>0</v>
      </c>
      <c r="U3325" s="47" t="str" cm="1">
        <f t="array" aca="1" ref="U3325" ca="1">IF(S3325="", "×", IF(LEFT(S3325,2)="項番", COUNTIFS($D$2:$D$4001, INDIRECT("D" &amp; ROW()-1), $U$2:$U$4001, "〇"), "〇"))</f>
        <v>×</v>
      </c>
      <c r="V3325" s="47" t="str">
        <f t="shared" si="474"/>
        <v>×</v>
      </c>
      <c r="W3325" s="47" t="str">
        <f t="shared" si="475"/>
        <v>×</v>
      </c>
      <c r="X3325" s="48" t="str">
        <f t="shared" ca="1" si="476"/>
        <v/>
      </c>
      <c r="Y3325" s="47">
        <f t="shared" ca="1" si="477"/>
        <v>0</v>
      </c>
      <c r="Z3325" s="47">
        <f t="shared" si="478"/>
        <v>510</v>
      </c>
      <c r="AA3325" s="47" t="str">
        <f t="shared" si="479"/>
        <v/>
      </c>
      <c r="AB3325" s="49"/>
      <c r="AC3325" s="49"/>
      <c r="AD3325" s="49"/>
      <c r="AE3325" s="49"/>
      <c r="AF3325" s="49"/>
      <c r="AG3325" s="49"/>
      <c r="AH3325" s="49"/>
      <c r="AI3325" s="49"/>
      <c r="AJ3325" s="49"/>
      <c r="AK3325" s="49"/>
      <c r="AL3325" s="49"/>
      <c r="AM3325" s="49"/>
      <c r="AN3325" s="49"/>
      <c r="AO3325" s="49"/>
      <c r="AP3325" s="49"/>
      <c r="AQ3325" s="49"/>
      <c r="AR3325" s="49"/>
      <c r="AS3325" s="49"/>
      <c r="AT3325" s="49"/>
      <c r="AU3325" s="49"/>
      <c r="AV3325" s="49"/>
      <c r="AW3325" s="49"/>
      <c r="AX3325" s="49"/>
      <c r="AY3325" s="49"/>
      <c r="AZ3325" s="49"/>
      <c r="BA3325" s="49"/>
      <c r="BB3325" s="49"/>
      <c r="BC3325" s="49"/>
      <c r="BD3325" s="49"/>
      <c r="BE3325" s="49"/>
      <c r="BF3325" s="49"/>
      <c r="BG3325" s="49"/>
      <c r="BH3325" s="49"/>
      <c r="BI3325" s="49"/>
      <c r="BJ3325" s="49"/>
      <c r="BK3325" s="49"/>
      <c r="BL3325" s="49"/>
      <c r="BM3325" s="49"/>
      <c r="BN3325" s="49"/>
      <c r="BO3325" s="49"/>
      <c r="BP3325" s="49"/>
      <c r="BQ3325" s="49"/>
      <c r="BR3325" s="49"/>
      <c r="BS3325" s="49"/>
      <c r="BT3325" s="49"/>
      <c r="BU3325" s="49"/>
      <c r="BV3325" s="49"/>
      <c r="BW3325" s="49"/>
      <c r="BX3325" s="49"/>
      <c r="BY3325" s="49"/>
      <c r="BZ3325" s="49"/>
      <c r="CA3325" s="49"/>
      <c r="CB3325" s="49"/>
      <c r="CC3325" s="49"/>
      <c r="CD3325" s="49"/>
      <c r="CE3325" s="49"/>
      <c r="CF3325" s="49"/>
      <c r="CG3325" s="49"/>
      <c r="CH3325" s="49"/>
      <c r="CI3325" s="49"/>
      <c r="CJ3325" s="49"/>
      <c r="CK3325" s="49"/>
      <c r="CL3325" s="49"/>
      <c r="CM3325" s="49"/>
      <c r="CN3325" s="49"/>
      <c r="CO3325" s="49"/>
      <c r="CP3325" s="49"/>
      <c r="CQ3325" s="49"/>
      <c r="CR3325" s="49"/>
      <c r="CS3325" s="49"/>
      <c r="CT3325" s="49"/>
      <c r="CU3325" s="49"/>
      <c r="CV3325" s="49"/>
      <c r="CW3325" s="49"/>
      <c r="CX3325" s="49"/>
      <c r="CY3325" s="49"/>
      <c r="CZ3325" s="49"/>
      <c r="DA3325" s="49"/>
      <c r="DB3325" s="49"/>
      <c r="DC3325" s="49"/>
      <c r="DD3325" s="49"/>
      <c r="DE3325" s="49"/>
      <c r="DF3325" s="49"/>
      <c r="DG3325" s="49"/>
      <c r="DH3325" s="49"/>
      <c r="DI3325" s="49"/>
      <c r="DJ3325" s="49"/>
      <c r="DK3325" s="49"/>
      <c r="DL3325" s="49"/>
      <c r="DM3325" s="49"/>
      <c r="DN3325" s="49"/>
      <c r="DO3325" s="49"/>
      <c r="DP3325" s="49"/>
      <c r="DQ3325" s="49"/>
      <c r="DR3325" s="49"/>
      <c r="DS3325" s="49"/>
      <c r="DT3325" s="49"/>
      <c r="DU3325" s="49"/>
      <c r="DV3325" s="49"/>
      <c r="DW3325" s="49"/>
      <c r="DX3325" s="49"/>
      <c r="DY3325" s="49"/>
      <c r="DZ3325" s="49"/>
      <c r="EA3325" s="49"/>
      <c r="EB3325" s="49"/>
      <c r="EC3325" s="49"/>
      <c r="ED3325" s="49"/>
      <c r="EE3325" s="49"/>
      <c r="EF3325" s="49"/>
      <c r="EG3325" s="49"/>
      <c r="EH3325" s="49"/>
      <c r="EI3325" s="49"/>
      <c r="EJ3325" s="49"/>
      <c r="EK3325" s="49"/>
      <c r="EL3325" s="49"/>
      <c r="EM3325" s="49"/>
      <c r="EN3325" s="49"/>
      <c r="EO3325" s="49"/>
      <c r="EP3325" s="49"/>
      <c r="EQ3325" s="49"/>
      <c r="ER3325" s="49"/>
      <c r="ES3325" s="49"/>
      <c r="ET3325" s="49"/>
      <c r="EU3325" s="49"/>
      <c r="EV3325" s="49"/>
      <c r="EW3325" s="49"/>
      <c r="EX3325" s="49"/>
      <c r="EY3325" s="49"/>
      <c r="EZ3325" s="49"/>
      <c r="FA3325" s="49"/>
      <c r="FB3325" s="49"/>
      <c r="FC3325" s="49"/>
      <c r="FD3325" s="49"/>
      <c r="FE3325" s="49"/>
      <c r="FF3325" s="49"/>
      <c r="FG3325" s="49"/>
      <c r="FH3325" s="49"/>
      <c r="FI3325" s="49"/>
      <c r="FJ3325" s="49"/>
      <c r="FK3325" s="49"/>
      <c r="FL3325" s="49"/>
      <c r="FM3325" s="49"/>
      <c r="FN3325" s="49"/>
      <c r="FO3325" s="49"/>
      <c r="FP3325" s="49"/>
      <c r="FQ3325" s="49"/>
      <c r="FR3325" s="49"/>
      <c r="FS3325" s="49"/>
      <c r="FT3325" s="49"/>
      <c r="FU3325" s="49"/>
      <c r="FV3325" s="49"/>
      <c r="FW3325" s="49"/>
      <c r="FX3325" s="49"/>
      <c r="FY3325" s="49"/>
      <c r="FZ3325" s="49"/>
      <c r="GA3325" s="49"/>
      <c r="GB3325" s="49"/>
      <c r="GC3325" s="49"/>
      <c r="GD3325" s="49"/>
      <c r="GE3325" s="49"/>
      <c r="GF3325" s="49"/>
      <c r="GG3325" s="49"/>
      <c r="GH3325" s="49"/>
      <c r="GI3325" s="49"/>
      <c r="GJ3325" s="49"/>
      <c r="GK3325" s="49"/>
      <c r="GL3325" s="49"/>
      <c r="GM3325" s="49"/>
      <c r="GN3325" s="49"/>
      <c r="GO3325" s="49"/>
      <c r="GP3325" s="49"/>
      <c r="GQ3325" s="49"/>
      <c r="GR3325" s="49"/>
      <c r="GS3325" s="49"/>
      <c r="GT3325" s="49"/>
      <c r="GU3325" s="49"/>
      <c r="GV3325" s="49"/>
      <c r="GW3325" s="49"/>
      <c r="GX3325" s="49"/>
      <c r="GY3325" s="49"/>
      <c r="GZ3325" s="49"/>
      <c r="HA3325" s="49"/>
      <c r="HB3325" s="49"/>
      <c r="HC3325" s="49"/>
      <c r="HD3325" s="49"/>
      <c r="HE3325" s="49"/>
      <c r="HF3325" s="49"/>
      <c r="HG3325" s="49"/>
      <c r="HH3325" s="49"/>
      <c r="HI3325" s="49"/>
      <c r="HJ3325" s="49"/>
      <c r="HK3325" s="49"/>
      <c r="HL3325" s="49"/>
      <c r="HM3325" s="49"/>
      <c r="HN3325" s="49"/>
      <c r="HO3325" s="49"/>
      <c r="HP3325" s="49"/>
      <c r="HQ3325" s="49"/>
      <c r="HR3325" s="49"/>
      <c r="HS3325" s="49"/>
      <c r="HT3325" s="49"/>
      <c r="HU3325" s="49"/>
      <c r="HV3325" s="49"/>
      <c r="HW3325" s="49"/>
      <c r="HX3325" s="49"/>
      <c r="HY3325" s="49"/>
      <c r="HZ3325" s="49"/>
      <c r="IA3325" s="49"/>
      <c r="IB3325" s="49"/>
      <c r="IC3325" s="49"/>
      <c r="ID3325" s="49"/>
      <c r="IE3325" s="49"/>
      <c r="IF3325" s="49"/>
      <c r="IG3325" s="49"/>
      <c r="IH3325" s="49"/>
      <c r="II3325" s="49"/>
      <c r="IJ3325" s="49"/>
      <c r="IK3325" s="49"/>
      <c r="IL3325" s="49"/>
    </row>
    <row r="3326" spans="1:246" s="37" customFormat="1" ht="14.25" customHeight="1" x14ac:dyDescent="0.4">
      <c r="A3326" s="34" t="e">
        <f>_xlfn.CONCAT(D3326,E3326,G3326,#REF!)</f>
        <v>#REF!</v>
      </c>
      <c r="B3326" s="40">
        <v>430</v>
      </c>
      <c r="C3326" s="40">
        <v>3123</v>
      </c>
      <c r="D3326" s="40">
        <v>511</v>
      </c>
      <c r="E3326" s="41" t="s">
        <v>7526</v>
      </c>
      <c r="F3326" s="42" t="s">
        <v>1107</v>
      </c>
      <c r="G3326" s="41" t="s">
        <v>1047</v>
      </c>
      <c r="H3326" s="41" t="s">
        <v>1106</v>
      </c>
      <c r="I3326" s="41" t="s">
        <v>275</v>
      </c>
      <c r="J3326" s="43">
        <v>1000</v>
      </c>
      <c r="K3326" s="44">
        <v>6.3</v>
      </c>
      <c r="L3326" s="45">
        <v>1000</v>
      </c>
      <c r="M3326" s="45">
        <v>6300</v>
      </c>
      <c r="N3326" s="46">
        <v>0</v>
      </c>
      <c r="O3326" s="46">
        <v>14</v>
      </c>
      <c r="P3326" s="46">
        <v>1</v>
      </c>
      <c r="Q3326" s="46">
        <v>0</v>
      </c>
      <c r="R3326" s="46">
        <f t="shared" si="482"/>
        <v>15</v>
      </c>
      <c r="S3326" s="85"/>
      <c r="T3326" s="47">
        <f t="shared" si="473"/>
        <v>0</v>
      </c>
      <c r="U3326" s="47" t="str" cm="1">
        <f t="array" aca="1" ref="U3326" ca="1">IF(S3326="", "×", IF(LEFT(S3326,2)="項番", COUNTIFS($D$2:$D$4001, INDIRECT("D" &amp; ROW()-1), $U$2:$U$4001, "〇"), "〇"))</f>
        <v>×</v>
      </c>
      <c r="V3326" s="47" t="str">
        <f t="shared" si="474"/>
        <v>×</v>
      </c>
      <c r="W3326" s="47" t="str">
        <f t="shared" si="475"/>
        <v>×</v>
      </c>
      <c r="X3326" s="48" t="str">
        <f t="shared" ca="1" si="476"/>
        <v/>
      </c>
      <c r="Y3326" s="47">
        <f t="shared" ca="1" si="477"/>
        <v>0</v>
      </c>
      <c r="Z3326" s="47">
        <f t="shared" si="478"/>
        <v>511</v>
      </c>
      <c r="AA3326" s="47" t="str">
        <f t="shared" si="479"/>
        <v/>
      </c>
      <c r="AB3326" s="49"/>
      <c r="AC3326" s="49"/>
      <c r="AD3326" s="49"/>
      <c r="AE3326" s="49"/>
      <c r="AF3326" s="49"/>
      <c r="AG3326" s="49"/>
      <c r="AH3326" s="49"/>
      <c r="AI3326" s="49"/>
      <c r="AJ3326" s="49"/>
      <c r="AK3326" s="49"/>
      <c r="AL3326" s="49"/>
      <c r="AM3326" s="49"/>
      <c r="AN3326" s="49"/>
      <c r="AO3326" s="49"/>
      <c r="AP3326" s="49"/>
      <c r="AQ3326" s="49"/>
      <c r="AR3326" s="49"/>
      <c r="AS3326" s="49"/>
      <c r="AT3326" s="49"/>
      <c r="AU3326" s="49"/>
      <c r="AV3326" s="49"/>
      <c r="AW3326" s="49"/>
      <c r="AX3326" s="49"/>
      <c r="AY3326" s="49"/>
      <c r="AZ3326" s="49"/>
      <c r="BA3326" s="49"/>
      <c r="BB3326" s="49"/>
      <c r="BC3326" s="49"/>
      <c r="BD3326" s="49"/>
      <c r="BE3326" s="49"/>
      <c r="BF3326" s="49"/>
      <c r="BG3326" s="49"/>
      <c r="BH3326" s="49"/>
      <c r="BI3326" s="49"/>
      <c r="BJ3326" s="49"/>
      <c r="BK3326" s="49"/>
      <c r="BL3326" s="49"/>
      <c r="BM3326" s="49"/>
      <c r="BN3326" s="49"/>
      <c r="BO3326" s="49"/>
      <c r="BP3326" s="49"/>
      <c r="BQ3326" s="49"/>
      <c r="BR3326" s="49"/>
      <c r="BS3326" s="49"/>
      <c r="BT3326" s="49"/>
      <c r="BU3326" s="49"/>
      <c r="BV3326" s="49"/>
      <c r="BW3326" s="49"/>
      <c r="BX3326" s="49"/>
      <c r="BY3326" s="49"/>
      <c r="BZ3326" s="49"/>
      <c r="CA3326" s="49"/>
      <c r="CB3326" s="49"/>
      <c r="CC3326" s="49"/>
      <c r="CD3326" s="49"/>
      <c r="CE3326" s="49"/>
      <c r="CF3326" s="49"/>
      <c r="CG3326" s="49"/>
      <c r="CH3326" s="49"/>
      <c r="CI3326" s="49"/>
      <c r="CJ3326" s="49"/>
      <c r="CK3326" s="49"/>
      <c r="CL3326" s="49"/>
      <c r="CM3326" s="49"/>
      <c r="CN3326" s="49"/>
      <c r="CO3326" s="49"/>
      <c r="CP3326" s="49"/>
      <c r="CQ3326" s="49"/>
      <c r="CR3326" s="49"/>
      <c r="CS3326" s="49"/>
      <c r="CT3326" s="49"/>
      <c r="CU3326" s="49"/>
      <c r="CV3326" s="49"/>
      <c r="CW3326" s="49"/>
      <c r="CX3326" s="49"/>
      <c r="CY3326" s="49"/>
      <c r="CZ3326" s="49"/>
      <c r="DA3326" s="49"/>
      <c r="DB3326" s="49"/>
      <c r="DC3326" s="49"/>
      <c r="DD3326" s="49"/>
      <c r="DE3326" s="49"/>
      <c r="DF3326" s="49"/>
      <c r="DG3326" s="49"/>
      <c r="DH3326" s="49"/>
      <c r="DI3326" s="49"/>
      <c r="DJ3326" s="49"/>
      <c r="DK3326" s="49"/>
      <c r="DL3326" s="49"/>
      <c r="DM3326" s="49"/>
      <c r="DN3326" s="49"/>
      <c r="DO3326" s="49"/>
      <c r="DP3326" s="49"/>
      <c r="DQ3326" s="49"/>
      <c r="DR3326" s="49"/>
      <c r="DS3326" s="49"/>
      <c r="DT3326" s="49"/>
      <c r="DU3326" s="49"/>
      <c r="DV3326" s="49"/>
      <c r="DW3326" s="49"/>
      <c r="DX3326" s="49"/>
      <c r="DY3326" s="49"/>
      <c r="DZ3326" s="49"/>
      <c r="EA3326" s="49"/>
      <c r="EB3326" s="49"/>
      <c r="EC3326" s="49"/>
      <c r="ED3326" s="49"/>
      <c r="EE3326" s="49"/>
      <c r="EF3326" s="49"/>
      <c r="EG3326" s="49"/>
      <c r="EH3326" s="49"/>
      <c r="EI3326" s="49"/>
      <c r="EJ3326" s="49"/>
      <c r="EK3326" s="49"/>
      <c r="EL3326" s="49"/>
      <c r="EM3326" s="49"/>
      <c r="EN3326" s="49"/>
      <c r="EO3326" s="49"/>
      <c r="EP3326" s="49"/>
      <c r="EQ3326" s="49"/>
      <c r="ER3326" s="49"/>
      <c r="ES3326" s="49"/>
      <c r="ET3326" s="49"/>
      <c r="EU3326" s="49"/>
      <c r="EV3326" s="49"/>
      <c r="EW3326" s="49"/>
      <c r="EX3326" s="49"/>
      <c r="EY3326" s="49"/>
      <c r="EZ3326" s="49"/>
      <c r="FA3326" s="49"/>
      <c r="FB3326" s="49"/>
      <c r="FC3326" s="49"/>
      <c r="FD3326" s="49"/>
      <c r="FE3326" s="49"/>
      <c r="FF3326" s="49"/>
      <c r="FG3326" s="49"/>
      <c r="FH3326" s="49"/>
      <c r="FI3326" s="49"/>
      <c r="FJ3326" s="49"/>
      <c r="FK3326" s="49"/>
      <c r="FL3326" s="49"/>
      <c r="FM3326" s="49"/>
      <c r="FN3326" s="49"/>
      <c r="FO3326" s="49"/>
      <c r="FP3326" s="49"/>
      <c r="FQ3326" s="49"/>
      <c r="FR3326" s="49"/>
      <c r="FS3326" s="49"/>
      <c r="FT3326" s="49"/>
      <c r="FU3326" s="49"/>
      <c r="FV3326" s="49"/>
      <c r="FW3326" s="49"/>
      <c r="FX3326" s="49"/>
      <c r="FY3326" s="49"/>
      <c r="FZ3326" s="49"/>
      <c r="GA3326" s="49"/>
      <c r="GB3326" s="49"/>
      <c r="GC3326" s="49"/>
      <c r="GD3326" s="49"/>
      <c r="GE3326" s="49"/>
      <c r="GF3326" s="49"/>
      <c r="GG3326" s="49"/>
      <c r="GH3326" s="49"/>
      <c r="GI3326" s="49"/>
      <c r="GJ3326" s="49"/>
      <c r="GK3326" s="49"/>
      <c r="GL3326" s="49"/>
      <c r="GM3326" s="49"/>
      <c r="GN3326" s="49"/>
      <c r="GO3326" s="49"/>
      <c r="GP3326" s="49"/>
      <c r="GQ3326" s="49"/>
      <c r="GR3326" s="49"/>
      <c r="GS3326" s="49"/>
      <c r="GT3326" s="49"/>
      <c r="GU3326" s="49"/>
      <c r="GV3326" s="49"/>
      <c r="GW3326" s="49"/>
      <c r="GX3326" s="49"/>
      <c r="GY3326" s="49"/>
      <c r="GZ3326" s="49"/>
      <c r="HA3326" s="49"/>
      <c r="HB3326" s="49"/>
      <c r="HC3326" s="49"/>
      <c r="HD3326" s="49"/>
      <c r="HE3326" s="49"/>
      <c r="HF3326" s="49"/>
      <c r="HG3326" s="49"/>
      <c r="HH3326" s="49"/>
      <c r="HI3326" s="49"/>
      <c r="HJ3326" s="49"/>
      <c r="HK3326" s="49"/>
      <c r="HL3326" s="49"/>
      <c r="HM3326" s="49"/>
      <c r="HN3326" s="49"/>
      <c r="HO3326" s="49"/>
      <c r="HP3326" s="49"/>
      <c r="HQ3326" s="49"/>
      <c r="HR3326" s="49"/>
      <c r="HS3326" s="49"/>
      <c r="HT3326" s="49"/>
      <c r="HU3326" s="49"/>
      <c r="HV3326" s="49"/>
      <c r="HW3326" s="49"/>
      <c r="HX3326" s="49"/>
      <c r="HY3326" s="49"/>
      <c r="HZ3326" s="49"/>
      <c r="IA3326" s="49"/>
      <c r="IB3326" s="49"/>
      <c r="IC3326" s="49"/>
      <c r="ID3326" s="49"/>
      <c r="IE3326" s="49"/>
      <c r="IF3326" s="49"/>
      <c r="IG3326" s="49"/>
      <c r="IH3326" s="49"/>
      <c r="II3326" s="49"/>
      <c r="IJ3326" s="49"/>
      <c r="IK3326" s="49"/>
      <c r="IL3326" s="49"/>
    </row>
    <row r="3327" spans="1:246" s="37" customFormat="1" ht="14.25" customHeight="1" x14ac:dyDescent="0.4">
      <c r="A3327" s="34" t="e">
        <f>_xlfn.CONCAT(D3327,E3327,G3327,#REF!)</f>
        <v>#REF!</v>
      </c>
      <c r="B3327" s="40">
        <v>432</v>
      </c>
      <c r="C3327" s="40">
        <v>3124</v>
      </c>
      <c r="D3327" s="40">
        <v>512</v>
      </c>
      <c r="E3327" s="41" t="s">
        <v>7526</v>
      </c>
      <c r="F3327" s="42" t="s">
        <v>1110</v>
      </c>
      <c r="G3327" s="41" t="s">
        <v>1047</v>
      </c>
      <c r="H3327" s="41" t="s">
        <v>1111</v>
      </c>
      <c r="I3327" s="41" t="s">
        <v>12</v>
      </c>
      <c r="J3327" s="43">
        <v>100</v>
      </c>
      <c r="K3327" s="44">
        <v>10.8</v>
      </c>
      <c r="L3327" s="45">
        <v>100</v>
      </c>
      <c r="M3327" s="45">
        <v>1080</v>
      </c>
      <c r="N3327" s="46">
        <v>14</v>
      </c>
      <c r="O3327" s="46">
        <v>0</v>
      </c>
      <c r="P3327" s="46">
        <v>0</v>
      </c>
      <c r="Q3327" s="46">
        <v>0</v>
      </c>
      <c r="R3327" s="46">
        <f t="shared" si="482"/>
        <v>14</v>
      </c>
      <c r="S3327" s="85"/>
      <c r="T3327" s="47">
        <f t="shared" si="473"/>
        <v>0</v>
      </c>
      <c r="U3327" s="47" t="str" cm="1">
        <f t="array" aca="1" ref="U3327" ca="1">IF(S3327="", "×", IF(LEFT(S3327,2)="項番", COUNTIFS($D$2:$D$4001, INDIRECT("D" &amp; ROW()-1), $U$2:$U$4001, "〇"), "〇"))</f>
        <v>×</v>
      </c>
      <c r="V3327" s="47" t="str">
        <f t="shared" si="474"/>
        <v>×</v>
      </c>
      <c r="W3327" s="47" t="str">
        <f t="shared" si="475"/>
        <v>×</v>
      </c>
      <c r="X3327" s="48" t="str">
        <f t="shared" ca="1" si="476"/>
        <v/>
      </c>
      <c r="Y3327" s="47">
        <f t="shared" ca="1" si="477"/>
        <v>0</v>
      </c>
      <c r="Z3327" s="47">
        <f t="shared" si="478"/>
        <v>512</v>
      </c>
      <c r="AA3327" s="47" t="str">
        <f t="shared" si="479"/>
        <v/>
      </c>
      <c r="AB3327" s="49"/>
      <c r="AC3327" s="49"/>
      <c r="AD3327" s="49"/>
      <c r="AE3327" s="49"/>
      <c r="AF3327" s="49"/>
      <c r="AG3327" s="49"/>
      <c r="AH3327" s="49"/>
      <c r="AI3327" s="49"/>
      <c r="AJ3327" s="49"/>
      <c r="AK3327" s="49"/>
      <c r="AL3327" s="49"/>
      <c r="AM3327" s="49"/>
      <c r="AN3327" s="49"/>
      <c r="AO3327" s="49"/>
      <c r="AP3327" s="49"/>
      <c r="AQ3327" s="49"/>
      <c r="AR3327" s="49"/>
      <c r="AS3327" s="49"/>
      <c r="AT3327" s="49"/>
      <c r="AU3327" s="49"/>
      <c r="AV3327" s="49"/>
      <c r="AW3327" s="49"/>
      <c r="AX3327" s="49"/>
      <c r="AY3327" s="49"/>
      <c r="AZ3327" s="49"/>
      <c r="BA3327" s="49"/>
      <c r="BB3327" s="49"/>
      <c r="BC3327" s="49"/>
      <c r="BD3327" s="49"/>
      <c r="BE3327" s="49"/>
      <c r="BF3327" s="49"/>
      <c r="BG3327" s="49"/>
      <c r="BH3327" s="49"/>
      <c r="BI3327" s="49"/>
      <c r="BJ3327" s="49"/>
      <c r="BK3327" s="49"/>
      <c r="BL3327" s="49"/>
      <c r="BM3327" s="49"/>
      <c r="BN3327" s="49"/>
      <c r="BO3327" s="49"/>
      <c r="BP3327" s="49"/>
      <c r="BQ3327" s="49"/>
      <c r="BR3327" s="49"/>
      <c r="BS3327" s="49"/>
      <c r="BT3327" s="49"/>
      <c r="BU3327" s="49"/>
      <c r="BV3327" s="49"/>
      <c r="BW3327" s="49"/>
      <c r="BX3327" s="49"/>
      <c r="BY3327" s="49"/>
      <c r="BZ3327" s="49"/>
      <c r="CA3327" s="49"/>
      <c r="CB3327" s="49"/>
      <c r="CC3327" s="49"/>
      <c r="CD3327" s="49"/>
      <c r="CE3327" s="49"/>
      <c r="CF3327" s="49"/>
      <c r="CG3327" s="49"/>
      <c r="CH3327" s="49"/>
      <c r="CI3327" s="49"/>
      <c r="CJ3327" s="49"/>
      <c r="CK3327" s="49"/>
      <c r="CL3327" s="49"/>
      <c r="CM3327" s="49"/>
      <c r="CN3327" s="49"/>
      <c r="CO3327" s="49"/>
      <c r="CP3327" s="49"/>
      <c r="CQ3327" s="49"/>
      <c r="CR3327" s="49"/>
      <c r="CS3327" s="49"/>
      <c r="CT3327" s="49"/>
      <c r="CU3327" s="49"/>
      <c r="CV3327" s="49"/>
      <c r="CW3327" s="49"/>
      <c r="CX3327" s="49"/>
      <c r="CY3327" s="49"/>
      <c r="CZ3327" s="49"/>
      <c r="DA3327" s="49"/>
      <c r="DB3327" s="49"/>
      <c r="DC3327" s="49"/>
      <c r="DD3327" s="49"/>
      <c r="DE3327" s="49"/>
      <c r="DF3327" s="49"/>
      <c r="DG3327" s="49"/>
      <c r="DH3327" s="49"/>
      <c r="DI3327" s="49"/>
      <c r="DJ3327" s="49"/>
      <c r="DK3327" s="49"/>
      <c r="DL3327" s="49"/>
      <c r="DM3327" s="49"/>
      <c r="DN3327" s="49"/>
      <c r="DO3327" s="49"/>
      <c r="DP3327" s="49"/>
      <c r="DQ3327" s="49"/>
      <c r="DR3327" s="49"/>
      <c r="DS3327" s="49"/>
      <c r="DT3327" s="49"/>
      <c r="DU3327" s="49"/>
      <c r="DV3327" s="49"/>
      <c r="DW3327" s="49"/>
      <c r="DX3327" s="49"/>
      <c r="DY3327" s="49"/>
      <c r="DZ3327" s="49"/>
      <c r="EA3327" s="49"/>
      <c r="EB3327" s="49"/>
      <c r="EC3327" s="49"/>
      <c r="ED3327" s="49"/>
      <c r="EE3327" s="49"/>
      <c r="EF3327" s="49"/>
      <c r="EG3327" s="49"/>
      <c r="EH3327" s="49"/>
      <c r="EI3327" s="49"/>
      <c r="EJ3327" s="49"/>
      <c r="EK3327" s="49"/>
      <c r="EL3327" s="49"/>
      <c r="EM3327" s="49"/>
      <c r="EN3327" s="49"/>
      <c r="EO3327" s="49"/>
      <c r="EP3327" s="49"/>
      <c r="EQ3327" s="49"/>
      <c r="ER3327" s="49"/>
      <c r="ES3327" s="49"/>
      <c r="ET3327" s="49"/>
      <c r="EU3327" s="49"/>
      <c r="EV3327" s="49"/>
      <c r="EW3327" s="49"/>
      <c r="EX3327" s="49"/>
      <c r="EY3327" s="49"/>
      <c r="EZ3327" s="49"/>
      <c r="FA3327" s="49"/>
      <c r="FB3327" s="49"/>
      <c r="FC3327" s="49"/>
      <c r="FD3327" s="49"/>
      <c r="FE3327" s="49"/>
      <c r="FF3327" s="49"/>
      <c r="FG3327" s="49"/>
      <c r="FH3327" s="49"/>
      <c r="FI3327" s="49"/>
      <c r="FJ3327" s="49"/>
      <c r="FK3327" s="49"/>
      <c r="FL3327" s="49"/>
      <c r="FM3327" s="49"/>
      <c r="FN3327" s="49"/>
      <c r="FO3327" s="49"/>
      <c r="FP3327" s="49"/>
      <c r="FQ3327" s="49"/>
      <c r="FR3327" s="49"/>
      <c r="FS3327" s="49"/>
      <c r="FT3327" s="49"/>
      <c r="FU3327" s="49"/>
      <c r="FV3327" s="49"/>
      <c r="FW3327" s="49"/>
      <c r="FX3327" s="49"/>
      <c r="FY3327" s="49"/>
      <c r="FZ3327" s="49"/>
      <c r="GA3327" s="49"/>
      <c r="GB3327" s="49"/>
      <c r="GC3327" s="49"/>
      <c r="GD3327" s="49"/>
      <c r="GE3327" s="49"/>
      <c r="GF3327" s="49"/>
      <c r="GG3327" s="49"/>
      <c r="GH3327" s="49"/>
      <c r="GI3327" s="49"/>
      <c r="GJ3327" s="49"/>
      <c r="GK3327" s="49"/>
      <c r="GL3327" s="49"/>
      <c r="GM3327" s="49"/>
      <c r="GN3327" s="49"/>
      <c r="GO3327" s="49"/>
      <c r="GP3327" s="49"/>
      <c r="GQ3327" s="49"/>
      <c r="GR3327" s="49"/>
      <c r="GS3327" s="49"/>
      <c r="GT3327" s="49"/>
      <c r="GU3327" s="49"/>
      <c r="GV3327" s="49"/>
      <c r="GW3327" s="49"/>
      <c r="GX3327" s="49"/>
      <c r="GY3327" s="49"/>
      <c r="GZ3327" s="49"/>
      <c r="HA3327" s="49"/>
      <c r="HB3327" s="49"/>
      <c r="HC3327" s="49"/>
      <c r="HD3327" s="49"/>
      <c r="HE3327" s="49"/>
      <c r="HF3327" s="49"/>
      <c r="HG3327" s="49"/>
      <c r="HH3327" s="49"/>
      <c r="HI3327" s="49"/>
      <c r="HJ3327" s="49"/>
      <c r="HK3327" s="49"/>
      <c r="HL3327" s="49"/>
      <c r="HM3327" s="49"/>
      <c r="HN3327" s="49"/>
      <c r="HO3327" s="49"/>
      <c r="HP3327" s="49"/>
      <c r="HQ3327" s="49"/>
      <c r="HR3327" s="49"/>
      <c r="HS3327" s="49"/>
      <c r="HT3327" s="49"/>
      <c r="HU3327" s="49"/>
      <c r="HV3327" s="49"/>
      <c r="HW3327" s="49"/>
      <c r="HX3327" s="49"/>
      <c r="HY3327" s="49"/>
      <c r="HZ3327" s="49"/>
      <c r="IA3327" s="49"/>
      <c r="IB3327" s="49"/>
      <c r="IC3327" s="49"/>
      <c r="ID3327" s="49"/>
      <c r="IE3327" s="49"/>
      <c r="IF3327" s="49"/>
      <c r="IG3327" s="49"/>
      <c r="IH3327" s="49"/>
      <c r="II3327" s="49"/>
      <c r="IJ3327" s="49"/>
      <c r="IK3327" s="49"/>
      <c r="IL3327" s="49"/>
    </row>
    <row r="3328" spans="1:246" s="37" customFormat="1" ht="14.25" customHeight="1" x14ac:dyDescent="0.4">
      <c r="A3328" s="34" t="e">
        <f>_xlfn.CONCAT(D3328,E3328,G3328,#REF!)</f>
        <v>#REF!</v>
      </c>
      <c r="B3328" s="40">
        <v>435</v>
      </c>
      <c r="C3328" s="40">
        <v>3125</v>
      </c>
      <c r="D3328" s="40">
        <v>513</v>
      </c>
      <c r="E3328" s="41" t="s">
        <v>7526</v>
      </c>
      <c r="F3328" s="42" t="s">
        <v>1117</v>
      </c>
      <c r="G3328" s="41" t="s">
        <v>1047</v>
      </c>
      <c r="H3328" s="41" t="s">
        <v>1118</v>
      </c>
      <c r="I3328" s="41" t="s">
        <v>12</v>
      </c>
      <c r="J3328" s="43">
        <v>100</v>
      </c>
      <c r="K3328" s="44">
        <v>6.3</v>
      </c>
      <c r="L3328" s="45">
        <v>100</v>
      </c>
      <c r="M3328" s="45">
        <v>630</v>
      </c>
      <c r="N3328" s="46">
        <v>0</v>
      </c>
      <c r="O3328" s="46">
        <v>0</v>
      </c>
      <c r="P3328" s="46">
        <v>2</v>
      </c>
      <c r="Q3328" s="46">
        <v>0</v>
      </c>
      <c r="R3328" s="46">
        <f t="shared" si="482"/>
        <v>2</v>
      </c>
      <c r="S3328" s="85"/>
      <c r="T3328" s="47">
        <f t="shared" si="473"/>
        <v>0</v>
      </c>
      <c r="U3328" s="47" t="str" cm="1">
        <f t="array" aca="1" ref="U3328" ca="1">IF(S3328="", "×", IF(LEFT(S3328,2)="項番", COUNTIFS($D$2:$D$4001, INDIRECT("D" &amp; ROW()-1), $U$2:$U$4001, "〇"), "〇"))</f>
        <v>×</v>
      </c>
      <c r="V3328" s="47" t="str">
        <f t="shared" si="474"/>
        <v>×</v>
      </c>
      <c r="W3328" s="47" t="str">
        <f t="shared" si="475"/>
        <v>×</v>
      </c>
      <c r="X3328" s="48" t="str">
        <f t="shared" ca="1" si="476"/>
        <v/>
      </c>
      <c r="Y3328" s="47">
        <f t="shared" ca="1" si="477"/>
        <v>0</v>
      </c>
      <c r="Z3328" s="47">
        <f t="shared" si="478"/>
        <v>513</v>
      </c>
      <c r="AA3328" s="47" t="str">
        <f t="shared" si="479"/>
        <v/>
      </c>
      <c r="AB3328" s="49"/>
      <c r="AC3328" s="49"/>
      <c r="AD3328" s="49"/>
      <c r="AE3328" s="49"/>
      <c r="AF3328" s="49"/>
      <c r="AG3328" s="49"/>
      <c r="AH3328" s="49"/>
      <c r="AI3328" s="49"/>
      <c r="AJ3328" s="49"/>
      <c r="AK3328" s="49"/>
      <c r="AL3328" s="49"/>
      <c r="AM3328" s="49"/>
      <c r="AN3328" s="49"/>
      <c r="AO3328" s="49"/>
      <c r="AP3328" s="49"/>
      <c r="AQ3328" s="49"/>
      <c r="AR3328" s="49"/>
      <c r="AS3328" s="49"/>
      <c r="AT3328" s="49"/>
      <c r="AU3328" s="49"/>
      <c r="AV3328" s="49"/>
      <c r="AW3328" s="49"/>
      <c r="AX3328" s="49"/>
      <c r="AY3328" s="49"/>
      <c r="AZ3328" s="49"/>
      <c r="BA3328" s="49"/>
      <c r="BB3328" s="49"/>
      <c r="BC3328" s="49"/>
      <c r="BD3328" s="49"/>
      <c r="BE3328" s="49"/>
      <c r="BF3328" s="49"/>
      <c r="BG3328" s="49"/>
      <c r="BH3328" s="49"/>
      <c r="BI3328" s="49"/>
      <c r="BJ3328" s="49"/>
      <c r="BK3328" s="49"/>
      <c r="BL3328" s="49"/>
      <c r="BM3328" s="49"/>
      <c r="BN3328" s="49"/>
      <c r="BO3328" s="49"/>
      <c r="BP3328" s="49"/>
      <c r="BQ3328" s="49"/>
      <c r="BR3328" s="49"/>
      <c r="BS3328" s="49"/>
      <c r="BT3328" s="49"/>
      <c r="BU3328" s="49"/>
      <c r="BV3328" s="49"/>
      <c r="BW3328" s="49"/>
      <c r="BX3328" s="49"/>
      <c r="BY3328" s="49"/>
      <c r="BZ3328" s="49"/>
      <c r="CA3328" s="49"/>
      <c r="CB3328" s="49"/>
      <c r="CC3328" s="49"/>
      <c r="CD3328" s="49"/>
      <c r="CE3328" s="49"/>
      <c r="CF3328" s="49"/>
      <c r="CG3328" s="49"/>
      <c r="CH3328" s="49"/>
      <c r="CI3328" s="49"/>
      <c r="CJ3328" s="49"/>
      <c r="CK3328" s="49"/>
      <c r="CL3328" s="49"/>
      <c r="CM3328" s="49"/>
      <c r="CN3328" s="49"/>
      <c r="CO3328" s="49"/>
      <c r="CP3328" s="49"/>
      <c r="CQ3328" s="49"/>
      <c r="CR3328" s="49"/>
      <c r="CS3328" s="49"/>
      <c r="CT3328" s="49"/>
      <c r="CU3328" s="49"/>
      <c r="CV3328" s="49"/>
      <c r="CW3328" s="49"/>
      <c r="CX3328" s="49"/>
      <c r="CY3328" s="49"/>
      <c r="CZ3328" s="49"/>
      <c r="DA3328" s="49"/>
      <c r="DB3328" s="49"/>
      <c r="DC3328" s="49"/>
      <c r="DD3328" s="49"/>
      <c r="DE3328" s="49"/>
      <c r="DF3328" s="49"/>
      <c r="DG3328" s="49"/>
      <c r="DH3328" s="49"/>
      <c r="DI3328" s="49"/>
      <c r="DJ3328" s="49"/>
      <c r="DK3328" s="49"/>
      <c r="DL3328" s="49"/>
      <c r="DM3328" s="49"/>
      <c r="DN3328" s="49"/>
      <c r="DO3328" s="49"/>
      <c r="DP3328" s="49"/>
      <c r="DQ3328" s="49"/>
      <c r="DR3328" s="49"/>
      <c r="DS3328" s="49"/>
      <c r="DT3328" s="49"/>
      <c r="DU3328" s="49"/>
      <c r="DV3328" s="49"/>
      <c r="DW3328" s="49"/>
      <c r="DX3328" s="49"/>
      <c r="DY3328" s="49"/>
      <c r="DZ3328" s="49"/>
      <c r="EA3328" s="49"/>
      <c r="EB3328" s="49"/>
      <c r="EC3328" s="49"/>
      <c r="ED3328" s="49"/>
      <c r="EE3328" s="49"/>
      <c r="EF3328" s="49"/>
      <c r="EG3328" s="49"/>
      <c r="EH3328" s="49"/>
      <c r="EI3328" s="49"/>
      <c r="EJ3328" s="49"/>
      <c r="EK3328" s="49"/>
      <c r="EL3328" s="49"/>
      <c r="EM3328" s="49"/>
      <c r="EN3328" s="49"/>
      <c r="EO3328" s="49"/>
      <c r="EP3328" s="49"/>
      <c r="EQ3328" s="49"/>
      <c r="ER3328" s="49"/>
      <c r="ES3328" s="49"/>
      <c r="ET3328" s="49"/>
      <c r="EU3328" s="49"/>
      <c r="EV3328" s="49"/>
      <c r="EW3328" s="49"/>
      <c r="EX3328" s="49"/>
      <c r="EY3328" s="49"/>
      <c r="EZ3328" s="49"/>
      <c r="FA3328" s="49"/>
      <c r="FB3328" s="49"/>
      <c r="FC3328" s="49"/>
      <c r="FD3328" s="49"/>
      <c r="FE3328" s="49"/>
      <c r="FF3328" s="49"/>
      <c r="FG3328" s="49"/>
      <c r="FH3328" s="49"/>
      <c r="FI3328" s="49"/>
      <c r="FJ3328" s="49"/>
      <c r="FK3328" s="49"/>
      <c r="FL3328" s="49"/>
      <c r="FM3328" s="49"/>
      <c r="FN3328" s="49"/>
      <c r="FO3328" s="49"/>
      <c r="FP3328" s="49"/>
      <c r="FQ3328" s="49"/>
      <c r="FR3328" s="49"/>
      <c r="FS3328" s="49"/>
      <c r="FT3328" s="49"/>
      <c r="FU3328" s="49"/>
      <c r="FV3328" s="49"/>
      <c r="FW3328" s="49"/>
      <c r="FX3328" s="49"/>
      <c r="FY3328" s="49"/>
      <c r="FZ3328" s="49"/>
      <c r="GA3328" s="49"/>
      <c r="GB3328" s="49"/>
      <c r="GC3328" s="49"/>
      <c r="GD3328" s="49"/>
      <c r="GE3328" s="49"/>
      <c r="GF3328" s="49"/>
      <c r="GG3328" s="49"/>
      <c r="GH3328" s="49"/>
      <c r="GI3328" s="49"/>
      <c r="GJ3328" s="49"/>
      <c r="GK3328" s="49"/>
      <c r="GL3328" s="49"/>
      <c r="GM3328" s="49"/>
      <c r="GN3328" s="49"/>
      <c r="GO3328" s="49"/>
      <c r="GP3328" s="49"/>
      <c r="GQ3328" s="49"/>
      <c r="GR3328" s="49"/>
      <c r="GS3328" s="49"/>
      <c r="GT3328" s="49"/>
      <c r="GU3328" s="49"/>
      <c r="GV3328" s="49"/>
      <c r="GW3328" s="49"/>
      <c r="GX3328" s="49"/>
      <c r="GY3328" s="49"/>
      <c r="GZ3328" s="49"/>
      <c r="HA3328" s="49"/>
      <c r="HB3328" s="49"/>
      <c r="HC3328" s="49"/>
      <c r="HD3328" s="49"/>
      <c r="HE3328" s="49"/>
      <c r="HF3328" s="49"/>
      <c r="HG3328" s="49"/>
      <c r="HH3328" s="49"/>
      <c r="HI3328" s="49"/>
      <c r="HJ3328" s="49"/>
      <c r="HK3328" s="49"/>
      <c r="HL3328" s="49"/>
      <c r="HM3328" s="49"/>
      <c r="HN3328" s="49"/>
      <c r="HO3328" s="49"/>
      <c r="HP3328" s="49"/>
      <c r="HQ3328" s="49"/>
      <c r="HR3328" s="49"/>
      <c r="HS3328" s="49"/>
      <c r="HT3328" s="49"/>
      <c r="HU3328" s="49"/>
      <c r="HV3328" s="49"/>
      <c r="HW3328" s="49"/>
      <c r="HX3328" s="49"/>
      <c r="HY3328" s="49"/>
      <c r="HZ3328" s="49"/>
      <c r="IA3328" s="49"/>
      <c r="IB3328" s="49"/>
      <c r="IC3328" s="49"/>
      <c r="ID3328" s="49"/>
      <c r="IE3328" s="49"/>
      <c r="IF3328" s="49"/>
      <c r="IG3328" s="49"/>
      <c r="IH3328" s="49"/>
      <c r="II3328" s="49"/>
      <c r="IJ3328" s="49"/>
      <c r="IK3328" s="49"/>
      <c r="IL3328" s="49"/>
    </row>
    <row r="3329" spans="1:246" s="37" customFormat="1" ht="14.25" customHeight="1" x14ac:dyDescent="0.4">
      <c r="A3329" s="34" t="e">
        <f>_xlfn.CONCAT(D3329,E3329,G3329,#REF!)</f>
        <v>#REF!</v>
      </c>
      <c r="B3329" s="40">
        <v>436</v>
      </c>
      <c r="C3329" s="40">
        <v>3126</v>
      </c>
      <c r="D3329" s="40">
        <v>514</v>
      </c>
      <c r="E3329" s="41" t="s">
        <v>7526</v>
      </c>
      <c r="F3329" s="42" t="s">
        <v>1119</v>
      </c>
      <c r="G3329" s="41" t="s">
        <v>1047</v>
      </c>
      <c r="H3329" s="41" t="s">
        <v>1120</v>
      </c>
      <c r="I3329" s="41" t="s">
        <v>260</v>
      </c>
      <c r="J3329" s="43">
        <v>1</v>
      </c>
      <c r="K3329" s="44">
        <v>6.9</v>
      </c>
      <c r="L3329" s="45">
        <v>500</v>
      </c>
      <c r="M3329" s="45">
        <v>3450</v>
      </c>
      <c r="N3329" s="46">
        <v>0</v>
      </c>
      <c r="O3329" s="46">
        <v>0</v>
      </c>
      <c r="P3329" s="46">
        <v>2</v>
      </c>
      <c r="Q3329" s="46">
        <v>0</v>
      </c>
      <c r="R3329" s="46">
        <f t="shared" si="482"/>
        <v>2</v>
      </c>
      <c r="S3329" s="85"/>
      <c r="T3329" s="47">
        <f t="shared" si="473"/>
        <v>0</v>
      </c>
      <c r="U3329" s="47" t="str" cm="1">
        <f t="array" aca="1" ref="U3329" ca="1">IF(S3329="", "×", IF(LEFT(S3329,2)="項番", COUNTIFS($D$2:$D$4001, INDIRECT("D" &amp; ROW()-1), $U$2:$U$4001, "〇"), "〇"))</f>
        <v>×</v>
      </c>
      <c r="V3329" s="47" t="str">
        <f t="shared" si="474"/>
        <v>×</v>
      </c>
      <c r="W3329" s="47" t="str">
        <f t="shared" si="475"/>
        <v>×</v>
      </c>
      <c r="X3329" s="48" t="str">
        <f t="shared" ca="1" si="476"/>
        <v/>
      </c>
      <c r="Y3329" s="47">
        <f t="shared" ca="1" si="477"/>
        <v>0</v>
      </c>
      <c r="Z3329" s="47">
        <f t="shared" si="478"/>
        <v>514</v>
      </c>
      <c r="AA3329" s="47" t="str">
        <f t="shared" si="479"/>
        <v/>
      </c>
      <c r="AB3329" s="49"/>
      <c r="AC3329" s="49"/>
      <c r="AD3329" s="49"/>
      <c r="AE3329" s="49"/>
      <c r="AF3329" s="49"/>
      <c r="AG3329" s="49"/>
      <c r="AH3329" s="49"/>
      <c r="AI3329" s="49"/>
      <c r="AJ3329" s="49"/>
      <c r="AK3329" s="49"/>
      <c r="AL3329" s="49"/>
      <c r="AM3329" s="49"/>
      <c r="AN3329" s="49"/>
      <c r="AO3329" s="49"/>
      <c r="AP3329" s="49"/>
      <c r="AQ3329" s="49"/>
      <c r="AR3329" s="49"/>
      <c r="AS3329" s="49"/>
      <c r="AT3329" s="49"/>
      <c r="AU3329" s="49"/>
      <c r="AV3329" s="49"/>
      <c r="AW3329" s="49"/>
      <c r="AX3329" s="49"/>
      <c r="AY3329" s="49"/>
      <c r="AZ3329" s="49"/>
      <c r="BA3329" s="49"/>
      <c r="BB3329" s="49"/>
      <c r="BC3329" s="49"/>
      <c r="BD3329" s="49"/>
      <c r="BE3329" s="49"/>
      <c r="BF3329" s="49"/>
      <c r="BG3329" s="49"/>
      <c r="BH3329" s="49"/>
      <c r="BI3329" s="49"/>
      <c r="BJ3329" s="49"/>
      <c r="BK3329" s="49"/>
      <c r="BL3329" s="49"/>
      <c r="BM3329" s="49"/>
      <c r="BN3329" s="49"/>
      <c r="BO3329" s="49"/>
      <c r="BP3329" s="49"/>
      <c r="BQ3329" s="49"/>
      <c r="BR3329" s="49"/>
      <c r="BS3329" s="49"/>
      <c r="BT3329" s="49"/>
      <c r="BU3329" s="49"/>
      <c r="BV3329" s="49"/>
      <c r="BW3329" s="49"/>
      <c r="BX3329" s="49"/>
      <c r="BY3329" s="49"/>
      <c r="BZ3329" s="49"/>
      <c r="CA3329" s="49"/>
      <c r="CB3329" s="49"/>
      <c r="CC3329" s="49"/>
      <c r="CD3329" s="49"/>
      <c r="CE3329" s="49"/>
      <c r="CF3329" s="49"/>
      <c r="CG3329" s="49"/>
      <c r="CH3329" s="49"/>
      <c r="CI3329" s="49"/>
      <c r="CJ3329" s="49"/>
      <c r="CK3329" s="49"/>
      <c r="CL3329" s="49"/>
      <c r="CM3329" s="49"/>
      <c r="CN3329" s="49"/>
      <c r="CO3329" s="49"/>
      <c r="CP3329" s="49"/>
      <c r="CQ3329" s="49"/>
      <c r="CR3329" s="49"/>
      <c r="CS3329" s="49"/>
      <c r="CT3329" s="49"/>
      <c r="CU3329" s="49"/>
      <c r="CV3329" s="49"/>
      <c r="CW3329" s="49"/>
      <c r="CX3329" s="49"/>
      <c r="CY3329" s="49"/>
      <c r="CZ3329" s="49"/>
      <c r="DA3329" s="49"/>
      <c r="DB3329" s="49"/>
      <c r="DC3329" s="49"/>
      <c r="DD3329" s="49"/>
      <c r="DE3329" s="49"/>
      <c r="DF3329" s="49"/>
      <c r="DG3329" s="49"/>
      <c r="DH3329" s="49"/>
      <c r="DI3329" s="49"/>
      <c r="DJ3329" s="49"/>
      <c r="DK3329" s="49"/>
      <c r="DL3329" s="49"/>
      <c r="DM3329" s="49"/>
      <c r="DN3329" s="49"/>
      <c r="DO3329" s="49"/>
      <c r="DP3329" s="49"/>
      <c r="DQ3329" s="49"/>
      <c r="DR3329" s="49"/>
      <c r="DS3329" s="49"/>
      <c r="DT3329" s="49"/>
      <c r="DU3329" s="49"/>
      <c r="DV3329" s="49"/>
      <c r="DW3329" s="49"/>
      <c r="DX3329" s="49"/>
      <c r="DY3329" s="49"/>
      <c r="DZ3329" s="49"/>
      <c r="EA3329" s="49"/>
      <c r="EB3329" s="49"/>
      <c r="EC3329" s="49"/>
      <c r="ED3329" s="49"/>
      <c r="EE3329" s="49"/>
      <c r="EF3329" s="49"/>
      <c r="EG3329" s="49"/>
      <c r="EH3329" s="49"/>
      <c r="EI3329" s="49"/>
      <c r="EJ3329" s="49"/>
      <c r="EK3329" s="49"/>
      <c r="EL3329" s="49"/>
      <c r="EM3329" s="49"/>
      <c r="EN3329" s="49"/>
      <c r="EO3329" s="49"/>
      <c r="EP3329" s="49"/>
      <c r="EQ3329" s="49"/>
      <c r="ER3329" s="49"/>
      <c r="ES3329" s="49"/>
      <c r="ET3329" s="49"/>
      <c r="EU3329" s="49"/>
      <c r="EV3329" s="49"/>
      <c r="EW3329" s="49"/>
      <c r="EX3329" s="49"/>
      <c r="EY3329" s="49"/>
      <c r="EZ3329" s="49"/>
      <c r="FA3329" s="49"/>
      <c r="FB3329" s="49"/>
      <c r="FC3329" s="49"/>
      <c r="FD3329" s="49"/>
      <c r="FE3329" s="49"/>
      <c r="FF3329" s="49"/>
      <c r="FG3329" s="49"/>
      <c r="FH3329" s="49"/>
      <c r="FI3329" s="49"/>
      <c r="FJ3329" s="49"/>
      <c r="FK3329" s="49"/>
      <c r="FL3329" s="49"/>
      <c r="FM3329" s="49"/>
      <c r="FN3329" s="49"/>
      <c r="FO3329" s="49"/>
      <c r="FP3329" s="49"/>
      <c r="FQ3329" s="49"/>
      <c r="FR3329" s="49"/>
      <c r="FS3329" s="49"/>
      <c r="FT3329" s="49"/>
      <c r="FU3329" s="49"/>
      <c r="FV3329" s="49"/>
      <c r="FW3329" s="49"/>
      <c r="FX3329" s="49"/>
      <c r="FY3329" s="49"/>
      <c r="FZ3329" s="49"/>
      <c r="GA3329" s="49"/>
      <c r="GB3329" s="49"/>
      <c r="GC3329" s="49"/>
      <c r="GD3329" s="49"/>
      <c r="GE3329" s="49"/>
      <c r="GF3329" s="49"/>
      <c r="GG3329" s="49"/>
      <c r="GH3329" s="49"/>
      <c r="GI3329" s="49"/>
      <c r="GJ3329" s="49"/>
      <c r="GK3329" s="49"/>
      <c r="GL3329" s="49"/>
      <c r="GM3329" s="49"/>
      <c r="GN3329" s="49"/>
      <c r="GO3329" s="49"/>
      <c r="GP3329" s="49"/>
      <c r="GQ3329" s="49"/>
      <c r="GR3329" s="49"/>
      <c r="GS3329" s="49"/>
      <c r="GT3329" s="49"/>
      <c r="GU3329" s="49"/>
      <c r="GV3329" s="49"/>
      <c r="GW3329" s="49"/>
      <c r="GX3329" s="49"/>
      <c r="GY3329" s="49"/>
      <c r="GZ3329" s="49"/>
      <c r="HA3329" s="49"/>
      <c r="HB3329" s="49"/>
      <c r="HC3329" s="49"/>
      <c r="HD3329" s="49"/>
      <c r="HE3329" s="49"/>
      <c r="HF3329" s="49"/>
      <c r="HG3329" s="49"/>
      <c r="HH3329" s="49"/>
      <c r="HI3329" s="49"/>
      <c r="HJ3329" s="49"/>
      <c r="HK3329" s="49"/>
      <c r="HL3329" s="49"/>
      <c r="HM3329" s="49"/>
      <c r="HN3329" s="49"/>
      <c r="HO3329" s="49"/>
      <c r="HP3329" s="49"/>
      <c r="HQ3329" s="49"/>
      <c r="HR3329" s="49"/>
      <c r="HS3329" s="49"/>
      <c r="HT3329" s="49"/>
      <c r="HU3329" s="49"/>
      <c r="HV3329" s="49"/>
      <c r="HW3329" s="49"/>
      <c r="HX3329" s="49"/>
      <c r="HY3329" s="49"/>
      <c r="HZ3329" s="49"/>
      <c r="IA3329" s="49"/>
      <c r="IB3329" s="49"/>
      <c r="IC3329" s="49"/>
      <c r="ID3329" s="49"/>
      <c r="IE3329" s="49"/>
      <c r="IF3329" s="49"/>
      <c r="IG3329" s="49"/>
      <c r="IH3329" s="49"/>
      <c r="II3329" s="49"/>
      <c r="IJ3329" s="49"/>
      <c r="IK3329" s="49"/>
      <c r="IL3329" s="49"/>
    </row>
    <row r="3330" spans="1:246" s="37" customFormat="1" ht="14.25" customHeight="1" x14ac:dyDescent="0.4">
      <c r="A3330" s="34" t="e">
        <f>_xlfn.CONCAT(D3330,E3330,G3330,#REF!)</f>
        <v>#REF!</v>
      </c>
      <c r="B3330" s="40">
        <v>437</v>
      </c>
      <c r="C3330" s="40">
        <v>3127</v>
      </c>
      <c r="D3330" s="40">
        <v>515</v>
      </c>
      <c r="E3330" s="41" t="s">
        <v>7526</v>
      </c>
      <c r="F3330" s="42" t="s">
        <v>1121</v>
      </c>
      <c r="G3330" s="41" t="s">
        <v>1047</v>
      </c>
      <c r="H3330" s="41" t="s">
        <v>1122</v>
      </c>
      <c r="I3330" s="41" t="s">
        <v>12</v>
      </c>
      <c r="J3330" s="43">
        <v>100</v>
      </c>
      <c r="K3330" s="44">
        <v>12.2</v>
      </c>
      <c r="L3330" s="45">
        <v>100</v>
      </c>
      <c r="M3330" s="45">
        <v>1220</v>
      </c>
      <c r="N3330" s="46">
        <v>24</v>
      </c>
      <c r="O3330" s="46">
        <v>4</v>
      </c>
      <c r="P3330" s="46">
        <v>0</v>
      </c>
      <c r="Q3330" s="46">
        <v>0</v>
      </c>
      <c r="R3330" s="46">
        <f t="shared" si="482"/>
        <v>28</v>
      </c>
      <c r="S3330" s="85"/>
      <c r="T3330" s="47">
        <f t="shared" si="473"/>
        <v>0</v>
      </c>
      <c r="U3330" s="47" t="str" cm="1">
        <f t="array" aca="1" ref="U3330" ca="1">IF(S3330="", "×", IF(LEFT(S3330,2)="項番", COUNTIFS($D$2:$D$4001, INDIRECT("D" &amp; ROW()-1), $U$2:$U$4001, "〇"), "〇"))</f>
        <v>×</v>
      </c>
      <c r="V3330" s="47" t="str">
        <f t="shared" si="474"/>
        <v>×</v>
      </c>
      <c r="W3330" s="47" t="str">
        <f t="shared" si="475"/>
        <v>×</v>
      </c>
      <c r="X3330" s="48" t="str">
        <f t="shared" ca="1" si="476"/>
        <v/>
      </c>
      <c r="Y3330" s="47">
        <f t="shared" ca="1" si="477"/>
        <v>0</v>
      </c>
      <c r="Z3330" s="47">
        <f t="shared" si="478"/>
        <v>515</v>
      </c>
      <c r="AA3330" s="47" t="str">
        <f t="shared" si="479"/>
        <v/>
      </c>
      <c r="AB3330" s="49"/>
      <c r="AC3330" s="49"/>
      <c r="AD3330" s="49"/>
      <c r="AE3330" s="49"/>
      <c r="AF3330" s="49"/>
      <c r="AG3330" s="49"/>
      <c r="AH3330" s="49"/>
      <c r="AI3330" s="49"/>
      <c r="AJ3330" s="49"/>
      <c r="AK3330" s="49"/>
      <c r="AL3330" s="49"/>
      <c r="AM3330" s="49"/>
      <c r="AN3330" s="49"/>
      <c r="AO3330" s="49"/>
      <c r="AP3330" s="49"/>
      <c r="AQ3330" s="49"/>
      <c r="AR3330" s="49"/>
      <c r="AS3330" s="49"/>
      <c r="AT3330" s="49"/>
      <c r="AU3330" s="49"/>
      <c r="AV3330" s="49"/>
      <c r="AW3330" s="49"/>
      <c r="AX3330" s="49"/>
      <c r="AY3330" s="49"/>
      <c r="AZ3330" s="49"/>
      <c r="BA3330" s="49"/>
      <c r="BB3330" s="49"/>
      <c r="BC3330" s="49"/>
      <c r="BD3330" s="49"/>
      <c r="BE3330" s="49"/>
      <c r="BF3330" s="49"/>
      <c r="BG3330" s="49"/>
      <c r="BH3330" s="49"/>
      <c r="BI3330" s="49"/>
      <c r="BJ3330" s="49"/>
      <c r="BK3330" s="49"/>
      <c r="BL3330" s="49"/>
      <c r="BM3330" s="49"/>
      <c r="BN3330" s="49"/>
      <c r="BO3330" s="49"/>
      <c r="BP3330" s="49"/>
      <c r="BQ3330" s="49"/>
      <c r="BR3330" s="49"/>
      <c r="BS3330" s="49"/>
      <c r="BT3330" s="49"/>
      <c r="BU3330" s="49"/>
      <c r="BV3330" s="49"/>
      <c r="BW3330" s="49"/>
      <c r="BX3330" s="49"/>
      <c r="BY3330" s="49"/>
      <c r="BZ3330" s="49"/>
      <c r="CA3330" s="49"/>
      <c r="CB3330" s="49"/>
      <c r="CC3330" s="49"/>
      <c r="CD3330" s="49"/>
      <c r="CE3330" s="49"/>
      <c r="CF3330" s="49"/>
      <c r="CG3330" s="49"/>
      <c r="CH3330" s="49"/>
      <c r="CI3330" s="49"/>
      <c r="CJ3330" s="49"/>
      <c r="CK3330" s="49"/>
      <c r="CL3330" s="49"/>
      <c r="CM3330" s="49"/>
      <c r="CN3330" s="49"/>
      <c r="CO3330" s="49"/>
      <c r="CP3330" s="49"/>
      <c r="CQ3330" s="49"/>
      <c r="CR3330" s="49"/>
      <c r="CS3330" s="49"/>
      <c r="CT3330" s="49"/>
      <c r="CU3330" s="49"/>
      <c r="CV3330" s="49"/>
      <c r="CW3330" s="49"/>
      <c r="CX3330" s="49"/>
      <c r="CY3330" s="49"/>
      <c r="CZ3330" s="49"/>
      <c r="DA3330" s="49"/>
      <c r="DB3330" s="49"/>
      <c r="DC3330" s="49"/>
      <c r="DD3330" s="49"/>
      <c r="DE3330" s="49"/>
      <c r="DF3330" s="49"/>
      <c r="DG3330" s="49"/>
      <c r="DH3330" s="49"/>
      <c r="DI3330" s="49"/>
      <c r="DJ3330" s="49"/>
      <c r="DK3330" s="49"/>
      <c r="DL3330" s="49"/>
      <c r="DM3330" s="49"/>
      <c r="DN3330" s="49"/>
      <c r="DO3330" s="49"/>
      <c r="DP3330" s="49"/>
      <c r="DQ3330" s="49"/>
      <c r="DR3330" s="49"/>
      <c r="DS3330" s="49"/>
      <c r="DT3330" s="49"/>
      <c r="DU3330" s="49"/>
      <c r="DV3330" s="49"/>
      <c r="DW3330" s="49"/>
      <c r="DX3330" s="49"/>
      <c r="DY3330" s="49"/>
      <c r="DZ3330" s="49"/>
      <c r="EA3330" s="49"/>
      <c r="EB3330" s="49"/>
      <c r="EC3330" s="49"/>
      <c r="ED3330" s="49"/>
      <c r="EE3330" s="49"/>
      <c r="EF3330" s="49"/>
      <c r="EG3330" s="49"/>
      <c r="EH3330" s="49"/>
      <c r="EI3330" s="49"/>
      <c r="EJ3330" s="49"/>
      <c r="EK3330" s="49"/>
      <c r="EL3330" s="49"/>
      <c r="EM3330" s="49"/>
      <c r="EN3330" s="49"/>
      <c r="EO3330" s="49"/>
      <c r="EP3330" s="49"/>
      <c r="EQ3330" s="49"/>
      <c r="ER3330" s="49"/>
      <c r="ES3330" s="49"/>
      <c r="ET3330" s="49"/>
      <c r="EU3330" s="49"/>
      <c r="EV3330" s="49"/>
      <c r="EW3330" s="49"/>
      <c r="EX3330" s="49"/>
      <c r="EY3330" s="49"/>
      <c r="EZ3330" s="49"/>
      <c r="FA3330" s="49"/>
      <c r="FB3330" s="49"/>
      <c r="FC3330" s="49"/>
      <c r="FD3330" s="49"/>
      <c r="FE3330" s="49"/>
      <c r="FF3330" s="49"/>
      <c r="FG3330" s="49"/>
      <c r="FH3330" s="49"/>
      <c r="FI3330" s="49"/>
      <c r="FJ3330" s="49"/>
      <c r="FK3330" s="49"/>
      <c r="FL3330" s="49"/>
      <c r="FM3330" s="49"/>
      <c r="FN3330" s="49"/>
      <c r="FO3330" s="49"/>
      <c r="FP3330" s="49"/>
      <c r="FQ3330" s="49"/>
      <c r="FR3330" s="49"/>
      <c r="FS3330" s="49"/>
      <c r="FT3330" s="49"/>
      <c r="FU3330" s="49"/>
      <c r="FV3330" s="49"/>
      <c r="FW3330" s="49"/>
      <c r="FX3330" s="49"/>
      <c r="FY3330" s="49"/>
      <c r="FZ3330" s="49"/>
      <c r="GA3330" s="49"/>
      <c r="GB3330" s="49"/>
      <c r="GC3330" s="49"/>
      <c r="GD3330" s="49"/>
      <c r="GE3330" s="49"/>
      <c r="GF3330" s="49"/>
      <c r="GG3330" s="49"/>
      <c r="GH3330" s="49"/>
      <c r="GI3330" s="49"/>
      <c r="GJ3330" s="49"/>
      <c r="GK3330" s="49"/>
      <c r="GL3330" s="49"/>
      <c r="GM3330" s="49"/>
      <c r="GN3330" s="49"/>
      <c r="GO3330" s="49"/>
      <c r="GP3330" s="49"/>
      <c r="GQ3330" s="49"/>
      <c r="GR3330" s="49"/>
      <c r="GS3330" s="49"/>
      <c r="GT3330" s="49"/>
      <c r="GU3330" s="49"/>
      <c r="GV3330" s="49"/>
      <c r="GW3330" s="49"/>
      <c r="GX3330" s="49"/>
      <c r="GY3330" s="49"/>
      <c r="GZ3330" s="49"/>
      <c r="HA3330" s="49"/>
      <c r="HB3330" s="49"/>
      <c r="HC3330" s="49"/>
      <c r="HD3330" s="49"/>
      <c r="HE3330" s="49"/>
      <c r="HF3330" s="49"/>
      <c r="HG3330" s="49"/>
      <c r="HH3330" s="49"/>
      <c r="HI3330" s="49"/>
      <c r="HJ3330" s="49"/>
      <c r="HK3330" s="49"/>
      <c r="HL3330" s="49"/>
      <c r="HM3330" s="49"/>
      <c r="HN3330" s="49"/>
      <c r="HO3330" s="49"/>
      <c r="HP3330" s="49"/>
      <c r="HQ3330" s="49"/>
      <c r="HR3330" s="49"/>
      <c r="HS3330" s="49"/>
      <c r="HT3330" s="49"/>
      <c r="HU3330" s="49"/>
      <c r="HV3330" s="49"/>
      <c r="HW3330" s="49"/>
      <c r="HX3330" s="49"/>
      <c r="HY3330" s="49"/>
      <c r="HZ3330" s="49"/>
      <c r="IA3330" s="49"/>
      <c r="IB3330" s="49"/>
      <c r="IC3330" s="49"/>
      <c r="ID3330" s="49"/>
      <c r="IE3330" s="49"/>
      <c r="IF3330" s="49"/>
      <c r="IG3330" s="49"/>
      <c r="IH3330" s="49"/>
      <c r="II3330" s="49"/>
      <c r="IJ3330" s="49"/>
      <c r="IK3330" s="49"/>
      <c r="IL3330" s="49"/>
    </row>
    <row r="3331" spans="1:246" s="17" customFormat="1" ht="14.25" customHeight="1" x14ac:dyDescent="0.4">
      <c r="A3331" s="34" t="e">
        <f>_xlfn.CONCAT(D3331,E3331,G3331,#REF!)</f>
        <v>#REF!</v>
      </c>
      <c r="B3331" s="40">
        <v>443</v>
      </c>
      <c r="C3331" s="40">
        <v>3128</v>
      </c>
      <c r="D3331" s="40">
        <v>516</v>
      </c>
      <c r="E3331" s="41" t="s">
        <v>7526</v>
      </c>
      <c r="F3331" s="42" t="s">
        <v>1134</v>
      </c>
      <c r="G3331" s="41" t="s">
        <v>1047</v>
      </c>
      <c r="H3331" s="41" t="s">
        <v>1135</v>
      </c>
      <c r="I3331" s="41" t="s">
        <v>834</v>
      </c>
      <c r="J3331" s="43">
        <v>100</v>
      </c>
      <c r="K3331" s="44">
        <v>44.6</v>
      </c>
      <c r="L3331" s="45">
        <v>100</v>
      </c>
      <c r="M3331" s="45">
        <v>4460</v>
      </c>
      <c r="N3331" s="46">
        <v>1</v>
      </c>
      <c r="O3331" s="46">
        <v>0</v>
      </c>
      <c r="P3331" s="46">
        <v>0</v>
      </c>
      <c r="Q3331" s="46">
        <v>0</v>
      </c>
      <c r="R3331" s="46">
        <f t="shared" si="482"/>
        <v>1</v>
      </c>
      <c r="S3331" s="85"/>
      <c r="T3331" s="47">
        <f t="shared" si="473"/>
        <v>0</v>
      </c>
      <c r="U3331" s="47" t="str" cm="1">
        <f t="array" aca="1" ref="U3331" ca="1">IF(S3331="", "×", IF(LEFT(S3331,2)="項番", COUNTIFS($D$2:$D$4001, INDIRECT("D" &amp; ROW()-1), $U$2:$U$4001, "〇"), "〇"))</f>
        <v>×</v>
      </c>
      <c r="V3331" s="47" t="str">
        <f t="shared" si="474"/>
        <v>×</v>
      </c>
      <c r="W3331" s="47" t="str">
        <f t="shared" si="475"/>
        <v>×</v>
      </c>
      <c r="X3331" s="48" t="str">
        <f t="shared" ca="1" si="476"/>
        <v/>
      </c>
      <c r="Y3331" s="47">
        <f t="shared" ca="1" si="477"/>
        <v>0</v>
      </c>
      <c r="Z3331" s="47">
        <f t="shared" si="478"/>
        <v>516</v>
      </c>
      <c r="AA3331" s="47" t="str">
        <f t="shared" si="479"/>
        <v/>
      </c>
    </row>
    <row r="3332" spans="1:246" s="17" customFormat="1" ht="14.25" customHeight="1" x14ac:dyDescent="0.4">
      <c r="A3332" s="34" t="e">
        <f>_xlfn.CONCAT(D3332,E3332,G3332,#REF!)</f>
        <v>#REF!</v>
      </c>
      <c r="B3332" s="40">
        <v>473</v>
      </c>
      <c r="C3332" s="40">
        <v>3129</v>
      </c>
      <c r="D3332" s="40">
        <v>517</v>
      </c>
      <c r="E3332" s="41" t="s">
        <v>7526</v>
      </c>
      <c r="F3332" s="42" t="s">
        <v>1202</v>
      </c>
      <c r="G3332" s="41" t="s">
        <v>1047</v>
      </c>
      <c r="H3332" s="41" t="s">
        <v>1203</v>
      </c>
      <c r="I3332" s="41" t="s">
        <v>12</v>
      </c>
      <c r="J3332" s="43">
        <v>100</v>
      </c>
      <c r="K3332" s="44">
        <v>10.8</v>
      </c>
      <c r="L3332" s="45">
        <v>100</v>
      </c>
      <c r="M3332" s="45">
        <v>1080</v>
      </c>
      <c r="N3332" s="46">
        <v>0</v>
      </c>
      <c r="O3332" s="46">
        <v>0</v>
      </c>
      <c r="P3332" s="46">
        <v>0</v>
      </c>
      <c r="Q3332" s="46">
        <v>100</v>
      </c>
      <c r="R3332" s="46">
        <f>SUM(N3332:Q3332)</f>
        <v>100</v>
      </c>
      <c r="S3332" s="85"/>
      <c r="T3332" s="47">
        <f t="shared" si="473"/>
        <v>0</v>
      </c>
      <c r="U3332" s="47" t="str" cm="1">
        <f t="array" aca="1" ref="U3332" ca="1">IF(S3332="", "×", IF(LEFT(S3332,2)="項番", COUNTIFS($D$2:$D$4001, INDIRECT("D" &amp; ROW()-1), $U$2:$U$4001, "〇"), "〇"))</f>
        <v>×</v>
      </c>
      <c r="V3332" s="47" t="str">
        <f t="shared" si="474"/>
        <v>×</v>
      </c>
      <c r="W3332" s="47" t="str">
        <f t="shared" si="475"/>
        <v>×</v>
      </c>
      <c r="X3332" s="48" t="str">
        <f t="shared" ca="1" si="476"/>
        <v/>
      </c>
      <c r="Y3332" s="47">
        <f t="shared" ca="1" si="477"/>
        <v>0</v>
      </c>
      <c r="Z3332" s="47">
        <f t="shared" si="478"/>
        <v>517</v>
      </c>
      <c r="AA3332" s="47" t="str">
        <f t="shared" si="479"/>
        <v/>
      </c>
    </row>
    <row r="3333" spans="1:246" s="17" customFormat="1" ht="14.25" customHeight="1" x14ac:dyDescent="0.4">
      <c r="A3333" s="34" t="e">
        <f>_xlfn.CONCAT(D3333,E3333,G3333,#REF!)</f>
        <v>#REF!</v>
      </c>
      <c r="B3333" s="40">
        <v>474</v>
      </c>
      <c r="C3333" s="40">
        <v>3130</v>
      </c>
      <c r="D3333" s="40">
        <v>518</v>
      </c>
      <c r="E3333" s="41" t="s">
        <v>7526</v>
      </c>
      <c r="F3333" s="42" t="s">
        <v>1204</v>
      </c>
      <c r="G3333" s="41" t="s">
        <v>1047</v>
      </c>
      <c r="H3333" s="41" t="s">
        <v>1203</v>
      </c>
      <c r="I3333" s="41" t="s">
        <v>1205</v>
      </c>
      <c r="J3333" s="43">
        <v>200</v>
      </c>
      <c r="K3333" s="44">
        <v>10.8</v>
      </c>
      <c r="L3333" s="45">
        <v>200</v>
      </c>
      <c r="M3333" s="45">
        <v>2160</v>
      </c>
      <c r="N3333" s="46">
        <v>0</v>
      </c>
      <c r="O3333" s="46">
        <v>0</v>
      </c>
      <c r="P3333" s="46">
        <v>0</v>
      </c>
      <c r="Q3333" s="46">
        <v>12</v>
      </c>
      <c r="R3333" s="46">
        <f>SUM(N3333:Q3333)</f>
        <v>12</v>
      </c>
      <c r="S3333" s="85"/>
      <c r="T3333" s="47">
        <f t="shared" ref="T3333:T3396" si="483">IF(C3333="",SUMIF(D:D,D3332,T:T),R3333*S3333)</f>
        <v>0</v>
      </c>
      <c r="U3333" s="47" t="str" cm="1">
        <f t="array" aca="1" ref="U3333" ca="1">IF(S3333="", "×", IF(LEFT(S3333,2)="項番", COUNTIFS($D$2:$D$4001, INDIRECT("D" &amp; ROW()-1), $U$2:$U$4001, "〇"), "〇"))</f>
        <v>×</v>
      </c>
      <c r="V3333" s="47" t="str">
        <f t="shared" ref="V3333:V3396" si="484">IF(LEFT(S3333,2)="項番","",IF(S3333&gt;=1,"〇","×"))</f>
        <v>×</v>
      </c>
      <c r="W3333" s="47" t="str">
        <f t="shared" ref="W3333:W3396" si="485">IF(LEFT(S3333,2)="項番","",IF(ISNUMBER(S3333),IF(INT(S3333)=S3333,"〇","×"),"×"))</f>
        <v>×</v>
      </c>
      <c r="X3333" s="48" t="str">
        <f t="shared" ref="X3333:X3396" ca="1" si="486">IF(LEFT(S3333,2)="項番",IF(U3333=0,"",IF(COUNTIF(D:D,Z3333)=U3333,"","この項番で見積単価（税別）が入力されていない品目があります")),IF(U3333="〇",IF(OR(V3333="×",W3333="×"),"←見積単価（税別）欄には、1以上の整数を入力してください",""),""))</f>
        <v/>
      </c>
      <c r="Y3333" s="47">
        <f t="shared" ref="Y3333:Y3396" ca="1" si="487">IF(X3333="",0,1)</f>
        <v>0</v>
      </c>
      <c r="Z3333" s="47">
        <f t="shared" ref="Z3333:Z3396" si="488">IF(D3333="",D3332,D3333)</f>
        <v>518</v>
      </c>
      <c r="AA3333" s="47" t="str">
        <f t="shared" ref="AA3333:AA3396" si="489">IF(C3333&lt;&gt;"","","【注意】：項番集計行（項番〇計）は、一つ上のNOにする)")</f>
        <v/>
      </c>
    </row>
    <row r="3334" spans="1:246" ht="14.25" customHeight="1" x14ac:dyDescent="0.4">
      <c r="A3334" s="34" t="e">
        <f>_xlfn.CONCAT(D3334,E3334,G3334,#REF!)</f>
        <v>#REF!</v>
      </c>
      <c r="B3334" s="40">
        <v>491</v>
      </c>
      <c r="C3334" s="40">
        <v>3131</v>
      </c>
      <c r="D3334" s="40">
        <v>519</v>
      </c>
      <c r="E3334" s="41" t="s">
        <v>7526</v>
      </c>
      <c r="F3334" s="42" t="s">
        <v>1245</v>
      </c>
      <c r="G3334" s="41" t="s">
        <v>1047</v>
      </c>
      <c r="H3334" s="41" t="s">
        <v>1246</v>
      </c>
      <c r="I3334" s="41" t="s">
        <v>12</v>
      </c>
      <c r="J3334" s="43">
        <v>100</v>
      </c>
      <c r="K3334" s="44">
        <v>9</v>
      </c>
      <c r="L3334" s="45">
        <v>100</v>
      </c>
      <c r="M3334" s="45">
        <v>900</v>
      </c>
      <c r="N3334" s="46">
        <v>0</v>
      </c>
      <c r="O3334" s="46">
        <v>4</v>
      </c>
      <c r="P3334" s="46">
        <v>0</v>
      </c>
      <c r="Q3334" s="46">
        <v>2</v>
      </c>
      <c r="R3334" s="46">
        <f t="shared" ref="R3334:R3354" si="490">SUM(N3334:Q3334)</f>
        <v>6</v>
      </c>
      <c r="S3334" s="85"/>
      <c r="T3334" s="47">
        <f t="shared" si="483"/>
        <v>0</v>
      </c>
      <c r="U3334" s="47" t="str" cm="1">
        <f t="array" aca="1" ref="U3334" ca="1">IF(S3334="", "×", IF(LEFT(S3334,2)="項番", COUNTIFS($D$2:$D$4001, INDIRECT("D" &amp; ROW()-1), $U$2:$U$4001, "〇"), "〇"))</f>
        <v>×</v>
      </c>
      <c r="V3334" s="47" t="str">
        <f t="shared" si="484"/>
        <v>×</v>
      </c>
      <c r="W3334" s="47" t="str">
        <f t="shared" si="485"/>
        <v>×</v>
      </c>
      <c r="X3334" s="48" t="str">
        <f t="shared" ca="1" si="486"/>
        <v/>
      </c>
      <c r="Y3334" s="47">
        <f t="shared" ca="1" si="487"/>
        <v>0</v>
      </c>
      <c r="Z3334" s="47">
        <f t="shared" si="488"/>
        <v>519</v>
      </c>
      <c r="AA3334" s="47" t="str">
        <f t="shared" si="489"/>
        <v/>
      </c>
    </row>
    <row r="3335" spans="1:246" ht="14.25" customHeight="1" x14ac:dyDescent="0.4">
      <c r="A3335" s="34" t="e">
        <f>_xlfn.CONCAT(D3335,E3335,G3335,#REF!)</f>
        <v>#REF!</v>
      </c>
      <c r="B3335" s="40">
        <v>495</v>
      </c>
      <c r="C3335" s="40">
        <v>3132</v>
      </c>
      <c r="D3335" s="40">
        <v>520</v>
      </c>
      <c r="E3335" s="41" t="s">
        <v>7526</v>
      </c>
      <c r="F3335" s="42" t="s">
        <v>1253</v>
      </c>
      <c r="G3335" s="41" t="s">
        <v>1047</v>
      </c>
      <c r="H3335" s="41" t="s">
        <v>1254</v>
      </c>
      <c r="I3335" s="41" t="s">
        <v>595</v>
      </c>
      <c r="J3335" s="43">
        <v>100</v>
      </c>
      <c r="K3335" s="44">
        <v>24.8</v>
      </c>
      <c r="L3335" s="45">
        <v>100</v>
      </c>
      <c r="M3335" s="45">
        <v>2480</v>
      </c>
      <c r="N3335" s="46">
        <v>3</v>
      </c>
      <c r="O3335" s="46">
        <v>0</v>
      </c>
      <c r="P3335" s="46">
        <v>0</v>
      </c>
      <c r="Q3335" s="46">
        <v>0</v>
      </c>
      <c r="R3335" s="46">
        <f t="shared" si="490"/>
        <v>3</v>
      </c>
      <c r="S3335" s="85"/>
      <c r="T3335" s="47">
        <f t="shared" si="483"/>
        <v>0</v>
      </c>
      <c r="U3335" s="47" t="str" cm="1">
        <f t="array" aca="1" ref="U3335" ca="1">IF(S3335="", "×", IF(LEFT(S3335,2)="項番", COUNTIFS($D$2:$D$4001, INDIRECT("D" &amp; ROW()-1), $U$2:$U$4001, "〇"), "〇"))</f>
        <v>×</v>
      </c>
      <c r="V3335" s="47" t="str">
        <f t="shared" si="484"/>
        <v>×</v>
      </c>
      <c r="W3335" s="47" t="str">
        <f t="shared" si="485"/>
        <v>×</v>
      </c>
      <c r="X3335" s="48" t="str">
        <f t="shared" ca="1" si="486"/>
        <v/>
      </c>
      <c r="Y3335" s="47">
        <f t="shared" ca="1" si="487"/>
        <v>0</v>
      </c>
      <c r="Z3335" s="47">
        <f t="shared" si="488"/>
        <v>520</v>
      </c>
      <c r="AA3335" s="47" t="str">
        <f t="shared" si="489"/>
        <v/>
      </c>
    </row>
    <row r="3336" spans="1:246" s="17" customFormat="1" ht="14.25" customHeight="1" x14ac:dyDescent="0.4">
      <c r="A3336" s="34" t="e">
        <f>_xlfn.CONCAT(D3336,E3336,G3336,#REF!)</f>
        <v>#REF!</v>
      </c>
      <c r="B3336" s="40">
        <v>502</v>
      </c>
      <c r="C3336" s="40">
        <v>3133</v>
      </c>
      <c r="D3336" s="40">
        <v>521</v>
      </c>
      <c r="E3336" s="41" t="s">
        <v>7526</v>
      </c>
      <c r="F3336" s="42" t="s">
        <v>1267</v>
      </c>
      <c r="G3336" s="41" t="s">
        <v>1047</v>
      </c>
      <c r="H3336" s="41" t="s">
        <v>1268</v>
      </c>
      <c r="I3336" s="41" t="s">
        <v>12</v>
      </c>
      <c r="J3336" s="43">
        <v>100</v>
      </c>
      <c r="K3336" s="44">
        <v>10.8</v>
      </c>
      <c r="L3336" s="45">
        <v>100</v>
      </c>
      <c r="M3336" s="45">
        <v>1080</v>
      </c>
      <c r="N3336" s="46">
        <v>200</v>
      </c>
      <c r="O3336" s="46">
        <v>0</v>
      </c>
      <c r="P3336" s="46">
        <v>0</v>
      </c>
      <c r="Q3336" s="46">
        <v>0</v>
      </c>
      <c r="R3336" s="46">
        <f t="shared" si="490"/>
        <v>200</v>
      </c>
      <c r="S3336" s="85"/>
      <c r="T3336" s="47">
        <f t="shared" si="483"/>
        <v>0</v>
      </c>
      <c r="U3336" s="47" t="str" cm="1">
        <f t="array" aca="1" ref="U3336" ca="1">IF(S3336="", "×", IF(LEFT(S3336,2)="項番", COUNTIFS($D$2:$D$4001, INDIRECT("D" &amp; ROW()-1), $U$2:$U$4001, "〇"), "〇"))</f>
        <v>×</v>
      </c>
      <c r="V3336" s="47" t="str">
        <f t="shared" si="484"/>
        <v>×</v>
      </c>
      <c r="W3336" s="47" t="str">
        <f t="shared" si="485"/>
        <v>×</v>
      </c>
      <c r="X3336" s="48" t="str">
        <f t="shared" ca="1" si="486"/>
        <v/>
      </c>
      <c r="Y3336" s="47">
        <f t="shared" ca="1" si="487"/>
        <v>0</v>
      </c>
      <c r="Z3336" s="47">
        <f t="shared" si="488"/>
        <v>521</v>
      </c>
      <c r="AA3336" s="47" t="str">
        <f t="shared" si="489"/>
        <v/>
      </c>
    </row>
    <row r="3337" spans="1:246" s="17" customFormat="1" ht="14.25" customHeight="1" x14ac:dyDescent="0.4">
      <c r="A3337" s="34" t="e">
        <f>_xlfn.CONCAT(D3337,E3337,G3337,#REF!)</f>
        <v>#REF!</v>
      </c>
      <c r="B3337" s="40">
        <v>503</v>
      </c>
      <c r="C3337" s="40">
        <v>3134</v>
      </c>
      <c r="D3337" s="40">
        <v>522</v>
      </c>
      <c r="E3337" s="41" t="s">
        <v>7526</v>
      </c>
      <c r="F3337" s="42" t="s">
        <v>1269</v>
      </c>
      <c r="G3337" s="41" t="s">
        <v>1047</v>
      </c>
      <c r="H3337" s="41" t="s">
        <v>1270</v>
      </c>
      <c r="I3337" s="41" t="s">
        <v>12</v>
      </c>
      <c r="J3337" s="43">
        <v>100</v>
      </c>
      <c r="K3337" s="44">
        <v>10.8</v>
      </c>
      <c r="L3337" s="45">
        <v>100</v>
      </c>
      <c r="M3337" s="45">
        <v>1080</v>
      </c>
      <c r="N3337" s="46">
        <v>0</v>
      </c>
      <c r="O3337" s="46">
        <v>0</v>
      </c>
      <c r="P3337" s="46">
        <v>1</v>
      </c>
      <c r="Q3337" s="46">
        <v>0</v>
      </c>
      <c r="R3337" s="46">
        <f t="shared" si="490"/>
        <v>1</v>
      </c>
      <c r="S3337" s="85"/>
      <c r="T3337" s="47">
        <f t="shared" si="483"/>
        <v>0</v>
      </c>
      <c r="U3337" s="47" t="str" cm="1">
        <f t="array" aca="1" ref="U3337" ca="1">IF(S3337="", "×", IF(LEFT(S3337,2)="項番", COUNTIFS($D$2:$D$4001, INDIRECT("D" &amp; ROW()-1), $U$2:$U$4001, "〇"), "〇"))</f>
        <v>×</v>
      </c>
      <c r="V3337" s="47" t="str">
        <f t="shared" si="484"/>
        <v>×</v>
      </c>
      <c r="W3337" s="47" t="str">
        <f t="shared" si="485"/>
        <v>×</v>
      </c>
      <c r="X3337" s="48" t="str">
        <f t="shared" ca="1" si="486"/>
        <v/>
      </c>
      <c r="Y3337" s="47">
        <f t="shared" ca="1" si="487"/>
        <v>0</v>
      </c>
      <c r="Z3337" s="47">
        <f t="shared" si="488"/>
        <v>522</v>
      </c>
      <c r="AA3337" s="47" t="str">
        <f t="shared" si="489"/>
        <v/>
      </c>
    </row>
    <row r="3338" spans="1:246" s="17" customFormat="1" ht="14.25" customHeight="1" x14ac:dyDescent="0.4">
      <c r="A3338" s="34" t="e">
        <f>_xlfn.CONCAT(D3338,E3338,G3338,#REF!)</f>
        <v>#REF!</v>
      </c>
      <c r="B3338" s="40">
        <v>520</v>
      </c>
      <c r="C3338" s="40">
        <v>3135</v>
      </c>
      <c r="D3338" s="40">
        <v>523</v>
      </c>
      <c r="E3338" s="41" t="s">
        <v>7526</v>
      </c>
      <c r="F3338" s="42" t="s">
        <v>1303</v>
      </c>
      <c r="G3338" s="41" t="s">
        <v>1047</v>
      </c>
      <c r="H3338" s="41" t="s">
        <v>1304</v>
      </c>
      <c r="I3338" s="41" t="s">
        <v>1305</v>
      </c>
      <c r="J3338" s="43">
        <v>100</v>
      </c>
      <c r="K3338" s="44">
        <v>54.7</v>
      </c>
      <c r="L3338" s="45">
        <v>100</v>
      </c>
      <c r="M3338" s="45">
        <v>5470</v>
      </c>
      <c r="N3338" s="46">
        <v>0</v>
      </c>
      <c r="O3338" s="46">
        <v>0</v>
      </c>
      <c r="P3338" s="46">
        <v>6</v>
      </c>
      <c r="Q3338" s="46">
        <v>6</v>
      </c>
      <c r="R3338" s="46">
        <f t="shared" si="490"/>
        <v>12</v>
      </c>
      <c r="S3338" s="85"/>
      <c r="T3338" s="47">
        <f t="shared" si="483"/>
        <v>0</v>
      </c>
      <c r="U3338" s="47" t="str" cm="1">
        <f t="array" aca="1" ref="U3338" ca="1">IF(S3338="", "×", IF(LEFT(S3338,2)="項番", COUNTIFS($D$2:$D$4001, INDIRECT("D" &amp; ROW()-1), $U$2:$U$4001, "〇"), "〇"))</f>
        <v>×</v>
      </c>
      <c r="V3338" s="47" t="str">
        <f t="shared" si="484"/>
        <v>×</v>
      </c>
      <c r="W3338" s="47" t="str">
        <f t="shared" si="485"/>
        <v>×</v>
      </c>
      <c r="X3338" s="48" t="str">
        <f t="shared" ca="1" si="486"/>
        <v/>
      </c>
      <c r="Y3338" s="47">
        <f t="shared" ca="1" si="487"/>
        <v>0</v>
      </c>
      <c r="Z3338" s="47">
        <f t="shared" si="488"/>
        <v>523</v>
      </c>
      <c r="AA3338" s="47" t="str">
        <f t="shared" si="489"/>
        <v/>
      </c>
    </row>
    <row r="3339" spans="1:246" ht="14.25" customHeight="1" x14ac:dyDescent="0.4">
      <c r="A3339" s="34" t="e">
        <f>_xlfn.CONCAT(D3339,E3339,G3339,#REF!)</f>
        <v>#REF!</v>
      </c>
      <c r="B3339" s="40">
        <v>528</v>
      </c>
      <c r="C3339" s="40">
        <v>3136</v>
      </c>
      <c r="D3339" s="40">
        <v>524</v>
      </c>
      <c r="E3339" s="41" t="s">
        <v>7526</v>
      </c>
      <c r="F3339" s="42" t="s">
        <v>1320</v>
      </c>
      <c r="G3339" s="41" t="s">
        <v>1047</v>
      </c>
      <c r="H3339" s="41" t="s">
        <v>1321</v>
      </c>
      <c r="I3339" s="41" t="s">
        <v>1322</v>
      </c>
      <c r="J3339" s="43">
        <v>100</v>
      </c>
      <c r="K3339" s="44">
        <v>36.799999999999997</v>
      </c>
      <c r="L3339" s="45">
        <v>100</v>
      </c>
      <c r="M3339" s="45">
        <v>3679.9999999999995</v>
      </c>
      <c r="N3339" s="46">
        <v>130</v>
      </c>
      <c r="O3339" s="46">
        <v>84</v>
      </c>
      <c r="P3339" s="46">
        <v>0</v>
      </c>
      <c r="Q3339" s="46">
        <v>0</v>
      </c>
      <c r="R3339" s="46">
        <f t="shared" si="490"/>
        <v>214</v>
      </c>
      <c r="S3339" s="85"/>
      <c r="T3339" s="47">
        <f t="shared" si="483"/>
        <v>0</v>
      </c>
      <c r="U3339" s="47" t="str" cm="1">
        <f t="array" aca="1" ref="U3339" ca="1">IF(S3339="", "×", IF(LEFT(S3339,2)="項番", COUNTIFS($D$2:$D$4001, INDIRECT("D" &amp; ROW()-1), $U$2:$U$4001, "〇"), "〇"))</f>
        <v>×</v>
      </c>
      <c r="V3339" s="47" t="str">
        <f t="shared" si="484"/>
        <v>×</v>
      </c>
      <c r="W3339" s="47" t="str">
        <f t="shared" si="485"/>
        <v>×</v>
      </c>
      <c r="X3339" s="48" t="str">
        <f t="shared" ca="1" si="486"/>
        <v/>
      </c>
      <c r="Y3339" s="47">
        <f t="shared" ca="1" si="487"/>
        <v>0</v>
      </c>
      <c r="Z3339" s="47">
        <f t="shared" si="488"/>
        <v>524</v>
      </c>
      <c r="AA3339" s="47" t="str">
        <f t="shared" si="489"/>
        <v/>
      </c>
    </row>
    <row r="3340" spans="1:246" ht="14.25" customHeight="1" x14ac:dyDescent="0.4">
      <c r="A3340" s="34" t="e">
        <f>_xlfn.CONCAT(D3340,E3340,G3340,#REF!)</f>
        <v>#REF!</v>
      </c>
      <c r="B3340" s="40">
        <v>531</v>
      </c>
      <c r="C3340" s="40">
        <v>3137</v>
      </c>
      <c r="D3340" s="40">
        <v>525</v>
      </c>
      <c r="E3340" s="41" t="s">
        <v>7526</v>
      </c>
      <c r="F3340" s="42" t="s">
        <v>1328</v>
      </c>
      <c r="G3340" s="41" t="s">
        <v>1047</v>
      </c>
      <c r="H3340" s="41" t="s">
        <v>1329</v>
      </c>
      <c r="I3340" s="41" t="s">
        <v>206</v>
      </c>
      <c r="J3340" s="43">
        <v>1</v>
      </c>
      <c r="K3340" s="44">
        <v>121.5</v>
      </c>
      <c r="L3340" s="45">
        <v>100</v>
      </c>
      <c r="M3340" s="45">
        <v>12150</v>
      </c>
      <c r="N3340" s="46">
        <v>0</v>
      </c>
      <c r="O3340" s="46">
        <v>0</v>
      </c>
      <c r="P3340" s="46">
        <v>20</v>
      </c>
      <c r="Q3340" s="46">
        <v>0</v>
      </c>
      <c r="R3340" s="46">
        <f t="shared" si="490"/>
        <v>20</v>
      </c>
      <c r="S3340" s="85"/>
      <c r="T3340" s="47">
        <f t="shared" si="483"/>
        <v>0</v>
      </c>
      <c r="U3340" s="47" t="str" cm="1">
        <f t="array" aca="1" ref="U3340" ca="1">IF(S3340="", "×", IF(LEFT(S3340,2)="項番", COUNTIFS($D$2:$D$4001, INDIRECT("D" &amp; ROW()-1), $U$2:$U$4001, "〇"), "〇"))</f>
        <v>×</v>
      </c>
      <c r="V3340" s="47" t="str">
        <f t="shared" si="484"/>
        <v>×</v>
      </c>
      <c r="W3340" s="47" t="str">
        <f t="shared" si="485"/>
        <v>×</v>
      </c>
      <c r="X3340" s="48" t="str">
        <f t="shared" ca="1" si="486"/>
        <v/>
      </c>
      <c r="Y3340" s="47">
        <f t="shared" ca="1" si="487"/>
        <v>0</v>
      </c>
      <c r="Z3340" s="47">
        <f t="shared" si="488"/>
        <v>525</v>
      </c>
      <c r="AA3340" s="47" t="str">
        <f t="shared" si="489"/>
        <v/>
      </c>
    </row>
    <row r="3341" spans="1:246" ht="14.25" customHeight="1" x14ac:dyDescent="0.4">
      <c r="A3341" s="34" t="e">
        <f>_xlfn.CONCAT(D3341,E3341,G3341,#REF!)</f>
        <v>#REF!</v>
      </c>
      <c r="B3341" s="40">
        <v>533</v>
      </c>
      <c r="C3341" s="40">
        <v>3138</v>
      </c>
      <c r="D3341" s="40">
        <v>526</v>
      </c>
      <c r="E3341" s="41" t="s">
        <v>7526</v>
      </c>
      <c r="F3341" s="42" t="s">
        <v>1333</v>
      </c>
      <c r="G3341" s="41" t="s">
        <v>1047</v>
      </c>
      <c r="H3341" s="41" t="s">
        <v>1334</v>
      </c>
      <c r="I3341" s="41" t="s">
        <v>657</v>
      </c>
      <c r="J3341" s="43">
        <v>500</v>
      </c>
      <c r="K3341" s="44">
        <v>10.8</v>
      </c>
      <c r="L3341" s="45">
        <v>500</v>
      </c>
      <c r="M3341" s="45">
        <v>5400</v>
      </c>
      <c r="N3341" s="46">
        <v>72</v>
      </c>
      <c r="O3341" s="46">
        <v>0</v>
      </c>
      <c r="P3341" s="46">
        <v>0</v>
      </c>
      <c r="Q3341" s="46">
        <v>0</v>
      </c>
      <c r="R3341" s="46">
        <f t="shared" si="490"/>
        <v>72</v>
      </c>
      <c r="S3341" s="85"/>
      <c r="T3341" s="47">
        <f t="shared" si="483"/>
        <v>0</v>
      </c>
      <c r="U3341" s="47" t="str" cm="1">
        <f t="array" aca="1" ref="U3341" ca="1">IF(S3341="", "×", IF(LEFT(S3341,2)="項番", COUNTIFS($D$2:$D$4001, INDIRECT("D" &amp; ROW()-1), $U$2:$U$4001, "〇"), "〇"))</f>
        <v>×</v>
      </c>
      <c r="V3341" s="47" t="str">
        <f t="shared" si="484"/>
        <v>×</v>
      </c>
      <c r="W3341" s="47" t="str">
        <f t="shared" si="485"/>
        <v>×</v>
      </c>
      <c r="X3341" s="48" t="str">
        <f t="shared" ca="1" si="486"/>
        <v/>
      </c>
      <c r="Y3341" s="47">
        <f t="shared" ca="1" si="487"/>
        <v>0</v>
      </c>
      <c r="Z3341" s="47">
        <f t="shared" si="488"/>
        <v>526</v>
      </c>
      <c r="AA3341" s="47" t="str">
        <f t="shared" si="489"/>
        <v/>
      </c>
    </row>
    <row r="3342" spans="1:246" ht="14.25" customHeight="1" x14ac:dyDescent="0.4">
      <c r="A3342" s="34" t="e">
        <f>_xlfn.CONCAT(D3342,E3342,G3342,#REF!)</f>
        <v>#REF!</v>
      </c>
      <c r="B3342" s="40">
        <v>537</v>
      </c>
      <c r="C3342" s="40">
        <v>3139</v>
      </c>
      <c r="D3342" s="40">
        <v>527</v>
      </c>
      <c r="E3342" s="41" t="s">
        <v>7526</v>
      </c>
      <c r="F3342" s="42" t="s">
        <v>1342</v>
      </c>
      <c r="G3342" s="41" t="s">
        <v>1047</v>
      </c>
      <c r="H3342" s="41" t="s">
        <v>1343</v>
      </c>
      <c r="I3342" s="41" t="s">
        <v>266</v>
      </c>
      <c r="J3342" s="43">
        <v>100</v>
      </c>
      <c r="K3342" s="44">
        <v>11.3</v>
      </c>
      <c r="L3342" s="45">
        <v>100</v>
      </c>
      <c r="M3342" s="45">
        <v>1130</v>
      </c>
      <c r="N3342" s="46">
        <v>40</v>
      </c>
      <c r="O3342" s="46">
        <v>16</v>
      </c>
      <c r="P3342" s="46">
        <v>0</v>
      </c>
      <c r="Q3342" s="46">
        <v>0</v>
      </c>
      <c r="R3342" s="46">
        <f t="shared" si="490"/>
        <v>56</v>
      </c>
      <c r="S3342" s="85"/>
      <c r="T3342" s="47">
        <f t="shared" si="483"/>
        <v>0</v>
      </c>
      <c r="U3342" s="47" t="str" cm="1">
        <f t="array" aca="1" ref="U3342" ca="1">IF(S3342="", "×", IF(LEFT(S3342,2)="項番", COUNTIFS($D$2:$D$4001, INDIRECT("D" &amp; ROW()-1), $U$2:$U$4001, "〇"), "〇"))</f>
        <v>×</v>
      </c>
      <c r="V3342" s="47" t="str">
        <f t="shared" si="484"/>
        <v>×</v>
      </c>
      <c r="W3342" s="47" t="str">
        <f t="shared" si="485"/>
        <v>×</v>
      </c>
      <c r="X3342" s="48" t="str">
        <f t="shared" ca="1" si="486"/>
        <v/>
      </c>
      <c r="Y3342" s="47">
        <f t="shared" ca="1" si="487"/>
        <v>0</v>
      </c>
      <c r="Z3342" s="47">
        <f t="shared" si="488"/>
        <v>527</v>
      </c>
      <c r="AA3342" s="47" t="str">
        <f t="shared" si="489"/>
        <v/>
      </c>
    </row>
    <row r="3343" spans="1:246" ht="14.25" customHeight="1" x14ac:dyDescent="0.4">
      <c r="A3343" s="34" t="e">
        <f>_xlfn.CONCAT(D3343,E3343,G3343,#REF!)</f>
        <v>#REF!</v>
      </c>
      <c r="B3343" s="40">
        <v>543</v>
      </c>
      <c r="C3343" s="40">
        <v>3140</v>
      </c>
      <c r="D3343" s="40">
        <v>528</v>
      </c>
      <c r="E3343" s="41" t="s">
        <v>7526</v>
      </c>
      <c r="F3343" s="42" t="s">
        <v>1356</v>
      </c>
      <c r="G3343" s="41" t="s">
        <v>1047</v>
      </c>
      <c r="H3343" s="41" t="s">
        <v>1357</v>
      </c>
      <c r="I3343" s="41" t="s">
        <v>1358</v>
      </c>
      <c r="J3343" s="43">
        <v>100</v>
      </c>
      <c r="K3343" s="44">
        <v>6.3</v>
      </c>
      <c r="L3343" s="45">
        <v>100</v>
      </c>
      <c r="M3343" s="45">
        <v>630</v>
      </c>
      <c r="N3343" s="46">
        <v>316</v>
      </c>
      <c r="O3343" s="46">
        <v>0</v>
      </c>
      <c r="P3343" s="46">
        <v>0</v>
      </c>
      <c r="Q3343" s="46">
        <v>0</v>
      </c>
      <c r="R3343" s="46">
        <f t="shared" si="490"/>
        <v>316</v>
      </c>
      <c r="S3343" s="85"/>
      <c r="T3343" s="47">
        <f t="shared" si="483"/>
        <v>0</v>
      </c>
      <c r="U3343" s="47" t="str" cm="1">
        <f t="array" aca="1" ref="U3343" ca="1">IF(S3343="", "×", IF(LEFT(S3343,2)="項番", COUNTIFS($D$2:$D$4001, INDIRECT("D" &amp; ROW()-1), $U$2:$U$4001, "〇"), "〇"))</f>
        <v>×</v>
      </c>
      <c r="V3343" s="47" t="str">
        <f t="shared" si="484"/>
        <v>×</v>
      </c>
      <c r="W3343" s="47" t="str">
        <f t="shared" si="485"/>
        <v>×</v>
      </c>
      <c r="X3343" s="48" t="str">
        <f t="shared" ca="1" si="486"/>
        <v/>
      </c>
      <c r="Y3343" s="47">
        <f t="shared" ca="1" si="487"/>
        <v>0</v>
      </c>
      <c r="Z3343" s="47">
        <f t="shared" si="488"/>
        <v>528</v>
      </c>
      <c r="AA3343" s="47" t="str">
        <f t="shared" si="489"/>
        <v/>
      </c>
    </row>
    <row r="3344" spans="1:246" ht="14.25" customHeight="1" x14ac:dyDescent="0.4">
      <c r="A3344" s="34" t="e">
        <f>_xlfn.CONCAT(D3344,E3344,G3344,#REF!)</f>
        <v>#REF!</v>
      </c>
      <c r="B3344" s="40">
        <v>545</v>
      </c>
      <c r="C3344" s="40">
        <v>3141</v>
      </c>
      <c r="D3344" s="40">
        <v>529</v>
      </c>
      <c r="E3344" s="41" t="s">
        <v>7526</v>
      </c>
      <c r="F3344" s="42" t="s">
        <v>1361</v>
      </c>
      <c r="G3344" s="41" t="s">
        <v>1047</v>
      </c>
      <c r="H3344" s="41" t="s">
        <v>1362</v>
      </c>
      <c r="I3344" s="41" t="s">
        <v>12</v>
      </c>
      <c r="J3344" s="43">
        <v>100</v>
      </c>
      <c r="K3344" s="44">
        <v>6.3</v>
      </c>
      <c r="L3344" s="45">
        <v>100</v>
      </c>
      <c r="M3344" s="45">
        <v>630</v>
      </c>
      <c r="N3344" s="46">
        <v>12</v>
      </c>
      <c r="O3344" s="46">
        <v>0</v>
      </c>
      <c r="P3344" s="46">
        <v>0</v>
      </c>
      <c r="Q3344" s="46">
        <v>0</v>
      </c>
      <c r="R3344" s="46">
        <f t="shared" si="490"/>
        <v>12</v>
      </c>
      <c r="S3344" s="85"/>
      <c r="T3344" s="47">
        <f t="shared" si="483"/>
        <v>0</v>
      </c>
      <c r="U3344" s="47" t="str" cm="1">
        <f t="array" aca="1" ref="U3344" ca="1">IF(S3344="", "×", IF(LEFT(S3344,2)="項番", COUNTIFS($D$2:$D$4001, INDIRECT("D" &amp; ROW()-1), $U$2:$U$4001, "〇"), "〇"))</f>
        <v>×</v>
      </c>
      <c r="V3344" s="47" t="str">
        <f t="shared" si="484"/>
        <v>×</v>
      </c>
      <c r="W3344" s="47" t="str">
        <f t="shared" si="485"/>
        <v>×</v>
      </c>
      <c r="X3344" s="48" t="str">
        <f t="shared" ca="1" si="486"/>
        <v/>
      </c>
      <c r="Y3344" s="47">
        <f t="shared" ca="1" si="487"/>
        <v>0</v>
      </c>
      <c r="Z3344" s="47">
        <f t="shared" si="488"/>
        <v>529</v>
      </c>
      <c r="AA3344" s="47" t="str">
        <f t="shared" si="489"/>
        <v/>
      </c>
    </row>
    <row r="3345" spans="1:27" ht="14.25" customHeight="1" x14ac:dyDescent="0.4">
      <c r="A3345" s="34" t="e">
        <f>_xlfn.CONCAT(D3345,E3345,G3345,#REF!)</f>
        <v>#REF!</v>
      </c>
      <c r="B3345" s="40">
        <v>546</v>
      </c>
      <c r="C3345" s="40">
        <v>3142</v>
      </c>
      <c r="D3345" s="40">
        <v>530</v>
      </c>
      <c r="E3345" s="41" t="s">
        <v>7526</v>
      </c>
      <c r="F3345" s="42" t="s">
        <v>1363</v>
      </c>
      <c r="G3345" s="41" t="s">
        <v>1047</v>
      </c>
      <c r="H3345" s="41" t="s">
        <v>1364</v>
      </c>
      <c r="I3345" s="41" t="s">
        <v>150</v>
      </c>
      <c r="J3345" s="43">
        <v>10</v>
      </c>
      <c r="K3345" s="44">
        <v>422</v>
      </c>
      <c r="L3345" s="45">
        <v>10</v>
      </c>
      <c r="M3345" s="45">
        <v>4220</v>
      </c>
      <c r="N3345" s="46">
        <v>0</v>
      </c>
      <c r="O3345" s="46">
        <v>240</v>
      </c>
      <c r="P3345" s="46">
        <v>0</v>
      </c>
      <c r="Q3345" s="46">
        <v>2</v>
      </c>
      <c r="R3345" s="46">
        <f t="shared" si="490"/>
        <v>242</v>
      </c>
      <c r="S3345" s="85"/>
      <c r="T3345" s="47">
        <f t="shared" si="483"/>
        <v>0</v>
      </c>
      <c r="U3345" s="47" t="str" cm="1">
        <f t="array" aca="1" ref="U3345" ca="1">IF(S3345="", "×", IF(LEFT(S3345,2)="項番", COUNTIFS($D$2:$D$4001, INDIRECT("D" &amp; ROW()-1), $U$2:$U$4001, "〇"), "〇"))</f>
        <v>×</v>
      </c>
      <c r="V3345" s="47" t="str">
        <f t="shared" si="484"/>
        <v>×</v>
      </c>
      <c r="W3345" s="47" t="str">
        <f t="shared" si="485"/>
        <v>×</v>
      </c>
      <c r="X3345" s="48" t="str">
        <f t="shared" ca="1" si="486"/>
        <v/>
      </c>
      <c r="Y3345" s="47">
        <f t="shared" ca="1" si="487"/>
        <v>0</v>
      </c>
      <c r="Z3345" s="47">
        <f t="shared" si="488"/>
        <v>530</v>
      </c>
      <c r="AA3345" s="47" t="str">
        <f t="shared" si="489"/>
        <v/>
      </c>
    </row>
    <row r="3346" spans="1:27" ht="14.25" customHeight="1" x14ac:dyDescent="0.4">
      <c r="A3346" s="34" t="e">
        <f>_xlfn.CONCAT(D3346,E3346,G3346,#REF!)</f>
        <v>#REF!</v>
      </c>
      <c r="B3346" s="40">
        <v>553</v>
      </c>
      <c r="C3346" s="40">
        <v>3143</v>
      </c>
      <c r="D3346" s="40">
        <v>531</v>
      </c>
      <c r="E3346" s="41" t="s">
        <v>7526</v>
      </c>
      <c r="F3346" s="42" t="s">
        <v>1376</v>
      </c>
      <c r="G3346" s="41" t="s">
        <v>1047</v>
      </c>
      <c r="H3346" s="41" t="s">
        <v>1377</v>
      </c>
      <c r="I3346" s="41" t="s">
        <v>12</v>
      </c>
      <c r="J3346" s="43">
        <v>100</v>
      </c>
      <c r="K3346" s="44">
        <v>10.8</v>
      </c>
      <c r="L3346" s="45">
        <v>100</v>
      </c>
      <c r="M3346" s="45">
        <v>1080</v>
      </c>
      <c r="N3346" s="46">
        <v>40</v>
      </c>
      <c r="O3346" s="46">
        <v>2</v>
      </c>
      <c r="P3346" s="46">
        <v>2</v>
      </c>
      <c r="Q3346" s="46">
        <v>0</v>
      </c>
      <c r="R3346" s="46">
        <f t="shared" si="490"/>
        <v>44</v>
      </c>
      <c r="S3346" s="85"/>
      <c r="T3346" s="47">
        <f t="shared" si="483"/>
        <v>0</v>
      </c>
      <c r="U3346" s="47" t="str" cm="1">
        <f t="array" aca="1" ref="U3346" ca="1">IF(S3346="", "×", IF(LEFT(S3346,2)="項番", COUNTIFS($D$2:$D$4001, INDIRECT("D" &amp; ROW()-1), $U$2:$U$4001, "〇"), "〇"))</f>
        <v>×</v>
      </c>
      <c r="V3346" s="47" t="str">
        <f t="shared" si="484"/>
        <v>×</v>
      </c>
      <c r="W3346" s="47" t="str">
        <f t="shared" si="485"/>
        <v>×</v>
      </c>
      <c r="X3346" s="48" t="str">
        <f t="shared" ca="1" si="486"/>
        <v/>
      </c>
      <c r="Y3346" s="47">
        <f t="shared" ca="1" si="487"/>
        <v>0</v>
      </c>
      <c r="Z3346" s="47">
        <f t="shared" si="488"/>
        <v>531</v>
      </c>
      <c r="AA3346" s="47" t="str">
        <f t="shared" si="489"/>
        <v/>
      </c>
    </row>
    <row r="3347" spans="1:27" ht="14.25" customHeight="1" x14ac:dyDescent="0.4">
      <c r="A3347" s="34" t="e">
        <f>_xlfn.CONCAT(D3347,E3347,G3347,#REF!)</f>
        <v>#REF!</v>
      </c>
      <c r="B3347" s="40">
        <v>563</v>
      </c>
      <c r="C3347" s="40">
        <v>3144</v>
      </c>
      <c r="D3347" s="40">
        <v>532</v>
      </c>
      <c r="E3347" s="41" t="s">
        <v>7526</v>
      </c>
      <c r="F3347" s="42" t="s">
        <v>1400</v>
      </c>
      <c r="G3347" s="41" t="s">
        <v>1047</v>
      </c>
      <c r="H3347" s="41" t="s">
        <v>1401</v>
      </c>
      <c r="I3347" s="41" t="s">
        <v>14</v>
      </c>
      <c r="J3347" s="43">
        <v>10</v>
      </c>
      <c r="K3347" s="44">
        <v>346</v>
      </c>
      <c r="L3347" s="45">
        <v>10</v>
      </c>
      <c r="M3347" s="45">
        <v>3460</v>
      </c>
      <c r="N3347" s="46">
        <v>10</v>
      </c>
      <c r="O3347" s="46">
        <v>0</v>
      </c>
      <c r="P3347" s="46">
        <v>0</v>
      </c>
      <c r="Q3347" s="46">
        <v>0</v>
      </c>
      <c r="R3347" s="46">
        <f t="shared" si="490"/>
        <v>10</v>
      </c>
      <c r="S3347" s="85"/>
      <c r="T3347" s="47">
        <f t="shared" si="483"/>
        <v>0</v>
      </c>
      <c r="U3347" s="47" t="str" cm="1">
        <f t="array" aca="1" ref="U3347" ca="1">IF(S3347="", "×", IF(LEFT(S3347,2)="項番", COUNTIFS($D$2:$D$4001, INDIRECT("D" &amp; ROW()-1), $U$2:$U$4001, "〇"), "〇"))</f>
        <v>×</v>
      </c>
      <c r="V3347" s="47" t="str">
        <f t="shared" si="484"/>
        <v>×</v>
      </c>
      <c r="W3347" s="47" t="str">
        <f t="shared" si="485"/>
        <v>×</v>
      </c>
      <c r="X3347" s="48" t="str">
        <f t="shared" ca="1" si="486"/>
        <v/>
      </c>
      <c r="Y3347" s="47">
        <f t="shared" ca="1" si="487"/>
        <v>0</v>
      </c>
      <c r="Z3347" s="47">
        <f t="shared" si="488"/>
        <v>532</v>
      </c>
      <c r="AA3347" s="47" t="str">
        <f t="shared" si="489"/>
        <v/>
      </c>
    </row>
    <row r="3348" spans="1:27" ht="14.25" customHeight="1" x14ac:dyDescent="0.4">
      <c r="A3348" s="34" t="e">
        <f>_xlfn.CONCAT(D3348,E3348,G3348,#REF!)</f>
        <v>#REF!</v>
      </c>
      <c r="B3348" s="40">
        <v>564</v>
      </c>
      <c r="C3348" s="40">
        <v>3145</v>
      </c>
      <c r="D3348" s="40">
        <v>533</v>
      </c>
      <c r="E3348" s="41" t="s">
        <v>7526</v>
      </c>
      <c r="F3348" s="42" t="s">
        <v>1402</v>
      </c>
      <c r="G3348" s="41" t="s">
        <v>1047</v>
      </c>
      <c r="H3348" s="41" t="s">
        <v>1403</v>
      </c>
      <c r="I3348" s="41" t="s">
        <v>14</v>
      </c>
      <c r="J3348" s="43">
        <v>10</v>
      </c>
      <c r="K3348" s="44">
        <v>313</v>
      </c>
      <c r="L3348" s="45">
        <v>10</v>
      </c>
      <c r="M3348" s="45">
        <v>3130</v>
      </c>
      <c r="N3348" s="46">
        <v>8</v>
      </c>
      <c r="O3348" s="46">
        <v>0</v>
      </c>
      <c r="P3348" s="46">
        <v>0</v>
      </c>
      <c r="Q3348" s="46">
        <v>0</v>
      </c>
      <c r="R3348" s="46">
        <f t="shared" si="490"/>
        <v>8</v>
      </c>
      <c r="S3348" s="85"/>
      <c r="T3348" s="47">
        <f t="shared" si="483"/>
        <v>0</v>
      </c>
      <c r="U3348" s="47" t="str" cm="1">
        <f t="array" aca="1" ref="U3348" ca="1">IF(S3348="", "×", IF(LEFT(S3348,2)="項番", COUNTIFS($D$2:$D$4001, INDIRECT("D" &amp; ROW()-1), $U$2:$U$4001, "〇"), "〇"))</f>
        <v>×</v>
      </c>
      <c r="V3348" s="47" t="str">
        <f t="shared" si="484"/>
        <v>×</v>
      </c>
      <c r="W3348" s="47" t="str">
        <f t="shared" si="485"/>
        <v>×</v>
      </c>
      <c r="X3348" s="48" t="str">
        <f t="shared" ca="1" si="486"/>
        <v/>
      </c>
      <c r="Y3348" s="47">
        <f t="shared" ca="1" si="487"/>
        <v>0</v>
      </c>
      <c r="Z3348" s="47">
        <f t="shared" si="488"/>
        <v>533</v>
      </c>
      <c r="AA3348" s="47" t="str">
        <f t="shared" si="489"/>
        <v/>
      </c>
    </row>
    <row r="3349" spans="1:27" ht="14.25" customHeight="1" x14ac:dyDescent="0.4">
      <c r="A3349" s="34" t="e">
        <f>_xlfn.CONCAT(D3349,E3349,G3349,#REF!)</f>
        <v>#REF!</v>
      </c>
      <c r="B3349" s="40">
        <v>1225</v>
      </c>
      <c r="C3349" s="40">
        <v>3146</v>
      </c>
      <c r="D3349" s="40">
        <v>534</v>
      </c>
      <c r="E3349" s="41" t="s">
        <v>7526</v>
      </c>
      <c r="F3349" s="42" t="s">
        <v>2875</v>
      </c>
      <c r="G3349" s="41" t="s">
        <v>2869</v>
      </c>
      <c r="H3349" s="41" t="s">
        <v>2876</v>
      </c>
      <c r="I3349" s="41" t="s">
        <v>2877</v>
      </c>
      <c r="J3349" s="43">
        <v>1</v>
      </c>
      <c r="K3349" s="44">
        <v>8335</v>
      </c>
      <c r="L3349" s="45">
        <v>1</v>
      </c>
      <c r="M3349" s="45">
        <v>8335</v>
      </c>
      <c r="N3349" s="46">
        <v>0</v>
      </c>
      <c r="O3349" s="46">
        <v>0</v>
      </c>
      <c r="P3349" s="46">
        <v>1</v>
      </c>
      <c r="Q3349" s="46">
        <v>0</v>
      </c>
      <c r="R3349" s="46">
        <f t="shared" si="490"/>
        <v>1</v>
      </c>
      <c r="S3349" s="85"/>
      <c r="T3349" s="47">
        <f t="shared" si="483"/>
        <v>0</v>
      </c>
      <c r="U3349" s="47" t="str" cm="1">
        <f t="array" aca="1" ref="U3349" ca="1">IF(S3349="", "×", IF(LEFT(S3349,2)="項番", COUNTIFS($D$2:$D$4001, INDIRECT("D" &amp; ROW()-1), $U$2:$U$4001, "〇"), "〇"))</f>
        <v>×</v>
      </c>
      <c r="V3349" s="47" t="str">
        <f t="shared" si="484"/>
        <v>×</v>
      </c>
      <c r="W3349" s="47" t="str">
        <f t="shared" si="485"/>
        <v>×</v>
      </c>
      <c r="X3349" s="48" t="str">
        <f t="shared" ca="1" si="486"/>
        <v/>
      </c>
      <c r="Y3349" s="47">
        <f t="shared" ca="1" si="487"/>
        <v>0</v>
      </c>
      <c r="Z3349" s="47">
        <f t="shared" si="488"/>
        <v>534</v>
      </c>
      <c r="AA3349" s="47" t="str">
        <f t="shared" si="489"/>
        <v/>
      </c>
    </row>
    <row r="3350" spans="1:27" ht="14.25" customHeight="1" x14ac:dyDescent="0.4">
      <c r="A3350" s="34" t="e">
        <f>_xlfn.CONCAT(D3350,E3350,G3350,#REF!)</f>
        <v>#REF!</v>
      </c>
      <c r="B3350" s="40">
        <v>1479</v>
      </c>
      <c r="C3350" s="40">
        <v>3147</v>
      </c>
      <c r="D3350" s="40">
        <v>535</v>
      </c>
      <c r="E3350" s="41" t="s">
        <v>7526</v>
      </c>
      <c r="F3350" s="42" t="s">
        <v>3444</v>
      </c>
      <c r="G3350" s="41" t="s">
        <v>46</v>
      </c>
      <c r="H3350" s="41" t="s">
        <v>3445</v>
      </c>
      <c r="I3350" s="41" t="s">
        <v>3446</v>
      </c>
      <c r="J3350" s="43">
        <v>84</v>
      </c>
      <c r="K3350" s="44">
        <v>8</v>
      </c>
      <c r="L3350" s="45">
        <v>420</v>
      </c>
      <c r="M3350" s="45">
        <v>3360</v>
      </c>
      <c r="N3350" s="46">
        <v>0</v>
      </c>
      <c r="O3350" s="46">
        <v>12</v>
      </c>
      <c r="P3350" s="46">
        <v>0</v>
      </c>
      <c r="Q3350" s="46">
        <v>0</v>
      </c>
      <c r="R3350" s="46">
        <f t="shared" si="490"/>
        <v>12</v>
      </c>
      <c r="S3350" s="85"/>
      <c r="T3350" s="47">
        <f t="shared" si="483"/>
        <v>0</v>
      </c>
      <c r="U3350" s="47" t="str" cm="1">
        <f t="array" aca="1" ref="U3350" ca="1">IF(S3350="", "×", IF(LEFT(S3350,2)="項番", COUNTIFS($D$2:$D$4001, INDIRECT("D" &amp; ROW()-1), $U$2:$U$4001, "〇"), "〇"))</f>
        <v>×</v>
      </c>
      <c r="V3350" s="47" t="str">
        <f t="shared" si="484"/>
        <v>×</v>
      </c>
      <c r="W3350" s="47" t="str">
        <f t="shared" si="485"/>
        <v>×</v>
      </c>
      <c r="X3350" s="48" t="str">
        <f t="shared" ca="1" si="486"/>
        <v/>
      </c>
      <c r="Y3350" s="47">
        <f t="shared" ca="1" si="487"/>
        <v>0</v>
      </c>
      <c r="Z3350" s="47">
        <f t="shared" si="488"/>
        <v>535</v>
      </c>
      <c r="AA3350" s="47" t="str">
        <f t="shared" si="489"/>
        <v/>
      </c>
    </row>
    <row r="3351" spans="1:27" ht="14.25" customHeight="1" x14ac:dyDescent="0.4">
      <c r="A3351" s="34" t="e">
        <f>_xlfn.CONCAT(D3351,E3351,G3351,#REF!)</f>
        <v>#REF!</v>
      </c>
      <c r="B3351" s="40">
        <v>1480</v>
      </c>
      <c r="C3351" s="40">
        <v>3148</v>
      </c>
      <c r="D3351" s="40">
        <v>536</v>
      </c>
      <c r="E3351" s="41" t="s">
        <v>7526</v>
      </c>
      <c r="F3351" s="42" t="s">
        <v>3447</v>
      </c>
      <c r="G3351" s="41" t="s">
        <v>46</v>
      </c>
      <c r="H3351" s="41" t="s">
        <v>3448</v>
      </c>
      <c r="I3351" s="41" t="s">
        <v>3449</v>
      </c>
      <c r="J3351" s="43">
        <v>84</v>
      </c>
      <c r="K3351" s="44">
        <v>6.9</v>
      </c>
      <c r="L3351" s="45">
        <v>274.68</v>
      </c>
      <c r="M3351" s="45">
        <v>1895.2920000000001</v>
      </c>
      <c r="N3351" s="46">
        <v>0</v>
      </c>
      <c r="O3351" s="46">
        <v>0</v>
      </c>
      <c r="P3351" s="46">
        <v>30</v>
      </c>
      <c r="Q3351" s="46">
        <v>0</v>
      </c>
      <c r="R3351" s="46">
        <f t="shared" si="490"/>
        <v>30</v>
      </c>
      <c r="S3351" s="85"/>
      <c r="T3351" s="47">
        <f t="shared" si="483"/>
        <v>0</v>
      </c>
      <c r="U3351" s="47" t="str" cm="1">
        <f t="array" aca="1" ref="U3351" ca="1">IF(S3351="", "×", IF(LEFT(S3351,2)="項番", COUNTIFS($D$2:$D$4001, INDIRECT("D" &amp; ROW()-1), $U$2:$U$4001, "〇"), "〇"))</f>
        <v>×</v>
      </c>
      <c r="V3351" s="47" t="str">
        <f t="shared" si="484"/>
        <v>×</v>
      </c>
      <c r="W3351" s="47" t="str">
        <f t="shared" si="485"/>
        <v>×</v>
      </c>
      <c r="X3351" s="48" t="str">
        <f t="shared" ca="1" si="486"/>
        <v/>
      </c>
      <c r="Y3351" s="47">
        <f t="shared" ca="1" si="487"/>
        <v>0</v>
      </c>
      <c r="Z3351" s="47">
        <f t="shared" si="488"/>
        <v>536</v>
      </c>
      <c r="AA3351" s="47" t="str">
        <f t="shared" si="489"/>
        <v/>
      </c>
    </row>
    <row r="3352" spans="1:27" ht="14.25" customHeight="1" x14ac:dyDescent="0.4">
      <c r="A3352" s="34" t="e">
        <f>_xlfn.CONCAT(D3352,E3352,G3352,#REF!)</f>
        <v>#REF!</v>
      </c>
      <c r="B3352" s="40">
        <v>1484</v>
      </c>
      <c r="C3352" s="40">
        <v>3149</v>
      </c>
      <c r="D3352" s="40">
        <v>537</v>
      </c>
      <c r="E3352" s="41" t="s">
        <v>7526</v>
      </c>
      <c r="F3352" s="42" t="s">
        <v>3455</v>
      </c>
      <c r="G3352" s="41" t="s">
        <v>46</v>
      </c>
      <c r="H3352" s="41" t="s">
        <v>3456</v>
      </c>
      <c r="I3352" s="41" t="s">
        <v>3457</v>
      </c>
      <c r="J3352" s="43">
        <v>10</v>
      </c>
      <c r="K3352" s="44">
        <v>18.899999999999999</v>
      </c>
      <c r="L3352" s="45">
        <v>100</v>
      </c>
      <c r="M3352" s="45">
        <v>1889.9999999999998</v>
      </c>
      <c r="N3352" s="46">
        <v>0</v>
      </c>
      <c r="O3352" s="46">
        <v>0</v>
      </c>
      <c r="P3352" s="46">
        <v>12</v>
      </c>
      <c r="Q3352" s="46">
        <v>0</v>
      </c>
      <c r="R3352" s="46">
        <f t="shared" si="490"/>
        <v>12</v>
      </c>
      <c r="S3352" s="85"/>
      <c r="T3352" s="47">
        <f t="shared" si="483"/>
        <v>0</v>
      </c>
      <c r="U3352" s="47" t="str" cm="1">
        <f t="array" aca="1" ref="U3352" ca="1">IF(S3352="", "×", IF(LEFT(S3352,2)="項番", COUNTIFS($D$2:$D$4001, INDIRECT("D" &amp; ROW()-1), $U$2:$U$4001, "〇"), "〇"))</f>
        <v>×</v>
      </c>
      <c r="V3352" s="47" t="str">
        <f t="shared" si="484"/>
        <v>×</v>
      </c>
      <c r="W3352" s="47" t="str">
        <f t="shared" si="485"/>
        <v>×</v>
      </c>
      <c r="X3352" s="48" t="str">
        <f t="shared" ca="1" si="486"/>
        <v/>
      </c>
      <c r="Y3352" s="47">
        <f t="shared" ca="1" si="487"/>
        <v>0</v>
      </c>
      <c r="Z3352" s="47">
        <f t="shared" si="488"/>
        <v>537</v>
      </c>
      <c r="AA3352" s="47" t="str">
        <f t="shared" si="489"/>
        <v/>
      </c>
    </row>
    <row r="3353" spans="1:27" ht="14.25" customHeight="1" x14ac:dyDescent="0.4">
      <c r="A3353" s="34" t="e">
        <f>_xlfn.CONCAT(D3353,E3353,G3353,#REF!)</f>
        <v>#REF!</v>
      </c>
      <c r="B3353" s="40">
        <v>1495</v>
      </c>
      <c r="C3353" s="40">
        <v>3150</v>
      </c>
      <c r="D3353" s="40">
        <v>538</v>
      </c>
      <c r="E3353" s="41" t="s">
        <v>7526</v>
      </c>
      <c r="F3353" s="42" t="s">
        <v>3477</v>
      </c>
      <c r="G3353" s="41" t="s">
        <v>46</v>
      </c>
      <c r="H3353" s="41" t="s">
        <v>3478</v>
      </c>
      <c r="I3353" s="41" t="s">
        <v>3479</v>
      </c>
      <c r="J3353" s="43">
        <v>7</v>
      </c>
      <c r="K3353" s="44">
        <v>58.5</v>
      </c>
      <c r="L3353" s="45">
        <v>7</v>
      </c>
      <c r="M3353" s="45">
        <v>409.5</v>
      </c>
      <c r="N3353" s="46">
        <v>2</v>
      </c>
      <c r="O3353" s="46">
        <v>0</v>
      </c>
      <c r="P3353" s="46">
        <v>1</v>
      </c>
      <c r="Q3353" s="46">
        <v>0</v>
      </c>
      <c r="R3353" s="46">
        <f t="shared" si="490"/>
        <v>3</v>
      </c>
      <c r="S3353" s="85"/>
      <c r="T3353" s="47">
        <f t="shared" si="483"/>
        <v>0</v>
      </c>
      <c r="U3353" s="47" t="str" cm="1">
        <f t="array" aca="1" ref="U3353" ca="1">IF(S3353="", "×", IF(LEFT(S3353,2)="項番", COUNTIFS($D$2:$D$4001, INDIRECT("D" &amp; ROW()-1), $U$2:$U$4001, "〇"), "〇"))</f>
        <v>×</v>
      </c>
      <c r="V3353" s="47" t="str">
        <f t="shared" si="484"/>
        <v>×</v>
      </c>
      <c r="W3353" s="47" t="str">
        <f t="shared" si="485"/>
        <v>×</v>
      </c>
      <c r="X3353" s="48" t="str">
        <f t="shared" ca="1" si="486"/>
        <v/>
      </c>
      <c r="Y3353" s="47">
        <f t="shared" ca="1" si="487"/>
        <v>0</v>
      </c>
      <c r="Z3353" s="47">
        <f t="shared" si="488"/>
        <v>538</v>
      </c>
      <c r="AA3353" s="47" t="str">
        <f t="shared" si="489"/>
        <v/>
      </c>
    </row>
    <row r="3354" spans="1:27" ht="14.25" customHeight="1" x14ac:dyDescent="0.4">
      <c r="A3354" s="34" t="e">
        <f>_xlfn.CONCAT(D3354,E3354,G3354,#REF!)</f>
        <v>#REF!</v>
      </c>
      <c r="B3354" s="40">
        <v>1497</v>
      </c>
      <c r="C3354" s="40">
        <v>3151</v>
      </c>
      <c r="D3354" s="40">
        <v>539</v>
      </c>
      <c r="E3354" s="41" t="s">
        <v>7526</v>
      </c>
      <c r="F3354" s="42" t="s">
        <v>3482</v>
      </c>
      <c r="G3354" s="41" t="s">
        <v>46</v>
      </c>
      <c r="H3354" s="41" t="s">
        <v>3483</v>
      </c>
      <c r="I3354" s="41" t="s">
        <v>12</v>
      </c>
      <c r="J3354" s="43">
        <v>100</v>
      </c>
      <c r="K3354" s="44">
        <v>68.900000000000006</v>
      </c>
      <c r="L3354" s="45">
        <v>100</v>
      </c>
      <c r="M3354" s="45">
        <v>6890.0000000000009</v>
      </c>
      <c r="N3354" s="46">
        <v>30</v>
      </c>
      <c r="O3354" s="46">
        <v>0</v>
      </c>
      <c r="P3354" s="46">
        <v>22</v>
      </c>
      <c r="Q3354" s="46">
        <v>0</v>
      </c>
      <c r="R3354" s="46">
        <f t="shared" si="490"/>
        <v>52</v>
      </c>
      <c r="S3354" s="85"/>
      <c r="T3354" s="47">
        <f t="shared" si="483"/>
        <v>0</v>
      </c>
      <c r="U3354" s="47" t="str" cm="1">
        <f t="array" aca="1" ref="U3354" ca="1">IF(S3354="", "×", IF(LEFT(S3354,2)="項番", COUNTIFS($D$2:$D$4001, INDIRECT("D" &amp; ROW()-1), $U$2:$U$4001, "〇"), "〇"))</f>
        <v>×</v>
      </c>
      <c r="V3354" s="47" t="str">
        <f t="shared" si="484"/>
        <v>×</v>
      </c>
      <c r="W3354" s="47" t="str">
        <f t="shared" si="485"/>
        <v>×</v>
      </c>
      <c r="X3354" s="48" t="str">
        <f t="shared" ca="1" si="486"/>
        <v/>
      </c>
      <c r="Y3354" s="47">
        <f t="shared" ca="1" si="487"/>
        <v>0</v>
      </c>
      <c r="Z3354" s="47">
        <f t="shared" si="488"/>
        <v>539</v>
      </c>
      <c r="AA3354" s="47" t="str">
        <f t="shared" si="489"/>
        <v/>
      </c>
    </row>
    <row r="3355" spans="1:27" s="17" customFormat="1" ht="14.25" customHeight="1" x14ac:dyDescent="0.4">
      <c r="A3355" s="34" t="e">
        <f>_xlfn.CONCAT(D3355,E3355,G3355,#REF!)</f>
        <v>#REF!</v>
      </c>
      <c r="B3355" s="40">
        <v>2076</v>
      </c>
      <c r="C3355" s="40">
        <v>3152</v>
      </c>
      <c r="D3355" s="40">
        <v>540</v>
      </c>
      <c r="E3355" s="41" t="s">
        <v>7526</v>
      </c>
      <c r="F3355" s="42" t="s">
        <v>4770</v>
      </c>
      <c r="G3355" s="41" t="s">
        <v>4765</v>
      </c>
      <c r="H3355" s="41" t="s">
        <v>4771</v>
      </c>
      <c r="I3355" s="41" t="s">
        <v>4772</v>
      </c>
      <c r="J3355" s="43">
        <v>1</v>
      </c>
      <c r="K3355" s="44">
        <v>7.7</v>
      </c>
      <c r="L3355" s="45">
        <v>100</v>
      </c>
      <c r="M3355" s="45">
        <v>770</v>
      </c>
      <c r="N3355" s="46">
        <v>0</v>
      </c>
      <c r="O3355" s="46">
        <v>0</v>
      </c>
      <c r="P3355" s="46">
        <v>10</v>
      </c>
      <c r="Q3355" s="46">
        <v>0</v>
      </c>
      <c r="R3355" s="46">
        <f t="shared" ref="R3355:R3360" si="491">SUM(N3355:Q3355)</f>
        <v>10</v>
      </c>
      <c r="S3355" s="85"/>
      <c r="T3355" s="47">
        <f t="shared" si="483"/>
        <v>0</v>
      </c>
      <c r="U3355" s="47" t="str" cm="1">
        <f t="array" aca="1" ref="U3355" ca="1">IF(S3355="", "×", IF(LEFT(S3355,2)="項番", COUNTIFS($D$2:$D$4001, INDIRECT("D" &amp; ROW()-1), $U$2:$U$4001, "〇"), "〇"))</f>
        <v>×</v>
      </c>
      <c r="V3355" s="47" t="str">
        <f t="shared" si="484"/>
        <v>×</v>
      </c>
      <c r="W3355" s="47" t="str">
        <f t="shared" si="485"/>
        <v>×</v>
      </c>
      <c r="X3355" s="48" t="str">
        <f t="shared" ca="1" si="486"/>
        <v/>
      </c>
      <c r="Y3355" s="47">
        <f t="shared" ca="1" si="487"/>
        <v>0</v>
      </c>
      <c r="Z3355" s="47">
        <f t="shared" si="488"/>
        <v>540</v>
      </c>
      <c r="AA3355" s="47" t="str">
        <f t="shared" si="489"/>
        <v/>
      </c>
    </row>
    <row r="3356" spans="1:27" s="17" customFormat="1" ht="14.25" customHeight="1" x14ac:dyDescent="0.4">
      <c r="A3356" s="34" t="e">
        <f>_xlfn.CONCAT(D3356,E3356,G3356,#REF!)</f>
        <v>#REF!</v>
      </c>
      <c r="B3356" s="40">
        <v>2218</v>
      </c>
      <c r="C3356" s="40">
        <v>3153</v>
      </c>
      <c r="D3356" s="40">
        <v>541</v>
      </c>
      <c r="E3356" s="41" t="s">
        <v>7526</v>
      </c>
      <c r="F3356" s="42" t="s">
        <v>5082</v>
      </c>
      <c r="G3356" s="41" t="s">
        <v>5083</v>
      </c>
      <c r="H3356" s="41" t="s">
        <v>5084</v>
      </c>
      <c r="I3356" s="41" t="s">
        <v>2256</v>
      </c>
      <c r="J3356" s="43">
        <v>1</v>
      </c>
      <c r="K3356" s="44">
        <v>32477</v>
      </c>
      <c r="L3356" s="45">
        <v>1</v>
      </c>
      <c r="M3356" s="45">
        <v>32477</v>
      </c>
      <c r="N3356" s="46">
        <v>216</v>
      </c>
      <c r="O3356" s="46">
        <v>0</v>
      </c>
      <c r="P3356" s="46">
        <v>0</v>
      </c>
      <c r="Q3356" s="46">
        <v>0</v>
      </c>
      <c r="R3356" s="46">
        <f t="shared" si="491"/>
        <v>216</v>
      </c>
      <c r="S3356" s="85"/>
      <c r="T3356" s="47">
        <f t="shared" si="483"/>
        <v>0</v>
      </c>
      <c r="U3356" s="47" t="str" cm="1">
        <f t="array" aca="1" ref="U3356" ca="1">IF(S3356="", "×", IF(LEFT(S3356,2)="項番", COUNTIFS($D$2:$D$4001, INDIRECT("D" &amp; ROW()-1), $U$2:$U$4001, "〇"), "〇"))</f>
        <v>×</v>
      </c>
      <c r="V3356" s="47" t="str">
        <f t="shared" si="484"/>
        <v>×</v>
      </c>
      <c r="W3356" s="47" t="str">
        <f t="shared" si="485"/>
        <v>×</v>
      </c>
      <c r="X3356" s="48" t="str">
        <f t="shared" ca="1" si="486"/>
        <v/>
      </c>
      <c r="Y3356" s="47">
        <f t="shared" ca="1" si="487"/>
        <v>0</v>
      </c>
      <c r="Z3356" s="47">
        <f t="shared" si="488"/>
        <v>541</v>
      </c>
      <c r="AA3356" s="47" t="str">
        <f t="shared" si="489"/>
        <v/>
      </c>
    </row>
    <row r="3357" spans="1:27" s="17" customFormat="1" ht="14.25" customHeight="1" x14ac:dyDescent="0.4">
      <c r="A3357" s="34" t="e">
        <f>_xlfn.CONCAT(D3357,E3357,G3357,#REF!)</f>
        <v>#REF!</v>
      </c>
      <c r="B3357" s="40">
        <v>1177</v>
      </c>
      <c r="C3357" s="40">
        <v>3154</v>
      </c>
      <c r="D3357" s="40">
        <v>542</v>
      </c>
      <c r="E3357" s="41" t="s">
        <v>7526</v>
      </c>
      <c r="F3357" s="42" t="s">
        <v>2766</v>
      </c>
      <c r="G3357" s="41" t="s">
        <v>41</v>
      </c>
      <c r="H3357" s="41" t="s">
        <v>2767</v>
      </c>
      <c r="I3357" s="41" t="s">
        <v>12</v>
      </c>
      <c r="J3357" s="43">
        <v>100</v>
      </c>
      <c r="K3357" s="44">
        <v>6.3</v>
      </c>
      <c r="L3357" s="45">
        <v>100</v>
      </c>
      <c r="M3357" s="45">
        <v>630</v>
      </c>
      <c r="N3357" s="46">
        <v>0</v>
      </c>
      <c r="O3357" s="46">
        <v>0</v>
      </c>
      <c r="P3357" s="46">
        <v>1</v>
      </c>
      <c r="Q3357" s="46">
        <v>0</v>
      </c>
      <c r="R3357" s="46">
        <f t="shared" si="491"/>
        <v>1</v>
      </c>
      <c r="S3357" s="85"/>
      <c r="T3357" s="47">
        <f t="shared" si="483"/>
        <v>0</v>
      </c>
      <c r="U3357" s="47" t="str" cm="1">
        <f t="array" aca="1" ref="U3357" ca="1">IF(S3357="", "×", IF(LEFT(S3357,2)="項番", COUNTIFS($D$2:$D$4001, INDIRECT("D" &amp; ROW()-1), $U$2:$U$4001, "〇"), "〇"))</f>
        <v>×</v>
      </c>
      <c r="V3357" s="47" t="str">
        <f t="shared" si="484"/>
        <v>×</v>
      </c>
      <c r="W3357" s="47" t="str">
        <f t="shared" si="485"/>
        <v>×</v>
      </c>
      <c r="X3357" s="48" t="str">
        <f t="shared" ca="1" si="486"/>
        <v/>
      </c>
      <c r="Y3357" s="47">
        <f t="shared" ca="1" si="487"/>
        <v>0</v>
      </c>
      <c r="Z3357" s="47">
        <f t="shared" si="488"/>
        <v>542</v>
      </c>
      <c r="AA3357" s="47" t="str">
        <f t="shared" si="489"/>
        <v/>
      </c>
    </row>
    <row r="3358" spans="1:27" ht="14.25" customHeight="1" x14ac:dyDescent="0.4">
      <c r="A3358" s="34" t="e">
        <f>_xlfn.CONCAT(D3358,E3358,G3358,#REF!)</f>
        <v>#REF!</v>
      </c>
      <c r="B3358" s="40">
        <v>1189</v>
      </c>
      <c r="C3358" s="40">
        <v>3155</v>
      </c>
      <c r="D3358" s="40">
        <v>543</v>
      </c>
      <c r="E3358" s="41" t="s">
        <v>7526</v>
      </c>
      <c r="F3358" s="42" t="s">
        <v>2790</v>
      </c>
      <c r="G3358" s="41" t="s">
        <v>41</v>
      </c>
      <c r="H3358" s="41" t="s">
        <v>2791</v>
      </c>
      <c r="I3358" s="41" t="s">
        <v>2792</v>
      </c>
      <c r="J3358" s="43">
        <v>1</v>
      </c>
      <c r="K3358" s="44">
        <v>178043</v>
      </c>
      <c r="L3358" s="45">
        <v>1</v>
      </c>
      <c r="M3358" s="45">
        <v>178043</v>
      </c>
      <c r="N3358" s="46">
        <v>0</v>
      </c>
      <c r="O3358" s="46">
        <v>0</v>
      </c>
      <c r="P3358" s="46">
        <v>40</v>
      </c>
      <c r="Q3358" s="46">
        <v>0</v>
      </c>
      <c r="R3358" s="46">
        <f t="shared" si="491"/>
        <v>40</v>
      </c>
      <c r="S3358" s="85"/>
      <c r="T3358" s="47">
        <f t="shared" si="483"/>
        <v>0</v>
      </c>
      <c r="U3358" s="47" t="str" cm="1">
        <f t="array" aca="1" ref="U3358" ca="1">IF(S3358="", "×", IF(LEFT(S3358,2)="項番", COUNTIFS($D$2:$D$4001, INDIRECT("D" &amp; ROW()-1), $U$2:$U$4001, "〇"), "〇"))</f>
        <v>×</v>
      </c>
      <c r="V3358" s="47" t="str">
        <f t="shared" si="484"/>
        <v>×</v>
      </c>
      <c r="W3358" s="47" t="str">
        <f t="shared" si="485"/>
        <v>×</v>
      </c>
      <c r="X3358" s="48" t="str">
        <f t="shared" ca="1" si="486"/>
        <v/>
      </c>
      <c r="Y3358" s="47">
        <f t="shared" ca="1" si="487"/>
        <v>0</v>
      </c>
      <c r="Z3358" s="47">
        <f t="shared" si="488"/>
        <v>543</v>
      </c>
      <c r="AA3358" s="47" t="str">
        <f t="shared" si="489"/>
        <v/>
      </c>
    </row>
    <row r="3359" spans="1:27" ht="14.25" customHeight="1" x14ac:dyDescent="0.4">
      <c r="A3359" s="34" t="e">
        <f>_xlfn.CONCAT(D3359,E3359,G3359,#REF!)</f>
        <v>#REF!</v>
      </c>
      <c r="B3359" s="40">
        <v>1201</v>
      </c>
      <c r="C3359" s="40">
        <v>3156</v>
      </c>
      <c r="D3359" s="40">
        <v>544</v>
      </c>
      <c r="E3359" s="41" t="s">
        <v>7526</v>
      </c>
      <c r="F3359" s="42" t="s">
        <v>2819</v>
      </c>
      <c r="G3359" s="41" t="s">
        <v>41</v>
      </c>
      <c r="H3359" s="41" t="s">
        <v>2820</v>
      </c>
      <c r="I3359" s="41" t="s">
        <v>834</v>
      </c>
      <c r="J3359" s="43">
        <v>100</v>
      </c>
      <c r="K3359" s="44">
        <v>15.8</v>
      </c>
      <c r="L3359" s="45">
        <v>100</v>
      </c>
      <c r="M3359" s="45">
        <v>1580</v>
      </c>
      <c r="N3359" s="46">
        <v>20</v>
      </c>
      <c r="O3359" s="46">
        <v>0</v>
      </c>
      <c r="P3359" s="46">
        <v>0</v>
      </c>
      <c r="Q3359" s="46">
        <v>0</v>
      </c>
      <c r="R3359" s="46">
        <f t="shared" si="491"/>
        <v>20</v>
      </c>
      <c r="S3359" s="85"/>
      <c r="T3359" s="47">
        <f t="shared" si="483"/>
        <v>0</v>
      </c>
      <c r="U3359" s="47" t="str" cm="1">
        <f t="array" aca="1" ref="U3359" ca="1">IF(S3359="", "×", IF(LEFT(S3359,2)="項番", COUNTIFS($D$2:$D$4001, INDIRECT("D" &amp; ROW()-1), $U$2:$U$4001, "〇"), "〇"))</f>
        <v>×</v>
      </c>
      <c r="V3359" s="47" t="str">
        <f t="shared" si="484"/>
        <v>×</v>
      </c>
      <c r="W3359" s="47" t="str">
        <f t="shared" si="485"/>
        <v>×</v>
      </c>
      <c r="X3359" s="48" t="str">
        <f t="shared" ca="1" si="486"/>
        <v/>
      </c>
      <c r="Y3359" s="47">
        <f t="shared" ca="1" si="487"/>
        <v>0</v>
      </c>
      <c r="Z3359" s="47">
        <f t="shared" si="488"/>
        <v>544</v>
      </c>
      <c r="AA3359" s="47" t="str">
        <f t="shared" si="489"/>
        <v/>
      </c>
    </row>
    <row r="3360" spans="1:27" ht="14.25" customHeight="1" x14ac:dyDescent="0.4">
      <c r="A3360" s="34" t="e">
        <f>_xlfn.CONCAT(D3360,E3360,G3360,#REF!)</f>
        <v>#REF!</v>
      </c>
      <c r="B3360" s="40">
        <v>1214</v>
      </c>
      <c r="C3360" s="40">
        <v>3157</v>
      </c>
      <c r="D3360" s="40">
        <v>545</v>
      </c>
      <c r="E3360" s="41" t="s">
        <v>7526</v>
      </c>
      <c r="F3360" s="42" t="s">
        <v>2850</v>
      </c>
      <c r="G3360" s="41" t="s">
        <v>41</v>
      </c>
      <c r="H3360" s="41" t="s">
        <v>2851</v>
      </c>
      <c r="I3360" s="41" t="s">
        <v>12</v>
      </c>
      <c r="J3360" s="43">
        <v>100</v>
      </c>
      <c r="K3360" s="44">
        <v>6.3</v>
      </c>
      <c r="L3360" s="45">
        <v>100</v>
      </c>
      <c r="M3360" s="45">
        <v>630</v>
      </c>
      <c r="N3360" s="46">
        <v>0</v>
      </c>
      <c r="O3360" s="46">
        <v>8</v>
      </c>
      <c r="P3360" s="46">
        <v>0</v>
      </c>
      <c r="Q3360" s="46">
        <v>2</v>
      </c>
      <c r="R3360" s="46">
        <f t="shared" si="491"/>
        <v>10</v>
      </c>
      <c r="S3360" s="85"/>
      <c r="T3360" s="47">
        <f t="shared" si="483"/>
        <v>0</v>
      </c>
      <c r="U3360" s="47" t="str" cm="1">
        <f t="array" aca="1" ref="U3360" ca="1">IF(S3360="", "×", IF(LEFT(S3360,2)="項番", COUNTIFS($D$2:$D$4001, INDIRECT("D" &amp; ROW()-1), $U$2:$U$4001, "〇"), "〇"))</f>
        <v>×</v>
      </c>
      <c r="V3360" s="47" t="str">
        <f t="shared" si="484"/>
        <v>×</v>
      </c>
      <c r="W3360" s="47" t="str">
        <f t="shared" si="485"/>
        <v>×</v>
      </c>
      <c r="X3360" s="48" t="str">
        <f t="shared" ca="1" si="486"/>
        <v/>
      </c>
      <c r="Y3360" s="47">
        <f t="shared" ca="1" si="487"/>
        <v>0</v>
      </c>
      <c r="Z3360" s="47">
        <f t="shared" si="488"/>
        <v>545</v>
      </c>
      <c r="AA3360" s="47" t="str">
        <f t="shared" si="489"/>
        <v/>
      </c>
    </row>
    <row r="3361" spans="1:246" ht="14.25" customHeight="1" x14ac:dyDescent="0.4">
      <c r="A3361" s="34" t="e">
        <f>_xlfn.CONCAT(D3361,E3361,G3361,#REF!)</f>
        <v>#REF!</v>
      </c>
      <c r="B3361" s="40">
        <v>3266</v>
      </c>
      <c r="C3361" s="40">
        <v>3158</v>
      </c>
      <c r="D3361" s="40">
        <v>546</v>
      </c>
      <c r="E3361" s="41" t="s">
        <v>7526</v>
      </c>
      <c r="F3361" s="63" t="s">
        <v>43</v>
      </c>
      <c r="G3361" s="41" t="s">
        <v>41</v>
      </c>
      <c r="H3361" s="41" t="s">
        <v>44</v>
      </c>
      <c r="I3361" s="41" t="s">
        <v>24</v>
      </c>
      <c r="J3361" s="43">
        <v>1</v>
      </c>
      <c r="K3361" s="44" t="s">
        <v>125</v>
      </c>
      <c r="L3361" s="45"/>
      <c r="M3361" s="45" t="s">
        <v>125</v>
      </c>
      <c r="N3361" s="41">
        <v>0</v>
      </c>
      <c r="O3361" s="41">
        <v>0</v>
      </c>
      <c r="P3361" s="41">
        <v>120</v>
      </c>
      <c r="Q3361" s="41">
        <v>0</v>
      </c>
      <c r="R3361" s="41">
        <v>120</v>
      </c>
      <c r="S3361" s="85"/>
      <c r="T3361" s="47">
        <f t="shared" si="483"/>
        <v>0</v>
      </c>
      <c r="U3361" s="47" t="str" cm="1">
        <f t="array" aca="1" ref="U3361" ca="1">IF(S3361="", "×", IF(LEFT(S3361,2)="項番", COUNTIFS($D$2:$D$4001, INDIRECT("D" &amp; ROW()-1), $U$2:$U$4001, "〇"), "〇"))</f>
        <v>×</v>
      </c>
      <c r="V3361" s="47" t="str">
        <f t="shared" si="484"/>
        <v>×</v>
      </c>
      <c r="W3361" s="47" t="str">
        <f t="shared" si="485"/>
        <v>×</v>
      </c>
      <c r="X3361" s="48" t="str">
        <f t="shared" ca="1" si="486"/>
        <v/>
      </c>
      <c r="Y3361" s="47">
        <f t="shared" ca="1" si="487"/>
        <v>0</v>
      </c>
      <c r="Z3361" s="47">
        <f t="shared" si="488"/>
        <v>546</v>
      </c>
      <c r="AA3361" s="47" t="str">
        <f t="shared" si="489"/>
        <v/>
      </c>
    </row>
    <row r="3362" spans="1:246" ht="14.25" customHeight="1" x14ac:dyDescent="0.4">
      <c r="A3362" s="34" t="e">
        <f>_xlfn.CONCAT(D3362,E3362,G3362,#REF!)</f>
        <v>#REF!</v>
      </c>
      <c r="B3362" s="40">
        <v>2503</v>
      </c>
      <c r="C3362" s="40">
        <v>3159</v>
      </c>
      <c r="D3362" s="40">
        <v>547</v>
      </c>
      <c r="E3362" s="41" t="s">
        <v>7526</v>
      </c>
      <c r="F3362" s="42" t="s">
        <v>5702</v>
      </c>
      <c r="G3362" s="41" t="s">
        <v>5703</v>
      </c>
      <c r="H3362" s="41" t="s">
        <v>5704</v>
      </c>
      <c r="I3362" s="41" t="s">
        <v>260</v>
      </c>
      <c r="J3362" s="43">
        <v>1</v>
      </c>
      <c r="K3362" s="44">
        <v>43.1</v>
      </c>
      <c r="L3362" s="45">
        <v>50</v>
      </c>
      <c r="M3362" s="45">
        <v>2155</v>
      </c>
      <c r="N3362" s="46">
        <v>0</v>
      </c>
      <c r="O3362" s="46">
        <v>2</v>
      </c>
      <c r="P3362" s="46">
        <v>0</v>
      </c>
      <c r="Q3362" s="46">
        <v>0</v>
      </c>
      <c r="R3362" s="46">
        <f>SUM(N3362:Q3362)</f>
        <v>2</v>
      </c>
      <c r="S3362" s="85"/>
      <c r="T3362" s="47">
        <f t="shared" si="483"/>
        <v>0</v>
      </c>
      <c r="U3362" s="47" t="str" cm="1">
        <f t="array" aca="1" ref="U3362" ca="1">IF(S3362="", "×", IF(LEFT(S3362,2)="項番", COUNTIFS($D$2:$D$4001, INDIRECT("D" &amp; ROW()-1), $U$2:$U$4001, "〇"), "〇"))</f>
        <v>×</v>
      </c>
      <c r="V3362" s="47" t="str">
        <f t="shared" si="484"/>
        <v>×</v>
      </c>
      <c r="W3362" s="47" t="str">
        <f t="shared" si="485"/>
        <v>×</v>
      </c>
      <c r="X3362" s="48" t="str">
        <f t="shared" ca="1" si="486"/>
        <v/>
      </c>
      <c r="Y3362" s="47">
        <f t="shared" ca="1" si="487"/>
        <v>0</v>
      </c>
      <c r="Z3362" s="47">
        <f t="shared" si="488"/>
        <v>547</v>
      </c>
      <c r="AA3362" s="47" t="str">
        <f t="shared" si="489"/>
        <v/>
      </c>
    </row>
    <row r="3363" spans="1:246" s="37" customFormat="1" ht="14.25" customHeight="1" x14ac:dyDescent="0.4">
      <c r="A3363" s="34" t="e">
        <f>_xlfn.CONCAT(D3363,E3363,G3363,#REF!)</f>
        <v>#REF!</v>
      </c>
      <c r="B3363" s="40">
        <v>1358</v>
      </c>
      <c r="C3363" s="40">
        <v>3160</v>
      </c>
      <c r="D3363" s="40">
        <v>548</v>
      </c>
      <c r="E3363" s="41" t="s">
        <v>7526</v>
      </c>
      <c r="F3363" s="42" t="s">
        <v>3178</v>
      </c>
      <c r="G3363" s="41" t="s">
        <v>3176</v>
      </c>
      <c r="H3363" s="41" t="s">
        <v>3179</v>
      </c>
      <c r="I3363" s="41" t="s">
        <v>3180</v>
      </c>
      <c r="J3363" s="43">
        <v>100</v>
      </c>
      <c r="K3363" s="44">
        <v>6.3</v>
      </c>
      <c r="L3363" s="45">
        <v>100</v>
      </c>
      <c r="M3363" s="45">
        <v>630</v>
      </c>
      <c r="N3363" s="46">
        <v>70</v>
      </c>
      <c r="O3363" s="46">
        <v>0</v>
      </c>
      <c r="P3363" s="46">
        <v>0</v>
      </c>
      <c r="Q3363" s="46">
        <v>24</v>
      </c>
      <c r="R3363" s="46">
        <f t="shared" ref="R3363:R3394" si="492">SUM(N3363:Q3363)</f>
        <v>94</v>
      </c>
      <c r="S3363" s="85"/>
      <c r="T3363" s="47">
        <f t="shared" si="483"/>
        <v>0</v>
      </c>
      <c r="U3363" s="47" t="str" cm="1">
        <f t="array" aca="1" ref="U3363" ca="1">IF(S3363="", "×", IF(LEFT(S3363,2)="項番", COUNTIFS($D$2:$D$4001, INDIRECT("D" &amp; ROW()-1), $U$2:$U$4001, "〇"), "〇"))</f>
        <v>×</v>
      </c>
      <c r="V3363" s="47" t="str">
        <f t="shared" si="484"/>
        <v>×</v>
      </c>
      <c r="W3363" s="47" t="str">
        <f t="shared" si="485"/>
        <v>×</v>
      </c>
      <c r="X3363" s="48" t="str">
        <f t="shared" ca="1" si="486"/>
        <v/>
      </c>
      <c r="Y3363" s="47">
        <f t="shared" ca="1" si="487"/>
        <v>0</v>
      </c>
      <c r="Z3363" s="47">
        <f t="shared" si="488"/>
        <v>548</v>
      </c>
      <c r="AA3363" s="47" t="str">
        <f t="shared" si="489"/>
        <v/>
      </c>
      <c r="AB3363" s="49"/>
      <c r="AC3363" s="49"/>
      <c r="AD3363" s="49"/>
      <c r="AE3363" s="49"/>
      <c r="AF3363" s="49"/>
      <c r="AG3363" s="49"/>
      <c r="AH3363" s="49"/>
      <c r="AI3363" s="49"/>
      <c r="AJ3363" s="49"/>
      <c r="AK3363" s="49"/>
      <c r="AL3363" s="49"/>
      <c r="AM3363" s="49"/>
      <c r="AN3363" s="49"/>
      <c r="AO3363" s="49"/>
      <c r="AP3363" s="49"/>
      <c r="AQ3363" s="49"/>
      <c r="AR3363" s="49"/>
      <c r="AS3363" s="49"/>
      <c r="AT3363" s="49"/>
      <c r="AU3363" s="49"/>
      <c r="AV3363" s="49"/>
      <c r="AW3363" s="49"/>
      <c r="AX3363" s="49"/>
      <c r="AY3363" s="49"/>
      <c r="AZ3363" s="49"/>
      <c r="BA3363" s="49"/>
      <c r="BB3363" s="49"/>
      <c r="BC3363" s="49"/>
      <c r="BD3363" s="49"/>
      <c r="BE3363" s="49"/>
      <c r="BF3363" s="49"/>
      <c r="BG3363" s="49"/>
      <c r="BH3363" s="49"/>
      <c r="BI3363" s="49"/>
      <c r="BJ3363" s="49"/>
      <c r="BK3363" s="49"/>
      <c r="BL3363" s="49"/>
      <c r="BM3363" s="49"/>
      <c r="BN3363" s="49"/>
      <c r="BO3363" s="49"/>
      <c r="BP3363" s="49"/>
      <c r="BQ3363" s="49"/>
      <c r="BR3363" s="49"/>
      <c r="BS3363" s="49"/>
      <c r="BT3363" s="49"/>
      <c r="BU3363" s="49"/>
      <c r="BV3363" s="49"/>
      <c r="BW3363" s="49"/>
      <c r="BX3363" s="49"/>
      <c r="BY3363" s="49"/>
      <c r="BZ3363" s="49"/>
      <c r="CA3363" s="49"/>
      <c r="CB3363" s="49"/>
      <c r="CC3363" s="49"/>
      <c r="CD3363" s="49"/>
      <c r="CE3363" s="49"/>
      <c r="CF3363" s="49"/>
      <c r="CG3363" s="49"/>
      <c r="CH3363" s="49"/>
      <c r="CI3363" s="49"/>
      <c r="CJ3363" s="49"/>
      <c r="CK3363" s="49"/>
      <c r="CL3363" s="49"/>
      <c r="CM3363" s="49"/>
      <c r="CN3363" s="49"/>
      <c r="CO3363" s="49"/>
      <c r="CP3363" s="49"/>
      <c r="CQ3363" s="49"/>
      <c r="CR3363" s="49"/>
      <c r="CS3363" s="49"/>
      <c r="CT3363" s="49"/>
      <c r="CU3363" s="49"/>
      <c r="CV3363" s="49"/>
      <c r="CW3363" s="49"/>
      <c r="CX3363" s="49"/>
      <c r="CY3363" s="49"/>
      <c r="CZ3363" s="49"/>
      <c r="DA3363" s="49"/>
      <c r="DB3363" s="49"/>
      <c r="DC3363" s="49"/>
      <c r="DD3363" s="49"/>
      <c r="DE3363" s="49"/>
      <c r="DF3363" s="49"/>
      <c r="DG3363" s="49"/>
      <c r="DH3363" s="49"/>
      <c r="DI3363" s="49"/>
      <c r="DJ3363" s="49"/>
      <c r="DK3363" s="49"/>
      <c r="DL3363" s="49"/>
      <c r="DM3363" s="49"/>
      <c r="DN3363" s="49"/>
      <c r="DO3363" s="49"/>
      <c r="DP3363" s="49"/>
      <c r="DQ3363" s="49"/>
      <c r="DR3363" s="49"/>
      <c r="DS3363" s="49"/>
      <c r="DT3363" s="49"/>
      <c r="DU3363" s="49"/>
      <c r="DV3363" s="49"/>
      <c r="DW3363" s="49"/>
      <c r="DX3363" s="49"/>
      <c r="DY3363" s="49"/>
      <c r="DZ3363" s="49"/>
      <c r="EA3363" s="49"/>
      <c r="EB3363" s="49"/>
      <c r="EC3363" s="49"/>
      <c r="ED3363" s="49"/>
      <c r="EE3363" s="49"/>
      <c r="EF3363" s="49"/>
      <c r="EG3363" s="49"/>
      <c r="EH3363" s="49"/>
      <c r="EI3363" s="49"/>
      <c r="EJ3363" s="49"/>
      <c r="EK3363" s="49"/>
      <c r="EL3363" s="49"/>
      <c r="EM3363" s="49"/>
      <c r="EN3363" s="49"/>
      <c r="EO3363" s="49"/>
      <c r="EP3363" s="49"/>
      <c r="EQ3363" s="49"/>
      <c r="ER3363" s="49"/>
      <c r="ES3363" s="49"/>
      <c r="ET3363" s="49"/>
      <c r="EU3363" s="49"/>
      <c r="EV3363" s="49"/>
      <c r="EW3363" s="49"/>
      <c r="EX3363" s="49"/>
      <c r="EY3363" s="49"/>
      <c r="EZ3363" s="49"/>
      <c r="FA3363" s="49"/>
      <c r="FB3363" s="49"/>
      <c r="FC3363" s="49"/>
      <c r="FD3363" s="49"/>
      <c r="FE3363" s="49"/>
      <c r="FF3363" s="49"/>
      <c r="FG3363" s="49"/>
      <c r="FH3363" s="49"/>
      <c r="FI3363" s="49"/>
      <c r="FJ3363" s="49"/>
      <c r="FK3363" s="49"/>
      <c r="FL3363" s="49"/>
      <c r="FM3363" s="49"/>
      <c r="FN3363" s="49"/>
      <c r="FO3363" s="49"/>
      <c r="FP3363" s="49"/>
      <c r="FQ3363" s="49"/>
      <c r="FR3363" s="49"/>
      <c r="FS3363" s="49"/>
      <c r="FT3363" s="49"/>
      <c r="FU3363" s="49"/>
      <c r="FV3363" s="49"/>
      <c r="FW3363" s="49"/>
      <c r="FX3363" s="49"/>
      <c r="FY3363" s="49"/>
      <c r="FZ3363" s="49"/>
      <c r="GA3363" s="49"/>
      <c r="GB3363" s="49"/>
      <c r="GC3363" s="49"/>
      <c r="GD3363" s="49"/>
      <c r="GE3363" s="49"/>
      <c r="GF3363" s="49"/>
      <c r="GG3363" s="49"/>
      <c r="GH3363" s="49"/>
      <c r="GI3363" s="49"/>
      <c r="GJ3363" s="49"/>
      <c r="GK3363" s="49"/>
      <c r="GL3363" s="49"/>
      <c r="GM3363" s="49"/>
      <c r="GN3363" s="49"/>
      <c r="GO3363" s="49"/>
      <c r="GP3363" s="49"/>
      <c r="GQ3363" s="49"/>
      <c r="GR3363" s="49"/>
      <c r="GS3363" s="49"/>
      <c r="GT3363" s="49"/>
      <c r="GU3363" s="49"/>
      <c r="GV3363" s="49"/>
      <c r="GW3363" s="49"/>
      <c r="GX3363" s="49"/>
      <c r="GY3363" s="49"/>
      <c r="GZ3363" s="49"/>
      <c r="HA3363" s="49"/>
      <c r="HB3363" s="49"/>
      <c r="HC3363" s="49"/>
      <c r="HD3363" s="49"/>
      <c r="HE3363" s="49"/>
      <c r="HF3363" s="49"/>
      <c r="HG3363" s="49"/>
      <c r="HH3363" s="49"/>
      <c r="HI3363" s="49"/>
      <c r="HJ3363" s="49"/>
      <c r="HK3363" s="49"/>
      <c r="HL3363" s="49"/>
      <c r="HM3363" s="49"/>
      <c r="HN3363" s="49"/>
      <c r="HO3363" s="49"/>
      <c r="HP3363" s="49"/>
      <c r="HQ3363" s="49"/>
      <c r="HR3363" s="49"/>
      <c r="HS3363" s="49"/>
      <c r="HT3363" s="49"/>
      <c r="HU3363" s="49"/>
      <c r="HV3363" s="49"/>
      <c r="HW3363" s="49"/>
      <c r="HX3363" s="49"/>
      <c r="HY3363" s="49"/>
      <c r="HZ3363" s="49"/>
      <c r="IA3363" s="49"/>
      <c r="IB3363" s="49"/>
      <c r="IC3363" s="49"/>
      <c r="ID3363" s="49"/>
      <c r="IE3363" s="49"/>
      <c r="IF3363" s="49"/>
      <c r="IG3363" s="49"/>
      <c r="IH3363" s="49"/>
      <c r="II3363" s="49"/>
      <c r="IJ3363" s="49"/>
      <c r="IK3363" s="49"/>
      <c r="IL3363" s="49"/>
    </row>
    <row r="3364" spans="1:246" s="37" customFormat="1" ht="14.25" customHeight="1" x14ac:dyDescent="0.4">
      <c r="A3364" s="34" t="e">
        <f>_xlfn.CONCAT(D3364,E3364,G3364,#REF!)</f>
        <v>#REF!</v>
      </c>
      <c r="B3364" s="40">
        <v>1359</v>
      </c>
      <c r="C3364" s="40">
        <v>3161</v>
      </c>
      <c r="D3364" s="40">
        <v>549</v>
      </c>
      <c r="E3364" s="41" t="s">
        <v>7526</v>
      </c>
      <c r="F3364" s="42" t="s">
        <v>3181</v>
      </c>
      <c r="G3364" s="41" t="s">
        <v>3176</v>
      </c>
      <c r="H3364" s="41" t="s">
        <v>3182</v>
      </c>
      <c r="I3364" s="41" t="s">
        <v>879</v>
      </c>
      <c r="J3364" s="43">
        <v>1000</v>
      </c>
      <c r="K3364" s="44">
        <v>6.3</v>
      </c>
      <c r="L3364" s="45">
        <v>1000</v>
      </c>
      <c r="M3364" s="45">
        <v>6300</v>
      </c>
      <c r="N3364" s="46">
        <v>0</v>
      </c>
      <c r="O3364" s="46">
        <v>0</v>
      </c>
      <c r="P3364" s="46">
        <v>0</v>
      </c>
      <c r="Q3364" s="46">
        <v>48</v>
      </c>
      <c r="R3364" s="46">
        <f t="shared" si="492"/>
        <v>48</v>
      </c>
      <c r="S3364" s="85"/>
      <c r="T3364" s="47">
        <f t="shared" si="483"/>
        <v>0</v>
      </c>
      <c r="U3364" s="47" t="str" cm="1">
        <f t="array" aca="1" ref="U3364" ca="1">IF(S3364="", "×", IF(LEFT(S3364,2)="項番", COUNTIFS($D$2:$D$4001, INDIRECT("D" &amp; ROW()-1), $U$2:$U$4001, "〇"), "〇"))</f>
        <v>×</v>
      </c>
      <c r="V3364" s="47" t="str">
        <f t="shared" si="484"/>
        <v>×</v>
      </c>
      <c r="W3364" s="47" t="str">
        <f t="shared" si="485"/>
        <v>×</v>
      </c>
      <c r="X3364" s="48" t="str">
        <f t="shared" ca="1" si="486"/>
        <v/>
      </c>
      <c r="Y3364" s="47">
        <f t="shared" ca="1" si="487"/>
        <v>0</v>
      </c>
      <c r="Z3364" s="47">
        <f t="shared" si="488"/>
        <v>549</v>
      </c>
      <c r="AA3364" s="47" t="str">
        <f t="shared" si="489"/>
        <v/>
      </c>
      <c r="AB3364" s="49"/>
      <c r="AC3364" s="49"/>
      <c r="AD3364" s="49"/>
      <c r="AE3364" s="49"/>
      <c r="AF3364" s="49"/>
      <c r="AG3364" s="49"/>
      <c r="AH3364" s="49"/>
      <c r="AI3364" s="49"/>
      <c r="AJ3364" s="49"/>
      <c r="AK3364" s="49"/>
      <c r="AL3364" s="49"/>
      <c r="AM3364" s="49"/>
      <c r="AN3364" s="49"/>
      <c r="AO3364" s="49"/>
      <c r="AP3364" s="49"/>
      <c r="AQ3364" s="49"/>
      <c r="AR3364" s="49"/>
      <c r="AS3364" s="49"/>
      <c r="AT3364" s="49"/>
      <c r="AU3364" s="49"/>
      <c r="AV3364" s="49"/>
      <c r="AW3364" s="49"/>
      <c r="AX3364" s="49"/>
      <c r="AY3364" s="49"/>
      <c r="AZ3364" s="49"/>
      <c r="BA3364" s="49"/>
      <c r="BB3364" s="49"/>
      <c r="BC3364" s="49"/>
      <c r="BD3364" s="49"/>
      <c r="BE3364" s="49"/>
      <c r="BF3364" s="49"/>
      <c r="BG3364" s="49"/>
      <c r="BH3364" s="49"/>
      <c r="BI3364" s="49"/>
      <c r="BJ3364" s="49"/>
      <c r="BK3364" s="49"/>
      <c r="BL3364" s="49"/>
      <c r="BM3364" s="49"/>
      <c r="BN3364" s="49"/>
      <c r="BO3364" s="49"/>
      <c r="BP3364" s="49"/>
      <c r="BQ3364" s="49"/>
      <c r="BR3364" s="49"/>
      <c r="BS3364" s="49"/>
      <c r="BT3364" s="49"/>
      <c r="BU3364" s="49"/>
      <c r="BV3364" s="49"/>
      <c r="BW3364" s="49"/>
      <c r="BX3364" s="49"/>
      <c r="BY3364" s="49"/>
      <c r="BZ3364" s="49"/>
      <c r="CA3364" s="49"/>
      <c r="CB3364" s="49"/>
      <c r="CC3364" s="49"/>
      <c r="CD3364" s="49"/>
      <c r="CE3364" s="49"/>
      <c r="CF3364" s="49"/>
      <c r="CG3364" s="49"/>
      <c r="CH3364" s="49"/>
      <c r="CI3364" s="49"/>
      <c r="CJ3364" s="49"/>
      <c r="CK3364" s="49"/>
      <c r="CL3364" s="49"/>
      <c r="CM3364" s="49"/>
      <c r="CN3364" s="49"/>
      <c r="CO3364" s="49"/>
      <c r="CP3364" s="49"/>
      <c r="CQ3364" s="49"/>
      <c r="CR3364" s="49"/>
      <c r="CS3364" s="49"/>
      <c r="CT3364" s="49"/>
      <c r="CU3364" s="49"/>
      <c r="CV3364" s="49"/>
      <c r="CW3364" s="49"/>
      <c r="CX3364" s="49"/>
      <c r="CY3364" s="49"/>
      <c r="CZ3364" s="49"/>
      <c r="DA3364" s="49"/>
      <c r="DB3364" s="49"/>
      <c r="DC3364" s="49"/>
      <c r="DD3364" s="49"/>
      <c r="DE3364" s="49"/>
      <c r="DF3364" s="49"/>
      <c r="DG3364" s="49"/>
      <c r="DH3364" s="49"/>
      <c r="DI3364" s="49"/>
      <c r="DJ3364" s="49"/>
      <c r="DK3364" s="49"/>
      <c r="DL3364" s="49"/>
      <c r="DM3364" s="49"/>
      <c r="DN3364" s="49"/>
      <c r="DO3364" s="49"/>
      <c r="DP3364" s="49"/>
      <c r="DQ3364" s="49"/>
      <c r="DR3364" s="49"/>
      <c r="DS3364" s="49"/>
      <c r="DT3364" s="49"/>
      <c r="DU3364" s="49"/>
      <c r="DV3364" s="49"/>
      <c r="DW3364" s="49"/>
      <c r="DX3364" s="49"/>
      <c r="DY3364" s="49"/>
      <c r="DZ3364" s="49"/>
      <c r="EA3364" s="49"/>
      <c r="EB3364" s="49"/>
      <c r="EC3364" s="49"/>
      <c r="ED3364" s="49"/>
      <c r="EE3364" s="49"/>
      <c r="EF3364" s="49"/>
      <c r="EG3364" s="49"/>
      <c r="EH3364" s="49"/>
      <c r="EI3364" s="49"/>
      <c r="EJ3364" s="49"/>
      <c r="EK3364" s="49"/>
      <c r="EL3364" s="49"/>
      <c r="EM3364" s="49"/>
      <c r="EN3364" s="49"/>
      <c r="EO3364" s="49"/>
      <c r="EP3364" s="49"/>
      <c r="EQ3364" s="49"/>
      <c r="ER3364" s="49"/>
      <c r="ES3364" s="49"/>
      <c r="ET3364" s="49"/>
      <c r="EU3364" s="49"/>
      <c r="EV3364" s="49"/>
      <c r="EW3364" s="49"/>
      <c r="EX3364" s="49"/>
      <c r="EY3364" s="49"/>
      <c r="EZ3364" s="49"/>
      <c r="FA3364" s="49"/>
      <c r="FB3364" s="49"/>
      <c r="FC3364" s="49"/>
      <c r="FD3364" s="49"/>
      <c r="FE3364" s="49"/>
      <c r="FF3364" s="49"/>
      <c r="FG3364" s="49"/>
      <c r="FH3364" s="49"/>
      <c r="FI3364" s="49"/>
      <c r="FJ3364" s="49"/>
      <c r="FK3364" s="49"/>
      <c r="FL3364" s="49"/>
      <c r="FM3364" s="49"/>
      <c r="FN3364" s="49"/>
      <c r="FO3364" s="49"/>
      <c r="FP3364" s="49"/>
      <c r="FQ3364" s="49"/>
      <c r="FR3364" s="49"/>
      <c r="FS3364" s="49"/>
      <c r="FT3364" s="49"/>
      <c r="FU3364" s="49"/>
      <c r="FV3364" s="49"/>
      <c r="FW3364" s="49"/>
      <c r="FX3364" s="49"/>
      <c r="FY3364" s="49"/>
      <c r="FZ3364" s="49"/>
      <c r="GA3364" s="49"/>
      <c r="GB3364" s="49"/>
      <c r="GC3364" s="49"/>
      <c r="GD3364" s="49"/>
      <c r="GE3364" s="49"/>
      <c r="GF3364" s="49"/>
      <c r="GG3364" s="49"/>
      <c r="GH3364" s="49"/>
      <c r="GI3364" s="49"/>
      <c r="GJ3364" s="49"/>
      <c r="GK3364" s="49"/>
      <c r="GL3364" s="49"/>
      <c r="GM3364" s="49"/>
      <c r="GN3364" s="49"/>
      <c r="GO3364" s="49"/>
      <c r="GP3364" s="49"/>
      <c r="GQ3364" s="49"/>
      <c r="GR3364" s="49"/>
      <c r="GS3364" s="49"/>
      <c r="GT3364" s="49"/>
      <c r="GU3364" s="49"/>
      <c r="GV3364" s="49"/>
      <c r="GW3364" s="49"/>
      <c r="GX3364" s="49"/>
      <c r="GY3364" s="49"/>
      <c r="GZ3364" s="49"/>
      <c r="HA3364" s="49"/>
      <c r="HB3364" s="49"/>
      <c r="HC3364" s="49"/>
      <c r="HD3364" s="49"/>
      <c r="HE3364" s="49"/>
      <c r="HF3364" s="49"/>
      <c r="HG3364" s="49"/>
      <c r="HH3364" s="49"/>
      <c r="HI3364" s="49"/>
      <c r="HJ3364" s="49"/>
      <c r="HK3364" s="49"/>
      <c r="HL3364" s="49"/>
      <c r="HM3364" s="49"/>
      <c r="HN3364" s="49"/>
      <c r="HO3364" s="49"/>
      <c r="HP3364" s="49"/>
      <c r="HQ3364" s="49"/>
      <c r="HR3364" s="49"/>
      <c r="HS3364" s="49"/>
      <c r="HT3364" s="49"/>
      <c r="HU3364" s="49"/>
      <c r="HV3364" s="49"/>
      <c r="HW3364" s="49"/>
      <c r="HX3364" s="49"/>
      <c r="HY3364" s="49"/>
      <c r="HZ3364" s="49"/>
      <c r="IA3364" s="49"/>
      <c r="IB3364" s="49"/>
      <c r="IC3364" s="49"/>
      <c r="ID3364" s="49"/>
      <c r="IE3364" s="49"/>
      <c r="IF3364" s="49"/>
      <c r="IG3364" s="49"/>
      <c r="IH3364" s="49"/>
      <c r="II3364" s="49"/>
      <c r="IJ3364" s="49"/>
      <c r="IK3364" s="49"/>
      <c r="IL3364" s="49"/>
    </row>
    <row r="3365" spans="1:246" ht="14.25" customHeight="1" x14ac:dyDescent="0.4">
      <c r="A3365" s="34" t="e">
        <f>_xlfn.CONCAT(D3365,E3365,G3365,#REF!)</f>
        <v>#REF!</v>
      </c>
      <c r="B3365" s="40">
        <v>1367</v>
      </c>
      <c r="C3365" s="40">
        <v>3162</v>
      </c>
      <c r="D3365" s="40">
        <v>550</v>
      </c>
      <c r="E3365" s="41" t="s">
        <v>7526</v>
      </c>
      <c r="F3365" s="42" t="s">
        <v>3198</v>
      </c>
      <c r="G3365" s="41" t="s">
        <v>3176</v>
      </c>
      <c r="H3365" s="41" t="s">
        <v>3199</v>
      </c>
      <c r="I3365" s="41" t="s">
        <v>2707</v>
      </c>
      <c r="J3365" s="43">
        <v>100</v>
      </c>
      <c r="K3365" s="44">
        <v>6.3</v>
      </c>
      <c r="L3365" s="45">
        <v>100</v>
      </c>
      <c r="M3365" s="45">
        <v>630</v>
      </c>
      <c r="N3365" s="46">
        <v>0</v>
      </c>
      <c r="O3365" s="46">
        <v>0</v>
      </c>
      <c r="P3365" s="46">
        <v>1</v>
      </c>
      <c r="Q3365" s="46">
        <v>0</v>
      </c>
      <c r="R3365" s="46">
        <f t="shared" si="492"/>
        <v>1</v>
      </c>
      <c r="S3365" s="85"/>
      <c r="T3365" s="47">
        <f t="shared" si="483"/>
        <v>0</v>
      </c>
      <c r="U3365" s="47" t="str" cm="1">
        <f t="array" aca="1" ref="U3365" ca="1">IF(S3365="", "×", IF(LEFT(S3365,2)="項番", COUNTIFS($D$2:$D$4001, INDIRECT("D" &amp; ROW()-1), $U$2:$U$4001, "〇"), "〇"))</f>
        <v>×</v>
      </c>
      <c r="V3365" s="47" t="str">
        <f t="shared" si="484"/>
        <v>×</v>
      </c>
      <c r="W3365" s="47" t="str">
        <f t="shared" si="485"/>
        <v>×</v>
      </c>
      <c r="X3365" s="48" t="str">
        <f t="shared" ca="1" si="486"/>
        <v/>
      </c>
      <c r="Y3365" s="47">
        <f t="shared" ca="1" si="487"/>
        <v>0</v>
      </c>
      <c r="Z3365" s="47">
        <f t="shared" si="488"/>
        <v>550</v>
      </c>
      <c r="AA3365" s="47" t="str">
        <f t="shared" si="489"/>
        <v/>
      </c>
    </row>
    <row r="3366" spans="1:246" s="17" customFormat="1" ht="14.25" customHeight="1" x14ac:dyDescent="0.4">
      <c r="A3366" s="34" t="e">
        <f>_xlfn.CONCAT(D3366,E3366,G3366,#REF!)</f>
        <v>#REF!</v>
      </c>
      <c r="B3366" s="40">
        <v>1375</v>
      </c>
      <c r="C3366" s="40">
        <v>3163</v>
      </c>
      <c r="D3366" s="40">
        <v>551</v>
      </c>
      <c r="E3366" s="41" t="s">
        <v>7526</v>
      </c>
      <c r="F3366" s="42" t="s">
        <v>3216</v>
      </c>
      <c r="G3366" s="41" t="s">
        <v>3176</v>
      </c>
      <c r="H3366" s="41" t="s">
        <v>3217</v>
      </c>
      <c r="I3366" s="41" t="s">
        <v>12</v>
      </c>
      <c r="J3366" s="43">
        <v>100</v>
      </c>
      <c r="K3366" s="44">
        <v>10.8</v>
      </c>
      <c r="L3366" s="45">
        <v>100</v>
      </c>
      <c r="M3366" s="45">
        <v>1080</v>
      </c>
      <c r="N3366" s="46">
        <v>0</v>
      </c>
      <c r="O3366" s="46">
        <v>0</v>
      </c>
      <c r="P3366" s="46">
        <v>30</v>
      </c>
      <c r="Q3366" s="46">
        <v>96</v>
      </c>
      <c r="R3366" s="46">
        <f t="shared" si="492"/>
        <v>126</v>
      </c>
      <c r="S3366" s="85"/>
      <c r="T3366" s="47">
        <f t="shared" si="483"/>
        <v>0</v>
      </c>
      <c r="U3366" s="47" t="str" cm="1">
        <f t="array" aca="1" ref="U3366" ca="1">IF(S3366="", "×", IF(LEFT(S3366,2)="項番", COUNTIFS($D$2:$D$4001, INDIRECT("D" &amp; ROW()-1), $U$2:$U$4001, "〇"), "〇"))</f>
        <v>×</v>
      </c>
      <c r="V3366" s="47" t="str">
        <f t="shared" si="484"/>
        <v>×</v>
      </c>
      <c r="W3366" s="47" t="str">
        <f t="shared" si="485"/>
        <v>×</v>
      </c>
      <c r="X3366" s="48" t="str">
        <f t="shared" ca="1" si="486"/>
        <v/>
      </c>
      <c r="Y3366" s="47">
        <f t="shared" ca="1" si="487"/>
        <v>0</v>
      </c>
      <c r="Z3366" s="47">
        <f t="shared" si="488"/>
        <v>551</v>
      </c>
      <c r="AA3366" s="47" t="str">
        <f t="shared" si="489"/>
        <v/>
      </c>
    </row>
    <row r="3367" spans="1:246" s="17" customFormat="1" ht="14.25" customHeight="1" x14ac:dyDescent="0.4">
      <c r="A3367" s="34" t="e">
        <f>_xlfn.CONCAT(D3367,E3367,G3367,#REF!)</f>
        <v>#REF!</v>
      </c>
      <c r="B3367" s="40">
        <v>1376</v>
      </c>
      <c r="C3367" s="40">
        <v>3164</v>
      </c>
      <c r="D3367" s="40">
        <v>552</v>
      </c>
      <c r="E3367" s="41" t="s">
        <v>7526</v>
      </c>
      <c r="F3367" s="42" t="s">
        <v>3218</v>
      </c>
      <c r="G3367" s="41" t="s">
        <v>3176</v>
      </c>
      <c r="H3367" s="41" t="s">
        <v>3217</v>
      </c>
      <c r="I3367" s="41" t="s">
        <v>274</v>
      </c>
      <c r="J3367" s="43">
        <v>100</v>
      </c>
      <c r="K3367" s="44">
        <v>10.8</v>
      </c>
      <c r="L3367" s="45">
        <v>100</v>
      </c>
      <c r="M3367" s="45">
        <v>1080</v>
      </c>
      <c r="N3367" s="46">
        <v>0</v>
      </c>
      <c r="O3367" s="46">
        <v>0</v>
      </c>
      <c r="P3367" s="46">
        <v>0</v>
      </c>
      <c r="Q3367" s="46">
        <v>2</v>
      </c>
      <c r="R3367" s="46">
        <f t="shared" si="492"/>
        <v>2</v>
      </c>
      <c r="S3367" s="85"/>
      <c r="T3367" s="47">
        <f t="shared" si="483"/>
        <v>0</v>
      </c>
      <c r="U3367" s="47" t="str" cm="1">
        <f t="array" aca="1" ref="U3367" ca="1">IF(S3367="", "×", IF(LEFT(S3367,2)="項番", COUNTIFS($D$2:$D$4001, INDIRECT("D" &amp; ROW()-1), $U$2:$U$4001, "〇"), "〇"))</f>
        <v>×</v>
      </c>
      <c r="V3367" s="47" t="str">
        <f t="shared" si="484"/>
        <v>×</v>
      </c>
      <c r="W3367" s="47" t="str">
        <f t="shared" si="485"/>
        <v>×</v>
      </c>
      <c r="X3367" s="48" t="str">
        <f t="shared" ca="1" si="486"/>
        <v/>
      </c>
      <c r="Y3367" s="47">
        <f t="shared" ca="1" si="487"/>
        <v>0</v>
      </c>
      <c r="Z3367" s="47">
        <f t="shared" si="488"/>
        <v>552</v>
      </c>
      <c r="AA3367" s="47" t="str">
        <f t="shared" si="489"/>
        <v/>
      </c>
    </row>
    <row r="3368" spans="1:246" s="17" customFormat="1" ht="14.25" customHeight="1" x14ac:dyDescent="0.4">
      <c r="A3368" s="34" t="e">
        <f>_xlfn.CONCAT(D3368,E3368,G3368,#REF!)</f>
        <v>#REF!</v>
      </c>
      <c r="B3368" s="40">
        <v>1383</v>
      </c>
      <c r="C3368" s="40">
        <v>3165</v>
      </c>
      <c r="D3368" s="40">
        <v>553</v>
      </c>
      <c r="E3368" s="41" t="s">
        <v>7526</v>
      </c>
      <c r="F3368" s="42" t="s">
        <v>3232</v>
      </c>
      <c r="G3368" s="41" t="s">
        <v>3176</v>
      </c>
      <c r="H3368" s="41" t="s">
        <v>3233</v>
      </c>
      <c r="I3368" s="41" t="s">
        <v>266</v>
      </c>
      <c r="J3368" s="43">
        <v>100</v>
      </c>
      <c r="K3368" s="44">
        <v>11.2</v>
      </c>
      <c r="L3368" s="45">
        <v>100</v>
      </c>
      <c r="M3368" s="45">
        <v>1120</v>
      </c>
      <c r="N3368" s="46">
        <v>50</v>
      </c>
      <c r="O3368" s="46">
        <v>150</v>
      </c>
      <c r="P3368" s="46">
        <v>22</v>
      </c>
      <c r="Q3368" s="46">
        <v>6</v>
      </c>
      <c r="R3368" s="46">
        <f t="shared" si="492"/>
        <v>228</v>
      </c>
      <c r="S3368" s="85"/>
      <c r="T3368" s="47">
        <f t="shared" si="483"/>
        <v>0</v>
      </c>
      <c r="U3368" s="47" t="str" cm="1">
        <f t="array" aca="1" ref="U3368" ca="1">IF(S3368="", "×", IF(LEFT(S3368,2)="項番", COUNTIFS($D$2:$D$4001, INDIRECT("D" &amp; ROW()-1), $U$2:$U$4001, "〇"), "〇"))</f>
        <v>×</v>
      </c>
      <c r="V3368" s="47" t="str">
        <f t="shared" si="484"/>
        <v>×</v>
      </c>
      <c r="W3368" s="47" t="str">
        <f t="shared" si="485"/>
        <v>×</v>
      </c>
      <c r="X3368" s="48" t="str">
        <f t="shared" ca="1" si="486"/>
        <v/>
      </c>
      <c r="Y3368" s="47">
        <f t="shared" ca="1" si="487"/>
        <v>0</v>
      </c>
      <c r="Z3368" s="47">
        <f t="shared" si="488"/>
        <v>553</v>
      </c>
      <c r="AA3368" s="47" t="str">
        <f t="shared" si="489"/>
        <v/>
      </c>
    </row>
    <row r="3369" spans="1:246" s="37" customFormat="1" ht="14.25" customHeight="1" x14ac:dyDescent="0.4">
      <c r="A3369" s="34" t="e">
        <f>_xlfn.CONCAT(D3369,E3369,G3369,#REF!)</f>
        <v>#REF!</v>
      </c>
      <c r="B3369" s="40">
        <v>1384</v>
      </c>
      <c r="C3369" s="40">
        <v>3166</v>
      </c>
      <c r="D3369" s="40">
        <v>554</v>
      </c>
      <c r="E3369" s="41" t="s">
        <v>7526</v>
      </c>
      <c r="F3369" s="42" t="s">
        <v>3234</v>
      </c>
      <c r="G3369" s="41" t="s">
        <v>3176</v>
      </c>
      <c r="H3369" s="41" t="s">
        <v>3235</v>
      </c>
      <c r="I3369" s="41" t="s">
        <v>12</v>
      </c>
      <c r="J3369" s="43">
        <v>100</v>
      </c>
      <c r="K3369" s="44">
        <v>6.3</v>
      </c>
      <c r="L3369" s="45">
        <v>100</v>
      </c>
      <c r="M3369" s="45">
        <v>630</v>
      </c>
      <c r="N3369" s="46">
        <v>3</v>
      </c>
      <c r="O3369" s="46">
        <v>0</v>
      </c>
      <c r="P3369" s="46">
        <v>6</v>
      </c>
      <c r="Q3369" s="46">
        <v>0</v>
      </c>
      <c r="R3369" s="46">
        <f t="shared" si="492"/>
        <v>9</v>
      </c>
      <c r="S3369" s="85"/>
      <c r="T3369" s="47">
        <f t="shared" si="483"/>
        <v>0</v>
      </c>
      <c r="U3369" s="47" t="str" cm="1">
        <f t="array" aca="1" ref="U3369" ca="1">IF(S3369="", "×", IF(LEFT(S3369,2)="項番", COUNTIFS($D$2:$D$4001, INDIRECT("D" &amp; ROW()-1), $U$2:$U$4001, "〇"), "〇"))</f>
        <v>×</v>
      </c>
      <c r="V3369" s="47" t="str">
        <f t="shared" si="484"/>
        <v>×</v>
      </c>
      <c r="W3369" s="47" t="str">
        <f t="shared" si="485"/>
        <v>×</v>
      </c>
      <c r="X3369" s="48" t="str">
        <f t="shared" ca="1" si="486"/>
        <v/>
      </c>
      <c r="Y3369" s="47">
        <f t="shared" ca="1" si="487"/>
        <v>0</v>
      </c>
      <c r="Z3369" s="47">
        <f t="shared" si="488"/>
        <v>554</v>
      </c>
      <c r="AA3369" s="47" t="str">
        <f t="shared" si="489"/>
        <v/>
      </c>
      <c r="AB3369" s="49"/>
      <c r="AC3369" s="49"/>
      <c r="AD3369" s="49"/>
      <c r="AE3369" s="49"/>
      <c r="AF3369" s="49"/>
      <c r="AG3369" s="49"/>
      <c r="AH3369" s="49"/>
      <c r="AI3369" s="49"/>
      <c r="AJ3369" s="49"/>
      <c r="AK3369" s="49"/>
      <c r="AL3369" s="49"/>
      <c r="AM3369" s="49"/>
      <c r="AN3369" s="49"/>
      <c r="AO3369" s="49"/>
      <c r="AP3369" s="49"/>
      <c r="AQ3369" s="49"/>
      <c r="AR3369" s="49"/>
      <c r="AS3369" s="49"/>
      <c r="AT3369" s="49"/>
      <c r="AU3369" s="49"/>
      <c r="AV3369" s="49"/>
      <c r="AW3369" s="49"/>
      <c r="AX3369" s="49"/>
      <c r="AY3369" s="49"/>
      <c r="AZ3369" s="49"/>
      <c r="BA3369" s="49"/>
      <c r="BB3369" s="49"/>
      <c r="BC3369" s="49"/>
      <c r="BD3369" s="49"/>
      <c r="BE3369" s="49"/>
      <c r="BF3369" s="49"/>
      <c r="BG3369" s="49"/>
      <c r="BH3369" s="49"/>
      <c r="BI3369" s="49"/>
      <c r="BJ3369" s="49"/>
      <c r="BK3369" s="49"/>
      <c r="BL3369" s="49"/>
      <c r="BM3369" s="49"/>
      <c r="BN3369" s="49"/>
      <c r="BO3369" s="49"/>
      <c r="BP3369" s="49"/>
      <c r="BQ3369" s="49"/>
      <c r="BR3369" s="49"/>
      <c r="BS3369" s="49"/>
      <c r="BT3369" s="49"/>
      <c r="BU3369" s="49"/>
      <c r="BV3369" s="49"/>
      <c r="BW3369" s="49"/>
      <c r="BX3369" s="49"/>
      <c r="BY3369" s="49"/>
      <c r="BZ3369" s="49"/>
      <c r="CA3369" s="49"/>
      <c r="CB3369" s="49"/>
      <c r="CC3369" s="49"/>
      <c r="CD3369" s="49"/>
      <c r="CE3369" s="49"/>
      <c r="CF3369" s="49"/>
      <c r="CG3369" s="49"/>
      <c r="CH3369" s="49"/>
      <c r="CI3369" s="49"/>
      <c r="CJ3369" s="49"/>
      <c r="CK3369" s="49"/>
      <c r="CL3369" s="49"/>
      <c r="CM3369" s="49"/>
      <c r="CN3369" s="49"/>
      <c r="CO3369" s="49"/>
      <c r="CP3369" s="49"/>
      <c r="CQ3369" s="49"/>
      <c r="CR3369" s="49"/>
      <c r="CS3369" s="49"/>
      <c r="CT3369" s="49"/>
      <c r="CU3369" s="49"/>
      <c r="CV3369" s="49"/>
      <c r="CW3369" s="49"/>
      <c r="CX3369" s="49"/>
      <c r="CY3369" s="49"/>
      <c r="CZ3369" s="49"/>
      <c r="DA3369" s="49"/>
      <c r="DB3369" s="49"/>
      <c r="DC3369" s="49"/>
      <c r="DD3369" s="49"/>
      <c r="DE3369" s="49"/>
      <c r="DF3369" s="49"/>
      <c r="DG3369" s="49"/>
      <c r="DH3369" s="49"/>
      <c r="DI3369" s="49"/>
      <c r="DJ3369" s="49"/>
      <c r="DK3369" s="49"/>
      <c r="DL3369" s="49"/>
      <c r="DM3369" s="49"/>
      <c r="DN3369" s="49"/>
      <c r="DO3369" s="49"/>
      <c r="DP3369" s="49"/>
      <c r="DQ3369" s="49"/>
      <c r="DR3369" s="49"/>
      <c r="DS3369" s="49"/>
      <c r="DT3369" s="49"/>
      <c r="DU3369" s="49"/>
      <c r="DV3369" s="49"/>
      <c r="DW3369" s="49"/>
      <c r="DX3369" s="49"/>
      <c r="DY3369" s="49"/>
      <c r="DZ3369" s="49"/>
      <c r="EA3369" s="49"/>
      <c r="EB3369" s="49"/>
      <c r="EC3369" s="49"/>
      <c r="ED3369" s="49"/>
      <c r="EE3369" s="49"/>
      <c r="EF3369" s="49"/>
      <c r="EG3369" s="49"/>
      <c r="EH3369" s="49"/>
      <c r="EI3369" s="49"/>
      <c r="EJ3369" s="49"/>
      <c r="EK3369" s="49"/>
      <c r="EL3369" s="49"/>
      <c r="EM3369" s="49"/>
      <c r="EN3369" s="49"/>
      <c r="EO3369" s="49"/>
      <c r="EP3369" s="49"/>
      <c r="EQ3369" s="49"/>
      <c r="ER3369" s="49"/>
      <c r="ES3369" s="49"/>
      <c r="ET3369" s="49"/>
      <c r="EU3369" s="49"/>
      <c r="EV3369" s="49"/>
      <c r="EW3369" s="49"/>
      <c r="EX3369" s="49"/>
      <c r="EY3369" s="49"/>
      <c r="EZ3369" s="49"/>
      <c r="FA3369" s="49"/>
      <c r="FB3369" s="49"/>
      <c r="FC3369" s="49"/>
      <c r="FD3369" s="49"/>
      <c r="FE3369" s="49"/>
      <c r="FF3369" s="49"/>
      <c r="FG3369" s="49"/>
      <c r="FH3369" s="49"/>
      <c r="FI3369" s="49"/>
      <c r="FJ3369" s="49"/>
      <c r="FK3369" s="49"/>
      <c r="FL3369" s="49"/>
      <c r="FM3369" s="49"/>
      <c r="FN3369" s="49"/>
      <c r="FO3369" s="49"/>
      <c r="FP3369" s="49"/>
      <c r="FQ3369" s="49"/>
      <c r="FR3369" s="49"/>
      <c r="FS3369" s="49"/>
      <c r="FT3369" s="49"/>
      <c r="FU3369" s="49"/>
      <c r="FV3369" s="49"/>
      <c r="FW3369" s="49"/>
      <c r="FX3369" s="49"/>
      <c r="FY3369" s="49"/>
      <c r="FZ3369" s="49"/>
      <c r="GA3369" s="49"/>
      <c r="GB3369" s="49"/>
      <c r="GC3369" s="49"/>
      <c r="GD3369" s="49"/>
      <c r="GE3369" s="49"/>
      <c r="GF3369" s="49"/>
      <c r="GG3369" s="49"/>
      <c r="GH3369" s="49"/>
      <c r="GI3369" s="49"/>
      <c r="GJ3369" s="49"/>
      <c r="GK3369" s="49"/>
      <c r="GL3369" s="49"/>
      <c r="GM3369" s="49"/>
      <c r="GN3369" s="49"/>
      <c r="GO3369" s="49"/>
      <c r="GP3369" s="49"/>
      <c r="GQ3369" s="49"/>
      <c r="GR3369" s="49"/>
      <c r="GS3369" s="49"/>
      <c r="GT3369" s="49"/>
      <c r="GU3369" s="49"/>
      <c r="GV3369" s="49"/>
      <c r="GW3369" s="49"/>
      <c r="GX3369" s="49"/>
      <c r="GY3369" s="49"/>
      <c r="GZ3369" s="49"/>
      <c r="HA3369" s="49"/>
      <c r="HB3369" s="49"/>
      <c r="HC3369" s="49"/>
      <c r="HD3369" s="49"/>
      <c r="HE3369" s="49"/>
      <c r="HF3369" s="49"/>
      <c r="HG3369" s="49"/>
      <c r="HH3369" s="49"/>
      <c r="HI3369" s="49"/>
      <c r="HJ3369" s="49"/>
      <c r="HK3369" s="49"/>
      <c r="HL3369" s="49"/>
      <c r="HM3369" s="49"/>
      <c r="HN3369" s="49"/>
      <c r="HO3369" s="49"/>
      <c r="HP3369" s="49"/>
      <c r="HQ3369" s="49"/>
      <c r="HR3369" s="49"/>
      <c r="HS3369" s="49"/>
      <c r="HT3369" s="49"/>
      <c r="HU3369" s="49"/>
      <c r="HV3369" s="49"/>
      <c r="HW3369" s="49"/>
      <c r="HX3369" s="49"/>
      <c r="HY3369" s="49"/>
      <c r="HZ3369" s="49"/>
      <c r="IA3369" s="49"/>
      <c r="IB3369" s="49"/>
      <c r="IC3369" s="49"/>
      <c r="ID3369" s="49"/>
      <c r="IE3369" s="49"/>
      <c r="IF3369" s="49"/>
      <c r="IG3369" s="49"/>
      <c r="IH3369" s="49"/>
      <c r="II3369" s="49"/>
      <c r="IJ3369" s="49"/>
      <c r="IK3369" s="49"/>
      <c r="IL3369" s="49"/>
    </row>
    <row r="3370" spans="1:246" s="17" customFormat="1" ht="14.25" customHeight="1" x14ac:dyDescent="0.4">
      <c r="A3370" s="34" t="e">
        <f>_xlfn.CONCAT(D3370,E3370,G3370,#REF!)</f>
        <v>#REF!</v>
      </c>
      <c r="B3370" s="40">
        <v>1385</v>
      </c>
      <c r="C3370" s="40">
        <v>3167</v>
      </c>
      <c r="D3370" s="40">
        <v>555</v>
      </c>
      <c r="E3370" s="41" t="s">
        <v>7526</v>
      </c>
      <c r="F3370" s="42" t="s">
        <v>3236</v>
      </c>
      <c r="G3370" s="41" t="s">
        <v>3176</v>
      </c>
      <c r="H3370" s="41" t="s">
        <v>3237</v>
      </c>
      <c r="I3370" s="41" t="s">
        <v>3238</v>
      </c>
      <c r="J3370" s="43">
        <v>100</v>
      </c>
      <c r="K3370" s="44">
        <v>6.3</v>
      </c>
      <c r="L3370" s="45">
        <v>100</v>
      </c>
      <c r="M3370" s="45">
        <v>630</v>
      </c>
      <c r="N3370" s="46">
        <v>1</v>
      </c>
      <c r="O3370" s="46">
        <v>0</v>
      </c>
      <c r="P3370" s="46">
        <v>0</v>
      </c>
      <c r="Q3370" s="46">
        <v>0</v>
      </c>
      <c r="R3370" s="46">
        <f t="shared" si="492"/>
        <v>1</v>
      </c>
      <c r="S3370" s="85"/>
      <c r="T3370" s="47">
        <f t="shared" si="483"/>
        <v>0</v>
      </c>
      <c r="U3370" s="47" t="str" cm="1">
        <f t="array" aca="1" ref="U3370" ca="1">IF(S3370="", "×", IF(LEFT(S3370,2)="項番", COUNTIFS($D$2:$D$4001, INDIRECT("D" &amp; ROW()-1), $U$2:$U$4001, "〇"), "〇"))</f>
        <v>×</v>
      </c>
      <c r="V3370" s="47" t="str">
        <f t="shared" si="484"/>
        <v>×</v>
      </c>
      <c r="W3370" s="47" t="str">
        <f t="shared" si="485"/>
        <v>×</v>
      </c>
      <c r="X3370" s="48" t="str">
        <f t="shared" ca="1" si="486"/>
        <v/>
      </c>
      <c r="Y3370" s="47">
        <f t="shared" ca="1" si="487"/>
        <v>0</v>
      </c>
      <c r="Z3370" s="47">
        <f t="shared" si="488"/>
        <v>555</v>
      </c>
      <c r="AA3370" s="47" t="str">
        <f t="shared" si="489"/>
        <v/>
      </c>
    </row>
    <row r="3371" spans="1:246" s="37" customFormat="1" ht="14.25" customHeight="1" x14ac:dyDescent="0.4">
      <c r="A3371" s="34" t="e">
        <f>_xlfn.CONCAT(D3371,E3371,G3371,#REF!)</f>
        <v>#REF!</v>
      </c>
      <c r="B3371" s="40">
        <v>1397</v>
      </c>
      <c r="C3371" s="40">
        <v>3168</v>
      </c>
      <c r="D3371" s="40">
        <v>556</v>
      </c>
      <c r="E3371" s="41" t="s">
        <v>7526</v>
      </c>
      <c r="F3371" s="42" t="s">
        <v>3261</v>
      </c>
      <c r="G3371" s="41" t="s">
        <v>3176</v>
      </c>
      <c r="H3371" s="41" t="s">
        <v>3260</v>
      </c>
      <c r="I3371" s="41" t="s">
        <v>136</v>
      </c>
      <c r="J3371" s="43">
        <v>140</v>
      </c>
      <c r="K3371" s="44">
        <v>53.6</v>
      </c>
      <c r="L3371" s="45">
        <v>140</v>
      </c>
      <c r="M3371" s="45">
        <v>7504</v>
      </c>
      <c r="N3371" s="46">
        <v>0</v>
      </c>
      <c r="O3371" s="46">
        <v>0</v>
      </c>
      <c r="P3371" s="46">
        <v>0</v>
      </c>
      <c r="Q3371" s="46">
        <v>60</v>
      </c>
      <c r="R3371" s="46">
        <f t="shared" si="492"/>
        <v>60</v>
      </c>
      <c r="S3371" s="85"/>
      <c r="T3371" s="47">
        <f t="shared" si="483"/>
        <v>0</v>
      </c>
      <c r="U3371" s="47" t="str" cm="1">
        <f t="array" aca="1" ref="U3371" ca="1">IF(S3371="", "×", IF(LEFT(S3371,2)="項番", COUNTIFS($D$2:$D$4001, INDIRECT("D" &amp; ROW()-1), $U$2:$U$4001, "〇"), "〇"))</f>
        <v>×</v>
      </c>
      <c r="V3371" s="47" t="str">
        <f t="shared" si="484"/>
        <v>×</v>
      </c>
      <c r="W3371" s="47" t="str">
        <f t="shared" si="485"/>
        <v>×</v>
      </c>
      <c r="X3371" s="48" t="str">
        <f t="shared" ca="1" si="486"/>
        <v/>
      </c>
      <c r="Y3371" s="47">
        <f t="shared" ca="1" si="487"/>
        <v>0</v>
      </c>
      <c r="Z3371" s="47">
        <f t="shared" si="488"/>
        <v>556</v>
      </c>
      <c r="AA3371" s="47" t="str">
        <f t="shared" si="489"/>
        <v/>
      </c>
      <c r="AB3371" s="49"/>
      <c r="AC3371" s="49"/>
      <c r="AD3371" s="49"/>
      <c r="AE3371" s="49"/>
      <c r="AF3371" s="49"/>
      <c r="AG3371" s="49"/>
      <c r="AH3371" s="49"/>
      <c r="AI3371" s="49"/>
      <c r="AJ3371" s="49"/>
      <c r="AK3371" s="49"/>
      <c r="AL3371" s="49"/>
      <c r="AM3371" s="49"/>
      <c r="AN3371" s="49"/>
      <c r="AO3371" s="49"/>
      <c r="AP3371" s="49"/>
      <c r="AQ3371" s="49"/>
      <c r="AR3371" s="49"/>
      <c r="AS3371" s="49"/>
      <c r="AT3371" s="49"/>
      <c r="AU3371" s="49"/>
      <c r="AV3371" s="49"/>
      <c r="AW3371" s="49"/>
      <c r="AX3371" s="49"/>
      <c r="AY3371" s="49"/>
      <c r="AZ3371" s="49"/>
      <c r="BA3371" s="49"/>
      <c r="BB3371" s="49"/>
      <c r="BC3371" s="49"/>
      <c r="BD3371" s="49"/>
      <c r="BE3371" s="49"/>
      <c r="BF3371" s="49"/>
      <c r="BG3371" s="49"/>
      <c r="BH3371" s="49"/>
      <c r="BI3371" s="49"/>
      <c r="BJ3371" s="49"/>
      <c r="BK3371" s="49"/>
      <c r="BL3371" s="49"/>
      <c r="BM3371" s="49"/>
      <c r="BN3371" s="49"/>
      <c r="BO3371" s="49"/>
      <c r="BP3371" s="49"/>
      <c r="BQ3371" s="49"/>
      <c r="BR3371" s="49"/>
      <c r="BS3371" s="49"/>
      <c r="BT3371" s="49"/>
      <c r="BU3371" s="49"/>
      <c r="BV3371" s="49"/>
      <c r="BW3371" s="49"/>
      <c r="BX3371" s="49"/>
      <c r="BY3371" s="49"/>
      <c r="BZ3371" s="49"/>
      <c r="CA3371" s="49"/>
      <c r="CB3371" s="49"/>
      <c r="CC3371" s="49"/>
      <c r="CD3371" s="49"/>
      <c r="CE3371" s="49"/>
      <c r="CF3371" s="49"/>
      <c r="CG3371" s="49"/>
      <c r="CH3371" s="49"/>
      <c r="CI3371" s="49"/>
      <c r="CJ3371" s="49"/>
      <c r="CK3371" s="49"/>
      <c r="CL3371" s="49"/>
      <c r="CM3371" s="49"/>
      <c r="CN3371" s="49"/>
      <c r="CO3371" s="49"/>
      <c r="CP3371" s="49"/>
      <c r="CQ3371" s="49"/>
      <c r="CR3371" s="49"/>
      <c r="CS3371" s="49"/>
      <c r="CT3371" s="49"/>
      <c r="CU3371" s="49"/>
      <c r="CV3371" s="49"/>
      <c r="CW3371" s="49"/>
      <c r="CX3371" s="49"/>
      <c r="CY3371" s="49"/>
      <c r="CZ3371" s="49"/>
      <c r="DA3371" s="49"/>
      <c r="DB3371" s="49"/>
      <c r="DC3371" s="49"/>
      <c r="DD3371" s="49"/>
      <c r="DE3371" s="49"/>
      <c r="DF3371" s="49"/>
      <c r="DG3371" s="49"/>
      <c r="DH3371" s="49"/>
      <c r="DI3371" s="49"/>
      <c r="DJ3371" s="49"/>
      <c r="DK3371" s="49"/>
      <c r="DL3371" s="49"/>
      <c r="DM3371" s="49"/>
      <c r="DN3371" s="49"/>
      <c r="DO3371" s="49"/>
      <c r="DP3371" s="49"/>
      <c r="DQ3371" s="49"/>
      <c r="DR3371" s="49"/>
      <c r="DS3371" s="49"/>
      <c r="DT3371" s="49"/>
      <c r="DU3371" s="49"/>
      <c r="DV3371" s="49"/>
      <c r="DW3371" s="49"/>
      <c r="DX3371" s="49"/>
      <c r="DY3371" s="49"/>
      <c r="DZ3371" s="49"/>
      <c r="EA3371" s="49"/>
      <c r="EB3371" s="49"/>
      <c r="EC3371" s="49"/>
      <c r="ED3371" s="49"/>
      <c r="EE3371" s="49"/>
      <c r="EF3371" s="49"/>
      <c r="EG3371" s="49"/>
      <c r="EH3371" s="49"/>
      <c r="EI3371" s="49"/>
      <c r="EJ3371" s="49"/>
      <c r="EK3371" s="49"/>
      <c r="EL3371" s="49"/>
      <c r="EM3371" s="49"/>
      <c r="EN3371" s="49"/>
      <c r="EO3371" s="49"/>
      <c r="EP3371" s="49"/>
      <c r="EQ3371" s="49"/>
      <c r="ER3371" s="49"/>
      <c r="ES3371" s="49"/>
      <c r="ET3371" s="49"/>
      <c r="EU3371" s="49"/>
      <c r="EV3371" s="49"/>
      <c r="EW3371" s="49"/>
      <c r="EX3371" s="49"/>
      <c r="EY3371" s="49"/>
      <c r="EZ3371" s="49"/>
      <c r="FA3371" s="49"/>
      <c r="FB3371" s="49"/>
      <c r="FC3371" s="49"/>
      <c r="FD3371" s="49"/>
      <c r="FE3371" s="49"/>
      <c r="FF3371" s="49"/>
      <c r="FG3371" s="49"/>
      <c r="FH3371" s="49"/>
      <c r="FI3371" s="49"/>
      <c r="FJ3371" s="49"/>
      <c r="FK3371" s="49"/>
      <c r="FL3371" s="49"/>
      <c r="FM3371" s="49"/>
      <c r="FN3371" s="49"/>
      <c r="FO3371" s="49"/>
      <c r="FP3371" s="49"/>
      <c r="FQ3371" s="49"/>
      <c r="FR3371" s="49"/>
      <c r="FS3371" s="49"/>
      <c r="FT3371" s="49"/>
      <c r="FU3371" s="49"/>
      <c r="FV3371" s="49"/>
      <c r="FW3371" s="49"/>
      <c r="FX3371" s="49"/>
      <c r="FY3371" s="49"/>
      <c r="FZ3371" s="49"/>
      <c r="GA3371" s="49"/>
      <c r="GB3371" s="49"/>
      <c r="GC3371" s="49"/>
      <c r="GD3371" s="49"/>
      <c r="GE3371" s="49"/>
      <c r="GF3371" s="49"/>
      <c r="GG3371" s="49"/>
      <c r="GH3371" s="49"/>
      <c r="GI3371" s="49"/>
      <c r="GJ3371" s="49"/>
      <c r="GK3371" s="49"/>
      <c r="GL3371" s="49"/>
      <c r="GM3371" s="49"/>
      <c r="GN3371" s="49"/>
      <c r="GO3371" s="49"/>
      <c r="GP3371" s="49"/>
      <c r="GQ3371" s="49"/>
      <c r="GR3371" s="49"/>
      <c r="GS3371" s="49"/>
      <c r="GT3371" s="49"/>
      <c r="GU3371" s="49"/>
      <c r="GV3371" s="49"/>
      <c r="GW3371" s="49"/>
      <c r="GX3371" s="49"/>
      <c r="GY3371" s="49"/>
      <c r="GZ3371" s="49"/>
      <c r="HA3371" s="49"/>
      <c r="HB3371" s="49"/>
      <c r="HC3371" s="49"/>
      <c r="HD3371" s="49"/>
      <c r="HE3371" s="49"/>
      <c r="HF3371" s="49"/>
      <c r="HG3371" s="49"/>
      <c r="HH3371" s="49"/>
      <c r="HI3371" s="49"/>
      <c r="HJ3371" s="49"/>
      <c r="HK3371" s="49"/>
      <c r="HL3371" s="49"/>
      <c r="HM3371" s="49"/>
      <c r="HN3371" s="49"/>
      <c r="HO3371" s="49"/>
      <c r="HP3371" s="49"/>
      <c r="HQ3371" s="49"/>
      <c r="HR3371" s="49"/>
      <c r="HS3371" s="49"/>
      <c r="HT3371" s="49"/>
      <c r="HU3371" s="49"/>
      <c r="HV3371" s="49"/>
      <c r="HW3371" s="49"/>
      <c r="HX3371" s="49"/>
      <c r="HY3371" s="49"/>
      <c r="HZ3371" s="49"/>
      <c r="IA3371" s="49"/>
      <c r="IB3371" s="49"/>
      <c r="IC3371" s="49"/>
      <c r="ID3371" s="49"/>
      <c r="IE3371" s="49"/>
      <c r="IF3371" s="49"/>
      <c r="IG3371" s="49"/>
      <c r="IH3371" s="49"/>
      <c r="II3371" s="49"/>
      <c r="IJ3371" s="49"/>
      <c r="IK3371" s="49"/>
      <c r="IL3371" s="49"/>
    </row>
    <row r="3372" spans="1:246" ht="14.25" customHeight="1" x14ac:dyDescent="0.4">
      <c r="A3372" s="34" t="e">
        <f>_xlfn.CONCAT(D3372,E3372,G3372,#REF!)</f>
        <v>#REF!</v>
      </c>
      <c r="B3372" s="40">
        <v>1399</v>
      </c>
      <c r="C3372" s="40">
        <v>3169</v>
      </c>
      <c r="D3372" s="40">
        <v>557</v>
      </c>
      <c r="E3372" s="41" t="s">
        <v>7526</v>
      </c>
      <c r="F3372" s="42" t="s">
        <v>3265</v>
      </c>
      <c r="G3372" s="41" t="s">
        <v>3176</v>
      </c>
      <c r="H3372" s="41" t="s">
        <v>3263</v>
      </c>
      <c r="I3372" s="41" t="s">
        <v>136</v>
      </c>
      <c r="J3372" s="43">
        <v>140</v>
      </c>
      <c r="K3372" s="44">
        <v>55.1</v>
      </c>
      <c r="L3372" s="45">
        <v>140</v>
      </c>
      <c r="M3372" s="45">
        <v>7714</v>
      </c>
      <c r="N3372" s="46">
        <v>0</v>
      </c>
      <c r="O3372" s="46">
        <v>0</v>
      </c>
      <c r="P3372" s="46">
        <v>0</v>
      </c>
      <c r="Q3372" s="46">
        <v>120</v>
      </c>
      <c r="R3372" s="46">
        <f t="shared" si="492"/>
        <v>120</v>
      </c>
      <c r="S3372" s="85"/>
      <c r="T3372" s="47">
        <f t="shared" si="483"/>
        <v>0</v>
      </c>
      <c r="U3372" s="47" t="str" cm="1">
        <f t="array" aca="1" ref="U3372" ca="1">IF(S3372="", "×", IF(LEFT(S3372,2)="項番", COUNTIFS($D$2:$D$4001, INDIRECT("D" &amp; ROW()-1), $U$2:$U$4001, "〇"), "〇"))</f>
        <v>×</v>
      </c>
      <c r="V3372" s="47" t="str">
        <f t="shared" si="484"/>
        <v>×</v>
      </c>
      <c r="W3372" s="47" t="str">
        <f t="shared" si="485"/>
        <v>×</v>
      </c>
      <c r="X3372" s="48" t="str">
        <f t="shared" ca="1" si="486"/>
        <v/>
      </c>
      <c r="Y3372" s="47">
        <f t="shared" ca="1" si="487"/>
        <v>0</v>
      </c>
      <c r="Z3372" s="47">
        <f t="shared" si="488"/>
        <v>557</v>
      </c>
      <c r="AA3372" s="47" t="str">
        <f t="shared" si="489"/>
        <v/>
      </c>
    </row>
    <row r="3373" spans="1:246" s="37" customFormat="1" ht="14.25" customHeight="1" x14ac:dyDescent="0.4">
      <c r="A3373" s="34" t="e">
        <f>_xlfn.CONCAT(D3373,E3373,G3373,#REF!)</f>
        <v>#REF!</v>
      </c>
      <c r="B3373" s="40">
        <v>1406</v>
      </c>
      <c r="C3373" s="40">
        <v>3170</v>
      </c>
      <c r="D3373" s="40">
        <v>558</v>
      </c>
      <c r="E3373" s="41" t="s">
        <v>7526</v>
      </c>
      <c r="F3373" s="42" t="s">
        <v>3279</v>
      </c>
      <c r="G3373" s="41" t="s">
        <v>3176</v>
      </c>
      <c r="H3373" s="41" t="s">
        <v>3280</v>
      </c>
      <c r="I3373" s="41" t="s">
        <v>12</v>
      </c>
      <c r="J3373" s="43">
        <v>100</v>
      </c>
      <c r="K3373" s="44">
        <v>8.3000000000000007</v>
      </c>
      <c r="L3373" s="45">
        <v>100</v>
      </c>
      <c r="M3373" s="45">
        <v>830.00000000000011</v>
      </c>
      <c r="N3373" s="46">
        <v>0</v>
      </c>
      <c r="O3373" s="46">
        <v>0</v>
      </c>
      <c r="P3373" s="46">
        <v>0</v>
      </c>
      <c r="Q3373" s="46">
        <v>6</v>
      </c>
      <c r="R3373" s="46">
        <f t="shared" si="492"/>
        <v>6</v>
      </c>
      <c r="S3373" s="85"/>
      <c r="T3373" s="47">
        <f t="shared" si="483"/>
        <v>0</v>
      </c>
      <c r="U3373" s="47" t="str" cm="1">
        <f t="array" aca="1" ref="U3373" ca="1">IF(S3373="", "×", IF(LEFT(S3373,2)="項番", COUNTIFS($D$2:$D$4001, INDIRECT("D" &amp; ROW()-1), $U$2:$U$4001, "〇"), "〇"))</f>
        <v>×</v>
      </c>
      <c r="V3373" s="47" t="str">
        <f t="shared" si="484"/>
        <v>×</v>
      </c>
      <c r="W3373" s="47" t="str">
        <f t="shared" si="485"/>
        <v>×</v>
      </c>
      <c r="X3373" s="48" t="str">
        <f t="shared" ca="1" si="486"/>
        <v/>
      </c>
      <c r="Y3373" s="47">
        <f t="shared" ca="1" si="487"/>
        <v>0</v>
      </c>
      <c r="Z3373" s="47">
        <f t="shared" si="488"/>
        <v>558</v>
      </c>
      <c r="AA3373" s="47" t="str">
        <f t="shared" si="489"/>
        <v/>
      </c>
      <c r="AB3373" s="49"/>
      <c r="AC3373" s="49"/>
      <c r="AD3373" s="49"/>
      <c r="AE3373" s="49"/>
      <c r="AF3373" s="49"/>
      <c r="AG3373" s="49"/>
      <c r="AH3373" s="49"/>
      <c r="AI3373" s="49"/>
      <c r="AJ3373" s="49"/>
      <c r="AK3373" s="49"/>
      <c r="AL3373" s="49"/>
      <c r="AM3373" s="49"/>
      <c r="AN3373" s="49"/>
      <c r="AO3373" s="49"/>
      <c r="AP3373" s="49"/>
      <c r="AQ3373" s="49"/>
      <c r="AR3373" s="49"/>
      <c r="AS3373" s="49"/>
      <c r="AT3373" s="49"/>
      <c r="AU3373" s="49"/>
      <c r="AV3373" s="49"/>
      <c r="AW3373" s="49"/>
      <c r="AX3373" s="49"/>
      <c r="AY3373" s="49"/>
      <c r="AZ3373" s="49"/>
      <c r="BA3373" s="49"/>
      <c r="BB3373" s="49"/>
      <c r="BC3373" s="49"/>
      <c r="BD3373" s="49"/>
      <c r="BE3373" s="49"/>
      <c r="BF3373" s="49"/>
      <c r="BG3373" s="49"/>
      <c r="BH3373" s="49"/>
      <c r="BI3373" s="49"/>
      <c r="BJ3373" s="49"/>
      <c r="BK3373" s="49"/>
      <c r="BL3373" s="49"/>
      <c r="BM3373" s="49"/>
      <c r="BN3373" s="49"/>
      <c r="BO3373" s="49"/>
      <c r="BP3373" s="49"/>
      <c r="BQ3373" s="49"/>
      <c r="BR3373" s="49"/>
      <c r="BS3373" s="49"/>
      <c r="BT3373" s="49"/>
      <c r="BU3373" s="49"/>
      <c r="BV3373" s="49"/>
      <c r="BW3373" s="49"/>
      <c r="BX3373" s="49"/>
      <c r="BY3373" s="49"/>
      <c r="BZ3373" s="49"/>
      <c r="CA3373" s="49"/>
      <c r="CB3373" s="49"/>
      <c r="CC3373" s="49"/>
      <c r="CD3373" s="49"/>
      <c r="CE3373" s="49"/>
      <c r="CF3373" s="49"/>
      <c r="CG3373" s="49"/>
      <c r="CH3373" s="49"/>
      <c r="CI3373" s="49"/>
      <c r="CJ3373" s="49"/>
      <c r="CK3373" s="49"/>
      <c r="CL3373" s="49"/>
      <c r="CM3373" s="49"/>
      <c r="CN3373" s="49"/>
      <c r="CO3373" s="49"/>
      <c r="CP3373" s="49"/>
      <c r="CQ3373" s="49"/>
      <c r="CR3373" s="49"/>
      <c r="CS3373" s="49"/>
      <c r="CT3373" s="49"/>
      <c r="CU3373" s="49"/>
      <c r="CV3373" s="49"/>
      <c r="CW3373" s="49"/>
      <c r="CX3373" s="49"/>
      <c r="CY3373" s="49"/>
      <c r="CZ3373" s="49"/>
      <c r="DA3373" s="49"/>
      <c r="DB3373" s="49"/>
      <c r="DC3373" s="49"/>
      <c r="DD3373" s="49"/>
      <c r="DE3373" s="49"/>
      <c r="DF3373" s="49"/>
      <c r="DG3373" s="49"/>
      <c r="DH3373" s="49"/>
      <c r="DI3373" s="49"/>
      <c r="DJ3373" s="49"/>
      <c r="DK3373" s="49"/>
      <c r="DL3373" s="49"/>
      <c r="DM3373" s="49"/>
      <c r="DN3373" s="49"/>
      <c r="DO3373" s="49"/>
      <c r="DP3373" s="49"/>
      <c r="DQ3373" s="49"/>
      <c r="DR3373" s="49"/>
      <c r="DS3373" s="49"/>
      <c r="DT3373" s="49"/>
      <c r="DU3373" s="49"/>
      <c r="DV3373" s="49"/>
      <c r="DW3373" s="49"/>
      <c r="DX3373" s="49"/>
      <c r="DY3373" s="49"/>
      <c r="DZ3373" s="49"/>
      <c r="EA3373" s="49"/>
      <c r="EB3373" s="49"/>
      <c r="EC3373" s="49"/>
      <c r="ED3373" s="49"/>
      <c r="EE3373" s="49"/>
      <c r="EF3373" s="49"/>
      <c r="EG3373" s="49"/>
      <c r="EH3373" s="49"/>
      <c r="EI3373" s="49"/>
      <c r="EJ3373" s="49"/>
      <c r="EK3373" s="49"/>
      <c r="EL3373" s="49"/>
      <c r="EM3373" s="49"/>
      <c r="EN3373" s="49"/>
      <c r="EO3373" s="49"/>
      <c r="EP3373" s="49"/>
      <c r="EQ3373" s="49"/>
      <c r="ER3373" s="49"/>
      <c r="ES3373" s="49"/>
      <c r="ET3373" s="49"/>
      <c r="EU3373" s="49"/>
      <c r="EV3373" s="49"/>
      <c r="EW3373" s="49"/>
      <c r="EX3373" s="49"/>
      <c r="EY3373" s="49"/>
      <c r="EZ3373" s="49"/>
      <c r="FA3373" s="49"/>
      <c r="FB3373" s="49"/>
      <c r="FC3373" s="49"/>
      <c r="FD3373" s="49"/>
      <c r="FE3373" s="49"/>
      <c r="FF3373" s="49"/>
      <c r="FG3373" s="49"/>
      <c r="FH3373" s="49"/>
      <c r="FI3373" s="49"/>
      <c r="FJ3373" s="49"/>
      <c r="FK3373" s="49"/>
      <c r="FL3373" s="49"/>
      <c r="FM3373" s="49"/>
      <c r="FN3373" s="49"/>
      <c r="FO3373" s="49"/>
      <c r="FP3373" s="49"/>
      <c r="FQ3373" s="49"/>
      <c r="FR3373" s="49"/>
      <c r="FS3373" s="49"/>
      <c r="FT3373" s="49"/>
      <c r="FU3373" s="49"/>
      <c r="FV3373" s="49"/>
      <c r="FW3373" s="49"/>
      <c r="FX3373" s="49"/>
      <c r="FY3373" s="49"/>
      <c r="FZ3373" s="49"/>
      <c r="GA3373" s="49"/>
      <c r="GB3373" s="49"/>
      <c r="GC3373" s="49"/>
      <c r="GD3373" s="49"/>
      <c r="GE3373" s="49"/>
      <c r="GF3373" s="49"/>
      <c r="GG3373" s="49"/>
      <c r="GH3373" s="49"/>
      <c r="GI3373" s="49"/>
      <c r="GJ3373" s="49"/>
      <c r="GK3373" s="49"/>
      <c r="GL3373" s="49"/>
      <c r="GM3373" s="49"/>
      <c r="GN3373" s="49"/>
      <c r="GO3373" s="49"/>
      <c r="GP3373" s="49"/>
      <c r="GQ3373" s="49"/>
      <c r="GR3373" s="49"/>
      <c r="GS3373" s="49"/>
      <c r="GT3373" s="49"/>
      <c r="GU3373" s="49"/>
      <c r="GV3373" s="49"/>
      <c r="GW3373" s="49"/>
      <c r="GX3373" s="49"/>
      <c r="GY3373" s="49"/>
      <c r="GZ3373" s="49"/>
      <c r="HA3373" s="49"/>
      <c r="HB3373" s="49"/>
      <c r="HC3373" s="49"/>
      <c r="HD3373" s="49"/>
      <c r="HE3373" s="49"/>
      <c r="HF3373" s="49"/>
      <c r="HG3373" s="49"/>
      <c r="HH3373" s="49"/>
      <c r="HI3373" s="49"/>
      <c r="HJ3373" s="49"/>
      <c r="HK3373" s="49"/>
      <c r="HL3373" s="49"/>
      <c r="HM3373" s="49"/>
      <c r="HN3373" s="49"/>
      <c r="HO3373" s="49"/>
      <c r="HP3373" s="49"/>
      <c r="HQ3373" s="49"/>
      <c r="HR3373" s="49"/>
      <c r="HS3373" s="49"/>
      <c r="HT3373" s="49"/>
      <c r="HU3373" s="49"/>
      <c r="HV3373" s="49"/>
      <c r="HW3373" s="49"/>
      <c r="HX3373" s="49"/>
      <c r="HY3373" s="49"/>
      <c r="HZ3373" s="49"/>
      <c r="IA3373" s="49"/>
      <c r="IB3373" s="49"/>
      <c r="IC3373" s="49"/>
      <c r="ID3373" s="49"/>
      <c r="IE3373" s="49"/>
      <c r="IF3373" s="49"/>
      <c r="IG3373" s="49"/>
      <c r="IH3373" s="49"/>
      <c r="II3373" s="49"/>
      <c r="IJ3373" s="49"/>
      <c r="IK3373" s="49"/>
      <c r="IL3373" s="49"/>
    </row>
    <row r="3374" spans="1:246" ht="14.25" customHeight="1" x14ac:dyDescent="0.4">
      <c r="A3374" s="34" t="e">
        <f>_xlfn.CONCAT(D3374,E3374,G3374,#REF!)</f>
        <v>#REF!</v>
      </c>
      <c r="B3374" s="40">
        <v>1419</v>
      </c>
      <c r="C3374" s="40">
        <v>3171</v>
      </c>
      <c r="D3374" s="40">
        <v>559</v>
      </c>
      <c r="E3374" s="41" t="s">
        <v>7526</v>
      </c>
      <c r="F3374" s="42" t="s">
        <v>3308</v>
      </c>
      <c r="G3374" s="41" t="s">
        <v>3176</v>
      </c>
      <c r="H3374" s="41" t="s">
        <v>3309</v>
      </c>
      <c r="I3374" s="41" t="s">
        <v>12</v>
      </c>
      <c r="J3374" s="43">
        <v>100</v>
      </c>
      <c r="K3374" s="44">
        <v>6.3</v>
      </c>
      <c r="L3374" s="45">
        <v>100</v>
      </c>
      <c r="M3374" s="45">
        <v>630</v>
      </c>
      <c r="N3374" s="46">
        <v>0</v>
      </c>
      <c r="O3374" s="46">
        <v>0</v>
      </c>
      <c r="P3374" s="46">
        <v>0</v>
      </c>
      <c r="Q3374" s="46">
        <v>12</v>
      </c>
      <c r="R3374" s="46">
        <f t="shared" si="492"/>
        <v>12</v>
      </c>
      <c r="S3374" s="85"/>
      <c r="T3374" s="47">
        <f t="shared" si="483"/>
        <v>0</v>
      </c>
      <c r="U3374" s="47" t="str" cm="1">
        <f t="array" aca="1" ref="U3374" ca="1">IF(S3374="", "×", IF(LEFT(S3374,2)="項番", COUNTIFS($D$2:$D$4001, INDIRECT("D" &amp; ROW()-1), $U$2:$U$4001, "〇"), "〇"))</f>
        <v>×</v>
      </c>
      <c r="V3374" s="47" t="str">
        <f t="shared" si="484"/>
        <v>×</v>
      </c>
      <c r="W3374" s="47" t="str">
        <f t="shared" si="485"/>
        <v>×</v>
      </c>
      <c r="X3374" s="48" t="str">
        <f t="shared" ca="1" si="486"/>
        <v/>
      </c>
      <c r="Y3374" s="47">
        <f t="shared" ca="1" si="487"/>
        <v>0</v>
      </c>
      <c r="Z3374" s="47">
        <f t="shared" si="488"/>
        <v>559</v>
      </c>
      <c r="AA3374" s="47" t="str">
        <f t="shared" si="489"/>
        <v/>
      </c>
    </row>
    <row r="3375" spans="1:246" s="66" customFormat="1" ht="14.25" customHeight="1" x14ac:dyDescent="0.4">
      <c r="A3375" s="34" t="e">
        <f>_xlfn.CONCAT(D3375,E3375,G3375,#REF!)</f>
        <v>#REF!</v>
      </c>
      <c r="B3375" s="40">
        <v>1422</v>
      </c>
      <c r="C3375" s="40">
        <v>3172</v>
      </c>
      <c r="D3375" s="40">
        <v>560</v>
      </c>
      <c r="E3375" s="41" t="s">
        <v>7526</v>
      </c>
      <c r="F3375" s="42" t="s">
        <v>3315</v>
      </c>
      <c r="G3375" s="41" t="s">
        <v>3176</v>
      </c>
      <c r="H3375" s="41" t="s">
        <v>3316</v>
      </c>
      <c r="I3375" s="41" t="s">
        <v>12</v>
      </c>
      <c r="J3375" s="43">
        <v>100</v>
      </c>
      <c r="K3375" s="44">
        <v>6.3</v>
      </c>
      <c r="L3375" s="45">
        <v>100</v>
      </c>
      <c r="M3375" s="45">
        <v>630</v>
      </c>
      <c r="N3375" s="46">
        <v>0</v>
      </c>
      <c r="O3375" s="46">
        <v>0</v>
      </c>
      <c r="P3375" s="46">
        <v>1</v>
      </c>
      <c r="Q3375" s="46">
        <v>0</v>
      </c>
      <c r="R3375" s="46">
        <f t="shared" si="492"/>
        <v>1</v>
      </c>
      <c r="S3375" s="85"/>
      <c r="T3375" s="47">
        <f t="shared" si="483"/>
        <v>0</v>
      </c>
      <c r="U3375" s="47" t="str" cm="1">
        <f t="array" aca="1" ref="U3375" ca="1">IF(S3375="", "×", IF(LEFT(S3375,2)="項番", COUNTIFS($D$2:$D$4001, INDIRECT("D" &amp; ROW()-1), $U$2:$U$4001, "〇"), "〇"))</f>
        <v>×</v>
      </c>
      <c r="V3375" s="47" t="str">
        <f t="shared" si="484"/>
        <v>×</v>
      </c>
      <c r="W3375" s="47" t="str">
        <f t="shared" si="485"/>
        <v>×</v>
      </c>
      <c r="X3375" s="48" t="str">
        <f t="shared" ca="1" si="486"/>
        <v/>
      </c>
      <c r="Y3375" s="47">
        <f t="shared" ca="1" si="487"/>
        <v>0</v>
      </c>
      <c r="Z3375" s="47">
        <f t="shared" si="488"/>
        <v>560</v>
      </c>
      <c r="AA3375" s="47" t="str">
        <f t="shared" si="489"/>
        <v/>
      </c>
      <c r="AB3375" s="65"/>
      <c r="AC3375" s="65"/>
      <c r="AD3375" s="65"/>
      <c r="AE3375" s="65"/>
      <c r="AF3375" s="65"/>
      <c r="AG3375" s="65"/>
      <c r="AH3375" s="65"/>
      <c r="AI3375" s="65"/>
      <c r="AJ3375" s="65"/>
      <c r="AK3375" s="65"/>
      <c r="AL3375" s="65"/>
      <c r="AM3375" s="65"/>
      <c r="AN3375" s="65"/>
      <c r="AO3375" s="65"/>
      <c r="AP3375" s="65"/>
      <c r="AQ3375" s="65"/>
      <c r="AR3375" s="65"/>
      <c r="AS3375" s="65"/>
      <c r="AT3375" s="65"/>
      <c r="AU3375" s="65"/>
      <c r="AV3375" s="65"/>
      <c r="AW3375" s="65"/>
      <c r="AX3375" s="65"/>
      <c r="AY3375" s="65"/>
      <c r="AZ3375" s="65"/>
      <c r="BA3375" s="65"/>
      <c r="BB3375" s="65"/>
      <c r="BC3375" s="65"/>
      <c r="BD3375" s="65"/>
      <c r="BE3375" s="65"/>
      <c r="BF3375" s="65"/>
      <c r="BG3375" s="65"/>
      <c r="BH3375" s="65"/>
      <c r="BI3375" s="65"/>
      <c r="BJ3375" s="65"/>
      <c r="BK3375" s="65"/>
      <c r="BL3375" s="65"/>
      <c r="BM3375" s="65"/>
      <c r="BN3375" s="65"/>
      <c r="BO3375" s="65"/>
      <c r="BP3375" s="65"/>
      <c r="BQ3375" s="65"/>
      <c r="BR3375" s="65"/>
      <c r="BS3375" s="65"/>
      <c r="BT3375" s="65"/>
      <c r="BU3375" s="65"/>
      <c r="BV3375" s="65"/>
      <c r="BW3375" s="65"/>
      <c r="BX3375" s="65"/>
      <c r="BY3375" s="65"/>
      <c r="BZ3375" s="65"/>
      <c r="CA3375" s="65"/>
      <c r="CB3375" s="65"/>
      <c r="CC3375" s="65"/>
      <c r="CD3375" s="65"/>
      <c r="CE3375" s="65"/>
      <c r="CF3375" s="65"/>
      <c r="CG3375" s="65"/>
      <c r="CH3375" s="65"/>
      <c r="CI3375" s="65"/>
      <c r="CJ3375" s="65"/>
      <c r="CK3375" s="65"/>
      <c r="CL3375" s="65"/>
      <c r="CM3375" s="65"/>
      <c r="CN3375" s="65"/>
      <c r="CO3375" s="65"/>
      <c r="CP3375" s="65"/>
      <c r="CQ3375" s="65"/>
      <c r="CR3375" s="65"/>
      <c r="CS3375" s="65"/>
      <c r="CT3375" s="65"/>
      <c r="CU3375" s="65"/>
      <c r="CV3375" s="65"/>
      <c r="CW3375" s="65"/>
      <c r="CX3375" s="65"/>
      <c r="CY3375" s="65"/>
      <c r="CZ3375" s="65"/>
      <c r="DA3375" s="65"/>
      <c r="DB3375" s="65"/>
      <c r="DC3375" s="65"/>
      <c r="DD3375" s="65"/>
      <c r="DE3375" s="65"/>
      <c r="DF3375" s="65"/>
      <c r="DG3375" s="65"/>
      <c r="DH3375" s="65"/>
      <c r="DI3375" s="65"/>
      <c r="DJ3375" s="65"/>
      <c r="DK3375" s="65"/>
      <c r="DL3375" s="65"/>
      <c r="DM3375" s="65"/>
      <c r="DN3375" s="65"/>
      <c r="DO3375" s="65"/>
      <c r="DP3375" s="65"/>
      <c r="DQ3375" s="65"/>
      <c r="DR3375" s="65"/>
      <c r="DS3375" s="65"/>
      <c r="DT3375" s="65"/>
      <c r="DU3375" s="65"/>
      <c r="DV3375" s="65"/>
      <c r="DW3375" s="65"/>
      <c r="DX3375" s="65"/>
      <c r="DY3375" s="65"/>
      <c r="DZ3375" s="65"/>
      <c r="EA3375" s="65"/>
      <c r="EB3375" s="65"/>
      <c r="EC3375" s="65"/>
      <c r="ED3375" s="65"/>
      <c r="EE3375" s="65"/>
      <c r="EF3375" s="65"/>
      <c r="EG3375" s="65"/>
      <c r="EH3375" s="65"/>
      <c r="EI3375" s="65"/>
      <c r="EJ3375" s="65"/>
      <c r="EK3375" s="65"/>
      <c r="EL3375" s="65"/>
      <c r="EM3375" s="65"/>
      <c r="EN3375" s="65"/>
      <c r="EO3375" s="65"/>
      <c r="EP3375" s="65"/>
      <c r="EQ3375" s="65"/>
      <c r="ER3375" s="65"/>
      <c r="ES3375" s="65"/>
      <c r="ET3375" s="65"/>
      <c r="EU3375" s="65"/>
      <c r="EV3375" s="65"/>
      <c r="EW3375" s="65"/>
      <c r="EX3375" s="65"/>
      <c r="EY3375" s="65"/>
      <c r="EZ3375" s="65"/>
      <c r="FA3375" s="65"/>
      <c r="FB3375" s="65"/>
      <c r="FC3375" s="65"/>
      <c r="FD3375" s="65"/>
      <c r="FE3375" s="65"/>
      <c r="FF3375" s="65"/>
      <c r="FG3375" s="65"/>
      <c r="FH3375" s="65"/>
      <c r="FI3375" s="65"/>
      <c r="FJ3375" s="65"/>
      <c r="FK3375" s="65"/>
      <c r="FL3375" s="65"/>
      <c r="FM3375" s="65"/>
      <c r="FN3375" s="65"/>
      <c r="FO3375" s="65"/>
      <c r="FP3375" s="65"/>
      <c r="FQ3375" s="65"/>
      <c r="FR3375" s="65"/>
      <c r="FS3375" s="65"/>
      <c r="FT3375" s="65"/>
      <c r="FU3375" s="65"/>
      <c r="FV3375" s="65"/>
      <c r="FW3375" s="65"/>
      <c r="FX3375" s="65"/>
      <c r="FY3375" s="65"/>
      <c r="FZ3375" s="65"/>
      <c r="GA3375" s="65"/>
      <c r="GB3375" s="65"/>
      <c r="GC3375" s="65"/>
      <c r="GD3375" s="65"/>
      <c r="GE3375" s="65"/>
      <c r="GF3375" s="65"/>
      <c r="GG3375" s="65"/>
      <c r="GH3375" s="65"/>
      <c r="GI3375" s="65"/>
      <c r="GJ3375" s="65"/>
      <c r="GK3375" s="65"/>
      <c r="GL3375" s="65"/>
      <c r="GM3375" s="65"/>
      <c r="GN3375" s="65"/>
      <c r="GO3375" s="65"/>
      <c r="GP3375" s="65"/>
      <c r="GQ3375" s="65"/>
      <c r="GR3375" s="65"/>
      <c r="GS3375" s="65"/>
      <c r="GT3375" s="65"/>
      <c r="GU3375" s="65"/>
      <c r="GV3375" s="65"/>
      <c r="GW3375" s="65"/>
      <c r="GX3375" s="65"/>
      <c r="GY3375" s="65"/>
      <c r="GZ3375" s="65"/>
      <c r="HA3375" s="65"/>
      <c r="HB3375" s="65"/>
      <c r="HC3375" s="65"/>
      <c r="HD3375" s="65"/>
      <c r="HE3375" s="65"/>
      <c r="HF3375" s="65"/>
      <c r="HG3375" s="65"/>
      <c r="HH3375" s="65"/>
      <c r="HI3375" s="65"/>
      <c r="HJ3375" s="65"/>
      <c r="HK3375" s="65"/>
      <c r="HL3375" s="65"/>
      <c r="HM3375" s="65"/>
      <c r="HN3375" s="65"/>
      <c r="HO3375" s="65"/>
      <c r="HP3375" s="65"/>
      <c r="HQ3375" s="65"/>
      <c r="HR3375" s="65"/>
      <c r="HS3375" s="65"/>
      <c r="HT3375" s="65"/>
      <c r="HU3375" s="65"/>
      <c r="HV3375" s="65"/>
      <c r="HW3375" s="65"/>
      <c r="HX3375" s="65"/>
      <c r="HY3375" s="65"/>
      <c r="HZ3375" s="65"/>
      <c r="IA3375" s="65"/>
      <c r="IB3375" s="65"/>
      <c r="IC3375" s="65"/>
      <c r="ID3375" s="65"/>
      <c r="IE3375" s="65"/>
      <c r="IF3375" s="65"/>
      <c r="IG3375" s="65"/>
      <c r="IH3375" s="65"/>
      <c r="II3375" s="65"/>
      <c r="IJ3375" s="65"/>
      <c r="IK3375" s="65"/>
      <c r="IL3375" s="65"/>
    </row>
    <row r="3376" spans="1:246" s="66" customFormat="1" ht="14.25" customHeight="1" x14ac:dyDescent="0.4">
      <c r="A3376" s="34" t="e">
        <f>_xlfn.CONCAT(D3376,E3376,G3376,#REF!)</f>
        <v>#REF!</v>
      </c>
      <c r="B3376" s="40">
        <v>1428</v>
      </c>
      <c r="C3376" s="40">
        <v>3173</v>
      </c>
      <c r="D3376" s="40">
        <v>561</v>
      </c>
      <c r="E3376" s="41" t="s">
        <v>7526</v>
      </c>
      <c r="F3376" s="42" t="s">
        <v>3329</v>
      </c>
      <c r="G3376" s="41" t="s">
        <v>3176</v>
      </c>
      <c r="H3376" s="41" t="s">
        <v>3330</v>
      </c>
      <c r="I3376" s="41" t="s">
        <v>260</v>
      </c>
      <c r="J3376" s="43">
        <v>1</v>
      </c>
      <c r="K3376" s="44">
        <v>8.9</v>
      </c>
      <c r="L3376" s="45">
        <v>500</v>
      </c>
      <c r="M3376" s="45">
        <v>4450</v>
      </c>
      <c r="N3376" s="46">
        <v>0</v>
      </c>
      <c r="O3376" s="46">
        <v>0</v>
      </c>
      <c r="P3376" s="46">
        <v>4</v>
      </c>
      <c r="Q3376" s="46">
        <v>0</v>
      </c>
      <c r="R3376" s="46">
        <f t="shared" si="492"/>
        <v>4</v>
      </c>
      <c r="S3376" s="85"/>
      <c r="T3376" s="47">
        <f t="shared" si="483"/>
        <v>0</v>
      </c>
      <c r="U3376" s="47" t="str" cm="1">
        <f t="array" aca="1" ref="U3376" ca="1">IF(S3376="", "×", IF(LEFT(S3376,2)="項番", COUNTIFS($D$2:$D$4001, INDIRECT("D" &amp; ROW()-1), $U$2:$U$4001, "〇"), "〇"))</f>
        <v>×</v>
      </c>
      <c r="V3376" s="47" t="str">
        <f t="shared" si="484"/>
        <v>×</v>
      </c>
      <c r="W3376" s="47" t="str">
        <f t="shared" si="485"/>
        <v>×</v>
      </c>
      <c r="X3376" s="48" t="str">
        <f t="shared" ca="1" si="486"/>
        <v/>
      </c>
      <c r="Y3376" s="47">
        <f t="shared" ca="1" si="487"/>
        <v>0</v>
      </c>
      <c r="Z3376" s="47">
        <f t="shared" si="488"/>
        <v>561</v>
      </c>
      <c r="AA3376" s="47" t="str">
        <f t="shared" si="489"/>
        <v/>
      </c>
      <c r="AB3376" s="65"/>
      <c r="AC3376" s="65"/>
      <c r="AD3376" s="65"/>
      <c r="AE3376" s="65"/>
      <c r="AF3376" s="65"/>
      <c r="AG3376" s="65"/>
      <c r="AH3376" s="65"/>
      <c r="AI3376" s="65"/>
      <c r="AJ3376" s="65"/>
      <c r="AK3376" s="65"/>
      <c r="AL3376" s="65"/>
      <c r="AM3376" s="65"/>
      <c r="AN3376" s="65"/>
      <c r="AO3376" s="65"/>
      <c r="AP3376" s="65"/>
      <c r="AQ3376" s="65"/>
      <c r="AR3376" s="65"/>
      <c r="AS3376" s="65"/>
      <c r="AT3376" s="65"/>
      <c r="AU3376" s="65"/>
      <c r="AV3376" s="65"/>
      <c r="AW3376" s="65"/>
      <c r="AX3376" s="65"/>
      <c r="AY3376" s="65"/>
      <c r="AZ3376" s="65"/>
      <c r="BA3376" s="65"/>
      <c r="BB3376" s="65"/>
      <c r="BC3376" s="65"/>
      <c r="BD3376" s="65"/>
      <c r="BE3376" s="65"/>
      <c r="BF3376" s="65"/>
      <c r="BG3376" s="65"/>
      <c r="BH3376" s="65"/>
      <c r="BI3376" s="65"/>
      <c r="BJ3376" s="65"/>
      <c r="BK3376" s="65"/>
      <c r="BL3376" s="65"/>
      <c r="BM3376" s="65"/>
      <c r="BN3376" s="65"/>
      <c r="BO3376" s="65"/>
      <c r="BP3376" s="65"/>
      <c r="BQ3376" s="65"/>
      <c r="BR3376" s="65"/>
      <c r="BS3376" s="65"/>
      <c r="BT3376" s="65"/>
      <c r="BU3376" s="65"/>
      <c r="BV3376" s="65"/>
      <c r="BW3376" s="65"/>
      <c r="BX3376" s="65"/>
      <c r="BY3376" s="65"/>
      <c r="BZ3376" s="65"/>
      <c r="CA3376" s="65"/>
      <c r="CB3376" s="65"/>
      <c r="CC3376" s="65"/>
      <c r="CD3376" s="65"/>
      <c r="CE3376" s="65"/>
      <c r="CF3376" s="65"/>
      <c r="CG3376" s="65"/>
      <c r="CH3376" s="65"/>
      <c r="CI3376" s="65"/>
      <c r="CJ3376" s="65"/>
      <c r="CK3376" s="65"/>
      <c r="CL3376" s="65"/>
      <c r="CM3376" s="65"/>
      <c r="CN3376" s="65"/>
      <c r="CO3376" s="65"/>
      <c r="CP3376" s="65"/>
      <c r="CQ3376" s="65"/>
      <c r="CR3376" s="65"/>
      <c r="CS3376" s="65"/>
      <c r="CT3376" s="65"/>
      <c r="CU3376" s="65"/>
      <c r="CV3376" s="65"/>
      <c r="CW3376" s="65"/>
      <c r="CX3376" s="65"/>
      <c r="CY3376" s="65"/>
      <c r="CZ3376" s="65"/>
      <c r="DA3376" s="65"/>
      <c r="DB3376" s="65"/>
      <c r="DC3376" s="65"/>
      <c r="DD3376" s="65"/>
      <c r="DE3376" s="65"/>
      <c r="DF3376" s="65"/>
      <c r="DG3376" s="65"/>
      <c r="DH3376" s="65"/>
      <c r="DI3376" s="65"/>
      <c r="DJ3376" s="65"/>
      <c r="DK3376" s="65"/>
      <c r="DL3376" s="65"/>
      <c r="DM3376" s="65"/>
      <c r="DN3376" s="65"/>
      <c r="DO3376" s="65"/>
      <c r="DP3376" s="65"/>
      <c r="DQ3376" s="65"/>
      <c r="DR3376" s="65"/>
      <c r="DS3376" s="65"/>
      <c r="DT3376" s="65"/>
      <c r="DU3376" s="65"/>
      <c r="DV3376" s="65"/>
      <c r="DW3376" s="65"/>
      <c r="DX3376" s="65"/>
      <c r="DY3376" s="65"/>
      <c r="DZ3376" s="65"/>
      <c r="EA3376" s="65"/>
      <c r="EB3376" s="65"/>
      <c r="EC3376" s="65"/>
      <c r="ED3376" s="65"/>
      <c r="EE3376" s="65"/>
      <c r="EF3376" s="65"/>
      <c r="EG3376" s="65"/>
      <c r="EH3376" s="65"/>
      <c r="EI3376" s="65"/>
      <c r="EJ3376" s="65"/>
      <c r="EK3376" s="65"/>
      <c r="EL3376" s="65"/>
      <c r="EM3376" s="65"/>
      <c r="EN3376" s="65"/>
      <c r="EO3376" s="65"/>
      <c r="EP3376" s="65"/>
      <c r="EQ3376" s="65"/>
      <c r="ER3376" s="65"/>
      <c r="ES3376" s="65"/>
      <c r="ET3376" s="65"/>
      <c r="EU3376" s="65"/>
      <c r="EV3376" s="65"/>
      <c r="EW3376" s="65"/>
      <c r="EX3376" s="65"/>
      <c r="EY3376" s="65"/>
      <c r="EZ3376" s="65"/>
      <c r="FA3376" s="65"/>
      <c r="FB3376" s="65"/>
      <c r="FC3376" s="65"/>
      <c r="FD3376" s="65"/>
      <c r="FE3376" s="65"/>
      <c r="FF3376" s="65"/>
      <c r="FG3376" s="65"/>
      <c r="FH3376" s="65"/>
      <c r="FI3376" s="65"/>
      <c r="FJ3376" s="65"/>
      <c r="FK3376" s="65"/>
      <c r="FL3376" s="65"/>
      <c r="FM3376" s="65"/>
      <c r="FN3376" s="65"/>
      <c r="FO3376" s="65"/>
      <c r="FP3376" s="65"/>
      <c r="FQ3376" s="65"/>
      <c r="FR3376" s="65"/>
      <c r="FS3376" s="65"/>
      <c r="FT3376" s="65"/>
      <c r="FU3376" s="65"/>
      <c r="FV3376" s="65"/>
      <c r="FW3376" s="65"/>
      <c r="FX3376" s="65"/>
      <c r="FY3376" s="65"/>
      <c r="FZ3376" s="65"/>
      <c r="GA3376" s="65"/>
      <c r="GB3376" s="65"/>
      <c r="GC3376" s="65"/>
      <c r="GD3376" s="65"/>
      <c r="GE3376" s="65"/>
      <c r="GF3376" s="65"/>
      <c r="GG3376" s="65"/>
      <c r="GH3376" s="65"/>
      <c r="GI3376" s="65"/>
      <c r="GJ3376" s="65"/>
      <c r="GK3376" s="65"/>
      <c r="GL3376" s="65"/>
      <c r="GM3376" s="65"/>
      <c r="GN3376" s="65"/>
      <c r="GO3376" s="65"/>
      <c r="GP3376" s="65"/>
      <c r="GQ3376" s="65"/>
      <c r="GR3376" s="65"/>
      <c r="GS3376" s="65"/>
      <c r="GT3376" s="65"/>
      <c r="GU3376" s="65"/>
      <c r="GV3376" s="65"/>
      <c r="GW3376" s="65"/>
      <c r="GX3376" s="65"/>
      <c r="GY3376" s="65"/>
      <c r="GZ3376" s="65"/>
      <c r="HA3376" s="65"/>
      <c r="HB3376" s="65"/>
      <c r="HC3376" s="65"/>
      <c r="HD3376" s="65"/>
      <c r="HE3376" s="65"/>
      <c r="HF3376" s="65"/>
      <c r="HG3376" s="65"/>
      <c r="HH3376" s="65"/>
      <c r="HI3376" s="65"/>
      <c r="HJ3376" s="65"/>
      <c r="HK3376" s="65"/>
      <c r="HL3376" s="65"/>
      <c r="HM3376" s="65"/>
      <c r="HN3376" s="65"/>
      <c r="HO3376" s="65"/>
      <c r="HP3376" s="65"/>
      <c r="HQ3376" s="65"/>
      <c r="HR3376" s="65"/>
      <c r="HS3376" s="65"/>
      <c r="HT3376" s="65"/>
      <c r="HU3376" s="65"/>
      <c r="HV3376" s="65"/>
      <c r="HW3376" s="65"/>
      <c r="HX3376" s="65"/>
      <c r="HY3376" s="65"/>
      <c r="HZ3376" s="65"/>
      <c r="IA3376" s="65"/>
      <c r="IB3376" s="65"/>
      <c r="IC3376" s="65"/>
      <c r="ID3376" s="65"/>
      <c r="IE3376" s="65"/>
      <c r="IF3376" s="65"/>
      <c r="IG3376" s="65"/>
      <c r="IH3376" s="65"/>
      <c r="II3376" s="65"/>
      <c r="IJ3376" s="65"/>
      <c r="IK3376" s="65"/>
      <c r="IL3376" s="65"/>
    </row>
    <row r="3377" spans="1:246" s="66" customFormat="1" ht="14.25" customHeight="1" x14ac:dyDescent="0.4">
      <c r="A3377" s="34" t="e">
        <f>_xlfn.CONCAT(D3377,E3377,G3377,#REF!)</f>
        <v>#REF!</v>
      </c>
      <c r="B3377" s="40">
        <v>1429</v>
      </c>
      <c r="C3377" s="40">
        <v>3174</v>
      </c>
      <c r="D3377" s="40">
        <v>562</v>
      </c>
      <c r="E3377" s="41" t="s">
        <v>7526</v>
      </c>
      <c r="F3377" s="42" t="s">
        <v>3331</v>
      </c>
      <c r="G3377" s="41" t="s">
        <v>3176</v>
      </c>
      <c r="H3377" s="41" t="s">
        <v>3330</v>
      </c>
      <c r="I3377" s="41" t="s">
        <v>3332</v>
      </c>
      <c r="J3377" s="43">
        <v>210</v>
      </c>
      <c r="K3377" s="44">
        <v>8.9</v>
      </c>
      <c r="L3377" s="45">
        <v>105</v>
      </c>
      <c r="M3377" s="45">
        <v>934.5</v>
      </c>
      <c r="N3377" s="46">
        <v>14</v>
      </c>
      <c r="O3377" s="46">
        <v>0</v>
      </c>
      <c r="P3377" s="46">
        <v>0</v>
      </c>
      <c r="Q3377" s="46">
        <v>0</v>
      </c>
      <c r="R3377" s="46">
        <f t="shared" si="492"/>
        <v>14</v>
      </c>
      <c r="S3377" s="85"/>
      <c r="T3377" s="47">
        <f t="shared" si="483"/>
        <v>0</v>
      </c>
      <c r="U3377" s="47" t="str" cm="1">
        <f t="array" aca="1" ref="U3377" ca="1">IF(S3377="", "×", IF(LEFT(S3377,2)="項番", COUNTIFS($D$2:$D$4001, INDIRECT("D" &amp; ROW()-1), $U$2:$U$4001, "〇"), "〇"))</f>
        <v>×</v>
      </c>
      <c r="V3377" s="47" t="str">
        <f t="shared" si="484"/>
        <v>×</v>
      </c>
      <c r="W3377" s="47" t="str">
        <f t="shared" si="485"/>
        <v>×</v>
      </c>
      <c r="X3377" s="48" t="str">
        <f t="shared" ca="1" si="486"/>
        <v/>
      </c>
      <c r="Y3377" s="47">
        <f t="shared" ca="1" si="487"/>
        <v>0</v>
      </c>
      <c r="Z3377" s="47">
        <f t="shared" si="488"/>
        <v>562</v>
      </c>
      <c r="AA3377" s="47" t="str">
        <f t="shared" si="489"/>
        <v/>
      </c>
      <c r="AB3377" s="65"/>
      <c r="AC3377" s="65"/>
      <c r="AD3377" s="65"/>
      <c r="AE3377" s="65"/>
      <c r="AF3377" s="65"/>
      <c r="AG3377" s="65"/>
      <c r="AH3377" s="65"/>
      <c r="AI3377" s="65"/>
      <c r="AJ3377" s="65"/>
      <c r="AK3377" s="65"/>
      <c r="AL3377" s="65"/>
      <c r="AM3377" s="65"/>
      <c r="AN3377" s="65"/>
      <c r="AO3377" s="65"/>
      <c r="AP3377" s="65"/>
      <c r="AQ3377" s="65"/>
      <c r="AR3377" s="65"/>
      <c r="AS3377" s="65"/>
      <c r="AT3377" s="65"/>
      <c r="AU3377" s="65"/>
      <c r="AV3377" s="65"/>
      <c r="AW3377" s="65"/>
      <c r="AX3377" s="65"/>
      <c r="AY3377" s="65"/>
      <c r="AZ3377" s="65"/>
      <c r="BA3377" s="65"/>
      <c r="BB3377" s="65"/>
      <c r="BC3377" s="65"/>
      <c r="BD3377" s="65"/>
      <c r="BE3377" s="65"/>
      <c r="BF3377" s="65"/>
      <c r="BG3377" s="65"/>
      <c r="BH3377" s="65"/>
      <c r="BI3377" s="65"/>
      <c r="BJ3377" s="65"/>
      <c r="BK3377" s="65"/>
      <c r="BL3377" s="65"/>
      <c r="BM3377" s="65"/>
      <c r="BN3377" s="65"/>
      <c r="BO3377" s="65"/>
      <c r="BP3377" s="65"/>
      <c r="BQ3377" s="65"/>
      <c r="BR3377" s="65"/>
      <c r="BS3377" s="65"/>
      <c r="BT3377" s="65"/>
      <c r="BU3377" s="65"/>
      <c r="BV3377" s="65"/>
      <c r="BW3377" s="65"/>
      <c r="BX3377" s="65"/>
      <c r="BY3377" s="65"/>
      <c r="BZ3377" s="65"/>
      <c r="CA3377" s="65"/>
      <c r="CB3377" s="65"/>
      <c r="CC3377" s="65"/>
      <c r="CD3377" s="65"/>
      <c r="CE3377" s="65"/>
      <c r="CF3377" s="65"/>
      <c r="CG3377" s="65"/>
      <c r="CH3377" s="65"/>
      <c r="CI3377" s="65"/>
      <c r="CJ3377" s="65"/>
      <c r="CK3377" s="65"/>
      <c r="CL3377" s="65"/>
      <c r="CM3377" s="65"/>
      <c r="CN3377" s="65"/>
      <c r="CO3377" s="65"/>
      <c r="CP3377" s="65"/>
      <c r="CQ3377" s="65"/>
      <c r="CR3377" s="65"/>
      <c r="CS3377" s="65"/>
      <c r="CT3377" s="65"/>
      <c r="CU3377" s="65"/>
      <c r="CV3377" s="65"/>
      <c r="CW3377" s="65"/>
      <c r="CX3377" s="65"/>
      <c r="CY3377" s="65"/>
      <c r="CZ3377" s="65"/>
      <c r="DA3377" s="65"/>
      <c r="DB3377" s="65"/>
      <c r="DC3377" s="65"/>
      <c r="DD3377" s="65"/>
      <c r="DE3377" s="65"/>
      <c r="DF3377" s="65"/>
      <c r="DG3377" s="65"/>
      <c r="DH3377" s="65"/>
      <c r="DI3377" s="65"/>
      <c r="DJ3377" s="65"/>
      <c r="DK3377" s="65"/>
      <c r="DL3377" s="65"/>
      <c r="DM3377" s="65"/>
      <c r="DN3377" s="65"/>
      <c r="DO3377" s="65"/>
      <c r="DP3377" s="65"/>
      <c r="DQ3377" s="65"/>
      <c r="DR3377" s="65"/>
      <c r="DS3377" s="65"/>
      <c r="DT3377" s="65"/>
      <c r="DU3377" s="65"/>
      <c r="DV3377" s="65"/>
      <c r="DW3377" s="65"/>
      <c r="DX3377" s="65"/>
      <c r="DY3377" s="65"/>
      <c r="DZ3377" s="65"/>
      <c r="EA3377" s="65"/>
      <c r="EB3377" s="65"/>
      <c r="EC3377" s="65"/>
      <c r="ED3377" s="65"/>
      <c r="EE3377" s="65"/>
      <c r="EF3377" s="65"/>
      <c r="EG3377" s="65"/>
      <c r="EH3377" s="65"/>
      <c r="EI3377" s="65"/>
      <c r="EJ3377" s="65"/>
      <c r="EK3377" s="65"/>
      <c r="EL3377" s="65"/>
      <c r="EM3377" s="65"/>
      <c r="EN3377" s="65"/>
      <c r="EO3377" s="65"/>
      <c r="EP3377" s="65"/>
      <c r="EQ3377" s="65"/>
      <c r="ER3377" s="65"/>
      <c r="ES3377" s="65"/>
      <c r="ET3377" s="65"/>
      <c r="EU3377" s="65"/>
      <c r="EV3377" s="65"/>
      <c r="EW3377" s="65"/>
      <c r="EX3377" s="65"/>
      <c r="EY3377" s="65"/>
      <c r="EZ3377" s="65"/>
      <c r="FA3377" s="65"/>
      <c r="FB3377" s="65"/>
      <c r="FC3377" s="65"/>
      <c r="FD3377" s="65"/>
      <c r="FE3377" s="65"/>
      <c r="FF3377" s="65"/>
      <c r="FG3377" s="65"/>
      <c r="FH3377" s="65"/>
      <c r="FI3377" s="65"/>
      <c r="FJ3377" s="65"/>
      <c r="FK3377" s="65"/>
      <c r="FL3377" s="65"/>
      <c r="FM3377" s="65"/>
      <c r="FN3377" s="65"/>
      <c r="FO3377" s="65"/>
      <c r="FP3377" s="65"/>
      <c r="FQ3377" s="65"/>
      <c r="FR3377" s="65"/>
      <c r="FS3377" s="65"/>
      <c r="FT3377" s="65"/>
      <c r="FU3377" s="65"/>
      <c r="FV3377" s="65"/>
      <c r="FW3377" s="65"/>
      <c r="FX3377" s="65"/>
      <c r="FY3377" s="65"/>
      <c r="FZ3377" s="65"/>
      <c r="GA3377" s="65"/>
      <c r="GB3377" s="65"/>
      <c r="GC3377" s="65"/>
      <c r="GD3377" s="65"/>
      <c r="GE3377" s="65"/>
      <c r="GF3377" s="65"/>
      <c r="GG3377" s="65"/>
      <c r="GH3377" s="65"/>
      <c r="GI3377" s="65"/>
      <c r="GJ3377" s="65"/>
      <c r="GK3377" s="65"/>
      <c r="GL3377" s="65"/>
      <c r="GM3377" s="65"/>
      <c r="GN3377" s="65"/>
      <c r="GO3377" s="65"/>
      <c r="GP3377" s="65"/>
      <c r="GQ3377" s="65"/>
      <c r="GR3377" s="65"/>
      <c r="GS3377" s="65"/>
      <c r="GT3377" s="65"/>
      <c r="GU3377" s="65"/>
      <c r="GV3377" s="65"/>
      <c r="GW3377" s="65"/>
      <c r="GX3377" s="65"/>
      <c r="GY3377" s="65"/>
      <c r="GZ3377" s="65"/>
      <c r="HA3377" s="65"/>
      <c r="HB3377" s="65"/>
      <c r="HC3377" s="65"/>
      <c r="HD3377" s="65"/>
      <c r="HE3377" s="65"/>
      <c r="HF3377" s="65"/>
      <c r="HG3377" s="65"/>
      <c r="HH3377" s="65"/>
      <c r="HI3377" s="65"/>
      <c r="HJ3377" s="65"/>
      <c r="HK3377" s="65"/>
      <c r="HL3377" s="65"/>
      <c r="HM3377" s="65"/>
      <c r="HN3377" s="65"/>
      <c r="HO3377" s="65"/>
      <c r="HP3377" s="65"/>
      <c r="HQ3377" s="65"/>
      <c r="HR3377" s="65"/>
      <c r="HS3377" s="65"/>
      <c r="HT3377" s="65"/>
      <c r="HU3377" s="65"/>
      <c r="HV3377" s="65"/>
      <c r="HW3377" s="65"/>
      <c r="HX3377" s="65"/>
      <c r="HY3377" s="65"/>
      <c r="HZ3377" s="65"/>
      <c r="IA3377" s="65"/>
      <c r="IB3377" s="65"/>
      <c r="IC3377" s="65"/>
      <c r="ID3377" s="65"/>
      <c r="IE3377" s="65"/>
      <c r="IF3377" s="65"/>
      <c r="IG3377" s="65"/>
      <c r="IH3377" s="65"/>
      <c r="II3377" s="65"/>
      <c r="IJ3377" s="65"/>
      <c r="IK3377" s="65"/>
      <c r="IL3377" s="65"/>
    </row>
    <row r="3378" spans="1:246" s="66" customFormat="1" ht="14.25" customHeight="1" x14ac:dyDescent="0.4">
      <c r="A3378" s="34" t="e">
        <f>_xlfn.CONCAT(D3378,E3378,G3378,#REF!)</f>
        <v>#REF!</v>
      </c>
      <c r="B3378" s="40">
        <v>1432</v>
      </c>
      <c r="C3378" s="40">
        <v>3175</v>
      </c>
      <c r="D3378" s="40">
        <v>563</v>
      </c>
      <c r="E3378" s="41" t="s">
        <v>7526</v>
      </c>
      <c r="F3378" s="42" t="s">
        <v>3336</v>
      </c>
      <c r="G3378" s="41" t="s">
        <v>3176</v>
      </c>
      <c r="H3378" s="41" t="s">
        <v>3337</v>
      </c>
      <c r="I3378" s="41" t="s">
        <v>3338</v>
      </c>
      <c r="J3378" s="43">
        <v>100</v>
      </c>
      <c r="K3378" s="44">
        <v>10.8</v>
      </c>
      <c r="L3378" s="45">
        <v>100</v>
      </c>
      <c r="M3378" s="45">
        <v>1080</v>
      </c>
      <c r="N3378" s="46">
        <v>72</v>
      </c>
      <c r="O3378" s="46">
        <v>0</v>
      </c>
      <c r="P3378" s="46">
        <v>0</v>
      </c>
      <c r="Q3378" s="46">
        <v>0</v>
      </c>
      <c r="R3378" s="46">
        <f t="shared" si="492"/>
        <v>72</v>
      </c>
      <c r="S3378" s="85"/>
      <c r="T3378" s="47">
        <f t="shared" si="483"/>
        <v>0</v>
      </c>
      <c r="U3378" s="47" t="str" cm="1">
        <f t="array" aca="1" ref="U3378" ca="1">IF(S3378="", "×", IF(LEFT(S3378,2)="項番", COUNTIFS($D$2:$D$4001, INDIRECT("D" &amp; ROW()-1), $U$2:$U$4001, "〇"), "〇"))</f>
        <v>×</v>
      </c>
      <c r="V3378" s="47" t="str">
        <f t="shared" si="484"/>
        <v>×</v>
      </c>
      <c r="W3378" s="47" t="str">
        <f t="shared" si="485"/>
        <v>×</v>
      </c>
      <c r="X3378" s="48" t="str">
        <f t="shared" ca="1" si="486"/>
        <v/>
      </c>
      <c r="Y3378" s="47">
        <f t="shared" ca="1" si="487"/>
        <v>0</v>
      </c>
      <c r="Z3378" s="47">
        <f t="shared" si="488"/>
        <v>563</v>
      </c>
      <c r="AA3378" s="47" t="str">
        <f t="shared" si="489"/>
        <v/>
      </c>
      <c r="AB3378" s="65"/>
      <c r="AC3378" s="65"/>
      <c r="AD3378" s="65"/>
      <c r="AE3378" s="65"/>
      <c r="AF3378" s="65"/>
      <c r="AG3378" s="65"/>
      <c r="AH3378" s="65"/>
      <c r="AI3378" s="65"/>
      <c r="AJ3378" s="65"/>
      <c r="AK3378" s="65"/>
      <c r="AL3378" s="65"/>
      <c r="AM3378" s="65"/>
      <c r="AN3378" s="65"/>
      <c r="AO3378" s="65"/>
      <c r="AP3378" s="65"/>
      <c r="AQ3378" s="65"/>
      <c r="AR3378" s="65"/>
      <c r="AS3378" s="65"/>
      <c r="AT3378" s="65"/>
      <c r="AU3378" s="65"/>
      <c r="AV3378" s="65"/>
      <c r="AW3378" s="65"/>
      <c r="AX3378" s="65"/>
      <c r="AY3378" s="65"/>
      <c r="AZ3378" s="65"/>
      <c r="BA3378" s="65"/>
      <c r="BB3378" s="65"/>
      <c r="BC3378" s="65"/>
      <c r="BD3378" s="65"/>
      <c r="BE3378" s="65"/>
      <c r="BF3378" s="65"/>
      <c r="BG3378" s="65"/>
      <c r="BH3378" s="65"/>
      <c r="BI3378" s="65"/>
      <c r="BJ3378" s="65"/>
      <c r="BK3378" s="65"/>
      <c r="BL3378" s="65"/>
      <c r="BM3378" s="65"/>
      <c r="BN3378" s="65"/>
      <c r="BO3378" s="65"/>
      <c r="BP3378" s="65"/>
      <c r="BQ3378" s="65"/>
      <c r="BR3378" s="65"/>
      <c r="BS3378" s="65"/>
      <c r="BT3378" s="65"/>
      <c r="BU3378" s="65"/>
      <c r="BV3378" s="65"/>
      <c r="BW3378" s="65"/>
      <c r="BX3378" s="65"/>
      <c r="BY3378" s="65"/>
      <c r="BZ3378" s="65"/>
      <c r="CA3378" s="65"/>
      <c r="CB3378" s="65"/>
      <c r="CC3378" s="65"/>
      <c r="CD3378" s="65"/>
      <c r="CE3378" s="65"/>
      <c r="CF3378" s="65"/>
      <c r="CG3378" s="65"/>
      <c r="CH3378" s="65"/>
      <c r="CI3378" s="65"/>
      <c r="CJ3378" s="65"/>
      <c r="CK3378" s="65"/>
      <c r="CL3378" s="65"/>
      <c r="CM3378" s="65"/>
      <c r="CN3378" s="65"/>
      <c r="CO3378" s="65"/>
      <c r="CP3378" s="65"/>
      <c r="CQ3378" s="65"/>
      <c r="CR3378" s="65"/>
      <c r="CS3378" s="65"/>
      <c r="CT3378" s="65"/>
      <c r="CU3378" s="65"/>
      <c r="CV3378" s="65"/>
      <c r="CW3378" s="65"/>
      <c r="CX3378" s="65"/>
      <c r="CY3378" s="65"/>
      <c r="CZ3378" s="65"/>
      <c r="DA3378" s="65"/>
      <c r="DB3378" s="65"/>
      <c r="DC3378" s="65"/>
      <c r="DD3378" s="65"/>
      <c r="DE3378" s="65"/>
      <c r="DF3378" s="65"/>
      <c r="DG3378" s="65"/>
      <c r="DH3378" s="65"/>
      <c r="DI3378" s="65"/>
      <c r="DJ3378" s="65"/>
      <c r="DK3378" s="65"/>
      <c r="DL3378" s="65"/>
      <c r="DM3378" s="65"/>
      <c r="DN3378" s="65"/>
      <c r="DO3378" s="65"/>
      <c r="DP3378" s="65"/>
      <c r="DQ3378" s="65"/>
      <c r="DR3378" s="65"/>
      <c r="DS3378" s="65"/>
      <c r="DT3378" s="65"/>
      <c r="DU3378" s="65"/>
      <c r="DV3378" s="65"/>
      <c r="DW3378" s="65"/>
      <c r="DX3378" s="65"/>
      <c r="DY3378" s="65"/>
      <c r="DZ3378" s="65"/>
      <c r="EA3378" s="65"/>
      <c r="EB3378" s="65"/>
      <c r="EC3378" s="65"/>
      <c r="ED3378" s="65"/>
      <c r="EE3378" s="65"/>
      <c r="EF3378" s="65"/>
      <c r="EG3378" s="65"/>
      <c r="EH3378" s="65"/>
      <c r="EI3378" s="65"/>
      <c r="EJ3378" s="65"/>
      <c r="EK3378" s="65"/>
      <c r="EL3378" s="65"/>
      <c r="EM3378" s="65"/>
      <c r="EN3378" s="65"/>
      <c r="EO3378" s="65"/>
      <c r="EP3378" s="65"/>
      <c r="EQ3378" s="65"/>
      <c r="ER3378" s="65"/>
      <c r="ES3378" s="65"/>
      <c r="ET3378" s="65"/>
      <c r="EU3378" s="65"/>
      <c r="EV3378" s="65"/>
      <c r="EW3378" s="65"/>
      <c r="EX3378" s="65"/>
      <c r="EY3378" s="65"/>
      <c r="EZ3378" s="65"/>
      <c r="FA3378" s="65"/>
      <c r="FB3378" s="65"/>
      <c r="FC3378" s="65"/>
      <c r="FD3378" s="65"/>
      <c r="FE3378" s="65"/>
      <c r="FF3378" s="65"/>
      <c r="FG3378" s="65"/>
      <c r="FH3378" s="65"/>
      <c r="FI3378" s="65"/>
      <c r="FJ3378" s="65"/>
      <c r="FK3378" s="65"/>
      <c r="FL3378" s="65"/>
      <c r="FM3378" s="65"/>
      <c r="FN3378" s="65"/>
      <c r="FO3378" s="65"/>
      <c r="FP3378" s="65"/>
      <c r="FQ3378" s="65"/>
      <c r="FR3378" s="65"/>
      <c r="FS3378" s="65"/>
      <c r="FT3378" s="65"/>
      <c r="FU3378" s="65"/>
      <c r="FV3378" s="65"/>
      <c r="FW3378" s="65"/>
      <c r="FX3378" s="65"/>
      <c r="FY3378" s="65"/>
      <c r="FZ3378" s="65"/>
      <c r="GA3378" s="65"/>
      <c r="GB3378" s="65"/>
      <c r="GC3378" s="65"/>
      <c r="GD3378" s="65"/>
      <c r="GE3378" s="65"/>
      <c r="GF3378" s="65"/>
      <c r="GG3378" s="65"/>
      <c r="GH3378" s="65"/>
      <c r="GI3378" s="65"/>
      <c r="GJ3378" s="65"/>
      <c r="GK3378" s="65"/>
      <c r="GL3378" s="65"/>
      <c r="GM3378" s="65"/>
      <c r="GN3378" s="65"/>
      <c r="GO3378" s="65"/>
      <c r="GP3378" s="65"/>
      <c r="GQ3378" s="65"/>
      <c r="GR3378" s="65"/>
      <c r="GS3378" s="65"/>
      <c r="GT3378" s="65"/>
      <c r="GU3378" s="65"/>
      <c r="GV3378" s="65"/>
      <c r="GW3378" s="65"/>
      <c r="GX3378" s="65"/>
      <c r="GY3378" s="65"/>
      <c r="GZ3378" s="65"/>
      <c r="HA3378" s="65"/>
      <c r="HB3378" s="65"/>
      <c r="HC3378" s="65"/>
      <c r="HD3378" s="65"/>
      <c r="HE3378" s="65"/>
      <c r="HF3378" s="65"/>
      <c r="HG3378" s="65"/>
      <c r="HH3378" s="65"/>
      <c r="HI3378" s="65"/>
      <c r="HJ3378" s="65"/>
      <c r="HK3378" s="65"/>
      <c r="HL3378" s="65"/>
      <c r="HM3378" s="65"/>
      <c r="HN3378" s="65"/>
      <c r="HO3378" s="65"/>
      <c r="HP3378" s="65"/>
      <c r="HQ3378" s="65"/>
      <c r="HR3378" s="65"/>
      <c r="HS3378" s="65"/>
      <c r="HT3378" s="65"/>
      <c r="HU3378" s="65"/>
      <c r="HV3378" s="65"/>
      <c r="HW3378" s="65"/>
      <c r="HX3378" s="65"/>
      <c r="HY3378" s="65"/>
      <c r="HZ3378" s="65"/>
      <c r="IA3378" s="65"/>
      <c r="IB3378" s="65"/>
      <c r="IC3378" s="65"/>
      <c r="ID3378" s="65"/>
      <c r="IE3378" s="65"/>
      <c r="IF3378" s="65"/>
      <c r="IG3378" s="65"/>
      <c r="IH3378" s="65"/>
      <c r="II3378" s="65"/>
      <c r="IJ3378" s="65"/>
      <c r="IK3378" s="65"/>
      <c r="IL3378" s="65"/>
    </row>
    <row r="3379" spans="1:246" s="17" customFormat="1" ht="14.25" customHeight="1" x14ac:dyDescent="0.4">
      <c r="A3379" s="34" t="e">
        <f>_xlfn.CONCAT(D3379,E3379,G3379,#REF!)</f>
        <v>#REF!</v>
      </c>
      <c r="B3379" s="40">
        <v>1446</v>
      </c>
      <c r="C3379" s="40">
        <v>3176</v>
      </c>
      <c r="D3379" s="40">
        <v>564</v>
      </c>
      <c r="E3379" s="41" t="s">
        <v>7526</v>
      </c>
      <c r="F3379" s="42" t="s">
        <v>3364</v>
      </c>
      <c r="G3379" s="41" t="s">
        <v>3176</v>
      </c>
      <c r="H3379" s="41" t="s">
        <v>3365</v>
      </c>
      <c r="I3379" s="41" t="s">
        <v>1830</v>
      </c>
      <c r="J3379" s="43">
        <v>50</v>
      </c>
      <c r="K3379" s="44">
        <v>131.1</v>
      </c>
      <c r="L3379" s="45">
        <v>50</v>
      </c>
      <c r="M3379" s="45">
        <v>6555</v>
      </c>
      <c r="N3379" s="46">
        <v>62</v>
      </c>
      <c r="O3379" s="46">
        <v>0</v>
      </c>
      <c r="P3379" s="46">
        <v>0</v>
      </c>
      <c r="Q3379" s="46">
        <v>0</v>
      </c>
      <c r="R3379" s="46">
        <f t="shared" si="492"/>
        <v>62</v>
      </c>
      <c r="S3379" s="85"/>
      <c r="T3379" s="47">
        <f t="shared" si="483"/>
        <v>0</v>
      </c>
      <c r="U3379" s="47" t="str" cm="1">
        <f t="array" aca="1" ref="U3379" ca="1">IF(S3379="", "×", IF(LEFT(S3379,2)="項番", COUNTIFS($D$2:$D$4001, INDIRECT("D" &amp; ROW()-1), $U$2:$U$4001, "〇"), "〇"))</f>
        <v>×</v>
      </c>
      <c r="V3379" s="47" t="str">
        <f t="shared" si="484"/>
        <v>×</v>
      </c>
      <c r="W3379" s="47" t="str">
        <f t="shared" si="485"/>
        <v>×</v>
      </c>
      <c r="X3379" s="48" t="str">
        <f t="shared" ca="1" si="486"/>
        <v/>
      </c>
      <c r="Y3379" s="47">
        <f t="shared" ca="1" si="487"/>
        <v>0</v>
      </c>
      <c r="Z3379" s="47">
        <f t="shared" si="488"/>
        <v>564</v>
      </c>
      <c r="AA3379" s="47" t="str">
        <f t="shared" si="489"/>
        <v/>
      </c>
    </row>
    <row r="3380" spans="1:246" s="17" customFormat="1" ht="14.25" customHeight="1" x14ac:dyDescent="0.4">
      <c r="A3380" s="34" t="e">
        <f>_xlfn.CONCAT(D3380,E3380,G3380,#REF!)</f>
        <v>#REF!</v>
      </c>
      <c r="B3380" s="40">
        <v>1449</v>
      </c>
      <c r="C3380" s="40">
        <v>3177</v>
      </c>
      <c r="D3380" s="40">
        <v>565</v>
      </c>
      <c r="E3380" s="41" t="s">
        <v>7526</v>
      </c>
      <c r="F3380" s="42" t="s">
        <v>3371</v>
      </c>
      <c r="G3380" s="41" t="s">
        <v>3176</v>
      </c>
      <c r="H3380" s="41" t="s">
        <v>3372</v>
      </c>
      <c r="I3380" s="41" t="s">
        <v>3373</v>
      </c>
      <c r="J3380" s="43">
        <v>100</v>
      </c>
      <c r="K3380" s="44">
        <v>31.5</v>
      </c>
      <c r="L3380" s="45">
        <v>100</v>
      </c>
      <c r="M3380" s="45">
        <v>3150</v>
      </c>
      <c r="N3380" s="46">
        <v>12</v>
      </c>
      <c r="O3380" s="46">
        <v>0</v>
      </c>
      <c r="P3380" s="46">
        <v>0</v>
      </c>
      <c r="Q3380" s="46">
        <v>0</v>
      </c>
      <c r="R3380" s="46">
        <f t="shared" si="492"/>
        <v>12</v>
      </c>
      <c r="S3380" s="85"/>
      <c r="T3380" s="47">
        <f t="shared" si="483"/>
        <v>0</v>
      </c>
      <c r="U3380" s="47" t="str" cm="1">
        <f t="array" aca="1" ref="U3380" ca="1">IF(S3380="", "×", IF(LEFT(S3380,2)="項番", COUNTIFS($D$2:$D$4001, INDIRECT("D" &amp; ROW()-1), $U$2:$U$4001, "〇"), "〇"))</f>
        <v>×</v>
      </c>
      <c r="V3380" s="47" t="str">
        <f t="shared" si="484"/>
        <v>×</v>
      </c>
      <c r="W3380" s="47" t="str">
        <f t="shared" si="485"/>
        <v>×</v>
      </c>
      <c r="X3380" s="48" t="str">
        <f t="shared" ca="1" si="486"/>
        <v/>
      </c>
      <c r="Y3380" s="47">
        <f t="shared" ca="1" si="487"/>
        <v>0</v>
      </c>
      <c r="Z3380" s="47">
        <f t="shared" si="488"/>
        <v>565</v>
      </c>
      <c r="AA3380" s="47" t="str">
        <f t="shared" si="489"/>
        <v/>
      </c>
    </row>
    <row r="3381" spans="1:246" s="17" customFormat="1" ht="14.25" customHeight="1" x14ac:dyDescent="0.4">
      <c r="A3381" s="34" t="e">
        <f>_xlfn.CONCAT(D3381,E3381,G3381,#REF!)</f>
        <v>#REF!</v>
      </c>
      <c r="B3381" s="40">
        <v>1451</v>
      </c>
      <c r="C3381" s="40">
        <v>3178</v>
      </c>
      <c r="D3381" s="40">
        <v>566</v>
      </c>
      <c r="E3381" s="41" t="s">
        <v>7526</v>
      </c>
      <c r="F3381" s="42" t="s">
        <v>3377</v>
      </c>
      <c r="G3381" s="41" t="s">
        <v>3176</v>
      </c>
      <c r="H3381" s="41" t="s">
        <v>3378</v>
      </c>
      <c r="I3381" s="41" t="s">
        <v>3379</v>
      </c>
      <c r="J3381" s="43">
        <v>100</v>
      </c>
      <c r="K3381" s="44">
        <v>31.5</v>
      </c>
      <c r="L3381" s="45">
        <v>100</v>
      </c>
      <c r="M3381" s="45">
        <v>3150</v>
      </c>
      <c r="N3381" s="41">
        <v>15</v>
      </c>
      <c r="O3381" s="41">
        <v>0</v>
      </c>
      <c r="P3381" s="41">
        <v>0</v>
      </c>
      <c r="Q3381" s="41">
        <v>0</v>
      </c>
      <c r="R3381" s="46">
        <f t="shared" si="492"/>
        <v>15</v>
      </c>
      <c r="S3381" s="85"/>
      <c r="T3381" s="47">
        <f t="shared" si="483"/>
        <v>0</v>
      </c>
      <c r="U3381" s="47" t="str" cm="1">
        <f t="array" aca="1" ref="U3381" ca="1">IF(S3381="", "×", IF(LEFT(S3381,2)="項番", COUNTIFS($D$2:$D$4001, INDIRECT("D" &amp; ROW()-1), $U$2:$U$4001, "〇"), "〇"))</f>
        <v>×</v>
      </c>
      <c r="V3381" s="47" t="str">
        <f t="shared" si="484"/>
        <v>×</v>
      </c>
      <c r="W3381" s="47" t="str">
        <f t="shared" si="485"/>
        <v>×</v>
      </c>
      <c r="X3381" s="48" t="str">
        <f t="shared" ca="1" si="486"/>
        <v/>
      </c>
      <c r="Y3381" s="47">
        <f t="shared" ca="1" si="487"/>
        <v>0</v>
      </c>
      <c r="Z3381" s="47">
        <f t="shared" si="488"/>
        <v>566</v>
      </c>
      <c r="AA3381" s="47" t="str">
        <f t="shared" si="489"/>
        <v/>
      </c>
    </row>
    <row r="3382" spans="1:246" s="17" customFormat="1" ht="14.25" customHeight="1" x14ac:dyDescent="0.4">
      <c r="A3382" s="34" t="e">
        <f>_xlfn.CONCAT(D3382,E3382,G3382,#REF!)</f>
        <v>#REF!</v>
      </c>
      <c r="B3382" s="40">
        <v>1452</v>
      </c>
      <c r="C3382" s="40">
        <v>3179</v>
      </c>
      <c r="D3382" s="40">
        <v>567</v>
      </c>
      <c r="E3382" s="41" t="s">
        <v>7526</v>
      </c>
      <c r="F3382" s="42" t="s">
        <v>3380</v>
      </c>
      <c r="G3382" s="41" t="s">
        <v>3176</v>
      </c>
      <c r="H3382" s="41" t="s">
        <v>3381</v>
      </c>
      <c r="I3382" s="41" t="s">
        <v>3382</v>
      </c>
      <c r="J3382" s="43">
        <v>20</v>
      </c>
      <c r="K3382" s="44">
        <v>87.4</v>
      </c>
      <c r="L3382" s="45">
        <v>20</v>
      </c>
      <c r="M3382" s="45">
        <v>1748</v>
      </c>
      <c r="N3382" s="46">
        <v>10</v>
      </c>
      <c r="O3382" s="46">
        <v>0</v>
      </c>
      <c r="P3382" s="46">
        <v>36</v>
      </c>
      <c r="Q3382" s="46">
        <v>0</v>
      </c>
      <c r="R3382" s="46">
        <f t="shared" si="492"/>
        <v>46</v>
      </c>
      <c r="S3382" s="85"/>
      <c r="T3382" s="47">
        <f t="shared" si="483"/>
        <v>0</v>
      </c>
      <c r="U3382" s="47" t="str" cm="1">
        <f t="array" aca="1" ref="U3382" ca="1">IF(S3382="", "×", IF(LEFT(S3382,2)="項番", COUNTIFS($D$2:$D$4001, INDIRECT("D" &amp; ROW()-1), $U$2:$U$4001, "〇"), "〇"))</f>
        <v>×</v>
      </c>
      <c r="V3382" s="47" t="str">
        <f t="shared" si="484"/>
        <v>×</v>
      </c>
      <c r="W3382" s="47" t="str">
        <f t="shared" si="485"/>
        <v>×</v>
      </c>
      <c r="X3382" s="48" t="str">
        <f t="shared" ca="1" si="486"/>
        <v/>
      </c>
      <c r="Y3382" s="47">
        <f t="shared" ca="1" si="487"/>
        <v>0</v>
      </c>
      <c r="Z3382" s="47">
        <f t="shared" si="488"/>
        <v>567</v>
      </c>
      <c r="AA3382" s="47" t="str">
        <f t="shared" si="489"/>
        <v/>
      </c>
    </row>
    <row r="3383" spans="1:246" s="37" customFormat="1" ht="14.25" customHeight="1" x14ac:dyDescent="0.4">
      <c r="A3383" s="34" t="e">
        <f>_xlfn.CONCAT(D3383,E3383,G3383,#REF!)</f>
        <v>#REF!</v>
      </c>
      <c r="B3383" s="40">
        <v>1468</v>
      </c>
      <c r="C3383" s="40">
        <v>3180</v>
      </c>
      <c r="D3383" s="40">
        <v>568</v>
      </c>
      <c r="E3383" s="41" t="s">
        <v>7526</v>
      </c>
      <c r="F3383" s="42" t="s">
        <v>3418</v>
      </c>
      <c r="G3383" s="41" t="s">
        <v>3176</v>
      </c>
      <c r="H3383" s="41" t="s">
        <v>3419</v>
      </c>
      <c r="I3383" s="41" t="s">
        <v>3420</v>
      </c>
      <c r="J3383" s="43">
        <v>100</v>
      </c>
      <c r="K3383" s="44">
        <v>12.7</v>
      </c>
      <c r="L3383" s="45">
        <v>100</v>
      </c>
      <c r="M3383" s="45">
        <v>1270</v>
      </c>
      <c r="N3383" s="46">
        <v>1</v>
      </c>
      <c r="O3383" s="46">
        <v>0</v>
      </c>
      <c r="P3383" s="46">
        <v>0</v>
      </c>
      <c r="Q3383" s="46">
        <v>0</v>
      </c>
      <c r="R3383" s="46">
        <f t="shared" si="492"/>
        <v>1</v>
      </c>
      <c r="S3383" s="85"/>
      <c r="T3383" s="47">
        <f t="shared" si="483"/>
        <v>0</v>
      </c>
      <c r="U3383" s="47" t="str" cm="1">
        <f t="array" aca="1" ref="U3383" ca="1">IF(S3383="", "×", IF(LEFT(S3383,2)="項番", COUNTIFS($D$2:$D$4001, INDIRECT("D" &amp; ROW()-1), $U$2:$U$4001, "〇"), "〇"))</f>
        <v>×</v>
      </c>
      <c r="V3383" s="47" t="str">
        <f t="shared" si="484"/>
        <v>×</v>
      </c>
      <c r="W3383" s="47" t="str">
        <f t="shared" si="485"/>
        <v>×</v>
      </c>
      <c r="X3383" s="48" t="str">
        <f t="shared" ca="1" si="486"/>
        <v/>
      </c>
      <c r="Y3383" s="47">
        <f t="shared" ca="1" si="487"/>
        <v>0</v>
      </c>
      <c r="Z3383" s="47">
        <f t="shared" si="488"/>
        <v>568</v>
      </c>
      <c r="AA3383" s="47" t="str">
        <f t="shared" si="489"/>
        <v/>
      </c>
      <c r="AB3383" s="49"/>
      <c r="AC3383" s="49"/>
      <c r="AD3383" s="49"/>
      <c r="AE3383" s="49"/>
      <c r="AF3383" s="49"/>
      <c r="AG3383" s="49"/>
      <c r="AH3383" s="49"/>
      <c r="AI3383" s="49"/>
      <c r="AJ3383" s="49"/>
      <c r="AK3383" s="49"/>
      <c r="AL3383" s="49"/>
      <c r="AM3383" s="49"/>
      <c r="AN3383" s="49"/>
      <c r="AO3383" s="49"/>
      <c r="AP3383" s="49"/>
      <c r="AQ3383" s="49"/>
      <c r="AR3383" s="49"/>
      <c r="AS3383" s="49"/>
      <c r="AT3383" s="49"/>
      <c r="AU3383" s="49"/>
      <c r="AV3383" s="49"/>
      <c r="AW3383" s="49"/>
      <c r="AX3383" s="49"/>
      <c r="AY3383" s="49"/>
      <c r="AZ3383" s="49"/>
      <c r="BA3383" s="49"/>
      <c r="BB3383" s="49"/>
      <c r="BC3383" s="49"/>
      <c r="BD3383" s="49"/>
      <c r="BE3383" s="49"/>
      <c r="BF3383" s="49"/>
      <c r="BG3383" s="49"/>
      <c r="BH3383" s="49"/>
      <c r="BI3383" s="49"/>
      <c r="BJ3383" s="49"/>
      <c r="BK3383" s="49"/>
      <c r="BL3383" s="49"/>
      <c r="BM3383" s="49"/>
      <c r="BN3383" s="49"/>
      <c r="BO3383" s="49"/>
      <c r="BP3383" s="49"/>
      <c r="BQ3383" s="49"/>
      <c r="BR3383" s="49"/>
      <c r="BS3383" s="49"/>
      <c r="BT3383" s="49"/>
      <c r="BU3383" s="49"/>
      <c r="BV3383" s="49"/>
      <c r="BW3383" s="49"/>
      <c r="BX3383" s="49"/>
      <c r="BY3383" s="49"/>
      <c r="BZ3383" s="49"/>
      <c r="CA3383" s="49"/>
      <c r="CB3383" s="49"/>
      <c r="CC3383" s="49"/>
      <c r="CD3383" s="49"/>
      <c r="CE3383" s="49"/>
      <c r="CF3383" s="49"/>
      <c r="CG3383" s="49"/>
      <c r="CH3383" s="49"/>
      <c r="CI3383" s="49"/>
      <c r="CJ3383" s="49"/>
      <c r="CK3383" s="49"/>
      <c r="CL3383" s="49"/>
      <c r="CM3383" s="49"/>
      <c r="CN3383" s="49"/>
      <c r="CO3383" s="49"/>
      <c r="CP3383" s="49"/>
      <c r="CQ3383" s="49"/>
      <c r="CR3383" s="49"/>
      <c r="CS3383" s="49"/>
      <c r="CT3383" s="49"/>
      <c r="CU3383" s="49"/>
      <c r="CV3383" s="49"/>
      <c r="CW3383" s="49"/>
      <c r="CX3383" s="49"/>
      <c r="CY3383" s="49"/>
      <c r="CZ3383" s="49"/>
      <c r="DA3383" s="49"/>
      <c r="DB3383" s="49"/>
      <c r="DC3383" s="49"/>
      <c r="DD3383" s="49"/>
      <c r="DE3383" s="49"/>
      <c r="DF3383" s="49"/>
      <c r="DG3383" s="49"/>
      <c r="DH3383" s="49"/>
      <c r="DI3383" s="49"/>
      <c r="DJ3383" s="49"/>
      <c r="DK3383" s="49"/>
      <c r="DL3383" s="49"/>
      <c r="DM3383" s="49"/>
      <c r="DN3383" s="49"/>
      <c r="DO3383" s="49"/>
      <c r="DP3383" s="49"/>
      <c r="DQ3383" s="49"/>
      <c r="DR3383" s="49"/>
      <c r="DS3383" s="49"/>
      <c r="DT3383" s="49"/>
      <c r="DU3383" s="49"/>
      <c r="DV3383" s="49"/>
      <c r="DW3383" s="49"/>
      <c r="DX3383" s="49"/>
      <c r="DY3383" s="49"/>
      <c r="DZ3383" s="49"/>
      <c r="EA3383" s="49"/>
      <c r="EB3383" s="49"/>
      <c r="EC3383" s="49"/>
      <c r="ED3383" s="49"/>
      <c r="EE3383" s="49"/>
      <c r="EF3383" s="49"/>
      <c r="EG3383" s="49"/>
      <c r="EH3383" s="49"/>
      <c r="EI3383" s="49"/>
      <c r="EJ3383" s="49"/>
      <c r="EK3383" s="49"/>
      <c r="EL3383" s="49"/>
      <c r="EM3383" s="49"/>
      <c r="EN3383" s="49"/>
      <c r="EO3383" s="49"/>
      <c r="EP3383" s="49"/>
      <c r="EQ3383" s="49"/>
      <c r="ER3383" s="49"/>
      <c r="ES3383" s="49"/>
      <c r="ET3383" s="49"/>
      <c r="EU3383" s="49"/>
      <c r="EV3383" s="49"/>
      <c r="EW3383" s="49"/>
      <c r="EX3383" s="49"/>
      <c r="EY3383" s="49"/>
      <c r="EZ3383" s="49"/>
      <c r="FA3383" s="49"/>
      <c r="FB3383" s="49"/>
      <c r="FC3383" s="49"/>
      <c r="FD3383" s="49"/>
      <c r="FE3383" s="49"/>
      <c r="FF3383" s="49"/>
      <c r="FG3383" s="49"/>
      <c r="FH3383" s="49"/>
      <c r="FI3383" s="49"/>
      <c r="FJ3383" s="49"/>
      <c r="FK3383" s="49"/>
      <c r="FL3383" s="49"/>
      <c r="FM3383" s="49"/>
      <c r="FN3383" s="49"/>
      <c r="FO3383" s="49"/>
      <c r="FP3383" s="49"/>
      <c r="FQ3383" s="49"/>
      <c r="FR3383" s="49"/>
      <c r="FS3383" s="49"/>
      <c r="FT3383" s="49"/>
      <c r="FU3383" s="49"/>
      <c r="FV3383" s="49"/>
      <c r="FW3383" s="49"/>
      <c r="FX3383" s="49"/>
      <c r="FY3383" s="49"/>
      <c r="FZ3383" s="49"/>
      <c r="GA3383" s="49"/>
      <c r="GB3383" s="49"/>
      <c r="GC3383" s="49"/>
      <c r="GD3383" s="49"/>
      <c r="GE3383" s="49"/>
      <c r="GF3383" s="49"/>
      <c r="GG3383" s="49"/>
      <c r="GH3383" s="49"/>
      <c r="GI3383" s="49"/>
      <c r="GJ3383" s="49"/>
      <c r="GK3383" s="49"/>
      <c r="GL3383" s="49"/>
      <c r="GM3383" s="49"/>
      <c r="GN3383" s="49"/>
      <c r="GO3383" s="49"/>
      <c r="GP3383" s="49"/>
      <c r="GQ3383" s="49"/>
      <c r="GR3383" s="49"/>
      <c r="GS3383" s="49"/>
      <c r="GT3383" s="49"/>
      <c r="GU3383" s="49"/>
      <c r="GV3383" s="49"/>
      <c r="GW3383" s="49"/>
      <c r="GX3383" s="49"/>
      <c r="GY3383" s="49"/>
      <c r="GZ3383" s="49"/>
      <c r="HA3383" s="49"/>
      <c r="HB3383" s="49"/>
      <c r="HC3383" s="49"/>
      <c r="HD3383" s="49"/>
      <c r="HE3383" s="49"/>
      <c r="HF3383" s="49"/>
      <c r="HG3383" s="49"/>
      <c r="HH3383" s="49"/>
      <c r="HI3383" s="49"/>
      <c r="HJ3383" s="49"/>
      <c r="HK3383" s="49"/>
      <c r="HL3383" s="49"/>
      <c r="HM3383" s="49"/>
      <c r="HN3383" s="49"/>
      <c r="HO3383" s="49"/>
      <c r="HP3383" s="49"/>
      <c r="HQ3383" s="49"/>
      <c r="HR3383" s="49"/>
      <c r="HS3383" s="49"/>
      <c r="HT3383" s="49"/>
      <c r="HU3383" s="49"/>
      <c r="HV3383" s="49"/>
      <c r="HW3383" s="49"/>
      <c r="HX3383" s="49"/>
      <c r="HY3383" s="49"/>
      <c r="HZ3383" s="49"/>
      <c r="IA3383" s="49"/>
      <c r="IB3383" s="49"/>
      <c r="IC3383" s="49"/>
      <c r="ID3383" s="49"/>
      <c r="IE3383" s="49"/>
      <c r="IF3383" s="49"/>
      <c r="IG3383" s="49"/>
      <c r="IH3383" s="49"/>
      <c r="II3383" s="49"/>
      <c r="IJ3383" s="49"/>
      <c r="IK3383" s="49"/>
      <c r="IL3383" s="49"/>
    </row>
    <row r="3384" spans="1:246" s="37" customFormat="1" ht="14.25" customHeight="1" x14ac:dyDescent="0.4">
      <c r="A3384" s="34" t="e">
        <f>_xlfn.CONCAT(D3384,E3384,G3384,#REF!)</f>
        <v>#REF!</v>
      </c>
      <c r="B3384" s="40">
        <v>1472</v>
      </c>
      <c r="C3384" s="40">
        <v>3181</v>
      </c>
      <c r="D3384" s="40">
        <v>569</v>
      </c>
      <c r="E3384" s="41" t="s">
        <v>7526</v>
      </c>
      <c r="F3384" s="42" t="s">
        <v>3426</v>
      </c>
      <c r="G3384" s="41" t="s">
        <v>3176</v>
      </c>
      <c r="H3384" s="41" t="s">
        <v>3427</v>
      </c>
      <c r="I3384" s="41" t="s">
        <v>12</v>
      </c>
      <c r="J3384" s="43">
        <v>100</v>
      </c>
      <c r="K3384" s="44">
        <v>10.8</v>
      </c>
      <c r="L3384" s="45">
        <v>100</v>
      </c>
      <c r="M3384" s="45">
        <v>1080</v>
      </c>
      <c r="N3384" s="46">
        <v>60</v>
      </c>
      <c r="O3384" s="46">
        <v>6</v>
      </c>
      <c r="P3384" s="46">
        <v>0</v>
      </c>
      <c r="Q3384" s="46">
        <v>0</v>
      </c>
      <c r="R3384" s="46">
        <f t="shared" si="492"/>
        <v>66</v>
      </c>
      <c r="S3384" s="85"/>
      <c r="T3384" s="47">
        <f t="shared" si="483"/>
        <v>0</v>
      </c>
      <c r="U3384" s="47" t="str" cm="1">
        <f t="array" aca="1" ref="U3384" ca="1">IF(S3384="", "×", IF(LEFT(S3384,2)="項番", COUNTIFS($D$2:$D$4001, INDIRECT("D" &amp; ROW()-1), $U$2:$U$4001, "〇"), "〇"))</f>
        <v>×</v>
      </c>
      <c r="V3384" s="47" t="str">
        <f t="shared" si="484"/>
        <v>×</v>
      </c>
      <c r="W3384" s="47" t="str">
        <f t="shared" si="485"/>
        <v>×</v>
      </c>
      <c r="X3384" s="48" t="str">
        <f t="shared" ca="1" si="486"/>
        <v/>
      </c>
      <c r="Y3384" s="47">
        <f t="shared" ca="1" si="487"/>
        <v>0</v>
      </c>
      <c r="Z3384" s="47">
        <f t="shared" si="488"/>
        <v>569</v>
      </c>
      <c r="AA3384" s="47" t="str">
        <f t="shared" si="489"/>
        <v/>
      </c>
      <c r="AB3384" s="49"/>
      <c r="AC3384" s="49"/>
      <c r="AD3384" s="49"/>
      <c r="AE3384" s="49"/>
      <c r="AF3384" s="49"/>
      <c r="AG3384" s="49"/>
      <c r="AH3384" s="49"/>
      <c r="AI3384" s="49"/>
      <c r="AJ3384" s="49"/>
      <c r="AK3384" s="49"/>
      <c r="AL3384" s="49"/>
      <c r="AM3384" s="49"/>
      <c r="AN3384" s="49"/>
      <c r="AO3384" s="49"/>
      <c r="AP3384" s="49"/>
      <c r="AQ3384" s="49"/>
      <c r="AR3384" s="49"/>
      <c r="AS3384" s="49"/>
      <c r="AT3384" s="49"/>
      <c r="AU3384" s="49"/>
      <c r="AV3384" s="49"/>
      <c r="AW3384" s="49"/>
      <c r="AX3384" s="49"/>
      <c r="AY3384" s="49"/>
      <c r="AZ3384" s="49"/>
      <c r="BA3384" s="49"/>
      <c r="BB3384" s="49"/>
      <c r="BC3384" s="49"/>
      <c r="BD3384" s="49"/>
      <c r="BE3384" s="49"/>
      <c r="BF3384" s="49"/>
      <c r="BG3384" s="49"/>
      <c r="BH3384" s="49"/>
      <c r="BI3384" s="49"/>
      <c r="BJ3384" s="49"/>
      <c r="BK3384" s="49"/>
      <c r="BL3384" s="49"/>
      <c r="BM3384" s="49"/>
      <c r="BN3384" s="49"/>
      <c r="BO3384" s="49"/>
      <c r="BP3384" s="49"/>
      <c r="BQ3384" s="49"/>
      <c r="BR3384" s="49"/>
      <c r="BS3384" s="49"/>
      <c r="BT3384" s="49"/>
      <c r="BU3384" s="49"/>
      <c r="BV3384" s="49"/>
      <c r="BW3384" s="49"/>
      <c r="BX3384" s="49"/>
      <c r="BY3384" s="49"/>
      <c r="BZ3384" s="49"/>
      <c r="CA3384" s="49"/>
      <c r="CB3384" s="49"/>
      <c r="CC3384" s="49"/>
      <c r="CD3384" s="49"/>
      <c r="CE3384" s="49"/>
      <c r="CF3384" s="49"/>
      <c r="CG3384" s="49"/>
      <c r="CH3384" s="49"/>
      <c r="CI3384" s="49"/>
      <c r="CJ3384" s="49"/>
      <c r="CK3384" s="49"/>
      <c r="CL3384" s="49"/>
      <c r="CM3384" s="49"/>
      <c r="CN3384" s="49"/>
      <c r="CO3384" s="49"/>
      <c r="CP3384" s="49"/>
      <c r="CQ3384" s="49"/>
      <c r="CR3384" s="49"/>
      <c r="CS3384" s="49"/>
      <c r="CT3384" s="49"/>
      <c r="CU3384" s="49"/>
      <c r="CV3384" s="49"/>
      <c r="CW3384" s="49"/>
      <c r="CX3384" s="49"/>
      <c r="CY3384" s="49"/>
      <c r="CZ3384" s="49"/>
      <c r="DA3384" s="49"/>
      <c r="DB3384" s="49"/>
      <c r="DC3384" s="49"/>
      <c r="DD3384" s="49"/>
      <c r="DE3384" s="49"/>
      <c r="DF3384" s="49"/>
      <c r="DG3384" s="49"/>
      <c r="DH3384" s="49"/>
      <c r="DI3384" s="49"/>
      <c r="DJ3384" s="49"/>
      <c r="DK3384" s="49"/>
      <c r="DL3384" s="49"/>
      <c r="DM3384" s="49"/>
      <c r="DN3384" s="49"/>
      <c r="DO3384" s="49"/>
      <c r="DP3384" s="49"/>
      <c r="DQ3384" s="49"/>
      <c r="DR3384" s="49"/>
      <c r="DS3384" s="49"/>
      <c r="DT3384" s="49"/>
      <c r="DU3384" s="49"/>
      <c r="DV3384" s="49"/>
      <c r="DW3384" s="49"/>
      <c r="DX3384" s="49"/>
      <c r="DY3384" s="49"/>
      <c r="DZ3384" s="49"/>
      <c r="EA3384" s="49"/>
      <c r="EB3384" s="49"/>
      <c r="EC3384" s="49"/>
      <c r="ED3384" s="49"/>
      <c r="EE3384" s="49"/>
      <c r="EF3384" s="49"/>
      <c r="EG3384" s="49"/>
      <c r="EH3384" s="49"/>
      <c r="EI3384" s="49"/>
      <c r="EJ3384" s="49"/>
      <c r="EK3384" s="49"/>
      <c r="EL3384" s="49"/>
      <c r="EM3384" s="49"/>
      <c r="EN3384" s="49"/>
      <c r="EO3384" s="49"/>
      <c r="EP3384" s="49"/>
      <c r="EQ3384" s="49"/>
      <c r="ER3384" s="49"/>
      <c r="ES3384" s="49"/>
      <c r="ET3384" s="49"/>
      <c r="EU3384" s="49"/>
      <c r="EV3384" s="49"/>
      <c r="EW3384" s="49"/>
      <c r="EX3384" s="49"/>
      <c r="EY3384" s="49"/>
      <c r="EZ3384" s="49"/>
      <c r="FA3384" s="49"/>
      <c r="FB3384" s="49"/>
      <c r="FC3384" s="49"/>
      <c r="FD3384" s="49"/>
      <c r="FE3384" s="49"/>
      <c r="FF3384" s="49"/>
      <c r="FG3384" s="49"/>
      <c r="FH3384" s="49"/>
      <c r="FI3384" s="49"/>
      <c r="FJ3384" s="49"/>
      <c r="FK3384" s="49"/>
      <c r="FL3384" s="49"/>
      <c r="FM3384" s="49"/>
      <c r="FN3384" s="49"/>
      <c r="FO3384" s="49"/>
      <c r="FP3384" s="49"/>
      <c r="FQ3384" s="49"/>
      <c r="FR3384" s="49"/>
      <c r="FS3384" s="49"/>
      <c r="FT3384" s="49"/>
      <c r="FU3384" s="49"/>
      <c r="FV3384" s="49"/>
      <c r="FW3384" s="49"/>
      <c r="FX3384" s="49"/>
      <c r="FY3384" s="49"/>
      <c r="FZ3384" s="49"/>
      <c r="GA3384" s="49"/>
      <c r="GB3384" s="49"/>
      <c r="GC3384" s="49"/>
      <c r="GD3384" s="49"/>
      <c r="GE3384" s="49"/>
      <c r="GF3384" s="49"/>
      <c r="GG3384" s="49"/>
      <c r="GH3384" s="49"/>
      <c r="GI3384" s="49"/>
      <c r="GJ3384" s="49"/>
      <c r="GK3384" s="49"/>
      <c r="GL3384" s="49"/>
      <c r="GM3384" s="49"/>
      <c r="GN3384" s="49"/>
      <c r="GO3384" s="49"/>
      <c r="GP3384" s="49"/>
      <c r="GQ3384" s="49"/>
      <c r="GR3384" s="49"/>
      <c r="GS3384" s="49"/>
      <c r="GT3384" s="49"/>
      <c r="GU3384" s="49"/>
      <c r="GV3384" s="49"/>
      <c r="GW3384" s="49"/>
      <c r="GX3384" s="49"/>
      <c r="GY3384" s="49"/>
      <c r="GZ3384" s="49"/>
      <c r="HA3384" s="49"/>
      <c r="HB3384" s="49"/>
      <c r="HC3384" s="49"/>
      <c r="HD3384" s="49"/>
      <c r="HE3384" s="49"/>
      <c r="HF3384" s="49"/>
      <c r="HG3384" s="49"/>
      <c r="HH3384" s="49"/>
      <c r="HI3384" s="49"/>
      <c r="HJ3384" s="49"/>
      <c r="HK3384" s="49"/>
      <c r="HL3384" s="49"/>
      <c r="HM3384" s="49"/>
      <c r="HN3384" s="49"/>
      <c r="HO3384" s="49"/>
      <c r="HP3384" s="49"/>
      <c r="HQ3384" s="49"/>
      <c r="HR3384" s="49"/>
      <c r="HS3384" s="49"/>
      <c r="HT3384" s="49"/>
      <c r="HU3384" s="49"/>
      <c r="HV3384" s="49"/>
      <c r="HW3384" s="49"/>
      <c r="HX3384" s="49"/>
      <c r="HY3384" s="49"/>
      <c r="HZ3384" s="49"/>
      <c r="IA3384" s="49"/>
      <c r="IB3384" s="49"/>
      <c r="IC3384" s="49"/>
      <c r="ID3384" s="49"/>
      <c r="IE3384" s="49"/>
      <c r="IF3384" s="49"/>
      <c r="IG3384" s="49"/>
      <c r="IH3384" s="49"/>
      <c r="II3384" s="49"/>
      <c r="IJ3384" s="49"/>
      <c r="IK3384" s="49"/>
      <c r="IL3384" s="49"/>
    </row>
    <row r="3385" spans="1:246" s="37" customFormat="1" ht="14.25" customHeight="1" x14ac:dyDescent="0.4">
      <c r="A3385" s="34" t="e">
        <f>_xlfn.CONCAT(D3385,E3385,G3385,#REF!)</f>
        <v>#REF!</v>
      </c>
      <c r="B3385" s="40">
        <v>2362</v>
      </c>
      <c r="C3385" s="40">
        <v>3182</v>
      </c>
      <c r="D3385" s="40">
        <v>570</v>
      </c>
      <c r="E3385" s="41" t="s">
        <v>7526</v>
      </c>
      <c r="F3385" s="42" t="s">
        <v>5402</v>
      </c>
      <c r="G3385" s="41" t="s">
        <v>5374</v>
      </c>
      <c r="H3385" s="41" t="s">
        <v>5403</v>
      </c>
      <c r="I3385" s="41" t="s">
        <v>2518</v>
      </c>
      <c r="J3385" s="43">
        <v>1</v>
      </c>
      <c r="K3385" s="44">
        <v>26.7</v>
      </c>
      <c r="L3385" s="45">
        <v>100</v>
      </c>
      <c r="M3385" s="45">
        <v>2670</v>
      </c>
      <c r="N3385" s="46">
        <v>0</v>
      </c>
      <c r="O3385" s="46">
        <v>0</v>
      </c>
      <c r="P3385" s="46">
        <v>6</v>
      </c>
      <c r="Q3385" s="46">
        <v>0</v>
      </c>
      <c r="R3385" s="46">
        <f t="shared" si="492"/>
        <v>6</v>
      </c>
      <c r="S3385" s="85"/>
      <c r="T3385" s="47">
        <f t="shared" si="483"/>
        <v>0</v>
      </c>
      <c r="U3385" s="47" t="str" cm="1">
        <f t="array" aca="1" ref="U3385" ca="1">IF(S3385="", "×", IF(LEFT(S3385,2)="項番", COUNTIFS($D$2:$D$4001, INDIRECT("D" &amp; ROW()-1), $U$2:$U$4001, "〇"), "〇"))</f>
        <v>×</v>
      </c>
      <c r="V3385" s="47" t="str">
        <f t="shared" si="484"/>
        <v>×</v>
      </c>
      <c r="W3385" s="47" t="str">
        <f t="shared" si="485"/>
        <v>×</v>
      </c>
      <c r="X3385" s="48" t="str">
        <f t="shared" ca="1" si="486"/>
        <v/>
      </c>
      <c r="Y3385" s="47">
        <f t="shared" ca="1" si="487"/>
        <v>0</v>
      </c>
      <c r="Z3385" s="47">
        <f t="shared" si="488"/>
        <v>570</v>
      </c>
      <c r="AA3385" s="47" t="str">
        <f t="shared" si="489"/>
        <v/>
      </c>
      <c r="AB3385" s="49"/>
      <c r="AC3385" s="49"/>
      <c r="AD3385" s="49"/>
      <c r="AE3385" s="49"/>
      <c r="AF3385" s="49"/>
      <c r="AG3385" s="49"/>
      <c r="AH3385" s="49"/>
      <c r="AI3385" s="49"/>
      <c r="AJ3385" s="49"/>
      <c r="AK3385" s="49"/>
      <c r="AL3385" s="49"/>
      <c r="AM3385" s="49"/>
      <c r="AN3385" s="49"/>
      <c r="AO3385" s="49"/>
      <c r="AP3385" s="49"/>
      <c r="AQ3385" s="49"/>
      <c r="AR3385" s="49"/>
      <c r="AS3385" s="49"/>
      <c r="AT3385" s="49"/>
      <c r="AU3385" s="49"/>
      <c r="AV3385" s="49"/>
      <c r="AW3385" s="49"/>
      <c r="AX3385" s="49"/>
      <c r="AY3385" s="49"/>
      <c r="AZ3385" s="49"/>
      <c r="BA3385" s="49"/>
      <c r="BB3385" s="49"/>
      <c r="BC3385" s="49"/>
      <c r="BD3385" s="49"/>
      <c r="BE3385" s="49"/>
      <c r="BF3385" s="49"/>
      <c r="BG3385" s="49"/>
      <c r="BH3385" s="49"/>
      <c r="BI3385" s="49"/>
      <c r="BJ3385" s="49"/>
      <c r="BK3385" s="49"/>
      <c r="BL3385" s="49"/>
      <c r="BM3385" s="49"/>
      <c r="BN3385" s="49"/>
      <c r="BO3385" s="49"/>
      <c r="BP3385" s="49"/>
      <c r="BQ3385" s="49"/>
      <c r="BR3385" s="49"/>
      <c r="BS3385" s="49"/>
      <c r="BT3385" s="49"/>
      <c r="BU3385" s="49"/>
      <c r="BV3385" s="49"/>
      <c r="BW3385" s="49"/>
      <c r="BX3385" s="49"/>
      <c r="BY3385" s="49"/>
      <c r="BZ3385" s="49"/>
      <c r="CA3385" s="49"/>
      <c r="CB3385" s="49"/>
      <c r="CC3385" s="49"/>
      <c r="CD3385" s="49"/>
      <c r="CE3385" s="49"/>
      <c r="CF3385" s="49"/>
      <c r="CG3385" s="49"/>
      <c r="CH3385" s="49"/>
      <c r="CI3385" s="49"/>
      <c r="CJ3385" s="49"/>
      <c r="CK3385" s="49"/>
      <c r="CL3385" s="49"/>
      <c r="CM3385" s="49"/>
      <c r="CN3385" s="49"/>
      <c r="CO3385" s="49"/>
      <c r="CP3385" s="49"/>
      <c r="CQ3385" s="49"/>
      <c r="CR3385" s="49"/>
      <c r="CS3385" s="49"/>
      <c r="CT3385" s="49"/>
      <c r="CU3385" s="49"/>
      <c r="CV3385" s="49"/>
      <c r="CW3385" s="49"/>
      <c r="CX3385" s="49"/>
      <c r="CY3385" s="49"/>
      <c r="CZ3385" s="49"/>
      <c r="DA3385" s="49"/>
      <c r="DB3385" s="49"/>
      <c r="DC3385" s="49"/>
      <c r="DD3385" s="49"/>
      <c r="DE3385" s="49"/>
      <c r="DF3385" s="49"/>
      <c r="DG3385" s="49"/>
      <c r="DH3385" s="49"/>
      <c r="DI3385" s="49"/>
      <c r="DJ3385" s="49"/>
      <c r="DK3385" s="49"/>
      <c r="DL3385" s="49"/>
      <c r="DM3385" s="49"/>
      <c r="DN3385" s="49"/>
      <c r="DO3385" s="49"/>
      <c r="DP3385" s="49"/>
      <c r="DQ3385" s="49"/>
      <c r="DR3385" s="49"/>
      <c r="DS3385" s="49"/>
      <c r="DT3385" s="49"/>
      <c r="DU3385" s="49"/>
      <c r="DV3385" s="49"/>
      <c r="DW3385" s="49"/>
      <c r="DX3385" s="49"/>
      <c r="DY3385" s="49"/>
      <c r="DZ3385" s="49"/>
      <c r="EA3385" s="49"/>
      <c r="EB3385" s="49"/>
      <c r="EC3385" s="49"/>
      <c r="ED3385" s="49"/>
      <c r="EE3385" s="49"/>
      <c r="EF3385" s="49"/>
      <c r="EG3385" s="49"/>
      <c r="EH3385" s="49"/>
      <c r="EI3385" s="49"/>
      <c r="EJ3385" s="49"/>
      <c r="EK3385" s="49"/>
      <c r="EL3385" s="49"/>
      <c r="EM3385" s="49"/>
      <c r="EN3385" s="49"/>
      <c r="EO3385" s="49"/>
      <c r="EP3385" s="49"/>
      <c r="EQ3385" s="49"/>
      <c r="ER3385" s="49"/>
      <c r="ES3385" s="49"/>
      <c r="ET3385" s="49"/>
      <c r="EU3385" s="49"/>
      <c r="EV3385" s="49"/>
      <c r="EW3385" s="49"/>
      <c r="EX3385" s="49"/>
      <c r="EY3385" s="49"/>
      <c r="EZ3385" s="49"/>
      <c r="FA3385" s="49"/>
      <c r="FB3385" s="49"/>
      <c r="FC3385" s="49"/>
      <c r="FD3385" s="49"/>
      <c r="FE3385" s="49"/>
      <c r="FF3385" s="49"/>
      <c r="FG3385" s="49"/>
      <c r="FH3385" s="49"/>
      <c r="FI3385" s="49"/>
      <c r="FJ3385" s="49"/>
      <c r="FK3385" s="49"/>
      <c r="FL3385" s="49"/>
      <c r="FM3385" s="49"/>
      <c r="FN3385" s="49"/>
      <c r="FO3385" s="49"/>
      <c r="FP3385" s="49"/>
      <c r="FQ3385" s="49"/>
      <c r="FR3385" s="49"/>
      <c r="FS3385" s="49"/>
      <c r="FT3385" s="49"/>
      <c r="FU3385" s="49"/>
      <c r="FV3385" s="49"/>
      <c r="FW3385" s="49"/>
      <c r="FX3385" s="49"/>
      <c r="FY3385" s="49"/>
      <c r="FZ3385" s="49"/>
      <c r="GA3385" s="49"/>
      <c r="GB3385" s="49"/>
      <c r="GC3385" s="49"/>
      <c r="GD3385" s="49"/>
      <c r="GE3385" s="49"/>
      <c r="GF3385" s="49"/>
      <c r="GG3385" s="49"/>
      <c r="GH3385" s="49"/>
      <c r="GI3385" s="49"/>
      <c r="GJ3385" s="49"/>
      <c r="GK3385" s="49"/>
      <c r="GL3385" s="49"/>
      <c r="GM3385" s="49"/>
      <c r="GN3385" s="49"/>
      <c r="GO3385" s="49"/>
      <c r="GP3385" s="49"/>
      <c r="GQ3385" s="49"/>
      <c r="GR3385" s="49"/>
      <c r="GS3385" s="49"/>
      <c r="GT3385" s="49"/>
      <c r="GU3385" s="49"/>
      <c r="GV3385" s="49"/>
      <c r="GW3385" s="49"/>
      <c r="GX3385" s="49"/>
      <c r="GY3385" s="49"/>
      <c r="GZ3385" s="49"/>
      <c r="HA3385" s="49"/>
      <c r="HB3385" s="49"/>
      <c r="HC3385" s="49"/>
      <c r="HD3385" s="49"/>
      <c r="HE3385" s="49"/>
      <c r="HF3385" s="49"/>
      <c r="HG3385" s="49"/>
      <c r="HH3385" s="49"/>
      <c r="HI3385" s="49"/>
      <c r="HJ3385" s="49"/>
      <c r="HK3385" s="49"/>
      <c r="HL3385" s="49"/>
      <c r="HM3385" s="49"/>
      <c r="HN3385" s="49"/>
      <c r="HO3385" s="49"/>
      <c r="HP3385" s="49"/>
      <c r="HQ3385" s="49"/>
      <c r="HR3385" s="49"/>
      <c r="HS3385" s="49"/>
      <c r="HT3385" s="49"/>
      <c r="HU3385" s="49"/>
      <c r="HV3385" s="49"/>
      <c r="HW3385" s="49"/>
      <c r="HX3385" s="49"/>
      <c r="HY3385" s="49"/>
      <c r="HZ3385" s="49"/>
      <c r="IA3385" s="49"/>
      <c r="IB3385" s="49"/>
      <c r="IC3385" s="49"/>
      <c r="ID3385" s="49"/>
      <c r="IE3385" s="49"/>
      <c r="IF3385" s="49"/>
      <c r="IG3385" s="49"/>
      <c r="IH3385" s="49"/>
      <c r="II3385" s="49"/>
      <c r="IJ3385" s="49"/>
      <c r="IK3385" s="49"/>
      <c r="IL3385" s="49"/>
    </row>
    <row r="3386" spans="1:246" ht="14.25" customHeight="1" x14ac:dyDescent="0.4">
      <c r="A3386" s="34" t="e">
        <f>_xlfn.CONCAT(D3386,E3386,G3386,#REF!)</f>
        <v>#REF!</v>
      </c>
      <c r="B3386" s="40">
        <v>2367</v>
      </c>
      <c r="C3386" s="40">
        <v>3183</v>
      </c>
      <c r="D3386" s="40">
        <v>571</v>
      </c>
      <c r="E3386" s="41" t="s">
        <v>7526</v>
      </c>
      <c r="F3386" s="42" t="s">
        <v>5411</v>
      </c>
      <c r="G3386" s="41" t="s">
        <v>5374</v>
      </c>
      <c r="H3386" s="41" t="s">
        <v>5412</v>
      </c>
      <c r="I3386" s="41" t="s">
        <v>12</v>
      </c>
      <c r="J3386" s="43">
        <v>100</v>
      </c>
      <c r="K3386" s="44">
        <v>28.3</v>
      </c>
      <c r="L3386" s="45">
        <v>100</v>
      </c>
      <c r="M3386" s="45">
        <v>2830</v>
      </c>
      <c r="N3386" s="46">
        <v>0</v>
      </c>
      <c r="O3386" s="46">
        <v>0</v>
      </c>
      <c r="P3386" s="46">
        <v>2</v>
      </c>
      <c r="Q3386" s="46">
        <v>0</v>
      </c>
      <c r="R3386" s="46">
        <f t="shared" si="492"/>
        <v>2</v>
      </c>
      <c r="S3386" s="85"/>
      <c r="T3386" s="47">
        <f t="shared" si="483"/>
        <v>0</v>
      </c>
      <c r="U3386" s="47" t="str" cm="1">
        <f t="array" aca="1" ref="U3386" ca="1">IF(S3386="", "×", IF(LEFT(S3386,2)="項番", COUNTIFS($D$2:$D$4001, INDIRECT("D" &amp; ROW()-1), $U$2:$U$4001, "〇"), "〇"))</f>
        <v>×</v>
      </c>
      <c r="V3386" s="47" t="str">
        <f t="shared" si="484"/>
        <v>×</v>
      </c>
      <c r="W3386" s="47" t="str">
        <f t="shared" si="485"/>
        <v>×</v>
      </c>
      <c r="X3386" s="48" t="str">
        <f t="shared" ca="1" si="486"/>
        <v/>
      </c>
      <c r="Y3386" s="47">
        <f t="shared" ca="1" si="487"/>
        <v>0</v>
      </c>
      <c r="Z3386" s="47">
        <f t="shared" si="488"/>
        <v>571</v>
      </c>
      <c r="AA3386" s="47" t="str">
        <f t="shared" si="489"/>
        <v/>
      </c>
    </row>
    <row r="3387" spans="1:246" s="37" customFormat="1" ht="14.25" customHeight="1" x14ac:dyDescent="0.4">
      <c r="A3387" s="34" t="e">
        <f>_xlfn.CONCAT(D3387,E3387,G3387,#REF!)</f>
        <v>#REF!</v>
      </c>
      <c r="B3387" s="40">
        <v>2369</v>
      </c>
      <c r="C3387" s="40">
        <v>3184</v>
      </c>
      <c r="D3387" s="40">
        <v>572</v>
      </c>
      <c r="E3387" s="41" t="s">
        <v>7526</v>
      </c>
      <c r="F3387" s="42" t="s">
        <v>5413</v>
      </c>
      <c r="G3387" s="41" t="s">
        <v>5374</v>
      </c>
      <c r="H3387" s="41" t="s">
        <v>5414</v>
      </c>
      <c r="I3387" s="41" t="s">
        <v>12</v>
      </c>
      <c r="J3387" s="43">
        <v>100</v>
      </c>
      <c r="K3387" s="44">
        <v>19.2</v>
      </c>
      <c r="L3387" s="45">
        <v>100</v>
      </c>
      <c r="M3387" s="45">
        <v>1920</v>
      </c>
      <c r="N3387" s="46">
        <v>0</v>
      </c>
      <c r="O3387" s="46">
        <v>0</v>
      </c>
      <c r="P3387" s="46">
        <v>1</v>
      </c>
      <c r="Q3387" s="46">
        <v>0</v>
      </c>
      <c r="R3387" s="46">
        <f t="shared" si="492"/>
        <v>1</v>
      </c>
      <c r="S3387" s="85"/>
      <c r="T3387" s="47">
        <f t="shared" si="483"/>
        <v>0</v>
      </c>
      <c r="U3387" s="47" t="str" cm="1">
        <f t="array" aca="1" ref="U3387" ca="1">IF(S3387="", "×", IF(LEFT(S3387,2)="項番", COUNTIFS($D$2:$D$4001, INDIRECT("D" &amp; ROW()-1), $U$2:$U$4001, "〇"), "〇"))</f>
        <v>×</v>
      </c>
      <c r="V3387" s="47" t="str">
        <f t="shared" si="484"/>
        <v>×</v>
      </c>
      <c r="W3387" s="47" t="str">
        <f t="shared" si="485"/>
        <v>×</v>
      </c>
      <c r="X3387" s="48" t="str">
        <f t="shared" ca="1" si="486"/>
        <v/>
      </c>
      <c r="Y3387" s="47">
        <f t="shared" ca="1" si="487"/>
        <v>0</v>
      </c>
      <c r="Z3387" s="47">
        <f t="shared" si="488"/>
        <v>572</v>
      </c>
      <c r="AA3387" s="47" t="str">
        <f t="shared" si="489"/>
        <v/>
      </c>
      <c r="AB3387" s="49"/>
      <c r="AC3387" s="49"/>
      <c r="AD3387" s="49"/>
      <c r="AE3387" s="49"/>
      <c r="AF3387" s="49"/>
      <c r="AG3387" s="49"/>
      <c r="AH3387" s="49"/>
      <c r="AI3387" s="49"/>
      <c r="AJ3387" s="49"/>
      <c r="AK3387" s="49"/>
      <c r="AL3387" s="49"/>
      <c r="AM3387" s="49"/>
      <c r="AN3387" s="49"/>
      <c r="AO3387" s="49"/>
      <c r="AP3387" s="49"/>
      <c r="AQ3387" s="49"/>
      <c r="AR3387" s="49"/>
      <c r="AS3387" s="49"/>
      <c r="AT3387" s="49"/>
      <c r="AU3387" s="49"/>
      <c r="AV3387" s="49"/>
      <c r="AW3387" s="49"/>
      <c r="AX3387" s="49"/>
      <c r="AY3387" s="49"/>
      <c r="AZ3387" s="49"/>
      <c r="BA3387" s="49"/>
      <c r="BB3387" s="49"/>
      <c r="BC3387" s="49"/>
      <c r="BD3387" s="49"/>
      <c r="BE3387" s="49"/>
      <c r="BF3387" s="49"/>
      <c r="BG3387" s="49"/>
      <c r="BH3387" s="49"/>
      <c r="BI3387" s="49"/>
      <c r="BJ3387" s="49"/>
      <c r="BK3387" s="49"/>
      <c r="BL3387" s="49"/>
      <c r="BM3387" s="49"/>
      <c r="BN3387" s="49"/>
      <c r="BO3387" s="49"/>
      <c r="BP3387" s="49"/>
      <c r="BQ3387" s="49"/>
      <c r="BR3387" s="49"/>
      <c r="BS3387" s="49"/>
      <c r="BT3387" s="49"/>
      <c r="BU3387" s="49"/>
      <c r="BV3387" s="49"/>
      <c r="BW3387" s="49"/>
      <c r="BX3387" s="49"/>
      <c r="BY3387" s="49"/>
      <c r="BZ3387" s="49"/>
      <c r="CA3387" s="49"/>
      <c r="CB3387" s="49"/>
      <c r="CC3387" s="49"/>
      <c r="CD3387" s="49"/>
      <c r="CE3387" s="49"/>
      <c r="CF3387" s="49"/>
      <c r="CG3387" s="49"/>
      <c r="CH3387" s="49"/>
      <c r="CI3387" s="49"/>
      <c r="CJ3387" s="49"/>
      <c r="CK3387" s="49"/>
      <c r="CL3387" s="49"/>
      <c r="CM3387" s="49"/>
      <c r="CN3387" s="49"/>
      <c r="CO3387" s="49"/>
      <c r="CP3387" s="49"/>
      <c r="CQ3387" s="49"/>
      <c r="CR3387" s="49"/>
      <c r="CS3387" s="49"/>
      <c r="CT3387" s="49"/>
      <c r="CU3387" s="49"/>
      <c r="CV3387" s="49"/>
      <c r="CW3387" s="49"/>
      <c r="CX3387" s="49"/>
      <c r="CY3387" s="49"/>
      <c r="CZ3387" s="49"/>
      <c r="DA3387" s="49"/>
      <c r="DB3387" s="49"/>
      <c r="DC3387" s="49"/>
      <c r="DD3387" s="49"/>
      <c r="DE3387" s="49"/>
      <c r="DF3387" s="49"/>
      <c r="DG3387" s="49"/>
      <c r="DH3387" s="49"/>
      <c r="DI3387" s="49"/>
      <c r="DJ3387" s="49"/>
      <c r="DK3387" s="49"/>
      <c r="DL3387" s="49"/>
      <c r="DM3387" s="49"/>
      <c r="DN3387" s="49"/>
      <c r="DO3387" s="49"/>
      <c r="DP3387" s="49"/>
      <c r="DQ3387" s="49"/>
      <c r="DR3387" s="49"/>
      <c r="DS3387" s="49"/>
      <c r="DT3387" s="49"/>
      <c r="DU3387" s="49"/>
      <c r="DV3387" s="49"/>
      <c r="DW3387" s="49"/>
      <c r="DX3387" s="49"/>
      <c r="DY3387" s="49"/>
      <c r="DZ3387" s="49"/>
      <c r="EA3387" s="49"/>
      <c r="EB3387" s="49"/>
      <c r="EC3387" s="49"/>
      <c r="ED3387" s="49"/>
      <c r="EE3387" s="49"/>
      <c r="EF3387" s="49"/>
      <c r="EG3387" s="49"/>
      <c r="EH3387" s="49"/>
      <c r="EI3387" s="49"/>
      <c r="EJ3387" s="49"/>
      <c r="EK3387" s="49"/>
      <c r="EL3387" s="49"/>
      <c r="EM3387" s="49"/>
      <c r="EN3387" s="49"/>
      <c r="EO3387" s="49"/>
      <c r="EP3387" s="49"/>
      <c r="EQ3387" s="49"/>
      <c r="ER3387" s="49"/>
      <c r="ES3387" s="49"/>
      <c r="ET3387" s="49"/>
      <c r="EU3387" s="49"/>
      <c r="EV3387" s="49"/>
      <c r="EW3387" s="49"/>
      <c r="EX3387" s="49"/>
      <c r="EY3387" s="49"/>
      <c r="EZ3387" s="49"/>
      <c r="FA3387" s="49"/>
      <c r="FB3387" s="49"/>
      <c r="FC3387" s="49"/>
      <c r="FD3387" s="49"/>
      <c r="FE3387" s="49"/>
      <c r="FF3387" s="49"/>
      <c r="FG3387" s="49"/>
      <c r="FH3387" s="49"/>
      <c r="FI3387" s="49"/>
      <c r="FJ3387" s="49"/>
      <c r="FK3387" s="49"/>
      <c r="FL3387" s="49"/>
      <c r="FM3387" s="49"/>
      <c r="FN3387" s="49"/>
      <c r="FO3387" s="49"/>
      <c r="FP3387" s="49"/>
      <c r="FQ3387" s="49"/>
      <c r="FR3387" s="49"/>
      <c r="FS3387" s="49"/>
      <c r="FT3387" s="49"/>
      <c r="FU3387" s="49"/>
      <c r="FV3387" s="49"/>
      <c r="FW3387" s="49"/>
      <c r="FX3387" s="49"/>
      <c r="FY3387" s="49"/>
      <c r="FZ3387" s="49"/>
      <c r="GA3387" s="49"/>
      <c r="GB3387" s="49"/>
      <c r="GC3387" s="49"/>
      <c r="GD3387" s="49"/>
      <c r="GE3387" s="49"/>
      <c r="GF3387" s="49"/>
      <c r="GG3387" s="49"/>
      <c r="GH3387" s="49"/>
      <c r="GI3387" s="49"/>
      <c r="GJ3387" s="49"/>
      <c r="GK3387" s="49"/>
      <c r="GL3387" s="49"/>
      <c r="GM3387" s="49"/>
      <c r="GN3387" s="49"/>
      <c r="GO3387" s="49"/>
      <c r="GP3387" s="49"/>
      <c r="GQ3387" s="49"/>
      <c r="GR3387" s="49"/>
      <c r="GS3387" s="49"/>
      <c r="GT3387" s="49"/>
      <c r="GU3387" s="49"/>
      <c r="GV3387" s="49"/>
      <c r="GW3387" s="49"/>
      <c r="GX3387" s="49"/>
      <c r="GY3387" s="49"/>
      <c r="GZ3387" s="49"/>
      <c r="HA3387" s="49"/>
      <c r="HB3387" s="49"/>
      <c r="HC3387" s="49"/>
      <c r="HD3387" s="49"/>
      <c r="HE3387" s="49"/>
      <c r="HF3387" s="49"/>
      <c r="HG3387" s="49"/>
      <c r="HH3387" s="49"/>
      <c r="HI3387" s="49"/>
      <c r="HJ3387" s="49"/>
      <c r="HK3387" s="49"/>
      <c r="HL3387" s="49"/>
      <c r="HM3387" s="49"/>
      <c r="HN3387" s="49"/>
      <c r="HO3387" s="49"/>
      <c r="HP3387" s="49"/>
      <c r="HQ3387" s="49"/>
      <c r="HR3387" s="49"/>
      <c r="HS3387" s="49"/>
      <c r="HT3387" s="49"/>
      <c r="HU3387" s="49"/>
      <c r="HV3387" s="49"/>
      <c r="HW3387" s="49"/>
      <c r="HX3387" s="49"/>
      <c r="HY3387" s="49"/>
      <c r="HZ3387" s="49"/>
      <c r="IA3387" s="49"/>
      <c r="IB3387" s="49"/>
      <c r="IC3387" s="49"/>
      <c r="ID3387" s="49"/>
      <c r="IE3387" s="49"/>
      <c r="IF3387" s="49"/>
      <c r="IG3387" s="49"/>
      <c r="IH3387" s="49"/>
      <c r="II3387" s="49"/>
      <c r="IJ3387" s="49"/>
      <c r="IK3387" s="49"/>
      <c r="IL3387" s="49"/>
    </row>
    <row r="3388" spans="1:246" ht="14.25" customHeight="1" x14ac:dyDescent="0.4">
      <c r="A3388" s="34" t="e">
        <f>_xlfn.CONCAT(D3388,E3388,G3388,#REF!)</f>
        <v>#REF!</v>
      </c>
      <c r="B3388" s="40">
        <v>2377</v>
      </c>
      <c r="C3388" s="40">
        <v>3185</v>
      </c>
      <c r="D3388" s="40">
        <v>573</v>
      </c>
      <c r="E3388" s="41" t="s">
        <v>7526</v>
      </c>
      <c r="F3388" s="42" t="s">
        <v>5430</v>
      </c>
      <c r="G3388" s="41" t="s">
        <v>5374</v>
      </c>
      <c r="H3388" s="41" t="s">
        <v>5431</v>
      </c>
      <c r="I3388" s="41" t="s">
        <v>1349</v>
      </c>
      <c r="J3388" s="43">
        <v>10</v>
      </c>
      <c r="K3388" s="44">
        <v>262</v>
      </c>
      <c r="L3388" s="45">
        <v>10</v>
      </c>
      <c r="M3388" s="45">
        <v>2620</v>
      </c>
      <c r="N3388" s="41">
        <v>0</v>
      </c>
      <c r="O3388" s="41">
        <v>12</v>
      </c>
      <c r="P3388" s="41">
        <v>0</v>
      </c>
      <c r="Q3388" s="41">
        <v>0</v>
      </c>
      <c r="R3388" s="46">
        <f t="shared" si="492"/>
        <v>12</v>
      </c>
      <c r="S3388" s="85"/>
      <c r="T3388" s="47">
        <f t="shared" si="483"/>
        <v>0</v>
      </c>
      <c r="U3388" s="47" t="str" cm="1">
        <f t="array" aca="1" ref="U3388" ca="1">IF(S3388="", "×", IF(LEFT(S3388,2)="項番", COUNTIFS($D$2:$D$4001, INDIRECT("D" &amp; ROW()-1), $U$2:$U$4001, "〇"), "〇"))</f>
        <v>×</v>
      </c>
      <c r="V3388" s="47" t="str">
        <f t="shared" si="484"/>
        <v>×</v>
      </c>
      <c r="W3388" s="47" t="str">
        <f t="shared" si="485"/>
        <v>×</v>
      </c>
      <c r="X3388" s="48" t="str">
        <f t="shared" ca="1" si="486"/>
        <v/>
      </c>
      <c r="Y3388" s="47">
        <f t="shared" ca="1" si="487"/>
        <v>0</v>
      </c>
      <c r="Z3388" s="47">
        <f t="shared" si="488"/>
        <v>573</v>
      </c>
      <c r="AA3388" s="47" t="str">
        <f t="shared" si="489"/>
        <v/>
      </c>
    </row>
    <row r="3389" spans="1:246" ht="14.25" customHeight="1" x14ac:dyDescent="0.4">
      <c r="A3389" s="34" t="e">
        <f>_xlfn.CONCAT(D3389,E3389,G3389,#REF!)</f>
        <v>#REF!</v>
      </c>
      <c r="B3389" s="40">
        <v>2378</v>
      </c>
      <c r="C3389" s="40">
        <v>3186</v>
      </c>
      <c r="D3389" s="40">
        <v>574</v>
      </c>
      <c r="E3389" s="41" t="s">
        <v>7526</v>
      </c>
      <c r="F3389" s="42" t="s">
        <v>5432</v>
      </c>
      <c r="G3389" s="41" t="s">
        <v>5374</v>
      </c>
      <c r="H3389" s="41" t="s">
        <v>5433</v>
      </c>
      <c r="I3389" s="41" t="s">
        <v>5434</v>
      </c>
      <c r="J3389" s="43">
        <v>10</v>
      </c>
      <c r="K3389" s="44">
        <v>68</v>
      </c>
      <c r="L3389" s="45">
        <v>10</v>
      </c>
      <c r="M3389" s="45">
        <v>680</v>
      </c>
      <c r="N3389" s="46">
        <v>0</v>
      </c>
      <c r="O3389" s="46">
        <v>0</v>
      </c>
      <c r="P3389" s="46">
        <v>0</v>
      </c>
      <c r="Q3389" s="46">
        <v>4</v>
      </c>
      <c r="R3389" s="46">
        <f t="shared" si="492"/>
        <v>4</v>
      </c>
      <c r="S3389" s="85"/>
      <c r="T3389" s="47">
        <f t="shared" si="483"/>
        <v>0</v>
      </c>
      <c r="U3389" s="47" t="str" cm="1">
        <f t="array" aca="1" ref="U3389" ca="1">IF(S3389="", "×", IF(LEFT(S3389,2)="項番", COUNTIFS($D$2:$D$4001, INDIRECT("D" &amp; ROW()-1), $U$2:$U$4001, "〇"), "〇"))</f>
        <v>×</v>
      </c>
      <c r="V3389" s="47" t="str">
        <f t="shared" si="484"/>
        <v>×</v>
      </c>
      <c r="W3389" s="47" t="str">
        <f t="shared" si="485"/>
        <v>×</v>
      </c>
      <c r="X3389" s="48" t="str">
        <f t="shared" ca="1" si="486"/>
        <v/>
      </c>
      <c r="Y3389" s="47">
        <f t="shared" ca="1" si="487"/>
        <v>0</v>
      </c>
      <c r="Z3389" s="47">
        <f t="shared" si="488"/>
        <v>574</v>
      </c>
      <c r="AA3389" s="47" t="str">
        <f t="shared" si="489"/>
        <v/>
      </c>
    </row>
    <row r="3390" spans="1:246" s="37" customFormat="1" ht="14.25" customHeight="1" x14ac:dyDescent="0.4">
      <c r="A3390" s="34" t="e">
        <f>_xlfn.CONCAT(D3390,E3390,G3390,#REF!)</f>
        <v>#REF!</v>
      </c>
      <c r="B3390" s="40">
        <v>2379</v>
      </c>
      <c r="C3390" s="40">
        <v>3187</v>
      </c>
      <c r="D3390" s="40">
        <v>575</v>
      </c>
      <c r="E3390" s="41" t="s">
        <v>7526</v>
      </c>
      <c r="F3390" s="42" t="s">
        <v>5435</v>
      </c>
      <c r="G3390" s="41" t="s">
        <v>5374</v>
      </c>
      <c r="H3390" s="41" t="s">
        <v>5436</v>
      </c>
      <c r="I3390" s="41" t="s">
        <v>307</v>
      </c>
      <c r="J3390" s="43">
        <v>50</v>
      </c>
      <c r="K3390" s="44">
        <v>68</v>
      </c>
      <c r="L3390" s="45">
        <v>50</v>
      </c>
      <c r="M3390" s="45">
        <v>3400</v>
      </c>
      <c r="N3390" s="46">
        <v>15</v>
      </c>
      <c r="O3390" s="46">
        <v>30</v>
      </c>
      <c r="P3390" s="46">
        <v>16</v>
      </c>
      <c r="Q3390" s="46">
        <v>0</v>
      </c>
      <c r="R3390" s="46">
        <f t="shared" si="492"/>
        <v>61</v>
      </c>
      <c r="S3390" s="85"/>
      <c r="T3390" s="47">
        <f t="shared" si="483"/>
        <v>0</v>
      </c>
      <c r="U3390" s="47" t="str" cm="1">
        <f t="array" aca="1" ref="U3390" ca="1">IF(S3390="", "×", IF(LEFT(S3390,2)="項番", COUNTIFS($D$2:$D$4001, INDIRECT("D" &amp; ROW()-1), $U$2:$U$4001, "〇"), "〇"))</f>
        <v>×</v>
      </c>
      <c r="V3390" s="47" t="str">
        <f t="shared" si="484"/>
        <v>×</v>
      </c>
      <c r="W3390" s="47" t="str">
        <f t="shared" si="485"/>
        <v>×</v>
      </c>
      <c r="X3390" s="48" t="str">
        <f t="shared" ca="1" si="486"/>
        <v/>
      </c>
      <c r="Y3390" s="47">
        <f t="shared" ca="1" si="487"/>
        <v>0</v>
      </c>
      <c r="Z3390" s="47">
        <f t="shared" si="488"/>
        <v>575</v>
      </c>
      <c r="AA3390" s="47" t="str">
        <f t="shared" si="489"/>
        <v/>
      </c>
      <c r="AB3390" s="49"/>
      <c r="AC3390" s="49"/>
      <c r="AD3390" s="49"/>
      <c r="AE3390" s="49"/>
      <c r="AF3390" s="49"/>
      <c r="AG3390" s="49"/>
      <c r="AH3390" s="49"/>
      <c r="AI3390" s="49"/>
      <c r="AJ3390" s="49"/>
      <c r="AK3390" s="49"/>
      <c r="AL3390" s="49"/>
      <c r="AM3390" s="49"/>
      <c r="AN3390" s="49"/>
      <c r="AO3390" s="49"/>
      <c r="AP3390" s="49"/>
      <c r="AQ3390" s="49"/>
      <c r="AR3390" s="49"/>
      <c r="AS3390" s="49"/>
      <c r="AT3390" s="49"/>
      <c r="AU3390" s="49"/>
      <c r="AV3390" s="49"/>
      <c r="AW3390" s="49"/>
      <c r="AX3390" s="49"/>
      <c r="AY3390" s="49"/>
      <c r="AZ3390" s="49"/>
      <c r="BA3390" s="49"/>
      <c r="BB3390" s="49"/>
      <c r="BC3390" s="49"/>
      <c r="BD3390" s="49"/>
      <c r="BE3390" s="49"/>
      <c r="BF3390" s="49"/>
      <c r="BG3390" s="49"/>
      <c r="BH3390" s="49"/>
      <c r="BI3390" s="49"/>
      <c r="BJ3390" s="49"/>
      <c r="BK3390" s="49"/>
      <c r="BL3390" s="49"/>
      <c r="BM3390" s="49"/>
      <c r="BN3390" s="49"/>
      <c r="BO3390" s="49"/>
      <c r="BP3390" s="49"/>
      <c r="BQ3390" s="49"/>
      <c r="BR3390" s="49"/>
      <c r="BS3390" s="49"/>
      <c r="BT3390" s="49"/>
      <c r="BU3390" s="49"/>
      <c r="BV3390" s="49"/>
      <c r="BW3390" s="49"/>
      <c r="BX3390" s="49"/>
      <c r="BY3390" s="49"/>
      <c r="BZ3390" s="49"/>
      <c r="CA3390" s="49"/>
      <c r="CB3390" s="49"/>
      <c r="CC3390" s="49"/>
      <c r="CD3390" s="49"/>
      <c r="CE3390" s="49"/>
      <c r="CF3390" s="49"/>
      <c r="CG3390" s="49"/>
      <c r="CH3390" s="49"/>
      <c r="CI3390" s="49"/>
      <c r="CJ3390" s="49"/>
      <c r="CK3390" s="49"/>
      <c r="CL3390" s="49"/>
      <c r="CM3390" s="49"/>
      <c r="CN3390" s="49"/>
      <c r="CO3390" s="49"/>
      <c r="CP3390" s="49"/>
      <c r="CQ3390" s="49"/>
      <c r="CR3390" s="49"/>
      <c r="CS3390" s="49"/>
      <c r="CT3390" s="49"/>
      <c r="CU3390" s="49"/>
      <c r="CV3390" s="49"/>
      <c r="CW3390" s="49"/>
      <c r="CX3390" s="49"/>
      <c r="CY3390" s="49"/>
      <c r="CZ3390" s="49"/>
      <c r="DA3390" s="49"/>
      <c r="DB3390" s="49"/>
      <c r="DC3390" s="49"/>
      <c r="DD3390" s="49"/>
      <c r="DE3390" s="49"/>
      <c r="DF3390" s="49"/>
      <c r="DG3390" s="49"/>
      <c r="DH3390" s="49"/>
      <c r="DI3390" s="49"/>
      <c r="DJ3390" s="49"/>
      <c r="DK3390" s="49"/>
      <c r="DL3390" s="49"/>
      <c r="DM3390" s="49"/>
      <c r="DN3390" s="49"/>
      <c r="DO3390" s="49"/>
      <c r="DP3390" s="49"/>
      <c r="DQ3390" s="49"/>
      <c r="DR3390" s="49"/>
      <c r="DS3390" s="49"/>
      <c r="DT3390" s="49"/>
      <c r="DU3390" s="49"/>
      <c r="DV3390" s="49"/>
      <c r="DW3390" s="49"/>
      <c r="DX3390" s="49"/>
      <c r="DY3390" s="49"/>
      <c r="DZ3390" s="49"/>
      <c r="EA3390" s="49"/>
      <c r="EB3390" s="49"/>
      <c r="EC3390" s="49"/>
      <c r="ED3390" s="49"/>
      <c r="EE3390" s="49"/>
      <c r="EF3390" s="49"/>
      <c r="EG3390" s="49"/>
      <c r="EH3390" s="49"/>
      <c r="EI3390" s="49"/>
      <c r="EJ3390" s="49"/>
      <c r="EK3390" s="49"/>
      <c r="EL3390" s="49"/>
      <c r="EM3390" s="49"/>
      <c r="EN3390" s="49"/>
      <c r="EO3390" s="49"/>
      <c r="EP3390" s="49"/>
      <c r="EQ3390" s="49"/>
      <c r="ER3390" s="49"/>
      <c r="ES3390" s="49"/>
      <c r="ET3390" s="49"/>
      <c r="EU3390" s="49"/>
      <c r="EV3390" s="49"/>
      <c r="EW3390" s="49"/>
      <c r="EX3390" s="49"/>
      <c r="EY3390" s="49"/>
      <c r="EZ3390" s="49"/>
      <c r="FA3390" s="49"/>
      <c r="FB3390" s="49"/>
      <c r="FC3390" s="49"/>
      <c r="FD3390" s="49"/>
      <c r="FE3390" s="49"/>
      <c r="FF3390" s="49"/>
      <c r="FG3390" s="49"/>
      <c r="FH3390" s="49"/>
      <c r="FI3390" s="49"/>
      <c r="FJ3390" s="49"/>
      <c r="FK3390" s="49"/>
      <c r="FL3390" s="49"/>
      <c r="FM3390" s="49"/>
      <c r="FN3390" s="49"/>
      <c r="FO3390" s="49"/>
      <c r="FP3390" s="49"/>
      <c r="FQ3390" s="49"/>
      <c r="FR3390" s="49"/>
      <c r="FS3390" s="49"/>
      <c r="FT3390" s="49"/>
      <c r="FU3390" s="49"/>
      <c r="FV3390" s="49"/>
      <c r="FW3390" s="49"/>
      <c r="FX3390" s="49"/>
      <c r="FY3390" s="49"/>
      <c r="FZ3390" s="49"/>
      <c r="GA3390" s="49"/>
      <c r="GB3390" s="49"/>
      <c r="GC3390" s="49"/>
      <c r="GD3390" s="49"/>
      <c r="GE3390" s="49"/>
      <c r="GF3390" s="49"/>
      <c r="GG3390" s="49"/>
      <c r="GH3390" s="49"/>
      <c r="GI3390" s="49"/>
      <c r="GJ3390" s="49"/>
      <c r="GK3390" s="49"/>
      <c r="GL3390" s="49"/>
      <c r="GM3390" s="49"/>
      <c r="GN3390" s="49"/>
      <c r="GO3390" s="49"/>
      <c r="GP3390" s="49"/>
      <c r="GQ3390" s="49"/>
      <c r="GR3390" s="49"/>
      <c r="GS3390" s="49"/>
      <c r="GT3390" s="49"/>
      <c r="GU3390" s="49"/>
      <c r="GV3390" s="49"/>
      <c r="GW3390" s="49"/>
      <c r="GX3390" s="49"/>
      <c r="GY3390" s="49"/>
      <c r="GZ3390" s="49"/>
      <c r="HA3390" s="49"/>
      <c r="HB3390" s="49"/>
      <c r="HC3390" s="49"/>
      <c r="HD3390" s="49"/>
      <c r="HE3390" s="49"/>
      <c r="HF3390" s="49"/>
      <c r="HG3390" s="49"/>
      <c r="HH3390" s="49"/>
      <c r="HI3390" s="49"/>
      <c r="HJ3390" s="49"/>
      <c r="HK3390" s="49"/>
      <c r="HL3390" s="49"/>
      <c r="HM3390" s="49"/>
      <c r="HN3390" s="49"/>
      <c r="HO3390" s="49"/>
      <c r="HP3390" s="49"/>
      <c r="HQ3390" s="49"/>
      <c r="HR3390" s="49"/>
      <c r="HS3390" s="49"/>
      <c r="HT3390" s="49"/>
      <c r="HU3390" s="49"/>
      <c r="HV3390" s="49"/>
      <c r="HW3390" s="49"/>
      <c r="HX3390" s="49"/>
      <c r="HY3390" s="49"/>
      <c r="HZ3390" s="49"/>
      <c r="IA3390" s="49"/>
      <c r="IB3390" s="49"/>
      <c r="IC3390" s="49"/>
      <c r="ID3390" s="49"/>
      <c r="IE3390" s="49"/>
      <c r="IF3390" s="49"/>
      <c r="IG3390" s="49"/>
      <c r="IH3390" s="49"/>
      <c r="II3390" s="49"/>
      <c r="IJ3390" s="49"/>
      <c r="IK3390" s="49"/>
      <c r="IL3390" s="49"/>
    </row>
    <row r="3391" spans="1:246" s="37" customFormat="1" ht="14.25" customHeight="1" x14ac:dyDescent="0.4">
      <c r="A3391" s="34" t="e">
        <f>_xlfn.CONCAT(D3391,E3391,G3391,#REF!)</f>
        <v>#REF!</v>
      </c>
      <c r="B3391" s="40">
        <v>2380</v>
      </c>
      <c r="C3391" s="40">
        <v>3188</v>
      </c>
      <c r="D3391" s="40">
        <v>576</v>
      </c>
      <c r="E3391" s="41" t="s">
        <v>7526</v>
      </c>
      <c r="F3391" s="42" t="s">
        <v>5437</v>
      </c>
      <c r="G3391" s="41" t="s">
        <v>5374</v>
      </c>
      <c r="H3391" s="41" t="s">
        <v>5438</v>
      </c>
      <c r="I3391" s="41" t="s">
        <v>12</v>
      </c>
      <c r="J3391" s="43">
        <v>100</v>
      </c>
      <c r="K3391" s="44">
        <v>10.8</v>
      </c>
      <c r="L3391" s="45">
        <v>100</v>
      </c>
      <c r="M3391" s="45">
        <v>1080</v>
      </c>
      <c r="N3391" s="46">
        <v>0</v>
      </c>
      <c r="O3391" s="46">
        <v>0</v>
      </c>
      <c r="P3391" s="46">
        <v>6</v>
      </c>
      <c r="Q3391" s="46">
        <v>24</v>
      </c>
      <c r="R3391" s="46">
        <f t="shared" si="492"/>
        <v>30</v>
      </c>
      <c r="S3391" s="85"/>
      <c r="T3391" s="47">
        <f t="shared" si="483"/>
        <v>0</v>
      </c>
      <c r="U3391" s="47" t="str" cm="1">
        <f t="array" aca="1" ref="U3391" ca="1">IF(S3391="", "×", IF(LEFT(S3391,2)="項番", COUNTIFS($D$2:$D$4001, INDIRECT("D" &amp; ROW()-1), $U$2:$U$4001, "〇"), "〇"))</f>
        <v>×</v>
      </c>
      <c r="V3391" s="47" t="str">
        <f t="shared" si="484"/>
        <v>×</v>
      </c>
      <c r="W3391" s="47" t="str">
        <f t="shared" si="485"/>
        <v>×</v>
      </c>
      <c r="X3391" s="48" t="str">
        <f t="shared" ca="1" si="486"/>
        <v/>
      </c>
      <c r="Y3391" s="47">
        <f t="shared" ca="1" si="487"/>
        <v>0</v>
      </c>
      <c r="Z3391" s="47">
        <f t="shared" si="488"/>
        <v>576</v>
      </c>
      <c r="AA3391" s="47" t="str">
        <f t="shared" si="489"/>
        <v/>
      </c>
      <c r="AB3391" s="49"/>
      <c r="AC3391" s="49"/>
      <c r="AD3391" s="49"/>
      <c r="AE3391" s="49"/>
      <c r="AF3391" s="49"/>
      <c r="AG3391" s="49"/>
      <c r="AH3391" s="49"/>
      <c r="AI3391" s="49"/>
      <c r="AJ3391" s="49"/>
      <c r="AK3391" s="49"/>
      <c r="AL3391" s="49"/>
      <c r="AM3391" s="49"/>
      <c r="AN3391" s="49"/>
      <c r="AO3391" s="49"/>
      <c r="AP3391" s="49"/>
      <c r="AQ3391" s="49"/>
      <c r="AR3391" s="49"/>
      <c r="AS3391" s="49"/>
      <c r="AT3391" s="49"/>
      <c r="AU3391" s="49"/>
      <c r="AV3391" s="49"/>
      <c r="AW3391" s="49"/>
      <c r="AX3391" s="49"/>
      <c r="AY3391" s="49"/>
      <c r="AZ3391" s="49"/>
      <c r="BA3391" s="49"/>
      <c r="BB3391" s="49"/>
      <c r="BC3391" s="49"/>
      <c r="BD3391" s="49"/>
      <c r="BE3391" s="49"/>
      <c r="BF3391" s="49"/>
      <c r="BG3391" s="49"/>
      <c r="BH3391" s="49"/>
      <c r="BI3391" s="49"/>
      <c r="BJ3391" s="49"/>
      <c r="BK3391" s="49"/>
      <c r="BL3391" s="49"/>
      <c r="BM3391" s="49"/>
      <c r="BN3391" s="49"/>
      <c r="BO3391" s="49"/>
      <c r="BP3391" s="49"/>
      <c r="BQ3391" s="49"/>
      <c r="BR3391" s="49"/>
      <c r="BS3391" s="49"/>
      <c r="BT3391" s="49"/>
      <c r="BU3391" s="49"/>
      <c r="BV3391" s="49"/>
      <c r="BW3391" s="49"/>
      <c r="BX3391" s="49"/>
      <c r="BY3391" s="49"/>
      <c r="BZ3391" s="49"/>
      <c r="CA3391" s="49"/>
      <c r="CB3391" s="49"/>
      <c r="CC3391" s="49"/>
      <c r="CD3391" s="49"/>
      <c r="CE3391" s="49"/>
      <c r="CF3391" s="49"/>
      <c r="CG3391" s="49"/>
      <c r="CH3391" s="49"/>
      <c r="CI3391" s="49"/>
      <c r="CJ3391" s="49"/>
      <c r="CK3391" s="49"/>
      <c r="CL3391" s="49"/>
      <c r="CM3391" s="49"/>
      <c r="CN3391" s="49"/>
      <c r="CO3391" s="49"/>
      <c r="CP3391" s="49"/>
      <c r="CQ3391" s="49"/>
      <c r="CR3391" s="49"/>
      <c r="CS3391" s="49"/>
      <c r="CT3391" s="49"/>
      <c r="CU3391" s="49"/>
      <c r="CV3391" s="49"/>
      <c r="CW3391" s="49"/>
      <c r="CX3391" s="49"/>
      <c r="CY3391" s="49"/>
      <c r="CZ3391" s="49"/>
      <c r="DA3391" s="49"/>
      <c r="DB3391" s="49"/>
      <c r="DC3391" s="49"/>
      <c r="DD3391" s="49"/>
      <c r="DE3391" s="49"/>
      <c r="DF3391" s="49"/>
      <c r="DG3391" s="49"/>
      <c r="DH3391" s="49"/>
      <c r="DI3391" s="49"/>
      <c r="DJ3391" s="49"/>
      <c r="DK3391" s="49"/>
      <c r="DL3391" s="49"/>
      <c r="DM3391" s="49"/>
      <c r="DN3391" s="49"/>
      <c r="DO3391" s="49"/>
      <c r="DP3391" s="49"/>
      <c r="DQ3391" s="49"/>
      <c r="DR3391" s="49"/>
      <c r="DS3391" s="49"/>
      <c r="DT3391" s="49"/>
      <c r="DU3391" s="49"/>
      <c r="DV3391" s="49"/>
      <c r="DW3391" s="49"/>
      <c r="DX3391" s="49"/>
      <c r="DY3391" s="49"/>
      <c r="DZ3391" s="49"/>
      <c r="EA3391" s="49"/>
      <c r="EB3391" s="49"/>
      <c r="EC3391" s="49"/>
      <c r="ED3391" s="49"/>
      <c r="EE3391" s="49"/>
      <c r="EF3391" s="49"/>
      <c r="EG3391" s="49"/>
      <c r="EH3391" s="49"/>
      <c r="EI3391" s="49"/>
      <c r="EJ3391" s="49"/>
      <c r="EK3391" s="49"/>
      <c r="EL3391" s="49"/>
      <c r="EM3391" s="49"/>
      <c r="EN3391" s="49"/>
      <c r="EO3391" s="49"/>
      <c r="EP3391" s="49"/>
      <c r="EQ3391" s="49"/>
      <c r="ER3391" s="49"/>
      <c r="ES3391" s="49"/>
      <c r="ET3391" s="49"/>
      <c r="EU3391" s="49"/>
      <c r="EV3391" s="49"/>
      <c r="EW3391" s="49"/>
      <c r="EX3391" s="49"/>
      <c r="EY3391" s="49"/>
      <c r="EZ3391" s="49"/>
      <c r="FA3391" s="49"/>
      <c r="FB3391" s="49"/>
      <c r="FC3391" s="49"/>
      <c r="FD3391" s="49"/>
      <c r="FE3391" s="49"/>
      <c r="FF3391" s="49"/>
      <c r="FG3391" s="49"/>
      <c r="FH3391" s="49"/>
      <c r="FI3391" s="49"/>
      <c r="FJ3391" s="49"/>
      <c r="FK3391" s="49"/>
      <c r="FL3391" s="49"/>
      <c r="FM3391" s="49"/>
      <c r="FN3391" s="49"/>
      <c r="FO3391" s="49"/>
      <c r="FP3391" s="49"/>
      <c r="FQ3391" s="49"/>
      <c r="FR3391" s="49"/>
      <c r="FS3391" s="49"/>
      <c r="FT3391" s="49"/>
      <c r="FU3391" s="49"/>
      <c r="FV3391" s="49"/>
      <c r="FW3391" s="49"/>
      <c r="FX3391" s="49"/>
      <c r="FY3391" s="49"/>
      <c r="FZ3391" s="49"/>
      <c r="GA3391" s="49"/>
      <c r="GB3391" s="49"/>
      <c r="GC3391" s="49"/>
      <c r="GD3391" s="49"/>
      <c r="GE3391" s="49"/>
      <c r="GF3391" s="49"/>
      <c r="GG3391" s="49"/>
      <c r="GH3391" s="49"/>
      <c r="GI3391" s="49"/>
      <c r="GJ3391" s="49"/>
      <c r="GK3391" s="49"/>
      <c r="GL3391" s="49"/>
      <c r="GM3391" s="49"/>
      <c r="GN3391" s="49"/>
      <c r="GO3391" s="49"/>
      <c r="GP3391" s="49"/>
      <c r="GQ3391" s="49"/>
      <c r="GR3391" s="49"/>
      <c r="GS3391" s="49"/>
      <c r="GT3391" s="49"/>
      <c r="GU3391" s="49"/>
      <c r="GV3391" s="49"/>
      <c r="GW3391" s="49"/>
      <c r="GX3391" s="49"/>
      <c r="GY3391" s="49"/>
      <c r="GZ3391" s="49"/>
      <c r="HA3391" s="49"/>
      <c r="HB3391" s="49"/>
      <c r="HC3391" s="49"/>
      <c r="HD3391" s="49"/>
      <c r="HE3391" s="49"/>
      <c r="HF3391" s="49"/>
      <c r="HG3391" s="49"/>
      <c r="HH3391" s="49"/>
      <c r="HI3391" s="49"/>
      <c r="HJ3391" s="49"/>
      <c r="HK3391" s="49"/>
      <c r="HL3391" s="49"/>
      <c r="HM3391" s="49"/>
      <c r="HN3391" s="49"/>
      <c r="HO3391" s="49"/>
      <c r="HP3391" s="49"/>
      <c r="HQ3391" s="49"/>
      <c r="HR3391" s="49"/>
      <c r="HS3391" s="49"/>
      <c r="HT3391" s="49"/>
      <c r="HU3391" s="49"/>
      <c r="HV3391" s="49"/>
      <c r="HW3391" s="49"/>
      <c r="HX3391" s="49"/>
      <c r="HY3391" s="49"/>
      <c r="HZ3391" s="49"/>
      <c r="IA3391" s="49"/>
      <c r="IB3391" s="49"/>
      <c r="IC3391" s="49"/>
      <c r="ID3391" s="49"/>
      <c r="IE3391" s="49"/>
      <c r="IF3391" s="49"/>
      <c r="IG3391" s="49"/>
      <c r="IH3391" s="49"/>
      <c r="II3391" s="49"/>
      <c r="IJ3391" s="49"/>
      <c r="IK3391" s="49"/>
      <c r="IL3391" s="49"/>
    </row>
    <row r="3392" spans="1:246" s="37" customFormat="1" ht="14.25" customHeight="1" x14ac:dyDescent="0.4">
      <c r="A3392" s="34" t="e">
        <f>_xlfn.CONCAT(D3392,E3392,G3392,#REF!)</f>
        <v>#REF!</v>
      </c>
      <c r="B3392" s="40">
        <v>2381</v>
      </c>
      <c r="C3392" s="40">
        <v>3189</v>
      </c>
      <c r="D3392" s="40">
        <v>577</v>
      </c>
      <c r="E3392" s="41" t="s">
        <v>7526</v>
      </c>
      <c r="F3392" s="42" t="s">
        <v>5439</v>
      </c>
      <c r="G3392" s="41" t="s">
        <v>5374</v>
      </c>
      <c r="H3392" s="41" t="s">
        <v>5438</v>
      </c>
      <c r="I3392" s="41" t="s">
        <v>275</v>
      </c>
      <c r="J3392" s="43">
        <v>1000</v>
      </c>
      <c r="K3392" s="44">
        <v>10.8</v>
      </c>
      <c r="L3392" s="45">
        <v>1000</v>
      </c>
      <c r="M3392" s="45">
        <v>10800</v>
      </c>
      <c r="N3392" s="46">
        <v>0</v>
      </c>
      <c r="O3392" s="46">
        <v>26</v>
      </c>
      <c r="P3392" s="46">
        <v>0</v>
      </c>
      <c r="Q3392" s="46">
        <v>0</v>
      </c>
      <c r="R3392" s="46">
        <f t="shared" si="492"/>
        <v>26</v>
      </c>
      <c r="S3392" s="85"/>
      <c r="T3392" s="47">
        <f t="shared" si="483"/>
        <v>0</v>
      </c>
      <c r="U3392" s="47" t="str" cm="1">
        <f t="array" aca="1" ref="U3392" ca="1">IF(S3392="", "×", IF(LEFT(S3392,2)="項番", COUNTIFS($D$2:$D$4001, INDIRECT("D" &amp; ROW()-1), $U$2:$U$4001, "〇"), "〇"))</f>
        <v>×</v>
      </c>
      <c r="V3392" s="47" t="str">
        <f t="shared" si="484"/>
        <v>×</v>
      </c>
      <c r="W3392" s="47" t="str">
        <f t="shared" si="485"/>
        <v>×</v>
      </c>
      <c r="X3392" s="48" t="str">
        <f t="shared" ca="1" si="486"/>
        <v/>
      </c>
      <c r="Y3392" s="47">
        <f t="shared" ca="1" si="487"/>
        <v>0</v>
      </c>
      <c r="Z3392" s="47">
        <f t="shared" si="488"/>
        <v>577</v>
      </c>
      <c r="AA3392" s="47" t="str">
        <f t="shared" si="489"/>
        <v/>
      </c>
      <c r="AB3392" s="49"/>
      <c r="AC3392" s="49"/>
      <c r="AD3392" s="49"/>
      <c r="AE3392" s="49"/>
      <c r="AF3392" s="49"/>
      <c r="AG3392" s="49"/>
      <c r="AH3392" s="49"/>
      <c r="AI3392" s="49"/>
      <c r="AJ3392" s="49"/>
      <c r="AK3392" s="49"/>
      <c r="AL3392" s="49"/>
      <c r="AM3392" s="49"/>
      <c r="AN3392" s="49"/>
      <c r="AO3392" s="49"/>
      <c r="AP3392" s="49"/>
      <c r="AQ3392" s="49"/>
      <c r="AR3392" s="49"/>
      <c r="AS3392" s="49"/>
      <c r="AT3392" s="49"/>
      <c r="AU3392" s="49"/>
      <c r="AV3392" s="49"/>
      <c r="AW3392" s="49"/>
      <c r="AX3392" s="49"/>
      <c r="AY3392" s="49"/>
      <c r="AZ3392" s="49"/>
      <c r="BA3392" s="49"/>
      <c r="BB3392" s="49"/>
      <c r="BC3392" s="49"/>
      <c r="BD3392" s="49"/>
      <c r="BE3392" s="49"/>
      <c r="BF3392" s="49"/>
      <c r="BG3392" s="49"/>
      <c r="BH3392" s="49"/>
      <c r="BI3392" s="49"/>
      <c r="BJ3392" s="49"/>
      <c r="BK3392" s="49"/>
      <c r="BL3392" s="49"/>
      <c r="BM3392" s="49"/>
      <c r="BN3392" s="49"/>
      <c r="BO3392" s="49"/>
      <c r="BP3392" s="49"/>
      <c r="BQ3392" s="49"/>
      <c r="BR3392" s="49"/>
      <c r="BS3392" s="49"/>
      <c r="BT3392" s="49"/>
      <c r="BU3392" s="49"/>
      <c r="BV3392" s="49"/>
      <c r="BW3392" s="49"/>
      <c r="BX3392" s="49"/>
      <c r="BY3392" s="49"/>
      <c r="BZ3392" s="49"/>
      <c r="CA3392" s="49"/>
      <c r="CB3392" s="49"/>
      <c r="CC3392" s="49"/>
      <c r="CD3392" s="49"/>
      <c r="CE3392" s="49"/>
      <c r="CF3392" s="49"/>
      <c r="CG3392" s="49"/>
      <c r="CH3392" s="49"/>
      <c r="CI3392" s="49"/>
      <c r="CJ3392" s="49"/>
      <c r="CK3392" s="49"/>
      <c r="CL3392" s="49"/>
      <c r="CM3392" s="49"/>
      <c r="CN3392" s="49"/>
      <c r="CO3392" s="49"/>
      <c r="CP3392" s="49"/>
      <c r="CQ3392" s="49"/>
      <c r="CR3392" s="49"/>
      <c r="CS3392" s="49"/>
      <c r="CT3392" s="49"/>
      <c r="CU3392" s="49"/>
      <c r="CV3392" s="49"/>
      <c r="CW3392" s="49"/>
      <c r="CX3392" s="49"/>
      <c r="CY3392" s="49"/>
      <c r="CZ3392" s="49"/>
      <c r="DA3392" s="49"/>
      <c r="DB3392" s="49"/>
      <c r="DC3392" s="49"/>
      <c r="DD3392" s="49"/>
      <c r="DE3392" s="49"/>
      <c r="DF3392" s="49"/>
      <c r="DG3392" s="49"/>
      <c r="DH3392" s="49"/>
      <c r="DI3392" s="49"/>
      <c r="DJ3392" s="49"/>
      <c r="DK3392" s="49"/>
      <c r="DL3392" s="49"/>
      <c r="DM3392" s="49"/>
      <c r="DN3392" s="49"/>
      <c r="DO3392" s="49"/>
      <c r="DP3392" s="49"/>
      <c r="DQ3392" s="49"/>
      <c r="DR3392" s="49"/>
      <c r="DS3392" s="49"/>
      <c r="DT3392" s="49"/>
      <c r="DU3392" s="49"/>
      <c r="DV3392" s="49"/>
      <c r="DW3392" s="49"/>
      <c r="DX3392" s="49"/>
      <c r="DY3392" s="49"/>
      <c r="DZ3392" s="49"/>
      <c r="EA3392" s="49"/>
      <c r="EB3392" s="49"/>
      <c r="EC3392" s="49"/>
      <c r="ED3392" s="49"/>
      <c r="EE3392" s="49"/>
      <c r="EF3392" s="49"/>
      <c r="EG3392" s="49"/>
      <c r="EH3392" s="49"/>
      <c r="EI3392" s="49"/>
      <c r="EJ3392" s="49"/>
      <c r="EK3392" s="49"/>
      <c r="EL3392" s="49"/>
      <c r="EM3392" s="49"/>
      <c r="EN3392" s="49"/>
      <c r="EO3392" s="49"/>
      <c r="EP3392" s="49"/>
      <c r="EQ3392" s="49"/>
      <c r="ER3392" s="49"/>
      <c r="ES3392" s="49"/>
      <c r="ET3392" s="49"/>
      <c r="EU3392" s="49"/>
      <c r="EV3392" s="49"/>
      <c r="EW3392" s="49"/>
      <c r="EX3392" s="49"/>
      <c r="EY3392" s="49"/>
      <c r="EZ3392" s="49"/>
      <c r="FA3392" s="49"/>
      <c r="FB3392" s="49"/>
      <c r="FC3392" s="49"/>
      <c r="FD3392" s="49"/>
      <c r="FE3392" s="49"/>
      <c r="FF3392" s="49"/>
      <c r="FG3392" s="49"/>
      <c r="FH3392" s="49"/>
      <c r="FI3392" s="49"/>
      <c r="FJ3392" s="49"/>
      <c r="FK3392" s="49"/>
      <c r="FL3392" s="49"/>
      <c r="FM3392" s="49"/>
      <c r="FN3392" s="49"/>
      <c r="FO3392" s="49"/>
      <c r="FP3392" s="49"/>
      <c r="FQ3392" s="49"/>
      <c r="FR3392" s="49"/>
      <c r="FS3392" s="49"/>
      <c r="FT3392" s="49"/>
      <c r="FU3392" s="49"/>
      <c r="FV3392" s="49"/>
      <c r="FW3392" s="49"/>
      <c r="FX3392" s="49"/>
      <c r="FY3392" s="49"/>
      <c r="FZ3392" s="49"/>
      <c r="GA3392" s="49"/>
      <c r="GB3392" s="49"/>
      <c r="GC3392" s="49"/>
      <c r="GD3392" s="49"/>
      <c r="GE3392" s="49"/>
      <c r="GF3392" s="49"/>
      <c r="GG3392" s="49"/>
      <c r="GH3392" s="49"/>
      <c r="GI3392" s="49"/>
      <c r="GJ3392" s="49"/>
      <c r="GK3392" s="49"/>
      <c r="GL3392" s="49"/>
      <c r="GM3392" s="49"/>
      <c r="GN3392" s="49"/>
      <c r="GO3392" s="49"/>
      <c r="GP3392" s="49"/>
      <c r="GQ3392" s="49"/>
      <c r="GR3392" s="49"/>
      <c r="GS3392" s="49"/>
      <c r="GT3392" s="49"/>
      <c r="GU3392" s="49"/>
      <c r="GV3392" s="49"/>
      <c r="GW3392" s="49"/>
      <c r="GX3392" s="49"/>
      <c r="GY3392" s="49"/>
      <c r="GZ3392" s="49"/>
      <c r="HA3392" s="49"/>
      <c r="HB3392" s="49"/>
      <c r="HC3392" s="49"/>
      <c r="HD3392" s="49"/>
      <c r="HE3392" s="49"/>
      <c r="HF3392" s="49"/>
      <c r="HG3392" s="49"/>
      <c r="HH3392" s="49"/>
      <c r="HI3392" s="49"/>
      <c r="HJ3392" s="49"/>
      <c r="HK3392" s="49"/>
      <c r="HL3392" s="49"/>
      <c r="HM3392" s="49"/>
      <c r="HN3392" s="49"/>
      <c r="HO3392" s="49"/>
      <c r="HP3392" s="49"/>
      <c r="HQ3392" s="49"/>
      <c r="HR3392" s="49"/>
      <c r="HS3392" s="49"/>
      <c r="HT3392" s="49"/>
      <c r="HU3392" s="49"/>
      <c r="HV3392" s="49"/>
      <c r="HW3392" s="49"/>
      <c r="HX3392" s="49"/>
      <c r="HY3392" s="49"/>
      <c r="HZ3392" s="49"/>
      <c r="IA3392" s="49"/>
      <c r="IB3392" s="49"/>
      <c r="IC3392" s="49"/>
      <c r="ID3392" s="49"/>
      <c r="IE3392" s="49"/>
      <c r="IF3392" s="49"/>
      <c r="IG3392" s="49"/>
      <c r="IH3392" s="49"/>
      <c r="II3392" s="49"/>
      <c r="IJ3392" s="49"/>
      <c r="IK3392" s="49"/>
      <c r="IL3392" s="49"/>
    </row>
    <row r="3393" spans="1:246" s="37" customFormat="1" ht="14.25" customHeight="1" x14ac:dyDescent="0.4">
      <c r="A3393" s="34" t="e">
        <f>_xlfn.CONCAT(D3393,E3393,G3393,#REF!)</f>
        <v>#REF!</v>
      </c>
      <c r="B3393" s="40">
        <v>2382</v>
      </c>
      <c r="C3393" s="40">
        <v>3190</v>
      </c>
      <c r="D3393" s="40">
        <v>578</v>
      </c>
      <c r="E3393" s="41" t="s">
        <v>7526</v>
      </c>
      <c r="F3393" s="42" t="s">
        <v>5440</v>
      </c>
      <c r="G3393" s="41" t="s">
        <v>5374</v>
      </c>
      <c r="H3393" s="41" t="s">
        <v>5441</v>
      </c>
      <c r="I3393" s="41" t="s">
        <v>879</v>
      </c>
      <c r="J3393" s="43">
        <v>1000</v>
      </c>
      <c r="K3393" s="44">
        <v>10.8</v>
      </c>
      <c r="L3393" s="45">
        <v>1000</v>
      </c>
      <c r="M3393" s="45">
        <v>10800</v>
      </c>
      <c r="N3393" s="46">
        <v>0</v>
      </c>
      <c r="O3393" s="46">
        <v>0</v>
      </c>
      <c r="P3393" s="46">
        <v>0</v>
      </c>
      <c r="Q3393" s="46">
        <v>12</v>
      </c>
      <c r="R3393" s="46">
        <f t="shared" si="492"/>
        <v>12</v>
      </c>
      <c r="S3393" s="85"/>
      <c r="T3393" s="47">
        <f t="shared" si="483"/>
        <v>0</v>
      </c>
      <c r="U3393" s="47" t="str" cm="1">
        <f t="array" aca="1" ref="U3393" ca="1">IF(S3393="", "×", IF(LEFT(S3393,2)="項番", COUNTIFS($D$2:$D$4001, INDIRECT("D" &amp; ROW()-1), $U$2:$U$4001, "〇"), "〇"))</f>
        <v>×</v>
      </c>
      <c r="V3393" s="47" t="str">
        <f t="shared" si="484"/>
        <v>×</v>
      </c>
      <c r="W3393" s="47" t="str">
        <f t="shared" si="485"/>
        <v>×</v>
      </c>
      <c r="X3393" s="48" t="str">
        <f t="shared" ca="1" si="486"/>
        <v/>
      </c>
      <c r="Y3393" s="47">
        <f t="shared" ca="1" si="487"/>
        <v>0</v>
      </c>
      <c r="Z3393" s="47">
        <f t="shared" si="488"/>
        <v>578</v>
      </c>
      <c r="AA3393" s="47" t="str">
        <f t="shared" si="489"/>
        <v/>
      </c>
      <c r="AB3393" s="49"/>
      <c r="AC3393" s="49"/>
      <c r="AD3393" s="49"/>
      <c r="AE3393" s="49"/>
      <c r="AF3393" s="49"/>
      <c r="AG3393" s="49"/>
      <c r="AH3393" s="49"/>
      <c r="AI3393" s="49"/>
      <c r="AJ3393" s="49"/>
      <c r="AK3393" s="49"/>
      <c r="AL3393" s="49"/>
      <c r="AM3393" s="49"/>
      <c r="AN3393" s="49"/>
      <c r="AO3393" s="49"/>
      <c r="AP3393" s="49"/>
      <c r="AQ3393" s="49"/>
      <c r="AR3393" s="49"/>
      <c r="AS3393" s="49"/>
      <c r="AT3393" s="49"/>
      <c r="AU3393" s="49"/>
      <c r="AV3393" s="49"/>
      <c r="AW3393" s="49"/>
      <c r="AX3393" s="49"/>
      <c r="AY3393" s="49"/>
      <c r="AZ3393" s="49"/>
      <c r="BA3393" s="49"/>
      <c r="BB3393" s="49"/>
      <c r="BC3393" s="49"/>
      <c r="BD3393" s="49"/>
      <c r="BE3393" s="49"/>
      <c r="BF3393" s="49"/>
      <c r="BG3393" s="49"/>
      <c r="BH3393" s="49"/>
      <c r="BI3393" s="49"/>
      <c r="BJ3393" s="49"/>
      <c r="BK3393" s="49"/>
      <c r="BL3393" s="49"/>
      <c r="BM3393" s="49"/>
      <c r="BN3393" s="49"/>
      <c r="BO3393" s="49"/>
      <c r="BP3393" s="49"/>
      <c r="BQ3393" s="49"/>
      <c r="BR3393" s="49"/>
      <c r="BS3393" s="49"/>
      <c r="BT3393" s="49"/>
      <c r="BU3393" s="49"/>
      <c r="BV3393" s="49"/>
      <c r="BW3393" s="49"/>
      <c r="BX3393" s="49"/>
      <c r="BY3393" s="49"/>
      <c r="BZ3393" s="49"/>
      <c r="CA3393" s="49"/>
      <c r="CB3393" s="49"/>
      <c r="CC3393" s="49"/>
      <c r="CD3393" s="49"/>
      <c r="CE3393" s="49"/>
      <c r="CF3393" s="49"/>
      <c r="CG3393" s="49"/>
      <c r="CH3393" s="49"/>
      <c r="CI3393" s="49"/>
      <c r="CJ3393" s="49"/>
      <c r="CK3393" s="49"/>
      <c r="CL3393" s="49"/>
      <c r="CM3393" s="49"/>
      <c r="CN3393" s="49"/>
      <c r="CO3393" s="49"/>
      <c r="CP3393" s="49"/>
      <c r="CQ3393" s="49"/>
      <c r="CR3393" s="49"/>
      <c r="CS3393" s="49"/>
      <c r="CT3393" s="49"/>
      <c r="CU3393" s="49"/>
      <c r="CV3393" s="49"/>
      <c r="CW3393" s="49"/>
      <c r="CX3393" s="49"/>
      <c r="CY3393" s="49"/>
      <c r="CZ3393" s="49"/>
      <c r="DA3393" s="49"/>
      <c r="DB3393" s="49"/>
      <c r="DC3393" s="49"/>
      <c r="DD3393" s="49"/>
      <c r="DE3393" s="49"/>
      <c r="DF3393" s="49"/>
      <c r="DG3393" s="49"/>
      <c r="DH3393" s="49"/>
      <c r="DI3393" s="49"/>
      <c r="DJ3393" s="49"/>
      <c r="DK3393" s="49"/>
      <c r="DL3393" s="49"/>
      <c r="DM3393" s="49"/>
      <c r="DN3393" s="49"/>
      <c r="DO3393" s="49"/>
      <c r="DP3393" s="49"/>
      <c r="DQ3393" s="49"/>
      <c r="DR3393" s="49"/>
      <c r="DS3393" s="49"/>
      <c r="DT3393" s="49"/>
      <c r="DU3393" s="49"/>
      <c r="DV3393" s="49"/>
      <c r="DW3393" s="49"/>
      <c r="DX3393" s="49"/>
      <c r="DY3393" s="49"/>
      <c r="DZ3393" s="49"/>
      <c r="EA3393" s="49"/>
      <c r="EB3393" s="49"/>
      <c r="EC3393" s="49"/>
      <c r="ED3393" s="49"/>
      <c r="EE3393" s="49"/>
      <c r="EF3393" s="49"/>
      <c r="EG3393" s="49"/>
      <c r="EH3393" s="49"/>
      <c r="EI3393" s="49"/>
      <c r="EJ3393" s="49"/>
      <c r="EK3393" s="49"/>
      <c r="EL3393" s="49"/>
      <c r="EM3393" s="49"/>
      <c r="EN3393" s="49"/>
      <c r="EO3393" s="49"/>
      <c r="EP3393" s="49"/>
      <c r="EQ3393" s="49"/>
      <c r="ER3393" s="49"/>
      <c r="ES3393" s="49"/>
      <c r="ET3393" s="49"/>
      <c r="EU3393" s="49"/>
      <c r="EV3393" s="49"/>
      <c r="EW3393" s="49"/>
      <c r="EX3393" s="49"/>
      <c r="EY3393" s="49"/>
      <c r="EZ3393" s="49"/>
      <c r="FA3393" s="49"/>
      <c r="FB3393" s="49"/>
      <c r="FC3393" s="49"/>
      <c r="FD3393" s="49"/>
      <c r="FE3393" s="49"/>
      <c r="FF3393" s="49"/>
      <c r="FG3393" s="49"/>
      <c r="FH3393" s="49"/>
      <c r="FI3393" s="49"/>
      <c r="FJ3393" s="49"/>
      <c r="FK3393" s="49"/>
      <c r="FL3393" s="49"/>
      <c r="FM3393" s="49"/>
      <c r="FN3393" s="49"/>
      <c r="FO3393" s="49"/>
      <c r="FP3393" s="49"/>
      <c r="FQ3393" s="49"/>
      <c r="FR3393" s="49"/>
      <c r="FS3393" s="49"/>
      <c r="FT3393" s="49"/>
      <c r="FU3393" s="49"/>
      <c r="FV3393" s="49"/>
      <c r="FW3393" s="49"/>
      <c r="FX3393" s="49"/>
      <c r="FY3393" s="49"/>
      <c r="FZ3393" s="49"/>
      <c r="GA3393" s="49"/>
      <c r="GB3393" s="49"/>
      <c r="GC3393" s="49"/>
      <c r="GD3393" s="49"/>
      <c r="GE3393" s="49"/>
      <c r="GF3393" s="49"/>
      <c r="GG3393" s="49"/>
      <c r="GH3393" s="49"/>
      <c r="GI3393" s="49"/>
      <c r="GJ3393" s="49"/>
      <c r="GK3393" s="49"/>
      <c r="GL3393" s="49"/>
      <c r="GM3393" s="49"/>
      <c r="GN3393" s="49"/>
      <c r="GO3393" s="49"/>
      <c r="GP3393" s="49"/>
      <c r="GQ3393" s="49"/>
      <c r="GR3393" s="49"/>
      <c r="GS3393" s="49"/>
      <c r="GT3393" s="49"/>
      <c r="GU3393" s="49"/>
      <c r="GV3393" s="49"/>
      <c r="GW3393" s="49"/>
      <c r="GX3393" s="49"/>
      <c r="GY3393" s="49"/>
      <c r="GZ3393" s="49"/>
      <c r="HA3393" s="49"/>
      <c r="HB3393" s="49"/>
      <c r="HC3393" s="49"/>
      <c r="HD3393" s="49"/>
      <c r="HE3393" s="49"/>
      <c r="HF3393" s="49"/>
      <c r="HG3393" s="49"/>
      <c r="HH3393" s="49"/>
      <c r="HI3393" s="49"/>
      <c r="HJ3393" s="49"/>
      <c r="HK3393" s="49"/>
      <c r="HL3393" s="49"/>
      <c r="HM3393" s="49"/>
      <c r="HN3393" s="49"/>
      <c r="HO3393" s="49"/>
      <c r="HP3393" s="49"/>
      <c r="HQ3393" s="49"/>
      <c r="HR3393" s="49"/>
      <c r="HS3393" s="49"/>
      <c r="HT3393" s="49"/>
      <c r="HU3393" s="49"/>
      <c r="HV3393" s="49"/>
      <c r="HW3393" s="49"/>
      <c r="HX3393" s="49"/>
      <c r="HY3393" s="49"/>
      <c r="HZ3393" s="49"/>
      <c r="IA3393" s="49"/>
      <c r="IB3393" s="49"/>
      <c r="IC3393" s="49"/>
      <c r="ID3393" s="49"/>
      <c r="IE3393" s="49"/>
      <c r="IF3393" s="49"/>
      <c r="IG3393" s="49"/>
      <c r="IH3393" s="49"/>
      <c r="II3393" s="49"/>
      <c r="IJ3393" s="49"/>
      <c r="IK3393" s="49"/>
      <c r="IL3393" s="49"/>
    </row>
    <row r="3394" spans="1:246" s="17" customFormat="1" ht="14.25" customHeight="1" x14ac:dyDescent="0.4">
      <c r="A3394" s="34" t="e">
        <f>_xlfn.CONCAT(D3394,E3394,G3394,#REF!)</f>
        <v>#REF!</v>
      </c>
      <c r="B3394" s="40">
        <v>2383</v>
      </c>
      <c r="C3394" s="40">
        <v>3191</v>
      </c>
      <c r="D3394" s="40">
        <v>579</v>
      </c>
      <c r="E3394" s="41" t="s">
        <v>7526</v>
      </c>
      <c r="F3394" s="42" t="s">
        <v>5442</v>
      </c>
      <c r="G3394" s="41" t="s">
        <v>5374</v>
      </c>
      <c r="H3394" s="41" t="s">
        <v>5443</v>
      </c>
      <c r="I3394" s="41" t="s">
        <v>5444</v>
      </c>
      <c r="J3394" s="43">
        <v>10</v>
      </c>
      <c r="K3394" s="44">
        <v>129</v>
      </c>
      <c r="L3394" s="45">
        <v>10</v>
      </c>
      <c r="M3394" s="45">
        <v>1290</v>
      </c>
      <c r="N3394" s="46">
        <v>0</v>
      </c>
      <c r="O3394" s="46">
        <v>0</v>
      </c>
      <c r="P3394" s="46">
        <v>0</v>
      </c>
      <c r="Q3394" s="46">
        <v>2</v>
      </c>
      <c r="R3394" s="46">
        <f t="shared" si="492"/>
        <v>2</v>
      </c>
      <c r="S3394" s="85"/>
      <c r="T3394" s="47">
        <f t="shared" si="483"/>
        <v>0</v>
      </c>
      <c r="U3394" s="47" t="str" cm="1">
        <f t="array" aca="1" ref="U3394" ca="1">IF(S3394="", "×", IF(LEFT(S3394,2)="項番", COUNTIFS($D$2:$D$4001, INDIRECT("D" &amp; ROW()-1), $U$2:$U$4001, "〇"), "〇"))</f>
        <v>×</v>
      </c>
      <c r="V3394" s="47" t="str">
        <f t="shared" si="484"/>
        <v>×</v>
      </c>
      <c r="W3394" s="47" t="str">
        <f t="shared" si="485"/>
        <v>×</v>
      </c>
      <c r="X3394" s="48" t="str">
        <f t="shared" ca="1" si="486"/>
        <v/>
      </c>
      <c r="Y3394" s="47">
        <f t="shared" ca="1" si="487"/>
        <v>0</v>
      </c>
      <c r="Z3394" s="47">
        <f t="shared" si="488"/>
        <v>579</v>
      </c>
      <c r="AA3394" s="47" t="str">
        <f t="shared" si="489"/>
        <v/>
      </c>
    </row>
    <row r="3395" spans="1:246" s="17" customFormat="1" ht="14.25" customHeight="1" x14ac:dyDescent="0.4">
      <c r="A3395" s="34" t="e">
        <f>_xlfn.CONCAT(D3395,E3395,G3395,#REF!)</f>
        <v>#REF!</v>
      </c>
      <c r="B3395" s="40">
        <v>2386</v>
      </c>
      <c r="C3395" s="40">
        <v>3192</v>
      </c>
      <c r="D3395" s="40">
        <v>580</v>
      </c>
      <c r="E3395" s="41" t="s">
        <v>7526</v>
      </c>
      <c r="F3395" s="42" t="s">
        <v>5449</v>
      </c>
      <c r="G3395" s="41" t="s">
        <v>5374</v>
      </c>
      <c r="H3395" s="41" t="s">
        <v>5450</v>
      </c>
      <c r="I3395" s="41" t="s">
        <v>143</v>
      </c>
      <c r="J3395" s="43">
        <v>1</v>
      </c>
      <c r="K3395" s="44">
        <v>10627</v>
      </c>
      <c r="L3395" s="45">
        <v>1</v>
      </c>
      <c r="M3395" s="45">
        <v>10627</v>
      </c>
      <c r="N3395" s="46">
        <v>0</v>
      </c>
      <c r="O3395" s="46">
        <v>2</v>
      </c>
      <c r="P3395" s="46">
        <v>10</v>
      </c>
      <c r="Q3395" s="46">
        <v>0</v>
      </c>
      <c r="R3395" s="46">
        <f t="shared" ref="R3395:R3412" si="493">SUM(N3395:Q3395)</f>
        <v>12</v>
      </c>
      <c r="S3395" s="85"/>
      <c r="T3395" s="47">
        <f t="shared" si="483"/>
        <v>0</v>
      </c>
      <c r="U3395" s="47" t="str" cm="1">
        <f t="array" aca="1" ref="U3395" ca="1">IF(S3395="", "×", IF(LEFT(S3395,2)="項番", COUNTIFS($D$2:$D$4001, INDIRECT("D" &amp; ROW()-1), $U$2:$U$4001, "〇"), "〇"))</f>
        <v>×</v>
      </c>
      <c r="V3395" s="47" t="str">
        <f t="shared" si="484"/>
        <v>×</v>
      </c>
      <c r="W3395" s="47" t="str">
        <f t="shared" si="485"/>
        <v>×</v>
      </c>
      <c r="X3395" s="48" t="str">
        <f t="shared" ca="1" si="486"/>
        <v/>
      </c>
      <c r="Y3395" s="47">
        <f t="shared" ca="1" si="487"/>
        <v>0</v>
      </c>
      <c r="Z3395" s="47">
        <f t="shared" si="488"/>
        <v>580</v>
      </c>
      <c r="AA3395" s="47" t="str">
        <f t="shared" si="489"/>
        <v/>
      </c>
    </row>
    <row r="3396" spans="1:246" s="66" customFormat="1" ht="14.25" customHeight="1" x14ac:dyDescent="0.4">
      <c r="A3396" s="34" t="e">
        <f>_xlfn.CONCAT(D3396,E3396,G3396,#REF!)</f>
        <v>#REF!</v>
      </c>
      <c r="B3396" s="40">
        <v>2431</v>
      </c>
      <c r="C3396" s="40">
        <v>3193</v>
      </c>
      <c r="D3396" s="40">
        <v>581</v>
      </c>
      <c r="E3396" s="41" t="s">
        <v>7526</v>
      </c>
      <c r="F3396" s="42" t="s">
        <v>5542</v>
      </c>
      <c r="G3396" s="41" t="s">
        <v>5374</v>
      </c>
      <c r="H3396" s="41" t="s">
        <v>5543</v>
      </c>
      <c r="I3396" s="41" t="s">
        <v>3739</v>
      </c>
      <c r="J3396" s="43">
        <v>1</v>
      </c>
      <c r="K3396" s="44">
        <v>33</v>
      </c>
      <c r="L3396" s="45">
        <v>50</v>
      </c>
      <c r="M3396" s="45">
        <v>1650</v>
      </c>
      <c r="N3396" s="46">
        <v>0</v>
      </c>
      <c r="O3396" s="46">
        <v>36</v>
      </c>
      <c r="P3396" s="46">
        <v>0</v>
      </c>
      <c r="Q3396" s="46">
        <v>0</v>
      </c>
      <c r="R3396" s="46">
        <f t="shared" si="493"/>
        <v>36</v>
      </c>
      <c r="S3396" s="85"/>
      <c r="T3396" s="47">
        <f t="shared" si="483"/>
        <v>0</v>
      </c>
      <c r="U3396" s="47" t="str" cm="1">
        <f t="array" aca="1" ref="U3396" ca="1">IF(S3396="", "×", IF(LEFT(S3396,2)="項番", COUNTIFS($D$2:$D$4001, INDIRECT("D" &amp; ROW()-1), $U$2:$U$4001, "〇"), "〇"))</f>
        <v>×</v>
      </c>
      <c r="V3396" s="47" t="str">
        <f t="shared" si="484"/>
        <v>×</v>
      </c>
      <c r="W3396" s="47" t="str">
        <f t="shared" si="485"/>
        <v>×</v>
      </c>
      <c r="X3396" s="48" t="str">
        <f t="shared" ca="1" si="486"/>
        <v/>
      </c>
      <c r="Y3396" s="47">
        <f t="shared" ca="1" si="487"/>
        <v>0</v>
      </c>
      <c r="Z3396" s="47">
        <f t="shared" si="488"/>
        <v>581</v>
      </c>
      <c r="AA3396" s="47" t="str">
        <f t="shared" si="489"/>
        <v/>
      </c>
      <c r="AB3396" s="65"/>
      <c r="AC3396" s="65"/>
      <c r="AD3396" s="65"/>
      <c r="AE3396" s="65"/>
      <c r="AF3396" s="65"/>
      <c r="AG3396" s="65"/>
      <c r="AH3396" s="65"/>
      <c r="AI3396" s="65"/>
      <c r="AJ3396" s="65"/>
      <c r="AK3396" s="65"/>
      <c r="AL3396" s="65"/>
      <c r="AM3396" s="65"/>
      <c r="AN3396" s="65"/>
      <c r="AO3396" s="65"/>
      <c r="AP3396" s="65"/>
      <c r="AQ3396" s="65"/>
      <c r="AR3396" s="65"/>
      <c r="AS3396" s="65"/>
      <c r="AT3396" s="65"/>
      <c r="AU3396" s="65"/>
      <c r="AV3396" s="65"/>
      <c r="AW3396" s="65"/>
      <c r="AX3396" s="65"/>
      <c r="AY3396" s="65"/>
      <c r="AZ3396" s="65"/>
      <c r="BA3396" s="65"/>
      <c r="BB3396" s="65"/>
      <c r="BC3396" s="65"/>
      <c r="BD3396" s="65"/>
      <c r="BE3396" s="65"/>
      <c r="BF3396" s="65"/>
      <c r="BG3396" s="65"/>
      <c r="BH3396" s="65"/>
      <c r="BI3396" s="65"/>
      <c r="BJ3396" s="65"/>
      <c r="BK3396" s="65"/>
      <c r="BL3396" s="65"/>
      <c r="BM3396" s="65"/>
      <c r="BN3396" s="65"/>
      <c r="BO3396" s="65"/>
      <c r="BP3396" s="65"/>
      <c r="BQ3396" s="65"/>
      <c r="BR3396" s="65"/>
      <c r="BS3396" s="65"/>
      <c r="BT3396" s="65"/>
      <c r="BU3396" s="65"/>
      <c r="BV3396" s="65"/>
      <c r="BW3396" s="65"/>
      <c r="BX3396" s="65"/>
      <c r="BY3396" s="65"/>
      <c r="BZ3396" s="65"/>
      <c r="CA3396" s="65"/>
      <c r="CB3396" s="65"/>
      <c r="CC3396" s="65"/>
      <c r="CD3396" s="65"/>
      <c r="CE3396" s="65"/>
      <c r="CF3396" s="65"/>
      <c r="CG3396" s="65"/>
      <c r="CH3396" s="65"/>
      <c r="CI3396" s="65"/>
      <c r="CJ3396" s="65"/>
      <c r="CK3396" s="65"/>
      <c r="CL3396" s="65"/>
      <c r="CM3396" s="65"/>
      <c r="CN3396" s="65"/>
      <c r="CO3396" s="65"/>
      <c r="CP3396" s="65"/>
      <c r="CQ3396" s="65"/>
      <c r="CR3396" s="65"/>
      <c r="CS3396" s="65"/>
      <c r="CT3396" s="65"/>
      <c r="CU3396" s="65"/>
      <c r="CV3396" s="65"/>
      <c r="CW3396" s="65"/>
      <c r="CX3396" s="65"/>
      <c r="CY3396" s="65"/>
      <c r="CZ3396" s="65"/>
      <c r="DA3396" s="65"/>
      <c r="DB3396" s="65"/>
      <c r="DC3396" s="65"/>
      <c r="DD3396" s="65"/>
      <c r="DE3396" s="65"/>
      <c r="DF3396" s="65"/>
      <c r="DG3396" s="65"/>
      <c r="DH3396" s="65"/>
      <c r="DI3396" s="65"/>
      <c r="DJ3396" s="65"/>
      <c r="DK3396" s="65"/>
      <c r="DL3396" s="65"/>
      <c r="DM3396" s="65"/>
      <c r="DN3396" s="65"/>
      <c r="DO3396" s="65"/>
      <c r="DP3396" s="65"/>
      <c r="DQ3396" s="65"/>
      <c r="DR3396" s="65"/>
      <c r="DS3396" s="65"/>
      <c r="DT3396" s="65"/>
      <c r="DU3396" s="65"/>
      <c r="DV3396" s="65"/>
      <c r="DW3396" s="65"/>
      <c r="DX3396" s="65"/>
      <c r="DY3396" s="65"/>
      <c r="DZ3396" s="65"/>
      <c r="EA3396" s="65"/>
      <c r="EB3396" s="65"/>
      <c r="EC3396" s="65"/>
      <c r="ED3396" s="65"/>
      <c r="EE3396" s="65"/>
      <c r="EF3396" s="65"/>
      <c r="EG3396" s="65"/>
      <c r="EH3396" s="65"/>
      <c r="EI3396" s="65"/>
      <c r="EJ3396" s="65"/>
      <c r="EK3396" s="65"/>
      <c r="EL3396" s="65"/>
      <c r="EM3396" s="65"/>
      <c r="EN3396" s="65"/>
      <c r="EO3396" s="65"/>
      <c r="EP3396" s="65"/>
      <c r="EQ3396" s="65"/>
      <c r="ER3396" s="65"/>
      <c r="ES3396" s="65"/>
      <c r="ET3396" s="65"/>
      <c r="EU3396" s="65"/>
      <c r="EV3396" s="65"/>
      <c r="EW3396" s="65"/>
      <c r="EX3396" s="65"/>
      <c r="EY3396" s="65"/>
      <c r="EZ3396" s="65"/>
      <c r="FA3396" s="65"/>
      <c r="FB3396" s="65"/>
      <c r="FC3396" s="65"/>
      <c r="FD3396" s="65"/>
      <c r="FE3396" s="65"/>
      <c r="FF3396" s="65"/>
      <c r="FG3396" s="65"/>
      <c r="FH3396" s="65"/>
      <c r="FI3396" s="65"/>
      <c r="FJ3396" s="65"/>
      <c r="FK3396" s="65"/>
      <c r="FL3396" s="65"/>
      <c r="FM3396" s="65"/>
      <c r="FN3396" s="65"/>
      <c r="FO3396" s="65"/>
      <c r="FP3396" s="65"/>
      <c r="FQ3396" s="65"/>
      <c r="FR3396" s="65"/>
      <c r="FS3396" s="65"/>
      <c r="FT3396" s="65"/>
      <c r="FU3396" s="65"/>
      <c r="FV3396" s="65"/>
      <c r="FW3396" s="65"/>
      <c r="FX3396" s="65"/>
      <c r="FY3396" s="65"/>
      <c r="FZ3396" s="65"/>
      <c r="GA3396" s="65"/>
      <c r="GB3396" s="65"/>
      <c r="GC3396" s="65"/>
      <c r="GD3396" s="65"/>
      <c r="GE3396" s="65"/>
      <c r="GF3396" s="65"/>
      <c r="GG3396" s="65"/>
      <c r="GH3396" s="65"/>
      <c r="GI3396" s="65"/>
      <c r="GJ3396" s="65"/>
      <c r="GK3396" s="65"/>
      <c r="GL3396" s="65"/>
      <c r="GM3396" s="65"/>
      <c r="GN3396" s="65"/>
      <c r="GO3396" s="65"/>
      <c r="GP3396" s="65"/>
      <c r="GQ3396" s="65"/>
      <c r="GR3396" s="65"/>
      <c r="GS3396" s="65"/>
      <c r="GT3396" s="65"/>
      <c r="GU3396" s="65"/>
      <c r="GV3396" s="65"/>
      <c r="GW3396" s="65"/>
      <c r="GX3396" s="65"/>
      <c r="GY3396" s="65"/>
      <c r="GZ3396" s="65"/>
      <c r="HA3396" s="65"/>
      <c r="HB3396" s="65"/>
      <c r="HC3396" s="65"/>
      <c r="HD3396" s="65"/>
      <c r="HE3396" s="65"/>
      <c r="HF3396" s="65"/>
      <c r="HG3396" s="65"/>
      <c r="HH3396" s="65"/>
      <c r="HI3396" s="65"/>
      <c r="HJ3396" s="65"/>
      <c r="HK3396" s="65"/>
      <c r="HL3396" s="65"/>
      <c r="HM3396" s="65"/>
      <c r="HN3396" s="65"/>
      <c r="HO3396" s="65"/>
      <c r="HP3396" s="65"/>
      <c r="HQ3396" s="65"/>
      <c r="HR3396" s="65"/>
      <c r="HS3396" s="65"/>
      <c r="HT3396" s="65"/>
      <c r="HU3396" s="65"/>
      <c r="HV3396" s="65"/>
      <c r="HW3396" s="65"/>
      <c r="HX3396" s="65"/>
      <c r="HY3396" s="65"/>
      <c r="HZ3396" s="65"/>
      <c r="IA3396" s="65"/>
      <c r="IB3396" s="65"/>
      <c r="IC3396" s="65"/>
      <c r="ID3396" s="65"/>
      <c r="IE3396" s="65"/>
      <c r="IF3396" s="65"/>
      <c r="IG3396" s="65"/>
      <c r="IH3396" s="65"/>
      <c r="II3396" s="65"/>
      <c r="IJ3396" s="65"/>
      <c r="IK3396" s="65"/>
      <c r="IL3396" s="65"/>
    </row>
    <row r="3397" spans="1:246" ht="14.25" customHeight="1" x14ac:dyDescent="0.4">
      <c r="A3397" s="34" t="e">
        <f>_xlfn.CONCAT(D3397,E3397,G3397,#REF!)</f>
        <v>#REF!</v>
      </c>
      <c r="B3397" s="40">
        <v>2435</v>
      </c>
      <c r="C3397" s="40">
        <v>3194</v>
      </c>
      <c r="D3397" s="40">
        <v>582</v>
      </c>
      <c r="E3397" s="41" t="s">
        <v>7526</v>
      </c>
      <c r="F3397" s="42" t="s">
        <v>5549</v>
      </c>
      <c r="G3397" s="41" t="s">
        <v>5374</v>
      </c>
      <c r="H3397" s="41" t="s">
        <v>5550</v>
      </c>
      <c r="I3397" s="41" t="s">
        <v>5551</v>
      </c>
      <c r="J3397" s="43">
        <v>10</v>
      </c>
      <c r="K3397" s="44">
        <v>115</v>
      </c>
      <c r="L3397" s="45">
        <v>10</v>
      </c>
      <c r="M3397" s="45">
        <v>1150</v>
      </c>
      <c r="N3397" s="46">
        <v>0</v>
      </c>
      <c r="O3397" s="46">
        <v>1440</v>
      </c>
      <c r="P3397" s="46">
        <v>0</v>
      </c>
      <c r="Q3397" s="46">
        <v>0</v>
      </c>
      <c r="R3397" s="46">
        <f t="shared" si="493"/>
        <v>1440</v>
      </c>
      <c r="S3397" s="85"/>
      <c r="T3397" s="47">
        <f t="shared" ref="T3397:T3460" si="494">IF(C3397="",SUMIF(D:D,D3396,T:T),R3397*S3397)</f>
        <v>0</v>
      </c>
      <c r="U3397" s="47" t="str" cm="1">
        <f t="array" aca="1" ref="U3397" ca="1">IF(S3397="", "×", IF(LEFT(S3397,2)="項番", COUNTIFS($D$2:$D$4001, INDIRECT("D" &amp; ROW()-1), $U$2:$U$4001, "〇"), "〇"))</f>
        <v>×</v>
      </c>
      <c r="V3397" s="47" t="str">
        <f t="shared" ref="V3397:V3460" si="495">IF(LEFT(S3397,2)="項番","",IF(S3397&gt;=1,"〇","×"))</f>
        <v>×</v>
      </c>
      <c r="W3397" s="47" t="str">
        <f t="shared" ref="W3397:W3460" si="496">IF(LEFT(S3397,2)="項番","",IF(ISNUMBER(S3397),IF(INT(S3397)=S3397,"〇","×"),"×"))</f>
        <v>×</v>
      </c>
      <c r="X3397" s="48" t="str">
        <f t="shared" ref="X3397:X3460" ca="1" si="497">IF(LEFT(S3397,2)="項番",IF(U3397=0,"",IF(COUNTIF(D:D,Z3397)=U3397,"","この項番で見積単価（税別）が入力されていない品目があります")),IF(U3397="〇",IF(OR(V3397="×",W3397="×"),"←見積単価（税別）欄には、1以上の整数を入力してください",""),""))</f>
        <v/>
      </c>
      <c r="Y3397" s="47">
        <f t="shared" ref="Y3397:Y3460" ca="1" si="498">IF(X3397="",0,1)</f>
        <v>0</v>
      </c>
      <c r="Z3397" s="47">
        <f t="shared" ref="Z3397:Z3460" si="499">IF(D3397="",D3396,D3397)</f>
        <v>582</v>
      </c>
      <c r="AA3397" s="47" t="str">
        <f t="shared" ref="AA3397:AA3460" si="500">IF(C3397&lt;&gt;"","","【注意】：項番集計行（項番〇計）は、一つ上のNOにする)")</f>
        <v/>
      </c>
    </row>
    <row r="3398" spans="1:246" s="66" customFormat="1" ht="14.25" customHeight="1" x14ac:dyDescent="0.4">
      <c r="A3398" s="34" t="e">
        <f>_xlfn.CONCAT(D3398,E3398,G3398,#REF!)</f>
        <v>#REF!</v>
      </c>
      <c r="B3398" s="40">
        <v>2450</v>
      </c>
      <c r="C3398" s="40">
        <v>3195</v>
      </c>
      <c r="D3398" s="40">
        <v>583</v>
      </c>
      <c r="E3398" s="41" t="s">
        <v>7526</v>
      </c>
      <c r="F3398" s="42" t="s">
        <v>5577</v>
      </c>
      <c r="G3398" s="41" t="s">
        <v>5374</v>
      </c>
      <c r="H3398" s="41" t="s">
        <v>5578</v>
      </c>
      <c r="I3398" s="41" t="s">
        <v>275</v>
      </c>
      <c r="J3398" s="43">
        <v>1000</v>
      </c>
      <c r="K3398" s="44">
        <v>10.5</v>
      </c>
      <c r="L3398" s="45">
        <v>1000</v>
      </c>
      <c r="M3398" s="45">
        <v>10500</v>
      </c>
      <c r="N3398" s="46">
        <v>0</v>
      </c>
      <c r="O3398" s="46">
        <v>108</v>
      </c>
      <c r="P3398" s="46">
        <v>8</v>
      </c>
      <c r="Q3398" s="46">
        <v>0</v>
      </c>
      <c r="R3398" s="46">
        <f t="shared" si="493"/>
        <v>116</v>
      </c>
      <c r="S3398" s="85"/>
      <c r="T3398" s="47">
        <f t="shared" si="494"/>
        <v>0</v>
      </c>
      <c r="U3398" s="47" t="str" cm="1">
        <f t="array" aca="1" ref="U3398" ca="1">IF(S3398="", "×", IF(LEFT(S3398,2)="項番", COUNTIFS($D$2:$D$4001, INDIRECT("D" &amp; ROW()-1), $U$2:$U$4001, "〇"), "〇"))</f>
        <v>×</v>
      </c>
      <c r="V3398" s="47" t="str">
        <f t="shared" si="495"/>
        <v>×</v>
      </c>
      <c r="W3398" s="47" t="str">
        <f t="shared" si="496"/>
        <v>×</v>
      </c>
      <c r="X3398" s="48" t="str">
        <f t="shared" ca="1" si="497"/>
        <v/>
      </c>
      <c r="Y3398" s="47">
        <f t="shared" ca="1" si="498"/>
        <v>0</v>
      </c>
      <c r="Z3398" s="47">
        <f t="shared" si="499"/>
        <v>583</v>
      </c>
      <c r="AA3398" s="47" t="str">
        <f t="shared" si="500"/>
        <v/>
      </c>
      <c r="AB3398" s="65"/>
      <c r="AC3398" s="65"/>
      <c r="AD3398" s="65"/>
      <c r="AE3398" s="65"/>
      <c r="AF3398" s="65"/>
      <c r="AG3398" s="65"/>
      <c r="AH3398" s="65"/>
      <c r="AI3398" s="65"/>
      <c r="AJ3398" s="65"/>
      <c r="AK3398" s="65"/>
      <c r="AL3398" s="65"/>
      <c r="AM3398" s="65"/>
      <c r="AN3398" s="65"/>
      <c r="AO3398" s="65"/>
      <c r="AP3398" s="65"/>
      <c r="AQ3398" s="65"/>
      <c r="AR3398" s="65"/>
      <c r="AS3398" s="65"/>
      <c r="AT3398" s="65"/>
      <c r="AU3398" s="65"/>
      <c r="AV3398" s="65"/>
      <c r="AW3398" s="65"/>
      <c r="AX3398" s="65"/>
      <c r="AY3398" s="65"/>
      <c r="AZ3398" s="65"/>
      <c r="BA3398" s="65"/>
      <c r="BB3398" s="65"/>
      <c r="BC3398" s="65"/>
      <c r="BD3398" s="65"/>
      <c r="BE3398" s="65"/>
      <c r="BF3398" s="65"/>
      <c r="BG3398" s="65"/>
      <c r="BH3398" s="65"/>
      <c r="BI3398" s="65"/>
      <c r="BJ3398" s="65"/>
      <c r="BK3398" s="65"/>
      <c r="BL3398" s="65"/>
      <c r="BM3398" s="65"/>
      <c r="BN3398" s="65"/>
      <c r="BO3398" s="65"/>
      <c r="BP3398" s="65"/>
      <c r="BQ3398" s="65"/>
      <c r="BR3398" s="65"/>
      <c r="BS3398" s="65"/>
      <c r="BT3398" s="65"/>
      <c r="BU3398" s="65"/>
      <c r="BV3398" s="65"/>
      <c r="BW3398" s="65"/>
      <c r="BX3398" s="65"/>
      <c r="BY3398" s="65"/>
      <c r="BZ3398" s="65"/>
      <c r="CA3398" s="65"/>
      <c r="CB3398" s="65"/>
      <c r="CC3398" s="65"/>
      <c r="CD3398" s="65"/>
      <c r="CE3398" s="65"/>
      <c r="CF3398" s="65"/>
      <c r="CG3398" s="65"/>
      <c r="CH3398" s="65"/>
      <c r="CI3398" s="65"/>
      <c r="CJ3398" s="65"/>
      <c r="CK3398" s="65"/>
      <c r="CL3398" s="65"/>
      <c r="CM3398" s="65"/>
      <c r="CN3398" s="65"/>
      <c r="CO3398" s="65"/>
      <c r="CP3398" s="65"/>
      <c r="CQ3398" s="65"/>
      <c r="CR3398" s="65"/>
      <c r="CS3398" s="65"/>
      <c r="CT3398" s="65"/>
      <c r="CU3398" s="65"/>
      <c r="CV3398" s="65"/>
      <c r="CW3398" s="65"/>
      <c r="CX3398" s="65"/>
      <c r="CY3398" s="65"/>
      <c r="CZ3398" s="65"/>
      <c r="DA3398" s="65"/>
      <c r="DB3398" s="65"/>
      <c r="DC3398" s="65"/>
      <c r="DD3398" s="65"/>
      <c r="DE3398" s="65"/>
      <c r="DF3398" s="65"/>
      <c r="DG3398" s="65"/>
      <c r="DH3398" s="65"/>
      <c r="DI3398" s="65"/>
      <c r="DJ3398" s="65"/>
      <c r="DK3398" s="65"/>
      <c r="DL3398" s="65"/>
      <c r="DM3398" s="65"/>
      <c r="DN3398" s="65"/>
      <c r="DO3398" s="65"/>
      <c r="DP3398" s="65"/>
      <c r="DQ3398" s="65"/>
      <c r="DR3398" s="65"/>
      <c r="DS3398" s="65"/>
      <c r="DT3398" s="65"/>
      <c r="DU3398" s="65"/>
      <c r="DV3398" s="65"/>
      <c r="DW3398" s="65"/>
      <c r="DX3398" s="65"/>
      <c r="DY3398" s="65"/>
      <c r="DZ3398" s="65"/>
      <c r="EA3398" s="65"/>
      <c r="EB3398" s="65"/>
      <c r="EC3398" s="65"/>
      <c r="ED3398" s="65"/>
      <c r="EE3398" s="65"/>
      <c r="EF3398" s="65"/>
      <c r="EG3398" s="65"/>
      <c r="EH3398" s="65"/>
      <c r="EI3398" s="65"/>
      <c r="EJ3398" s="65"/>
      <c r="EK3398" s="65"/>
      <c r="EL3398" s="65"/>
      <c r="EM3398" s="65"/>
      <c r="EN3398" s="65"/>
      <c r="EO3398" s="65"/>
      <c r="EP3398" s="65"/>
      <c r="EQ3398" s="65"/>
      <c r="ER3398" s="65"/>
      <c r="ES3398" s="65"/>
      <c r="ET3398" s="65"/>
      <c r="EU3398" s="65"/>
      <c r="EV3398" s="65"/>
      <c r="EW3398" s="65"/>
      <c r="EX3398" s="65"/>
      <c r="EY3398" s="65"/>
      <c r="EZ3398" s="65"/>
      <c r="FA3398" s="65"/>
      <c r="FB3398" s="65"/>
      <c r="FC3398" s="65"/>
      <c r="FD3398" s="65"/>
      <c r="FE3398" s="65"/>
      <c r="FF3398" s="65"/>
      <c r="FG3398" s="65"/>
      <c r="FH3398" s="65"/>
      <c r="FI3398" s="65"/>
      <c r="FJ3398" s="65"/>
      <c r="FK3398" s="65"/>
      <c r="FL3398" s="65"/>
      <c r="FM3398" s="65"/>
      <c r="FN3398" s="65"/>
      <c r="FO3398" s="65"/>
      <c r="FP3398" s="65"/>
      <c r="FQ3398" s="65"/>
      <c r="FR3398" s="65"/>
      <c r="FS3398" s="65"/>
      <c r="FT3398" s="65"/>
      <c r="FU3398" s="65"/>
      <c r="FV3398" s="65"/>
      <c r="FW3398" s="65"/>
      <c r="FX3398" s="65"/>
      <c r="FY3398" s="65"/>
      <c r="FZ3398" s="65"/>
      <c r="GA3398" s="65"/>
      <c r="GB3398" s="65"/>
      <c r="GC3398" s="65"/>
      <c r="GD3398" s="65"/>
      <c r="GE3398" s="65"/>
      <c r="GF3398" s="65"/>
      <c r="GG3398" s="65"/>
      <c r="GH3398" s="65"/>
      <c r="GI3398" s="65"/>
      <c r="GJ3398" s="65"/>
      <c r="GK3398" s="65"/>
      <c r="GL3398" s="65"/>
      <c r="GM3398" s="65"/>
      <c r="GN3398" s="65"/>
      <c r="GO3398" s="65"/>
      <c r="GP3398" s="65"/>
      <c r="GQ3398" s="65"/>
      <c r="GR3398" s="65"/>
      <c r="GS3398" s="65"/>
      <c r="GT3398" s="65"/>
      <c r="GU3398" s="65"/>
      <c r="GV3398" s="65"/>
      <c r="GW3398" s="65"/>
      <c r="GX3398" s="65"/>
      <c r="GY3398" s="65"/>
      <c r="GZ3398" s="65"/>
      <c r="HA3398" s="65"/>
      <c r="HB3398" s="65"/>
      <c r="HC3398" s="65"/>
      <c r="HD3398" s="65"/>
      <c r="HE3398" s="65"/>
      <c r="HF3398" s="65"/>
      <c r="HG3398" s="65"/>
      <c r="HH3398" s="65"/>
      <c r="HI3398" s="65"/>
      <c r="HJ3398" s="65"/>
      <c r="HK3398" s="65"/>
      <c r="HL3398" s="65"/>
      <c r="HM3398" s="65"/>
      <c r="HN3398" s="65"/>
      <c r="HO3398" s="65"/>
      <c r="HP3398" s="65"/>
      <c r="HQ3398" s="65"/>
      <c r="HR3398" s="65"/>
      <c r="HS3398" s="65"/>
      <c r="HT3398" s="65"/>
      <c r="HU3398" s="65"/>
      <c r="HV3398" s="65"/>
      <c r="HW3398" s="65"/>
      <c r="HX3398" s="65"/>
      <c r="HY3398" s="65"/>
      <c r="HZ3398" s="65"/>
      <c r="IA3398" s="65"/>
      <c r="IB3398" s="65"/>
      <c r="IC3398" s="65"/>
      <c r="ID3398" s="65"/>
      <c r="IE3398" s="65"/>
      <c r="IF3398" s="65"/>
      <c r="IG3398" s="65"/>
      <c r="IH3398" s="65"/>
      <c r="II3398" s="65"/>
      <c r="IJ3398" s="65"/>
      <c r="IK3398" s="65"/>
      <c r="IL3398" s="65"/>
    </row>
    <row r="3399" spans="1:246" s="17" customFormat="1" ht="14.25" customHeight="1" x14ac:dyDescent="0.4">
      <c r="A3399" s="34" t="e">
        <f>_xlfn.CONCAT(D3399,E3399,G3399,#REF!)</f>
        <v>#REF!</v>
      </c>
      <c r="B3399" s="40">
        <v>2613</v>
      </c>
      <c r="C3399" s="40">
        <v>3196</v>
      </c>
      <c r="D3399" s="40">
        <v>584</v>
      </c>
      <c r="E3399" s="41" t="s">
        <v>7526</v>
      </c>
      <c r="F3399" s="42" t="s">
        <v>5954</v>
      </c>
      <c r="G3399" s="41" t="s">
        <v>5945</v>
      </c>
      <c r="H3399" s="41" t="s">
        <v>5955</v>
      </c>
      <c r="I3399" s="41" t="s">
        <v>5956</v>
      </c>
      <c r="J3399" s="43">
        <v>10</v>
      </c>
      <c r="K3399" s="44">
        <v>104</v>
      </c>
      <c r="L3399" s="45">
        <v>10</v>
      </c>
      <c r="M3399" s="45">
        <v>1040</v>
      </c>
      <c r="N3399" s="46">
        <v>0</v>
      </c>
      <c r="O3399" s="46">
        <v>0</v>
      </c>
      <c r="P3399" s="46">
        <v>5</v>
      </c>
      <c r="Q3399" s="46">
        <v>0</v>
      </c>
      <c r="R3399" s="46">
        <f t="shared" si="493"/>
        <v>5</v>
      </c>
      <c r="S3399" s="85"/>
      <c r="T3399" s="47">
        <f t="shared" si="494"/>
        <v>0</v>
      </c>
      <c r="U3399" s="47" t="str" cm="1">
        <f t="array" aca="1" ref="U3399" ca="1">IF(S3399="", "×", IF(LEFT(S3399,2)="項番", COUNTIFS($D$2:$D$4001, INDIRECT("D" &amp; ROW()-1), $U$2:$U$4001, "〇"), "〇"))</f>
        <v>×</v>
      </c>
      <c r="V3399" s="47" t="str">
        <f t="shared" si="495"/>
        <v>×</v>
      </c>
      <c r="W3399" s="47" t="str">
        <f t="shared" si="496"/>
        <v>×</v>
      </c>
      <c r="X3399" s="48" t="str">
        <f t="shared" ca="1" si="497"/>
        <v/>
      </c>
      <c r="Y3399" s="47">
        <f t="shared" ca="1" si="498"/>
        <v>0</v>
      </c>
      <c r="Z3399" s="47">
        <f t="shared" si="499"/>
        <v>584</v>
      </c>
      <c r="AA3399" s="47" t="str">
        <f t="shared" si="500"/>
        <v/>
      </c>
    </row>
    <row r="3400" spans="1:246" s="66" customFormat="1" ht="14.25" customHeight="1" x14ac:dyDescent="0.4">
      <c r="A3400" s="34" t="e">
        <f>_xlfn.CONCAT(D3400,E3400,G3400,#REF!)</f>
        <v>#REF!</v>
      </c>
      <c r="B3400" s="40">
        <v>2614</v>
      </c>
      <c r="C3400" s="40">
        <v>3197</v>
      </c>
      <c r="D3400" s="40">
        <v>585</v>
      </c>
      <c r="E3400" s="41" t="s">
        <v>7526</v>
      </c>
      <c r="F3400" s="42" t="s">
        <v>5957</v>
      </c>
      <c r="G3400" s="41" t="s">
        <v>5945</v>
      </c>
      <c r="H3400" s="41" t="s">
        <v>5958</v>
      </c>
      <c r="I3400" s="41" t="s">
        <v>5959</v>
      </c>
      <c r="J3400" s="43">
        <v>50</v>
      </c>
      <c r="K3400" s="44">
        <v>104</v>
      </c>
      <c r="L3400" s="45">
        <v>50</v>
      </c>
      <c r="M3400" s="45">
        <v>5200</v>
      </c>
      <c r="N3400" s="46">
        <v>0</v>
      </c>
      <c r="O3400" s="46">
        <v>0</v>
      </c>
      <c r="P3400" s="46">
        <v>60</v>
      </c>
      <c r="Q3400" s="46">
        <v>0</v>
      </c>
      <c r="R3400" s="46">
        <f t="shared" si="493"/>
        <v>60</v>
      </c>
      <c r="S3400" s="85"/>
      <c r="T3400" s="47">
        <f t="shared" si="494"/>
        <v>0</v>
      </c>
      <c r="U3400" s="47" t="str" cm="1">
        <f t="array" aca="1" ref="U3400" ca="1">IF(S3400="", "×", IF(LEFT(S3400,2)="項番", COUNTIFS($D$2:$D$4001, INDIRECT("D" &amp; ROW()-1), $U$2:$U$4001, "〇"), "〇"))</f>
        <v>×</v>
      </c>
      <c r="V3400" s="47" t="str">
        <f t="shared" si="495"/>
        <v>×</v>
      </c>
      <c r="W3400" s="47" t="str">
        <f t="shared" si="496"/>
        <v>×</v>
      </c>
      <c r="X3400" s="48" t="str">
        <f t="shared" ca="1" si="497"/>
        <v/>
      </c>
      <c r="Y3400" s="47">
        <f t="shared" ca="1" si="498"/>
        <v>0</v>
      </c>
      <c r="Z3400" s="47">
        <f t="shared" si="499"/>
        <v>585</v>
      </c>
      <c r="AA3400" s="47" t="str">
        <f t="shared" si="500"/>
        <v/>
      </c>
      <c r="AB3400" s="65"/>
      <c r="AC3400" s="65"/>
      <c r="AD3400" s="65"/>
      <c r="AE3400" s="65"/>
      <c r="AF3400" s="65"/>
      <c r="AG3400" s="65"/>
      <c r="AH3400" s="65"/>
      <c r="AI3400" s="65"/>
      <c r="AJ3400" s="65"/>
      <c r="AK3400" s="65"/>
      <c r="AL3400" s="65"/>
      <c r="AM3400" s="65"/>
      <c r="AN3400" s="65"/>
      <c r="AO3400" s="65"/>
      <c r="AP3400" s="65"/>
      <c r="AQ3400" s="65"/>
      <c r="AR3400" s="65"/>
      <c r="AS3400" s="65"/>
      <c r="AT3400" s="65"/>
      <c r="AU3400" s="65"/>
      <c r="AV3400" s="65"/>
      <c r="AW3400" s="65"/>
      <c r="AX3400" s="65"/>
      <c r="AY3400" s="65"/>
      <c r="AZ3400" s="65"/>
      <c r="BA3400" s="65"/>
      <c r="BB3400" s="65"/>
      <c r="BC3400" s="65"/>
      <c r="BD3400" s="65"/>
      <c r="BE3400" s="65"/>
      <c r="BF3400" s="65"/>
      <c r="BG3400" s="65"/>
      <c r="BH3400" s="65"/>
      <c r="BI3400" s="65"/>
      <c r="BJ3400" s="65"/>
      <c r="BK3400" s="65"/>
      <c r="BL3400" s="65"/>
      <c r="BM3400" s="65"/>
      <c r="BN3400" s="65"/>
      <c r="BO3400" s="65"/>
      <c r="BP3400" s="65"/>
      <c r="BQ3400" s="65"/>
      <c r="BR3400" s="65"/>
      <c r="BS3400" s="65"/>
      <c r="BT3400" s="65"/>
      <c r="BU3400" s="65"/>
      <c r="BV3400" s="65"/>
      <c r="BW3400" s="65"/>
      <c r="BX3400" s="65"/>
      <c r="BY3400" s="65"/>
      <c r="BZ3400" s="65"/>
      <c r="CA3400" s="65"/>
      <c r="CB3400" s="65"/>
      <c r="CC3400" s="65"/>
      <c r="CD3400" s="65"/>
      <c r="CE3400" s="65"/>
      <c r="CF3400" s="65"/>
      <c r="CG3400" s="65"/>
      <c r="CH3400" s="65"/>
      <c r="CI3400" s="65"/>
      <c r="CJ3400" s="65"/>
      <c r="CK3400" s="65"/>
      <c r="CL3400" s="65"/>
      <c r="CM3400" s="65"/>
      <c r="CN3400" s="65"/>
      <c r="CO3400" s="65"/>
      <c r="CP3400" s="65"/>
      <c r="CQ3400" s="65"/>
      <c r="CR3400" s="65"/>
      <c r="CS3400" s="65"/>
      <c r="CT3400" s="65"/>
      <c r="CU3400" s="65"/>
      <c r="CV3400" s="65"/>
      <c r="CW3400" s="65"/>
      <c r="CX3400" s="65"/>
      <c r="CY3400" s="65"/>
      <c r="CZ3400" s="65"/>
      <c r="DA3400" s="65"/>
      <c r="DB3400" s="65"/>
      <c r="DC3400" s="65"/>
      <c r="DD3400" s="65"/>
      <c r="DE3400" s="65"/>
      <c r="DF3400" s="65"/>
      <c r="DG3400" s="65"/>
      <c r="DH3400" s="65"/>
      <c r="DI3400" s="65"/>
      <c r="DJ3400" s="65"/>
      <c r="DK3400" s="65"/>
      <c r="DL3400" s="65"/>
      <c r="DM3400" s="65"/>
      <c r="DN3400" s="65"/>
      <c r="DO3400" s="65"/>
      <c r="DP3400" s="65"/>
      <c r="DQ3400" s="65"/>
      <c r="DR3400" s="65"/>
      <c r="DS3400" s="65"/>
      <c r="DT3400" s="65"/>
      <c r="DU3400" s="65"/>
      <c r="DV3400" s="65"/>
      <c r="DW3400" s="65"/>
      <c r="DX3400" s="65"/>
      <c r="DY3400" s="65"/>
      <c r="DZ3400" s="65"/>
      <c r="EA3400" s="65"/>
      <c r="EB3400" s="65"/>
      <c r="EC3400" s="65"/>
      <c r="ED3400" s="65"/>
      <c r="EE3400" s="65"/>
      <c r="EF3400" s="65"/>
      <c r="EG3400" s="65"/>
      <c r="EH3400" s="65"/>
      <c r="EI3400" s="65"/>
      <c r="EJ3400" s="65"/>
      <c r="EK3400" s="65"/>
      <c r="EL3400" s="65"/>
      <c r="EM3400" s="65"/>
      <c r="EN3400" s="65"/>
      <c r="EO3400" s="65"/>
      <c r="EP3400" s="65"/>
      <c r="EQ3400" s="65"/>
      <c r="ER3400" s="65"/>
      <c r="ES3400" s="65"/>
      <c r="ET3400" s="65"/>
      <c r="EU3400" s="65"/>
      <c r="EV3400" s="65"/>
      <c r="EW3400" s="65"/>
      <c r="EX3400" s="65"/>
      <c r="EY3400" s="65"/>
      <c r="EZ3400" s="65"/>
      <c r="FA3400" s="65"/>
      <c r="FB3400" s="65"/>
      <c r="FC3400" s="65"/>
      <c r="FD3400" s="65"/>
      <c r="FE3400" s="65"/>
      <c r="FF3400" s="65"/>
      <c r="FG3400" s="65"/>
      <c r="FH3400" s="65"/>
      <c r="FI3400" s="65"/>
      <c r="FJ3400" s="65"/>
      <c r="FK3400" s="65"/>
      <c r="FL3400" s="65"/>
      <c r="FM3400" s="65"/>
      <c r="FN3400" s="65"/>
      <c r="FO3400" s="65"/>
      <c r="FP3400" s="65"/>
      <c r="FQ3400" s="65"/>
      <c r="FR3400" s="65"/>
      <c r="FS3400" s="65"/>
      <c r="FT3400" s="65"/>
      <c r="FU3400" s="65"/>
      <c r="FV3400" s="65"/>
      <c r="FW3400" s="65"/>
      <c r="FX3400" s="65"/>
      <c r="FY3400" s="65"/>
      <c r="FZ3400" s="65"/>
      <c r="GA3400" s="65"/>
      <c r="GB3400" s="65"/>
      <c r="GC3400" s="65"/>
      <c r="GD3400" s="65"/>
      <c r="GE3400" s="65"/>
      <c r="GF3400" s="65"/>
      <c r="GG3400" s="65"/>
      <c r="GH3400" s="65"/>
      <c r="GI3400" s="65"/>
      <c r="GJ3400" s="65"/>
      <c r="GK3400" s="65"/>
      <c r="GL3400" s="65"/>
      <c r="GM3400" s="65"/>
      <c r="GN3400" s="65"/>
      <c r="GO3400" s="65"/>
      <c r="GP3400" s="65"/>
      <c r="GQ3400" s="65"/>
      <c r="GR3400" s="65"/>
      <c r="GS3400" s="65"/>
      <c r="GT3400" s="65"/>
      <c r="GU3400" s="65"/>
      <c r="GV3400" s="65"/>
      <c r="GW3400" s="65"/>
      <c r="GX3400" s="65"/>
      <c r="GY3400" s="65"/>
      <c r="GZ3400" s="65"/>
      <c r="HA3400" s="65"/>
      <c r="HB3400" s="65"/>
      <c r="HC3400" s="65"/>
      <c r="HD3400" s="65"/>
      <c r="HE3400" s="65"/>
      <c r="HF3400" s="65"/>
      <c r="HG3400" s="65"/>
      <c r="HH3400" s="65"/>
      <c r="HI3400" s="65"/>
      <c r="HJ3400" s="65"/>
      <c r="HK3400" s="65"/>
      <c r="HL3400" s="65"/>
      <c r="HM3400" s="65"/>
      <c r="HN3400" s="65"/>
      <c r="HO3400" s="65"/>
      <c r="HP3400" s="65"/>
      <c r="HQ3400" s="65"/>
      <c r="HR3400" s="65"/>
      <c r="HS3400" s="65"/>
      <c r="HT3400" s="65"/>
      <c r="HU3400" s="65"/>
      <c r="HV3400" s="65"/>
      <c r="HW3400" s="65"/>
      <c r="HX3400" s="65"/>
      <c r="HY3400" s="65"/>
      <c r="HZ3400" s="65"/>
      <c r="IA3400" s="65"/>
      <c r="IB3400" s="65"/>
      <c r="IC3400" s="65"/>
      <c r="ID3400" s="65"/>
      <c r="IE3400" s="65"/>
      <c r="IF3400" s="65"/>
      <c r="IG3400" s="65"/>
      <c r="IH3400" s="65"/>
      <c r="II3400" s="65"/>
      <c r="IJ3400" s="65"/>
      <c r="IK3400" s="65"/>
      <c r="IL3400" s="65"/>
    </row>
    <row r="3401" spans="1:246" s="17" customFormat="1" ht="14.25" customHeight="1" x14ac:dyDescent="0.4">
      <c r="A3401" s="34" t="e">
        <f>_xlfn.CONCAT(D3401,E3401,G3401,#REF!)</f>
        <v>#REF!</v>
      </c>
      <c r="B3401" s="40">
        <v>2620</v>
      </c>
      <c r="C3401" s="40">
        <v>3198</v>
      </c>
      <c r="D3401" s="40">
        <v>586</v>
      </c>
      <c r="E3401" s="41" t="s">
        <v>7526</v>
      </c>
      <c r="F3401" s="42" t="s">
        <v>5971</v>
      </c>
      <c r="G3401" s="41" t="s">
        <v>5945</v>
      </c>
      <c r="H3401" s="41" t="s">
        <v>5972</v>
      </c>
      <c r="I3401" s="41" t="s">
        <v>307</v>
      </c>
      <c r="J3401" s="43">
        <v>50</v>
      </c>
      <c r="K3401" s="44">
        <v>104</v>
      </c>
      <c r="L3401" s="45">
        <v>50</v>
      </c>
      <c r="M3401" s="45">
        <v>5200</v>
      </c>
      <c r="N3401" s="46">
        <v>40</v>
      </c>
      <c r="O3401" s="46">
        <v>0</v>
      </c>
      <c r="P3401" s="46">
        <v>0</v>
      </c>
      <c r="Q3401" s="46">
        <v>0</v>
      </c>
      <c r="R3401" s="46">
        <f t="shared" si="493"/>
        <v>40</v>
      </c>
      <c r="S3401" s="85"/>
      <c r="T3401" s="47">
        <f t="shared" si="494"/>
        <v>0</v>
      </c>
      <c r="U3401" s="47" t="str" cm="1">
        <f t="array" aca="1" ref="U3401" ca="1">IF(S3401="", "×", IF(LEFT(S3401,2)="項番", COUNTIFS($D$2:$D$4001, INDIRECT("D" &amp; ROW()-1), $U$2:$U$4001, "〇"), "〇"))</f>
        <v>×</v>
      </c>
      <c r="V3401" s="47" t="str">
        <f t="shared" si="495"/>
        <v>×</v>
      </c>
      <c r="W3401" s="47" t="str">
        <f t="shared" si="496"/>
        <v>×</v>
      </c>
      <c r="X3401" s="48" t="str">
        <f t="shared" ca="1" si="497"/>
        <v/>
      </c>
      <c r="Y3401" s="47">
        <f t="shared" ca="1" si="498"/>
        <v>0</v>
      </c>
      <c r="Z3401" s="47">
        <f t="shared" si="499"/>
        <v>586</v>
      </c>
      <c r="AA3401" s="47" t="str">
        <f t="shared" si="500"/>
        <v/>
      </c>
    </row>
    <row r="3402" spans="1:246" s="17" customFormat="1" ht="14.25" customHeight="1" x14ac:dyDescent="0.4">
      <c r="A3402" s="34" t="e">
        <f>_xlfn.CONCAT(D3402,E3402,G3402,#REF!)</f>
        <v>#REF!</v>
      </c>
      <c r="B3402" s="40">
        <v>2714</v>
      </c>
      <c r="C3402" s="40">
        <v>3199</v>
      </c>
      <c r="D3402" s="40">
        <v>587</v>
      </c>
      <c r="E3402" s="41" t="s">
        <v>7526</v>
      </c>
      <c r="F3402" s="42" t="s">
        <v>6189</v>
      </c>
      <c r="G3402" s="41" t="s">
        <v>6179</v>
      </c>
      <c r="H3402" s="41" t="s">
        <v>6190</v>
      </c>
      <c r="I3402" s="41" t="s">
        <v>1729</v>
      </c>
      <c r="J3402" s="43">
        <v>10</v>
      </c>
      <c r="K3402" s="44">
        <v>19.100000000000001</v>
      </c>
      <c r="L3402" s="45">
        <v>50</v>
      </c>
      <c r="M3402" s="45">
        <v>955.00000000000011</v>
      </c>
      <c r="N3402" s="46">
        <v>0</v>
      </c>
      <c r="O3402" s="46">
        <v>4</v>
      </c>
      <c r="P3402" s="46">
        <v>40</v>
      </c>
      <c r="Q3402" s="46">
        <v>0</v>
      </c>
      <c r="R3402" s="46">
        <f t="shared" si="493"/>
        <v>44</v>
      </c>
      <c r="S3402" s="85"/>
      <c r="T3402" s="47">
        <f t="shared" si="494"/>
        <v>0</v>
      </c>
      <c r="U3402" s="47" t="str" cm="1">
        <f t="array" aca="1" ref="U3402" ca="1">IF(S3402="", "×", IF(LEFT(S3402,2)="項番", COUNTIFS($D$2:$D$4001, INDIRECT("D" &amp; ROW()-1), $U$2:$U$4001, "〇"), "〇"))</f>
        <v>×</v>
      </c>
      <c r="V3402" s="47" t="str">
        <f t="shared" si="495"/>
        <v>×</v>
      </c>
      <c r="W3402" s="47" t="str">
        <f t="shared" si="496"/>
        <v>×</v>
      </c>
      <c r="X3402" s="48" t="str">
        <f t="shared" ca="1" si="497"/>
        <v/>
      </c>
      <c r="Y3402" s="47">
        <f t="shared" ca="1" si="498"/>
        <v>0</v>
      </c>
      <c r="Z3402" s="47">
        <f t="shared" si="499"/>
        <v>587</v>
      </c>
      <c r="AA3402" s="47" t="str">
        <f t="shared" si="500"/>
        <v/>
      </c>
    </row>
    <row r="3403" spans="1:246" s="17" customFormat="1" ht="14.25" customHeight="1" x14ac:dyDescent="0.4">
      <c r="A3403" s="34" t="e">
        <f>_xlfn.CONCAT(D3403,E3403,G3403,#REF!)</f>
        <v>#REF!</v>
      </c>
      <c r="B3403" s="40">
        <v>2492</v>
      </c>
      <c r="C3403" s="40">
        <v>3200</v>
      </c>
      <c r="D3403" s="40">
        <v>588</v>
      </c>
      <c r="E3403" s="41" t="s">
        <v>7526</v>
      </c>
      <c r="F3403" s="42" t="s">
        <v>5673</v>
      </c>
      <c r="G3403" s="41" t="s">
        <v>5666</v>
      </c>
      <c r="H3403" s="41" t="s">
        <v>5674</v>
      </c>
      <c r="I3403" s="41" t="s">
        <v>16</v>
      </c>
      <c r="J3403" s="43">
        <v>1</v>
      </c>
      <c r="K3403" s="44">
        <v>46.6</v>
      </c>
      <c r="L3403" s="45">
        <v>100</v>
      </c>
      <c r="M3403" s="45">
        <v>4660</v>
      </c>
      <c r="N3403" s="46">
        <v>0</v>
      </c>
      <c r="O3403" s="46">
        <v>0</v>
      </c>
      <c r="P3403" s="46">
        <v>1</v>
      </c>
      <c r="Q3403" s="46">
        <v>0</v>
      </c>
      <c r="R3403" s="46">
        <f t="shared" si="493"/>
        <v>1</v>
      </c>
      <c r="S3403" s="85"/>
      <c r="T3403" s="47">
        <f t="shared" si="494"/>
        <v>0</v>
      </c>
      <c r="U3403" s="47" t="str" cm="1">
        <f t="array" aca="1" ref="U3403" ca="1">IF(S3403="", "×", IF(LEFT(S3403,2)="項番", COUNTIFS($D$2:$D$4001, INDIRECT("D" &amp; ROW()-1), $U$2:$U$4001, "〇"), "〇"))</f>
        <v>×</v>
      </c>
      <c r="V3403" s="47" t="str">
        <f t="shared" si="495"/>
        <v>×</v>
      </c>
      <c r="W3403" s="47" t="str">
        <f t="shared" si="496"/>
        <v>×</v>
      </c>
      <c r="X3403" s="48" t="str">
        <f t="shared" ca="1" si="497"/>
        <v/>
      </c>
      <c r="Y3403" s="47">
        <f t="shared" ca="1" si="498"/>
        <v>0</v>
      </c>
      <c r="Z3403" s="47">
        <f t="shared" si="499"/>
        <v>588</v>
      </c>
      <c r="AA3403" s="47" t="str">
        <f t="shared" si="500"/>
        <v/>
      </c>
    </row>
    <row r="3404" spans="1:246" s="66" customFormat="1" ht="14.25" customHeight="1" x14ac:dyDescent="0.4">
      <c r="A3404" s="34" t="e">
        <f>_xlfn.CONCAT(D3404,E3404,G3404,#REF!)</f>
        <v>#REF!</v>
      </c>
      <c r="B3404" s="40">
        <v>1569</v>
      </c>
      <c r="C3404" s="40">
        <v>3201</v>
      </c>
      <c r="D3404" s="40">
        <v>589</v>
      </c>
      <c r="E3404" s="41" t="s">
        <v>7526</v>
      </c>
      <c r="F3404" s="42" t="s">
        <v>3649</v>
      </c>
      <c r="G3404" s="41" t="s">
        <v>3650</v>
      </c>
      <c r="H3404" s="41" t="s">
        <v>3651</v>
      </c>
      <c r="I3404" s="41" t="s">
        <v>2281</v>
      </c>
      <c r="J3404" s="43">
        <v>20</v>
      </c>
      <c r="K3404" s="44">
        <v>981.5</v>
      </c>
      <c r="L3404" s="45">
        <v>20</v>
      </c>
      <c r="M3404" s="45">
        <v>19630</v>
      </c>
      <c r="N3404" s="46">
        <v>0</v>
      </c>
      <c r="O3404" s="46">
        <v>0</v>
      </c>
      <c r="P3404" s="46">
        <v>10</v>
      </c>
      <c r="Q3404" s="46">
        <v>0</v>
      </c>
      <c r="R3404" s="46">
        <f t="shared" si="493"/>
        <v>10</v>
      </c>
      <c r="S3404" s="85"/>
      <c r="T3404" s="47">
        <f t="shared" si="494"/>
        <v>0</v>
      </c>
      <c r="U3404" s="47" t="str" cm="1">
        <f t="array" aca="1" ref="U3404" ca="1">IF(S3404="", "×", IF(LEFT(S3404,2)="項番", COUNTIFS($D$2:$D$4001, INDIRECT("D" &amp; ROW()-1), $U$2:$U$4001, "〇"), "〇"))</f>
        <v>×</v>
      </c>
      <c r="V3404" s="47" t="str">
        <f t="shared" si="495"/>
        <v>×</v>
      </c>
      <c r="W3404" s="47" t="str">
        <f t="shared" si="496"/>
        <v>×</v>
      </c>
      <c r="X3404" s="48" t="str">
        <f t="shared" ca="1" si="497"/>
        <v/>
      </c>
      <c r="Y3404" s="47">
        <f t="shared" ca="1" si="498"/>
        <v>0</v>
      </c>
      <c r="Z3404" s="47">
        <f t="shared" si="499"/>
        <v>589</v>
      </c>
      <c r="AA3404" s="47" t="str">
        <f t="shared" si="500"/>
        <v/>
      </c>
      <c r="AB3404" s="65"/>
      <c r="AC3404" s="65"/>
      <c r="AD3404" s="65"/>
      <c r="AE3404" s="65"/>
      <c r="AF3404" s="65"/>
      <c r="AG3404" s="65"/>
      <c r="AH3404" s="65"/>
      <c r="AI3404" s="65"/>
      <c r="AJ3404" s="65"/>
      <c r="AK3404" s="65"/>
      <c r="AL3404" s="65"/>
      <c r="AM3404" s="65"/>
      <c r="AN3404" s="65"/>
      <c r="AO3404" s="65"/>
      <c r="AP3404" s="65"/>
      <c r="AQ3404" s="65"/>
      <c r="AR3404" s="65"/>
      <c r="AS3404" s="65"/>
      <c r="AT3404" s="65"/>
      <c r="AU3404" s="65"/>
      <c r="AV3404" s="65"/>
      <c r="AW3404" s="65"/>
      <c r="AX3404" s="65"/>
      <c r="AY3404" s="65"/>
      <c r="AZ3404" s="65"/>
      <c r="BA3404" s="65"/>
      <c r="BB3404" s="65"/>
      <c r="BC3404" s="65"/>
      <c r="BD3404" s="65"/>
      <c r="BE3404" s="65"/>
      <c r="BF3404" s="65"/>
      <c r="BG3404" s="65"/>
      <c r="BH3404" s="65"/>
      <c r="BI3404" s="65"/>
      <c r="BJ3404" s="65"/>
      <c r="BK3404" s="65"/>
      <c r="BL3404" s="65"/>
      <c r="BM3404" s="65"/>
      <c r="BN3404" s="65"/>
      <c r="BO3404" s="65"/>
      <c r="BP3404" s="65"/>
      <c r="BQ3404" s="65"/>
      <c r="BR3404" s="65"/>
      <c r="BS3404" s="65"/>
      <c r="BT3404" s="65"/>
      <c r="BU3404" s="65"/>
      <c r="BV3404" s="65"/>
      <c r="BW3404" s="65"/>
      <c r="BX3404" s="65"/>
      <c r="BY3404" s="65"/>
      <c r="BZ3404" s="65"/>
      <c r="CA3404" s="65"/>
      <c r="CB3404" s="65"/>
      <c r="CC3404" s="65"/>
      <c r="CD3404" s="65"/>
      <c r="CE3404" s="65"/>
      <c r="CF3404" s="65"/>
      <c r="CG3404" s="65"/>
      <c r="CH3404" s="65"/>
      <c r="CI3404" s="65"/>
      <c r="CJ3404" s="65"/>
      <c r="CK3404" s="65"/>
      <c r="CL3404" s="65"/>
      <c r="CM3404" s="65"/>
      <c r="CN3404" s="65"/>
      <c r="CO3404" s="65"/>
      <c r="CP3404" s="65"/>
      <c r="CQ3404" s="65"/>
      <c r="CR3404" s="65"/>
      <c r="CS3404" s="65"/>
      <c r="CT3404" s="65"/>
      <c r="CU3404" s="65"/>
      <c r="CV3404" s="65"/>
      <c r="CW3404" s="65"/>
      <c r="CX3404" s="65"/>
      <c r="CY3404" s="65"/>
      <c r="CZ3404" s="65"/>
      <c r="DA3404" s="65"/>
      <c r="DB3404" s="65"/>
      <c r="DC3404" s="65"/>
      <c r="DD3404" s="65"/>
      <c r="DE3404" s="65"/>
      <c r="DF3404" s="65"/>
      <c r="DG3404" s="65"/>
      <c r="DH3404" s="65"/>
      <c r="DI3404" s="65"/>
      <c r="DJ3404" s="65"/>
      <c r="DK3404" s="65"/>
      <c r="DL3404" s="65"/>
      <c r="DM3404" s="65"/>
      <c r="DN3404" s="65"/>
      <c r="DO3404" s="65"/>
      <c r="DP3404" s="65"/>
      <c r="DQ3404" s="65"/>
      <c r="DR3404" s="65"/>
      <c r="DS3404" s="65"/>
      <c r="DT3404" s="65"/>
      <c r="DU3404" s="65"/>
      <c r="DV3404" s="65"/>
      <c r="DW3404" s="65"/>
      <c r="DX3404" s="65"/>
      <c r="DY3404" s="65"/>
      <c r="DZ3404" s="65"/>
      <c r="EA3404" s="65"/>
      <c r="EB3404" s="65"/>
      <c r="EC3404" s="65"/>
      <c r="ED3404" s="65"/>
      <c r="EE3404" s="65"/>
      <c r="EF3404" s="65"/>
      <c r="EG3404" s="65"/>
      <c r="EH3404" s="65"/>
      <c r="EI3404" s="65"/>
      <c r="EJ3404" s="65"/>
      <c r="EK3404" s="65"/>
      <c r="EL3404" s="65"/>
      <c r="EM3404" s="65"/>
      <c r="EN3404" s="65"/>
      <c r="EO3404" s="65"/>
      <c r="EP3404" s="65"/>
      <c r="EQ3404" s="65"/>
      <c r="ER3404" s="65"/>
      <c r="ES3404" s="65"/>
      <c r="ET3404" s="65"/>
      <c r="EU3404" s="65"/>
      <c r="EV3404" s="65"/>
      <c r="EW3404" s="65"/>
      <c r="EX3404" s="65"/>
      <c r="EY3404" s="65"/>
      <c r="EZ3404" s="65"/>
      <c r="FA3404" s="65"/>
      <c r="FB3404" s="65"/>
      <c r="FC3404" s="65"/>
      <c r="FD3404" s="65"/>
      <c r="FE3404" s="65"/>
      <c r="FF3404" s="65"/>
      <c r="FG3404" s="65"/>
      <c r="FH3404" s="65"/>
      <c r="FI3404" s="65"/>
      <c r="FJ3404" s="65"/>
      <c r="FK3404" s="65"/>
      <c r="FL3404" s="65"/>
      <c r="FM3404" s="65"/>
      <c r="FN3404" s="65"/>
      <c r="FO3404" s="65"/>
      <c r="FP3404" s="65"/>
      <c r="FQ3404" s="65"/>
      <c r="FR3404" s="65"/>
      <c r="FS3404" s="65"/>
      <c r="FT3404" s="65"/>
      <c r="FU3404" s="65"/>
      <c r="FV3404" s="65"/>
      <c r="FW3404" s="65"/>
      <c r="FX3404" s="65"/>
      <c r="FY3404" s="65"/>
      <c r="FZ3404" s="65"/>
      <c r="GA3404" s="65"/>
      <c r="GB3404" s="65"/>
      <c r="GC3404" s="65"/>
      <c r="GD3404" s="65"/>
      <c r="GE3404" s="65"/>
      <c r="GF3404" s="65"/>
      <c r="GG3404" s="65"/>
      <c r="GH3404" s="65"/>
      <c r="GI3404" s="65"/>
      <c r="GJ3404" s="65"/>
      <c r="GK3404" s="65"/>
      <c r="GL3404" s="65"/>
      <c r="GM3404" s="65"/>
      <c r="GN3404" s="65"/>
      <c r="GO3404" s="65"/>
      <c r="GP3404" s="65"/>
      <c r="GQ3404" s="65"/>
      <c r="GR3404" s="65"/>
      <c r="GS3404" s="65"/>
      <c r="GT3404" s="65"/>
      <c r="GU3404" s="65"/>
      <c r="GV3404" s="65"/>
      <c r="GW3404" s="65"/>
      <c r="GX3404" s="65"/>
      <c r="GY3404" s="65"/>
      <c r="GZ3404" s="65"/>
      <c r="HA3404" s="65"/>
      <c r="HB3404" s="65"/>
      <c r="HC3404" s="65"/>
      <c r="HD3404" s="65"/>
      <c r="HE3404" s="65"/>
      <c r="HF3404" s="65"/>
      <c r="HG3404" s="65"/>
      <c r="HH3404" s="65"/>
      <c r="HI3404" s="65"/>
      <c r="HJ3404" s="65"/>
      <c r="HK3404" s="65"/>
      <c r="HL3404" s="65"/>
      <c r="HM3404" s="65"/>
      <c r="HN3404" s="65"/>
      <c r="HO3404" s="65"/>
      <c r="HP3404" s="65"/>
      <c r="HQ3404" s="65"/>
      <c r="HR3404" s="65"/>
      <c r="HS3404" s="65"/>
      <c r="HT3404" s="65"/>
      <c r="HU3404" s="65"/>
      <c r="HV3404" s="65"/>
      <c r="HW3404" s="65"/>
      <c r="HX3404" s="65"/>
      <c r="HY3404" s="65"/>
      <c r="HZ3404" s="65"/>
      <c r="IA3404" s="65"/>
      <c r="IB3404" s="65"/>
      <c r="IC3404" s="65"/>
      <c r="ID3404" s="65"/>
      <c r="IE3404" s="65"/>
      <c r="IF3404" s="65"/>
      <c r="IG3404" s="65"/>
      <c r="IH3404" s="65"/>
      <c r="II3404" s="65"/>
      <c r="IJ3404" s="65"/>
      <c r="IK3404" s="65"/>
      <c r="IL3404" s="65"/>
    </row>
    <row r="3405" spans="1:246" s="17" customFormat="1" ht="14.25" customHeight="1" x14ac:dyDescent="0.4">
      <c r="A3405" s="34" t="e">
        <f>_xlfn.CONCAT(D3405,E3405,G3405,#REF!)</f>
        <v>#REF!</v>
      </c>
      <c r="B3405" s="40">
        <v>2951</v>
      </c>
      <c r="C3405" s="40">
        <v>3202</v>
      </c>
      <c r="D3405" s="40">
        <v>590</v>
      </c>
      <c r="E3405" s="41" t="s">
        <v>7526</v>
      </c>
      <c r="F3405" s="42" t="s">
        <v>6728</v>
      </c>
      <c r="G3405" s="41" t="s">
        <v>119</v>
      </c>
      <c r="H3405" s="41" t="s">
        <v>6729</v>
      </c>
      <c r="I3405" s="41" t="s">
        <v>675</v>
      </c>
      <c r="J3405" s="43">
        <v>100</v>
      </c>
      <c r="K3405" s="44">
        <v>6.3</v>
      </c>
      <c r="L3405" s="45">
        <v>100</v>
      </c>
      <c r="M3405" s="45">
        <v>630</v>
      </c>
      <c r="N3405" s="46">
        <v>0</v>
      </c>
      <c r="O3405" s="46">
        <v>0</v>
      </c>
      <c r="P3405" s="46">
        <v>25</v>
      </c>
      <c r="Q3405" s="46">
        <v>0</v>
      </c>
      <c r="R3405" s="46">
        <f t="shared" si="493"/>
        <v>25</v>
      </c>
      <c r="S3405" s="85"/>
      <c r="T3405" s="47">
        <f t="shared" si="494"/>
        <v>0</v>
      </c>
      <c r="U3405" s="47" t="str" cm="1">
        <f t="array" aca="1" ref="U3405" ca="1">IF(S3405="", "×", IF(LEFT(S3405,2)="項番", COUNTIFS($D$2:$D$4001, INDIRECT("D" &amp; ROW()-1), $U$2:$U$4001, "〇"), "〇"))</f>
        <v>×</v>
      </c>
      <c r="V3405" s="47" t="str">
        <f t="shared" si="495"/>
        <v>×</v>
      </c>
      <c r="W3405" s="47" t="str">
        <f t="shared" si="496"/>
        <v>×</v>
      </c>
      <c r="X3405" s="48" t="str">
        <f t="shared" ca="1" si="497"/>
        <v/>
      </c>
      <c r="Y3405" s="47">
        <f t="shared" ca="1" si="498"/>
        <v>0</v>
      </c>
      <c r="Z3405" s="47">
        <f t="shared" si="499"/>
        <v>590</v>
      </c>
      <c r="AA3405" s="47" t="str">
        <f t="shared" si="500"/>
        <v/>
      </c>
    </row>
    <row r="3406" spans="1:246" ht="14.25" customHeight="1" x14ac:dyDescent="0.4">
      <c r="A3406" s="34" t="e">
        <f>_xlfn.CONCAT(D3406,E3406,G3406,#REF!)</f>
        <v>#REF!</v>
      </c>
      <c r="B3406" s="40">
        <v>2959</v>
      </c>
      <c r="C3406" s="40">
        <v>3203</v>
      </c>
      <c r="D3406" s="40">
        <v>591</v>
      </c>
      <c r="E3406" s="41" t="s">
        <v>7526</v>
      </c>
      <c r="F3406" s="42" t="s">
        <v>6744</v>
      </c>
      <c r="G3406" s="41" t="s">
        <v>119</v>
      </c>
      <c r="H3406" s="41" t="s">
        <v>6745</v>
      </c>
      <c r="I3406" s="41" t="s">
        <v>12</v>
      </c>
      <c r="J3406" s="43">
        <v>100</v>
      </c>
      <c r="K3406" s="44">
        <v>6.3</v>
      </c>
      <c r="L3406" s="45">
        <v>100</v>
      </c>
      <c r="M3406" s="45">
        <v>630</v>
      </c>
      <c r="N3406" s="46">
        <v>1</v>
      </c>
      <c r="O3406" s="46">
        <v>12</v>
      </c>
      <c r="P3406" s="46">
        <v>0</v>
      </c>
      <c r="Q3406" s="46">
        <v>72</v>
      </c>
      <c r="R3406" s="46">
        <f t="shared" si="493"/>
        <v>85</v>
      </c>
      <c r="S3406" s="85"/>
      <c r="T3406" s="47">
        <f t="shared" si="494"/>
        <v>0</v>
      </c>
      <c r="U3406" s="47" t="str" cm="1">
        <f t="array" aca="1" ref="U3406" ca="1">IF(S3406="", "×", IF(LEFT(S3406,2)="項番", COUNTIFS($D$2:$D$4001, INDIRECT("D" &amp; ROW()-1), $U$2:$U$4001, "〇"), "〇"))</f>
        <v>×</v>
      </c>
      <c r="V3406" s="47" t="str">
        <f t="shared" si="495"/>
        <v>×</v>
      </c>
      <c r="W3406" s="47" t="str">
        <f t="shared" si="496"/>
        <v>×</v>
      </c>
      <c r="X3406" s="48" t="str">
        <f t="shared" ca="1" si="497"/>
        <v/>
      </c>
      <c r="Y3406" s="47">
        <f t="shared" ca="1" si="498"/>
        <v>0</v>
      </c>
      <c r="Z3406" s="47">
        <f t="shared" si="499"/>
        <v>591</v>
      </c>
      <c r="AA3406" s="47" t="str">
        <f t="shared" si="500"/>
        <v/>
      </c>
    </row>
    <row r="3407" spans="1:246" ht="14.25" customHeight="1" x14ac:dyDescent="0.4">
      <c r="A3407" s="34" t="e">
        <f>_xlfn.CONCAT(D3407,E3407,G3407,#REF!)</f>
        <v>#REF!</v>
      </c>
      <c r="B3407" s="40">
        <v>2960</v>
      </c>
      <c r="C3407" s="40">
        <v>3204</v>
      </c>
      <c r="D3407" s="40">
        <v>592</v>
      </c>
      <c r="E3407" s="41" t="s">
        <v>7526</v>
      </c>
      <c r="F3407" s="42" t="s">
        <v>6746</v>
      </c>
      <c r="G3407" s="41" t="s">
        <v>119</v>
      </c>
      <c r="H3407" s="41" t="s">
        <v>6747</v>
      </c>
      <c r="I3407" s="41" t="s">
        <v>12</v>
      </c>
      <c r="J3407" s="43">
        <v>100</v>
      </c>
      <c r="K3407" s="44">
        <v>6.3</v>
      </c>
      <c r="L3407" s="45">
        <v>100</v>
      </c>
      <c r="M3407" s="45">
        <v>630</v>
      </c>
      <c r="N3407" s="46">
        <v>0</v>
      </c>
      <c r="O3407" s="46">
        <v>0</v>
      </c>
      <c r="P3407" s="46">
        <v>0</v>
      </c>
      <c r="Q3407" s="46">
        <v>100</v>
      </c>
      <c r="R3407" s="46">
        <f t="shared" si="493"/>
        <v>100</v>
      </c>
      <c r="S3407" s="85"/>
      <c r="T3407" s="47">
        <f t="shared" si="494"/>
        <v>0</v>
      </c>
      <c r="U3407" s="47" t="str" cm="1">
        <f t="array" aca="1" ref="U3407" ca="1">IF(S3407="", "×", IF(LEFT(S3407,2)="項番", COUNTIFS($D$2:$D$4001, INDIRECT("D" &amp; ROW()-1), $U$2:$U$4001, "〇"), "〇"))</f>
        <v>×</v>
      </c>
      <c r="V3407" s="47" t="str">
        <f t="shared" si="495"/>
        <v>×</v>
      </c>
      <c r="W3407" s="47" t="str">
        <f t="shared" si="496"/>
        <v>×</v>
      </c>
      <c r="X3407" s="48" t="str">
        <f t="shared" ca="1" si="497"/>
        <v/>
      </c>
      <c r="Y3407" s="47">
        <f t="shared" ca="1" si="498"/>
        <v>0</v>
      </c>
      <c r="Z3407" s="47">
        <f t="shared" si="499"/>
        <v>592</v>
      </c>
      <c r="AA3407" s="47" t="str">
        <f t="shared" si="500"/>
        <v/>
      </c>
    </row>
    <row r="3408" spans="1:246" ht="14.25" customHeight="1" x14ac:dyDescent="0.4">
      <c r="A3408" s="34" t="e">
        <f>_xlfn.CONCAT(D3408,E3408,G3408,#REF!)</f>
        <v>#REF!</v>
      </c>
      <c r="B3408" s="40">
        <v>2967</v>
      </c>
      <c r="C3408" s="40">
        <v>3205</v>
      </c>
      <c r="D3408" s="40">
        <v>593</v>
      </c>
      <c r="E3408" s="41" t="s">
        <v>7526</v>
      </c>
      <c r="F3408" s="42" t="s">
        <v>6760</v>
      </c>
      <c r="G3408" s="41" t="s">
        <v>119</v>
      </c>
      <c r="H3408" s="41" t="s">
        <v>6761</v>
      </c>
      <c r="I3408" s="41" t="s">
        <v>162</v>
      </c>
      <c r="J3408" s="43">
        <v>10</v>
      </c>
      <c r="K3408" s="44">
        <v>12.5</v>
      </c>
      <c r="L3408" s="45">
        <v>100</v>
      </c>
      <c r="M3408" s="45">
        <v>1250</v>
      </c>
      <c r="N3408" s="46">
        <v>0</v>
      </c>
      <c r="O3408" s="46">
        <v>0</v>
      </c>
      <c r="P3408" s="46">
        <v>0</v>
      </c>
      <c r="Q3408" s="46">
        <v>6</v>
      </c>
      <c r="R3408" s="46">
        <f t="shared" si="493"/>
        <v>6</v>
      </c>
      <c r="S3408" s="85"/>
      <c r="T3408" s="47">
        <f t="shared" si="494"/>
        <v>0</v>
      </c>
      <c r="U3408" s="47" t="str" cm="1">
        <f t="array" aca="1" ref="U3408" ca="1">IF(S3408="", "×", IF(LEFT(S3408,2)="項番", COUNTIFS($D$2:$D$4001, INDIRECT("D" &amp; ROW()-1), $U$2:$U$4001, "〇"), "〇"))</f>
        <v>×</v>
      </c>
      <c r="V3408" s="47" t="str">
        <f t="shared" si="495"/>
        <v>×</v>
      </c>
      <c r="W3408" s="47" t="str">
        <f t="shared" si="496"/>
        <v>×</v>
      </c>
      <c r="X3408" s="48" t="str">
        <f t="shared" ca="1" si="497"/>
        <v/>
      </c>
      <c r="Y3408" s="47">
        <f t="shared" ca="1" si="498"/>
        <v>0</v>
      </c>
      <c r="Z3408" s="47">
        <f t="shared" si="499"/>
        <v>593</v>
      </c>
      <c r="AA3408" s="47" t="str">
        <f t="shared" si="500"/>
        <v/>
      </c>
    </row>
    <row r="3409" spans="1:246" ht="14.25" customHeight="1" x14ac:dyDescent="0.4">
      <c r="A3409" s="34" t="e">
        <f>_xlfn.CONCAT(D3409,E3409,G3409,#REF!)</f>
        <v>#REF!</v>
      </c>
      <c r="B3409" s="40">
        <v>2968</v>
      </c>
      <c r="C3409" s="40">
        <v>3206</v>
      </c>
      <c r="D3409" s="40">
        <v>594</v>
      </c>
      <c r="E3409" s="41" t="s">
        <v>7526</v>
      </c>
      <c r="F3409" s="42" t="s">
        <v>6762</v>
      </c>
      <c r="G3409" s="41" t="s">
        <v>119</v>
      </c>
      <c r="H3409" s="41" t="s">
        <v>6763</v>
      </c>
      <c r="I3409" s="41" t="s">
        <v>162</v>
      </c>
      <c r="J3409" s="43">
        <v>10</v>
      </c>
      <c r="K3409" s="44">
        <v>12.5</v>
      </c>
      <c r="L3409" s="45">
        <v>100</v>
      </c>
      <c r="M3409" s="45">
        <v>1250</v>
      </c>
      <c r="N3409" s="46">
        <v>0</v>
      </c>
      <c r="O3409" s="46">
        <v>0</v>
      </c>
      <c r="P3409" s="46">
        <v>0</v>
      </c>
      <c r="Q3409" s="46">
        <v>6</v>
      </c>
      <c r="R3409" s="46">
        <f t="shared" si="493"/>
        <v>6</v>
      </c>
      <c r="S3409" s="85"/>
      <c r="T3409" s="47">
        <f t="shared" si="494"/>
        <v>0</v>
      </c>
      <c r="U3409" s="47" t="str" cm="1">
        <f t="array" aca="1" ref="U3409" ca="1">IF(S3409="", "×", IF(LEFT(S3409,2)="項番", COUNTIFS($D$2:$D$4001, INDIRECT("D" &amp; ROW()-1), $U$2:$U$4001, "〇"), "〇"))</f>
        <v>×</v>
      </c>
      <c r="V3409" s="47" t="str">
        <f t="shared" si="495"/>
        <v>×</v>
      </c>
      <c r="W3409" s="47" t="str">
        <f t="shared" si="496"/>
        <v>×</v>
      </c>
      <c r="X3409" s="48" t="str">
        <f t="shared" ca="1" si="497"/>
        <v/>
      </c>
      <c r="Y3409" s="47">
        <f t="shared" ca="1" si="498"/>
        <v>0</v>
      </c>
      <c r="Z3409" s="47">
        <f t="shared" si="499"/>
        <v>594</v>
      </c>
      <c r="AA3409" s="47" t="str">
        <f t="shared" si="500"/>
        <v/>
      </c>
    </row>
    <row r="3410" spans="1:246" s="37" customFormat="1" ht="14.25" customHeight="1" x14ac:dyDescent="0.4">
      <c r="A3410" s="34" t="e">
        <f>_xlfn.CONCAT(D3410,E3410,G3410,#REF!)</f>
        <v>#REF!</v>
      </c>
      <c r="B3410" s="40">
        <v>2970</v>
      </c>
      <c r="C3410" s="40">
        <v>3207</v>
      </c>
      <c r="D3410" s="40">
        <v>595</v>
      </c>
      <c r="E3410" s="41" t="s">
        <v>7526</v>
      </c>
      <c r="F3410" s="42" t="s">
        <v>6766</v>
      </c>
      <c r="G3410" s="41" t="s">
        <v>119</v>
      </c>
      <c r="H3410" s="41" t="s">
        <v>6767</v>
      </c>
      <c r="I3410" s="41" t="s">
        <v>1079</v>
      </c>
      <c r="J3410" s="43">
        <v>100</v>
      </c>
      <c r="K3410" s="44">
        <v>6.3</v>
      </c>
      <c r="L3410" s="45">
        <v>100</v>
      </c>
      <c r="M3410" s="45">
        <v>630</v>
      </c>
      <c r="N3410" s="41">
        <v>6</v>
      </c>
      <c r="O3410" s="41">
        <v>0</v>
      </c>
      <c r="P3410" s="41">
        <v>0</v>
      </c>
      <c r="Q3410" s="41">
        <v>0</v>
      </c>
      <c r="R3410" s="46">
        <f t="shared" si="493"/>
        <v>6</v>
      </c>
      <c r="S3410" s="85"/>
      <c r="T3410" s="47">
        <f t="shared" si="494"/>
        <v>0</v>
      </c>
      <c r="U3410" s="47" t="str" cm="1">
        <f t="array" aca="1" ref="U3410" ca="1">IF(S3410="", "×", IF(LEFT(S3410,2)="項番", COUNTIFS($D$2:$D$4001, INDIRECT("D" &amp; ROW()-1), $U$2:$U$4001, "〇"), "〇"))</f>
        <v>×</v>
      </c>
      <c r="V3410" s="47" t="str">
        <f t="shared" si="495"/>
        <v>×</v>
      </c>
      <c r="W3410" s="47" t="str">
        <f t="shared" si="496"/>
        <v>×</v>
      </c>
      <c r="X3410" s="48" t="str">
        <f t="shared" ca="1" si="497"/>
        <v/>
      </c>
      <c r="Y3410" s="47">
        <f t="shared" ca="1" si="498"/>
        <v>0</v>
      </c>
      <c r="Z3410" s="47">
        <f t="shared" si="499"/>
        <v>595</v>
      </c>
      <c r="AA3410" s="47" t="str">
        <f t="shared" si="500"/>
        <v/>
      </c>
      <c r="AB3410" s="49"/>
      <c r="AC3410" s="49"/>
      <c r="AD3410" s="49"/>
      <c r="AE3410" s="49"/>
      <c r="AF3410" s="49"/>
      <c r="AG3410" s="49"/>
      <c r="AH3410" s="49"/>
      <c r="AI3410" s="49"/>
      <c r="AJ3410" s="49"/>
      <c r="AK3410" s="49"/>
      <c r="AL3410" s="49"/>
      <c r="AM3410" s="49"/>
      <c r="AN3410" s="49"/>
      <c r="AO3410" s="49"/>
      <c r="AP3410" s="49"/>
      <c r="AQ3410" s="49"/>
      <c r="AR3410" s="49"/>
      <c r="AS3410" s="49"/>
      <c r="AT3410" s="49"/>
      <c r="AU3410" s="49"/>
      <c r="AV3410" s="49"/>
      <c r="AW3410" s="49"/>
      <c r="AX3410" s="49"/>
      <c r="AY3410" s="49"/>
      <c r="AZ3410" s="49"/>
      <c r="BA3410" s="49"/>
      <c r="BB3410" s="49"/>
      <c r="BC3410" s="49"/>
      <c r="BD3410" s="49"/>
      <c r="BE3410" s="49"/>
      <c r="BF3410" s="49"/>
      <c r="BG3410" s="49"/>
      <c r="BH3410" s="49"/>
      <c r="BI3410" s="49"/>
      <c r="BJ3410" s="49"/>
      <c r="BK3410" s="49"/>
      <c r="BL3410" s="49"/>
      <c r="BM3410" s="49"/>
      <c r="BN3410" s="49"/>
      <c r="BO3410" s="49"/>
      <c r="BP3410" s="49"/>
      <c r="BQ3410" s="49"/>
      <c r="BR3410" s="49"/>
      <c r="BS3410" s="49"/>
      <c r="BT3410" s="49"/>
      <c r="BU3410" s="49"/>
      <c r="BV3410" s="49"/>
      <c r="BW3410" s="49"/>
      <c r="BX3410" s="49"/>
      <c r="BY3410" s="49"/>
      <c r="BZ3410" s="49"/>
      <c r="CA3410" s="49"/>
      <c r="CB3410" s="49"/>
      <c r="CC3410" s="49"/>
      <c r="CD3410" s="49"/>
      <c r="CE3410" s="49"/>
      <c r="CF3410" s="49"/>
      <c r="CG3410" s="49"/>
      <c r="CH3410" s="49"/>
      <c r="CI3410" s="49"/>
      <c r="CJ3410" s="49"/>
      <c r="CK3410" s="49"/>
      <c r="CL3410" s="49"/>
      <c r="CM3410" s="49"/>
      <c r="CN3410" s="49"/>
      <c r="CO3410" s="49"/>
      <c r="CP3410" s="49"/>
      <c r="CQ3410" s="49"/>
      <c r="CR3410" s="49"/>
      <c r="CS3410" s="49"/>
      <c r="CT3410" s="49"/>
      <c r="CU3410" s="49"/>
      <c r="CV3410" s="49"/>
      <c r="CW3410" s="49"/>
      <c r="CX3410" s="49"/>
      <c r="CY3410" s="49"/>
      <c r="CZ3410" s="49"/>
      <c r="DA3410" s="49"/>
      <c r="DB3410" s="49"/>
      <c r="DC3410" s="49"/>
      <c r="DD3410" s="49"/>
      <c r="DE3410" s="49"/>
      <c r="DF3410" s="49"/>
      <c r="DG3410" s="49"/>
      <c r="DH3410" s="49"/>
      <c r="DI3410" s="49"/>
      <c r="DJ3410" s="49"/>
      <c r="DK3410" s="49"/>
      <c r="DL3410" s="49"/>
      <c r="DM3410" s="49"/>
      <c r="DN3410" s="49"/>
      <c r="DO3410" s="49"/>
      <c r="DP3410" s="49"/>
      <c r="DQ3410" s="49"/>
      <c r="DR3410" s="49"/>
      <c r="DS3410" s="49"/>
      <c r="DT3410" s="49"/>
      <c r="DU3410" s="49"/>
      <c r="DV3410" s="49"/>
      <c r="DW3410" s="49"/>
      <c r="DX3410" s="49"/>
      <c r="DY3410" s="49"/>
      <c r="DZ3410" s="49"/>
      <c r="EA3410" s="49"/>
      <c r="EB3410" s="49"/>
      <c r="EC3410" s="49"/>
      <c r="ED3410" s="49"/>
      <c r="EE3410" s="49"/>
      <c r="EF3410" s="49"/>
      <c r="EG3410" s="49"/>
      <c r="EH3410" s="49"/>
      <c r="EI3410" s="49"/>
      <c r="EJ3410" s="49"/>
      <c r="EK3410" s="49"/>
      <c r="EL3410" s="49"/>
      <c r="EM3410" s="49"/>
      <c r="EN3410" s="49"/>
      <c r="EO3410" s="49"/>
      <c r="EP3410" s="49"/>
      <c r="EQ3410" s="49"/>
      <c r="ER3410" s="49"/>
      <c r="ES3410" s="49"/>
      <c r="ET3410" s="49"/>
      <c r="EU3410" s="49"/>
      <c r="EV3410" s="49"/>
      <c r="EW3410" s="49"/>
      <c r="EX3410" s="49"/>
      <c r="EY3410" s="49"/>
      <c r="EZ3410" s="49"/>
      <c r="FA3410" s="49"/>
      <c r="FB3410" s="49"/>
      <c r="FC3410" s="49"/>
      <c r="FD3410" s="49"/>
      <c r="FE3410" s="49"/>
      <c r="FF3410" s="49"/>
      <c r="FG3410" s="49"/>
      <c r="FH3410" s="49"/>
      <c r="FI3410" s="49"/>
      <c r="FJ3410" s="49"/>
      <c r="FK3410" s="49"/>
      <c r="FL3410" s="49"/>
      <c r="FM3410" s="49"/>
      <c r="FN3410" s="49"/>
      <c r="FO3410" s="49"/>
      <c r="FP3410" s="49"/>
      <c r="FQ3410" s="49"/>
      <c r="FR3410" s="49"/>
      <c r="FS3410" s="49"/>
      <c r="FT3410" s="49"/>
      <c r="FU3410" s="49"/>
      <c r="FV3410" s="49"/>
      <c r="FW3410" s="49"/>
      <c r="FX3410" s="49"/>
      <c r="FY3410" s="49"/>
      <c r="FZ3410" s="49"/>
      <c r="GA3410" s="49"/>
      <c r="GB3410" s="49"/>
      <c r="GC3410" s="49"/>
      <c r="GD3410" s="49"/>
      <c r="GE3410" s="49"/>
      <c r="GF3410" s="49"/>
      <c r="GG3410" s="49"/>
      <c r="GH3410" s="49"/>
      <c r="GI3410" s="49"/>
      <c r="GJ3410" s="49"/>
      <c r="GK3410" s="49"/>
      <c r="GL3410" s="49"/>
      <c r="GM3410" s="49"/>
      <c r="GN3410" s="49"/>
      <c r="GO3410" s="49"/>
      <c r="GP3410" s="49"/>
      <c r="GQ3410" s="49"/>
      <c r="GR3410" s="49"/>
      <c r="GS3410" s="49"/>
      <c r="GT3410" s="49"/>
      <c r="GU3410" s="49"/>
      <c r="GV3410" s="49"/>
      <c r="GW3410" s="49"/>
      <c r="GX3410" s="49"/>
      <c r="GY3410" s="49"/>
      <c r="GZ3410" s="49"/>
      <c r="HA3410" s="49"/>
      <c r="HB3410" s="49"/>
      <c r="HC3410" s="49"/>
      <c r="HD3410" s="49"/>
      <c r="HE3410" s="49"/>
      <c r="HF3410" s="49"/>
      <c r="HG3410" s="49"/>
      <c r="HH3410" s="49"/>
      <c r="HI3410" s="49"/>
      <c r="HJ3410" s="49"/>
      <c r="HK3410" s="49"/>
      <c r="HL3410" s="49"/>
      <c r="HM3410" s="49"/>
      <c r="HN3410" s="49"/>
      <c r="HO3410" s="49"/>
      <c r="HP3410" s="49"/>
      <c r="HQ3410" s="49"/>
      <c r="HR3410" s="49"/>
      <c r="HS3410" s="49"/>
      <c r="HT3410" s="49"/>
      <c r="HU3410" s="49"/>
      <c r="HV3410" s="49"/>
      <c r="HW3410" s="49"/>
      <c r="HX3410" s="49"/>
      <c r="HY3410" s="49"/>
      <c r="HZ3410" s="49"/>
      <c r="IA3410" s="49"/>
      <c r="IB3410" s="49"/>
      <c r="IC3410" s="49"/>
      <c r="ID3410" s="49"/>
      <c r="IE3410" s="49"/>
      <c r="IF3410" s="49"/>
      <c r="IG3410" s="49"/>
      <c r="IH3410" s="49"/>
      <c r="II3410" s="49"/>
      <c r="IJ3410" s="49"/>
      <c r="IK3410" s="49"/>
      <c r="IL3410" s="49"/>
    </row>
    <row r="3411" spans="1:246" s="66" customFormat="1" ht="14.25" customHeight="1" x14ac:dyDescent="0.4">
      <c r="A3411" s="34" t="e">
        <f>_xlfn.CONCAT(D3411,E3411,G3411,#REF!)</f>
        <v>#REF!</v>
      </c>
      <c r="B3411" s="40">
        <v>2979</v>
      </c>
      <c r="C3411" s="40">
        <v>3208</v>
      </c>
      <c r="D3411" s="40">
        <v>596</v>
      </c>
      <c r="E3411" s="41" t="s">
        <v>7526</v>
      </c>
      <c r="F3411" s="42" t="s">
        <v>6784</v>
      </c>
      <c r="G3411" s="41" t="s">
        <v>119</v>
      </c>
      <c r="H3411" s="41" t="s">
        <v>6785</v>
      </c>
      <c r="I3411" s="41" t="s">
        <v>716</v>
      </c>
      <c r="J3411" s="43">
        <v>1</v>
      </c>
      <c r="K3411" s="44">
        <v>61.1</v>
      </c>
      <c r="L3411" s="45">
        <v>5</v>
      </c>
      <c r="M3411" s="45">
        <v>305.5</v>
      </c>
      <c r="N3411" s="46">
        <v>60</v>
      </c>
      <c r="O3411" s="46">
        <v>700</v>
      </c>
      <c r="P3411" s="46">
        <v>392</v>
      </c>
      <c r="Q3411" s="46">
        <v>120</v>
      </c>
      <c r="R3411" s="46">
        <f t="shared" si="493"/>
        <v>1272</v>
      </c>
      <c r="S3411" s="85"/>
      <c r="T3411" s="47">
        <f t="shared" si="494"/>
        <v>0</v>
      </c>
      <c r="U3411" s="47" t="str" cm="1">
        <f t="array" aca="1" ref="U3411" ca="1">IF(S3411="", "×", IF(LEFT(S3411,2)="項番", COUNTIFS($D$2:$D$4001, INDIRECT("D" &amp; ROW()-1), $U$2:$U$4001, "〇"), "〇"))</f>
        <v>×</v>
      </c>
      <c r="V3411" s="47" t="str">
        <f t="shared" si="495"/>
        <v>×</v>
      </c>
      <c r="W3411" s="47" t="str">
        <f t="shared" si="496"/>
        <v>×</v>
      </c>
      <c r="X3411" s="48" t="str">
        <f t="shared" ca="1" si="497"/>
        <v/>
      </c>
      <c r="Y3411" s="47">
        <f t="shared" ca="1" si="498"/>
        <v>0</v>
      </c>
      <c r="Z3411" s="47">
        <f t="shared" si="499"/>
        <v>596</v>
      </c>
      <c r="AA3411" s="47" t="str">
        <f t="shared" si="500"/>
        <v/>
      </c>
      <c r="AB3411" s="65"/>
      <c r="AC3411" s="65"/>
      <c r="AD3411" s="65"/>
      <c r="AE3411" s="65"/>
      <c r="AF3411" s="65"/>
      <c r="AG3411" s="65"/>
      <c r="AH3411" s="65"/>
      <c r="AI3411" s="65"/>
      <c r="AJ3411" s="65"/>
      <c r="AK3411" s="65"/>
      <c r="AL3411" s="65"/>
      <c r="AM3411" s="65"/>
      <c r="AN3411" s="65"/>
      <c r="AO3411" s="65"/>
      <c r="AP3411" s="65"/>
      <c r="AQ3411" s="65"/>
      <c r="AR3411" s="65"/>
      <c r="AS3411" s="65"/>
      <c r="AT3411" s="65"/>
      <c r="AU3411" s="65"/>
      <c r="AV3411" s="65"/>
      <c r="AW3411" s="65"/>
      <c r="AX3411" s="65"/>
      <c r="AY3411" s="65"/>
      <c r="AZ3411" s="65"/>
      <c r="BA3411" s="65"/>
      <c r="BB3411" s="65"/>
      <c r="BC3411" s="65"/>
      <c r="BD3411" s="65"/>
      <c r="BE3411" s="65"/>
      <c r="BF3411" s="65"/>
      <c r="BG3411" s="65"/>
      <c r="BH3411" s="65"/>
      <c r="BI3411" s="65"/>
      <c r="BJ3411" s="65"/>
      <c r="BK3411" s="65"/>
      <c r="BL3411" s="65"/>
      <c r="BM3411" s="65"/>
      <c r="BN3411" s="65"/>
      <c r="BO3411" s="65"/>
      <c r="BP3411" s="65"/>
      <c r="BQ3411" s="65"/>
      <c r="BR3411" s="65"/>
      <c r="BS3411" s="65"/>
      <c r="BT3411" s="65"/>
      <c r="BU3411" s="65"/>
      <c r="BV3411" s="65"/>
      <c r="BW3411" s="65"/>
      <c r="BX3411" s="65"/>
      <c r="BY3411" s="65"/>
      <c r="BZ3411" s="65"/>
      <c r="CA3411" s="65"/>
      <c r="CB3411" s="65"/>
      <c r="CC3411" s="65"/>
      <c r="CD3411" s="65"/>
      <c r="CE3411" s="65"/>
      <c r="CF3411" s="65"/>
      <c r="CG3411" s="65"/>
      <c r="CH3411" s="65"/>
      <c r="CI3411" s="65"/>
      <c r="CJ3411" s="65"/>
      <c r="CK3411" s="65"/>
      <c r="CL3411" s="65"/>
      <c r="CM3411" s="65"/>
      <c r="CN3411" s="65"/>
      <c r="CO3411" s="65"/>
      <c r="CP3411" s="65"/>
      <c r="CQ3411" s="65"/>
      <c r="CR3411" s="65"/>
      <c r="CS3411" s="65"/>
      <c r="CT3411" s="65"/>
      <c r="CU3411" s="65"/>
      <c r="CV3411" s="65"/>
      <c r="CW3411" s="65"/>
      <c r="CX3411" s="65"/>
      <c r="CY3411" s="65"/>
      <c r="CZ3411" s="65"/>
      <c r="DA3411" s="65"/>
      <c r="DB3411" s="65"/>
      <c r="DC3411" s="65"/>
      <c r="DD3411" s="65"/>
      <c r="DE3411" s="65"/>
      <c r="DF3411" s="65"/>
      <c r="DG3411" s="65"/>
      <c r="DH3411" s="65"/>
      <c r="DI3411" s="65"/>
      <c r="DJ3411" s="65"/>
      <c r="DK3411" s="65"/>
      <c r="DL3411" s="65"/>
      <c r="DM3411" s="65"/>
      <c r="DN3411" s="65"/>
      <c r="DO3411" s="65"/>
      <c r="DP3411" s="65"/>
      <c r="DQ3411" s="65"/>
      <c r="DR3411" s="65"/>
      <c r="DS3411" s="65"/>
      <c r="DT3411" s="65"/>
      <c r="DU3411" s="65"/>
      <c r="DV3411" s="65"/>
      <c r="DW3411" s="65"/>
      <c r="DX3411" s="65"/>
      <c r="DY3411" s="65"/>
      <c r="DZ3411" s="65"/>
      <c r="EA3411" s="65"/>
      <c r="EB3411" s="65"/>
      <c r="EC3411" s="65"/>
      <c r="ED3411" s="65"/>
      <c r="EE3411" s="65"/>
      <c r="EF3411" s="65"/>
      <c r="EG3411" s="65"/>
      <c r="EH3411" s="65"/>
      <c r="EI3411" s="65"/>
      <c r="EJ3411" s="65"/>
      <c r="EK3411" s="65"/>
      <c r="EL3411" s="65"/>
      <c r="EM3411" s="65"/>
      <c r="EN3411" s="65"/>
      <c r="EO3411" s="65"/>
      <c r="EP3411" s="65"/>
      <c r="EQ3411" s="65"/>
      <c r="ER3411" s="65"/>
      <c r="ES3411" s="65"/>
      <c r="ET3411" s="65"/>
      <c r="EU3411" s="65"/>
      <c r="EV3411" s="65"/>
      <c r="EW3411" s="65"/>
      <c r="EX3411" s="65"/>
      <c r="EY3411" s="65"/>
      <c r="EZ3411" s="65"/>
      <c r="FA3411" s="65"/>
      <c r="FB3411" s="65"/>
      <c r="FC3411" s="65"/>
      <c r="FD3411" s="65"/>
      <c r="FE3411" s="65"/>
      <c r="FF3411" s="65"/>
      <c r="FG3411" s="65"/>
      <c r="FH3411" s="65"/>
      <c r="FI3411" s="65"/>
      <c r="FJ3411" s="65"/>
      <c r="FK3411" s="65"/>
      <c r="FL3411" s="65"/>
      <c r="FM3411" s="65"/>
      <c r="FN3411" s="65"/>
      <c r="FO3411" s="65"/>
      <c r="FP3411" s="65"/>
      <c r="FQ3411" s="65"/>
      <c r="FR3411" s="65"/>
      <c r="FS3411" s="65"/>
      <c r="FT3411" s="65"/>
      <c r="FU3411" s="65"/>
      <c r="FV3411" s="65"/>
      <c r="FW3411" s="65"/>
      <c r="FX3411" s="65"/>
      <c r="FY3411" s="65"/>
      <c r="FZ3411" s="65"/>
      <c r="GA3411" s="65"/>
      <c r="GB3411" s="65"/>
      <c r="GC3411" s="65"/>
      <c r="GD3411" s="65"/>
      <c r="GE3411" s="65"/>
      <c r="GF3411" s="65"/>
      <c r="GG3411" s="65"/>
      <c r="GH3411" s="65"/>
      <c r="GI3411" s="65"/>
      <c r="GJ3411" s="65"/>
      <c r="GK3411" s="65"/>
      <c r="GL3411" s="65"/>
      <c r="GM3411" s="65"/>
      <c r="GN3411" s="65"/>
      <c r="GO3411" s="65"/>
      <c r="GP3411" s="65"/>
      <c r="GQ3411" s="65"/>
      <c r="GR3411" s="65"/>
      <c r="GS3411" s="65"/>
      <c r="GT3411" s="65"/>
      <c r="GU3411" s="65"/>
      <c r="GV3411" s="65"/>
      <c r="GW3411" s="65"/>
      <c r="GX3411" s="65"/>
      <c r="GY3411" s="65"/>
      <c r="GZ3411" s="65"/>
      <c r="HA3411" s="65"/>
      <c r="HB3411" s="65"/>
      <c r="HC3411" s="65"/>
      <c r="HD3411" s="65"/>
      <c r="HE3411" s="65"/>
      <c r="HF3411" s="65"/>
      <c r="HG3411" s="65"/>
      <c r="HH3411" s="65"/>
      <c r="HI3411" s="65"/>
      <c r="HJ3411" s="65"/>
      <c r="HK3411" s="65"/>
      <c r="HL3411" s="65"/>
      <c r="HM3411" s="65"/>
      <c r="HN3411" s="65"/>
      <c r="HO3411" s="65"/>
      <c r="HP3411" s="65"/>
      <c r="HQ3411" s="65"/>
      <c r="HR3411" s="65"/>
      <c r="HS3411" s="65"/>
      <c r="HT3411" s="65"/>
      <c r="HU3411" s="65"/>
      <c r="HV3411" s="65"/>
      <c r="HW3411" s="65"/>
      <c r="HX3411" s="65"/>
      <c r="HY3411" s="65"/>
      <c r="HZ3411" s="65"/>
      <c r="IA3411" s="65"/>
      <c r="IB3411" s="65"/>
      <c r="IC3411" s="65"/>
      <c r="ID3411" s="65"/>
      <c r="IE3411" s="65"/>
      <c r="IF3411" s="65"/>
      <c r="IG3411" s="65"/>
      <c r="IH3411" s="65"/>
      <c r="II3411" s="65"/>
      <c r="IJ3411" s="65"/>
      <c r="IK3411" s="65"/>
      <c r="IL3411" s="65"/>
    </row>
    <row r="3412" spans="1:246" s="37" customFormat="1" ht="14.25" customHeight="1" x14ac:dyDescent="0.4">
      <c r="A3412" s="34" t="e">
        <f>_xlfn.CONCAT(D3412,E3412,G3412,#REF!)</f>
        <v>#REF!</v>
      </c>
      <c r="B3412" s="40">
        <v>2983</v>
      </c>
      <c r="C3412" s="40">
        <v>3209</v>
      </c>
      <c r="D3412" s="40">
        <v>597</v>
      </c>
      <c r="E3412" s="41" t="s">
        <v>7526</v>
      </c>
      <c r="F3412" s="42" t="s">
        <v>6794</v>
      </c>
      <c r="G3412" s="41" t="s">
        <v>119</v>
      </c>
      <c r="H3412" s="41" t="s">
        <v>6795</v>
      </c>
      <c r="I3412" s="41" t="s">
        <v>12</v>
      </c>
      <c r="J3412" s="43">
        <v>100</v>
      </c>
      <c r="K3412" s="44">
        <v>13</v>
      </c>
      <c r="L3412" s="45">
        <v>100</v>
      </c>
      <c r="M3412" s="45">
        <v>1300</v>
      </c>
      <c r="N3412" s="46">
        <v>5</v>
      </c>
      <c r="O3412" s="46">
        <v>0</v>
      </c>
      <c r="P3412" s="46">
        <v>0</v>
      </c>
      <c r="Q3412" s="46">
        <v>0</v>
      </c>
      <c r="R3412" s="46">
        <f t="shared" si="493"/>
        <v>5</v>
      </c>
      <c r="S3412" s="85"/>
      <c r="T3412" s="47">
        <f t="shared" si="494"/>
        <v>0</v>
      </c>
      <c r="U3412" s="47" t="str" cm="1">
        <f t="array" aca="1" ref="U3412" ca="1">IF(S3412="", "×", IF(LEFT(S3412,2)="項番", COUNTIFS($D$2:$D$4001, INDIRECT("D" &amp; ROW()-1), $U$2:$U$4001, "〇"), "〇"))</f>
        <v>×</v>
      </c>
      <c r="V3412" s="47" t="str">
        <f t="shared" si="495"/>
        <v>×</v>
      </c>
      <c r="W3412" s="47" t="str">
        <f t="shared" si="496"/>
        <v>×</v>
      </c>
      <c r="X3412" s="48" t="str">
        <f t="shared" ca="1" si="497"/>
        <v/>
      </c>
      <c r="Y3412" s="47">
        <f t="shared" ca="1" si="498"/>
        <v>0</v>
      </c>
      <c r="Z3412" s="47">
        <f t="shared" si="499"/>
        <v>597</v>
      </c>
      <c r="AA3412" s="47" t="str">
        <f t="shared" si="500"/>
        <v/>
      </c>
      <c r="AB3412" s="49"/>
      <c r="AC3412" s="49"/>
      <c r="AD3412" s="49"/>
      <c r="AE3412" s="49"/>
      <c r="AF3412" s="49"/>
      <c r="AG3412" s="49"/>
      <c r="AH3412" s="49"/>
      <c r="AI3412" s="49"/>
      <c r="AJ3412" s="49"/>
      <c r="AK3412" s="49"/>
      <c r="AL3412" s="49"/>
      <c r="AM3412" s="49"/>
      <c r="AN3412" s="49"/>
      <c r="AO3412" s="49"/>
      <c r="AP3412" s="49"/>
      <c r="AQ3412" s="49"/>
      <c r="AR3412" s="49"/>
      <c r="AS3412" s="49"/>
      <c r="AT3412" s="49"/>
      <c r="AU3412" s="49"/>
      <c r="AV3412" s="49"/>
      <c r="AW3412" s="49"/>
      <c r="AX3412" s="49"/>
      <c r="AY3412" s="49"/>
      <c r="AZ3412" s="49"/>
      <c r="BA3412" s="49"/>
      <c r="BB3412" s="49"/>
      <c r="BC3412" s="49"/>
      <c r="BD3412" s="49"/>
      <c r="BE3412" s="49"/>
      <c r="BF3412" s="49"/>
      <c r="BG3412" s="49"/>
      <c r="BH3412" s="49"/>
      <c r="BI3412" s="49"/>
      <c r="BJ3412" s="49"/>
      <c r="BK3412" s="49"/>
      <c r="BL3412" s="49"/>
      <c r="BM3412" s="49"/>
      <c r="BN3412" s="49"/>
      <c r="BO3412" s="49"/>
      <c r="BP3412" s="49"/>
      <c r="BQ3412" s="49"/>
      <c r="BR3412" s="49"/>
      <c r="BS3412" s="49"/>
      <c r="BT3412" s="49"/>
      <c r="BU3412" s="49"/>
      <c r="BV3412" s="49"/>
      <c r="BW3412" s="49"/>
      <c r="BX3412" s="49"/>
      <c r="BY3412" s="49"/>
      <c r="BZ3412" s="49"/>
      <c r="CA3412" s="49"/>
      <c r="CB3412" s="49"/>
      <c r="CC3412" s="49"/>
      <c r="CD3412" s="49"/>
      <c r="CE3412" s="49"/>
      <c r="CF3412" s="49"/>
      <c r="CG3412" s="49"/>
      <c r="CH3412" s="49"/>
      <c r="CI3412" s="49"/>
      <c r="CJ3412" s="49"/>
      <c r="CK3412" s="49"/>
      <c r="CL3412" s="49"/>
      <c r="CM3412" s="49"/>
      <c r="CN3412" s="49"/>
      <c r="CO3412" s="49"/>
      <c r="CP3412" s="49"/>
      <c r="CQ3412" s="49"/>
      <c r="CR3412" s="49"/>
      <c r="CS3412" s="49"/>
      <c r="CT3412" s="49"/>
      <c r="CU3412" s="49"/>
      <c r="CV3412" s="49"/>
      <c r="CW3412" s="49"/>
      <c r="CX3412" s="49"/>
      <c r="CY3412" s="49"/>
      <c r="CZ3412" s="49"/>
      <c r="DA3412" s="49"/>
      <c r="DB3412" s="49"/>
      <c r="DC3412" s="49"/>
      <c r="DD3412" s="49"/>
      <c r="DE3412" s="49"/>
      <c r="DF3412" s="49"/>
      <c r="DG3412" s="49"/>
      <c r="DH3412" s="49"/>
      <c r="DI3412" s="49"/>
      <c r="DJ3412" s="49"/>
      <c r="DK3412" s="49"/>
      <c r="DL3412" s="49"/>
      <c r="DM3412" s="49"/>
      <c r="DN3412" s="49"/>
      <c r="DO3412" s="49"/>
      <c r="DP3412" s="49"/>
      <c r="DQ3412" s="49"/>
      <c r="DR3412" s="49"/>
      <c r="DS3412" s="49"/>
      <c r="DT3412" s="49"/>
      <c r="DU3412" s="49"/>
      <c r="DV3412" s="49"/>
      <c r="DW3412" s="49"/>
      <c r="DX3412" s="49"/>
      <c r="DY3412" s="49"/>
      <c r="DZ3412" s="49"/>
      <c r="EA3412" s="49"/>
      <c r="EB3412" s="49"/>
      <c r="EC3412" s="49"/>
      <c r="ED3412" s="49"/>
      <c r="EE3412" s="49"/>
      <c r="EF3412" s="49"/>
      <c r="EG3412" s="49"/>
      <c r="EH3412" s="49"/>
      <c r="EI3412" s="49"/>
      <c r="EJ3412" s="49"/>
      <c r="EK3412" s="49"/>
      <c r="EL3412" s="49"/>
      <c r="EM3412" s="49"/>
      <c r="EN3412" s="49"/>
      <c r="EO3412" s="49"/>
      <c r="EP3412" s="49"/>
      <c r="EQ3412" s="49"/>
      <c r="ER3412" s="49"/>
      <c r="ES3412" s="49"/>
      <c r="ET3412" s="49"/>
      <c r="EU3412" s="49"/>
      <c r="EV3412" s="49"/>
      <c r="EW3412" s="49"/>
      <c r="EX3412" s="49"/>
      <c r="EY3412" s="49"/>
      <c r="EZ3412" s="49"/>
      <c r="FA3412" s="49"/>
      <c r="FB3412" s="49"/>
      <c r="FC3412" s="49"/>
      <c r="FD3412" s="49"/>
      <c r="FE3412" s="49"/>
      <c r="FF3412" s="49"/>
      <c r="FG3412" s="49"/>
      <c r="FH3412" s="49"/>
      <c r="FI3412" s="49"/>
      <c r="FJ3412" s="49"/>
      <c r="FK3412" s="49"/>
      <c r="FL3412" s="49"/>
      <c r="FM3412" s="49"/>
      <c r="FN3412" s="49"/>
      <c r="FO3412" s="49"/>
      <c r="FP3412" s="49"/>
      <c r="FQ3412" s="49"/>
      <c r="FR3412" s="49"/>
      <c r="FS3412" s="49"/>
      <c r="FT3412" s="49"/>
      <c r="FU3412" s="49"/>
      <c r="FV3412" s="49"/>
      <c r="FW3412" s="49"/>
      <c r="FX3412" s="49"/>
      <c r="FY3412" s="49"/>
      <c r="FZ3412" s="49"/>
      <c r="GA3412" s="49"/>
      <c r="GB3412" s="49"/>
      <c r="GC3412" s="49"/>
      <c r="GD3412" s="49"/>
      <c r="GE3412" s="49"/>
      <c r="GF3412" s="49"/>
      <c r="GG3412" s="49"/>
      <c r="GH3412" s="49"/>
      <c r="GI3412" s="49"/>
      <c r="GJ3412" s="49"/>
      <c r="GK3412" s="49"/>
      <c r="GL3412" s="49"/>
      <c r="GM3412" s="49"/>
      <c r="GN3412" s="49"/>
      <c r="GO3412" s="49"/>
      <c r="GP3412" s="49"/>
      <c r="GQ3412" s="49"/>
      <c r="GR3412" s="49"/>
      <c r="GS3412" s="49"/>
      <c r="GT3412" s="49"/>
      <c r="GU3412" s="49"/>
      <c r="GV3412" s="49"/>
      <c r="GW3412" s="49"/>
      <c r="GX3412" s="49"/>
      <c r="GY3412" s="49"/>
      <c r="GZ3412" s="49"/>
      <c r="HA3412" s="49"/>
      <c r="HB3412" s="49"/>
      <c r="HC3412" s="49"/>
      <c r="HD3412" s="49"/>
      <c r="HE3412" s="49"/>
      <c r="HF3412" s="49"/>
      <c r="HG3412" s="49"/>
      <c r="HH3412" s="49"/>
      <c r="HI3412" s="49"/>
      <c r="HJ3412" s="49"/>
      <c r="HK3412" s="49"/>
      <c r="HL3412" s="49"/>
      <c r="HM3412" s="49"/>
      <c r="HN3412" s="49"/>
      <c r="HO3412" s="49"/>
      <c r="HP3412" s="49"/>
      <c r="HQ3412" s="49"/>
      <c r="HR3412" s="49"/>
      <c r="HS3412" s="49"/>
      <c r="HT3412" s="49"/>
      <c r="HU3412" s="49"/>
      <c r="HV3412" s="49"/>
      <c r="HW3412" s="49"/>
      <c r="HX3412" s="49"/>
      <c r="HY3412" s="49"/>
      <c r="HZ3412" s="49"/>
      <c r="IA3412" s="49"/>
      <c r="IB3412" s="49"/>
      <c r="IC3412" s="49"/>
      <c r="ID3412" s="49"/>
      <c r="IE3412" s="49"/>
      <c r="IF3412" s="49"/>
      <c r="IG3412" s="49"/>
      <c r="IH3412" s="49"/>
      <c r="II3412" s="49"/>
      <c r="IJ3412" s="49"/>
      <c r="IK3412" s="49"/>
      <c r="IL3412" s="49"/>
    </row>
    <row r="3413" spans="1:246" s="37" customFormat="1" ht="14.25" customHeight="1" x14ac:dyDescent="0.4">
      <c r="A3413" s="34" t="e">
        <f>_xlfn.CONCAT(D3413,E3413,G3413,#REF!)</f>
        <v>#REF!</v>
      </c>
      <c r="B3413" s="40">
        <v>3292</v>
      </c>
      <c r="C3413" s="40">
        <v>3210</v>
      </c>
      <c r="D3413" s="40">
        <v>598</v>
      </c>
      <c r="E3413" s="41" t="s">
        <v>7526</v>
      </c>
      <c r="F3413" s="63" t="s">
        <v>120</v>
      </c>
      <c r="G3413" s="41" t="s">
        <v>119</v>
      </c>
      <c r="H3413" s="41" t="s">
        <v>121</v>
      </c>
      <c r="I3413" s="41" t="s">
        <v>12</v>
      </c>
      <c r="J3413" s="43">
        <v>100</v>
      </c>
      <c r="K3413" s="44" t="s">
        <v>125</v>
      </c>
      <c r="L3413" s="45"/>
      <c r="M3413" s="45" t="s">
        <v>125</v>
      </c>
      <c r="N3413" s="41">
        <v>0</v>
      </c>
      <c r="O3413" s="41">
        <v>0</v>
      </c>
      <c r="P3413" s="41">
        <v>20</v>
      </c>
      <c r="Q3413" s="41">
        <v>0</v>
      </c>
      <c r="R3413" s="41">
        <v>20</v>
      </c>
      <c r="S3413" s="85"/>
      <c r="T3413" s="47">
        <f t="shared" si="494"/>
        <v>0</v>
      </c>
      <c r="U3413" s="47" t="str" cm="1">
        <f t="array" aca="1" ref="U3413" ca="1">IF(S3413="", "×", IF(LEFT(S3413,2)="項番", COUNTIFS($D$2:$D$4001, INDIRECT("D" &amp; ROW()-1), $U$2:$U$4001, "〇"), "〇"))</f>
        <v>×</v>
      </c>
      <c r="V3413" s="47" t="str">
        <f t="shared" si="495"/>
        <v>×</v>
      </c>
      <c r="W3413" s="47" t="str">
        <f t="shared" si="496"/>
        <v>×</v>
      </c>
      <c r="X3413" s="48" t="str">
        <f t="shared" ca="1" si="497"/>
        <v/>
      </c>
      <c r="Y3413" s="47">
        <f t="shared" ca="1" si="498"/>
        <v>0</v>
      </c>
      <c r="Z3413" s="47">
        <f t="shared" si="499"/>
        <v>598</v>
      </c>
      <c r="AA3413" s="47" t="str">
        <f t="shared" si="500"/>
        <v/>
      </c>
      <c r="AB3413" s="49"/>
      <c r="AC3413" s="49"/>
      <c r="AD3413" s="49"/>
      <c r="AE3413" s="49"/>
      <c r="AF3413" s="49"/>
      <c r="AG3413" s="49"/>
      <c r="AH3413" s="49"/>
      <c r="AI3413" s="49"/>
      <c r="AJ3413" s="49"/>
      <c r="AK3413" s="49"/>
      <c r="AL3413" s="49"/>
      <c r="AM3413" s="49"/>
      <c r="AN3413" s="49"/>
      <c r="AO3413" s="49"/>
      <c r="AP3413" s="49"/>
      <c r="AQ3413" s="49"/>
      <c r="AR3413" s="49"/>
      <c r="AS3413" s="49"/>
      <c r="AT3413" s="49"/>
      <c r="AU3413" s="49"/>
      <c r="AV3413" s="49"/>
      <c r="AW3413" s="49"/>
      <c r="AX3413" s="49"/>
      <c r="AY3413" s="49"/>
      <c r="AZ3413" s="49"/>
      <c r="BA3413" s="49"/>
      <c r="BB3413" s="49"/>
      <c r="BC3413" s="49"/>
      <c r="BD3413" s="49"/>
      <c r="BE3413" s="49"/>
      <c r="BF3413" s="49"/>
      <c r="BG3413" s="49"/>
      <c r="BH3413" s="49"/>
      <c r="BI3413" s="49"/>
      <c r="BJ3413" s="49"/>
      <c r="BK3413" s="49"/>
      <c r="BL3413" s="49"/>
      <c r="BM3413" s="49"/>
      <c r="BN3413" s="49"/>
      <c r="BO3413" s="49"/>
      <c r="BP3413" s="49"/>
      <c r="BQ3413" s="49"/>
      <c r="BR3413" s="49"/>
      <c r="BS3413" s="49"/>
      <c r="BT3413" s="49"/>
      <c r="BU3413" s="49"/>
      <c r="BV3413" s="49"/>
      <c r="BW3413" s="49"/>
      <c r="BX3413" s="49"/>
      <c r="BY3413" s="49"/>
      <c r="BZ3413" s="49"/>
      <c r="CA3413" s="49"/>
      <c r="CB3413" s="49"/>
      <c r="CC3413" s="49"/>
      <c r="CD3413" s="49"/>
      <c r="CE3413" s="49"/>
      <c r="CF3413" s="49"/>
      <c r="CG3413" s="49"/>
      <c r="CH3413" s="49"/>
      <c r="CI3413" s="49"/>
      <c r="CJ3413" s="49"/>
      <c r="CK3413" s="49"/>
      <c r="CL3413" s="49"/>
      <c r="CM3413" s="49"/>
      <c r="CN3413" s="49"/>
      <c r="CO3413" s="49"/>
      <c r="CP3413" s="49"/>
      <c r="CQ3413" s="49"/>
      <c r="CR3413" s="49"/>
      <c r="CS3413" s="49"/>
      <c r="CT3413" s="49"/>
      <c r="CU3413" s="49"/>
      <c r="CV3413" s="49"/>
      <c r="CW3413" s="49"/>
      <c r="CX3413" s="49"/>
      <c r="CY3413" s="49"/>
      <c r="CZ3413" s="49"/>
      <c r="DA3413" s="49"/>
      <c r="DB3413" s="49"/>
      <c r="DC3413" s="49"/>
      <c r="DD3413" s="49"/>
      <c r="DE3413" s="49"/>
      <c r="DF3413" s="49"/>
      <c r="DG3413" s="49"/>
      <c r="DH3413" s="49"/>
      <c r="DI3413" s="49"/>
      <c r="DJ3413" s="49"/>
      <c r="DK3413" s="49"/>
      <c r="DL3413" s="49"/>
      <c r="DM3413" s="49"/>
      <c r="DN3413" s="49"/>
      <c r="DO3413" s="49"/>
      <c r="DP3413" s="49"/>
      <c r="DQ3413" s="49"/>
      <c r="DR3413" s="49"/>
      <c r="DS3413" s="49"/>
      <c r="DT3413" s="49"/>
      <c r="DU3413" s="49"/>
      <c r="DV3413" s="49"/>
      <c r="DW3413" s="49"/>
      <c r="DX3413" s="49"/>
      <c r="DY3413" s="49"/>
      <c r="DZ3413" s="49"/>
      <c r="EA3413" s="49"/>
      <c r="EB3413" s="49"/>
      <c r="EC3413" s="49"/>
      <c r="ED3413" s="49"/>
      <c r="EE3413" s="49"/>
      <c r="EF3413" s="49"/>
      <c r="EG3413" s="49"/>
      <c r="EH3413" s="49"/>
      <c r="EI3413" s="49"/>
      <c r="EJ3413" s="49"/>
      <c r="EK3413" s="49"/>
      <c r="EL3413" s="49"/>
      <c r="EM3413" s="49"/>
      <c r="EN3413" s="49"/>
      <c r="EO3413" s="49"/>
      <c r="EP3413" s="49"/>
      <c r="EQ3413" s="49"/>
      <c r="ER3413" s="49"/>
      <c r="ES3413" s="49"/>
      <c r="ET3413" s="49"/>
      <c r="EU3413" s="49"/>
      <c r="EV3413" s="49"/>
      <c r="EW3413" s="49"/>
      <c r="EX3413" s="49"/>
      <c r="EY3413" s="49"/>
      <c r="EZ3413" s="49"/>
      <c r="FA3413" s="49"/>
      <c r="FB3413" s="49"/>
      <c r="FC3413" s="49"/>
      <c r="FD3413" s="49"/>
      <c r="FE3413" s="49"/>
      <c r="FF3413" s="49"/>
      <c r="FG3413" s="49"/>
      <c r="FH3413" s="49"/>
      <c r="FI3413" s="49"/>
      <c r="FJ3413" s="49"/>
      <c r="FK3413" s="49"/>
      <c r="FL3413" s="49"/>
      <c r="FM3413" s="49"/>
      <c r="FN3413" s="49"/>
      <c r="FO3413" s="49"/>
      <c r="FP3413" s="49"/>
      <c r="FQ3413" s="49"/>
      <c r="FR3413" s="49"/>
      <c r="FS3413" s="49"/>
      <c r="FT3413" s="49"/>
      <c r="FU3413" s="49"/>
      <c r="FV3413" s="49"/>
      <c r="FW3413" s="49"/>
      <c r="FX3413" s="49"/>
      <c r="FY3413" s="49"/>
      <c r="FZ3413" s="49"/>
      <c r="GA3413" s="49"/>
      <c r="GB3413" s="49"/>
      <c r="GC3413" s="49"/>
      <c r="GD3413" s="49"/>
      <c r="GE3413" s="49"/>
      <c r="GF3413" s="49"/>
      <c r="GG3413" s="49"/>
      <c r="GH3413" s="49"/>
      <c r="GI3413" s="49"/>
      <c r="GJ3413" s="49"/>
      <c r="GK3413" s="49"/>
      <c r="GL3413" s="49"/>
      <c r="GM3413" s="49"/>
      <c r="GN3413" s="49"/>
      <c r="GO3413" s="49"/>
      <c r="GP3413" s="49"/>
      <c r="GQ3413" s="49"/>
      <c r="GR3413" s="49"/>
      <c r="GS3413" s="49"/>
      <c r="GT3413" s="49"/>
      <c r="GU3413" s="49"/>
      <c r="GV3413" s="49"/>
      <c r="GW3413" s="49"/>
      <c r="GX3413" s="49"/>
      <c r="GY3413" s="49"/>
      <c r="GZ3413" s="49"/>
      <c r="HA3413" s="49"/>
      <c r="HB3413" s="49"/>
      <c r="HC3413" s="49"/>
      <c r="HD3413" s="49"/>
      <c r="HE3413" s="49"/>
      <c r="HF3413" s="49"/>
      <c r="HG3413" s="49"/>
      <c r="HH3413" s="49"/>
      <c r="HI3413" s="49"/>
      <c r="HJ3413" s="49"/>
      <c r="HK3413" s="49"/>
      <c r="HL3413" s="49"/>
      <c r="HM3413" s="49"/>
      <c r="HN3413" s="49"/>
      <c r="HO3413" s="49"/>
      <c r="HP3413" s="49"/>
      <c r="HQ3413" s="49"/>
      <c r="HR3413" s="49"/>
      <c r="HS3413" s="49"/>
      <c r="HT3413" s="49"/>
      <c r="HU3413" s="49"/>
      <c r="HV3413" s="49"/>
      <c r="HW3413" s="49"/>
      <c r="HX3413" s="49"/>
      <c r="HY3413" s="49"/>
      <c r="HZ3413" s="49"/>
      <c r="IA3413" s="49"/>
      <c r="IB3413" s="49"/>
      <c r="IC3413" s="49"/>
      <c r="ID3413" s="49"/>
      <c r="IE3413" s="49"/>
      <c r="IF3413" s="49"/>
      <c r="IG3413" s="49"/>
      <c r="IH3413" s="49"/>
      <c r="II3413" s="49"/>
      <c r="IJ3413" s="49"/>
      <c r="IK3413" s="49"/>
      <c r="IL3413" s="49"/>
    </row>
    <row r="3414" spans="1:246" s="17" customFormat="1" ht="14.25" customHeight="1" x14ac:dyDescent="0.4">
      <c r="A3414" s="34" t="e">
        <f>_xlfn.CONCAT(D3414,E3414,G3414,#REF!)</f>
        <v>#REF!</v>
      </c>
      <c r="B3414" s="40">
        <v>1515</v>
      </c>
      <c r="C3414" s="40">
        <v>3211</v>
      </c>
      <c r="D3414" s="40">
        <v>599</v>
      </c>
      <c r="E3414" s="41" t="s">
        <v>7526</v>
      </c>
      <c r="F3414" s="42" t="s">
        <v>3524</v>
      </c>
      <c r="G3414" s="41" t="s">
        <v>3500</v>
      </c>
      <c r="H3414" s="41" t="s">
        <v>3525</v>
      </c>
      <c r="I3414" s="41" t="s">
        <v>143</v>
      </c>
      <c r="J3414" s="43">
        <v>1</v>
      </c>
      <c r="K3414" s="44">
        <v>5781</v>
      </c>
      <c r="L3414" s="45">
        <v>1</v>
      </c>
      <c r="M3414" s="45">
        <v>5781</v>
      </c>
      <c r="N3414" s="46">
        <v>0</v>
      </c>
      <c r="O3414" s="46">
        <v>10</v>
      </c>
      <c r="P3414" s="46">
        <v>0</v>
      </c>
      <c r="Q3414" s="46">
        <v>0</v>
      </c>
      <c r="R3414" s="46">
        <f t="shared" ref="R3414:R3445" si="501">SUM(N3414:Q3414)</f>
        <v>10</v>
      </c>
      <c r="S3414" s="85"/>
      <c r="T3414" s="47">
        <f t="shared" si="494"/>
        <v>0</v>
      </c>
      <c r="U3414" s="47" t="str" cm="1">
        <f t="array" aca="1" ref="U3414" ca="1">IF(S3414="", "×", IF(LEFT(S3414,2)="項番", COUNTIFS($D$2:$D$4001, INDIRECT("D" &amp; ROW()-1), $U$2:$U$4001, "〇"), "〇"))</f>
        <v>×</v>
      </c>
      <c r="V3414" s="47" t="str">
        <f t="shared" si="495"/>
        <v>×</v>
      </c>
      <c r="W3414" s="47" t="str">
        <f t="shared" si="496"/>
        <v>×</v>
      </c>
      <c r="X3414" s="48" t="str">
        <f t="shared" ca="1" si="497"/>
        <v/>
      </c>
      <c r="Y3414" s="47">
        <f t="shared" ca="1" si="498"/>
        <v>0</v>
      </c>
      <c r="Z3414" s="47">
        <f t="shared" si="499"/>
        <v>599</v>
      </c>
      <c r="AA3414" s="47" t="str">
        <f t="shared" si="500"/>
        <v/>
      </c>
    </row>
    <row r="3415" spans="1:246" s="66" customFormat="1" ht="14.25" customHeight="1" x14ac:dyDescent="0.4">
      <c r="A3415" s="34" t="e">
        <f>_xlfn.CONCAT(D3415,E3415,G3415,#REF!)</f>
        <v>#REF!</v>
      </c>
      <c r="B3415" s="40">
        <v>1517</v>
      </c>
      <c r="C3415" s="40">
        <v>3212</v>
      </c>
      <c r="D3415" s="40">
        <v>600</v>
      </c>
      <c r="E3415" s="41" t="s">
        <v>7526</v>
      </c>
      <c r="F3415" s="42" t="s">
        <v>3526</v>
      </c>
      <c r="G3415" s="41" t="s">
        <v>3500</v>
      </c>
      <c r="H3415" s="41" t="s">
        <v>3527</v>
      </c>
      <c r="I3415" s="41" t="s">
        <v>143</v>
      </c>
      <c r="J3415" s="43">
        <v>1</v>
      </c>
      <c r="K3415" s="44">
        <v>3058</v>
      </c>
      <c r="L3415" s="45">
        <v>1</v>
      </c>
      <c r="M3415" s="45">
        <v>3058</v>
      </c>
      <c r="N3415" s="46">
        <v>180</v>
      </c>
      <c r="O3415" s="46">
        <v>1560</v>
      </c>
      <c r="P3415" s="46">
        <v>0</v>
      </c>
      <c r="Q3415" s="46">
        <v>0</v>
      </c>
      <c r="R3415" s="46">
        <f t="shared" si="501"/>
        <v>1740</v>
      </c>
      <c r="S3415" s="85"/>
      <c r="T3415" s="47">
        <f t="shared" si="494"/>
        <v>0</v>
      </c>
      <c r="U3415" s="47" t="str" cm="1">
        <f t="array" aca="1" ref="U3415" ca="1">IF(S3415="", "×", IF(LEFT(S3415,2)="項番", COUNTIFS($D$2:$D$4001, INDIRECT("D" &amp; ROW()-1), $U$2:$U$4001, "〇"), "〇"))</f>
        <v>×</v>
      </c>
      <c r="V3415" s="47" t="str">
        <f t="shared" si="495"/>
        <v>×</v>
      </c>
      <c r="W3415" s="47" t="str">
        <f t="shared" si="496"/>
        <v>×</v>
      </c>
      <c r="X3415" s="48" t="str">
        <f t="shared" ca="1" si="497"/>
        <v/>
      </c>
      <c r="Y3415" s="47">
        <f t="shared" ca="1" si="498"/>
        <v>0</v>
      </c>
      <c r="Z3415" s="47">
        <f t="shared" si="499"/>
        <v>600</v>
      </c>
      <c r="AA3415" s="47" t="str">
        <f t="shared" si="500"/>
        <v/>
      </c>
      <c r="AB3415" s="65"/>
      <c r="AC3415" s="65"/>
      <c r="AD3415" s="65"/>
      <c r="AE3415" s="65"/>
      <c r="AF3415" s="65"/>
      <c r="AG3415" s="65"/>
      <c r="AH3415" s="65"/>
      <c r="AI3415" s="65"/>
      <c r="AJ3415" s="65"/>
      <c r="AK3415" s="65"/>
      <c r="AL3415" s="65"/>
      <c r="AM3415" s="65"/>
      <c r="AN3415" s="65"/>
      <c r="AO3415" s="65"/>
      <c r="AP3415" s="65"/>
      <c r="AQ3415" s="65"/>
      <c r="AR3415" s="65"/>
      <c r="AS3415" s="65"/>
      <c r="AT3415" s="65"/>
      <c r="AU3415" s="65"/>
      <c r="AV3415" s="65"/>
      <c r="AW3415" s="65"/>
      <c r="AX3415" s="65"/>
      <c r="AY3415" s="65"/>
      <c r="AZ3415" s="65"/>
      <c r="BA3415" s="65"/>
      <c r="BB3415" s="65"/>
      <c r="BC3415" s="65"/>
      <c r="BD3415" s="65"/>
      <c r="BE3415" s="65"/>
      <c r="BF3415" s="65"/>
      <c r="BG3415" s="65"/>
      <c r="BH3415" s="65"/>
      <c r="BI3415" s="65"/>
      <c r="BJ3415" s="65"/>
      <c r="BK3415" s="65"/>
      <c r="BL3415" s="65"/>
      <c r="BM3415" s="65"/>
      <c r="BN3415" s="65"/>
      <c r="BO3415" s="65"/>
      <c r="BP3415" s="65"/>
      <c r="BQ3415" s="65"/>
      <c r="BR3415" s="65"/>
      <c r="BS3415" s="65"/>
      <c r="BT3415" s="65"/>
      <c r="BU3415" s="65"/>
      <c r="BV3415" s="65"/>
      <c r="BW3415" s="65"/>
      <c r="BX3415" s="65"/>
      <c r="BY3415" s="65"/>
      <c r="BZ3415" s="65"/>
      <c r="CA3415" s="65"/>
      <c r="CB3415" s="65"/>
      <c r="CC3415" s="65"/>
      <c r="CD3415" s="65"/>
      <c r="CE3415" s="65"/>
      <c r="CF3415" s="65"/>
      <c r="CG3415" s="65"/>
      <c r="CH3415" s="65"/>
      <c r="CI3415" s="65"/>
      <c r="CJ3415" s="65"/>
      <c r="CK3415" s="65"/>
      <c r="CL3415" s="65"/>
      <c r="CM3415" s="65"/>
      <c r="CN3415" s="65"/>
      <c r="CO3415" s="65"/>
      <c r="CP3415" s="65"/>
      <c r="CQ3415" s="65"/>
      <c r="CR3415" s="65"/>
      <c r="CS3415" s="65"/>
      <c r="CT3415" s="65"/>
      <c r="CU3415" s="65"/>
      <c r="CV3415" s="65"/>
      <c r="CW3415" s="65"/>
      <c r="CX3415" s="65"/>
      <c r="CY3415" s="65"/>
      <c r="CZ3415" s="65"/>
      <c r="DA3415" s="65"/>
      <c r="DB3415" s="65"/>
      <c r="DC3415" s="65"/>
      <c r="DD3415" s="65"/>
      <c r="DE3415" s="65"/>
      <c r="DF3415" s="65"/>
      <c r="DG3415" s="65"/>
      <c r="DH3415" s="65"/>
      <c r="DI3415" s="65"/>
      <c r="DJ3415" s="65"/>
      <c r="DK3415" s="65"/>
      <c r="DL3415" s="65"/>
      <c r="DM3415" s="65"/>
      <c r="DN3415" s="65"/>
      <c r="DO3415" s="65"/>
      <c r="DP3415" s="65"/>
      <c r="DQ3415" s="65"/>
      <c r="DR3415" s="65"/>
      <c r="DS3415" s="65"/>
      <c r="DT3415" s="65"/>
      <c r="DU3415" s="65"/>
      <c r="DV3415" s="65"/>
      <c r="DW3415" s="65"/>
      <c r="DX3415" s="65"/>
      <c r="DY3415" s="65"/>
      <c r="DZ3415" s="65"/>
      <c r="EA3415" s="65"/>
      <c r="EB3415" s="65"/>
      <c r="EC3415" s="65"/>
      <c r="ED3415" s="65"/>
      <c r="EE3415" s="65"/>
      <c r="EF3415" s="65"/>
      <c r="EG3415" s="65"/>
      <c r="EH3415" s="65"/>
      <c r="EI3415" s="65"/>
      <c r="EJ3415" s="65"/>
      <c r="EK3415" s="65"/>
      <c r="EL3415" s="65"/>
      <c r="EM3415" s="65"/>
      <c r="EN3415" s="65"/>
      <c r="EO3415" s="65"/>
      <c r="EP3415" s="65"/>
      <c r="EQ3415" s="65"/>
      <c r="ER3415" s="65"/>
      <c r="ES3415" s="65"/>
      <c r="ET3415" s="65"/>
      <c r="EU3415" s="65"/>
      <c r="EV3415" s="65"/>
      <c r="EW3415" s="65"/>
      <c r="EX3415" s="65"/>
      <c r="EY3415" s="65"/>
      <c r="EZ3415" s="65"/>
      <c r="FA3415" s="65"/>
      <c r="FB3415" s="65"/>
      <c r="FC3415" s="65"/>
      <c r="FD3415" s="65"/>
      <c r="FE3415" s="65"/>
      <c r="FF3415" s="65"/>
      <c r="FG3415" s="65"/>
      <c r="FH3415" s="65"/>
      <c r="FI3415" s="65"/>
      <c r="FJ3415" s="65"/>
      <c r="FK3415" s="65"/>
      <c r="FL3415" s="65"/>
      <c r="FM3415" s="65"/>
      <c r="FN3415" s="65"/>
      <c r="FO3415" s="65"/>
      <c r="FP3415" s="65"/>
      <c r="FQ3415" s="65"/>
      <c r="FR3415" s="65"/>
      <c r="FS3415" s="65"/>
      <c r="FT3415" s="65"/>
      <c r="FU3415" s="65"/>
      <c r="FV3415" s="65"/>
      <c r="FW3415" s="65"/>
      <c r="FX3415" s="65"/>
      <c r="FY3415" s="65"/>
      <c r="FZ3415" s="65"/>
      <c r="GA3415" s="65"/>
      <c r="GB3415" s="65"/>
      <c r="GC3415" s="65"/>
      <c r="GD3415" s="65"/>
      <c r="GE3415" s="65"/>
      <c r="GF3415" s="65"/>
      <c r="GG3415" s="65"/>
      <c r="GH3415" s="65"/>
      <c r="GI3415" s="65"/>
      <c r="GJ3415" s="65"/>
      <c r="GK3415" s="65"/>
      <c r="GL3415" s="65"/>
      <c r="GM3415" s="65"/>
      <c r="GN3415" s="65"/>
      <c r="GO3415" s="65"/>
      <c r="GP3415" s="65"/>
      <c r="GQ3415" s="65"/>
      <c r="GR3415" s="65"/>
      <c r="GS3415" s="65"/>
      <c r="GT3415" s="65"/>
      <c r="GU3415" s="65"/>
      <c r="GV3415" s="65"/>
      <c r="GW3415" s="65"/>
      <c r="GX3415" s="65"/>
      <c r="GY3415" s="65"/>
      <c r="GZ3415" s="65"/>
      <c r="HA3415" s="65"/>
      <c r="HB3415" s="65"/>
      <c r="HC3415" s="65"/>
      <c r="HD3415" s="65"/>
      <c r="HE3415" s="65"/>
      <c r="HF3415" s="65"/>
      <c r="HG3415" s="65"/>
      <c r="HH3415" s="65"/>
      <c r="HI3415" s="65"/>
      <c r="HJ3415" s="65"/>
      <c r="HK3415" s="65"/>
      <c r="HL3415" s="65"/>
      <c r="HM3415" s="65"/>
      <c r="HN3415" s="65"/>
      <c r="HO3415" s="65"/>
      <c r="HP3415" s="65"/>
      <c r="HQ3415" s="65"/>
      <c r="HR3415" s="65"/>
      <c r="HS3415" s="65"/>
      <c r="HT3415" s="65"/>
      <c r="HU3415" s="65"/>
      <c r="HV3415" s="65"/>
      <c r="HW3415" s="65"/>
      <c r="HX3415" s="65"/>
      <c r="HY3415" s="65"/>
      <c r="HZ3415" s="65"/>
      <c r="IA3415" s="65"/>
      <c r="IB3415" s="65"/>
      <c r="IC3415" s="65"/>
      <c r="ID3415" s="65"/>
      <c r="IE3415" s="65"/>
      <c r="IF3415" s="65"/>
      <c r="IG3415" s="65"/>
      <c r="IH3415" s="65"/>
      <c r="II3415" s="65"/>
      <c r="IJ3415" s="65"/>
      <c r="IK3415" s="65"/>
      <c r="IL3415" s="65"/>
    </row>
    <row r="3416" spans="1:246" ht="14.25" customHeight="1" x14ac:dyDescent="0.4">
      <c r="A3416" s="34" t="e">
        <f>_xlfn.CONCAT(D3416,E3416,G3416,#REF!)</f>
        <v>#REF!</v>
      </c>
      <c r="B3416" s="40">
        <v>1518</v>
      </c>
      <c r="C3416" s="40">
        <v>3213</v>
      </c>
      <c r="D3416" s="40">
        <v>601</v>
      </c>
      <c r="E3416" s="41" t="s">
        <v>7526</v>
      </c>
      <c r="F3416" s="42" t="s">
        <v>3528</v>
      </c>
      <c r="G3416" s="41" t="s">
        <v>3500</v>
      </c>
      <c r="H3416" s="41" t="s">
        <v>3529</v>
      </c>
      <c r="I3416" s="41" t="s">
        <v>143</v>
      </c>
      <c r="J3416" s="43">
        <v>1</v>
      </c>
      <c r="K3416" s="44">
        <v>7294</v>
      </c>
      <c r="L3416" s="45">
        <v>1</v>
      </c>
      <c r="M3416" s="45">
        <v>7294</v>
      </c>
      <c r="N3416" s="46">
        <v>280</v>
      </c>
      <c r="O3416" s="46">
        <v>1440</v>
      </c>
      <c r="P3416" s="46">
        <v>0</v>
      </c>
      <c r="Q3416" s="46">
        <v>0</v>
      </c>
      <c r="R3416" s="46">
        <f t="shared" si="501"/>
        <v>1720</v>
      </c>
      <c r="S3416" s="85"/>
      <c r="T3416" s="47">
        <f t="shared" si="494"/>
        <v>0</v>
      </c>
      <c r="U3416" s="47" t="str" cm="1">
        <f t="array" aca="1" ref="U3416" ca="1">IF(S3416="", "×", IF(LEFT(S3416,2)="項番", COUNTIFS($D$2:$D$4001, INDIRECT("D" &amp; ROW()-1), $U$2:$U$4001, "〇"), "〇"))</f>
        <v>×</v>
      </c>
      <c r="V3416" s="47" t="str">
        <f t="shared" si="495"/>
        <v>×</v>
      </c>
      <c r="W3416" s="47" t="str">
        <f t="shared" si="496"/>
        <v>×</v>
      </c>
      <c r="X3416" s="48" t="str">
        <f t="shared" ca="1" si="497"/>
        <v/>
      </c>
      <c r="Y3416" s="47">
        <f t="shared" ca="1" si="498"/>
        <v>0</v>
      </c>
      <c r="Z3416" s="47">
        <f t="shared" si="499"/>
        <v>601</v>
      </c>
      <c r="AA3416" s="47" t="str">
        <f t="shared" si="500"/>
        <v/>
      </c>
    </row>
    <row r="3417" spans="1:246" s="37" customFormat="1" ht="14.25" customHeight="1" x14ac:dyDescent="0.4">
      <c r="A3417" s="34" t="e">
        <f>_xlfn.CONCAT(D3417,E3417,G3417,#REF!)</f>
        <v>#REF!</v>
      </c>
      <c r="B3417" s="40">
        <v>3044</v>
      </c>
      <c r="C3417" s="40">
        <v>3214</v>
      </c>
      <c r="D3417" s="40">
        <v>602</v>
      </c>
      <c r="E3417" s="41" t="s">
        <v>7526</v>
      </c>
      <c r="F3417" s="42" t="s">
        <v>6934</v>
      </c>
      <c r="G3417" s="41" t="s">
        <v>6935</v>
      </c>
      <c r="H3417" s="41" t="s">
        <v>6936</v>
      </c>
      <c r="I3417" s="41" t="s">
        <v>143</v>
      </c>
      <c r="J3417" s="43">
        <v>1</v>
      </c>
      <c r="K3417" s="44">
        <v>4263</v>
      </c>
      <c r="L3417" s="45">
        <v>1</v>
      </c>
      <c r="M3417" s="45">
        <v>4263</v>
      </c>
      <c r="N3417" s="46">
        <v>0</v>
      </c>
      <c r="O3417" s="46">
        <v>0</v>
      </c>
      <c r="P3417" s="46">
        <v>240</v>
      </c>
      <c r="Q3417" s="46">
        <v>0</v>
      </c>
      <c r="R3417" s="46">
        <f t="shared" si="501"/>
        <v>240</v>
      </c>
      <c r="S3417" s="85"/>
      <c r="T3417" s="47">
        <f t="shared" si="494"/>
        <v>0</v>
      </c>
      <c r="U3417" s="47" t="str" cm="1">
        <f t="array" aca="1" ref="U3417" ca="1">IF(S3417="", "×", IF(LEFT(S3417,2)="項番", COUNTIFS($D$2:$D$4001, INDIRECT("D" &amp; ROW()-1), $U$2:$U$4001, "〇"), "〇"))</f>
        <v>×</v>
      </c>
      <c r="V3417" s="47" t="str">
        <f t="shared" si="495"/>
        <v>×</v>
      </c>
      <c r="W3417" s="47" t="str">
        <f t="shared" si="496"/>
        <v>×</v>
      </c>
      <c r="X3417" s="48" t="str">
        <f t="shared" ca="1" si="497"/>
        <v/>
      </c>
      <c r="Y3417" s="47">
        <f t="shared" ca="1" si="498"/>
        <v>0</v>
      </c>
      <c r="Z3417" s="47">
        <f t="shared" si="499"/>
        <v>602</v>
      </c>
      <c r="AA3417" s="47" t="str">
        <f t="shared" si="500"/>
        <v/>
      </c>
      <c r="AB3417" s="49"/>
      <c r="AC3417" s="49"/>
      <c r="AD3417" s="49"/>
      <c r="AE3417" s="49"/>
      <c r="AF3417" s="49"/>
      <c r="AG3417" s="49"/>
      <c r="AH3417" s="49"/>
      <c r="AI3417" s="49"/>
      <c r="AJ3417" s="49"/>
      <c r="AK3417" s="49"/>
      <c r="AL3417" s="49"/>
      <c r="AM3417" s="49"/>
      <c r="AN3417" s="49"/>
      <c r="AO3417" s="49"/>
      <c r="AP3417" s="49"/>
      <c r="AQ3417" s="49"/>
      <c r="AR3417" s="49"/>
      <c r="AS3417" s="49"/>
      <c r="AT3417" s="49"/>
      <c r="AU3417" s="49"/>
      <c r="AV3417" s="49"/>
      <c r="AW3417" s="49"/>
      <c r="AX3417" s="49"/>
      <c r="AY3417" s="49"/>
      <c r="AZ3417" s="49"/>
      <c r="BA3417" s="49"/>
      <c r="BB3417" s="49"/>
      <c r="BC3417" s="49"/>
      <c r="BD3417" s="49"/>
      <c r="BE3417" s="49"/>
      <c r="BF3417" s="49"/>
      <c r="BG3417" s="49"/>
      <c r="BH3417" s="49"/>
      <c r="BI3417" s="49"/>
      <c r="BJ3417" s="49"/>
      <c r="BK3417" s="49"/>
      <c r="BL3417" s="49"/>
      <c r="BM3417" s="49"/>
      <c r="BN3417" s="49"/>
      <c r="BO3417" s="49"/>
      <c r="BP3417" s="49"/>
      <c r="BQ3417" s="49"/>
      <c r="BR3417" s="49"/>
      <c r="BS3417" s="49"/>
      <c r="BT3417" s="49"/>
      <c r="BU3417" s="49"/>
      <c r="BV3417" s="49"/>
      <c r="BW3417" s="49"/>
      <c r="BX3417" s="49"/>
      <c r="BY3417" s="49"/>
      <c r="BZ3417" s="49"/>
      <c r="CA3417" s="49"/>
      <c r="CB3417" s="49"/>
      <c r="CC3417" s="49"/>
      <c r="CD3417" s="49"/>
      <c r="CE3417" s="49"/>
      <c r="CF3417" s="49"/>
      <c r="CG3417" s="49"/>
      <c r="CH3417" s="49"/>
      <c r="CI3417" s="49"/>
      <c r="CJ3417" s="49"/>
      <c r="CK3417" s="49"/>
      <c r="CL3417" s="49"/>
      <c r="CM3417" s="49"/>
      <c r="CN3417" s="49"/>
      <c r="CO3417" s="49"/>
      <c r="CP3417" s="49"/>
      <c r="CQ3417" s="49"/>
      <c r="CR3417" s="49"/>
      <c r="CS3417" s="49"/>
      <c r="CT3417" s="49"/>
      <c r="CU3417" s="49"/>
      <c r="CV3417" s="49"/>
      <c r="CW3417" s="49"/>
      <c r="CX3417" s="49"/>
      <c r="CY3417" s="49"/>
      <c r="CZ3417" s="49"/>
      <c r="DA3417" s="49"/>
      <c r="DB3417" s="49"/>
      <c r="DC3417" s="49"/>
      <c r="DD3417" s="49"/>
      <c r="DE3417" s="49"/>
      <c r="DF3417" s="49"/>
      <c r="DG3417" s="49"/>
      <c r="DH3417" s="49"/>
      <c r="DI3417" s="49"/>
      <c r="DJ3417" s="49"/>
      <c r="DK3417" s="49"/>
      <c r="DL3417" s="49"/>
      <c r="DM3417" s="49"/>
      <c r="DN3417" s="49"/>
      <c r="DO3417" s="49"/>
      <c r="DP3417" s="49"/>
      <c r="DQ3417" s="49"/>
      <c r="DR3417" s="49"/>
      <c r="DS3417" s="49"/>
      <c r="DT3417" s="49"/>
      <c r="DU3417" s="49"/>
      <c r="DV3417" s="49"/>
      <c r="DW3417" s="49"/>
      <c r="DX3417" s="49"/>
      <c r="DY3417" s="49"/>
      <c r="DZ3417" s="49"/>
      <c r="EA3417" s="49"/>
      <c r="EB3417" s="49"/>
      <c r="EC3417" s="49"/>
      <c r="ED3417" s="49"/>
      <c r="EE3417" s="49"/>
      <c r="EF3417" s="49"/>
      <c r="EG3417" s="49"/>
      <c r="EH3417" s="49"/>
      <c r="EI3417" s="49"/>
      <c r="EJ3417" s="49"/>
      <c r="EK3417" s="49"/>
      <c r="EL3417" s="49"/>
      <c r="EM3417" s="49"/>
      <c r="EN3417" s="49"/>
      <c r="EO3417" s="49"/>
      <c r="EP3417" s="49"/>
      <c r="EQ3417" s="49"/>
      <c r="ER3417" s="49"/>
      <c r="ES3417" s="49"/>
      <c r="ET3417" s="49"/>
      <c r="EU3417" s="49"/>
      <c r="EV3417" s="49"/>
      <c r="EW3417" s="49"/>
      <c r="EX3417" s="49"/>
      <c r="EY3417" s="49"/>
      <c r="EZ3417" s="49"/>
      <c r="FA3417" s="49"/>
      <c r="FB3417" s="49"/>
      <c r="FC3417" s="49"/>
      <c r="FD3417" s="49"/>
      <c r="FE3417" s="49"/>
      <c r="FF3417" s="49"/>
      <c r="FG3417" s="49"/>
      <c r="FH3417" s="49"/>
      <c r="FI3417" s="49"/>
      <c r="FJ3417" s="49"/>
      <c r="FK3417" s="49"/>
      <c r="FL3417" s="49"/>
      <c r="FM3417" s="49"/>
      <c r="FN3417" s="49"/>
      <c r="FO3417" s="49"/>
      <c r="FP3417" s="49"/>
      <c r="FQ3417" s="49"/>
      <c r="FR3417" s="49"/>
      <c r="FS3417" s="49"/>
      <c r="FT3417" s="49"/>
      <c r="FU3417" s="49"/>
      <c r="FV3417" s="49"/>
      <c r="FW3417" s="49"/>
      <c r="FX3417" s="49"/>
      <c r="FY3417" s="49"/>
      <c r="FZ3417" s="49"/>
      <c r="GA3417" s="49"/>
      <c r="GB3417" s="49"/>
      <c r="GC3417" s="49"/>
      <c r="GD3417" s="49"/>
      <c r="GE3417" s="49"/>
      <c r="GF3417" s="49"/>
      <c r="GG3417" s="49"/>
      <c r="GH3417" s="49"/>
      <c r="GI3417" s="49"/>
      <c r="GJ3417" s="49"/>
      <c r="GK3417" s="49"/>
      <c r="GL3417" s="49"/>
      <c r="GM3417" s="49"/>
      <c r="GN3417" s="49"/>
      <c r="GO3417" s="49"/>
      <c r="GP3417" s="49"/>
      <c r="GQ3417" s="49"/>
      <c r="GR3417" s="49"/>
      <c r="GS3417" s="49"/>
      <c r="GT3417" s="49"/>
      <c r="GU3417" s="49"/>
      <c r="GV3417" s="49"/>
      <c r="GW3417" s="49"/>
      <c r="GX3417" s="49"/>
      <c r="GY3417" s="49"/>
      <c r="GZ3417" s="49"/>
      <c r="HA3417" s="49"/>
      <c r="HB3417" s="49"/>
      <c r="HC3417" s="49"/>
      <c r="HD3417" s="49"/>
      <c r="HE3417" s="49"/>
      <c r="HF3417" s="49"/>
      <c r="HG3417" s="49"/>
      <c r="HH3417" s="49"/>
      <c r="HI3417" s="49"/>
      <c r="HJ3417" s="49"/>
      <c r="HK3417" s="49"/>
      <c r="HL3417" s="49"/>
      <c r="HM3417" s="49"/>
      <c r="HN3417" s="49"/>
      <c r="HO3417" s="49"/>
      <c r="HP3417" s="49"/>
      <c r="HQ3417" s="49"/>
      <c r="HR3417" s="49"/>
      <c r="HS3417" s="49"/>
      <c r="HT3417" s="49"/>
      <c r="HU3417" s="49"/>
      <c r="HV3417" s="49"/>
      <c r="HW3417" s="49"/>
      <c r="HX3417" s="49"/>
      <c r="HY3417" s="49"/>
      <c r="HZ3417" s="49"/>
      <c r="IA3417" s="49"/>
      <c r="IB3417" s="49"/>
      <c r="IC3417" s="49"/>
      <c r="ID3417" s="49"/>
      <c r="IE3417" s="49"/>
      <c r="IF3417" s="49"/>
      <c r="IG3417" s="49"/>
      <c r="IH3417" s="49"/>
      <c r="II3417" s="49"/>
      <c r="IJ3417" s="49"/>
      <c r="IK3417" s="49"/>
      <c r="IL3417" s="49"/>
    </row>
    <row r="3418" spans="1:246" s="17" customFormat="1" ht="14.25" customHeight="1" x14ac:dyDescent="0.4">
      <c r="A3418" s="34" t="e">
        <f>_xlfn.CONCAT(D3418,E3418,G3418,#REF!)</f>
        <v>#REF!</v>
      </c>
      <c r="B3418" s="40">
        <v>3045</v>
      </c>
      <c r="C3418" s="40">
        <v>3215</v>
      </c>
      <c r="D3418" s="40">
        <v>603</v>
      </c>
      <c r="E3418" s="41" t="s">
        <v>7526</v>
      </c>
      <c r="F3418" s="42" t="s">
        <v>6937</v>
      </c>
      <c r="G3418" s="41" t="s">
        <v>6935</v>
      </c>
      <c r="H3418" s="41" t="s">
        <v>6938</v>
      </c>
      <c r="I3418" s="41" t="s">
        <v>143</v>
      </c>
      <c r="J3418" s="43">
        <v>1</v>
      </c>
      <c r="K3418" s="44">
        <v>4775</v>
      </c>
      <c r="L3418" s="45">
        <v>1</v>
      </c>
      <c r="M3418" s="45">
        <v>4775</v>
      </c>
      <c r="N3418" s="46">
        <v>0</v>
      </c>
      <c r="O3418" s="46">
        <v>0</v>
      </c>
      <c r="P3418" s="46">
        <v>600</v>
      </c>
      <c r="Q3418" s="46">
        <v>0</v>
      </c>
      <c r="R3418" s="46">
        <f t="shared" si="501"/>
        <v>600</v>
      </c>
      <c r="S3418" s="85"/>
      <c r="T3418" s="47">
        <f t="shared" si="494"/>
        <v>0</v>
      </c>
      <c r="U3418" s="47" t="str" cm="1">
        <f t="array" aca="1" ref="U3418" ca="1">IF(S3418="", "×", IF(LEFT(S3418,2)="項番", COUNTIFS($D$2:$D$4001, INDIRECT("D" &amp; ROW()-1), $U$2:$U$4001, "〇"), "〇"))</f>
        <v>×</v>
      </c>
      <c r="V3418" s="47" t="str">
        <f t="shared" si="495"/>
        <v>×</v>
      </c>
      <c r="W3418" s="47" t="str">
        <f t="shared" si="496"/>
        <v>×</v>
      </c>
      <c r="X3418" s="48" t="str">
        <f t="shared" ca="1" si="497"/>
        <v/>
      </c>
      <c r="Y3418" s="47">
        <f t="shared" ca="1" si="498"/>
        <v>0</v>
      </c>
      <c r="Z3418" s="47">
        <f t="shared" si="499"/>
        <v>603</v>
      </c>
      <c r="AA3418" s="47" t="str">
        <f t="shared" si="500"/>
        <v/>
      </c>
    </row>
    <row r="3419" spans="1:246" s="17" customFormat="1" ht="14.25" customHeight="1" x14ac:dyDescent="0.4">
      <c r="A3419" s="34" t="e">
        <f>_xlfn.CONCAT(D3419,E3419,G3419,#REF!)</f>
        <v>#REF!</v>
      </c>
      <c r="B3419" s="40">
        <v>3049</v>
      </c>
      <c r="C3419" s="40">
        <v>3216</v>
      </c>
      <c r="D3419" s="40">
        <v>604</v>
      </c>
      <c r="E3419" s="41" t="s">
        <v>7526</v>
      </c>
      <c r="F3419" s="42" t="s">
        <v>6945</v>
      </c>
      <c r="G3419" s="41" t="s">
        <v>6935</v>
      </c>
      <c r="H3419" s="41" t="s">
        <v>6946</v>
      </c>
      <c r="I3419" s="41" t="s">
        <v>6947</v>
      </c>
      <c r="J3419" s="43">
        <v>1</v>
      </c>
      <c r="K3419" s="44">
        <v>5668</v>
      </c>
      <c r="L3419" s="45">
        <v>1</v>
      </c>
      <c r="M3419" s="45">
        <v>5668</v>
      </c>
      <c r="N3419" s="46">
        <v>0</v>
      </c>
      <c r="O3419" s="46">
        <v>0</v>
      </c>
      <c r="P3419" s="46">
        <v>200</v>
      </c>
      <c r="Q3419" s="46">
        <v>0</v>
      </c>
      <c r="R3419" s="46">
        <f t="shared" si="501"/>
        <v>200</v>
      </c>
      <c r="S3419" s="85"/>
      <c r="T3419" s="47">
        <f t="shared" si="494"/>
        <v>0</v>
      </c>
      <c r="U3419" s="47" t="str" cm="1">
        <f t="array" aca="1" ref="U3419" ca="1">IF(S3419="", "×", IF(LEFT(S3419,2)="項番", COUNTIFS($D$2:$D$4001, INDIRECT("D" &amp; ROW()-1), $U$2:$U$4001, "〇"), "〇"))</f>
        <v>×</v>
      </c>
      <c r="V3419" s="47" t="str">
        <f t="shared" si="495"/>
        <v>×</v>
      </c>
      <c r="W3419" s="47" t="str">
        <f t="shared" si="496"/>
        <v>×</v>
      </c>
      <c r="X3419" s="48" t="str">
        <f t="shared" ca="1" si="497"/>
        <v/>
      </c>
      <c r="Y3419" s="47">
        <f t="shared" ca="1" si="498"/>
        <v>0</v>
      </c>
      <c r="Z3419" s="47">
        <f t="shared" si="499"/>
        <v>604</v>
      </c>
      <c r="AA3419" s="47" t="str">
        <f t="shared" si="500"/>
        <v/>
      </c>
    </row>
    <row r="3420" spans="1:246" s="17" customFormat="1" ht="14.25" customHeight="1" x14ac:dyDescent="0.4">
      <c r="A3420" s="34" t="e">
        <f>_xlfn.CONCAT(D3420,E3420,G3420,#REF!)</f>
        <v>#REF!</v>
      </c>
      <c r="B3420" s="40">
        <v>3050</v>
      </c>
      <c r="C3420" s="40">
        <v>3217</v>
      </c>
      <c r="D3420" s="40">
        <v>605</v>
      </c>
      <c r="E3420" s="41" t="s">
        <v>7526</v>
      </c>
      <c r="F3420" s="42" t="s">
        <v>6948</v>
      </c>
      <c r="G3420" s="41" t="s">
        <v>6935</v>
      </c>
      <c r="H3420" s="41" t="s">
        <v>6949</v>
      </c>
      <c r="I3420" s="41" t="s">
        <v>6950</v>
      </c>
      <c r="J3420" s="43">
        <v>1</v>
      </c>
      <c r="K3420" s="44">
        <v>25085</v>
      </c>
      <c r="L3420" s="45">
        <v>1</v>
      </c>
      <c r="M3420" s="45">
        <v>25085</v>
      </c>
      <c r="N3420" s="46">
        <v>0</v>
      </c>
      <c r="O3420" s="46">
        <v>0</v>
      </c>
      <c r="P3420" s="46">
        <v>500</v>
      </c>
      <c r="Q3420" s="46">
        <v>0</v>
      </c>
      <c r="R3420" s="46">
        <f t="shared" si="501"/>
        <v>500</v>
      </c>
      <c r="S3420" s="85"/>
      <c r="T3420" s="47">
        <f t="shared" si="494"/>
        <v>0</v>
      </c>
      <c r="U3420" s="47" t="str" cm="1">
        <f t="array" aca="1" ref="U3420" ca="1">IF(S3420="", "×", IF(LEFT(S3420,2)="項番", COUNTIFS($D$2:$D$4001, INDIRECT("D" &amp; ROW()-1), $U$2:$U$4001, "〇"), "〇"))</f>
        <v>×</v>
      </c>
      <c r="V3420" s="47" t="str">
        <f t="shared" si="495"/>
        <v>×</v>
      </c>
      <c r="W3420" s="47" t="str">
        <f t="shared" si="496"/>
        <v>×</v>
      </c>
      <c r="X3420" s="48" t="str">
        <f t="shared" ca="1" si="497"/>
        <v/>
      </c>
      <c r="Y3420" s="47">
        <f t="shared" ca="1" si="498"/>
        <v>0</v>
      </c>
      <c r="Z3420" s="47">
        <f t="shared" si="499"/>
        <v>605</v>
      </c>
      <c r="AA3420" s="47" t="str">
        <f t="shared" si="500"/>
        <v/>
      </c>
    </row>
    <row r="3421" spans="1:246" s="17" customFormat="1" ht="14.25" customHeight="1" x14ac:dyDescent="0.4">
      <c r="A3421" s="34" t="e">
        <f>_xlfn.CONCAT(D3421,E3421,G3421,#REF!)</f>
        <v>#REF!</v>
      </c>
      <c r="B3421" s="40">
        <v>3051</v>
      </c>
      <c r="C3421" s="40">
        <v>3218</v>
      </c>
      <c r="D3421" s="40">
        <v>606</v>
      </c>
      <c r="E3421" s="41" t="s">
        <v>7526</v>
      </c>
      <c r="F3421" s="42" t="s">
        <v>6951</v>
      </c>
      <c r="G3421" s="41" t="s">
        <v>6935</v>
      </c>
      <c r="H3421" s="41" t="s">
        <v>6952</v>
      </c>
      <c r="I3421" s="41" t="s">
        <v>6953</v>
      </c>
      <c r="J3421" s="43">
        <v>1</v>
      </c>
      <c r="K3421" s="44">
        <v>49890</v>
      </c>
      <c r="L3421" s="45">
        <v>1</v>
      </c>
      <c r="M3421" s="45">
        <v>49890</v>
      </c>
      <c r="N3421" s="46">
        <v>0</v>
      </c>
      <c r="O3421" s="46">
        <v>240</v>
      </c>
      <c r="P3421" s="46">
        <v>0</v>
      </c>
      <c r="Q3421" s="46">
        <v>0</v>
      </c>
      <c r="R3421" s="46">
        <f t="shared" si="501"/>
        <v>240</v>
      </c>
      <c r="S3421" s="85"/>
      <c r="T3421" s="47">
        <f t="shared" si="494"/>
        <v>0</v>
      </c>
      <c r="U3421" s="47" t="str" cm="1">
        <f t="array" aca="1" ref="U3421" ca="1">IF(S3421="", "×", IF(LEFT(S3421,2)="項番", COUNTIFS($D$2:$D$4001, INDIRECT("D" &amp; ROW()-1), $U$2:$U$4001, "〇"), "〇"))</f>
        <v>×</v>
      </c>
      <c r="V3421" s="47" t="str">
        <f t="shared" si="495"/>
        <v>×</v>
      </c>
      <c r="W3421" s="47" t="str">
        <f t="shared" si="496"/>
        <v>×</v>
      </c>
      <c r="X3421" s="48" t="str">
        <f t="shared" ca="1" si="497"/>
        <v/>
      </c>
      <c r="Y3421" s="47">
        <f t="shared" ca="1" si="498"/>
        <v>0</v>
      </c>
      <c r="Z3421" s="47">
        <f t="shared" si="499"/>
        <v>606</v>
      </c>
      <c r="AA3421" s="47" t="str">
        <f t="shared" si="500"/>
        <v/>
      </c>
    </row>
    <row r="3422" spans="1:246" s="17" customFormat="1" ht="14.25" customHeight="1" x14ac:dyDescent="0.4">
      <c r="A3422" s="34" t="e">
        <f>_xlfn.CONCAT(D3422,E3422,G3422,#REF!)</f>
        <v>#REF!</v>
      </c>
      <c r="B3422" s="40">
        <v>3052</v>
      </c>
      <c r="C3422" s="40">
        <v>3219</v>
      </c>
      <c r="D3422" s="40">
        <v>607</v>
      </c>
      <c r="E3422" s="41" t="s">
        <v>7526</v>
      </c>
      <c r="F3422" s="42" t="s">
        <v>6954</v>
      </c>
      <c r="G3422" s="41" t="s">
        <v>6935</v>
      </c>
      <c r="H3422" s="41" t="s">
        <v>6955</v>
      </c>
      <c r="I3422" s="41" t="s">
        <v>6956</v>
      </c>
      <c r="J3422" s="43">
        <v>1</v>
      </c>
      <c r="K3422" s="44">
        <v>99952</v>
      </c>
      <c r="L3422" s="45">
        <v>1</v>
      </c>
      <c r="M3422" s="45">
        <v>99952</v>
      </c>
      <c r="N3422" s="46">
        <v>0</v>
      </c>
      <c r="O3422" s="46">
        <v>0</v>
      </c>
      <c r="P3422" s="46">
        <v>360</v>
      </c>
      <c r="Q3422" s="46">
        <v>0</v>
      </c>
      <c r="R3422" s="46">
        <f t="shared" si="501"/>
        <v>360</v>
      </c>
      <c r="S3422" s="85"/>
      <c r="T3422" s="47">
        <f t="shared" si="494"/>
        <v>0</v>
      </c>
      <c r="U3422" s="47" t="str" cm="1">
        <f t="array" aca="1" ref="U3422" ca="1">IF(S3422="", "×", IF(LEFT(S3422,2)="項番", COUNTIFS($D$2:$D$4001, INDIRECT("D" &amp; ROW()-1), $U$2:$U$4001, "〇"), "〇"))</f>
        <v>×</v>
      </c>
      <c r="V3422" s="47" t="str">
        <f t="shared" si="495"/>
        <v>×</v>
      </c>
      <c r="W3422" s="47" t="str">
        <f t="shared" si="496"/>
        <v>×</v>
      </c>
      <c r="X3422" s="48" t="str">
        <f t="shared" ca="1" si="497"/>
        <v/>
      </c>
      <c r="Y3422" s="47">
        <f t="shared" ca="1" si="498"/>
        <v>0</v>
      </c>
      <c r="Z3422" s="47">
        <f t="shared" si="499"/>
        <v>607</v>
      </c>
      <c r="AA3422" s="47" t="str">
        <f t="shared" si="500"/>
        <v/>
      </c>
    </row>
    <row r="3423" spans="1:246" s="17" customFormat="1" ht="14.25" customHeight="1" x14ac:dyDescent="0.4">
      <c r="A3423" s="34" t="e">
        <f>_xlfn.CONCAT(D3423,E3423,G3423,#REF!)</f>
        <v>#REF!</v>
      </c>
      <c r="B3423" s="40">
        <v>3053</v>
      </c>
      <c r="C3423" s="40">
        <v>3220</v>
      </c>
      <c r="D3423" s="40">
        <v>608</v>
      </c>
      <c r="E3423" s="41" t="s">
        <v>7526</v>
      </c>
      <c r="F3423" s="42" t="s">
        <v>6957</v>
      </c>
      <c r="G3423" s="41" t="s">
        <v>6935</v>
      </c>
      <c r="H3423" s="41" t="s">
        <v>6958</v>
      </c>
      <c r="I3423" s="41" t="s">
        <v>2256</v>
      </c>
      <c r="J3423" s="43">
        <v>1</v>
      </c>
      <c r="K3423" s="44">
        <v>199987</v>
      </c>
      <c r="L3423" s="45">
        <v>1</v>
      </c>
      <c r="M3423" s="45">
        <v>199987</v>
      </c>
      <c r="N3423" s="46">
        <v>0</v>
      </c>
      <c r="O3423" s="46">
        <v>0</v>
      </c>
      <c r="P3423" s="46">
        <v>10</v>
      </c>
      <c r="Q3423" s="46">
        <v>0</v>
      </c>
      <c r="R3423" s="46">
        <f t="shared" si="501"/>
        <v>10</v>
      </c>
      <c r="S3423" s="85"/>
      <c r="T3423" s="47">
        <f t="shared" si="494"/>
        <v>0</v>
      </c>
      <c r="U3423" s="47" t="str" cm="1">
        <f t="array" aca="1" ref="U3423" ca="1">IF(S3423="", "×", IF(LEFT(S3423,2)="項番", COUNTIFS($D$2:$D$4001, INDIRECT("D" &amp; ROW()-1), $U$2:$U$4001, "〇"), "〇"))</f>
        <v>×</v>
      </c>
      <c r="V3423" s="47" t="str">
        <f t="shared" si="495"/>
        <v>×</v>
      </c>
      <c r="W3423" s="47" t="str">
        <f t="shared" si="496"/>
        <v>×</v>
      </c>
      <c r="X3423" s="48" t="str">
        <f t="shared" ca="1" si="497"/>
        <v/>
      </c>
      <c r="Y3423" s="47">
        <f t="shared" ca="1" si="498"/>
        <v>0</v>
      </c>
      <c r="Z3423" s="47">
        <f t="shared" si="499"/>
        <v>608</v>
      </c>
      <c r="AA3423" s="47" t="str">
        <f t="shared" si="500"/>
        <v/>
      </c>
    </row>
    <row r="3424" spans="1:246" s="17" customFormat="1" ht="14.25" customHeight="1" x14ac:dyDescent="0.4">
      <c r="A3424" s="34" t="e">
        <f>_xlfn.CONCAT(D3424,E3424,G3424,#REF!)</f>
        <v>#REF!</v>
      </c>
      <c r="B3424" s="40">
        <v>3054</v>
      </c>
      <c r="C3424" s="40">
        <v>3221</v>
      </c>
      <c r="D3424" s="40">
        <v>609</v>
      </c>
      <c r="E3424" s="41" t="s">
        <v>7526</v>
      </c>
      <c r="F3424" s="42" t="s">
        <v>6959</v>
      </c>
      <c r="G3424" s="41" t="s">
        <v>6935</v>
      </c>
      <c r="H3424" s="41" t="s">
        <v>6960</v>
      </c>
      <c r="I3424" s="41" t="s">
        <v>143</v>
      </c>
      <c r="J3424" s="43">
        <v>1</v>
      </c>
      <c r="K3424" s="44">
        <v>4525</v>
      </c>
      <c r="L3424" s="45">
        <v>1</v>
      </c>
      <c r="M3424" s="45">
        <v>4525</v>
      </c>
      <c r="N3424" s="46">
        <v>0</v>
      </c>
      <c r="O3424" s="46">
        <v>0</v>
      </c>
      <c r="P3424" s="46">
        <v>500</v>
      </c>
      <c r="Q3424" s="46">
        <v>0</v>
      </c>
      <c r="R3424" s="46">
        <f t="shared" si="501"/>
        <v>500</v>
      </c>
      <c r="S3424" s="85"/>
      <c r="T3424" s="47">
        <f t="shared" si="494"/>
        <v>0</v>
      </c>
      <c r="U3424" s="47" t="str" cm="1">
        <f t="array" aca="1" ref="U3424" ca="1">IF(S3424="", "×", IF(LEFT(S3424,2)="項番", COUNTIFS($D$2:$D$4001, INDIRECT("D" &amp; ROW()-1), $U$2:$U$4001, "〇"), "〇"))</f>
        <v>×</v>
      </c>
      <c r="V3424" s="47" t="str">
        <f t="shared" si="495"/>
        <v>×</v>
      </c>
      <c r="W3424" s="47" t="str">
        <f t="shared" si="496"/>
        <v>×</v>
      </c>
      <c r="X3424" s="48" t="str">
        <f t="shared" ca="1" si="497"/>
        <v/>
      </c>
      <c r="Y3424" s="47">
        <f t="shared" ca="1" si="498"/>
        <v>0</v>
      </c>
      <c r="Z3424" s="47">
        <f t="shared" si="499"/>
        <v>609</v>
      </c>
      <c r="AA3424" s="47" t="str">
        <f t="shared" si="500"/>
        <v/>
      </c>
    </row>
    <row r="3425" spans="1:27" ht="14.25" customHeight="1" x14ac:dyDescent="0.4">
      <c r="A3425" s="34" t="e">
        <f>_xlfn.CONCAT(D3425,E3425,G3425,#REF!)</f>
        <v>#REF!</v>
      </c>
      <c r="B3425" s="40">
        <v>3055</v>
      </c>
      <c r="C3425" s="40">
        <v>3222</v>
      </c>
      <c r="D3425" s="40">
        <v>610</v>
      </c>
      <c r="E3425" s="41" t="s">
        <v>7526</v>
      </c>
      <c r="F3425" s="42" t="s">
        <v>6961</v>
      </c>
      <c r="G3425" s="41" t="s">
        <v>6935</v>
      </c>
      <c r="H3425" s="41" t="s">
        <v>6962</v>
      </c>
      <c r="I3425" s="41" t="s">
        <v>143</v>
      </c>
      <c r="J3425" s="43">
        <v>1</v>
      </c>
      <c r="K3425" s="44">
        <v>5110</v>
      </c>
      <c r="L3425" s="45">
        <v>1</v>
      </c>
      <c r="M3425" s="45">
        <v>5110</v>
      </c>
      <c r="N3425" s="46">
        <v>0</v>
      </c>
      <c r="O3425" s="46">
        <v>0</v>
      </c>
      <c r="P3425" s="46">
        <v>300</v>
      </c>
      <c r="Q3425" s="46">
        <v>0</v>
      </c>
      <c r="R3425" s="46">
        <f t="shared" si="501"/>
        <v>300</v>
      </c>
      <c r="S3425" s="85"/>
      <c r="T3425" s="47">
        <f t="shared" si="494"/>
        <v>0</v>
      </c>
      <c r="U3425" s="47" t="str" cm="1">
        <f t="array" aca="1" ref="U3425" ca="1">IF(S3425="", "×", IF(LEFT(S3425,2)="項番", COUNTIFS($D$2:$D$4001, INDIRECT("D" &amp; ROW()-1), $U$2:$U$4001, "〇"), "〇"))</f>
        <v>×</v>
      </c>
      <c r="V3425" s="47" t="str">
        <f t="shared" si="495"/>
        <v>×</v>
      </c>
      <c r="W3425" s="47" t="str">
        <f t="shared" si="496"/>
        <v>×</v>
      </c>
      <c r="X3425" s="48" t="str">
        <f t="shared" ca="1" si="497"/>
        <v/>
      </c>
      <c r="Y3425" s="47">
        <f t="shared" ca="1" si="498"/>
        <v>0</v>
      </c>
      <c r="Z3425" s="47">
        <f t="shared" si="499"/>
        <v>610</v>
      </c>
      <c r="AA3425" s="47" t="str">
        <f t="shared" si="500"/>
        <v/>
      </c>
    </row>
    <row r="3426" spans="1:27" ht="14.25" customHeight="1" x14ac:dyDescent="0.4">
      <c r="A3426" s="34" t="e">
        <f>_xlfn.CONCAT(D3426,E3426,G3426,#REF!)</f>
        <v>#REF!</v>
      </c>
      <c r="B3426" s="40">
        <v>1580</v>
      </c>
      <c r="C3426" s="40">
        <v>3223</v>
      </c>
      <c r="D3426" s="40">
        <v>611</v>
      </c>
      <c r="E3426" s="41" t="s">
        <v>7526</v>
      </c>
      <c r="F3426" s="42" t="s">
        <v>3674</v>
      </c>
      <c r="G3426" s="41" t="s">
        <v>3667</v>
      </c>
      <c r="H3426" s="41" t="s">
        <v>3675</v>
      </c>
      <c r="I3426" s="41" t="s">
        <v>260</v>
      </c>
      <c r="J3426" s="43">
        <v>1</v>
      </c>
      <c r="K3426" s="44">
        <v>92</v>
      </c>
      <c r="L3426" s="45">
        <v>50</v>
      </c>
      <c r="M3426" s="45">
        <v>4600</v>
      </c>
      <c r="N3426" s="46">
        <v>0</v>
      </c>
      <c r="O3426" s="46">
        <v>66</v>
      </c>
      <c r="P3426" s="46">
        <v>1</v>
      </c>
      <c r="Q3426" s="46">
        <v>0</v>
      </c>
      <c r="R3426" s="46">
        <f t="shared" si="501"/>
        <v>67</v>
      </c>
      <c r="S3426" s="85"/>
      <c r="T3426" s="47">
        <f t="shared" si="494"/>
        <v>0</v>
      </c>
      <c r="U3426" s="47" t="str" cm="1">
        <f t="array" aca="1" ref="U3426" ca="1">IF(S3426="", "×", IF(LEFT(S3426,2)="項番", COUNTIFS($D$2:$D$4001, INDIRECT("D" &amp; ROW()-1), $U$2:$U$4001, "〇"), "〇"))</f>
        <v>×</v>
      </c>
      <c r="V3426" s="47" t="str">
        <f t="shared" si="495"/>
        <v>×</v>
      </c>
      <c r="W3426" s="47" t="str">
        <f t="shared" si="496"/>
        <v>×</v>
      </c>
      <c r="X3426" s="48" t="str">
        <f t="shared" ca="1" si="497"/>
        <v/>
      </c>
      <c r="Y3426" s="47">
        <f t="shared" ca="1" si="498"/>
        <v>0</v>
      </c>
      <c r="Z3426" s="47">
        <f t="shared" si="499"/>
        <v>611</v>
      </c>
      <c r="AA3426" s="47" t="str">
        <f t="shared" si="500"/>
        <v/>
      </c>
    </row>
    <row r="3427" spans="1:27" ht="14.25" customHeight="1" x14ac:dyDescent="0.4">
      <c r="A3427" s="34" t="e">
        <f>_xlfn.CONCAT(D3427,E3427,G3427,#REF!)</f>
        <v>#REF!</v>
      </c>
      <c r="B3427" s="40">
        <v>1615</v>
      </c>
      <c r="C3427" s="40">
        <v>3224</v>
      </c>
      <c r="D3427" s="40">
        <v>612</v>
      </c>
      <c r="E3427" s="41" t="s">
        <v>7526</v>
      </c>
      <c r="F3427" s="42" t="s">
        <v>3748</v>
      </c>
      <c r="G3427" s="41" t="s">
        <v>3741</v>
      </c>
      <c r="H3427" s="41" t="s">
        <v>3749</v>
      </c>
      <c r="I3427" s="41" t="s">
        <v>3750</v>
      </c>
      <c r="J3427" s="43">
        <v>1000</v>
      </c>
      <c r="K3427" s="44">
        <v>6.3</v>
      </c>
      <c r="L3427" s="45">
        <v>1000</v>
      </c>
      <c r="M3427" s="45">
        <v>6300</v>
      </c>
      <c r="N3427" s="46">
        <v>15</v>
      </c>
      <c r="O3427" s="46">
        <v>0</v>
      </c>
      <c r="P3427" s="46">
        <v>0</v>
      </c>
      <c r="Q3427" s="46">
        <v>0</v>
      </c>
      <c r="R3427" s="46">
        <f t="shared" si="501"/>
        <v>15</v>
      </c>
      <c r="S3427" s="85"/>
      <c r="T3427" s="47">
        <f t="shared" si="494"/>
        <v>0</v>
      </c>
      <c r="U3427" s="47" t="str" cm="1">
        <f t="array" aca="1" ref="U3427" ca="1">IF(S3427="", "×", IF(LEFT(S3427,2)="項番", COUNTIFS($D$2:$D$4001, INDIRECT("D" &amp; ROW()-1), $U$2:$U$4001, "〇"), "〇"))</f>
        <v>×</v>
      </c>
      <c r="V3427" s="47" t="str">
        <f t="shared" si="495"/>
        <v>×</v>
      </c>
      <c r="W3427" s="47" t="str">
        <f t="shared" si="496"/>
        <v>×</v>
      </c>
      <c r="X3427" s="48" t="str">
        <f t="shared" ca="1" si="497"/>
        <v/>
      </c>
      <c r="Y3427" s="47">
        <f t="shared" ca="1" si="498"/>
        <v>0</v>
      </c>
      <c r="Z3427" s="47">
        <f t="shared" si="499"/>
        <v>612</v>
      </c>
      <c r="AA3427" s="47" t="str">
        <f t="shared" si="500"/>
        <v/>
      </c>
    </row>
    <row r="3428" spans="1:27" ht="14.25" customHeight="1" x14ac:dyDescent="0.4">
      <c r="A3428" s="34" t="e">
        <f>_xlfn.CONCAT(D3428,E3428,G3428,#REF!)</f>
        <v>#REF!</v>
      </c>
      <c r="B3428" s="40">
        <v>2659</v>
      </c>
      <c r="C3428" s="40">
        <v>3225</v>
      </c>
      <c r="D3428" s="40">
        <v>613</v>
      </c>
      <c r="E3428" s="41" t="s">
        <v>7526</v>
      </c>
      <c r="F3428" s="42" t="s">
        <v>6057</v>
      </c>
      <c r="G3428" s="41" t="s">
        <v>6058</v>
      </c>
      <c r="H3428" s="41" t="s">
        <v>6059</v>
      </c>
      <c r="I3428" s="41" t="s">
        <v>12</v>
      </c>
      <c r="J3428" s="43">
        <v>100</v>
      </c>
      <c r="K3428" s="44">
        <v>15.8</v>
      </c>
      <c r="L3428" s="45">
        <v>100</v>
      </c>
      <c r="M3428" s="45">
        <v>1580</v>
      </c>
      <c r="N3428" s="46">
        <v>0</v>
      </c>
      <c r="O3428" s="46">
        <v>0</v>
      </c>
      <c r="P3428" s="46">
        <v>1</v>
      </c>
      <c r="Q3428" s="46">
        <v>0</v>
      </c>
      <c r="R3428" s="46">
        <f t="shared" si="501"/>
        <v>1</v>
      </c>
      <c r="S3428" s="85"/>
      <c r="T3428" s="47">
        <f t="shared" si="494"/>
        <v>0</v>
      </c>
      <c r="U3428" s="47" t="str" cm="1">
        <f t="array" aca="1" ref="U3428" ca="1">IF(S3428="", "×", IF(LEFT(S3428,2)="項番", COUNTIFS($D$2:$D$4001, INDIRECT("D" &amp; ROW()-1), $U$2:$U$4001, "〇"), "〇"))</f>
        <v>×</v>
      </c>
      <c r="V3428" s="47" t="str">
        <f t="shared" si="495"/>
        <v>×</v>
      </c>
      <c r="W3428" s="47" t="str">
        <f t="shared" si="496"/>
        <v>×</v>
      </c>
      <c r="X3428" s="48" t="str">
        <f t="shared" ca="1" si="497"/>
        <v/>
      </c>
      <c r="Y3428" s="47">
        <f t="shared" ca="1" si="498"/>
        <v>0</v>
      </c>
      <c r="Z3428" s="47">
        <f t="shared" si="499"/>
        <v>613</v>
      </c>
      <c r="AA3428" s="47" t="str">
        <f t="shared" si="500"/>
        <v/>
      </c>
    </row>
    <row r="3429" spans="1:27" ht="14.25" customHeight="1" x14ac:dyDescent="0.4">
      <c r="A3429" s="34" t="e">
        <f>_xlfn.CONCAT(D3429,E3429,G3429,#REF!)</f>
        <v>#REF!</v>
      </c>
      <c r="B3429" s="40">
        <v>2518</v>
      </c>
      <c r="C3429" s="40">
        <v>3226</v>
      </c>
      <c r="D3429" s="40">
        <v>614</v>
      </c>
      <c r="E3429" s="41" t="s">
        <v>7526</v>
      </c>
      <c r="F3429" s="42" t="s">
        <v>5733</v>
      </c>
      <c r="G3429" s="41" t="s">
        <v>5706</v>
      </c>
      <c r="H3429" s="41" t="s">
        <v>5734</v>
      </c>
      <c r="I3429" s="41" t="s">
        <v>307</v>
      </c>
      <c r="J3429" s="43">
        <v>50</v>
      </c>
      <c r="K3429" s="44">
        <v>108</v>
      </c>
      <c r="L3429" s="45">
        <v>50</v>
      </c>
      <c r="M3429" s="45">
        <v>5400</v>
      </c>
      <c r="N3429" s="46">
        <v>50</v>
      </c>
      <c r="O3429" s="46">
        <v>0</v>
      </c>
      <c r="P3429" s="46">
        <v>0</v>
      </c>
      <c r="Q3429" s="46">
        <v>0</v>
      </c>
      <c r="R3429" s="46">
        <f t="shared" si="501"/>
        <v>50</v>
      </c>
      <c r="S3429" s="85"/>
      <c r="T3429" s="47">
        <f t="shared" si="494"/>
        <v>0</v>
      </c>
      <c r="U3429" s="47" t="str" cm="1">
        <f t="array" aca="1" ref="U3429" ca="1">IF(S3429="", "×", IF(LEFT(S3429,2)="項番", COUNTIFS($D$2:$D$4001, INDIRECT("D" &amp; ROW()-1), $U$2:$U$4001, "〇"), "〇"))</f>
        <v>×</v>
      </c>
      <c r="V3429" s="47" t="str">
        <f t="shared" si="495"/>
        <v>×</v>
      </c>
      <c r="W3429" s="47" t="str">
        <f t="shared" si="496"/>
        <v>×</v>
      </c>
      <c r="X3429" s="48" t="str">
        <f t="shared" ca="1" si="497"/>
        <v/>
      </c>
      <c r="Y3429" s="47">
        <f t="shared" ca="1" si="498"/>
        <v>0</v>
      </c>
      <c r="Z3429" s="47">
        <f t="shared" si="499"/>
        <v>614</v>
      </c>
      <c r="AA3429" s="47" t="str">
        <f t="shared" si="500"/>
        <v/>
      </c>
    </row>
    <row r="3430" spans="1:27" ht="14.25" customHeight="1" x14ac:dyDescent="0.4">
      <c r="A3430" s="34" t="e">
        <f>_xlfn.CONCAT(D3430,E3430,G3430,#REF!)</f>
        <v>#REF!</v>
      </c>
      <c r="B3430" s="40">
        <v>2519</v>
      </c>
      <c r="C3430" s="40">
        <v>3227</v>
      </c>
      <c r="D3430" s="40">
        <v>615</v>
      </c>
      <c r="E3430" s="41" t="s">
        <v>7526</v>
      </c>
      <c r="F3430" s="42" t="s">
        <v>5735</v>
      </c>
      <c r="G3430" s="41" t="s">
        <v>5706</v>
      </c>
      <c r="H3430" s="41" t="s">
        <v>5736</v>
      </c>
      <c r="I3430" s="41" t="s">
        <v>307</v>
      </c>
      <c r="J3430" s="43">
        <v>50</v>
      </c>
      <c r="K3430" s="44">
        <v>173</v>
      </c>
      <c r="L3430" s="45">
        <v>50</v>
      </c>
      <c r="M3430" s="45">
        <v>8650</v>
      </c>
      <c r="N3430" s="46">
        <v>0</v>
      </c>
      <c r="O3430" s="46">
        <v>840</v>
      </c>
      <c r="P3430" s="46">
        <v>0</v>
      </c>
      <c r="Q3430" s="46">
        <v>0</v>
      </c>
      <c r="R3430" s="46">
        <f t="shared" si="501"/>
        <v>840</v>
      </c>
      <c r="S3430" s="85"/>
      <c r="T3430" s="47">
        <f t="shared" si="494"/>
        <v>0</v>
      </c>
      <c r="U3430" s="47" t="str" cm="1">
        <f t="array" aca="1" ref="U3430" ca="1">IF(S3430="", "×", IF(LEFT(S3430,2)="項番", COUNTIFS($D$2:$D$4001, INDIRECT("D" &amp; ROW()-1), $U$2:$U$4001, "〇"), "〇"))</f>
        <v>×</v>
      </c>
      <c r="V3430" s="47" t="str">
        <f t="shared" si="495"/>
        <v>×</v>
      </c>
      <c r="W3430" s="47" t="str">
        <f t="shared" si="496"/>
        <v>×</v>
      </c>
      <c r="X3430" s="48" t="str">
        <f t="shared" ca="1" si="497"/>
        <v/>
      </c>
      <c r="Y3430" s="47">
        <f t="shared" ca="1" si="498"/>
        <v>0</v>
      </c>
      <c r="Z3430" s="47">
        <f t="shared" si="499"/>
        <v>615</v>
      </c>
      <c r="AA3430" s="47" t="str">
        <f t="shared" si="500"/>
        <v/>
      </c>
    </row>
    <row r="3431" spans="1:27" ht="14.25" customHeight="1" x14ac:dyDescent="0.4">
      <c r="A3431" s="34" t="e">
        <f>_xlfn.CONCAT(D3431,E3431,G3431,#REF!)</f>
        <v>#REF!</v>
      </c>
      <c r="B3431" s="40">
        <v>2520</v>
      </c>
      <c r="C3431" s="40">
        <v>3228</v>
      </c>
      <c r="D3431" s="40">
        <v>616</v>
      </c>
      <c r="E3431" s="41" t="s">
        <v>7526</v>
      </c>
      <c r="F3431" s="42" t="s">
        <v>5737</v>
      </c>
      <c r="G3431" s="41" t="s">
        <v>5706</v>
      </c>
      <c r="H3431" s="41" t="s">
        <v>5738</v>
      </c>
      <c r="I3431" s="41" t="s">
        <v>14</v>
      </c>
      <c r="J3431" s="43">
        <v>10</v>
      </c>
      <c r="K3431" s="44">
        <v>197</v>
      </c>
      <c r="L3431" s="45">
        <v>10</v>
      </c>
      <c r="M3431" s="45">
        <v>1970</v>
      </c>
      <c r="N3431" s="46">
        <v>170</v>
      </c>
      <c r="O3431" s="46">
        <v>0</v>
      </c>
      <c r="P3431" s="46">
        <v>300</v>
      </c>
      <c r="Q3431" s="46">
        <v>0</v>
      </c>
      <c r="R3431" s="46">
        <f t="shared" si="501"/>
        <v>470</v>
      </c>
      <c r="S3431" s="85"/>
      <c r="T3431" s="47">
        <f t="shared" si="494"/>
        <v>0</v>
      </c>
      <c r="U3431" s="47" t="str" cm="1">
        <f t="array" aca="1" ref="U3431" ca="1">IF(S3431="", "×", IF(LEFT(S3431,2)="項番", COUNTIFS($D$2:$D$4001, INDIRECT("D" &amp; ROW()-1), $U$2:$U$4001, "〇"), "〇"))</f>
        <v>×</v>
      </c>
      <c r="V3431" s="47" t="str">
        <f t="shared" si="495"/>
        <v>×</v>
      </c>
      <c r="W3431" s="47" t="str">
        <f t="shared" si="496"/>
        <v>×</v>
      </c>
      <c r="X3431" s="48" t="str">
        <f t="shared" ca="1" si="497"/>
        <v/>
      </c>
      <c r="Y3431" s="47">
        <f t="shared" ca="1" si="498"/>
        <v>0</v>
      </c>
      <c r="Z3431" s="47">
        <f t="shared" si="499"/>
        <v>616</v>
      </c>
      <c r="AA3431" s="47" t="str">
        <f t="shared" si="500"/>
        <v/>
      </c>
    </row>
    <row r="3432" spans="1:27" ht="14.25" customHeight="1" x14ac:dyDescent="0.4">
      <c r="A3432" s="34" t="e">
        <f>_xlfn.CONCAT(D3432,E3432,G3432,#REF!)</f>
        <v>#REF!</v>
      </c>
      <c r="B3432" s="40">
        <v>2522</v>
      </c>
      <c r="C3432" s="40">
        <v>3229</v>
      </c>
      <c r="D3432" s="40">
        <v>617</v>
      </c>
      <c r="E3432" s="41" t="s">
        <v>7526</v>
      </c>
      <c r="F3432" s="42" t="s">
        <v>5741</v>
      </c>
      <c r="G3432" s="41" t="s">
        <v>5706</v>
      </c>
      <c r="H3432" s="41" t="s">
        <v>5742</v>
      </c>
      <c r="I3432" s="41" t="s">
        <v>13</v>
      </c>
      <c r="J3432" s="43">
        <v>10</v>
      </c>
      <c r="K3432" s="44">
        <v>2769</v>
      </c>
      <c r="L3432" s="45">
        <v>10</v>
      </c>
      <c r="M3432" s="45">
        <v>27690</v>
      </c>
      <c r="N3432" s="41">
        <v>0</v>
      </c>
      <c r="O3432" s="41">
        <v>0</v>
      </c>
      <c r="P3432" s="41">
        <v>2</v>
      </c>
      <c r="Q3432" s="41">
        <v>0</v>
      </c>
      <c r="R3432" s="46">
        <f t="shared" si="501"/>
        <v>2</v>
      </c>
      <c r="S3432" s="85"/>
      <c r="T3432" s="47">
        <f t="shared" si="494"/>
        <v>0</v>
      </c>
      <c r="U3432" s="47" t="str" cm="1">
        <f t="array" aca="1" ref="U3432" ca="1">IF(S3432="", "×", IF(LEFT(S3432,2)="項番", COUNTIFS($D$2:$D$4001, INDIRECT("D" &amp; ROW()-1), $U$2:$U$4001, "〇"), "〇"))</f>
        <v>×</v>
      </c>
      <c r="V3432" s="47" t="str">
        <f t="shared" si="495"/>
        <v>×</v>
      </c>
      <c r="W3432" s="47" t="str">
        <f t="shared" si="496"/>
        <v>×</v>
      </c>
      <c r="X3432" s="48" t="str">
        <f t="shared" ca="1" si="497"/>
        <v/>
      </c>
      <c r="Y3432" s="47">
        <f t="shared" ca="1" si="498"/>
        <v>0</v>
      </c>
      <c r="Z3432" s="47">
        <f t="shared" si="499"/>
        <v>617</v>
      </c>
      <c r="AA3432" s="47" t="str">
        <f t="shared" si="500"/>
        <v/>
      </c>
    </row>
    <row r="3433" spans="1:27" ht="14.25" customHeight="1" x14ac:dyDescent="0.4">
      <c r="A3433" s="34" t="e">
        <f>_xlfn.CONCAT(D3433,E3433,G3433,#REF!)</f>
        <v>#REF!</v>
      </c>
      <c r="B3433" s="40">
        <v>2523</v>
      </c>
      <c r="C3433" s="40">
        <v>3230</v>
      </c>
      <c r="D3433" s="40">
        <v>618</v>
      </c>
      <c r="E3433" s="41" t="s">
        <v>7526</v>
      </c>
      <c r="F3433" s="42" t="s">
        <v>5743</v>
      </c>
      <c r="G3433" s="41" t="s">
        <v>5706</v>
      </c>
      <c r="H3433" s="41" t="s">
        <v>5744</v>
      </c>
      <c r="I3433" s="41" t="s">
        <v>5745</v>
      </c>
      <c r="J3433" s="43">
        <v>10</v>
      </c>
      <c r="K3433" s="44">
        <v>3522</v>
      </c>
      <c r="L3433" s="45">
        <v>10</v>
      </c>
      <c r="M3433" s="45">
        <v>35220</v>
      </c>
      <c r="N3433" s="41">
        <v>0</v>
      </c>
      <c r="O3433" s="41">
        <v>0</v>
      </c>
      <c r="P3433" s="41">
        <v>2</v>
      </c>
      <c r="Q3433" s="41">
        <v>0</v>
      </c>
      <c r="R3433" s="46">
        <f t="shared" si="501"/>
        <v>2</v>
      </c>
      <c r="S3433" s="85"/>
      <c r="T3433" s="47">
        <f t="shared" si="494"/>
        <v>0</v>
      </c>
      <c r="U3433" s="47" t="str" cm="1">
        <f t="array" aca="1" ref="U3433" ca="1">IF(S3433="", "×", IF(LEFT(S3433,2)="項番", COUNTIFS($D$2:$D$4001, INDIRECT("D" &amp; ROW()-1), $U$2:$U$4001, "〇"), "〇"))</f>
        <v>×</v>
      </c>
      <c r="V3433" s="47" t="str">
        <f t="shared" si="495"/>
        <v>×</v>
      </c>
      <c r="W3433" s="47" t="str">
        <f t="shared" si="496"/>
        <v>×</v>
      </c>
      <c r="X3433" s="48" t="str">
        <f t="shared" ca="1" si="497"/>
        <v/>
      </c>
      <c r="Y3433" s="47">
        <f t="shared" ca="1" si="498"/>
        <v>0</v>
      </c>
      <c r="Z3433" s="47">
        <f t="shared" si="499"/>
        <v>618</v>
      </c>
      <c r="AA3433" s="47" t="str">
        <f t="shared" si="500"/>
        <v/>
      </c>
    </row>
    <row r="3434" spans="1:27" ht="14.25" customHeight="1" x14ac:dyDescent="0.4">
      <c r="A3434" s="34" t="e">
        <f>_xlfn.CONCAT(D3434,E3434,G3434,#REF!)</f>
        <v>#REF!</v>
      </c>
      <c r="B3434" s="40">
        <v>2538</v>
      </c>
      <c r="C3434" s="40">
        <v>3231</v>
      </c>
      <c r="D3434" s="40">
        <v>619</v>
      </c>
      <c r="E3434" s="41" t="s">
        <v>7526</v>
      </c>
      <c r="F3434" s="42" t="s">
        <v>5774</v>
      </c>
      <c r="G3434" s="41" t="s">
        <v>5706</v>
      </c>
      <c r="H3434" s="41" t="s">
        <v>5775</v>
      </c>
      <c r="I3434" s="41" t="s">
        <v>3842</v>
      </c>
      <c r="J3434" s="43">
        <v>5</v>
      </c>
      <c r="K3434" s="44">
        <v>1463</v>
      </c>
      <c r="L3434" s="45">
        <v>5</v>
      </c>
      <c r="M3434" s="45">
        <v>7315</v>
      </c>
      <c r="N3434" s="46">
        <v>0</v>
      </c>
      <c r="O3434" s="46">
        <v>0</v>
      </c>
      <c r="P3434" s="46">
        <v>150</v>
      </c>
      <c r="Q3434" s="46">
        <v>0</v>
      </c>
      <c r="R3434" s="46">
        <f t="shared" si="501"/>
        <v>150</v>
      </c>
      <c r="S3434" s="85"/>
      <c r="T3434" s="47">
        <f t="shared" si="494"/>
        <v>0</v>
      </c>
      <c r="U3434" s="47" t="str" cm="1">
        <f t="array" aca="1" ref="U3434" ca="1">IF(S3434="", "×", IF(LEFT(S3434,2)="項番", COUNTIFS($D$2:$D$4001, INDIRECT("D" &amp; ROW()-1), $U$2:$U$4001, "〇"), "〇"))</f>
        <v>×</v>
      </c>
      <c r="V3434" s="47" t="str">
        <f t="shared" si="495"/>
        <v>×</v>
      </c>
      <c r="W3434" s="47" t="str">
        <f t="shared" si="496"/>
        <v>×</v>
      </c>
      <c r="X3434" s="48" t="str">
        <f t="shared" ca="1" si="497"/>
        <v/>
      </c>
      <c r="Y3434" s="47">
        <f t="shared" ca="1" si="498"/>
        <v>0</v>
      </c>
      <c r="Z3434" s="47">
        <f t="shared" si="499"/>
        <v>619</v>
      </c>
      <c r="AA3434" s="47" t="str">
        <f t="shared" si="500"/>
        <v/>
      </c>
    </row>
    <row r="3435" spans="1:27" ht="14.25" customHeight="1" x14ac:dyDescent="0.4">
      <c r="A3435" s="34" t="e">
        <f>_xlfn.CONCAT(D3435,E3435,G3435,#REF!)</f>
        <v>#REF!</v>
      </c>
      <c r="B3435" s="40">
        <v>2542</v>
      </c>
      <c r="C3435" s="40">
        <v>3232</v>
      </c>
      <c r="D3435" s="40">
        <v>620</v>
      </c>
      <c r="E3435" s="41" t="s">
        <v>7526</v>
      </c>
      <c r="F3435" s="42" t="s">
        <v>5782</v>
      </c>
      <c r="G3435" s="41" t="s">
        <v>5706</v>
      </c>
      <c r="H3435" s="41" t="s">
        <v>5783</v>
      </c>
      <c r="I3435" s="41" t="s">
        <v>13</v>
      </c>
      <c r="J3435" s="43">
        <v>10</v>
      </c>
      <c r="K3435" s="44">
        <v>624</v>
      </c>
      <c r="L3435" s="45">
        <v>10</v>
      </c>
      <c r="M3435" s="45">
        <v>6240</v>
      </c>
      <c r="N3435" s="46">
        <v>0</v>
      </c>
      <c r="O3435" s="46">
        <v>0</v>
      </c>
      <c r="P3435" s="46">
        <v>50</v>
      </c>
      <c r="Q3435" s="46">
        <v>0</v>
      </c>
      <c r="R3435" s="46">
        <f t="shared" si="501"/>
        <v>50</v>
      </c>
      <c r="S3435" s="85"/>
      <c r="T3435" s="47">
        <f t="shared" si="494"/>
        <v>0</v>
      </c>
      <c r="U3435" s="47" t="str" cm="1">
        <f t="array" aca="1" ref="U3435" ca="1">IF(S3435="", "×", IF(LEFT(S3435,2)="項番", COUNTIFS($D$2:$D$4001, INDIRECT("D" &amp; ROW()-1), $U$2:$U$4001, "〇"), "〇"))</f>
        <v>×</v>
      </c>
      <c r="V3435" s="47" t="str">
        <f t="shared" si="495"/>
        <v>×</v>
      </c>
      <c r="W3435" s="47" t="str">
        <f t="shared" si="496"/>
        <v>×</v>
      </c>
      <c r="X3435" s="48" t="str">
        <f t="shared" ca="1" si="497"/>
        <v/>
      </c>
      <c r="Y3435" s="47">
        <f t="shared" ca="1" si="498"/>
        <v>0</v>
      </c>
      <c r="Z3435" s="47">
        <f t="shared" si="499"/>
        <v>620</v>
      </c>
      <c r="AA3435" s="47" t="str">
        <f t="shared" si="500"/>
        <v/>
      </c>
    </row>
    <row r="3436" spans="1:27" ht="14.25" customHeight="1" x14ac:dyDescent="0.4">
      <c r="A3436" s="34" t="e">
        <f>_xlfn.CONCAT(D3436,E3436,G3436,#REF!)</f>
        <v>#REF!</v>
      </c>
      <c r="B3436" s="40">
        <v>1751</v>
      </c>
      <c r="C3436" s="40">
        <v>3233</v>
      </c>
      <c r="D3436" s="40">
        <v>621</v>
      </c>
      <c r="E3436" s="41" t="s">
        <v>7526</v>
      </c>
      <c r="F3436" s="42" t="s">
        <v>4055</v>
      </c>
      <c r="G3436" s="41" t="s">
        <v>61</v>
      </c>
      <c r="H3436" s="41" t="s">
        <v>4056</v>
      </c>
      <c r="I3436" s="41" t="s">
        <v>4057</v>
      </c>
      <c r="J3436" s="43">
        <v>100</v>
      </c>
      <c r="K3436" s="44">
        <v>13.1</v>
      </c>
      <c r="L3436" s="45">
        <v>100</v>
      </c>
      <c r="M3436" s="45">
        <v>1310</v>
      </c>
      <c r="N3436" s="46">
        <v>0</v>
      </c>
      <c r="O3436" s="46">
        <v>0</v>
      </c>
      <c r="P3436" s="46">
        <v>1</v>
      </c>
      <c r="Q3436" s="46">
        <v>0</v>
      </c>
      <c r="R3436" s="46">
        <f t="shared" si="501"/>
        <v>1</v>
      </c>
      <c r="S3436" s="85"/>
      <c r="T3436" s="47">
        <f t="shared" si="494"/>
        <v>0</v>
      </c>
      <c r="U3436" s="47" t="str" cm="1">
        <f t="array" aca="1" ref="U3436" ca="1">IF(S3436="", "×", IF(LEFT(S3436,2)="項番", COUNTIFS($D$2:$D$4001, INDIRECT("D" &amp; ROW()-1), $U$2:$U$4001, "〇"), "〇"))</f>
        <v>×</v>
      </c>
      <c r="V3436" s="47" t="str">
        <f t="shared" si="495"/>
        <v>×</v>
      </c>
      <c r="W3436" s="47" t="str">
        <f t="shared" si="496"/>
        <v>×</v>
      </c>
      <c r="X3436" s="48" t="str">
        <f t="shared" ca="1" si="497"/>
        <v/>
      </c>
      <c r="Y3436" s="47">
        <f t="shared" ca="1" si="498"/>
        <v>0</v>
      </c>
      <c r="Z3436" s="47">
        <f t="shared" si="499"/>
        <v>621</v>
      </c>
      <c r="AA3436" s="47" t="str">
        <f t="shared" si="500"/>
        <v/>
      </c>
    </row>
    <row r="3437" spans="1:27" ht="14.25" customHeight="1" x14ac:dyDescent="0.4">
      <c r="A3437" s="34" t="e">
        <f>_xlfn.CONCAT(D3437,E3437,G3437,#REF!)</f>
        <v>#REF!</v>
      </c>
      <c r="B3437" s="40">
        <v>1754</v>
      </c>
      <c r="C3437" s="40">
        <v>3234</v>
      </c>
      <c r="D3437" s="40">
        <v>622</v>
      </c>
      <c r="E3437" s="41" t="s">
        <v>7526</v>
      </c>
      <c r="F3437" s="42" t="s">
        <v>4062</v>
      </c>
      <c r="G3437" s="41" t="s">
        <v>61</v>
      </c>
      <c r="H3437" s="41" t="s">
        <v>4063</v>
      </c>
      <c r="I3437" s="41" t="s">
        <v>12</v>
      </c>
      <c r="J3437" s="43">
        <v>100</v>
      </c>
      <c r="K3437" s="44">
        <v>6.8</v>
      </c>
      <c r="L3437" s="45">
        <v>100</v>
      </c>
      <c r="M3437" s="45">
        <v>680</v>
      </c>
      <c r="N3437" s="46">
        <v>0</v>
      </c>
      <c r="O3437" s="46">
        <v>0</v>
      </c>
      <c r="P3437" s="46">
        <v>20</v>
      </c>
      <c r="Q3437" s="46">
        <v>0</v>
      </c>
      <c r="R3437" s="46">
        <f t="shared" si="501"/>
        <v>20</v>
      </c>
      <c r="S3437" s="85"/>
      <c r="T3437" s="47">
        <f t="shared" si="494"/>
        <v>0</v>
      </c>
      <c r="U3437" s="47" t="str" cm="1">
        <f t="array" aca="1" ref="U3437" ca="1">IF(S3437="", "×", IF(LEFT(S3437,2)="項番", COUNTIFS($D$2:$D$4001, INDIRECT("D" &amp; ROW()-1), $U$2:$U$4001, "〇"), "〇"))</f>
        <v>×</v>
      </c>
      <c r="V3437" s="47" t="str">
        <f t="shared" si="495"/>
        <v>×</v>
      </c>
      <c r="W3437" s="47" t="str">
        <f t="shared" si="496"/>
        <v>×</v>
      </c>
      <c r="X3437" s="48" t="str">
        <f t="shared" ca="1" si="497"/>
        <v/>
      </c>
      <c r="Y3437" s="47">
        <f t="shared" ca="1" si="498"/>
        <v>0</v>
      </c>
      <c r="Z3437" s="47">
        <f t="shared" si="499"/>
        <v>622</v>
      </c>
      <c r="AA3437" s="47" t="str">
        <f t="shared" si="500"/>
        <v/>
      </c>
    </row>
    <row r="3438" spans="1:27" ht="14.25" customHeight="1" x14ac:dyDescent="0.4">
      <c r="A3438" s="34" t="e">
        <f>_xlfn.CONCAT(D3438,E3438,G3438,#REF!)</f>
        <v>#REF!</v>
      </c>
      <c r="B3438" s="40">
        <v>1773</v>
      </c>
      <c r="C3438" s="40">
        <v>3235</v>
      </c>
      <c r="D3438" s="40">
        <v>623</v>
      </c>
      <c r="E3438" s="41" t="s">
        <v>7526</v>
      </c>
      <c r="F3438" s="42" t="s">
        <v>4102</v>
      </c>
      <c r="G3438" s="41" t="s">
        <v>61</v>
      </c>
      <c r="H3438" s="41" t="s">
        <v>4103</v>
      </c>
      <c r="I3438" s="41" t="s">
        <v>4104</v>
      </c>
      <c r="J3438" s="43">
        <v>50</v>
      </c>
      <c r="K3438" s="44">
        <v>63</v>
      </c>
      <c r="L3438" s="45">
        <v>50</v>
      </c>
      <c r="M3438" s="45">
        <v>3150</v>
      </c>
      <c r="N3438" s="41">
        <v>0</v>
      </c>
      <c r="O3438" s="41">
        <v>2</v>
      </c>
      <c r="P3438" s="41">
        <v>0</v>
      </c>
      <c r="Q3438" s="41">
        <v>0</v>
      </c>
      <c r="R3438" s="46">
        <f t="shared" si="501"/>
        <v>2</v>
      </c>
      <c r="S3438" s="85"/>
      <c r="T3438" s="47">
        <f t="shared" si="494"/>
        <v>0</v>
      </c>
      <c r="U3438" s="47" t="str" cm="1">
        <f t="array" aca="1" ref="U3438" ca="1">IF(S3438="", "×", IF(LEFT(S3438,2)="項番", COUNTIFS($D$2:$D$4001, INDIRECT("D" &amp; ROW()-1), $U$2:$U$4001, "〇"), "〇"))</f>
        <v>×</v>
      </c>
      <c r="V3438" s="47" t="str">
        <f t="shared" si="495"/>
        <v>×</v>
      </c>
      <c r="W3438" s="47" t="str">
        <f t="shared" si="496"/>
        <v>×</v>
      </c>
      <c r="X3438" s="48" t="str">
        <f t="shared" ca="1" si="497"/>
        <v/>
      </c>
      <c r="Y3438" s="47">
        <f t="shared" ca="1" si="498"/>
        <v>0</v>
      </c>
      <c r="Z3438" s="47">
        <f t="shared" si="499"/>
        <v>623</v>
      </c>
      <c r="AA3438" s="47" t="str">
        <f t="shared" si="500"/>
        <v/>
      </c>
    </row>
    <row r="3439" spans="1:27" ht="14.25" customHeight="1" x14ac:dyDescent="0.4">
      <c r="A3439" s="34" t="e">
        <f>_xlfn.CONCAT(D3439,E3439,G3439,#REF!)</f>
        <v>#REF!</v>
      </c>
      <c r="B3439" s="40">
        <v>1776</v>
      </c>
      <c r="C3439" s="40">
        <v>3236</v>
      </c>
      <c r="D3439" s="40">
        <v>624</v>
      </c>
      <c r="E3439" s="41" t="s">
        <v>7526</v>
      </c>
      <c r="F3439" s="42" t="s">
        <v>4110</v>
      </c>
      <c r="G3439" s="41" t="s">
        <v>61</v>
      </c>
      <c r="H3439" s="41" t="s">
        <v>4111</v>
      </c>
      <c r="I3439" s="41" t="s">
        <v>307</v>
      </c>
      <c r="J3439" s="43">
        <v>50</v>
      </c>
      <c r="K3439" s="44">
        <v>104</v>
      </c>
      <c r="L3439" s="45">
        <v>50</v>
      </c>
      <c r="M3439" s="45">
        <v>5200</v>
      </c>
      <c r="N3439" s="41">
        <v>0</v>
      </c>
      <c r="O3439" s="41">
        <v>0</v>
      </c>
      <c r="P3439" s="41">
        <v>0</v>
      </c>
      <c r="Q3439" s="41">
        <v>24</v>
      </c>
      <c r="R3439" s="46">
        <f t="shared" si="501"/>
        <v>24</v>
      </c>
      <c r="S3439" s="85"/>
      <c r="T3439" s="47">
        <f t="shared" si="494"/>
        <v>0</v>
      </c>
      <c r="U3439" s="47" t="str" cm="1">
        <f t="array" aca="1" ref="U3439" ca="1">IF(S3439="", "×", IF(LEFT(S3439,2)="項番", COUNTIFS($D$2:$D$4001, INDIRECT("D" &amp; ROW()-1), $U$2:$U$4001, "〇"), "〇"))</f>
        <v>×</v>
      </c>
      <c r="V3439" s="47" t="str">
        <f t="shared" si="495"/>
        <v>×</v>
      </c>
      <c r="W3439" s="47" t="str">
        <f t="shared" si="496"/>
        <v>×</v>
      </c>
      <c r="X3439" s="48" t="str">
        <f t="shared" ca="1" si="497"/>
        <v/>
      </c>
      <c r="Y3439" s="47">
        <f t="shared" ca="1" si="498"/>
        <v>0</v>
      </c>
      <c r="Z3439" s="47">
        <f t="shared" si="499"/>
        <v>624</v>
      </c>
      <c r="AA3439" s="47" t="str">
        <f t="shared" si="500"/>
        <v/>
      </c>
    </row>
    <row r="3440" spans="1:27" ht="14.25" customHeight="1" x14ac:dyDescent="0.4">
      <c r="A3440" s="34" t="e">
        <f>_xlfn.CONCAT(D3440,E3440,G3440,#REF!)</f>
        <v>#REF!</v>
      </c>
      <c r="B3440" s="40">
        <v>1777</v>
      </c>
      <c r="C3440" s="40">
        <v>3237</v>
      </c>
      <c r="D3440" s="40">
        <v>625</v>
      </c>
      <c r="E3440" s="41" t="s">
        <v>7526</v>
      </c>
      <c r="F3440" s="42" t="s">
        <v>4112</v>
      </c>
      <c r="G3440" s="41" t="s">
        <v>61</v>
      </c>
      <c r="H3440" s="41" t="s">
        <v>4113</v>
      </c>
      <c r="I3440" s="41" t="s">
        <v>307</v>
      </c>
      <c r="J3440" s="43">
        <v>50</v>
      </c>
      <c r="K3440" s="44">
        <v>104</v>
      </c>
      <c r="L3440" s="45">
        <v>50</v>
      </c>
      <c r="M3440" s="45">
        <v>5200</v>
      </c>
      <c r="N3440" s="46">
        <v>0</v>
      </c>
      <c r="O3440" s="46">
        <v>0</v>
      </c>
      <c r="P3440" s="46">
        <v>60</v>
      </c>
      <c r="Q3440" s="46">
        <v>0</v>
      </c>
      <c r="R3440" s="46">
        <f t="shared" si="501"/>
        <v>60</v>
      </c>
      <c r="S3440" s="85"/>
      <c r="T3440" s="47">
        <f t="shared" si="494"/>
        <v>0</v>
      </c>
      <c r="U3440" s="47" t="str" cm="1">
        <f t="array" aca="1" ref="U3440" ca="1">IF(S3440="", "×", IF(LEFT(S3440,2)="項番", COUNTIFS($D$2:$D$4001, INDIRECT("D" &amp; ROW()-1), $U$2:$U$4001, "〇"), "〇"))</f>
        <v>×</v>
      </c>
      <c r="V3440" s="47" t="str">
        <f t="shared" si="495"/>
        <v>×</v>
      </c>
      <c r="W3440" s="47" t="str">
        <f t="shared" si="496"/>
        <v>×</v>
      </c>
      <c r="X3440" s="48" t="str">
        <f t="shared" ca="1" si="497"/>
        <v/>
      </c>
      <c r="Y3440" s="47">
        <f t="shared" ca="1" si="498"/>
        <v>0</v>
      </c>
      <c r="Z3440" s="47">
        <f t="shared" si="499"/>
        <v>625</v>
      </c>
      <c r="AA3440" s="47" t="str">
        <f t="shared" si="500"/>
        <v/>
      </c>
    </row>
    <row r="3441" spans="1:27" ht="14.25" customHeight="1" x14ac:dyDescent="0.4">
      <c r="A3441" s="34" t="e">
        <f>_xlfn.CONCAT(D3441,E3441,G3441,#REF!)</f>
        <v>#REF!</v>
      </c>
      <c r="B3441" s="40">
        <v>1778</v>
      </c>
      <c r="C3441" s="40">
        <v>3238</v>
      </c>
      <c r="D3441" s="40">
        <v>626</v>
      </c>
      <c r="E3441" s="41" t="s">
        <v>7526</v>
      </c>
      <c r="F3441" s="42" t="s">
        <v>4114</v>
      </c>
      <c r="G3441" s="41" t="s">
        <v>61</v>
      </c>
      <c r="H3441" s="41" t="s">
        <v>4115</v>
      </c>
      <c r="I3441" s="41" t="s">
        <v>307</v>
      </c>
      <c r="J3441" s="43">
        <v>50</v>
      </c>
      <c r="K3441" s="44">
        <v>104</v>
      </c>
      <c r="L3441" s="45">
        <v>50</v>
      </c>
      <c r="M3441" s="45">
        <v>5200</v>
      </c>
      <c r="N3441" s="46">
        <v>0</v>
      </c>
      <c r="O3441" s="46">
        <v>0</v>
      </c>
      <c r="P3441" s="46">
        <v>25</v>
      </c>
      <c r="Q3441" s="46">
        <v>0</v>
      </c>
      <c r="R3441" s="46">
        <f t="shared" si="501"/>
        <v>25</v>
      </c>
      <c r="S3441" s="85"/>
      <c r="T3441" s="47">
        <f t="shared" si="494"/>
        <v>0</v>
      </c>
      <c r="U3441" s="47" t="str" cm="1">
        <f t="array" aca="1" ref="U3441" ca="1">IF(S3441="", "×", IF(LEFT(S3441,2)="項番", COUNTIFS($D$2:$D$4001, INDIRECT("D" &amp; ROW()-1), $U$2:$U$4001, "〇"), "〇"))</f>
        <v>×</v>
      </c>
      <c r="V3441" s="47" t="str">
        <f t="shared" si="495"/>
        <v>×</v>
      </c>
      <c r="W3441" s="47" t="str">
        <f t="shared" si="496"/>
        <v>×</v>
      </c>
      <c r="X3441" s="48" t="str">
        <f t="shared" ca="1" si="497"/>
        <v/>
      </c>
      <c r="Y3441" s="47">
        <f t="shared" ca="1" si="498"/>
        <v>0</v>
      </c>
      <c r="Z3441" s="47">
        <f t="shared" si="499"/>
        <v>626</v>
      </c>
      <c r="AA3441" s="47" t="str">
        <f t="shared" si="500"/>
        <v/>
      </c>
    </row>
    <row r="3442" spans="1:27" ht="14.25" customHeight="1" x14ac:dyDescent="0.4">
      <c r="A3442" s="34" t="e">
        <f>_xlfn.CONCAT(D3442,E3442,G3442,#REF!)</f>
        <v>#REF!</v>
      </c>
      <c r="B3442" s="40">
        <v>1779</v>
      </c>
      <c r="C3442" s="40">
        <v>3239</v>
      </c>
      <c r="D3442" s="40">
        <v>627</v>
      </c>
      <c r="E3442" s="41" t="s">
        <v>7526</v>
      </c>
      <c r="F3442" s="42" t="s">
        <v>4116</v>
      </c>
      <c r="G3442" s="41" t="s">
        <v>61</v>
      </c>
      <c r="H3442" s="41" t="s">
        <v>4117</v>
      </c>
      <c r="I3442" s="41" t="s">
        <v>307</v>
      </c>
      <c r="J3442" s="43">
        <v>50</v>
      </c>
      <c r="K3442" s="44">
        <v>104</v>
      </c>
      <c r="L3442" s="45">
        <v>50</v>
      </c>
      <c r="M3442" s="45">
        <v>5200</v>
      </c>
      <c r="N3442" s="46">
        <v>34</v>
      </c>
      <c r="O3442" s="41">
        <v>0</v>
      </c>
      <c r="P3442" s="41">
        <v>0</v>
      </c>
      <c r="Q3442" s="41">
        <v>2</v>
      </c>
      <c r="R3442" s="46">
        <f t="shared" si="501"/>
        <v>36</v>
      </c>
      <c r="S3442" s="85"/>
      <c r="T3442" s="47">
        <f t="shared" si="494"/>
        <v>0</v>
      </c>
      <c r="U3442" s="47" t="str" cm="1">
        <f t="array" aca="1" ref="U3442" ca="1">IF(S3442="", "×", IF(LEFT(S3442,2)="項番", COUNTIFS($D$2:$D$4001, INDIRECT("D" &amp; ROW()-1), $U$2:$U$4001, "〇"), "〇"))</f>
        <v>×</v>
      </c>
      <c r="V3442" s="47" t="str">
        <f t="shared" si="495"/>
        <v>×</v>
      </c>
      <c r="W3442" s="47" t="str">
        <f t="shared" si="496"/>
        <v>×</v>
      </c>
      <c r="X3442" s="48" t="str">
        <f t="shared" ca="1" si="497"/>
        <v/>
      </c>
      <c r="Y3442" s="47">
        <f t="shared" ca="1" si="498"/>
        <v>0</v>
      </c>
      <c r="Z3442" s="47">
        <f t="shared" si="499"/>
        <v>627</v>
      </c>
      <c r="AA3442" s="47" t="str">
        <f t="shared" si="500"/>
        <v/>
      </c>
    </row>
    <row r="3443" spans="1:27" ht="14.25" customHeight="1" x14ac:dyDescent="0.4">
      <c r="A3443" s="34" t="e">
        <f>_xlfn.CONCAT(D3443,E3443,G3443,#REF!)</f>
        <v>#REF!</v>
      </c>
      <c r="B3443" s="40">
        <v>1784</v>
      </c>
      <c r="C3443" s="40">
        <v>3240</v>
      </c>
      <c r="D3443" s="40">
        <v>628</v>
      </c>
      <c r="E3443" s="41" t="s">
        <v>7526</v>
      </c>
      <c r="F3443" s="42" t="s">
        <v>4127</v>
      </c>
      <c r="G3443" s="41" t="s">
        <v>61</v>
      </c>
      <c r="H3443" s="41" t="s">
        <v>4128</v>
      </c>
      <c r="I3443" s="41" t="s">
        <v>307</v>
      </c>
      <c r="J3443" s="43">
        <v>50</v>
      </c>
      <c r="K3443" s="44">
        <v>104</v>
      </c>
      <c r="L3443" s="45">
        <v>50</v>
      </c>
      <c r="M3443" s="45">
        <v>5200</v>
      </c>
      <c r="N3443" s="46">
        <v>0</v>
      </c>
      <c r="O3443" s="46">
        <v>40</v>
      </c>
      <c r="P3443" s="46">
        <v>0</v>
      </c>
      <c r="Q3443" s="46">
        <v>0</v>
      </c>
      <c r="R3443" s="46">
        <f t="shared" si="501"/>
        <v>40</v>
      </c>
      <c r="S3443" s="85"/>
      <c r="T3443" s="47">
        <f t="shared" si="494"/>
        <v>0</v>
      </c>
      <c r="U3443" s="47" t="str" cm="1">
        <f t="array" aca="1" ref="U3443" ca="1">IF(S3443="", "×", IF(LEFT(S3443,2)="項番", COUNTIFS($D$2:$D$4001, INDIRECT("D" &amp; ROW()-1), $U$2:$U$4001, "〇"), "〇"))</f>
        <v>×</v>
      </c>
      <c r="V3443" s="47" t="str">
        <f t="shared" si="495"/>
        <v>×</v>
      </c>
      <c r="W3443" s="47" t="str">
        <f t="shared" si="496"/>
        <v>×</v>
      </c>
      <c r="X3443" s="48" t="str">
        <f t="shared" ca="1" si="497"/>
        <v/>
      </c>
      <c r="Y3443" s="47">
        <f t="shared" ca="1" si="498"/>
        <v>0</v>
      </c>
      <c r="Z3443" s="47">
        <f t="shared" si="499"/>
        <v>628</v>
      </c>
      <c r="AA3443" s="47" t="str">
        <f t="shared" si="500"/>
        <v/>
      </c>
    </row>
    <row r="3444" spans="1:27" ht="14.25" customHeight="1" x14ac:dyDescent="0.4">
      <c r="A3444" s="34" t="e">
        <f>_xlfn.CONCAT(D3444,E3444,G3444,#REF!)</f>
        <v>#REF!</v>
      </c>
      <c r="B3444" s="40">
        <v>1786</v>
      </c>
      <c r="C3444" s="40">
        <v>3241</v>
      </c>
      <c r="D3444" s="40">
        <v>629</v>
      </c>
      <c r="E3444" s="41" t="s">
        <v>7526</v>
      </c>
      <c r="F3444" s="42" t="s">
        <v>4131</v>
      </c>
      <c r="G3444" s="41" t="s">
        <v>61</v>
      </c>
      <c r="H3444" s="41" t="s">
        <v>4132</v>
      </c>
      <c r="I3444" s="41" t="s">
        <v>1627</v>
      </c>
      <c r="J3444" s="43">
        <v>1</v>
      </c>
      <c r="K3444" s="44">
        <v>8</v>
      </c>
      <c r="L3444" s="45">
        <v>50</v>
      </c>
      <c r="M3444" s="45">
        <v>400</v>
      </c>
      <c r="N3444" s="46">
        <v>4</v>
      </c>
      <c r="O3444" s="46">
        <v>0</v>
      </c>
      <c r="P3444" s="46">
        <v>0</v>
      </c>
      <c r="Q3444" s="46">
        <v>6</v>
      </c>
      <c r="R3444" s="46">
        <f t="shared" si="501"/>
        <v>10</v>
      </c>
      <c r="S3444" s="85"/>
      <c r="T3444" s="47">
        <f t="shared" si="494"/>
        <v>0</v>
      </c>
      <c r="U3444" s="47" t="str" cm="1">
        <f t="array" aca="1" ref="U3444" ca="1">IF(S3444="", "×", IF(LEFT(S3444,2)="項番", COUNTIFS($D$2:$D$4001, INDIRECT("D" &amp; ROW()-1), $U$2:$U$4001, "〇"), "〇"))</f>
        <v>×</v>
      </c>
      <c r="V3444" s="47" t="str">
        <f t="shared" si="495"/>
        <v>×</v>
      </c>
      <c r="W3444" s="47" t="str">
        <f t="shared" si="496"/>
        <v>×</v>
      </c>
      <c r="X3444" s="48" t="str">
        <f t="shared" ca="1" si="497"/>
        <v/>
      </c>
      <c r="Y3444" s="47">
        <f t="shared" ca="1" si="498"/>
        <v>0</v>
      </c>
      <c r="Z3444" s="47">
        <f t="shared" si="499"/>
        <v>629</v>
      </c>
      <c r="AA3444" s="47" t="str">
        <f t="shared" si="500"/>
        <v/>
      </c>
    </row>
    <row r="3445" spans="1:27" ht="14.25" customHeight="1" x14ac:dyDescent="0.4">
      <c r="A3445" s="34" t="e">
        <f>_xlfn.CONCAT(D3445,E3445,G3445,#REF!)</f>
        <v>#REF!</v>
      </c>
      <c r="B3445" s="40">
        <v>1788</v>
      </c>
      <c r="C3445" s="40">
        <v>3242</v>
      </c>
      <c r="D3445" s="40">
        <v>630</v>
      </c>
      <c r="E3445" s="41" t="s">
        <v>7526</v>
      </c>
      <c r="F3445" s="42" t="s">
        <v>4135</v>
      </c>
      <c r="G3445" s="41" t="s">
        <v>61</v>
      </c>
      <c r="H3445" s="41" t="s">
        <v>4136</v>
      </c>
      <c r="I3445" s="41" t="s">
        <v>283</v>
      </c>
      <c r="J3445" s="43">
        <v>10</v>
      </c>
      <c r="K3445" s="44">
        <v>285</v>
      </c>
      <c r="L3445" s="45">
        <v>10</v>
      </c>
      <c r="M3445" s="45">
        <v>2850</v>
      </c>
      <c r="N3445" s="46">
        <v>350</v>
      </c>
      <c r="O3445" s="46">
        <v>0</v>
      </c>
      <c r="P3445" s="46">
        <v>0</v>
      </c>
      <c r="Q3445" s="46">
        <v>0</v>
      </c>
      <c r="R3445" s="46">
        <f t="shared" si="501"/>
        <v>350</v>
      </c>
      <c r="S3445" s="85"/>
      <c r="T3445" s="47">
        <f t="shared" si="494"/>
        <v>0</v>
      </c>
      <c r="U3445" s="47" t="str" cm="1">
        <f t="array" aca="1" ref="U3445" ca="1">IF(S3445="", "×", IF(LEFT(S3445,2)="項番", COUNTIFS($D$2:$D$4001, INDIRECT("D" &amp; ROW()-1), $U$2:$U$4001, "〇"), "〇"))</f>
        <v>×</v>
      </c>
      <c r="V3445" s="47" t="str">
        <f t="shared" si="495"/>
        <v>×</v>
      </c>
      <c r="W3445" s="47" t="str">
        <f t="shared" si="496"/>
        <v>×</v>
      </c>
      <c r="X3445" s="48" t="str">
        <f t="shared" ca="1" si="497"/>
        <v/>
      </c>
      <c r="Y3445" s="47">
        <f t="shared" ca="1" si="498"/>
        <v>0</v>
      </c>
      <c r="Z3445" s="47">
        <f t="shared" si="499"/>
        <v>630</v>
      </c>
      <c r="AA3445" s="47" t="str">
        <f t="shared" si="500"/>
        <v/>
      </c>
    </row>
    <row r="3446" spans="1:27" ht="14.25" customHeight="1" x14ac:dyDescent="0.4">
      <c r="A3446" s="34" t="e">
        <f>_xlfn.CONCAT(D3446,E3446,G3446,#REF!)</f>
        <v>#REF!</v>
      </c>
      <c r="B3446" s="40">
        <v>1025</v>
      </c>
      <c r="C3446" s="40">
        <v>3243</v>
      </c>
      <c r="D3446" s="40">
        <v>631</v>
      </c>
      <c r="E3446" s="41" t="s">
        <v>7526</v>
      </c>
      <c r="F3446" s="42" t="s">
        <v>2433</v>
      </c>
      <c r="G3446" s="41" t="s">
        <v>2422</v>
      </c>
      <c r="H3446" s="41" t="s">
        <v>2434</v>
      </c>
      <c r="I3446" s="41" t="s">
        <v>14</v>
      </c>
      <c r="J3446" s="43">
        <v>10</v>
      </c>
      <c r="K3446" s="44">
        <v>92.3</v>
      </c>
      <c r="L3446" s="45">
        <v>10</v>
      </c>
      <c r="M3446" s="45">
        <v>923</v>
      </c>
      <c r="N3446" s="46">
        <v>6</v>
      </c>
      <c r="O3446" s="46">
        <v>0</v>
      </c>
      <c r="P3446" s="46">
        <v>0</v>
      </c>
      <c r="Q3446" s="46">
        <v>6</v>
      </c>
      <c r="R3446" s="46">
        <f t="shared" ref="R3446:R3465" si="502">SUM(N3446:Q3446)</f>
        <v>12</v>
      </c>
      <c r="S3446" s="85"/>
      <c r="T3446" s="47">
        <f t="shared" si="494"/>
        <v>0</v>
      </c>
      <c r="U3446" s="47" t="str" cm="1">
        <f t="array" aca="1" ref="U3446" ca="1">IF(S3446="", "×", IF(LEFT(S3446,2)="項番", COUNTIFS($D$2:$D$4001, INDIRECT("D" &amp; ROW()-1), $U$2:$U$4001, "〇"), "〇"))</f>
        <v>×</v>
      </c>
      <c r="V3446" s="47" t="str">
        <f t="shared" si="495"/>
        <v>×</v>
      </c>
      <c r="W3446" s="47" t="str">
        <f t="shared" si="496"/>
        <v>×</v>
      </c>
      <c r="X3446" s="48" t="str">
        <f t="shared" ca="1" si="497"/>
        <v/>
      </c>
      <c r="Y3446" s="47">
        <f t="shared" ca="1" si="498"/>
        <v>0</v>
      </c>
      <c r="Z3446" s="47">
        <f t="shared" si="499"/>
        <v>631</v>
      </c>
      <c r="AA3446" s="47" t="str">
        <f t="shared" si="500"/>
        <v/>
      </c>
    </row>
    <row r="3447" spans="1:27" ht="14.25" customHeight="1" x14ac:dyDescent="0.4">
      <c r="A3447" s="34" t="e">
        <f>_xlfn.CONCAT(D3447,E3447,G3447,#REF!)</f>
        <v>#REF!</v>
      </c>
      <c r="B3447" s="40">
        <v>1026</v>
      </c>
      <c r="C3447" s="40">
        <v>3244</v>
      </c>
      <c r="D3447" s="40">
        <v>632</v>
      </c>
      <c r="E3447" s="41" t="s">
        <v>7526</v>
      </c>
      <c r="F3447" s="42" t="s">
        <v>2435</v>
      </c>
      <c r="G3447" s="41" t="s">
        <v>2422</v>
      </c>
      <c r="H3447" s="41" t="s">
        <v>2436</v>
      </c>
      <c r="I3447" s="41" t="s">
        <v>2437</v>
      </c>
      <c r="J3447" s="43">
        <v>210</v>
      </c>
      <c r="K3447" s="44">
        <v>1.5</v>
      </c>
      <c r="L3447" s="45">
        <v>2100</v>
      </c>
      <c r="M3447" s="45">
        <v>3150</v>
      </c>
      <c r="N3447" s="46">
        <v>3</v>
      </c>
      <c r="O3447" s="46">
        <v>0</v>
      </c>
      <c r="P3447" s="46">
        <v>0</v>
      </c>
      <c r="Q3447" s="46">
        <v>0</v>
      </c>
      <c r="R3447" s="46">
        <f t="shared" si="502"/>
        <v>3</v>
      </c>
      <c r="S3447" s="85"/>
      <c r="T3447" s="47">
        <f t="shared" si="494"/>
        <v>0</v>
      </c>
      <c r="U3447" s="47" t="str" cm="1">
        <f t="array" aca="1" ref="U3447" ca="1">IF(S3447="", "×", IF(LEFT(S3447,2)="項番", COUNTIFS($D$2:$D$4001, INDIRECT("D" &amp; ROW()-1), $U$2:$U$4001, "〇"), "〇"))</f>
        <v>×</v>
      </c>
      <c r="V3447" s="47" t="str">
        <f t="shared" si="495"/>
        <v>×</v>
      </c>
      <c r="W3447" s="47" t="str">
        <f t="shared" si="496"/>
        <v>×</v>
      </c>
      <c r="X3447" s="48" t="str">
        <f t="shared" ca="1" si="497"/>
        <v/>
      </c>
      <c r="Y3447" s="47">
        <f t="shared" ca="1" si="498"/>
        <v>0</v>
      </c>
      <c r="Z3447" s="47">
        <f t="shared" si="499"/>
        <v>632</v>
      </c>
      <c r="AA3447" s="47" t="str">
        <f t="shared" si="500"/>
        <v/>
      </c>
    </row>
    <row r="3448" spans="1:27" ht="14.25" customHeight="1" x14ac:dyDescent="0.4">
      <c r="A3448" s="34" t="e">
        <f>_xlfn.CONCAT(D3448,E3448,G3448,#REF!)</f>
        <v>#REF!</v>
      </c>
      <c r="B3448" s="40">
        <v>1035</v>
      </c>
      <c r="C3448" s="40">
        <v>3245</v>
      </c>
      <c r="D3448" s="40">
        <v>633</v>
      </c>
      <c r="E3448" s="41" t="s">
        <v>7526</v>
      </c>
      <c r="F3448" s="42" t="s">
        <v>2458</v>
      </c>
      <c r="G3448" s="41" t="s">
        <v>2422</v>
      </c>
      <c r="H3448" s="41" t="s">
        <v>2459</v>
      </c>
      <c r="I3448" s="41" t="s">
        <v>1298</v>
      </c>
      <c r="J3448" s="43">
        <v>100</v>
      </c>
      <c r="K3448" s="44">
        <v>91.6</v>
      </c>
      <c r="L3448" s="45">
        <v>100</v>
      </c>
      <c r="M3448" s="45">
        <v>9160</v>
      </c>
      <c r="N3448" s="46">
        <v>0</v>
      </c>
      <c r="O3448" s="46">
        <v>360</v>
      </c>
      <c r="P3448" s="46">
        <v>0</v>
      </c>
      <c r="Q3448" s="46">
        <v>0</v>
      </c>
      <c r="R3448" s="46">
        <f t="shared" si="502"/>
        <v>360</v>
      </c>
      <c r="S3448" s="85"/>
      <c r="T3448" s="47">
        <f t="shared" si="494"/>
        <v>0</v>
      </c>
      <c r="U3448" s="47" t="str" cm="1">
        <f t="array" aca="1" ref="U3448" ca="1">IF(S3448="", "×", IF(LEFT(S3448,2)="項番", COUNTIFS($D$2:$D$4001, INDIRECT("D" &amp; ROW()-1), $U$2:$U$4001, "〇"), "〇"))</f>
        <v>×</v>
      </c>
      <c r="V3448" s="47" t="str">
        <f t="shared" si="495"/>
        <v>×</v>
      </c>
      <c r="W3448" s="47" t="str">
        <f t="shared" si="496"/>
        <v>×</v>
      </c>
      <c r="X3448" s="48" t="str">
        <f t="shared" ca="1" si="497"/>
        <v/>
      </c>
      <c r="Y3448" s="47">
        <f t="shared" ca="1" si="498"/>
        <v>0</v>
      </c>
      <c r="Z3448" s="47">
        <f t="shared" si="499"/>
        <v>633</v>
      </c>
      <c r="AA3448" s="47" t="str">
        <f t="shared" si="500"/>
        <v/>
      </c>
    </row>
    <row r="3449" spans="1:27" ht="14.25" customHeight="1" x14ac:dyDescent="0.4">
      <c r="A3449" s="34" t="e">
        <f>_xlfn.CONCAT(D3449,E3449,G3449,#REF!)</f>
        <v>#REF!</v>
      </c>
      <c r="B3449" s="40">
        <v>1036</v>
      </c>
      <c r="C3449" s="40">
        <v>3246</v>
      </c>
      <c r="D3449" s="40">
        <v>634</v>
      </c>
      <c r="E3449" s="41" t="s">
        <v>7526</v>
      </c>
      <c r="F3449" s="42" t="s">
        <v>2460</v>
      </c>
      <c r="G3449" s="41" t="s">
        <v>2422</v>
      </c>
      <c r="H3449" s="41" t="s">
        <v>2461</v>
      </c>
      <c r="I3449" s="41" t="s">
        <v>1100</v>
      </c>
      <c r="J3449" s="43">
        <v>100</v>
      </c>
      <c r="K3449" s="44">
        <v>136.69999999999999</v>
      </c>
      <c r="L3449" s="45">
        <v>100</v>
      </c>
      <c r="M3449" s="45">
        <v>13669.999999999998</v>
      </c>
      <c r="N3449" s="46">
        <v>75</v>
      </c>
      <c r="O3449" s="46">
        <v>360</v>
      </c>
      <c r="P3449" s="46">
        <v>0</v>
      </c>
      <c r="Q3449" s="46">
        <v>0</v>
      </c>
      <c r="R3449" s="46">
        <f t="shared" si="502"/>
        <v>435</v>
      </c>
      <c r="S3449" s="85"/>
      <c r="T3449" s="47">
        <f t="shared" si="494"/>
        <v>0</v>
      </c>
      <c r="U3449" s="47" t="str" cm="1">
        <f t="array" aca="1" ref="U3449" ca="1">IF(S3449="", "×", IF(LEFT(S3449,2)="項番", COUNTIFS($D$2:$D$4001, INDIRECT("D" &amp; ROW()-1), $U$2:$U$4001, "〇"), "〇"))</f>
        <v>×</v>
      </c>
      <c r="V3449" s="47" t="str">
        <f t="shared" si="495"/>
        <v>×</v>
      </c>
      <c r="W3449" s="47" t="str">
        <f t="shared" si="496"/>
        <v>×</v>
      </c>
      <c r="X3449" s="48" t="str">
        <f t="shared" ca="1" si="497"/>
        <v/>
      </c>
      <c r="Y3449" s="47">
        <f t="shared" ca="1" si="498"/>
        <v>0</v>
      </c>
      <c r="Z3449" s="47">
        <f t="shared" si="499"/>
        <v>634</v>
      </c>
      <c r="AA3449" s="47" t="str">
        <f t="shared" si="500"/>
        <v/>
      </c>
    </row>
    <row r="3450" spans="1:27" ht="14.25" customHeight="1" x14ac:dyDescent="0.4">
      <c r="A3450" s="34" t="e">
        <f>_xlfn.CONCAT(D3450,E3450,G3450,#REF!)</f>
        <v>#REF!</v>
      </c>
      <c r="B3450" s="40">
        <v>1062</v>
      </c>
      <c r="C3450" s="40">
        <v>3247</v>
      </c>
      <c r="D3450" s="40">
        <v>635</v>
      </c>
      <c r="E3450" s="41" t="s">
        <v>7526</v>
      </c>
      <c r="F3450" s="42" t="s">
        <v>2516</v>
      </c>
      <c r="G3450" s="41" t="s">
        <v>2422</v>
      </c>
      <c r="H3450" s="41" t="s">
        <v>2517</v>
      </c>
      <c r="I3450" s="41" t="s">
        <v>2518</v>
      </c>
      <c r="J3450" s="43">
        <v>1</v>
      </c>
      <c r="K3450" s="44">
        <v>8.5</v>
      </c>
      <c r="L3450" s="45">
        <v>100</v>
      </c>
      <c r="M3450" s="45">
        <v>850</v>
      </c>
      <c r="N3450" s="46">
        <v>18</v>
      </c>
      <c r="O3450" s="46">
        <v>38</v>
      </c>
      <c r="P3450" s="46">
        <v>12</v>
      </c>
      <c r="Q3450" s="46">
        <v>0</v>
      </c>
      <c r="R3450" s="46">
        <f t="shared" si="502"/>
        <v>68</v>
      </c>
      <c r="S3450" s="85"/>
      <c r="T3450" s="47">
        <f t="shared" si="494"/>
        <v>0</v>
      </c>
      <c r="U3450" s="47" t="str" cm="1">
        <f t="array" aca="1" ref="U3450" ca="1">IF(S3450="", "×", IF(LEFT(S3450,2)="項番", COUNTIFS($D$2:$D$4001, INDIRECT("D" &amp; ROW()-1), $U$2:$U$4001, "〇"), "〇"))</f>
        <v>×</v>
      </c>
      <c r="V3450" s="47" t="str">
        <f t="shared" si="495"/>
        <v>×</v>
      </c>
      <c r="W3450" s="47" t="str">
        <f t="shared" si="496"/>
        <v>×</v>
      </c>
      <c r="X3450" s="48" t="str">
        <f t="shared" ca="1" si="497"/>
        <v/>
      </c>
      <c r="Y3450" s="47">
        <f t="shared" ca="1" si="498"/>
        <v>0</v>
      </c>
      <c r="Z3450" s="47">
        <f t="shared" si="499"/>
        <v>635</v>
      </c>
      <c r="AA3450" s="47" t="str">
        <f t="shared" si="500"/>
        <v/>
      </c>
    </row>
    <row r="3451" spans="1:27" ht="14.25" customHeight="1" x14ac:dyDescent="0.4">
      <c r="A3451" s="34" t="e">
        <f>_xlfn.CONCAT(D3451,E3451,G3451,#REF!)</f>
        <v>#REF!</v>
      </c>
      <c r="B3451" s="40">
        <v>1063</v>
      </c>
      <c r="C3451" s="40">
        <v>3248</v>
      </c>
      <c r="D3451" s="40">
        <v>636</v>
      </c>
      <c r="E3451" s="41" t="s">
        <v>7526</v>
      </c>
      <c r="F3451" s="42" t="s">
        <v>2519</v>
      </c>
      <c r="G3451" s="41" t="s">
        <v>2422</v>
      </c>
      <c r="H3451" s="41" t="s">
        <v>2520</v>
      </c>
      <c r="I3451" s="41" t="s">
        <v>14</v>
      </c>
      <c r="J3451" s="43">
        <v>10</v>
      </c>
      <c r="K3451" s="44">
        <v>430</v>
      </c>
      <c r="L3451" s="45">
        <v>10</v>
      </c>
      <c r="M3451" s="45">
        <v>4300</v>
      </c>
      <c r="N3451" s="46">
        <v>78</v>
      </c>
      <c r="O3451" s="46">
        <v>0</v>
      </c>
      <c r="P3451" s="46">
        <v>0</v>
      </c>
      <c r="Q3451" s="46">
        <v>0</v>
      </c>
      <c r="R3451" s="46">
        <f t="shared" si="502"/>
        <v>78</v>
      </c>
      <c r="S3451" s="85"/>
      <c r="T3451" s="47">
        <f t="shared" si="494"/>
        <v>0</v>
      </c>
      <c r="U3451" s="47" t="str" cm="1">
        <f t="array" aca="1" ref="U3451" ca="1">IF(S3451="", "×", IF(LEFT(S3451,2)="項番", COUNTIFS($D$2:$D$4001, INDIRECT("D" &amp; ROW()-1), $U$2:$U$4001, "〇"), "〇"))</f>
        <v>×</v>
      </c>
      <c r="V3451" s="47" t="str">
        <f t="shared" si="495"/>
        <v>×</v>
      </c>
      <c r="W3451" s="47" t="str">
        <f t="shared" si="496"/>
        <v>×</v>
      </c>
      <c r="X3451" s="48" t="str">
        <f t="shared" ca="1" si="497"/>
        <v/>
      </c>
      <c r="Y3451" s="47">
        <f t="shared" ca="1" si="498"/>
        <v>0</v>
      </c>
      <c r="Z3451" s="47">
        <f t="shared" si="499"/>
        <v>636</v>
      </c>
      <c r="AA3451" s="47" t="str">
        <f t="shared" si="500"/>
        <v/>
      </c>
    </row>
    <row r="3452" spans="1:27" ht="14.25" customHeight="1" x14ac:dyDescent="0.4">
      <c r="A3452" s="34" t="e">
        <f>_xlfn.CONCAT(D3452,E3452,G3452,#REF!)</f>
        <v>#REF!</v>
      </c>
      <c r="B3452" s="40">
        <v>1080</v>
      </c>
      <c r="C3452" s="40">
        <v>3249</v>
      </c>
      <c r="D3452" s="40">
        <v>637</v>
      </c>
      <c r="E3452" s="41" t="s">
        <v>7526</v>
      </c>
      <c r="F3452" s="42" t="s">
        <v>2559</v>
      </c>
      <c r="G3452" s="41" t="s">
        <v>2422</v>
      </c>
      <c r="H3452" s="41" t="s">
        <v>2560</v>
      </c>
      <c r="I3452" s="41" t="s">
        <v>143</v>
      </c>
      <c r="J3452" s="43">
        <v>1</v>
      </c>
      <c r="K3452" s="44">
        <v>10198</v>
      </c>
      <c r="L3452" s="45">
        <v>1</v>
      </c>
      <c r="M3452" s="45">
        <v>10198</v>
      </c>
      <c r="N3452" s="46">
        <v>0</v>
      </c>
      <c r="O3452" s="46">
        <v>0</v>
      </c>
      <c r="P3452" s="46">
        <v>1</v>
      </c>
      <c r="Q3452" s="46">
        <v>0</v>
      </c>
      <c r="R3452" s="46">
        <f t="shared" si="502"/>
        <v>1</v>
      </c>
      <c r="S3452" s="85"/>
      <c r="T3452" s="47">
        <f t="shared" si="494"/>
        <v>0</v>
      </c>
      <c r="U3452" s="47" t="str" cm="1">
        <f t="array" aca="1" ref="U3452" ca="1">IF(S3452="", "×", IF(LEFT(S3452,2)="項番", COUNTIFS($D$2:$D$4001, INDIRECT("D" &amp; ROW()-1), $U$2:$U$4001, "〇"), "〇"))</f>
        <v>×</v>
      </c>
      <c r="V3452" s="47" t="str">
        <f t="shared" si="495"/>
        <v>×</v>
      </c>
      <c r="W3452" s="47" t="str">
        <f t="shared" si="496"/>
        <v>×</v>
      </c>
      <c r="X3452" s="48" t="str">
        <f t="shared" ca="1" si="497"/>
        <v/>
      </c>
      <c r="Y3452" s="47">
        <f t="shared" ca="1" si="498"/>
        <v>0</v>
      </c>
      <c r="Z3452" s="47">
        <f t="shared" si="499"/>
        <v>637</v>
      </c>
      <c r="AA3452" s="47" t="str">
        <f t="shared" si="500"/>
        <v/>
      </c>
    </row>
    <row r="3453" spans="1:27" ht="14.25" customHeight="1" x14ac:dyDescent="0.4">
      <c r="A3453" s="34" t="e">
        <f>_xlfn.CONCAT(D3453,E3453,G3453,#REF!)</f>
        <v>#REF!</v>
      </c>
      <c r="B3453" s="40">
        <v>1081</v>
      </c>
      <c r="C3453" s="40">
        <v>3250</v>
      </c>
      <c r="D3453" s="40">
        <v>638</v>
      </c>
      <c r="E3453" s="41" t="s">
        <v>7526</v>
      </c>
      <c r="F3453" s="42" t="s">
        <v>2561</v>
      </c>
      <c r="G3453" s="41" t="s">
        <v>2422</v>
      </c>
      <c r="H3453" s="41" t="s">
        <v>2562</v>
      </c>
      <c r="I3453" s="41" t="s">
        <v>143</v>
      </c>
      <c r="J3453" s="43">
        <v>1</v>
      </c>
      <c r="K3453" s="44">
        <v>35654</v>
      </c>
      <c r="L3453" s="45">
        <v>1</v>
      </c>
      <c r="M3453" s="45">
        <v>35654</v>
      </c>
      <c r="N3453" s="46">
        <v>0</v>
      </c>
      <c r="O3453" s="46">
        <v>90</v>
      </c>
      <c r="P3453" s="46">
        <v>1</v>
      </c>
      <c r="Q3453" s="46">
        <v>0</v>
      </c>
      <c r="R3453" s="46">
        <f t="shared" si="502"/>
        <v>91</v>
      </c>
      <c r="S3453" s="85"/>
      <c r="T3453" s="47">
        <f t="shared" si="494"/>
        <v>0</v>
      </c>
      <c r="U3453" s="47" t="str" cm="1">
        <f t="array" aca="1" ref="U3453" ca="1">IF(S3453="", "×", IF(LEFT(S3453,2)="項番", COUNTIFS($D$2:$D$4001, INDIRECT("D" &amp; ROW()-1), $U$2:$U$4001, "〇"), "〇"))</f>
        <v>×</v>
      </c>
      <c r="V3453" s="47" t="str">
        <f t="shared" si="495"/>
        <v>×</v>
      </c>
      <c r="W3453" s="47" t="str">
        <f t="shared" si="496"/>
        <v>×</v>
      </c>
      <c r="X3453" s="48" t="str">
        <f t="shared" ca="1" si="497"/>
        <v/>
      </c>
      <c r="Y3453" s="47">
        <f t="shared" ca="1" si="498"/>
        <v>0</v>
      </c>
      <c r="Z3453" s="47">
        <f t="shared" si="499"/>
        <v>638</v>
      </c>
      <c r="AA3453" s="47" t="str">
        <f t="shared" si="500"/>
        <v/>
      </c>
    </row>
    <row r="3454" spans="1:27" ht="14.25" customHeight="1" x14ac:dyDescent="0.4">
      <c r="A3454" s="34" t="e">
        <f>_xlfn.CONCAT(D3454,E3454,G3454,#REF!)</f>
        <v>#REF!</v>
      </c>
      <c r="B3454" s="40">
        <v>1082</v>
      </c>
      <c r="C3454" s="40">
        <v>3251</v>
      </c>
      <c r="D3454" s="40">
        <v>639</v>
      </c>
      <c r="E3454" s="41" t="s">
        <v>7526</v>
      </c>
      <c r="F3454" s="42" t="s">
        <v>2563</v>
      </c>
      <c r="G3454" s="41" t="s">
        <v>2422</v>
      </c>
      <c r="H3454" s="41" t="s">
        <v>2564</v>
      </c>
      <c r="I3454" s="41" t="s">
        <v>143</v>
      </c>
      <c r="J3454" s="43">
        <v>1</v>
      </c>
      <c r="K3454" s="44">
        <v>86993</v>
      </c>
      <c r="L3454" s="45">
        <v>1</v>
      </c>
      <c r="M3454" s="45">
        <v>86993</v>
      </c>
      <c r="N3454" s="46">
        <v>0</v>
      </c>
      <c r="O3454" s="46">
        <v>0</v>
      </c>
      <c r="P3454" s="46">
        <v>1</v>
      </c>
      <c r="Q3454" s="46">
        <v>0</v>
      </c>
      <c r="R3454" s="46">
        <f t="shared" si="502"/>
        <v>1</v>
      </c>
      <c r="S3454" s="85"/>
      <c r="T3454" s="47">
        <f t="shared" si="494"/>
        <v>0</v>
      </c>
      <c r="U3454" s="47" t="str" cm="1">
        <f t="array" aca="1" ref="U3454" ca="1">IF(S3454="", "×", IF(LEFT(S3454,2)="項番", COUNTIFS($D$2:$D$4001, INDIRECT("D" &amp; ROW()-1), $U$2:$U$4001, "〇"), "〇"))</f>
        <v>×</v>
      </c>
      <c r="V3454" s="47" t="str">
        <f t="shared" si="495"/>
        <v>×</v>
      </c>
      <c r="W3454" s="47" t="str">
        <f t="shared" si="496"/>
        <v>×</v>
      </c>
      <c r="X3454" s="48" t="str">
        <f t="shared" ca="1" si="497"/>
        <v/>
      </c>
      <c r="Y3454" s="47">
        <f t="shared" ca="1" si="498"/>
        <v>0</v>
      </c>
      <c r="Z3454" s="47">
        <f t="shared" si="499"/>
        <v>639</v>
      </c>
      <c r="AA3454" s="47" t="str">
        <f t="shared" si="500"/>
        <v/>
      </c>
    </row>
    <row r="3455" spans="1:27" ht="14.25" customHeight="1" x14ac:dyDescent="0.4">
      <c r="A3455" s="34" t="e">
        <f>_xlfn.CONCAT(D3455,E3455,G3455,#REF!)</f>
        <v>#REF!</v>
      </c>
      <c r="B3455" s="40">
        <v>1083</v>
      </c>
      <c r="C3455" s="40">
        <v>3252</v>
      </c>
      <c r="D3455" s="40">
        <v>640</v>
      </c>
      <c r="E3455" s="41" t="s">
        <v>7526</v>
      </c>
      <c r="F3455" s="42" t="s">
        <v>2565</v>
      </c>
      <c r="G3455" s="41" t="s">
        <v>2422</v>
      </c>
      <c r="H3455" s="41" t="s">
        <v>2566</v>
      </c>
      <c r="I3455" s="41" t="s">
        <v>143</v>
      </c>
      <c r="J3455" s="43">
        <v>1</v>
      </c>
      <c r="K3455" s="44">
        <v>11512</v>
      </c>
      <c r="L3455" s="45">
        <v>1</v>
      </c>
      <c r="M3455" s="45">
        <v>11512</v>
      </c>
      <c r="N3455" s="46">
        <v>0</v>
      </c>
      <c r="O3455" s="46">
        <v>0</v>
      </c>
      <c r="P3455" s="46">
        <v>1</v>
      </c>
      <c r="Q3455" s="46">
        <v>0</v>
      </c>
      <c r="R3455" s="46">
        <f t="shared" si="502"/>
        <v>1</v>
      </c>
      <c r="S3455" s="85"/>
      <c r="T3455" s="47">
        <f t="shared" si="494"/>
        <v>0</v>
      </c>
      <c r="U3455" s="47" t="str" cm="1">
        <f t="array" aca="1" ref="U3455" ca="1">IF(S3455="", "×", IF(LEFT(S3455,2)="項番", COUNTIFS($D$2:$D$4001, INDIRECT("D" &amp; ROW()-1), $U$2:$U$4001, "〇"), "〇"))</f>
        <v>×</v>
      </c>
      <c r="V3455" s="47" t="str">
        <f t="shared" si="495"/>
        <v>×</v>
      </c>
      <c r="W3455" s="47" t="str">
        <f t="shared" si="496"/>
        <v>×</v>
      </c>
      <c r="X3455" s="48" t="str">
        <f t="shared" ca="1" si="497"/>
        <v/>
      </c>
      <c r="Y3455" s="47">
        <f t="shared" ca="1" si="498"/>
        <v>0</v>
      </c>
      <c r="Z3455" s="47">
        <f t="shared" si="499"/>
        <v>640</v>
      </c>
      <c r="AA3455" s="47" t="str">
        <f t="shared" si="500"/>
        <v/>
      </c>
    </row>
    <row r="3456" spans="1:27" ht="14.25" customHeight="1" x14ac:dyDescent="0.4">
      <c r="A3456" s="34" t="e">
        <f>_xlfn.CONCAT(D3456,E3456,G3456,#REF!)</f>
        <v>#REF!</v>
      </c>
      <c r="B3456" s="40">
        <v>1084</v>
      </c>
      <c r="C3456" s="40">
        <v>3253</v>
      </c>
      <c r="D3456" s="40">
        <v>641</v>
      </c>
      <c r="E3456" s="41" t="s">
        <v>7526</v>
      </c>
      <c r="F3456" s="42" t="s">
        <v>2567</v>
      </c>
      <c r="G3456" s="41" t="s">
        <v>2422</v>
      </c>
      <c r="H3456" s="41" t="s">
        <v>2568</v>
      </c>
      <c r="I3456" s="41" t="s">
        <v>13</v>
      </c>
      <c r="J3456" s="43">
        <v>10</v>
      </c>
      <c r="K3456" s="44">
        <v>712</v>
      </c>
      <c r="L3456" s="45">
        <v>10</v>
      </c>
      <c r="M3456" s="45">
        <v>7120</v>
      </c>
      <c r="N3456" s="46">
        <v>0</v>
      </c>
      <c r="O3456" s="46">
        <v>18</v>
      </c>
      <c r="P3456" s="46">
        <v>0</v>
      </c>
      <c r="Q3456" s="46">
        <v>0</v>
      </c>
      <c r="R3456" s="46">
        <f t="shared" si="502"/>
        <v>18</v>
      </c>
      <c r="S3456" s="85"/>
      <c r="T3456" s="47">
        <f t="shared" si="494"/>
        <v>0</v>
      </c>
      <c r="U3456" s="47" t="str" cm="1">
        <f t="array" aca="1" ref="U3456" ca="1">IF(S3456="", "×", IF(LEFT(S3456,2)="項番", COUNTIFS($D$2:$D$4001, INDIRECT("D" &amp; ROW()-1), $U$2:$U$4001, "〇"), "〇"))</f>
        <v>×</v>
      </c>
      <c r="V3456" s="47" t="str">
        <f t="shared" si="495"/>
        <v>×</v>
      </c>
      <c r="W3456" s="47" t="str">
        <f t="shared" si="496"/>
        <v>×</v>
      </c>
      <c r="X3456" s="48" t="str">
        <f t="shared" ca="1" si="497"/>
        <v/>
      </c>
      <c r="Y3456" s="47">
        <f t="shared" ca="1" si="498"/>
        <v>0</v>
      </c>
      <c r="Z3456" s="47">
        <f t="shared" si="499"/>
        <v>641</v>
      </c>
      <c r="AA3456" s="47" t="str">
        <f t="shared" si="500"/>
        <v/>
      </c>
    </row>
    <row r="3457" spans="1:246" ht="14.25" customHeight="1" x14ac:dyDescent="0.4">
      <c r="A3457" s="34" t="e">
        <f>_xlfn.CONCAT(D3457,E3457,G3457,#REF!)</f>
        <v>#REF!</v>
      </c>
      <c r="B3457" s="40">
        <v>1141</v>
      </c>
      <c r="C3457" s="40">
        <v>3254</v>
      </c>
      <c r="D3457" s="40">
        <v>642</v>
      </c>
      <c r="E3457" s="41" t="s">
        <v>7526</v>
      </c>
      <c r="F3457" s="42" t="s">
        <v>2689</v>
      </c>
      <c r="G3457" s="41" t="s">
        <v>2422</v>
      </c>
      <c r="H3457" s="41" t="s">
        <v>2690</v>
      </c>
      <c r="I3457" s="41" t="s">
        <v>2691</v>
      </c>
      <c r="J3457" s="43">
        <v>100</v>
      </c>
      <c r="K3457" s="44">
        <v>6.8</v>
      </c>
      <c r="L3457" s="45">
        <v>100</v>
      </c>
      <c r="M3457" s="45">
        <v>680</v>
      </c>
      <c r="N3457" s="46">
        <v>35</v>
      </c>
      <c r="O3457" s="46">
        <v>0</v>
      </c>
      <c r="P3457" s="46">
        <v>1</v>
      </c>
      <c r="Q3457" s="46">
        <v>0</v>
      </c>
      <c r="R3457" s="46">
        <f t="shared" si="502"/>
        <v>36</v>
      </c>
      <c r="S3457" s="85"/>
      <c r="T3457" s="47">
        <f t="shared" si="494"/>
        <v>0</v>
      </c>
      <c r="U3457" s="47" t="str" cm="1">
        <f t="array" aca="1" ref="U3457" ca="1">IF(S3457="", "×", IF(LEFT(S3457,2)="項番", COUNTIFS($D$2:$D$4001, INDIRECT("D" &amp; ROW()-1), $U$2:$U$4001, "〇"), "〇"))</f>
        <v>×</v>
      </c>
      <c r="V3457" s="47" t="str">
        <f t="shared" si="495"/>
        <v>×</v>
      </c>
      <c r="W3457" s="47" t="str">
        <f t="shared" si="496"/>
        <v>×</v>
      </c>
      <c r="X3457" s="48" t="str">
        <f t="shared" ca="1" si="497"/>
        <v/>
      </c>
      <c r="Y3457" s="47">
        <f t="shared" ca="1" si="498"/>
        <v>0</v>
      </c>
      <c r="Z3457" s="47">
        <f t="shared" si="499"/>
        <v>642</v>
      </c>
      <c r="AA3457" s="47" t="str">
        <f t="shared" si="500"/>
        <v/>
      </c>
    </row>
    <row r="3458" spans="1:246" ht="14.25" customHeight="1" x14ac:dyDescent="0.4">
      <c r="A3458" s="34" t="e">
        <f>_xlfn.CONCAT(D3458,E3458,G3458,#REF!)</f>
        <v>#REF!</v>
      </c>
      <c r="B3458" s="40">
        <v>1151</v>
      </c>
      <c r="C3458" s="40">
        <v>3255</v>
      </c>
      <c r="D3458" s="40">
        <v>643</v>
      </c>
      <c r="E3458" s="41" t="s">
        <v>7526</v>
      </c>
      <c r="F3458" s="42" t="s">
        <v>2704</v>
      </c>
      <c r="G3458" s="41" t="s">
        <v>2422</v>
      </c>
      <c r="H3458" s="41" t="s">
        <v>2705</v>
      </c>
      <c r="I3458" s="41" t="s">
        <v>13</v>
      </c>
      <c r="J3458" s="43">
        <v>10</v>
      </c>
      <c r="K3458" s="44">
        <v>167</v>
      </c>
      <c r="L3458" s="45">
        <v>10</v>
      </c>
      <c r="M3458" s="45">
        <v>1670</v>
      </c>
      <c r="N3458" s="46">
        <v>14</v>
      </c>
      <c r="O3458" s="46">
        <v>0</v>
      </c>
      <c r="P3458" s="46">
        <v>0</v>
      </c>
      <c r="Q3458" s="46">
        <v>0</v>
      </c>
      <c r="R3458" s="46">
        <f t="shared" si="502"/>
        <v>14</v>
      </c>
      <c r="S3458" s="85"/>
      <c r="T3458" s="47">
        <f t="shared" si="494"/>
        <v>0</v>
      </c>
      <c r="U3458" s="47" t="str" cm="1">
        <f t="array" aca="1" ref="U3458" ca="1">IF(S3458="", "×", IF(LEFT(S3458,2)="項番", COUNTIFS($D$2:$D$4001, INDIRECT("D" &amp; ROW()-1), $U$2:$U$4001, "〇"), "〇"))</f>
        <v>×</v>
      </c>
      <c r="V3458" s="47" t="str">
        <f t="shared" si="495"/>
        <v>×</v>
      </c>
      <c r="W3458" s="47" t="str">
        <f t="shared" si="496"/>
        <v>×</v>
      </c>
      <c r="X3458" s="48" t="str">
        <f t="shared" ca="1" si="497"/>
        <v/>
      </c>
      <c r="Y3458" s="47">
        <f t="shared" ca="1" si="498"/>
        <v>0</v>
      </c>
      <c r="Z3458" s="47">
        <f t="shared" si="499"/>
        <v>643</v>
      </c>
      <c r="AA3458" s="47" t="str">
        <f t="shared" si="500"/>
        <v/>
      </c>
    </row>
    <row r="3459" spans="1:246" ht="14.25" customHeight="1" x14ac:dyDescent="0.4">
      <c r="A3459" s="34" t="e">
        <f>_xlfn.CONCAT(D3459,E3459,G3459,#REF!)</f>
        <v>#REF!</v>
      </c>
      <c r="B3459" s="40">
        <v>1154</v>
      </c>
      <c r="C3459" s="40">
        <v>3256</v>
      </c>
      <c r="D3459" s="40">
        <v>644</v>
      </c>
      <c r="E3459" s="41" t="s">
        <v>7526</v>
      </c>
      <c r="F3459" s="42" t="s">
        <v>2710</v>
      </c>
      <c r="G3459" s="41" t="s">
        <v>2422</v>
      </c>
      <c r="H3459" s="41" t="s">
        <v>2711</v>
      </c>
      <c r="I3459" s="41" t="s">
        <v>2712</v>
      </c>
      <c r="J3459" s="43">
        <v>100</v>
      </c>
      <c r="K3459" s="44">
        <v>6.5</v>
      </c>
      <c r="L3459" s="45">
        <v>100</v>
      </c>
      <c r="M3459" s="45">
        <v>650</v>
      </c>
      <c r="N3459" s="46">
        <v>0</v>
      </c>
      <c r="O3459" s="46">
        <v>0</v>
      </c>
      <c r="P3459" s="46">
        <v>16</v>
      </c>
      <c r="Q3459" s="46">
        <v>0</v>
      </c>
      <c r="R3459" s="46">
        <f t="shared" si="502"/>
        <v>16</v>
      </c>
      <c r="S3459" s="85"/>
      <c r="T3459" s="47">
        <f t="shared" si="494"/>
        <v>0</v>
      </c>
      <c r="U3459" s="47" t="str" cm="1">
        <f t="array" aca="1" ref="U3459" ca="1">IF(S3459="", "×", IF(LEFT(S3459,2)="項番", COUNTIFS($D$2:$D$4001, INDIRECT("D" &amp; ROW()-1), $U$2:$U$4001, "〇"), "〇"))</f>
        <v>×</v>
      </c>
      <c r="V3459" s="47" t="str">
        <f t="shared" si="495"/>
        <v>×</v>
      </c>
      <c r="W3459" s="47" t="str">
        <f t="shared" si="496"/>
        <v>×</v>
      </c>
      <c r="X3459" s="48" t="str">
        <f t="shared" ca="1" si="497"/>
        <v/>
      </c>
      <c r="Y3459" s="47">
        <f t="shared" ca="1" si="498"/>
        <v>0</v>
      </c>
      <c r="Z3459" s="47">
        <f t="shared" si="499"/>
        <v>644</v>
      </c>
      <c r="AA3459" s="47" t="str">
        <f t="shared" si="500"/>
        <v/>
      </c>
    </row>
    <row r="3460" spans="1:246" ht="14.25" customHeight="1" x14ac:dyDescent="0.4">
      <c r="A3460" s="34" t="e">
        <f>_xlfn.CONCAT(D3460,E3460,G3460,#REF!)</f>
        <v>#REF!</v>
      </c>
      <c r="B3460" s="40">
        <v>1155</v>
      </c>
      <c r="C3460" s="40">
        <v>3257</v>
      </c>
      <c r="D3460" s="40">
        <v>645</v>
      </c>
      <c r="E3460" s="41" t="s">
        <v>7526</v>
      </c>
      <c r="F3460" s="42" t="s">
        <v>2713</v>
      </c>
      <c r="G3460" s="41" t="s">
        <v>2422</v>
      </c>
      <c r="H3460" s="41" t="s">
        <v>2714</v>
      </c>
      <c r="I3460" s="41" t="s">
        <v>2715</v>
      </c>
      <c r="J3460" s="43">
        <v>50</v>
      </c>
      <c r="K3460" s="44">
        <v>104</v>
      </c>
      <c r="L3460" s="45">
        <v>50</v>
      </c>
      <c r="M3460" s="45">
        <v>5200</v>
      </c>
      <c r="N3460" s="46">
        <v>0</v>
      </c>
      <c r="O3460" s="46">
        <v>0</v>
      </c>
      <c r="P3460" s="46">
        <v>180</v>
      </c>
      <c r="Q3460" s="46">
        <v>0</v>
      </c>
      <c r="R3460" s="46">
        <f t="shared" si="502"/>
        <v>180</v>
      </c>
      <c r="S3460" s="85"/>
      <c r="T3460" s="47">
        <f t="shared" si="494"/>
        <v>0</v>
      </c>
      <c r="U3460" s="47" t="str" cm="1">
        <f t="array" aca="1" ref="U3460" ca="1">IF(S3460="", "×", IF(LEFT(S3460,2)="項番", COUNTIFS($D$2:$D$4001, INDIRECT("D" &amp; ROW()-1), $U$2:$U$4001, "〇"), "〇"))</f>
        <v>×</v>
      </c>
      <c r="V3460" s="47" t="str">
        <f t="shared" si="495"/>
        <v>×</v>
      </c>
      <c r="W3460" s="47" t="str">
        <f t="shared" si="496"/>
        <v>×</v>
      </c>
      <c r="X3460" s="48" t="str">
        <f t="shared" ca="1" si="497"/>
        <v/>
      </c>
      <c r="Y3460" s="47">
        <f t="shared" ca="1" si="498"/>
        <v>0</v>
      </c>
      <c r="Z3460" s="47">
        <f t="shared" si="499"/>
        <v>645</v>
      </c>
      <c r="AA3460" s="47" t="str">
        <f t="shared" si="500"/>
        <v/>
      </c>
    </row>
    <row r="3461" spans="1:246" ht="14.25" customHeight="1" x14ac:dyDescent="0.4">
      <c r="A3461" s="34" t="e">
        <f>_xlfn.CONCAT(D3461,E3461,G3461,#REF!)</f>
        <v>#REF!</v>
      </c>
      <c r="B3461" s="40">
        <v>2671</v>
      </c>
      <c r="C3461" s="40">
        <v>3258</v>
      </c>
      <c r="D3461" s="40">
        <v>646</v>
      </c>
      <c r="E3461" s="41" t="s">
        <v>7526</v>
      </c>
      <c r="F3461" s="42" t="s">
        <v>6088</v>
      </c>
      <c r="G3461" s="41" t="s">
        <v>6069</v>
      </c>
      <c r="H3461" s="41" t="s">
        <v>6089</v>
      </c>
      <c r="I3461" s="41" t="s">
        <v>6001</v>
      </c>
      <c r="J3461" s="43">
        <v>2</v>
      </c>
      <c r="K3461" s="44">
        <v>1862</v>
      </c>
      <c r="L3461" s="45">
        <v>2</v>
      </c>
      <c r="M3461" s="45">
        <v>3724</v>
      </c>
      <c r="N3461" s="46">
        <v>0</v>
      </c>
      <c r="O3461" s="46">
        <v>0</v>
      </c>
      <c r="P3461" s="46">
        <v>12</v>
      </c>
      <c r="Q3461" s="46">
        <v>0</v>
      </c>
      <c r="R3461" s="46">
        <f t="shared" si="502"/>
        <v>12</v>
      </c>
      <c r="S3461" s="85"/>
      <c r="T3461" s="47">
        <f t="shared" ref="T3461:T3496" si="503">IF(C3461="",SUMIF(D:D,D3460,T:T),R3461*S3461)</f>
        <v>0</v>
      </c>
      <c r="U3461" s="47" t="str" cm="1">
        <f t="array" aca="1" ref="U3461" ca="1">IF(S3461="", "×", IF(LEFT(S3461,2)="項番", COUNTIFS($D$2:$D$4001, INDIRECT("D" &amp; ROW()-1), $U$2:$U$4001, "〇"), "〇"))</f>
        <v>×</v>
      </c>
      <c r="V3461" s="47" t="str">
        <f t="shared" ref="V3461:V3496" si="504">IF(LEFT(S3461,2)="項番","",IF(S3461&gt;=1,"〇","×"))</f>
        <v>×</v>
      </c>
      <c r="W3461" s="47" t="str">
        <f t="shared" ref="W3461:W3496" si="505">IF(LEFT(S3461,2)="項番","",IF(ISNUMBER(S3461),IF(INT(S3461)=S3461,"〇","×"),"×"))</f>
        <v>×</v>
      </c>
      <c r="X3461" s="48" t="str">
        <f t="shared" ref="X3461:X3496" ca="1" si="506">IF(LEFT(S3461,2)="項番",IF(U3461=0,"",IF(COUNTIF(D:D,Z3461)=U3461,"","この項番で見積単価（税別）が入力されていない品目があります")),IF(U3461="〇",IF(OR(V3461="×",W3461="×"),"←見積単価（税別）欄には、1以上の整数を入力してください",""),""))</f>
        <v/>
      </c>
      <c r="Y3461" s="47">
        <f t="shared" ref="Y3461:Y3496" ca="1" si="507">IF(X3461="",0,1)</f>
        <v>0</v>
      </c>
      <c r="Z3461" s="47">
        <f t="shared" ref="Z3461:Z3496" si="508">IF(D3461="",D3460,D3461)</f>
        <v>646</v>
      </c>
      <c r="AA3461" s="47" t="str">
        <f t="shared" ref="AA3461:AA3496" si="509">IF(C3461&lt;&gt;"","","【注意】：項番集計行（項番〇計）は、一つ上のNOにする)")</f>
        <v/>
      </c>
    </row>
    <row r="3462" spans="1:246" ht="14.25" customHeight="1" x14ac:dyDescent="0.4">
      <c r="A3462" s="34" t="e">
        <f>_xlfn.CONCAT(D3462,E3462,G3462,#REF!)</f>
        <v>#REF!</v>
      </c>
      <c r="B3462" s="40">
        <v>2684</v>
      </c>
      <c r="C3462" s="40">
        <v>3259</v>
      </c>
      <c r="D3462" s="40">
        <v>647</v>
      </c>
      <c r="E3462" s="41" t="s">
        <v>7526</v>
      </c>
      <c r="F3462" s="42" t="s">
        <v>6115</v>
      </c>
      <c r="G3462" s="41" t="s">
        <v>6069</v>
      </c>
      <c r="H3462" s="41" t="s">
        <v>6116</v>
      </c>
      <c r="I3462" s="41" t="s">
        <v>14</v>
      </c>
      <c r="J3462" s="43">
        <v>10</v>
      </c>
      <c r="K3462" s="44">
        <v>393</v>
      </c>
      <c r="L3462" s="45">
        <v>10</v>
      </c>
      <c r="M3462" s="45">
        <v>3930</v>
      </c>
      <c r="N3462" s="46">
        <v>1320</v>
      </c>
      <c r="O3462" s="46">
        <v>0</v>
      </c>
      <c r="P3462" s="46">
        <v>0</v>
      </c>
      <c r="Q3462" s="46">
        <v>0</v>
      </c>
      <c r="R3462" s="46">
        <f t="shared" si="502"/>
        <v>1320</v>
      </c>
      <c r="S3462" s="85"/>
      <c r="T3462" s="47">
        <f t="shared" si="503"/>
        <v>0</v>
      </c>
      <c r="U3462" s="47" t="str" cm="1">
        <f t="array" aca="1" ref="U3462" ca="1">IF(S3462="", "×", IF(LEFT(S3462,2)="項番", COUNTIFS($D$2:$D$4001, INDIRECT("D" &amp; ROW()-1), $U$2:$U$4001, "〇"), "〇"))</f>
        <v>×</v>
      </c>
      <c r="V3462" s="47" t="str">
        <f t="shared" si="504"/>
        <v>×</v>
      </c>
      <c r="W3462" s="47" t="str">
        <f t="shared" si="505"/>
        <v>×</v>
      </c>
      <c r="X3462" s="48" t="str">
        <f t="shared" ca="1" si="506"/>
        <v/>
      </c>
      <c r="Y3462" s="47">
        <f t="shared" ca="1" si="507"/>
        <v>0</v>
      </c>
      <c r="Z3462" s="47">
        <f t="shared" si="508"/>
        <v>647</v>
      </c>
      <c r="AA3462" s="47" t="str">
        <f t="shared" si="509"/>
        <v/>
      </c>
    </row>
    <row r="3463" spans="1:246" ht="14.25" customHeight="1" x14ac:dyDescent="0.4">
      <c r="A3463" s="34" t="e">
        <f>_xlfn.CONCAT(D3463,E3463,G3463,#REF!)</f>
        <v>#REF!</v>
      </c>
      <c r="B3463" s="40">
        <v>2685</v>
      </c>
      <c r="C3463" s="40">
        <v>3260</v>
      </c>
      <c r="D3463" s="40">
        <v>648</v>
      </c>
      <c r="E3463" s="41" t="s">
        <v>7526</v>
      </c>
      <c r="F3463" s="42" t="s">
        <v>6117</v>
      </c>
      <c r="G3463" s="41" t="s">
        <v>6069</v>
      </c>
      <c r="H3463" s="41" t="s">
        <v>6118</v>
      </c>
      <c r="I3463" s="41" t="s">
        <v>14</v>
      </c>
      <c r="J3463" s="43">
        <v>10</v>
      </c>
      <c r="K3463" s="44">
        <v>393</v>
      </c>
      <c r="L3463" s="45">
        <v>10</v>
      </c>
      <c r="M3463" s="45">
        <v>3930</v>
      </c>
      <c r="N3463" s="46">
        <v>0</v>
      </c>
      <c r="O3463" s="46">
        <v>6</v>
      </c>
      <c r="P3463" s="46">
        <v>0</v>
      </c>
      <c r="Q3463" s="46">
        <v>0</v>
      </c>
      <c r="R3463" s="46">
        <f t="shared" si="502"/>
        <v>6</v>
      </c>
      <c r="S3463" s="85"/>
      <c r="T3463" s="47">
        <f t="shared" si="503"/>
        <v>0</v>
      </c>
      <c r="U3463" s="47" t="str" cm="1">
        <f t="array" aca="1" ref="U3463" ca="1">IF(S3463="", "×", IF(LEFT(S3463,2)="項番", COUNTIFS($D$2:$D$4001, INDIRECT("D" &amp; ROW()-1), $U$2:$U$4001, "〇"), "〇"))</f>
        <v>×</v>
      </c>
      <c r="V3463" s="47" t="str">
        <f t="shared" si="504"/>
        <v>×</v>
      </c>
      <c r="W3463" s="47" t="str">
        <f t="shared" si="505"/>
        <v>×</v>
      </c>
      <c r="X3463" s="48" t="str">
        <f t="shared" ca="1" si="506"/>
        <v/>
      </c>
      <c r="Y3463" s="47">
        <f t="shared" ca="1" si="507"/>
        <v>0</v>
      </c>
      <c r="Z3463" s="47">
        <f t="shared" si="508"/>
        <v>648</v>
      </c>
      <c r="AA3463" s="47" t="str">
        <f t="shared" si="509"/>
        <v/>
      </c>
    </row>
    <row r="3464" spans="1:246" ht="14.25" customHeight="1" x14ac:dyDescent="0.4">
      <c r="A3464" s="34" t="e">
        <f>_xlfn.CONCAT(D3464,E3464,G3464,#REF!)</f>
        <v>#REF!</v>
      </c>
      <c r="B3464" s="40">
        <v>2687</v>
      </c>
      <c r="C3464" s="40">
        <v>3261</v>
      </c>
      <c r="D3464" s="40">
        <v>649</v>
      </c>
      <c r="E3464" s="41" t="s">
        <v>7526</v>
      </c>
      <c r="F3464" s="42" t="s">
        <v>6121</v>
      </c>
      <c r="G3464" s="41" t="s">
        <v>6069</v>
      </c>
      <c r="H3464" s="41" t="s">
        <v>6122</v>
      </c>
      <c r="I3464" s="41" t="s">
        <v>14</v>
      </c>
      <c r="J3464" s="43">
        <v>10</v>
      </c>
      <c r="K3464" s="44">
        <v>650</v>
      </c>
      <c r="L3464" s="45">
        <v>10</v>
      </c>
      <c r="M3464" s="45">
        <v>6500</v>
      </c>
      <c r="N3464" s="46">
        <v>260</v>
      </c>
      <c r="O3464" s="46">
        <v>0</v>
      </c>
      <c r="P3464" s="46">
        <v>0</v>
      </c>
      <c r="Q3464" s="46">
        <v>0</v>
      </c>
      <c r="R3464" s="46">
        <f t="shared" si="502"/>
        <v>260</v>
      </c>
      <c r="S3464" s="85"/>
      <c r="T3464" s="47">
        <f t="shared" si="503"/>
        <v>0</v>
      </c>
      <c r="U3464" s="47" t="str" cm="1">
        <f t="array" aca="1" ref="U3464" ca="1">IF(S3464="", "×", IF(LEFT(S3464,2)="項番", COUNTIFS($D$2:$D$4001, INDIRECT("D" &amp; ROW()-1), $U$2:$U$4001, "〇"), "〇"))</f>
        <v>×</v>
      </c>
      <c r="V3464" s="47" t="str">
        <f t="shared" si="504"/>
        <v>×</v>
      </c>
      <c r="W3464" s="47" t="str">
        <f t="shared" si="505"/>
        <v>×</v>
      </c>
      <c r="X3464" s="48" t="str">
        <f t="shared" ca="1" si="506"/>
        <v/>
      </c>
      <c r="Y3464" s="47">
        <f t="shared" ca="1" si="507"/>
        <v>0</v>
      </c>
      <c r="Z3464" s="47">
        <f t="shared" si="508"/>
        <v>649</v>
      </c>
      <c r="AA3464" s="47" t="str">
        <f t="shared" si="509"/>
        <v/>
      </c>
    </row>
    <row r="3465" spans="1:246" ht="14.25" customHeight="1" x14ac:dyDescent="0.4">
      <c r="A3465" s="34" t="e">
        <f>_xlfn.CONCAT(D3465,E3465,G3465,#REF!)</f>
        <v>#REF!</v>
      </c>
      <c r="B3465" s="40">
        <v>2689</v>
      </c>
      <c r="C3465" s="40">
        <v>3262</v>
      </c>
      <c r="D3465" s="40">
        <v>650</v>
      </c>
      <c r="E3465" s="41" t="s">
        <v>7526</v>
      </c>
      <c r="F3465" s="42" t="s">
        <v>6125</v>
      </c>
      <c r="G3465" s="41" t="s">
        <v>6069</v>
      </c>
      <c r="H3465" s="41" t="s">
        <v>6126</v>
      </c>
      <c r="I3465" s="41" t="s">
        <v>5854</v>
      </c>
      <c r="J3465" s="43">
        <v>1</v>
      </c>
      <c r="K3465" s="44">
        <v>1862</v>
      </c>
      <c r="L3465" s="45">
        <v>10</v>
      </c>
      <c r="M3465" s="45">
        <v>18620</v>
      </c>
      <c r="N3465" s="46">
        <v>20</v>
      </c>
      <c r="O3465" s="46">
        <v>0</v>
      </c>
      <c r="P3465" s="46">
        <v>0</v>
      </c>
      <c r="Q3465" s="46">
        <v>0</v>
      </c>
      <c r="R3465" s="46">
        <f t="shared" si="502"/>
        <v>20</v>
      </c>
      <c r="S3465" s="85"/>
      <c r="T3465" s="47">
        <f t="shared" si="503"/>
        <v>0</v>
      </c>
      <c r="U3465" s="47" t="str" cm="1">
        <f t="array" aca="1" ref="U3465" ca="1">IF(S3465="", "×", IF(LEFT(S3465,2)="項番", COUNTIFS($D$2:$D$4001, INDIRECT("D" &amp; ROW()-1), $U$2:$U$4001, "〇"), "〇"))</f>
        <v>×</v>
      </c>
      <c r="V3465" s="47" t="str">
        <f t="shared" si="504"/>
        <v>×</v>
      </c>
      <c r="W3465" s="47" t="str">
        <f t="shared" si="505"/>
        <v>×</v>
      </c>
      <c r="X3465" s="48" t="str">
        <f t="shared" ca="1" si="506"/>
        <v/>
      </c>
      <c r="Y3465" s="47">
        <f t="shared" ca="1" si="507"/>
        <v>0</v>
      </c>
      <c r="Z3465" s="47">
        <f t="shared" si="508"/>
        <v>650</v>
      </c>
      <c r="AA3465" s="47" t="str">
        <f t="shared" si="509"/>
        <v/>
      </c>
    </row>
    <row r="3466" spans="1:246" ht="14.25" customHeight="1" x14ac:dyDescent="0.4">
      <c r="A3466" s="34" t="e">
        <f>_xlfn.CONCAT(D3466,E3466,G3466,#REF!)</f>
        <v>#REF!</v>
      </c>
      <c r="B3466" s="40">
        <v>2695</v>
      </c>
      <c r="C3466" s="40">
        <v>3263</v>
      </c>
      <c r="D3466" s="40">
        <v>651</v>
      </c>
      <c r="E3466" s="41" t="s">
        <v>7526</v>
      </c>
      <c r="F3466" s="42" t="s">
        <v>6138</v>
      </c>
      <c r="G3466" s="41" t="s">
        <v>6069</v>
      </c>
      <c r="H3466" s="41" t="s">
        <v>6139</v>
      </c>
      <c r="I3466" s="41" t="s">
        <v>24</v>
      </c>
      <c r="J3466" s="43">
        <v>1</v>
      </c>
      <c r="K3466" s="44">
        <v>2256</v>
      </c>
      <c r="L3466" s="45">
        <v>1</v>
      </c>
      <c r="M3466" s="45">
        <v>2256</v>
      </c>
      <c r="N3466" s="46">
        <v>0</v>
      </c>
      <c r="O3466" s="46">
        <v>0</v>
      </c>
      <c r="P3466" s="46">
        <v>1</v>
      </c>
      <c r="Q3466" s="46">
        <v>0</v>
      </c>
      <c r="R3466" s="46">
        <f t="shared" ref="R3466" si="510">SUM(N3466:Q3466)</f>
        <v>1</v>
      </c>
      <c r="S3466" s="85"/>
      <c r="T3466" s="47">
        <f t="shared" si="503"/>
        <v>0</v>
      </c>
      <c r="U3466" s="47" t="str" cm="1">
        <f t="array" aca="1" ref="U3466" ca="1">IF(S3466="", "×", IF(LEFT(S3466,2)="項番", COUNTIFS($D$2:$D$4001, INDIRECT("D" &amp; ROW()-1), $U$2:$U$4001, "〇"), "〇"))</f>
        <v>×</v>
      </c>
      <c r="V3466" s="47" t="str">
        <f t="shared" si="504"/>
        <v>×</v>
      </c>
      <c r="W3466" s="47" t="str">
        <f t="shared" si="505"/>
        <v>×</v>
      </c>
      <c r="X3466" s="48" t="str">
        <f t="shared" ca="1" si="506"/>
        <v/>
      </c>
      <c r="Y3466" s="47">
        <f t="shared" ca="1" si="507"/>
        <v>0</v>
      </c>
      <c r="Z3466" s="47">
        <f t="shared" si="508"/>
        <v>651</v>
      </c>
      <c r="AA3466" s="47" t="str">
        <f t="shared" si="509"/>
        <v/>
      </c>
    </row>
    <row r="3467" spans="1:246" ht="14.25" customHeight="1" x14ac:dyDescent="0.4">
      <c r="A3467" s="34" t="e">
        <f>_xlfn.CONCAT(D3467,E3467,G3467,#REF!)</f>
        <v>#REF!</v>
      </c>
      <c r="B3467" s="40">
        <v>1253</v>
      </c>
      <c r="C3467" s="40">
        <v>3264</v>
      </c>
      <c r="D3467" s="40">
        <v>652</v>
      </c>
      <c r="E3467" s="41" t="s">
        <v>7526</v>
      </c>
      <c r="F3467" s="42" t="s">
        <v>2941</v>
      </c>
      <c r="G3467" s="41" t="s">
        <v>2869</v>
      </c>
      <c r="H3467" s="41" t="s">
        <v>2942</v>
      </c>
      <c r="I3467" s="41" t="s">
        <v>143</v>
      </c>
      <c r="J3467" s="43">
        <v>1</v>
      </c>
      <c r="K3467" s="44">
        <v>974463.7</v>
      </c>
      <c r="L3467" s="45">
        <v>1</v>
      </c>
      <c r="M3467" s="45">
        <v>974463.7</v>
      </c>
      <c r="N3467" s="46">
        <v>0</v>
      </c>
      <c r="O3467" s="46">
        <v>0</v>
      </c>
      <c r="P3467" s="46">
        <v>6</v>
      </c>
      <c r="Q3467" s="46">
        <v>0</v>
      </c>
      <c r="R3467" s="46">
        <f t="shared" ref="R3467:R3496" si="511">SUM(N3467:Q3467)</f>
        <v>6</v>
      </c>
      <c r="S3467" s="85"/>
      <c r="T3467" s="47">
        <f t="shared" si="503"/>
        <v>0</v>
      </c>
      <c r="U3467" s="47" t="str" cm="1">
        <f t="array" aca="1" ref="U3467" ca="1">IF(S3467="", "×", IF(LEFT(S3467,2)="項番", COUNTIFS($D$2:$D$4001, INDIRECT("D" &amp; ROW()-1), $U$2:$U$4001, "〇"), "〇"))</f>
        <v>×</v>
      </c>
      <c r="V3467" s="47" t="str">
        <f t="shared" si="504"/>
        <v>×</v>
      </c>
      <c r="W3467" s="47" t="str">
        <f t="shared" si="505"/>
        <v>×</v>
      </c>
      <c r="X3467" s="48" t="str">
        <f t="shared" ca="1" si="506"/>
        <v/>
      </c>
      <c r="Y3467" s="47">
        <f t="shared" ca="1" si="507"/>
        <v>0</v>
      </c>
      <c r="Z3467" s="47">
        <f t="shared" si="508"/>
        <v>652</v>
      </c>
      <c r="AA3467" s="47" t="str">
        <f t="shared" si="509"/>
        <v/>
      </c>
    </row>
    <row r="3468" spans="1:246" ht="14.25" customHeight="1" x14ac:dyDescent="0.4">
      <c r="A3468" s="34" t="e">
        <f>_xlfn.CONCAT(D3468,E3468,G3468,#REF!)</f>
        <v>#REF!</v>
      </c>
      <c r="B3468" s="40">
        <v>3190</v>
      </c>
      <c r="C3468" s="40">
        <v>3265</v>
      </c>
      <c r="D3468" s="40">
        <v>653</v>
      </c>
      <c r="E3468" s="41" t="s">
        <v>7526</v>
      </c>
      <c r="F3468" s="42" t="s">
        <v>7267</v>
      </c>
      <c r="G3468" s="41" t="s">
        <v>7268</v>
      </c>
      <c r="H3468" s="41" t="s">
        <v>7269</v>
      </c>
      <c r="I3468" s="41" t="s">
        <v>7270</v>
      </c>
      <c r="J3468" s="43">
        <v>1</v>
      </c>
      <c r="K3468" s="44">
        <v>66868</v>
      </c>
      <c r="L3468" s="45">
        <v>1</v>
      </c>
      <c r="M3468" s="45">
        <v>66868</v>
      </c>
      <c r="N3468" s="46">
        <v>0</v>
      </c>
      <c r="O3468" s="46">
        <v>1</v>
      </c>
      <c r="P3468" s="46">
        <v>0</v>
      </c>
      <c r="Q3468" s="46">
        <v>0</v>
      </c>
      <c r="R3468" s="46">
        <f t="shared" si="511"/>
        <v>1</v>
      </c>
      <c r="S3468" s="85"/>
      <c r="T3468" s="47">
        <f t="shared" si="503"/>
        <v>0</v>
      </c>
      <c r="U3468" s="47" t="str" cm="1">
        <f t="array" aca="1" ref="U3468" ca="1">IF(S3468="", "×", IF(LEFT(S3468,2)="項番", COUNTIFS($D$2:$D$4001, INDIRECT("D" &amp; ROW()-1), $U$2:$U$4001, "〇"), "〇"))</f>
        <v>×</v>
      </c>
      <c r="V3468" s="47" t="str">
        <f t="shared" si="504"/>
        <v>×</v>
      </c>
      <c r="W3468" s="47" t="str">
        <f t="shared" si="505"/>
        <v>×</v>
      </c>
      <c r="X3468" s="48" t="str">
        <f t="shared" ca="1" si="506"/>
        <v/>
      </c>
      <c r="Y3468" s="47">
        <f t="shared" ca="1" si="507"/>
        <v>0</v>
      </c>
      <c r="Z3468" s="47">
        <f t="shared" si="508"/>
        <v>653</v>
      </c>
      <c r="AA3468" s="47" t="str">
        <f t="shared" si="509"/>
        <v/>
      </c>
    </row>
    <row r="3469" spans="1:246" s="37" customFormat="1" ht="14.25" customHeight="1" x14ac:dyDescent="0.4">
      <c r="A3469" s="34" t="e">
        <f>_xlfn.CONCAT(D3469,E3469,G3469,#REF!)</f>
        <v>#REF!</v>
      </c>
      <c r="B3469" s="40">
        <v>1565</v>
      </c>
      <c r="C3469" s="40">
        <v>3266</v>
      </c>
      <c r="D3469" s="40">
        <v>654</v>
      </c>
      <c r="E3469" s="41" t="s">
        <v>7526</v>
      </c>
      <c r="F3469" s="42" t="s">
        <v>3640</v>
      </c>
      <c r="G3469" s="41" t="s">
        <v>3500</v>
      </c>
      <c r="H3469" s="41" t="s">
        <v>3641</v>
      </c>
      <c r="I3469" s="41" t="s">
        <v>3642</v>
      </c>
      <c r="J3469" s="43">
        <v>33</v>
      </c>
      <c r="K3469" s="44">
        <v>9711.2000000000007</v>
      </c>
      <c r="L3469" s="45">
        <v>33</v>
      </c>
      <c r="M3469" s="45">
        <v>320469.60000000003</v>
      </c>
      <c r="N3469" s="41">
        <v>2</v>
      </c>
      <c r="O3469" s="41">
        <v>6</v>
      </c>
      <c r="P3469" s="41">
        <v>0</v>
      </c>
      <c r="Q3469" s="41">
        <v>0</v>
      </c>
      <c r="R3469" s="46">
        <f t="shared" si="511"/>
        <v>8</v>
      </c>
      <c r="S3469" s="85"/>
      <c r="T3469" s="47">
        <f t="shared" si="503"/>
        <v>0</v>
      </c>
      <c r="U3469" s="47" t="str" cm="1">
        <f t="array" aca="1" ref="U3469" ca="1">IF(S3469="", "×", IF(LEFT(S3469,2)="項番", COUNTIFS($D$2:$D$4001, INDIRECT("D" &amp; ROW()-1), $U$2:$U$4001, "〇"), "〇"))</f>
        <v>×</v>
      </c>
      <c r="V3469" s="47" t="str">
        <f t="shared" si="504"/>
        <v>×</v>
      </c>
      <c r="W3469" s="47" t="str">
        <f t="shared" si="505"/>
        <v>×</v>
      </c>
      <c r="X3469" s="48" t="str">
        <f t="shared" ca="1" si="506"/>
        <v/>
      </c>
      <c r="Y3469" s="47">
        <f t="shared" ca="1" si="507"/>
        <v>0</v>
      </c>
      <c r="Z3469" s="47">
        <f t="shared" si="508"/>
        <v>654</v>
      </c>
      <c r="AA3469" s="47" t="str">
        <f t="shared" si="509"/>
        <v/>
      </c>
      <c r="AB3469" s="49"/>
      <c r="AC3469" s="49"/>
      <c r="AD3469" s="49"/>
      <c r="AE3469" s="49"/>
      <c r="AF3469" s="49"/>
      <c r="AG3469" s="49"/>
      <c r="AH3469" s="49"/>
      <c r="AI3469" s="49"/>
      <c r="AJ3469" s="49"/>
      <c r="AK3469" s="49"/>
      <c r="AL3469" s="49"/>
      <c r="AM3469" s="49"/>
      <c r="AN3469" s="49"/>
      <c r="AO3469" s="49"/>
      <c r="AP3469" s="49"/>
      <c r="AQ3469" s="49"/>
      <c r="AR3469" s="49"/>
      <c r="AS3469" s="49"/>
      <c r="AT3469" s="49"/>
      <c r="AU3469" s="49"/>
      <c r="AV3469" s="49"/>
      <c r="AW3469" s="49"/>
      <c r="AX3469" s="49"/>
      <c r="AY3469" s="49"/>
      <c r="AZ3469" s="49"/>
      <c r="BA3469" s="49"/>
      <c r="BB3469" s="49"/>
      <c r="BC3469" s="49"/>
      <c r="BD3469" s="49"/>
      <c r="BE3469" s="49"/>
      <c r="BF3469" s="49"/>
      <c r="BG3469" s="49"/>
      <c r="BH3469" s="49"/>
      <c r="BI3469" s="49"/>
      <c r="BJ3469" s="49"/>
      <c r="BK3469" s="49"/>
      <c r="BL3469" s="49"/>
      <c r="BM3469" s="49"/>
      <c r="BN3469" s="49"/>
      <c r="BO3469" s="49"/>
      <c r="BP3469" s="49"/>
      <c r="BQ3469" s="49"/>
      <c r="BR3469" s="49"/>
      <c r="BS3469" s="49"/>
      <c r="BT3469" s="49"/>
      <c r="BU3469" s="49"/>
      <c r="BV3469" s="49"/>
      <c r="BW3469" s="49"/>
      <c r="BX3469" s="49"/>
      <c r="BY3469" s="49"/>
      <c r="BZ3469" s="49"/>
      <c r="CA3469" s="49"/>
      <c r="CB3469" s="49"/>
      <c r="CC3469" s="49"/>
      <c r="CD3469" s="49"/>
      <c r="CE3469" s="49"/>
      <c r="CF3469" s="49"/>
      <c r="CG3469" s="49"/>
      <c r="CH3469" s="49"/>
      <c r="CI3469" s="49"/>
      <c r="CJ3469" s="49"/>
      <c r="CK3469" s="49"/>
      <c r="CL3469" s="49"/>
      <c r="CM3469" s="49"/>
      <c r="CN3469" s="49"/>
      <c r="CO3469" s="49"/>
      <c r="CP3469" s="49"/>
      <c r="CQ3469" s="49"/>
      <c r="CR3469" s="49"/>
      <c r="CS3469" s="49"/>
      <c r="CT3469" s="49"/>
      <c r="CU3469" s="49"/>
      <c r="CV3469" s="49"/>
      <c r="CW3469" s="49"/>
      <c r="CX3469" s="49"/>
      <c r="CY3469" s="49"/>
      <c r="CZ3469" s="49"/>
      <c r="DA3469" s="49"/>
      <c r="DB3469" s="49"/>
      <c r="DC3469" s="49"/>
      <c r="DD3469" s="49"/>
      <c r="DE3469" s="49"/>
      <c r="DF3469" s="49"/>
      <c r="DG3469" s="49"/>
      <c r="DH3469" s="49"/>
      <c r="DI3469" s="49"/>
      <c r="DJ3469" s="49"/>
      <c r="DK3469" s="49"/>
      <c r="DL3469" s="49"/>
      <c r="DM3469" s="49"/>
      <c r="DN3469" s="49"/>
      <c r="DO3469" s="49"/>
      <c r="DP3469" s="49"/>
      <c r="DQ3469" s="49"/>
      <c r="DR3469" s="49"/>
      <c r="DS3469" s="49"/>
      <c r="DT3469" s="49"/>
      <c r="DU3469" s="49"/>
      <c r="DV3469" s="49"/>
      <c r="DW3469" s="49"/>
      <c r="DX3469" s="49"/>
      <c r="DY3469" s="49"/>
      <c r="DZ3469" s="49"/>
      <c r="EA3469" s="49"/>
      <c r="EB3469" s="49"/>
      <c r="EC3469" s="49"/>
      <c r="ED3469" s="49"/>
      <c r="EE3469" s="49"/>
      <c r="EF3469" s="49"/>
      <c r="EG3469" s="49"/>
      <c r="EH3469" s="49"/>
      <c r="EI3469" s="49"/>
      <c r="EJ3469" s="49"/>
      <c r="EK3469" s="49"/>
      <c r="EL3469" s="49"/>
      <c r="EM3469" s="49"/>
      <c r="EN3469" s="49"/>
      <c r="EO3469" s="49"/>
      <c r="EP3469" s="49"/>
      <c r="EQ3469" s="49"/>
      <c r="ER3469" s="49"/>
      <c r="ES3469" s="49"/>
      <c r="ET3469" s="49"/>
      <c r="EU3469" s="49"/>
      <c r="EV3469" s="49"/>
      <c r="EW3469" s="49"/>
      <c r="EX3469" s="49"/>
      <c r="EY3469" s="49"/>
      <c r="EZ3469" s="49"/>
      <c r="FA3469" s="49"/>
      <c r="FB3469" s="49"/>
      <c r="FC3469" s="49"/>
      <c r="FD3469" s="49"/>
      <c r="FE3469" s="49"/>
      <c r="FF3469" s="49"/>
      <c r="FG3469" s="49"/>
      <c r="FH3469" s="49"/>
      <c r="FI3469" s="49"/>
      <c r="FJ3469" s="49"/>
      <c r="FK3469" s="49"/>
      <c r="FL3469" s="49"/>
      <c r="FM3469" s="49"/>
      <c r="FN3469" s="49"/>
      <c r="FO3469" s="49"/>
      <c r="FP3469" s="49"/>
      <c r="FQ3469" s="49"/>
      <c r="FR3469" s="49"/>
      <c r="FS3469" s="49"/>
      <c r="FT3469" s="49"/>
      <c r="FU3469" s="49"/>
      <c r="FV3469" s="49"/>
      <c r="FW3469" s="49"/>
      <c r="FX3469" s="49"/>
      <c r="FY3469" s="49"/>
      <c r="FZ3469" s="49"/>
      <c r="GA3469" s="49"/>
      <c r="GB3469" s="49"/>
      <c r="GC3469" s="49"/>
      <c r="GD3469" s="49"/>
      <c r="GE3469" s="49"/>
      <c r="GF3469" s="49"/>
      <c r="GG3469" s="49"/>
      <c r="GH3469" s="49"/>
      <c r="GI3469" s="49"/>
      <c r="GJ3469" s="49"/>
      <c r="GK3469" s="49"/>
      <c r="GL3469" s="49"/>
      <c r="GM3469" s="49"/>
      <c r="GN3469" s="49"/>
      <c r="GO3469" s="49"/>
      <c r="GP3469" s="49"/>
      <c r="GQ3469" s="49"/>
      <c r="GR3469" s="49"/>
      <c r="GS3469" s="49"/>
      <c r="GT3469" s="49"/>
      <c r="GU3469" s="49"/>
      <c r="GV3469" s="49"/>
      <c r="GW3469" s="49"/>
      <c r="GX3469" s="49"/>
      <c r="GY3469" s="49"/>
      <c r="GZ3469" s="49"/>
      <c r="HA3469" s="49"/>
      <c r="HB3469" s="49"/>
      <c r="HC3469" s="49"/>
      <c r="HD3469" s="49"/>
      <c r="HE3469" s="49"/>
      <c r="HF3469" s="49"/>
      <c r="HG3469" s="49"/>
      <c r="HH3469" s="49"/>
      <c r="HI3469" s="49"/>
      <c r="HJ3469" s="49"/>
      <c r="HK3469" s="49"/>
      <c r="HL3469" s="49"/>
      <c r="HM3469" s="49"/>
      <c r="HN3469" s="49"/>
      <c r="HO3469" s="49"/>
      <c r="HP3469" s="49"/>
      <c r="HQ3469" s="49"/>
      <c r="HR3469" s="49"/>
      <c r="HS3469" s="49"/>
      <c r="HT3469" s="49"/>
      <c r="HU3469" s="49"/>
      <c r="HV3469" s="49"/>
      <c r="HW3469" s="49"/>
      <c r="HX3469" s="49"/>
      <c r="HY3469" s="49"/>
      <c r="HZ3469" s="49"/>
      <c r="IA3469" s="49"/>
      <c r="IB3469" s="49"/>
      <c r="IC3469" s="49"/>
      <c r="ID3469" s="49"/>
      <c r="IE3469" s="49"/>
      <c r="IF3469" s="49"/>
      <c r="IG3469" s="49"/>
      <c r="IH3469" s="49"/>
      <c r="II3469" s="49"/>
      <c r="IJ3469" s="49"/>
      <c r="IK3469" s="49"/>
      <c r="IL3469" s="49"/>
    </row>
    <row r="3470" spans="1:246" s="37" customFormat="1" ht="14.25" customHeight="1" x14ac:dyDescent="0.4">
      <c r="A3470" s="34" t="e">
        <f>_xlfn.CONCAT(D3470,E3470,G3470,#REF!)</f>
        <v>#REF!</v>
      </c>
      <c r="B3470" s="40">
        <v>2157</v>
      </c>
      <c r="C3470" s="40">
        <v>3267</v>
      </c>
      <c r="D3470" s="40">
        <v>655</v>
      </c>
      <c r="E3470" s="41" t="s">
        <v>7526</v>
      </c>
      <c r="F3470" s="42" t="s">
        <v>4948</v>
      </c>
      <c r="G3470" s="41" t="s">
        <v>4945</v>
      </c>
      <c r="H3470" s="41" t="s">
        <v>4949</v>
      </c>
      <c r="I3470" s="41" t="s">
        <v>143</v>
      </c>
      <c r="J3470" s="43">
        <v>1</v>
      </c>
      <c r="K3470" s="44">
        <v>268272</v>
      </c>
      <c r="L3470" s="45">
        <v>1</v>
      </c>
      <c r="M3470" s="45">
        <v>268272</v>
      </c>
      <c r="N3470" s="46">
        <v>0</v>
      </c>
      <c r="O3470" s="46">
        <v>0</v>
      </c>
      <c r="P3470" s="46">
        <v>1</v>
      </c>
      <c r="Q3470" s="46">
        <v>0</v>
      </c>
      <c r="R3470" s="46">
        <f t="shared" si="511"/>
        <v>1</v>
      </c>
      <c r="S3470" s="85"/>
      <c r="T3470" s="47">
        <f t="shared" si="503"/>
        <v>0</v>
      </c>
      <c r="U3470" s="47" t="str" cm="1">
        <f t="array" aca="1" ref="U3470" ca="1">IF(S3470="", "×", IF(LEFT(S3470,2)="項番", COUNTIFS($D$2:$D$4001, INDIRECT("D" &amp; ROW()-1), $U$2:$U$4001, "〇"), "〇"))</f>
        <v>×</v>
      </c>
      <c r="V3470" s="47" t="str">
        <f t="shared" si="504"/>
        <v>×</v>
      </c>
      <c r="W3470" s="47" t="str">
        <f t="shared" si="505"/>
        <v>×</v>
      </c>
      <c r="X3470" s="48" t="str">
        <f t="shared" ca="1" si="506"/>
        <v/>
      </c>
      <c r="Y3470" s="47">
        <f t="shared" ca="1" si="507"/>
        <v>0</v>
      </c>
      <c r="Z3470" s="47">
        <f t="shared" si="508"/>
        <v>655</v>
      </c>
      <c r="AA3470" s="47" t="str">
        <f t="shared" si="509"/>
        <v/>
      </c>
      <c r="AB3470" s="49"/>
      <c r="AC3470" s="49"/>
      <c r="AD3470" s="49"/>
      <c r="AE3470" s="49"/>
      <c r="AF3470" s="49"/>
      <c r="AG3470" s="49"/>
      <c r="AH3470" s="49"/>
      <c r="AI3470" s="49"/>
      <c r="AJ3470" s="49"/>
      <c r="AK3470" s="49"/>
      <c r="AL3470" s="49"/>
      <c r="AM3470" s="49"/>
      <c r="AN3470" s="49"/>
      <c r="AO3470" s="49"/>
      <c r="AP3470" s="49"/>
      <c r="AQ3470" s="49"/>
      <c r="AR3470" s="49"/>
      <c r="AS3470" s="49"/>
      <c r="AT3470" s="49"/>
      <c r="AU3470" s="49"/>
      <c r="AV3470" s="49"/>
      <c r="AW3470" s="49"/>
      <c r="AX3470" s="49"/>
      <c r="AY3470" s="49"/>
      <c r="AZ3470" s="49"/>
      <c r="BA3470" s="49"/>
      <c r="BB3470" s="49"/>
      <c r="BC3470" s="49"/>
      <c r="BD3470" s="49"/>
      <c r="BE3470" s="49"/>
      <c r="BF3470" s="49"/>
      <c r="BG3470" s="49"/>
      <c r="BH3470" s="49"/>
      <c r="BI3470" s="49"/>
      <c r="BJ3470" s="49"/>
      <c r="BK3470" s="49"/>
      <c r="BL3470" s="49"/>
      <c r="BM3470" s="49"/>
      <c r="BN3470" s="49"/>
      <c r="BO3470" s="49"/>
      <c r="BP3470" s="49"/>
      <c r="BQ3470" s="49"/>
      <c r="BR3470" s="49"/>
      <c r="BS3470" s="49"/>
      <c r="BT3470" s="49"/>
      <c r="BU3470" s="49"/>
      <c r="BV3470" s="49"/>
      <c r="BW3470" s="49"/>
      <c r="BX3470" s="49"/>
      <c r="BY3470" s="49"/>
      <c r="BZ3470" s="49"/>
      <c r="CA3470" s="49"/>
      <c r="CB3470" s="49"/>
      <c r="CC3470" s="49"/>
      <c r="CD3470" s="49"/>
      <c r="CE3470" s="49"/>
      <c r="CF3470" s="49"/>
      <c r="CG3470" s="49"/>
      <c r="CH3470" s="49"/>
      <c r="CI3470" s="49"/>
      <c r="CJ3470" s="49"/>
      <c r="CK3470" s="49"/>
      <c r="CL3470" s="49"/>
      <c r="CM3470" s="49"/>
      <c r="CN3470" s="49"/>
      <c r="CO3470" s="49"/>
      <c r="CP3470" s="49"/>
      <c r="CQ3470" s="49"/>
      <c r="CR3470" s="49"/>
      <c r="CS3470" s="49"/>
      <c r="CT3470" s="49"/>
      <c r="CU3470" s="49"/>
      <c r="CV3470" s="49"/>
      <c r="CW3470" s="49"/>
      <c r="CX3470" s="49"/>
      <c r="CY3470" s="49"/>
      <c r="CZ3470" s="49"/>
      <c r="DA3470" s="49"/>
      <c r="DB3470" s="49"/>
      <c r="DC3470" s="49"/>
      <c r="DD3470" s="49"/>
      <c r="DE3470" s="49"/>
      <c r="DF3470" s="49"/>
      <c r="DG3470" s="49"/>
      <c r="DH3470" s="49"/>
      <c r="DI3470" s="49"/>
      <c r="DJ3470" s="49"/>
      <c r="DK3470" s="49"/>
      <c r="DL3470" s="49"/>
      <c r="DM3470" s="49"/>
      <c r="DN3470" s="49"/>
      <c r="DO3470" s="49"/>
      <c r="DP3470" s="49"/>
      <c r="DQ3470" s="49"/>
      <c r="DR3470" s="49"/>
      <c r="DS3470" s="49"/>
      <c r="DT3470" s="49"/>
      <c r="DU3470" s="49"/>
      <c r="DV3470" s="49"/>
      <c r="DW3470" s="49"/>
      <c r="DX3470" s="49"/>
      <c r="DY3470" s="49"/>
      <c r="DZ3470" s="49"/>
      <c r="EA3470" s="49"/>
      <c r="EB3470" s="49"/>
      <c r="EC3470" s="49"/>
      <c r="ED3470" s="49"/>
      <c r="EE3470" s="49"/>
      <c r="EF3470" s="49"/>
      <c r="EG3470" s="49"/>
      <c r="EH3470" s="49"/>
      <c r="EI3470" s="49"/>
      <c r="EJ3470" s="49"/>
      <c r="EK3470" s="49"/>
      <c r="EL3470" s="49"/>
      <c r="EM3470" s="49"/>
      <c r="EN3470" s="49"/>
      <c r="EO3470" s="49"/>
      <c r="EP3470" s="49"/>
      <c r="EQ3470" s="49"/>
      <c r="ER3470" s="49"/>
      <c r="ES3470" s="49"/>
      <c r="ET3470" s="49"/>
      <c r="EU3470" s="49"/>
      <c r="EV3470" s="49"/>
      <c r="EW3470" s="49"/>
      <c r="EX3470" s="49"/>
      <c r="EY3470" s="49"/>
      <c r="EZ3470" s="49"/>
      <c r="FA3470" s="49"/>
      <c r="FB3470" s="49"/>
      <c r="FC3470" s="49"/>
      <c r="FD3470" s="49"/>
      <c r="FE3470" s="49"/>
      <c r="FF3470" s="49"/>
      <c r="FG3470" s="49"/>
      <c r="FH3470" s="49"/>
      <c r="FI3470" s="49"/>
      <c r="FJ3470" s="49"/>
      <c r="FK3470" s="49"/>
      <c r="FL3470" s="49"/>
      <c r="FM3470" s="49"/>
      <c r="FN3470" s="49"/>
      <c r="FO3470" s="49"/>
      <c r="FP3470" s="49"/>
      <c r="FQ3470" s="49"/>
      <c r="FR3470" s="49"/>
      <c r="FS3470" s="49"/>
      <c r="FT3470" s="49"/>
      <c r="FU3470" s="49"/>
      <c r="FV3470" s="49"/>
      <c r="FW3470" s="49"/>
      <c r="FX3470" s="49"/>
      <c r="FY3470" s="49"/>
      <c r="FZ3470" s="49"/>
      <c r="GA3470" s="49"/>
      <c r="GB3470" s="49"/>
      <c r="GC3470" s="49"/>
      <c r="GD3470" s="49"/>
      <c r="GE3470" s="49"/>
      <c r="GF3470" s="49"/>
      <c r="GG3470" s="49"/>
      <c r="GH3470" s="49"/>
      <c r="GI3470" s="49"/>
      <c r="GJ3470" s="49"/>
      <c r="GK3470" s="49"/>
      <c r="GL3470" s="49"/>
      <c r="GM3470" s="49"/>
      <c r="GN3470" s="49"/>
      <c r="GO3470" s="49"/>
      <c r="GP3470" s="49"/>
      <c r="GQ3470" s="49"/>
      <c r="GR3470" s="49"/>
      <c r="GS3470" s="49"/>
      <c r="GT3470" s="49"/>
      <c r="GU3470" s="49"/>
      <c r="GV3470" s="49"/>
      <c r="GW3470" s="49"/>
      <c r="GX3470" s="49"/>
      <c r="GY3470" s="49"/>
      <c r="GZ3470" s="49"/>
      <c r="HA3470" s="49"/>
      <c r="HB3470" s="49"/>
      <c r="HC3470" s="49"/>
      <c r="HD3470" s="49"/>
      <c r="HE3470" s="49"/>
      <c r="HF3470" s="49"/>
      <c r="HG3470" s="49"/>
      <c r="HH3470" s="49"/>
      <c r="HI3470" s="49"/>
      <c r="HJ3470" s="49"/>
      <c r="HK3470" s="49"/>
      <c r="HL3470" s="49"/>
      <c r="HM3470" s="49"/>
      <c r="HN3470" s="49"/>
      <c r="HO3470" s="49"/>
      <c r="HP3470" s="49"/>
      <c r="HQ3470" s="49"/>
      <c r="HR3470" s="49"/>
      <c r="HS3470" s="49"/>
      <c r="HT3470" s="49"/>
      <c r="HU3470" s="49"/>
      <c r="HV3470" s="49"/>
      <c r="HW3470" s="49"/>
      <c r="HX3470" s="49"/>
      <c r="HY3470" s="49"/>
      <c r="HZ3470" s="49"/>
      <c r="IA3470" s="49"/>
      <c r="IB3470" s="49"/>
      <c r="IC3470" s="49"/>
      <c r="ID3470" s="49"/>
      <c r="IE3470" s="49"/>
      <c r="IF3470" s="49"/>
      <c r="IG3470" s="49"/>
      <c r="IH3470" s="49"/>
      <c r="II3470" s="49"/>
      <c r="IJ3470" s="49"/>
      <c r="IK3470" s="49"/>
      <c r="IL3470" s="49"/>
    </row>
    <row r="3471" spans="1:246" s="17" customFormat="1" ht="14.25" customHeight="1" x14ac:dyDescent="0.4">
      <c r="A3471" s="34" t="e">
        <f>_xlfn.CONCAT(D3471,E3471,G3471,#REF!)</f>
        <v>#REF!</v>
      </c>
      <c r="B3471" s="40">
        <v>2811</v>
      </c>
      <c r="C3471" s="40">
        <v>3268</v>
      </c>
      <c r="D3471" s="40">
        <v>656</v>
      </c>
      <c r="E3471" s="41" t="s">
        <v>7526</v>
      </c>
      <c r="F3471" s="42" t="s">
        <v>6415</v>
      </c>
      <c r="G3471" s="41" t="s">
        <v>6375</v>
      </c>
      <c r="H3471" s="41" t="s">
        <v>6416</v>
      </c>
      <c r="I3471" s="41" t="s">
        <v>143</v>
      </c>
      <c r="J3471" s="43">
        <v>1</v>
      </c>
      <c r="K3471" s="44">
        <v>338671</v>
      </c>
      <c r="L3471" s="45">
        <v>1</v>
      </c>
      <c r="M3471" s="45">
        <v>338671</v>
      </c>
      <c r="N3471" s="41">
        <v>20</v>
      </c>
      <c r="O3471" s="41">
        <v>0</v>
      </c>
      <c r="P3471" s="41">
        <v>2</v>
      </c>
      <c r="Q3471" s="41">
        <v>0</v>
      </c>
      <c r="R3471" s="46">
        <f t="shared" si="511"/>
        <v>22</v>
      </c>
      <c r="S3471" s="85"/>
      <c r="T3471" s="47">
        <f t="shared" si="503"/>
        <v>0</v>
      </c>
      <c r="U3471" s="47" t="str" cm="1">
        <f t="array" aca="1" ref="U3471" ca="1">IF(S3471="", "×", IF(LEFT(S3471,2)="項番", COUNTIFS($D$2:$D$4001, INDIRECT("D" &amp; ROW()-1), $U$2:$U$4001, "〇"), "〇"))</f>
        <v>×</v>
      </c>
      <c r="V3471" s="47" t="str">
        <f t="shared" si="504"/>
        <v>×</v>
      </c>
      <c r="W3471" s="47" t="str">
        <f t="shared" si="505"/>
        <v>×</v>
      </c>
      <c r="X3471" s="48" t="str">
        <f t="shared" ca="1" si="506"/>
        <v/>
      </c>
      <c r="Y3471" s="47">
        <f t="shared" ca="1" si="507"/>
        <v>0</v>
      </c>
      <c r="Z3471" s="47">
        <f t="shared" si="508"/>
        <v>656</v>
      </c>
      <c r="AA3471" s="47" t="str">
        <f t="shared" si="509"/>
        <v/>
      </c>
    </row>
    <row r="3472" spans="1:246" s="37" customFormat="1" ht="14.25" customHeight="1" x14ac:dyDescent="0.4">
      <c r="A3472" s="34" t="e">
        <f>_xlfn.CONCAT(D3472,E3472,G3472,#REF!)</f>
        <v>#REF!</v>
      </c>
      <c r="B3472" s="40">
        <v>2998</v>
      </c>
      <c r="C3472" s="40">
        <v>3269</v>
      </c>
      <c r="D3472" s="40">
        <v>657</v>
      </c>
      <c r="E3472" s="41" t="s">
        <v>7526</v>
      </c>
      <c r="F3472" s="42" t="s">
        <v>6825</v>
      </c>
      <c r="G3472" s="41" t="s">
        <v>6826</v>
      </c>
      <c r="H3472" s="41" t="s">
        <v>6827</v>
      </c>
      <c r="I3472" s="41" t="s">
        <v>143</v>
      </c>
      <c r="J3472" s="43">
        <v>1</v>
      </c>
      <c r="K3472" s="44">
        <v>615752</v>
      </c>
      <c r="L3472" s="45">
        <v>1</v>
      </c>
      <c r="M3472" s="45">
        <v>615752</v>
      </c>
      <c r="N3472" s="46">
        <v>0</v>
      </c>
      <c r="O3472" s="46">
        <v>0</v>
      </c>
      <c r="P3472" s="46">
        <v>1</v>
      </c>
      <c r="Q3472" s="46">
        <v>0</v>
      </c>
      <c r="R3472" s="46">
        <f t="shared" si="511"/>
        <v>1</v>
      </c>
      <c r="S3472" s="85"/>
      <c r="T3472" s="47">
        <f t="shared" si="503"/>
        <v>0</v>
      </c>
      <c r="U3472" s="47" t="str" cm="1">
        <f t="array" aca="1" ref="U3472" ca="1">IF(S3472="", "×", IF(LEFT(S3472,2)="項番", COUNTIFS($D$2:$D$4001, INDIRECT("D" &amp; ROW()-1), $U$2:$U$4001, "〇"), "〇"))</f>
        <v>×</v>
      </c>
      <c r="V3472" s="47" t="str">
        <f t="shared" si="504"/>
        <v>×</v>
      </c>
      <c r="W3472" s="47" t="str">
        <f t="shared" si="505"/>
        <v>×</v>
      </c>
      <c r="X3472" s="48" t="str">
        <f t="shared" ca="1" si="506"/>
        <v/>
      </c>
      <c r="Y3472" s="47">
        <f t="shared" ca="1" si="507"/>
        <v>0</v>
      </c>
      <c r="Z3472" s="47">
        <f t="shared" si="508"/>
        <v>657</v>
      </c>
      <c r="AA3472" s="47" t="str">
        <f t="shared" si="509"/>
        <v/>
      </c>
      <c r="AB3472" s="49"/>
      <c r="AC3472" s="49"/>
      <c r="AD3472" s="49"/>
      <c r="AE3472" s="49"/>
      <c r="AF3472" s="49"/>
      <c r="AG3472" s="49"/>
      <c r="AH3472" s="49"/>
      <c r="AI3472" s="49"/>
      <c r="AJ3472" s="49"/>
      <c r="AK3472" s="49"/>
      <c r="AL3472" s="49"/>
      <c r="AM3472" s="49"/>
      <c r="AN3472" s="49"/>
      <c r="AO3472" s="49"/>
      <c r="AP3472" s="49"/>
      <c r="AQ3472" s="49"/>
      <c r="AR3472" s="49"/>
      <c r="AS3472" s="49"/>
      <c r="AT3472" s="49"/>
      <c r="AU3472" s="49"/>
      <c r="AV3472" s="49"/>
      <c r="AW3472" s="49"/>
      <c r="AX3472" s="49"/>
      <c r="AY3472" s="49"/>
      <c r="AZ3472" s="49"/>
      <c r="BA3472" s="49"/>
      <c r="BB3472" s="49"/>
      <c r="BC3472" s="49"/>
      <c r="BD3472" s="49"/>
      <c r="BE3472" s="49"/>
      <c r="BF3472" s="49"/>
      <c r="BG3472" s="49"/>
      <c r="BH3472" s="49"/>
      <c r="BI3472" s="49"/>
      <c r="BJ3472" s="49"/>
      <c r="BK3472" s="49"/>
      <c r="BL3472" s="49"/>
      <c r="BM3472" s="49"/>
      <c r="BN3472" s="49"/>
      <c r="BO3472" s="49"/>
      <c r="BP3472" s="49"/>
      <c r="BQ3472" s="49"/>
      <c r="BR3472" s="49"/>
      <c r="BS3472" s="49"/>
      <c r="BT3472" s="49"/>
      <c r="BU3472" s="49"/>
      <c r="BV3472" s="49"/>
      <c r="BW3472" s="49"/>
      <c r="BX3472" s="49"/>
      <c r="BY3472" s="49"/>
      <c r="BZ3472" s="49"/>
      <c r="CA3472" s="49"/>
      <c r="CB3472" s="49"/>
      <c r="CC3472" s="49"/>
      <c r="CD3472" s="49"/>
      <c r="CE3472" s="49"/>
      <c r="CF3472" s="49"/>
      <c r="CG3472" s="49"/>
      <c r="CH3472" s="49"/>
      <c r="CI3472" s="49"/>
      <c r="CJ3472" s="49"/>
      <c r="CK3472" s="49"/>
      <c r="CL3472" s="49"/>
      <c r="CM3472" s="49"/>
      <c r="CN3472" s="49"/>
      <c r="CO3472" s="49"/>
      <c r="CP3472" s="49"/>
      <c r="CQ3472" s="49"/>
      <c r="CR3472" s="49"/>
      <c r="CS3472" s="49"/>
      <c r="CT3472" s="49"/>
      <c r="CU3472" s="49"/>
      <c r="CV3472" s="49"/>
      <c r="CW3472" s="49"/>
      <c r="CX3472" s="49"/>
      <c r="CY3472" s="49"/>
      <c r="CZ3472" s="49"/>
      <c r="DA3472" s="49"/>
      <c r="DB3472" s="49"/>
      <c r="DC3472" s="49"/>
      <c r="DD3472" s="49"/>
      <c r="DE3472" s="49"/>
      <c r="DF3472" s="49"/>
      <c r="DG3472" s="49"/>
      <c r="DH3472" s="49"/>
      <c r="DI3472" s="49"/>
      <c r="DJ3472" s="49"/>
      <c r="DK3472" s="49"/>
      <c r="DL3472" s="49"/>
      <c r="DM3472" s="49"/>
      <c r="DN3472" s="49"/>
      <c r="DO3472" s="49"/>
      <c r="DP3472" s="49"/>
      <c r="DQ3472" s="49"/>
      <c r="DR3472" s="49"/>
      <c r="DS3472" s="49"/>
      <c r="DT3472" s="49"/>
      <c r="DU3472" s="49"/>
      <c r="DV3472" s="49"/>
      <c r="DW3472" s="49"/>
      <c r="DX3472" s="49"/>
      <c r="DY3472" s="49"/>
      <c r="DZ3472" s="49"/>
      <c r="EA3472" s="49"/>
      <c r="EB3472" s="49"/>
      <c r="EC3472" s="49"/>
      <c r="ED3472" s="49"/>
      <c r="EE3472" s="49"/>
      <c r="EF3472" s="49"/>
      <c r="EG3472" s="49"/>
      <c r="EH3472" s="49"/>
      <c r="EI3472" s="49"/>
      <c r="EJ3472" s="49"/>
      <c r="EK3472" s="49"/>
      <c r="EL3472" s="49"/>
      <c r="EM3472" s="49"/>
      <c r="EN3472" s="49"/>
      <c r="EO3472" s="49"/>
      <c r="EP3472" s="49"/>
      <c r="EQ3472" s="49"/>
      <c r="ER3472" s="49"/>
      <c r="ES3472" s="49"/>
      <c r="ET3472" s="49"/>
      <c r="EU3472" s="49"/>
      <c r="EV3472" s="49"/>
      <c r="EW3472" s="49"/>
      <c r="EX3472" s="49"/>
      <c r="EY3472" s="49"/>
      <c r="EZ3472" s="49"/>
      <c r="FA3472" s="49"/>
      <c r="FB3472" s="49"/>
      <c r="FC3472" s="49"/>
      <c r="FD3472" s="49"/>
      <c r="FE3472" s="49"/>
      <c r="FF3472" s="49"/>
      <c r="FG3472" s="49"/>
      <c r="FH3472" s="49"/>
      <c r="FI3472" s="49"/>
      <c r="FJ3472" s="49"/>
      <c r="FK3472" s="49"/>
      <c r="FL3472" s="49"/>
      <c r="FM3472" s="49"/>
      <c r="FN3472" s="49"/>
      <c r="FO3472" s="49"/>
      <c r="FP3472" s="49"/>
      <c r="FQ3472" s="49"/>
      <c r="FR3472" s="49"/>
      <c r="FS3472" s="49"/>
      <c r="FT3472" s="49"/>
      <c r="FU3472" s="49"/>
      <c r="FV3472" s="49"/>
      <c r="FW3472" s="49"/>
      <c r="FX3472" s="49"/>
      <c r="FY3472" s="49"/>
      <c r="FZ3472" s="49"/>
      <c r="GA3472" s="49"/>
      <c r="GB3472" s="49"/>
      <c r="GC3472" s="49"/>
      <c r="GD3472" s="49"/>
      <c r="GE3472" s="49"/>
      <c r="GF3472" s="49"/>
      <c r="GG3472" s="49"/>
      <c r="GH3472" s="49"/>
      <c r="GI3472" s="49"/>
      <c r="GJ3472" s="49"/>
      <c r="GK3472" s="49"/>
      <c r="GL3472" s="49"/>
      <c r="GM3472" s="49"/>
      <c r="GN3472" s="49"/>
      <c r="GO3472" s="49"/>
      <c r="GP3472" s="49"/>
      <c r="GQ3472" s="49"/>
      <c r="GR3472" s="49"/>
      <c r="GS3472" s="49"/>
      <c r="GT3472" s="49"/>
      <c r="GU3472" s="49"/>
      <c r="GV3472" s="49"/>
      <c r="GW3472" s="49"/>
      <c r="GX3472" s="49"/>
      <c r="GY3472" s="49"/>
      <c r="GZ3472" s="49"/>
      <c r="HA3472" s="49"/>
      <c r="HB3472" s="49"/>
      <c r="HC3472" s="49"/>
      <c r="HD3472" s="49"/>
      <c r="HE3472" s="49"/>
      <c r="HF3472" s="49"/>
      <c r="HG3472" s="49"/>
      <c r="HH3472" s="49"/>
      <c r="HI3472" s="49"/>
      <c r="HJ3472" s="49"/>
      <c r="HK3472" s="49"/>
      <c r="HL3472" s="49"/>
      <c r="HM3472" s="49"/>
      <c r="HN3472" s="49"/>
      <c r="HO3472" s="49"/>
      <c r="HP3472" s="49"/>
      <c r="HQ3472" s="49"/>
      <c r="HR3472" s="49"/>
      <c r="HS3472" s="49"/>
      <c r="HT3472" s="49"/>
      <c r="HU3472" s="49"/>
      <c r="HV3472" s="49"/>
      <c r="HW3472" s="49"/>
      <c r="HX3472" s="49"/>
      <c r="HY3472" s="49"/>
      <c r="HZ3472" s="49"/>
      <c r="IA3472" s="49"/>
      <c r="IB3472" s="49"/>
      <c r="IC3472" s="49"/>
      <c r="ID3472" s="49"/>
      <c r="IE3472" s="49"/>
      <c r="IF3472" s="49"/>
      <c r="IG3472" s="49"/>
      <c r="IH3472" s="49"/>
      <c r="II3472" s="49"/>
      <c r="IJ3472" s="49"/>
      <c r="IK3472" s="49"/>
      <c r="IL3472" s="49"/>
    </row>
    <row r="3473" spans="1:246" ht="14.25" customHeight="1" x14ac:dyDescent="0.4">
      <c r="A3473" s="34" t="e">
        <f>_xlfn.CONCAT(D3473,E3473,G3473,#REF!)</f>
        <v>#REF!</v>
      </c>
      <c r="B3473" s="40">
        <v>2787</v>
      </c>
      <c r="C3473" s="40">
        <v>3270</v>
      </c>
      <c r="D3473" s="40">
        <v>658</v>
      </c>
      <c r="E3473" s="41" t="s">
        <v>7526</v>
      </c>
      <c r="F3473" s="42" t="s">
        <v>6352</v>
      </c>
      <c r="G3473" s="41" t="s">
        <v>6302</v>
      </c>
      <c r="H3473" s="41" t="s">
        <v>6353</v>
      </c>
      <c r="I3473" s="41" t="s">
        <v>532</v>
      </c>
      <c r="J3473" s="43">
        <v>1</v>
      </c>
      <c r="K3473" s="44">
        <v>1893013</v>
      </c>
      <c r="L3473" s="45">
        <v>1</v>
      </c>
      <c r="M3473" s="45">
        <v>1893013</v>
      </c>
      <c r="N3473" s="46">
        <v>0</v>
      </c>
      <c r="O3473" s="46">
        <v>0</v>
      </c>
      <c r="P3473" s="46">
        <v>5</v>
      </c>
      <c r="Q3473" s="46">
        <v>0</v>
      </c>
      <c r="R3473" s="46">
        <f t="shared" si="511"/>
        <v>5</v>
      </c>
      <c r="S3473" s="85"/>
      <c r="T3473" s="47">
        <f t="shared" si="503"/>
        <v>0</v>
      </c>
      <c r="U3473" s="47" t="str" cm="1">
        <f t="array" aca="1" ref="U3473" ca="1">IF(S3473="", "×", IF(LEFT(S3473,2)="項番", COUNTIFS($D$2:$D$4001, INDIRECT("D" &amp; ROW()-1), $U$2:$U$4001, "〇"), "〇"))</f>
        <v>×</v>
      </c>
      <c r="V3473" s="47" t="str">
        <f t="shared" si="504"/>
        <v>×</v>
      </c>
      <c r="W3473" s="47" t="str">
        <f t="shared" si="505"/>
        <v>×</v>
      </c>
      <c r="X3473" s="48" t="str">
        <f t="shared" ca="1" si="506"/>
        <v/>
      </c>
      <c r="Y3473" s="47">
        <f t="shared" ca="1" si="507"/>
        <v>0</v>
      </c>
      <c r="Z3473" s="47">
        <f t="shared" si="508"/>
        <v>658</v>
      </c>
      <c r="AA3473" s="47" t="str">
        <f t="shared" si="509"/>
        <v/>
      </c>
    </row>
    <row r="3474" spans="1:246" ht="14.25" customHeight="1" x14ac:dyDescent="0.4">
      <c r="A3474" s="34" t="e">
        <f>_xlfn.CONCAT(D3474,E3474,G3474,#REF!)</f>
        <v>#REF!</v>
      </c>
      <c r="B3474" s="40">
        <v>3252</v>
      </c>
      <c r="C3474" s="40">
        <v>3271</v>
      </c>
      <c r="D3474" s="40">
        <v>659</v>
      </c>
      <c r="E3474" s="41" t="s">
        <v>7526</v>
      </c>
      <c r="F3474" s="42" t="s">
        <v>7512</v>
      </c>
      <c r="G3474" s="41" t="s">
        <v>7432</v>
      </c>
      <c r="H3474" s="41" t="s">
        <v>7433</v>
      </c>
      <c r="I3474" s="41" t="s">
        <v>7434</v>
      </c>
      <c r="J3474" s="43">
        <v>1</v>
      </c>
      <c r="K3474" s="44">
        <v>450437</v>
      </c>
      <c r="L3474" s="45">
        <v>1</v>
      </c>
      <c r="M3474" s="45">
        <v>450437</v>
      </c>
      <c r="N3474" s="46">
        <v>0</v>
      </c>
      <c r="O3474" s="46">
        <v>24</v>
      </c>
      <c r="P3474" s="46">
        <v>0</v>
      </c>
      <c r="Q3474" s="46">
        <v>0</v>
      </c>
      <c r="R3474" s="46">
        <f t="shared" si="511"/>
        <v>24</v>
      </c>
      <c r="S3474" s="85"/>
      <c r="T3474" s="47">
        <f t="shared" si="503"/>
        <v>0</v>
      </c>
      <c r="U3474" s="47" t="str" cm="1">
        <f t="array" aca="1" ref="U3474" ca="1">IF(S3474="", "×", IF(LEFT(S3474,2)="項番", COUNTIFS($D$2:$D$4001, INDIRECT("D" &amp; ROW()-1), $U$2:$U$4001, "〇"), "〇"))</f>
        <v>×</v>
      </c>
      <c r="V3474" s="47" t="str">
        <f t="shared" si="504"/>
        <v>×</v>
      </c>
      <c r="W3474" s="47" t="str">
        <f t="shared" si="505"/>
        <v>×</v>
      </c>
      <c r="X3474" s="48" t="str">
        <f t="shared" ca="1" si="506"/>
        <v/>
      </c>
      <c r="Y3474" s="47">
        <f t="shared" ca="1" si="507"/>
        <v>0</v>
      </c>
      <c r="Z3474" s="47">
        <f t="shared" si="508"/>
        <v>659</v>
      </c>
      <c r="AA3474" s="47" t="str">
        <f t="shared" si="509"/>
        <v/>
      </c>
    </row>
    <row r="3475" spans="1:246" ht="14.25" customHeight="1" x14ac:dyDescent="0.4">
      <c r="A3475" s="34" t="e">
        <f>_xlfn.CONCAT(D3475,E3475,G3475,#REF!)</f>
        <v>#REF!</v>
      </c>
      <c r="B3475" s="40">
        <v>2539</v>
      </c>
      <c r="C3475" s="40">
        <v>3272</v>
      </c>
      <c r="D3475" s="40">
        <v>660</v>
      </c>
      <c r="E3475" s="41" t="s">
        <v>7526</v>
      </c>
      <c r="F3475" s="42" t="s">
        <v>5776</v>
      </c>
      <c r="G3475" s="41" t="s">
        <v>5706</v>
      </c>
      <c r="H3475" s="41" t="s">
        <v>5777</v>
      </c>
      <c r="I3475" s="41" t="s">
        <v>307</v>
      </c>
      <c r="J3475" s="43">
        <v>50</v>
      </c>
      <c r="K3475" s="44">
        <v>104</v>
      </c>
      <c r="L3475" s="45">
        <v>50</v>
      </c>
      <c r="M3475" s="45">
        <v>5200</v>
      </c>
      <c r="N3475" s="46">
        <v>0</v>
      </c>
      <c r="O3475" s="46">
        <v>2</v>
      </c>
      <c r="P3475" s="46">
        <v>0</v>
      </c>
      <c r="Q3475" s="46">
        <v>0</v>
      </c>
      <c r="R3475" s="46">
        <f t="shared" si="511"/>
        <v>2</v>
      </c>
      <c r="S3475" s="85"/>
      <c r="T3475" s="47">
        <f t="shared" si="503"/>
        <v>0</v>
      </c>
      <c r="U3475" s="47" t="str" cm="1">
        <f t="array" aca="1" ref="U3475" ca="1">IF(S3475="", "×", IF(LEFT(S3475,2)="項番", COUNTIFS($D$2:$D$4001, INDIRECT("D" &amp; ROW()-1), $U$2:$U$4001, "〇"), "〇"))</f>
        <v>×</v>
      </c>
      <c r="V3475" s="47" t="str">
        <f t="shared" si="504"/>
        <v>×</v>
      </c>
      <c r="W3475" s="47" t="str">
        <f t="shared" si="505"/>
        <v>×</v>
      </c>
      <c r="X3475" s="48" t="str">
        <f t="shared" ca="1" si="506"/>
        <v/>
      </c>
      <c r="Y3475" s="47">
        <f t="shared" ca="1" si="507"/>
        <v>0</v>
      </c>
      <c r="Z3475" s="47">
        <f t="shared" si="508"/>
        <v>660</v>
      </c>
      <c r="AA3475" s="47" t="str">
        <f t="shared" si="509"/>
        <v/>
      </c>
    </row>
    <row r="3476" spans="1:246" s="17" customFormat="1" ht="14.25" customHeight="1" x14ac:dyDescent="0.4">
      <c r="A3476" s="34" t="e">
        <f>_xlfn.CONCAT(D3476,E3476,G3476,#REF!)</f>
        <v>#REF!</v>
      </c>
      <c r="B3476" s="40">
        <v>2850</v>
      </c>
      <c r="C3476" s="40">
        <v>3273</v>
      </c>
      <c r="D3476" s="40">
        <v>661</v>
      </c>
      <c r="E3476" s="41" t="s">
        <v>7526</v>
      </c>
      <c r="F3476" s="42" t="s">
        <v>6502</v>
      </c>
      <c r="G3476" s="41" t="s">
        <v>6437</v>
      </c>
      <c r="H3476" s="41" t="s">
        <v>2791</v>
      </c>
      <c r="I3476" s="41" t="s">
        <v>143</v>
      </c>
      <c r="J3476" s="43">
        <v>1</v>
      </c>
      <c r="K3476" s="44">
        <v>178043</v>
      </c>
      <c r="L3476" s="45">
        <v>1</v>
      </c>
      <c r="M3476" s="45">
        <v>178043</v>
      </c>
      <c r="N3476" s="46">
        <v>0</v>
      </c>
      <c r="O3476" s="46">
        <v>0</v>
      </c>
      <c r="P3476" s="46">
        <v>40</v>
      </c>
      <c r="Q3476" s="46">
        <v>0</v>
      </c>
      <c r="R3476" s="46">
        <f t="shared" si="511"/>
        <v>40</v>
      </c>
      <c r="S3476" s="85"/>
      <c r="T3476" s="47">
        <f t="shared" si="503"/>
        <v>0</v>
      </c>
      <c r="U3476" s="47" t="str" cm="1">
        <f t="array" aca="1" ref="U3476" ca="1">IF(S3476="", "×", IF(LEFT(S3476,2)="項番", COUNTIFS($D$2:$D$4001, INDIRECT("D" &amp; ROW()-1), $U$2:$U$4001, "〇"), "〇"))</f>
        <v>×</v>
      </c>
      <c r="V3476" s="47" t="str">
        <f t="shared" si="504"/>
        <v>×</v>
      </c>
      <c r="W3476" s="47" t="str">
        <f t="shared" si="505"/>
        <v>×</v>
      </c>
      <c r="X3476" s="48" t="str">
        <f t="shared" ca="1" si="506"/>
        <v/>
      </c>
      <c r="Y3476" s="47">
        <f t="shared" ca="1" si="507"/>
        <v>0</v>
      </c>
      <c r="Z3476" s="47">
        <f t="shared" si="508"/>
        <v>661</v>
      </c>
      <c r="AA3476" s="47" t="str">
        <f t="shared" si="509"/>
        <v/>
      </c>
    </row>
    <row r="3477" spans="1:246" ht="14.25" customHeight="1" x14ac:dyDescent="0.4">
      <c r="A3477" s="34" t="e">
        <f>_xlfn.CONCAT(D3477,E3477,G3477,#REF!)</f>
        <v>#REF!</v>
      </c>
      <c r="B3477" s="40">
        <v>3139</v>
      </c>
      <c r="C3477" s="40">
        <v>3274</v>
      </c>
      <c r="D3477" s="40">
        <v>662</v>
      </c>
      <c r="E3477" s="41" t="s">
        <v>7526</v>
      </c>
      <c r="F3477" s="42" t="s">
        <v>7149</v>
      </c>
      <c r="G3477" s="41" t="s">
        <v>122</v>
      </c>
      <c r="H3477" s="41" t="s">
        <v>7150</v>
      </c>
      <c r="I3477" s="41" t="s">
        <v>1627</v>
      </c>
      <c r="J3477" s="43">
        <v>1</v>
      </c>
      <c r="K3477" s="44">
        <v>14.8</v>
      </c>
      <c r="L3477" s="45">
        <v>50</v>
      </c>
      <c r="M3477" s="45">
        <v>740</v>
      </c>
      <c r="N3477" s="46">
        <v>0</v>
      </c>
      <c r="O3477" s="46">
        <v>0</v>
      </c>
      <c r="P3477" s="46">
        <v>1</v>
      </c>
      <c r="Q3477" s="46">
        <v>0</v>
      </c>
      <c r="R3477" s="46">
        <f t="shared" si="511"/>
        <v>1</v>
      </c>
      <c r="S3477" s="85"/>
      <c r="T3477" s="47">
        <f t="shared" si="503"/>
        <v>0</v>
      </c>
      <c r="U3477" s="47" t="str" cm="1">
        <f t="array" aca="1" ref="U3477" ca="1">IF(S3477="", "×", IF(LEFT(S3477,2)="項番", COUNTIFS($D$2:$D$4001, INDIRECT("D" &amp; ROW()-1), $U$2:$U$4001, "〇"), "〇"))</f>
        <v>×</v>
      </c>
      <c r="V3477" s="47" t="str">
        <f t="shared" si="504"/>
        <v>×</v>
      </c>
      <c r="W3477" s="47" t="str">
        <f t="shared" si="505"/>
        <v>×</v>
      </c>
      <c r="X3477" s="48" t="str">
        <f t="shared" ca="1" si="506"/>
        <v/>
      </c>
      <c r="Y3477" s="47">
        <f t="shared" ca="1" si="507"/>
        <v>0</v>
      </c>
      <c r="Z3477" s="47">
        <f t="shared" si="508"/>
        <v>662</v>
      </c>
      <c r="AA3477" s="47" t="str">
        <f t="shared" si="509"/>
        <v/>
      </c>
    </row>
    <row r="3478" spans="1:246" s="37" customFormat="1" ht="14.25" customHeight="1" x14ac:dyDescent="0.4">
      <c r="A3478" s="34" t="e">
        <f>_xlfn.CONCAT(D3478,E3478,G3478,#REF!)</f>
        <v>#REF!</v>
      </c>
      <c r="B3478" s="40">
        <v>3140</v>
      </c>
      <c r="C3478" s="40">
        <v>3275</v>
      </c>
      <c r="D3478" s="40">
        <v>663</v>
      </c>
      <c r="E3478" s="41" t="s">
        <v>7526</v>
      </c>
      <c r="F3478" s="42" t="s">
        <v>7151</v>
      </c>
      <c r="G3478" s="41" t="s">
        <v>122</v>
      </c>
      <c r="H3478" s="41" t="s">
        <v>7152</v>
      </c>
      <c r="I3478" s="41" t="s">
        <v>1627</v>
      </c>
      <c r="J3478" s="43">
        <v>1</v>
      </c>
      <c r="K3478" s="44">
        <v>14.8</v>
      </c>
      <c r="L3478" s="45">
        <v>50</v>
      </c>
      <c r="M3478" s="45">
        <v>740</v>
      </c>
      <c r="N3478" s="46">
        <v>24</v>
      </c>
      <c r="O3478" s="46">
        <v>0</v>
      </c>
      <c r="P3478" s="46">
        <v>396</v>
      </c>
      <c r="Q3478" s="46">
        <v>12</v>
      </c>
      <c r="R3478" s="46">
        <f t="shared" si="511"/>
        <v>432</v>
      </c>
      <c r="S3478" s="85"/>
      <c r="T3478" s="47">
        <f t="shared" si="503"/>
        <v>0</v>
      </c>
      <c r="U3478" s="47" t="str" cm="1">
        <f t="array" aca="1" ref="U3478" ca="1">IF(S3478="", "×", IF(LEFT(S3478,2)="項番", COUNTIFS($D$2:$D$4001, INDIRECT("D" &amp; ROW()-1), $U$2:$U$4001, "〇"), "〇"))</f>
        <v>×</v>
      </c>
      <c r="V3478" s="47" t="str">
        <f t="shared" si="504"/>
        <v>×</v>
      </c>
      <c r="W3478" s="47" t="str">
        <f t="shared" si="505"/>
        <v>×</v>
      </c>
      <c r="X3478" s="48" t="str">
        <f t="shared" ca="1" si="506"/>
        <v/>
      </c>
      <c r="Y3478" s="47">
        <f t="shared" ca="1" si="507"/>
        <v>0</v>
      </c>
      <c r="Z3478" s="47">
        <f t="shared" si="508"/>
        <v>663</v>
      </c>
      <c r="AA3478" s="47" t="str">
        <f t="shared" si="509"/>
        <v/>
      </c>
      <c r="AB3478" s="49"/>
      <c r="AC3478" s="49"/>
      <c r="AD3478" s="49"/>
      <c r="AE3478" s="49"/>
      <c r="AF3478" s="49"/>
      <c r="AG3478" s="49"/>
      <c r="AH3478" s="49"/>
      <c r="AI3478" s="49"/>
      <c r="AJ3478" s="49"/>
      <c r="AK3478" s="49"/>
      <c r="AL3478" s="49"/>
      <c r="AM3478" s="49"/>
      <c r="AN3478" s="49"/>
      <c r="AO3478" s="49"/>
      <c r="AP3478" s="49"/>
      <c r="AQ3478" s="49"/>
      <c r="AR3478" s="49"/>
      <c r="AS3478" s="49"/>
      <c r="AT3478" s="49"/>
      <c r="AU3478" s="49"/>
      <c r="AV3478" s="49"/>
      <c r="AW3478" s="49"/>
      <c r="AX3478" s="49"/>
      <c r="AY3478" s="49"/>
      <c r="AZ3478" s="49"/>
      <c r="BA3478" s="49"/>
      <c r="BB3478" s="49"/>
      <c r="BC3478" s="49"/>
      <c r="BD3478" s="49"/>
      <c r="BE3478" s="49"/>
      <c r="BF3478" s="49"/>
      <c r="BG3478" s="49"/>
      <c r="BH3478" s="49"/>
      <c r="BI3478" s="49"/>
      <c r="BJ3478" s="49"/>
      <c r="BK3478" s="49"/>
      <c r="BL3478" s="49"/>
      <c r="BM3478" s="49"/>
      <c r="BN3478" s="49"/>
      <c r="BO3478" s="49"/>
      <c r="BP3478" s="49"/>
      <c r="BQ3478" s="49"/>
      <c r="BR3478" s="49"/>
      <c r="BS3478" s="49"/>
      <c r="BT3478" s="49"/>
      <c r="BU3478" s="49"/>
      <c r="BV3478" s="49"/>
      <c r="BW3478" s="49"/>
      <c r="BX3478" s="49"/>
      <c r="BY3478" s="49"/>
      <c r="BZ3478" s="49"/>
      <c r="CA3478" s="49"/>
      <c r="CB3478" s="49"/>
      <c r="CC3478" s="49"/>
      <c r="CD3478" s="49"/>
      <c r="CE3478" s="49"/>
      <c r="CF3478" s="49"/>
      <c r="CG3478" s="49"/>
      <c r="CH3478" s="49"/>
      <c r="CI3478" s="49"/>
      <c r="CJ3478" s="49"/>
      <c r="CK3478" s="49"/>
      <c r="CL3478" s="49"/>
      <c r="CM3478" s="49"/>
      <c r="CN3478" s="49"/>
      <c r="CO3478" s="49"/>
      <c r="CP3478" s="49"/>
      <c r="CQ3478" s="49"/>
      <c r="CR3478" s="49"/>
      <c r="CS3478" s="49"/>
      <c r="CT3478" s="49"/>
      <c r="CU3478" s="49"/>
      <c r="CV3478" s="49"/>
      <c r="CW3478" s="49"/>
      <c r="CX3478" s="49"/>
      <c r="CY3478" s="49"/>
      <c r="CZ3478" s="49"/>
      <c r="DA3478" s="49"/>
      <c r="DB3478" s="49"/>
      <c r="DC3478" s="49"/>
      <c r="DD3478" s="49"/>
      <c r="DE3478" s="49"/>
      <c r="DF3478" s="49"/>
      <c r="DG3478" s="49"/>
      <c r="DH3478" s="49"/>
      <c r="DI3478" s="49"/>
      <c r="DJ3478" s="49"/>
      <c r="DK3478" s="49"/>
      <c r="DL3478" s="49"/>
      <c r="DM3478" s="49"/>
      <c r="DN3478" s="49"/>
      <c r="DO3478" s="49"/>
      <c r="DP3478" s="49"/>
      <c r="DQ3478" s="49"/>
      <c r="DR3478" s="49"/>
      <c r="DS3478" s="49"/>
      <c r="DT3478" s="49"/>
      <c r="DU3478" s="49"/>
      <c r="DV3478" s="49"/>
      <c r="DW3478" s="49"/>
      <c r="DX3478" s="49"/>
      <c r="DY3478" s="49"/>
      <c r="DZ3478" s="49"/>
      <c r="EA3478" s="49"/>
      <c r="EB3478" s="49"/>
      <c r="EC3478" s="49"/>
      <c r="ED3478" s="49"/>
      <c r="EE3478" s="49"/>
      <c r="EF3478" s="49"/>
      <c r="EG3478" s="49"/>
      <c r="EH3478" s="49"/>
      <c r="EI3478" s="49"/>
      <c r="EJ3478" s="49"/>
      <c r="EK3478" s="49"/>
      <c r="EL3478" s="49"/>
      <c r="EM3478" s="49"/>
      <c r="EN3478" s="49"/>
      <c r="EO3478" s="49"/>
      <c r="EP3478" s="49"/>
      <c r="EQ3478" s="49"/>
      <c r="ER3478" s="49"/>
      <c r="ES3478" s="49"/>
      <c r="ET3478" s="49"/>
      <c r="EU3478" s="49"/>
      <c r="EV3478" s="49"/>
      <c r="EW3478" s="49"/>
      <c r="EX3478" s="49"/>
      <c r="EY3478" s="49"/>
      <c r="EZ3478" s="49"/>
      <c r="FA3478" s="49"/>
      <c r="FB3478" s="49"/>
      <c r="FC3478" s="49"/>
      <c r="FD3478" s="49"/>
      <c r="FE3478" s="49"/>
      <c r="FF3478" s="49"/>
      <c r="FG3478" s="49"/>
      <c r="FH3478" s="49"/>
      <c r="FI3478" s="49"/>
      <c r="FJ3478" s="49"/>
      <c r="FK3478" s="49"/>
      <c r="FL3478" s="49"/>
      <c r="FM3478" s="49"/>
      <c r="FN3478" s="49"/>
      <c r="FO3478" s="49"/>
      <c r="FP3478" s="49"/>
      <c r="FQ3478" s="49"/>
      <c r="FR3478" s="49"/>
      <c r="FS3478" s="49"/>
      <c r="FT3478" s="49"/>
      <c r="FU3478" s="49"/>
      <c r="FV3478" s="49"/>
      <c r="FW3478" s="49"/>
      <c r="FX3478" s="49"/>
      <c r="FY3478" s="49"/>
      <c r="FZ3478" s="49"/>
      <c r="GA3478" s="49"/>
      <c r="GB3478" s="49"/>
      <c r="GC3478" s="49"/>
      <c r="GD3478" s="49"/>
      <c r="GE3478" s="49"/>
      <c r="GF3478" s="49"/>
      <c r="GG3478" s="49"/>
      <c r="GH3478" s="49"/>
      <c r="GI3478" s="49"/>
      <c r="GJ3478" s="49"/>
      <c r="GK3478" s="49"/>
      <c r="GL3478" s="49"/>
      <c r="GM3478" s="49"/>
      <c r="GN3478" s="49"/>
      <c r="GO3478" s="49"/>
      <c r="GP3478" s="49"/>
      <c r="GQ3478" s="49"/>
      <c r="GR3478" s="49"/>
      <c r="GS3478" s="49"/>
      <c r="GT3478" s="49"/>
      <c r="GU3478" s="49"/>
      <c r="GV3478" s="49"/>
      <c r="GW3478" s="49"/>
      <c r="GX3478" s="49"/>
      <c r="GY3478" s="49"/>
      <c r="GZ3478" s="49"/>
      <c r="HA3478" s="49"/>
      <c r="HB3478" s="49"/>
      <c r="HC3478" s="49"/>
      <c r="HD3478" s="49"/>
      <c r="HE3478" s="49"/>
      <c r="HF3478" s="49"/>
      <c r="HG3478" s="49"/>
      <c r="HH3478" s="49"/>
      <c r="HI3478" s="49"/>
      <c r="HJ3478" s="49"/>
      <c r="HK3478" s="49"/>
      <c r="HL3478" s="49"/>
      <c r="HM3478" s="49"/>
      <c r="HN3478" s="49"/>
      <c r="HO3478" s="49"/>
      <c r="HP3478" s="49"/>
      <c r="HQ3478" s="49"/>
      <c r="HR3478" s="49"/>
      <c r="HS3478" s="49"/>
      <c r="HT3478" s="49"/>
      <c r="HU3478" s="49"/>
      <c r="HV3478" s="49"/>
      <c r="HW3478" s="49"/>
      <c r="HX3478" s="49"/>
      <c r="HY3478" s="49"/>
      <c r="HZ3478" s="49"/>
      <c r="IA3478" s="49"/>
      <c r="IB3478" s="49"/>
      <c r="IC3478" s="49"/>
      <c r="ID3478" s="49"/>
      <c r="IE3478" s="49"/>
      <c r="IF3478" s="49"/>
      <c r="IG3478" s="49"/>
      <c r="IH3478" s="49"/>
      <c r="II3478" s="49"/>
      <c r="IJ3478" s="49"/>
      <c r="IK3478" s="49"/>
      <c r="IL3478" s="49"/>
    </row>
    <row r="3479" spans="1:246" s="37" customFormat="1" ht="14.25" customHeight="1" x14ac:dyDescent="0.4">
      <c r="A3479" s="34" t="e">
        <f>_xlfn.CONCAT(D3479,E3479,G3479,#REF!)</f>
        <v>#REF!</v>
      </c>
      <c r="B3479" s="40">
        <v>438</v>
      </c>
      <c r="C3479" s="40">
        <v>3276</v>
      </c>
      <c r="D3479" s="40">
        <v>664</v>
      </c>
      <c r="E3479" s="41" t="s">
        <v>7526</v>
      </c>
      <c r="F3479" s="42" t="s">
        <v>1123</v>
      </c>
      <c r="G3479" s="41" t="s">
        <v>1047</v>
      </c>
      <c r="H3479" s="41" t="s">
        <v>1124</v>
      </c>
      <c r="I3479" s="41" t="s">
        <v>12</v>
      </c>
      <c r="J3479" s="43">
        <v>100</v>
      </c>
      <c r="K3479" s="44">
        <v>6.3</v>
      </c>
      <c r="L3479" s="45">
        <v>100</v>
      </c>
      <c r="M3479" s="45">
        <v>630</v>
      </c>
      <c r="N3479" s="46">
        <v>0</v>
      </c>
      <c r="O3479" s="46">
        <v>0</v>
      </c>
      <c r="P3479" s="46">
        <v>1</v>
      </c>
      <c r="Q3479" s="46">
        <v>12</v>
      </c>
      <c r="R3479" s="46">
        <f t="shared" si="511"/>
        <v>13</v>
      </c>
      <c r="S3479" s="85"/>
      <c r="T3479" s="47">
        <f t="shared" si="503"/>
        <v>0</v>
      </c>
      <c r="U3479" s="47" t="str" cm="1">
        <f t="array" aca="1" ref="U3479" ca="1">IF(S3479="", "×", IF(LEFT(S3479,2)="項番", COUNTIFS($D$2:$D$4001, INDIRECT("D" &amp; ROW()-1), $U$2:$U$4001, "〇"), "〇"))</f>
        <v>×</v>
      </c>
      <c r="V3479" s="47" t="str">
        <f t="shared" si="504"/>
        <v>×</v>
      </c>
      <c r="W3479" s="47" t="str">
        <f t="shared" si="505"/>
        <v>×</v>
      </c>
      <c r="X3479" s="48" t="str">
        <f t="shared" ca="1" si="506"/>
        <v/>
      </c>
      <c r="Y3479" s="47">
        <f t="shared" ca="1" si="507"/>
        <v>0</v>
      </c>
      <c r="Z3479" s="47">
        <f t="shared" si="508"/>
        <v>664</v>
      </c>
      <c r="AA3479" s="47" t="str">
        <f t="shared" si="509"/>
        <v/>
      </c>
      <c r="AB3479" s="49"/>
      <c r="AC3479" s="49"/>
      <c r="AD3479" s="49"/>
      <c r="AE3479" s="49"/>
      <c r="AF3479" s="49"/>
      <c r="AG3479" s="49"/>
      <c r="AH3479" s="49"/>
      <c r="AI3479" s="49"/>
      <c r="AJ3479" s="49"/>
      <c r="AK3479" s="49"/>
      <c r="AL3479" s="49"/>
      <c r="AM3479" s="49"/>
      <c r="AN3479" s="49"/>
      <c r="AO3479" s="49"/>
      <c r="AP3479" s="49"/>
      <c r="AQ3479" s="49"/>
      <c r="AR3479" s="49"/>
      <c r="AS3479" s="49"/>
      <c r="AT3479" s="49"/>
      <c r="AU3479" s="49"/>
      <c r="AV3479" s="49"/>
      <c r="AW3479" s="49"/>
      <c r="AX3479" s="49"/>
      <c r="AY3479" s="49"/>
      <c r="AZ3479" s="49"/>
      <c r="BA3479" s="49"/>
      <c r="BB3479" s="49"/>
      <c r="BC3479" s="49"/>
      <c r="BD3479" s="49"/>
      <c r="BE3479" s="49"/>
      <c r="BF3479" s="49"/>
      <c r="BG3479" s="49"/>
      <c r="BH3479" s="49"/>
      <c r="BI3479" s="49"/>
      <c r="BJ3479" s="49"/>
      <c r="BK3479" s="49"/>
      <c r="BL3479" s="49"/>
      <c r="BM3479" s="49"/>
      <c r="BN3479" s="49"/>
      <c r="BO3479" s="49"/>
      <c r="BP3479" s="49"/>
      <c r="BQ3479" s="49"/>
      <c r="BR3479" s="49"/>
      <c r="BS3479" s="49"/>
      <c r="BT3479" s="49"/>
      <c r="BU3479" s="49"/>
      <c r="BV3479" s="49"/>
      <c r="BW3479" s="49"/>
      <c r="BX3479" s="49"/>
      <c r="BY3479" s="49"/>
      <c r="BZ3479" s="49"/>
      <c r="CA3479" s="49"/>
      <c r="CB3479" s="49"/>
      <c r="CC3479" s="49"/>
      <c r="CD3479" s="49"/>
      <c r="CE3479" s="49"/>
      <c r="CF3479" s="49"/>
      <c r="CG3479" s="49"/>
      <c r="CH3479" s="49"/>
      <c r="CI3479" s="49"/>
      <c r="CJ3479" s="49"/>
      <c r="CK3479" s="49"/>
      <c r="CL3479" s="49"/>
      <c r="CM3479" s="49"/>
      <c r="CN3479" s="49"/>
      <c r="CO3479" s="49"/>
      <c r="CP3479" s="49"/>
      <c r="CQ3479" s="49"/>
      <c r="CR3479" s="49"/>
      <c r="CS3479" s="49"/>
      <c r="CT3479" s="49"/>
      <c r="CU3479" s="49"/>
      <c r="CV3479" s="49"/>
      <c r="CW3479" s="49"/>
      <c r="CX3479" s="49"/>
      <c r="CY3479" s="49"/>
      <c r="CZ3479" s="49"/>
      <c r="DA3479" s="49"/>
      <c r="DB3479" s="49"/>
      <c r="DC3479" s="49"/>
      <c r="DD3479" s="49"/>
      <c r="DE3479" s="49"/>
      <c r="DF3479" s="49"/>
      <c r="DG3479" s="49"/>
      <c r="DH3479" s="49"/>
      <c r="DI3479" s="49"/>
      <c r="DJ3479" s="49"/>
      <c r="DK3479" s="49"/>
      <c r="DL3479" s="49"/>
      <c r="DM3479" s="49"/>
      <c r="DN3479" s="49"/>
      <c r="DO3479" s="49"/>
      <c r="DP3479" s="49"/>
      <c r="DQ3479" s="49"/>
      <c r="DR3479" s="49"/>
      <c r="DS3479" s="49"/>
      <c r="DT3479" s="49"/>
      <c r="DU3479" s="49"/>
      <c r="DV3479" s="49"/>
      <c r="DW3479" s="49"/>
      <c r="DX3479" s="49"/>
      <c r="DY3479" s="49"/>
      <c r="DZ3479" s="49"/>
      <c r="EA3479" s="49"/>
      <c r="EB3479" s="49"/>
      <c r="EC3479" s="49"/>
      <c r="ED3479" s="49"/>
      <c r="EE3479" s="49"/>
      <c r="EF3479" s="49"/>
      <c r="EG3479" s="49"/>
      <c r="EH3479" s="49"/>
      <c r="EI3479" s="49"/>
      <c r="EJ3479" s="49"/>
      <c r="EK3479" s="49"/>
      <c r="EL3479" s="49"/>
      <c r="EM3479" s="49"/>
      <c r="EN3479" s="49"/>
      <c r="EO3479" s="49"/>
      <c r="EP3479" s="49"/>
      <c r="EQ3479" s="49"/>
      <c r="ER3479" s="49"/>
      <c r="ES3479" s="49"/>
      <c r="ET3479" s="49"/>
      <c r="EU3479" s="49"/>
      <c r="EV3479" s="49"/>
      <c r="EW3479" s="49"/>
      <c r="EX3479" s="49"/>
      <c r="EY3479" s="49"/>
      <c r="EZ3479" s="49"/>
      <c r="FA3479" s="49"/>
      <c r="FB3479" s="49"/>
      <c r="FC3479" s="49"/>
      <c r="FD3479" s="49"/>
      <c r="FE3479" s="49"/>
      <c r="FF3479" s="49"/>
      <c r="FG3479" s="49"/>
      <c r="FH3479" s="49"/>
      <c r="FI3479" s="49"/>
      <c r="FJ3479" s="49"/>
      <c r="FK3479" s="49"/>
      <c r="FL3479" s="49"/>
      <c r="FM3479" s="49"/>
      <c r="FN3479" s="49"/>
      <c r="FO3479" s="49"/>
      <c r="FP3479" s="49"/>
      <c r="FQ3479" s="49"/>
      <c r="FR3479" s="49"/>
      <c r="FS3479" s="49"/>
      <c r="FT3479" s="49"/>
      <c r="FU3479" s="49"/>
      <c r="FV3479" s="49"/>
      <c r="FW3479" s="49"/>
      <c r="FX3479" s="49"/>
      <c r="FY3479" s="49"/>
      <c r="FZ3479" s="49"/>
      <c r="GA3479" s="49"/>
      <c r="GB3479" s="49"/>
      <c r="GC3479" s="49"/>
      <c r="GD3479" s="49"/>
      <c r="GE3479" s="49"/>
      <c r="GF3479" s="49"/>
      <c r="GG3479" s="49"/>
      <c r="GH3479" s="49"/>
      <c r="GI3479" s="49"/>
      <c r="GJ3479" s="49"/>
      <c r="GK3479" s="49"/>
      <c r="GL3479" s="49"/>
      <c r="GM3479" s="49"/>
      <c r="GN3479" s="49"/>
      <c r="GO3479" s="49"/>
      <c r="GP3479" s="49"/>
      <c r="GQ3479" s="49"/>
      <c r="GR3479" s="49"/>
      <c r="GS3479" s="49"/>
      <c r="GT3479" s="49"/>
      <c r="GU3479" s="49"/>
      <c r="GV3479" s="49"/>
      <c r="GW3479" s="49"/>
      <c r="GX3479" s="49"/>
      <c r="GY3479" s="49"/>
      <c r="GZ3479" s="49"/>
      <c r="HA3479" s="49"/>
      <c r="HB3479" s="49"/>
      <c r="HC3479" s="49"/>
      <c r="HD3479" s="49"/>
      <c r="HE3479" s="49"/>
      <c r="HF3479" s="49"/>
      <c r="HG3479" s="49"/>
      <c r="HH3479" s="49"/>
      <c r="HI3479" s="49"/>
      <c r="HJ3479" s="49"/>
      <c r="HK3479" s="49"/>
      <c r="HL3479" s="49"/>
      <c r="HM3479" s="49"/>
      <c r="HN3479" s="49"/>
      <c r="HO3479" s="49"/>
      <c r="HP3479" s="49"/>
      <c r="HQ3479" s="49"/>
      <c r="HR3479" s="49"/>
      <c r="HS3479" s="49"/>
      <c r="HT3479" s="49"/>
      <c r="HU3479" s="49"/>
      <c r="HV3479" s="49"/>
      <c r="HW3479" s="49"/>
      <c r="HX3479" s="49"/>
      <c r="HY3479" s="49"/>
      <c r="HZ3479" s="49"/>
      <c r="IA3479" s="49"/>
      <c r="IB3479" s="49"/>
      <c r="IC3479" s="49"/>
      <c r="ID3479" s="49"/>
      <c r="IE3479" s="49"/>
      <c r="IF3479" s="49"/>
      <c r="IG3479" s="49"/>
      <c r="IH3479" s="49"/>
      <c r="II3479" s="49"/>
      <c r="IJ3479" s="49"/>
      <c r="IK3479" s="49"/>
      <c r="IL3479" s="49"/>
    </row>
    <row r="3480" spans="1:246" s="66" customFormat="1" ht="14.25" customHeight="1" x14ac:dyDescent="0.4">
      <c r="A3480" s="34" t="e">
        <f>_xlfn.CONCAT(D3480,E3480,G3480,#REF!)</f>
        <v>#REF!</v>
      </c>
      <c r="B3480" s="40">
        <v>3277</v>
      </c>
      <c r="C3480" s="40">
        <v>3277</v>
      </c>
      <c r="D3480" s="40">
        <v>665</v>
      </c>
      <c r="E3480" s="41" t="s">
        <v>7526</v>
      </c>
      <c r="F3480" s="63" t="s">
        <v>75</v>
      </c>
      <c r="G3480" s="41" t="s">
        <v>74</v>
      </c>
      <c r="H3480" s="41" t="s">
        <v>76</v>
      </c>
      <c r="I3480" s="41" t="s">
        <v>77</v>
      </c>
      <c r="J3480" s="43">
        <v>1</v>
      </c>
      <c r="K3480" s="44" t="s">
        <v>125</v>
      </c>
      <c r="L3480" s="45"/>
      <c r="M3480" s="45" t="s">
        <v>125</v>
      </c>
      <c r="N3480" s="41">
        <v>0</v>
      </c>
      <c r="O3480" s="41">
        <v>0</v>
      </c>
      <c r="P3480" s="41">
        <v>40</v>
      </c>
      <c r="Q3480" s="41">
        <v>0</v>
      </c>
      <c r="R3480" s="41">
        <v>40</v>
      </c>
      <c r="S3480" s="85"/>
      <c r="T3480" s="47">
        <f t="shared" si="503"/>
        <v>0</v>
      </c>
      <c r="U3480" s="47" t="str" cm="1">
        <f t="array" aca="1" ref="U3480" ca="1">IF(S3480="", "×", IF(LEFT(S3480,2)="項番", COUNTIFS($D$2:$D$4001, INDIRECT("D" &amp; ROW()-1), $U$2:$U$4001, "〇"), "〇"))</f>
        <v>×</v>
      </c>
      <c r="V3480" s="47" t="str">
        <f t="shared" si="504"/>
        <v>×</v>
      </c>
      <c r="W3480" s="47" t="str">
        <f t="shared" si="505"/>
        <v>×</v>
      </c>
      <c r="X3480" s="48" t="str">
        <f t="shared" ca="1" si="506"/>
        <v/>
      </c>
      <c r="Y3480" s="47">
        <f t="shared" ca="1" si="507"/>
        <v>0</v>
      </c>
      <c r="Z3480" s="47">
        <f t="shared" si="508"/>
        <v>665</v>
      </c>
      <c r="AA3480" s="47" t="str">
        <f t="shared" si="509"/>
        <v/>
      </c>
      <c r="AB3480" s="65"/>
      <c r="AC3480" s="65"/>
      <c r="AD3480" s="65"/>
      <c r="AE3480" s="65"/>
      <c r="AF3480" s="65"/>
      <c r="AG3480" s="65"/>
      <c r="AH3480" s="65"/>
      <c r="AI3480" s="65"/>
      <c r="AJ3480" s="65"/>
      <c r="AK3480" s="65"/>
      <c r="AL3480" s="65"/>
      <c r="AM3480" s="65"/>
      <c r="AN3480" s="65"/>
      <c r="AO3480" s="65"/>
      <c r="AP3480" s="65"/>
      <c r="AQ3480" s="65"/>
      <c r="AR3480" s="65"/>
      <c r="AS3480" s="65"/>
      <c r="AT3480" s="65"/>
      <c r="AU3480" s="65"/>
      <c r="AV3480" s="65"/>
      <c r="AW3480" s="65"/>
      <c r="AX3480" s="65"/>
      <c r="AY3480" s="65"/>
      <c r="AZ3480" s="65"/>
      <c r="BA3480" s="65"/>
      <c r="BB3480" s="65"/>
      <c r="BC3480" s="65"/>
      <c r="BD3480" s="65"/>
      <c r="BE3480" s="65"/>
      <c r="BF3480" s="65"/>
      <c r="BG3480" s="65"/>
      <c r="BH3480" s="65"/>
      <c r="BI3480" s="65"/>
      <c r="BJ3480" s="65"/>
      <c r="BK3480" s="65"/>
      <c r="BL3480" s="65"/>
      <c r="BM3480" s="65"/>
      <c r="BN3480" s="65"/>
      <c r="BO3480" s="65"/>
      <c r="BP3480" s="65"/>
      <c r="BQ3480" s="65"/>
      <c r="BR3480" s="65"/>
      <c r="BS3480" s="65"/>
      <c r="BT3480" s="65"/>
      <c r="BU3480" s="65"/>
      <c r="BV3480" s="65"/>
      <c r="BW3480" s="65"/>
      <c r="BX3480" s="65"/>
      <c r="BY3480" s="65"/>
      <c r="BZ3480" s="65"/>
      <c r="CA3480" s="65"/>
      <c r="CB3480" s="65"/>
      <c r="CC3480" s="65"/>
      <c r="CD3480" s="65"/>
      <c r="CE3480" s="65"/>
      <c r="CF3480" s="65"/>
      <c r="CG3480" s="65"/>
      <c r="CH3480" s="65"/>
      <c r="CI3480" s="65"/>
      <c r="CJ3480" s="65"/>
      <c r="CK3480" s="65"/>
      <c r="CL3480" s="65"/>
      <c r="CM3480" s="65"/>
      <c r="CN3480" s="65"/>
      <c r="CO3480" s="65"/>
      <c r="CP3480" s="65"/>
      <c r="CQ3480" s="65"/>
      <c r="CR3480" s="65"/>
      <c r="CS3480" s="65"/>
      <c r="CT3480" s="65"/>
      <c r="CU3480" s="65"/>
      <c r="CV3480" s="65"/>
      <c r="CW3480" s="65"/>
      <c r="CX3480" s="65"/>
      <c r="CY3480" s="65"/>
      <c r="CZ3480" s="65"/>
      <c r="DA3480" s="65"/>
      <c r="DB3480" s="65"/>
      <c r="DC3480" s="65"/>
      <c r="DD3480" s="65"/>
      <c r="DE3480" s="65"/>
      <c r="DF3480" s="65"/>
      <c r="DG3480" s="65"/>
      <c r="DH3480" s="65"/>
      <c r="DI3480" s="65"/>
      <c r="DJ3480" s="65"/>
      <c r="DK3480" s="65"/>
      <c r="DL3480" s="65"/>
      <c r="DM3480" s="65"/>
      <c r="DN3480" s="65"/>
      <c r="DO3480" s="65"/>
      <c r="DP3480" s="65"/>
      <c r="DQ3480" s="65"/>
      <c r="DR3480" s="65"/>
      <c r="DS3480" s="65"/>
      <c r="DT3480" s="65"/>
      <c r="DU3480" s="65"/>
      <c r="DV3480" s="65"/>
      <c r="DW3480" s="65"/>
      <c r="DX3480" s="65"/>
      <c r="DY3480" s="65"/>
      <c r="DZ3480" s="65"/>
      <c r="EA3480" s="65"/>
      <c r="EB3480" s="65"/>
      <c r="EC3480" s="65"/>
      <c r="ED3480" s="65"/>
      <c r="EE3480" s="65"/>
      <c r="EF3480" s="65"/>
      <c r="EG3480" s="65"/>
      <c r="EH3480" s="65"/>
      <c r="EI3480" s="65"/>
      <c r="EJ3480" s="65"/>
      <c r="EK3480" s="65"/>
      <c r="EL3480" s="65"/>
      <c r="EM3480" s="65"/>
      <c r="EN3480" s="65"/>
      <c r="EO3480" s="65"/>
      <c r="EP3480" s="65"/>
      <c r="EQ3480" s="65"/>
      <c r="ER3480" s="65"/>
      <c r="ES3480" s="65"/>
      <c r="ET3480" s="65"/>
      <c r="EU3480" s="65"/>
      <c r="EV3480" s="65"/>
      <c r="EW3480" s="65"/>
      <c r="EX3480" s="65"/>
      <c r="EY3480" s="65"/>
      <c r="EZ3480" s="65"/>
      <c r="FA3480" s="65"/>
      <c r="FB3480" s="65"/>
      <c r="FC3480" s="65"/>
      <c r="FD3480" s="65"/>
      <c r="FE3480" s="65"/>
      <c r="FF3480" s="65"/>
      <c r="FG3480" s="65"/>
      <c r="FH3480" s="65"/>
      <c r="FI3480" s="65"/>
      <c r="FJ3480" s="65"/>
      <c r="FK3480" s="65"/>
      <c r="FL3480" s="65"/>
      <c r="FM3480" s="65"/>
      <c r="FN3480" s="65"/>
      <c r="FO3480" s="65"/>
      <c r="FP3480" s="65"/>
      <c r="FQ3480" s="65"/>
      <c r="FR3480" s="65"/>
      <c r="FS3480" s="65"/>
      <c r="FT3480" s="65"/>
      <c r="FU3480" s="65"/>
      <c r="FV3480" s="65"/>
      <c r="FW3480" s="65"/>
      <c r="FX3480" s="65"/>
      <c r="FY3480" s="65"/>
      <c r="FZ3480" s="65"/>
      <c r="GA3480" s="65"/>
      <c r="GB3480" s="65"/>
      <c r="GC3480" s="65"/>
      <c r="GD3480" s="65"/>
      <c r="GE3480" s="65"/>
      <c r="GF3480" s="65"/>
      <c r="GG3480" s="65"/>
      <c r="GH3480" s="65"/>
      <c r="GI3480" s="65"/>
      <c r="GJ3480" s="65"/>
      <c r="GK3480" s="65"/>
      <c r="GL3480" s="65"/>
      <c r="GM3480" s="65"/>
      <c r="GN3480" s="65"/>
      <c r="GO3480" s="65"/>
      <c r="GP3480" s="65"/>
      <c r="GQ3480" s="65"/>
      <c r="GR3480" s="65"/>
      <c r="GS3480" s="65"/>
      <c r="GT3480" s="65"/>
      <c r="GU3480" s="65"/>
      <c r="GV3480" s="65"/>
      <c r="GW3480" s="65"/>
      <c r="GX3480" s="65"/>
      <c r="GY3480" s="65"/>
      <c r="GZ3480" s="65"/>
      <c r="HA3480" s="65"/>
      <c r="HB3480" s="65"/>
      <c r="HC3480" s="65"/>
      <c r="HD3480" s="65"/>
      <c r="HE3480" s="65"/>
      <c r="HF3480" s="65"/>
      <c r="HG3480" s="65"/>
      <c r="HH3480" s="65"/>
      <c r="HI3480" s="65"/>
      <c r="HJ3480" s="65"/>
      <c r="HK3480" s="65"/>
      <c r="HL3480" s="65"/>
      <c r="HM3480" s="65"/>
      <c r="HN3480" s="65"/>
      <c r="HO3480" s="65"/>
      <c r="HP3480" s="65"/>
      <c r="HQ3480" s="65"/>
      <c r="HR3480" s="65"/>
      <c r="HS3480" s="65"/>
      <c r="HT3480" s="65"/>
      <c r="HU3480" s="65"/>
      <c r="HV3480" s="65"/>
      <c r="HW3480" s="65"/>
      <c r="HX3480" s="65"/>
      <c r="HY3480" s="65"/>
      <c r="HZ3480" s="65"/>
      <c r="IA3480" s="65"/>
      <c r="IB3480" s="65"/>
      <c r="IC3480" s="65"/>
      <c r="ID3480" s="65"/>
      <c r="IE3480" s="65"/>
      <c r="IF3480" s="65"/>
      <c r="IG3480" s="65"/>
      <c r="IH3480" s="65"/>
      <c r="II3480" s="65"/>
      <c r="IJ3480" s="65"/>
      <c r="IK3480" s="65"/>
      <c r="IL3480" s="65"/>
    </row>
    <row r="3481" spans="1:246" ht="14.25" customHeight="1" x14ac:dyDescent="0.4">
      <c r="A3481" s="34" t="e">
        <f>_xlfn.CONCAT(D3481,E3481,G3481,#REF!)</f>
        <v>#REF!</v>
      </c>
      <c r="B3481" s="40">
        <v>2300</v>
      </c>
      <c r="C3481" s="40">
        <v>3278</v>
      </c>
      <c r="D3481" s="40">
        <v>666</v>
      </c>
      <c r="E3481" s="41" t="s">
        <v>7526</v>
      </c>
      <c r="F3481" s="42" t="s">
        <v>5264</v>
      </c>
      <c r="G3481" s="41" t="s">
        <v>5196</v>
      </c>
      <c r="H3481" s="41" t="s">
        <v>5265</v>
      </c>
      <c r="I3481" s="41" t="s">
        <v>5266</v>
      </c>
      <c r="J3481" s="43">
        <v>1</v>
      </c>
      <c r="K3481" s="44">
        <v>213110</v>
      </c>
      <c r="L3481" s="45">
        <v>1</v>
      </c>
      <c r="M3481" s="45">
        <v>213110</v>
      </c>
      <c r="N3481" s="46">
        <v>0</v>
      </c>
      <c r="O3481" s="46">
        <v>0</v>
      </c>
      <c r="P3481" s="46">
        <v>1</v>
      </c>
      <c r="Q3481" s="46">
        <v>0</v>
      </c>
      <c r="R3481" s="46">
        <f t="shared" ref="R3481:R3488" si="512">SUM(N3481:Q3481)</f>
        <v>1</v>
      </c>
      <c r="S3481" s="85"/>
      <c r="T3481" s="47">
        <f t="shared" si="503"/>
        <v>0</v>
      </c>
      <c r="U3481" s="47" t="str" cm="1">
        <f t="array" aca="1" ref="U3481" ca="1">IF(S3481="", "×", IF(LEFT(S3481,2)="項番", COUNTIFS($D$2:$D$4001, INDIRECT("D" &amp; ROW()-1), $U$2:$U$4001, "〇"), "〇"))</f>
        <v>×</v>
      </c>
      <c r="V3481" s="47" t="str">
        <f t="shared" si="504"/>
        <v>×</v>
      </c>
      <c r="W3481" s="47" t="str">
        <f t="shared" si="505"/>
        <v>×</v>
      </c>
      <c r="X3481" s="48" t="str">
        <f t="shared" ca="1" si="506"/>
        <v/>
      </c>
      <c r="Y3481" s="47">
        <f t="shared" ca="1" si="507"/>
        <v>0</v>
      </c>
      <c r="Z3481" s="47">
        <f t="shared" si="508"/>
        <v>666</v>
      </c>
      <c r="AA3481" s="47" t="str">
        <f t="shared" si="509"/>
        <v/>
      </c>
    </row>
    <row r="3482" spans="1:246" ht="14.25" customHeight="1" x14ac:dyDescent="0.4">
      <c r="A3482" s="34" t="e">
        <f>_xlfn.CONCAT(D3482,E3482,G3482,#REF!)</f>
        <v>#REF!</v>
      </c>
      <c r="B3482" s="40">
        <v>2301</v>
      </c>
      <c r="C3482" s="40">
        <v>3279</v>
      </c>
      <c r="D3482" s="40">
        <v>667</v>
      </c>
      <c r="E3482" s="41" t="s">
        <v>7526</v>
      </c>
      <c r="F3482" s="42" t="s">
        <v>5267</v>
      </c>
      <c r="G3482" s="41" t="s">
        <v>5196</v>
      </c>
      <c r="H3482" s="41" t="s">
        <v>5268</v>
      </c>
      <c r="I3482" s="41" t="s">
        <v>5269</v>
      </c>
      <c r="J3482" s="43">
        <v>1</v>
      </c>
      <c r="K3482" s="44">
        <v>338385</v>
      </c>
      <c r="L3482" s="45">
        <v>1</v>
      </c>
      <c r="M3482" s="45">
        <v>338385</v>
      </c>
      <c r="N3482" s="46">
        <v>0</v>
      </c>
      <c r="O3482" s="46">
        <v>0</v>
      </c>
      <c r="P3482" s="46">
        <v>1</v>
      </c>
      <c r="Q3482" s="46">
        <v>0</v>
      </c>
      <c r="R3482" s="46">
        <f t="shared" si="512"/>
        <v>1</v>
      </c>
      <c r="S3482" s="85"/>
      <c r="T3482" s="47">
        <f t="shared" si="503"/>
        <v>0</v>
      </c>
      <c r="U3482" s="47" t="str" cm="1">
        <f t="array" aca="1" ref="U3482" ca="1">IF(S3482="", "×", IF(LEFT(S3482,2)="項番", COUNTIFS($D$2:$D$4001, INDIRECT("D" &amp; ROW()-1), $U$2:$U$4001, "〇"), "〇"))</f>
        <v>×</v>
      </c>
      <c r="V3482" s="47" t="str">
        <f t="shared" si="504"/>
        <v>×</v>
      </c>
      <c r="W3482" s="47" t="str">
        <f t="shared" si="505"/>
        <v>×</v>
      </c>
      <c r="X3482" s="48" t="str">
        <f t="shared" ca="1" si="506"/>
        <v/>
      </c>
      <c r="Y3482" s="47">
        <f t="shared" ca="1" si="507"/>
        <v>0</v>
      </c>
      <c r="Z3482" s="47">
        <f t="shared" si="508"/>
        <v>667</v>
      </c>
      <c r="AA3482" s="47" t="str">
        <f t="shared" si="509"/>
        <v/>
      </c>
    </row>
    <row r="3483" spans="1:246" ht="14.25" customHeight="1" x14ac:dyDescent="0.4">
      <c r="A3483" s="34" t="e">
        <f>_xlfn.CONCAT(D3483,E3483,G3483,#REF!)</f>
        <v>#REF!</v>
      </c>
      <c r="B3483" s="40">
        <v>890</v>
      </c>
      <c r="C3483" s="40">
        <v>3280</v>
      </c>
      <c r="D3483" s="40">
        <v>668</v>
      </c>
      <c r="E3483" s="41" t="s">
        <v>7526</v>
      </c>
      <c r="F3483" s="42" t="s">
        <v>2139</v>
      </c>
      <c r="G3483" s="41" t="s">
        <v>27</v>
      </c>
      <c r="H3483" s="41" t="s">
        <v>2140</v>
      </c>
      <c r="I3483" s="41" t="s">
        <v>2141</v>
      </c>
      <c r="J3483" s="43">
        <v>10</v>
      </c>
      <c r="K3483" s="44">
        <v>16111</v>
      </c>
      <c r="L3483" s="45">
        <v>10</v>
      </c>
      <c r="M3483" s="45">
        <v>161110</v>
      </c>
      <c r="N3483" s="41">
        <v>1</v>
      </c>
      <c r="O3483" s="41">
        <v>0</v>
      </c>
      <c r="P3483" s="41">
        <v>0</v>
      </c>
      <c r="Q3483" s="41">
        <v>0</v>
      </c>
      <c r="R3483" s="46">
        <f t="shared" si="512"/>
        <v>1</v>
      </c>
      <c r="S3483" s="85"/>
      <c r="T3483" s="47">
        <f t="shared" si="503"/>
        <v>0</v>
      </c>
      <c r="U3483" s="47" t="str" cm="1">
        <f t="array" aca="1" ref="U3483" ca="1">IF(S3483="", "×", IF(LEFT(S3483,2)="項番", COUNTIFS($D$2:$D$4001, INDIRECT("D" &amp; ROW()-1), $U$2:$U$4001, "〇"), "〇"))</f>
        <v>×</v>
      </c>
      <c r="V3483" s="47" t="str">
        <f t="shared" si="504"/>
        <v>×</v>
      </c>
      <c r="W3483" s="47" t="str">
        <f t="shared" si="505"/>
        <v>×</v>
      </c>
      <c r="X3483" s="48" t="str">
        <f t="shared" ca="1" si="506"/>
        <v/>
      </c>
      <c r="Y3483" s="47">
        <f t="shared" ca="1" si="507"/>
        <v>0</v>
      </c>
      <c r="Z3483" s="47">
        <f t="shared" si="508"/>
        <v>668</v>
      </c>
      <c r="AA3483" s="47" t="str">
        <f t="shared" si="509"/>
        <v/>
      </c>
    </row>
    <row r="3484" spans="1:246" s="66" customFormat="1" ht="14.25" customHeight="1" x14ac:dyDescent="0.4">
      <c r="A3484" s="34" t="e">
        <f>_xlfn.CONCAT(D3484,E3484,G3484,#REF!)</f>
        <v>#REF!</v>
      </c>
      <c r="B3484" s="40">
        <v>3234</v>
      </c>
      <c r="C3484" s="40">
        <v>3281</v>
      </c>
      <c r="D3484" s="40">
        <v>669</v>
      </c>
      <c r="E3484" s="41" t="s">
        <v>7526</v>
      </c>
      <c r="F3484" s="42" t="s">
        <v>7386</v>
      </c>
      <c r="G3484" s="41" t="s">
        <v>7387</v>
      </c>
      <c r="H3484" s="41" t="s">
        <v>7388</v>
      </c>
      <c r="I3484" s="41" t="s">
        <v>286</v>
      </c>
      <c r="J3484" s="43">
        <v>5</v>
      </c>
      <c r="K3484" s="44">
        <v>4806</v>
      </c>
      <c r="L3484" s="45">
        <v>5</v>
      </c>
      <c r="M3484" s="45">
        <v>24030</v>
      </c>
      <c r="N3484" s="46">
        <v>60</v>
      </c>
      <c r="O3484" s="46">
        <v>0</v>
      </c>
      <c r="P3484" s="46">
        <v>0</v>
      </c>
      <c r="Q3484" s="46">
        <v>0</v>
      </c>
      <c r="R3484" s="46">
        <f t="shared" si="512"/>
        <v>60</v>
      </c>
      <c r="S3484" s="85"/>
      <c r="T3484" s="47">
        <f t="shared" si="503"/>
        <v>0</v>
      </c>
      <c r="U3484" s="47" t="str" cm="1">
        <f t="array" aca="1" ref="U3484" ca="1">IF(S3484="", "×", IF(LEFT(S3484,2)="項番", COUNTIFS($D$2:$D$4001, INDIRECT("D" &amp; ROW()-1), $U$2:$U$4001, "〇"), "〇"))</f>
        <v>×</v>
      </c>
      <c r="V3484" s="47" t="str">
        <f t="shared" si="504"/>
        <v>×</v>
      </c>
      <c r="W3484" s="47" t="str">
        <f t="shared" si="505"/>
        <v>×</v>
      </c>
      <c r="X3484" s="48" t="str">
        <f t="shared" ca="1" si="506"/>
        <v/>
      </c>
      <c r="Y3484" s="47">
        <f t="shared" ca="1" si="507"/>
        <v>0</v>
      </c>
      <c r="Z3484" s="47">
        <f t="shared" si="508"/>
        <v>669</v>
      </c>
      <c r="AA3484" s="47" t="str">
        <f t="shared" si="509"/>
        <v/>
      </c>
      <c r="AB3484" s="65"/>
      <c r="AC3484" s="65"/>
      <c r="AD3484" s="65"/>
      <c r="AE3484" s="65"/>
      <c r="AF3484" s="65"/>
      <c r="AG3484" s="65"/>
      <c r="AH3484" s="65"/>
      <c r="AI3484" s="65"/>
      <c r="AJ3484" s="65"/>
      <c r="AK3484" s="65"/>
      <c r="AL3484" s="65"/>
      <c r="AM3484" s="65"/>
      <c r="AN3484" s="65"/>
      <c r="AO3484" s="65"/>
      <c r="AP3484" s="65"/>
      <c r="AQ3484" s="65"/>
      <c r="AR3484" s="65"/>
      <c r="AS3484" s="65"/>
      <c r="AT3484" s="65"/>
      <c r="AU3484" s="65"/>
      <c r="AV3484" s="65"/>
      <c r="AW3484" s="65"/>
      <c r="AX3484" s="65"/>
      <c r="AY3484" s="65"/>
      <c r="AZ3484" s="65"/>
      <c r="BA3484" s="65"/>
      <c r="BB3484" s="65"/>
      <c r="BC3484" s="65"/>
      <c r="BD3484" s="65"/>
      <c r="BE3484" s="65"/>
      <c r="BF3484" s="65"/>
      <c r="BG3484" s="65"/>
      <c r="BH3484" s="65"/>
      <c r="BI3484" s="65"/>
      <c r="BJ3484" s="65"/>
      <c r="BK3484" s="65"/>
      <c r="BL3484" s="65"/>
      <c r="BM3484" s="65"/>
      <c r="BN3484" s="65"/>
      <c r="BO3484" s="65"/>
      <c r="BP3484" s="65"/>
      <c r="BQ3484" s="65"/>
      <c r="BR3484" s="65"/>
      <c r="BS3484" s="65"/>
      <c r="BT3484" s="65"/>
      <c r="BU3484" s="65"/>
      <c r="BV3484" s="65"/>
      <c r="BW3484" s="65"/>
      <c r="BX3484" s="65"/>
      <c r="BY3484" s="65"/>
      <c r="BZ3484" s="65"/>
      <c r="CA3484" s="65"/>
      <c r="CB3484" s="65"/>
      <c r="CC3484" s="65"/>
      <c r="CD3484" s="65"/>
      <c r="CE3484" s="65"/>
      <c r="CF3484" s="65"/>
      <c r="CG3484" s="65"/>
      <c r="CH3484" s="65"/>
      <c r="CI3484" s="65"/>
      <c r="CJ3484" s="65"/>
      <c r="CK3484" s="65"/>
      <c r="CL3484" s="65"/>
      <c r="CM3484" s="65"/>
      <c r="CN3484" s="65"/>
      <c r="CO3484" s="65"/>
      <c r="CP3484" s="65"/>
      <c r="CQ3484" s="65"/>
      <c r="CR3484" s="65"/>
      <c r="CS3484" s="65"/>
      <c r="CT3484" s="65"/>
      <c r="CU3484" s="65"/>
      <c r="CV3484" s="65"/>
      <c r="CW3484" s="65"/>
      <c r="CX3484" s="65"/>
      <c r="CY3484" s="65"/>
      <c r="CZ3484" s="65"/>
      <c r="DA3484" s="65"/>
      <c r="DB3484" s="65"/>
      <c r="DC3484" s="65"/>
      <c r="DD3484" s="65"/>
      <c r="DE3484" s="65"/>
      <c r="DF3484" s="65"/>
      <c r="DG3484" s="65"/>
      <c r="DH3484" s="65"/>
      <c r="DI3484" s="65"/>
      <c r="DJ3484" s="65"/>
      <c r="DK3484" s="65"/>
      <c r="DL3484" s="65"/>
      <c r="DM3484" s="65"/>
      <c r="DN3484" s="65"/>
      <c r="DO3484" s="65"/>
      <c r="DP3484" s="65"/>
      <c r="DQ3484" s="65"/>
      <c r="DR3484" s="65"/>
      <c r="DS3484" s="65"/>
      <c r="DT3484" s="65"/>
      <c r="DU3484" s="65"/>
      <c r="DV3484" s="65"/>
      <c r="DW3484" s="65"/>
      <c r="DX3484" s="65"/>
      <c r="DY3484" s="65"/>
      <c r="DZ3484" s="65"/>
      <c r="EA3484" s="65"/>
      <c r="EB3484" s="65"/>
      <c r="EC3484" s="65"/>
      <c r="ED3484" s="65"/>
      <c r="EE3484" s="65"/>
      <c r="EF3484" s="65"/>
      <c r="EG3484" s="65"/>
      <c r="EH3484" s="65"/>
      <c r="EI3484" s="65"/>
      <c r="EJ3484" s="65"/>
      <c r="EK3484" s="65"/>
      <c r="EL3484" s="65"/>
      <c r="EM3484" s="65"/>
      <c r="EN3484" s="65"/>
      <c r="EO3484" s="65"/>
      <c r="EP3484" s="65"/>
      <c r="EQ3484" s="65"/>
      <c r="ER3484" s="65"/>
      <c r="ES3484" s="65"/>
      <c r="ET3484" s="65"/>
      <c r="EU3484" s="65"/>
      <c r="EV3484" s="65"/>
      <c r="EW3484" s="65"/>
      <c r="EX3484" s="65"/>
      <c r="EY3484" s="65"/>
      <c r="EZ3484" s="65"/>
      <c r="FA3484" s="65"/>
      <c r="FB3484" s="65"/>
      <c r="FC3484" s="65"/>
      <c r="FD3484" s="65"/>
      <c r="FE3484" s="65"/>
      <c r="FF3484" s="65"/>
      <c r="FG3484" s="65"/>
      <c r="FH3484" s="65"/>
      <c r="FI3484" s="65"/>
      <c r="FJ3484" s="65"/>
      <c r="FK3484" s="65"/>
      <c r="FL3484" s="65"/>
      <c r="FM3484" s="65"/>
      <c r="FN3484" s="65"/>
      <c r="FO3484" s="65"/>
      <c r="FP3484" s="65"/>
      <c r="FQ3484" s="65"/>
      <c r="FR3484" s="65"/>
      <c r="FS3484" s="65"/>
      <c r="FT3484" s="65"/>
      <c r="FU3484" s="65"/>
      <c r="FV3484" s="65"/>
      <c r="FW3484" s="65"/>
      <c r="FX3484" s="65"/>
      <c r="FY3484" s="65"/>
      <c r="FZ3484" s="65"/>
      <c r="GA3484" s="65"/>
      <c r="GB3484" s="65"/>
      <c r="GC3484" s="65"/>
      <c r="GD3484" s="65"/>
      <c r="GE3484" s="65"/>
      <c r="GF3484" s="65"/>
      <c r="GG3484" s="65"/>
      <c r="GH3484" s="65"/>
      <c r="GI3484" s="65"/>
      <c r="GJ3484" s="65"/>
      <c r="GK3484" s="65"/>
      <c r="GL3484" s="65"/>
      <c r="GM3484" s="65"/>
      <c r="GN3484" s="65"/>
      <c r="GO3484" s="65"/>
      <c r="GP3484" s="65"/>
      <c r="GQ3484" s="65"/>
      <c r="GR3484" s="65"/>
      <c r="GS3484" s="65"/>
      <c r="GT3484" s="65"/>
      <c r="GU3484" s="65"/>
      <c r="GV3484" s="65"/>
      <c r="GW3484" s="65"/>
      <c r="GX3484" s="65"/>
      <c r="GY3484" s="65"/>
      <c r="GZ3484" s="65"/>
      <c r="HA3484" s="65"/>
      <c r="HB3484" s="65"/>
      <c r="HC3484" s="65"/>
      <c r="HD3484" s="65"/>
      <c r="HE3484" s="65"/>
      <c r="HF3484" s="65"/>
      <c r="HG3484" s="65"/>
      <c r="HH3484" s="65"/>
      <c r="HI3484" s="65"/>
      <c r="HJ3484" s="65"/>
      <c r="HK3484" s="65"/>
      <c r="HL3484" s="65"/>
      <c r="HM3484" s="65"/>
      <c r="HN3484" s="65"/>
      <c r="HO3484" s="65"/>
      <c r="HP3484" s="65"/>
      <c r="HQ3484" s="65"/>
      <c r="HR3484" s="65"/>
      <c r="HS3484" s="65"/>
      <c r="HT3484" s="65"/>
      <c r="HU3484" s="65"/>
      <c r="HV3484" s="65"/>
      <c r="HW3484" s="65"/>
      <c r="HX3484" s="65"/>
      <c r="HY3484" s="65"/>
      <c r="HZ3484" s="65"/>
      <c r="IA3484" s="65"/>
      <c r="IB3484" s="65"/>
      <c r="IC3484" s="65"/>
      <c r="ID3484" s="65"/>
      <c r="IE3484" s="65"/>
      <c r="IF3484" s="65"/>
      <c r="IG3484" s="65"/>
      <c r="IH3484" s="65"/>
      <c r="II3484" s="65"/>
      <c r="IJ3484" s="65"/>
      <c r="IK3484" s="65"/>
      <c r="IL3484" s="65"/>
    </row>
    <row r="3485" spans="1:246" ht="14.25" customHeight="1" x14ac:dyDescent="0.4">
      <c r="A3485" s="34" t="e">
        <f>_xlfn.CONCAT(D3485,E3485,G3485,#REF!)</f>
        <v>#REF!</v>
      </c>
      <c r="B3485" s="40">
        <v>2625</v>
      </c>
      <c r="C3485" s="40">
        <v>3282</v>
      </c>
      <c r="D3485" s="40">
        <v>670</v>
      </c>
      <c r="E3485" s="41" t="s">
        <v>7526</v>
      </c>
      <c r="F3485" s="42" t="s">
        <v>5983</v>
      </c>
      <c r="G3485" s="41" t="s">
        <v>5984</v>
      </c>
      <c r="H3485" s="41" t="s">
        <v>5985</v>
      </c>
      <c r="I3485" s="41" t="s">
        <v>5986</v>
      </c>
      <c r="J3485" s="43">
        <v>4</v>
      </c>
      <c r="K3485" s="44">
        <v>750</v>
      </c>
      <c r="L3485" s="45">
        <v>4</v>
      </c>
      <c r="M3485" s="45">
        <v>3000</v>
      </c>
      <c r="N3485" s="41">
        <v>200</v>
      </c>
      <c r="O3485" s="41">
        <v>0</v>
      </c>
      <c r="P3485" s="41">
        <v>0</v>
      </c>
      <c r="Q3485" s="41">
        <v>0</v>
      </c>
      <c r="R3485" s="46">
        <f t="shared" si="512"/>
        <v>200</v>
      </c>
      <c r="S3485" s="85"/>
      <c r="T3485" s="47">
        <f t="shared" si="503"/>
        <v>0</v>
      </c>
      <c r="U3485" s="47" t="str" cm="1">
        <f t="array" aca="1" ref="U3485" ca="1">IF(S3485="", "×", IF(LEFT(S3485,2)="項番", COUNTIFS($D$2:$D$4001, INDIRECT("D" &amp; ROW()-1), $U$2:$U$4001, "〇"), "〇"))</f>
        <v>×</v>
      </c>
      <c r="V3485" s="47" t="str">
        <f t="shared" si="504"/>
        <v>×</v>
      </c>
      <c r="W3485" s="47" t="str">
        <f t="shared" si="505"/>
        <v>×</v>
      </c>
      <c r="X3485" s="48" t="str">
        <f t="shared" ca="1" si="506"/>
        <v/>
      </c>
      <c r="Y3485" s="47">
        <f t="shared" ca="1" si="507"/>
        <v>0</v>
      </c>
      <c r="Z3485" s="47">
        <f t="shared" si="508"/>
        <v>670</v>
      </c>
      <c r="AA3485" s="47" t="str">
        <f t="shared" si="509"/>
        <v/>
      </c>
    </row>
    <row r="3486" spans="1:246" s="66" customFormat="1" ht="14.25" customHeight="1" x14ac:dyDescent="0.4">
      <c r="A3486" s="34" t="e">
        <f>_xlfn.CONCAT(D3486,E3486,G3486,#REF!)</f>
        <v>#REF!</v>
      </c>
      <c r="B3486" s="40">
        <v>2449</v>
      </c>
      <c r="C3486" s="40">
        <v>3283</v>
      </c>
      <c r="D3486" s="40">
        <v>671</v>
      </c>
      <c r="E3486" s="41" t="s">
        <v>7526</v>
      </c>
      <c r="F3486" s="42" t="s">
        <v>5574</v>
      </c>
      <c r="G3486" s="41" t="s">
        <v>5374</v>
      </c>
      <c r="H3486" s="41" t="s">
        <v>5575</v>
      </c>
      <c r="I3486" s="41" t="s">
        <v>5576</v>
      </c>
      <c r="J3486" s="43">
        <v>1050</v>
      </c>
      <c r="K3486" s="44">
        <v>10.8</v>
      </c>
      <c r="L3486" s="45">
        <v>1050</v>
      </c>
      <c r="M3486" s="45">
        <v>11340</v>
      </c>
      <c r="N3486" s="46">
        <v>0</v>
      </c>
      <c r="O3486" s="46">
        <v>68</v>
      </c>
      <c r="P3486" s="46">
        <v>0</v>
      </c>
      <c r="Q3486" s="46">
        <v>0</v>
      </c>
      <c r="R3486" s="46">
        <f t="shared" si="512"/>
        <v>68</v>
      </c>
      <c r="S3486" s="85"/>
      <c r="T3486" s="47">
        <f t="shared" si="503"/>
        <v>0</v>
      </c>
      <c r="U3486" s="47" t="str" cm="1">
        <f t="array" aca="1" ref="U3486" ca="1">IF(S3486="", "×", IF(LEFT(S3486,2)="項番", COUNTIFS($D$2:$D$4001, INDIRECT("D" &amp; ROW()-1), $U$2:$U$4001, "〇"), "〇"))</f>
        <v>×</v>
      </c>
      <c r="V3486" s="47" t="str">
        <f t="shared" si="504"/>
        <v>×</v>
      </c>
      <c r="W3486" s="47" t="str">
        <f t="shared" si="505"/>
        <v>×</v>
      </c>
      <c r="X3486" s="48" t="str">
        <f t="shared" ca="1" si="506"/>
        <v/>
      </c>
      <c r="Y3486" s="47">
        <f t="shared" ca="1" si="507"/>
        <v>0</v>
      </c>
      <c r="Z3486" s="47">
        <f t="shared" si="508"/>
        <v>671</v>
      </c>
      <c r="AA3486" s="47" t="str">
        <f t="shared" si="509"/>
        <v/>
      </c>
      <c r="AB3486" s="65"/>
      <c r="AC3486" s="65"/>
      <c r="AD3486" s="65"/>
      <c r="AE3486" s="65"/>
      <c r="AF3486" s="65"/>
      <c r="AG3486" s="65"/>
      <c r="AH3486" s="65"/>
      <c r="AI3486" s="65"/>
      <c r="AJ3486" s="65"/>
      <c r="AK3486" s="65"/>
      <c r="AL3486" s="65"/>
      <c r="AM3486" s="65"/>
      <c r="AN3486" s="65"/>
      <c r="AO3486" s="65"/>
      <c r="AP3486" s="65"/>
      <c r="AQ3486" s="65"/>
      <c r="AR3486" s="65"/>
      <c r="AS3486" s="65"/>
      <c r="AT3486" s="65"/>
      <c r="AU3486" s="65"/>
      <c r="AV3486" s="65"/>
      <c r="AW3486" s="65"/>
      <c r="AX3486" s="65"/>
      <c r="AY3486" s="65"/>
      <c r="AZ3486" s="65"/>
      <c r="BA3486" s="65"/>
      <c r="BB3486" s="65"/>
      <c r="BC3486" s="65"/>
      <c r="BD3486" s="65"/>
      <c r="BE3486" s="65"/>
      <c r="BF3486" s="65"/>
      <c r="BG3486" s="65"/>
      <c r="BH3486" s="65"/>
      <c r="BI3486" s="65"/>
      <c r="BJ3486" s="65"/>
      <c r="BK3486" s="65"/>
      <c r="BL3486" s="65"/>
      <c r="BM3486" s="65"/>
      <c r="BN3486" s="65"/>
      <c r="BO3486" s="65"/>
      <c r="BP3486" s="65"/>
      <c r="BQ3486" s="65"/>
      <c r="BR3486" s="65"/>
      <c r="BS3486" s="65"/>
      <c r="BT3486" s="65"/>
      <c r="BU3486" s="65"/>
      <c r="BV3486" s="65"/>
      <c r="BW3486" s="65"/>
      <c r="BX3486" s="65"/>
      <c r="BY3486" s="65"/>
      <c r="BZ3486" s="65"/>
      <c r="CA3486" s="65"/>
      <c r="CB3486" s="65"/>
      <c r="CC3486" s="65"/>
      <c r="CD3486" s="65"/>
      <c r="CE3486" s="65"/>
      <c r="CF3486" s="65"/>
      <c r="CG3486" s="65"/>
      <c r="CH3486" s="65"/>
      <c r="CI3486" s="65"/>
      <c r="CJ3486" s="65"/>
      <c r="CK3486" s="65"/>
      <c r="CL3486" s="65"/>
      <c r="CM3486" s="65"/>
      <c r="CN3486" s="65"/>
      <c r="CO3486" s="65"/>
      <c r="CP3486" s="65"/>
      <c r="CQ3486" s="65"/>
      <c r="CR3486" s="65"/>
      <c r="CS3486" s="65"/>
      <c r="CT3486" s="65"/>
      <c r="CU3486" s="65"/>
      <c r="CV3486" s="65"/>
      <c r="CW3486" s="65"/>
      <c r="CX3486" s="65"/>
      <c r="CY3486" s="65"/>
      <c r="CZ3486" s="65"/>
      <c r="DA3486" s="65"/>
      <c r="DB3486" s="65"/>
      <c r="DC3486" s="65"/>
      <c r="DD3486" s="65"/>
      <c r="DE3486" s="65"/>
      <c r="DF3486" s="65"/>
      <c r="DG3486" s="65"/>
      <c r="DH3486" s="65"/>
      <c r="DI3486" s="65"/>
      <c r="DJ3486" s="65"/>
      <c r="DK3486" s="65"/>
      <c r="DL3486" s="65"/>
      <c r="DM3486" s="65"/>
      <c r="DN3486" s="65"/>
      <c r="DO3486" s="65"/>
      <c r="DP3486" s="65"/>
      <c r="DQ3486" s="65"/>
      <c r="DR3486" s="65"/>
      <c r="DS3486" s="65"/>
      <c r="DT3486" s="65"/>
      <c r="DU3486" s="65"/>
      <c r="DV3486" s="65"/>
      <c r="DW3486" s="65"/>
      <c r="DX3486" s="65"/>
      <c r="DY3486" s="65"/>
      <c r="DZ3486" s="65"/>
      <c r="EA3486" s="65"/>
      <c r="EB3486" s="65"/>
      <c r="EC3486" s="65"/>
      <c r="ED3486" s="65"/>
      <c r="EE3486" s="65"/>
      <c r="EF3486" s="65"/>
      <c r="EG3486" s="65"/>
      <c r="EH3486" s="65"/>
      <c r="EI3486" s="65"/>
      <c r="EJ3486" s="65"/>
      <c r="EK3486" s="65"/>
      <c r="EL3486" s="65"/>
      <c r="EM3486" s="65"/>
      <c r="EN3486" s="65"/>
      <c r="EO3486" s="65"/>
      <c r="EP3486" s="65"/>
      <c r="EQ3486" s="65"/>
      <c r="ER3486" s="65"/>
      <c r="ES3486" s="65"/>
      <c r="ET3486" s="65"/>
      <c r="EU3486" s="65"/>
      <c r="EV3486" s="65"/>
      <c r="EW3486" s="65"/>
      <c r="EX3486" s="65"/>
      <c r="EY3486" s="65"/>
      <c r="EZ3486" s="65"/>
      <c r="FA3486" s="65"/>
      <c r="FB3486" s="65"/>
      <c r="FC3486" s="65"/>
      <c r="FD3486" s="65"/>
      <c r="FE3486" s="65"/>
      <c r="FF3486" s="65"/>
      <c r="FG3486" s="65"/>
      <c r="FH3486" s="65"/>
      <c r="FI3486" s="65"/>
      <c r="FJ3486" s="65"/>
      <c r="FK3486" s="65"/>
      <c r="FL3486" s="65"/>
      <c r="FM3486" s="65"/>
      <c r="FN3486" s="65"/>
      <c r="FO3486" s="65"/>
      <c r="FP3486" s="65"/>
      <c r="FQ3486" s="65"/>
      <c r="FR3486" s="65"/>
      <c r="FS3486" s="65"/>
      <c r="FT3486" s="65"/>
      <c r="FU3486" s="65"/>
      <c r="FV3486" s="65"/>
      <c r="FW3486" s="65"/>
      <c r="FX3486" s="65"/>
      <c r="FY3486" s="65"/>
      <c r="FZ3486" s="65"/>
      <c r="GA3486" s="65"/>
      <c r="GB3486" s="65"/>
      <c r="GC3486" s="65"/>
      <c r="GD3486" s="65"/>
      <c r="GE3486" s="65"/>
      <c r="GF3486" s="65"/>
      <c r="GG3486" s="65"/>
      <c r="GH3486" s="65"/>
      <c r="GI3486" s="65"/>
      <c r="GJ3486" s="65"/>
      <c r="GK3486" s="65"/>
      <c r="GL3486" s="65"/>
      <c r="GM3486" s="65"/>
      <c r="GN3486" s="65"/>
      <c r="GO3486" s="65"/>
      <c r="GP3486" s="65"/>
      <c r="GQ3486" s="65"/>
      <c r="GR3486" s="65"/>
      <c r="GS3486" s="65"/>
      <c r="GT3486" s="65"/>
      <c r="GU3486" s="65"/>
      <c r="GV3486" s="65"/>
      <c r="GW3486" s="65"/>
      <c r="GX3486" s="65"/>
      <c r="GY3486" s="65"/>
      <c r="GZ3486" s="65"/>
      <c r="HA3486" s="65"/>
      <c r="HB3486" s="65"/>
      <c r="HC3486" s="65"/>
      <c r="HD3486" s="65"/>
      <c r="HE3486" s="65"/>
      <c r="HF3486" s="65"/>
      <c r="HG3486" s="65"/>
      <c r="HH3486" s="65"/>
      <c r="HI3486" s="65"/>
      <c r="HJ3486" s="65"/>
      <c r="HK3486" s="65"/>
      <c r="HL3486" s="65"/>
      <c r="HM3486" s="65"/>
      <c r="HN3486" s="65"/>
      <c r="HO3486" s="65"/>
      <c r="HP3486" s="65"/>
      <c r="HQ3486" s="65"/>
      <c r="HR3486" s="65"/>
      <c r="HS3486" s="65"/>
      <c r="HT3486" s="65"/>
      <c r="HU3486" s="65"/>
      <c r="HV3486" s="65"/>
      <c r="HW3486" s="65"/>
      <c r="HX3486" s="65"/>
      <c r="HY3486" s="65"/>
      <c r="HZ3486" s="65"/>
      <c r="IA3486" s="65"/>
      <c r="IB3486" s="65"/>
      <c r="IC3486" s="65"/>
      <c r="ID3486" s="65"/>
      <c r="IE3486" s="65"/>
      <c r="IF3486" s="65"/>
      <c r="IG3486" s="65"/>
      <c r="IH3486" s="65"/>
      <c r="II3486" s="65"/>
      <c r="IJ3486" s="65"/>
      <c r="IK3486" s="65"/>
      <c r="IL3486" s="65"/>
    </row>
    <row r="3487" spans="1:246" s="37" customFormat="1" ht="14.25" customHeight="1" x14ac:dyDescent="0.4">
      <c r="A3487" s="34" t="e">
        <f>_xlfn.CONCAT(D3487,E3487,G3487,#REF!)</f>
        <v>#REF!</v>
      </c>
      <c r="B3487" s="40">
        <v>1749</v>
      </c>
      <c r="C3487" s="40">
        <v>3284</v>
      </c>
      <c r="D3487" s="40">
        <v>672</v>
      </c>
      <c r="E3487" s="41" t="s">
        <v>7526</v>
      </c>
      <c r="F3487" s="42" t="s">
        <v>4050</v>
      </c>
      <c r="G3487" s="41" t="s">
        <v>4047</v>
      </c>
      <c r="H3487" s="41" t="s">
        <v>4051</v>
      </c>
      <c r="I3487" s="41" t="s">
        <v>4052</v>
      </c>
      <c r="J3487" s="43">
        <v>10</v>
      </c>
      <c r="K3487" s="44">
        <v>1565</v>
      </c>
      <c r="L3487" s="45">
        <v>10</v>
      </c>
      <c r="M3487" s="45">
        <v>15650</v>
      </c>
      <c r="N3487" s="46">
        <v>0</v>
      </c>
      <c r="O3487" s="46">
        <v>0</v>
      </c>
      <c r="P3487" s="46">
        <v>180</v>
      </c>
      <c r="Q3487" s="46">
        <v>0</v>
      </c>
      <c r="R3487" s="46">
        <f t="shared" si="512"/>
        <v>180</v>
      </c>
      <c r="S3487" s="85"/>
      <c r="T3487" s="47">
        <f t="shared" si="503"/>
        <v>0</v>
      </c>
      <c r="U3487" s="47" t="str" cm="1">
        <f t="array" aca="1" ref="U3487" ca="1">IF(S3487="", "×", IF(LEFT(S3487,2)="項番", COUNTIFS($D$2:$D$4001, INDIRECT("D" &amp; ROW()-1), $U$2:$U$4001, "〇"), "〇"))</f>
        <v>×</v>
      </c>
      <c r="V3487" s="47" t="str">
        <f t="shared" si="504"/>
        <v>×</v>
      </c>
      <c r="W3487" s="47" t="str">
        <f t="shared" si="505"/>
        <v>×</v>
      </c>
      <c r="X3487" s="48" t="str">
        <f t="shared" ca="1" si="506"/>
        <v/>
      </c>
      <c r="Y3487" s="47">
        <f t="shared" ca="1" si="507"/>
        <v>0</v>
      </c>
      <c r="Z3487" s="47">
        <f t="shared" si="508"/>
        <v>672</v>
      </c>
      <c r="AA3487" s="47" t="str">
        <f t="shared" si="509"/>
        <v/>
      </c>
      <c r="AB3487" s="49"/>
      <c r="AC3487" s="49"/>
      <c r="AD3487" s="49"/>
      <c r="AE3487" s="49"/>
      <c r="AF3487" s="49"/>
      <c r="AG3487" s="49"/>
      <c r="AH3487" s="49"/>
      <c r="AI3487" s="49"/>
      <c r="AJ3487" s="49"/>
      <c r="AK3487" s="49"/>
      <c r="AL3487" s="49"/>
      <c r="AM3487" s="49"/>
      <c r="AN3487" s="49"/>
      <c r="AO3487" s="49"/>
      <c r="AP3487" s="49"/>
      <c r="AQ3487" s="49"/>
      <c r="AR3487" s="49"/>
      <c r="AS3487" s="49"/>
      <c r="AT3487" s="49"/>
      <c r="AU3487" s="49"/>
      <c r="AV3487" s="49"/>
      <c r="AW3487" s="49"/>
      <c r="AX3487" s="49"/>
      <c r="AY3487" s="49"/>
      <c r="AZ3487" s="49"/>
      <c r="BA3487" s="49"/>
      <c r="BB3487" s="49"/>
      <c r="BC3487" s="49"/>
      <c r="BD3487" s="49"/>
      <c r="BE3487" s="49"/>
      <c r="BF3487" s="49"/>
      <c r="BG3487" s="49"/>
      <c r="BH3487" s="49"/>
      <c r="BI3487" s="49"/>
      <c r="BJ3487" s="49"/>
      <c r="BK3487" s="49"/>
      <c r="BL3487" s="49"/>
      <c r="BM3487" s="49"/>
      <c r="BN3487" s="49"/>
      <c r="BO3487" s="49"/>
      <c r="BP3487" s="49"/>
      <c r="BQ3487" s="49"/>
      <c r="BR3487" s="49"/>
      <c r="BS3487" s="49"/>
      <c r="BT3487" s="49"/>
      <c r="BU3487" s="49"/>
      <c r="BV3487" s="49"/>
      <c r="BW3487" s="49"/>
      <c r="BX3487" s="49"/>
      <c r="BY3487" s="49"/>
      <c r="BZ3487" s="49"/>
      <c r="CA3487" s="49"/>
      <c r="CB3487" s="49"/>
      <c r="CC3487" s="49"/>
      <c r="CD3487" s="49"/>
      <c r="CE3487" s="49"/>
      <c r="CF3487" s="49"/>
      <c r="CG3487" s="49"/>
      <c r="CH3487" s="49"/>
      <c r="CI3487" s="49"/>
      <c r="CJ3487" s="49"/>
      <c r="CK3487" s="49"/>
      <c r="CL3487" s="49"/>
      <c r="CM3487" s="49"/>
      <c r="CN3487" s="49"/>
      <c r="CO3487" s="49"/>
      <c r="CP3487" s="49"/>
      <c r="CQ3487" s="49"/>
      <c r="CR3487" s="49"/>
      <c r="CS3487" s="49"/>
      <c r="CT3487" s="49"/>
      <c r="CU3487" s="49"/>
      <c r="CV3487" s="49"/>
      <c r="CW3487" s="49"/>
      <c r="CX3487" s="49"/>
      <c r="CY3487" s="49"/>
      <c r="CZ3487" s="49"/>
      <c r="DA3487" s="49"/>
      <c r="DB3487" s="49"/>
      <c r="DC3487" s="49"/>
      <c r="DD3487" s="49"/>
      <c r="DE3487" s="49"/>
      <c r="DF3487" s="49"/>
      <c r="DG3487" s="49"/>
      <c r="DH3487" s="49"/>
      <c r="DI3487" s="49"/>
      <c r="DJ3487" s="49"/>
      <c r="DK3487" s="49"/>
      <c r="DL3487" s="49"/>
      <c r="DM3487" s="49"/>
      <c r="DN3487" s="49"/>
      <c r="DO3487" s="49"/>
      <c r="DP3487" s="49"/>
      <c r="DQ3487" s="49"/>
      <c r="DR3487" s="49"/>
      <c r="DS3487" s="49"/>
      <c r="DT3487" s="49"/>
      <c r="DU3487" s="49"/>
      <c r="DV3487" s="49"/>
      <c r="DW3487" s="49"/>
      <c r="DX3487" s="49"/>
      <c r="DY3487" s="49"/>
      <c r="DZ3487" s="49"/>
      <c r="EA3487" s="49"/>
      <c r="EB3487" s="49"/>
      <c r="EC3487" s="49"/>
      <c r="ED3487" s="49"/>
      <c r="EE3487" s="49"/>
      <c r="EF3487" s="49"/>
      <c r="EG3487" s="49"/>
      <c r="EH3487" s="49"/>
      <c r="EI3487" s="49"/>
      <c r="EJ3487" s="49"/>
      <c r="EK3487" s="49"/>
      <c r="EL3487" s="49"/>
      <c r="EM3487" s="49"/>
      <c r="EN3487" s="49"/>
      <c r="EO3487" s="49"/>
      <c r="EP3487" s="49"/>
      <c r="EQ3487" s="49"/>
      <c r="ER3487" s="49"/>
      <c r="ES3487" s="49"/>
      <c r="ET3487" s="49"/>
      <c r="EU3487" s="49"/>
      <c r="EV3487" s="49"/>
      <c r="EW3487" s="49"/>
      <c r="EX3487" s="49"/>
      <c r="EY3487" s="49"/>
      <c r="EZ3487" s="49"/>
      <c r="FA3487" s="49"/>
      <c r="FB3487" s="49"/>
      <c r="FC3487" s="49"/>
      <c r="FD3487" s="49"/>
      <c r="FE3487" s="49"/>
      <c r="FF3487" s="49"/>
      <c r="FG3487" s="49"/>
      <c r="FH3487" s="49"/>
      <c r="FI3487" s="49"/>
      <c r="FJ3487" s="49"/>
      <c r="FK3487" s="49"/>
      <c r="FL3487" s="49"/>
      <c r="FM3487" s="49"/>
      <c r="FN3487" s="49"/>
      <c r="FO3487" s="49"/>
      <c r="FP3487" s="49"/>
      <c r="FQ3487" s="49"/>
      <c r="FR3487" s="49"/>
      <c r="FS3487" s="49"/>
      <c r="FT3487" s="49"/>
      <c r="FU3487" s="49"/>
      <c r="FV3487" s="49"/>
      <c r="FW3487" s="49"/>
      <c r="FX3487" s="49"/>
      <c r="FY3487" s="49"/>
      <c r="FZ3487" s="49"/>
      <c r="GA3487" s="49"/>
      <c r="GB3487" s="49"/>
      <c r="GC3487" s="49"/>
      <c r="GD3487" s="49"/>
      <c r="GE3487" s="49"/>
      <c r="GF3487" s="49"/>
      <c r="GG3487" s="49"/>
      <c r="GH3487" s="49"/>
      <c r="GI3487" s="49"/>
      <c r="GJ3487" s="49"/>
      <c r="GK3487" s="49"/>
      <c r="GL3487" s="49"/>
      <c r="GM3487" s="49"/>
      <c r="GN3487" s="49"/>
      <c r="GO3487" s="49"/>
      <c r="GP3487" s="49"/>
      <c r="GQ3487" s="49"/>
      <c r="GR3487" s="49"/>
      <c r="GS3487" s="49"/>
      <c r="GT3487" s="49"/>
      <c r="GU3487" s="49"/>
      <c r="GV3487" s="49"/>
      <c r="GW3487" s="49"/>
      <c r="GX3487" s="49"/>
      <c r="GY3487" s="49"/>
      <c r="GZ3487" s="49"/>
      <c r="HA3487" s="49"/>
      <c r="HB3487" s="49"/>
      <c r="HC3487" s="49"/>
      <c r="HD3487" s="49"/>
      <c r="HE3487" s="49"/>
      <c r="HF3487" s="49"/>
      <c r="HG3487" s="49"/>
      <c r="HH3487" s="49"/>
      <c r="HI3487" s="49"/>
      <c r="HJ3487" s="49"/>
      <c r="HK3487" s="49"/>
      <c r="HL3487" s="49"/>
      <c r="HM3487" s="49"/>
      <c r="HN3487" s="49"/>
      <c r="HO3487" s="49"/>
      <c r="HP3487" s="49"/>
      <c r="HQ3487" s="49"/>
      <c r="HR3487" s="49"/>
      <c r="HS3487" s="49"/>
      <c r="HT3487" s="49"/>
      <c r="HU3487" s="49"/>
      <c r="HV3487" s="49"/>
      <c r="HW3487" s="49"/>
      <c r="HX3487" s="49"/>
      <c r="HY3487" s="49"/>
      <c r="HZ3487" s="49"/>
      <c r="IA3487" s="49"/>
      <c r="IB3487" s="49"/>
      <c r="IC3487" s="49"/>
      <c r="ID3487" s="49"/>
      <c r="IE3487" s="49"/>
      <c r="IF3487" s="49"/>
      <c r="IG3487" s="49"/>
      <c r="IH3487" s="49"/>
      <c r="II3487" s="49"/>
      <c r="IJ3487" s="49"/>
      <c r="IK3487" s="49"/>
      <c r="IL3487" s="49"/>
    </row>
    <row r="3488" spans="1:246" s="37" customFormat="1" ht="14.25" customHeight="1" x14ac:dyDescent="0.4">
      <c r="A3488" s="34" t="e">
        <f>_xlfn.CONCAT(D3488,E3488,G3488,#REF!)</f>
        <v>#REF!</v>
      </c>
      <c r="B3488" s="40">
        <v>2790</v>
      </c>
      <c r="C3488" s="40">
        <v>3285</v>
      </c>
      <c r="D3488" s="40">
        <v>673</v>
      </c>
      <c r="E3488" s="41" t="s">
        <v>7526</v>
      </c>
      <c r="F3488" s="42" t="s">
        <v>6360</v>
      </c>
      <c r="G3488" s="41" t="s">
        <v>6361</v>
      </c>
      <c r="H3488" s="41" t="s">
        <v>6362</v>
      </c>
      <c r="I3488" s="41" t="s">
        <v>6363</v>
      </c>
      <c r="J3488" s="43">
        <v>1</v>
      </c>
      <c r="K3488" s="44">
        <v>6342.4</v>
      </c>
      <c r="L3488" s="45">
        <v>1</v>
      </c>
      <c r="M3488" s="45">
        <v>6342.4</v>
      </c>
      <c r="N3488" s="46">
        <v>0</v>
      </c>
      <c r="O3488" s="46">
        <v>0</v>
      </c>
      <c r="P3488" s="46">
        <v>10</v>
      </c>
      <c r="Q3488" s="46">
        <v>0</v>
      </c>
      <c r="R3488" s="46">
        <f t="shared" si="512"/>
        <v>10</v>
      </c>
      <c r="S3488" s="85"/>
      <c r="T3488" s="47">
        <f t="shared" si="503"/>
        <v>0</v>
      </c>
      <c r="U3488" s="47" t="str" cm="1">
        <f t="array" aca="1" ref="U3488" ca="1">IF(S3488="", "×", IF(LEFT(S3488,2)="項番", COUNTIFS($D$2:$D$4001, INDIRECT("D" &amp; ROW()-1), $U$2:$U$4001, "〇"), "〇"))</f>
        <v>×</v>
      </c>
      <c r="V3488" s="47" t="str">
        <f t="shared" si="504"/>
        <v>×</v>
      </c>
      <c r="W3488" s="47" t="str">
        <f t="shared" si="505"/>
        <v>×</v>
      </c>
      <c r="X3488" s="48" t="str">
        <f t="shared" ca="1" si="506"/>
        <v/>
      </c>
      <c r="Y3488" s="47">
        <f t="shared" ca="1" si="507"/>
        <v>0</v>
      </c>
      <c r="Z3488" s="47">
        <f t="shared" si="508"/>
        <v>673</v>
      </c>
      <c r="AA3488" s="47" t="str">
        <f t="shared" si="509"/>
        <v/>
      </c>
      <c r="AB3488" s="49"/>
      <c r="AC3488" s="49"/>
      <c r="AD3488" s="49"/>
      <c r="AE3488" s="49"/>
      <c r="AF3488" s="49"/>
      <c r="AG3488" s="49"/>
      <c r="AH3488" s="49"/>
      <c r="AI3488" s="49"/>
      <c r="AJ3488" s="49"/>
      <c r="AK3488" s="49"/>
      <c r="AL3488" s="49"/>
      <c r="AM3488" s="49"/>
      <c r="AN3488" s="49"/>
      <c r="AO3488" s="49"/>
      <c r="AP3488" s="49"/>
      <c r="AQ3488" s="49"/>
      <c r="AR3488" s="49"/>
      <c r="AS3488" s="49"/>
      <c r="AT3488" s="49"/>
      <c r="AU3488" s="49"/>
      <c r="AV3488" s="49"/>
      <c r="AW3488" s="49"/>
      <c r="AX3488" s="49"/>
      <c r="AY3488" s="49"/>
      <c r="AZ3488" s="49"/>
      <c r="BA3488" s="49"/>
      <c r="BB3488" s="49"/>
      <c r="BC3488" s="49"/>
      <c r="BD3488" s="49"/>
      <c r="BE3488" s="49"/>
      <c r="BF3488" s="49"/>
      <c r="BG3488" s="49"/>
      <c r="BH3488" s="49"/>
      <c r="BI3488" s="49"/>
      <c r="BJ3488" s="49"/>
      <c r="BK3488" s="49"/>
      <c r="BL3488" s="49"/>
      <c r="BM3488" s="49"/>
      <c r="BN3488" s="49"/>
      <c r="BO3488" s="49"/>
      <c r="BP3488" s="49"/>
      <c r="BQ3488" s="49"/>
      <c r="BR3488" s="49"/>
      <c r="BS3488" s="49"/>
      <c r="BT3488" s="49"/>
      <c r="BU3488" s="49"/>
      <c r="BV3488" s="49"/>
      <c r="BW3488" s="49"/>
      <c r="BX3488" s="49"/>
      <c r="BY3488" s="49"/>
      <c r="BZ3488" s="49"/>
      <c r="CA3488" s="49"/>
      <c r="CB3488" s="49"/>
      <c r="CC3488" s="49"/>
      <c r="CD3488" s="49"/>
      <c r="CE3488" s="49"/>
      <c r="CF3488" s="49"/>
      <c r="CG3488" s="49"/>
      <c r="CH3488" s="49"/>
      <c r="CI3488" s="49"/>
      <c r="CJ3488" s="49"/>
      <c r="CK3488" s="49"/>
      <c r="CL3488" s="49"/>
      <c r="CM3488" s="49"/>
      <c r="CN3488" s="49"/>
      <c r="CO3488" s="49"/>
      <c r="CP3488" s="49"/>
      <c r="CQ3488" s="49"/>
      <c r="CR3488" s="49"/>
      <c r="CS3488" s="49"/>
      <c r="CT3488" s="49"/>
      <c r="CU3488" s="49"/>
      <c r="CV3488" s="49"/>
      <c r="CW3488" s="49"/>
      <c r="CX3488" s="49"/>
      <c r="CY3488" s="49"/>
      <c r="CZ3488" s="49"/>
      <c r="DA3488" s="49"/>
      <c r="DB3488" s="49"/>
      <c r="DC3488" s="49"/>
      <c r="DD3488" s="49"/>
      <c r="DE3488" s="49"/>
      <c r="DF3488" s="49"/>
      <c r="DG3488" s="49"/>
      <c r="DH3488" s="49"/>
      <c r="DI3488" s="49"/>
      <c r="DJ3488" s="49"/>
      <c r="DK3488" s="49"/>
      <c r="DL3488" s="49"/>
      <c r="DM3488" s="49"/>
      <c r="DN3488" s="49"/>
      <c r="DO3488" s="49"/>
      <c r="DP3488" s="49"/>
      <c r="DQ3488" s="49"/>
      <c r="DR3488" s="49"/>
      <c r="DS3488" s="49"/>
      <c r="DT3488" s="49"/>
      <c r="DU3488" s="49"/>
      <c r="DV3488" s="49"/>
      <c r="DW3488" s="49"/>
      <c r="DX3488" s="49"/>
      <c r="DY3488" s="49"/>
      <c r="DZ3488" s="49"/>
      <c r="EA3488" s="49"/>
      <c r="EB3488" s="49"/>
      <c r="EC3488" s="49"/>
      <c r="ED3488" s="49"/>
      <c r="EE3488" s="49"/>
      <c r="EF3488" s="49"/>
      <c r="EG3488" s="49"/>
      <c r="EH3488" s="49"/>
      <c r="EI3488" s="49"/>
      <c r="EJ3488" s="49"/>
      <c r="EK3488" s="49"/>
      <c r="EL3488" s="49"/>
      <c r="EM3488" s="49"/>
      <c r="EN3488" s="49"/>
      <c r="EO3488" s="49"/>
      <c r="EP3488" s="49"/>
      <c r="EQ3488" s="49"/>
      <c r="ER3488" s="49"/>
      <c r="ES3488" s="49"/>
      <c r="ET3488" s="49"/>
      <c r="EU3488" s="49"/>
      <c r="EV3488" s="49"/>
      <c r="EW3488" s="49"/>
      <c r="EX3488" s="49"/>
      <c r="EY3488" s="49"/>
      <c r="EZ3488" s="49"/>
      <c r="FA3488" s="49"/>
      <c r="FB3488" s="49"/>
      <c r="FC3488" s="49"/>
      <c r="FD3488" s="49"/>
      <c r="FE3488" s="49"/>
      <c r="FF3488" s="49"/>
      <c r="FG3488" s="49"/>
      <c r="FH3488" s="49"/>
      <c r="FI3488" s="49"/>
      <c r="FJ3488" s="49"/>
      <c r="FK3488" s="49"/>
      <c r="FL3488" s="49"/>
      <c r="FM3488" s="49"/>
      <c r="FN3488" s="49"/>
      <c r="FO3488" s="49"/>
      <c r="FP3488" s="49"/>
      <c r="FQ3488" s="49"/>
      <c r="FR3488" s="49"/>
      <c r="FS3488" s="49"/>
      <c r="FT3488" s="49"/>
      <c r="FU3488" s="49"/>
      <c r="FV3488" s="49"/>
      <c r="FW3488" s="49"/>
      <c r="FX3488" s="49"/>
      <c r="FY3488" s="49"/>
      <c r="FZ3488" s="49"/>
      <c r="GA3488" s="49"/>
      <c r="GB3488" s="49"/>
      <c r="GC3488" s="49"/>
      <c r="GD3488" s="49"/>
      <c r="GE3488" s="49"/>
      <c r="GF3488" s="49"/>
      <c r="GG3488" s="49"/>
      <c r="GH3488" s="49"/>
      <c r="GI3488" s="49"/>
      <c r="GJ3488" s="49"/>
      <c r="GK3488" s="49"/>
      <c r="GL3488" s="49"/>
      <c r="GM3488" s="49"/>
      <c r="GN3488" s="49"/>
      <c r="GO3488" s="49"/>
      <c r="GP3488" s="49"/>
      <c r="GQ3488" s="49"/>
      <c r="GR3488" s="49"/>
      <c r="GS3488" s="49"/>
      <c r="GT3488" s="49"/>
      <c r="GU3488" s="49"/>
      <c r="GV3488" s="49"/>
      <c r="GW3488" s="49"/>
      <c r="GX3488" s="49"/>
      <c r="GY3488" s="49"/>
      <c r="GZ3488" s="49"/>
      <c r="HA3488" s="49"/>
      <c r="HB3488" s="49"/>
      <c r="HC3488" s="49"/>
      <c r="HD3488" s="49"/>
      <c r="HE3488" s="49"/>
      <c r="HF3488" s="49"/>
      <c r="HG3488" s="49"/>
      <c r="HH3488" s="49"/>
      <c r="HI3488" s="49"/>
      <c r="HJ3488" s="49"/>
      <c r="HK3488" s="49"/>
      <c r="HL3488" s="49"/>
      <c r="HM3488" s="49"/>
      <c r="HN3488" s="49"/>
      <c r="HO3488" s="49"/>
      <c r="HP3488" s="49"/>
      <c r="HQ3488" s="49"/>
      <c r="HR3488" s="49"/>
      <c r="HS3488" s="49"/>
      <c r="HT3488" s="49"/>
      <c r="HU3488" s="49"/>
      <c r="HV3488" s="49"/>
      <c r="HW3488" s="49"/>
      <c r="HX3488" s="49"/>
      <c r="HY3488" s="49"/>
      <c r="HZ3488" s="49"/>
      <c r="IA3488" s="49"/>
      <c r="IB3488" s="49"/>
      <c r="IC3488" s="49"/>
      <c r="ID3488" s="49"/>
      <c r="IE3488" s="49"/>
      <c r="IF3488" s="49"/>
      <c r="IG3488" s="49"/>
      <c r="IH3488" s="49"/>
      <c r="II3488" s="49"/>
      <c r="IJ3488" s="49"/>
      <c r="IK3488" s="49"/>
      <c r="IL3488" s="49"/>
    </row>
    <row r="3489" spans="1:246" s="37" customFormat="1" ht="14.25" customHeight="1" x14ac:dyDescent="0.4">
      <c r="A3489" s="34" t="e">
        <f>_xlfn.CONCAT(D3489,E3489,G3489,#REF!)</f>
        <v>#REF!</v>
      </c>
      <c r="B3489" s="40">
        <v>3258</v>
      </c>
      <c r="C3489" s="40">
        <v>3286</v>
      </c>
      <c r="D3489" s="40">
        <v>674</v>
      </c>
      <c r="E3489" s="41" t="s">
        <v>7526</v>
      </c>
      <c r="F3489" s="63" t="s">
        <v>9</v>
      </c>
      <c r="G3489" s="41" t="s">
        <v>10</v>
      </c>
      <c r="H3489" s="41" t="s">
        <v>11</v>
      </c>
      <c r="I3489" s="41"/>
      <c r="J3489" s="43">
        <v>1</v>
      </c>
      <c r="K3489" s="44" t="s">
        <v>125</v>
      </c>
      <c r="L3489" s="45"/>
      <c r="M3489" s="45" t="s">
        <v>125</v>
      </c>
      <c r="N3489" s="41">
        <v>0</v>
      </c>
      <c r="O3489" s="41">
        <v>0</v>
      </c>
      <c r="P3489" s="41">
        <v>1500</v>
      </c>
      <c r="Q3489" s="41">
        <v>0</v>
      </c>
      <c r="R3489" s="41">
        <v>1500</v>
      </c>
      <c r="S3489" s="85"/>
      <c r="T3489" s="47">
        <f t="shared" si="503"/>
        <v>0</v>
      </c>
      <c r="U3489" s="47" t="str" cm="1">
        <f t="array" aca="1" ref="U3489" ca="1">IF(S3489="", "×", IF(LEFT(S3489,2)="項番", COUNTIFS($D$2:$D$4001, INDIRECT("D" &amp; ROW()-1), $U$2:$U$4001, "〇"), "〇"))</f>
        <v>×</v>
      </c>
      <c r="V3489" s="47" t="str">
        <f t="shared" si="504"/>
        <v>×</v>
      </c>
      <c r="W3489" s="47" t="str">
        <f t="shared" si="505"/>
        <v>×</v>
      </c>
      <c r="X3489" s="48" t="str">
        <f t="shared" ca="1" si="506"/>
        <v/>
      </c>
      <c r="Y3489" s="47">
        <f t="shared" ca="1" si="507"/>
        <v>0</v>
      </c>
      <c r="Z3489" s="47">
        <f t="shared" si="508"/>
        <v>674</v>
      </c>
      <c r="AA3489" s="47" t="str">
        <f t="shared" si="509"/>
        <v/>
      </c>
      <c r="AB3489" s="49"/>
      <c r="AC3489" s="49"/>
      <c r="AD3489" s="49"/>
      <c r="AE3489" s="49"/>
      <c r="AF3489" s="49"/>
      <c r="AG3489" s="49"/>
      <c r="AH3489" s="49"/>
      <c r="AI3489" s="49"/>
      <c r="AJ3489" s="49"/>
      <c r="AK3489" s="49"/>
      <c r="AL3489" s="49"/>
      <c r="AM3489" s="49"/>
      <c r="AN3489" s="49"/>
      <c r="AO3489" s="49"/>
      <c r="AP3489" s="49"/>
      <c r="AQ3489" s="49"/>
      <c r="AR3489" s="49"/>
      <c r="AS3489" s="49"/>
      <c r="AT3489" s="49"/>
      <c r="AU3489" s="49"/>
      <c r="AV3489" s="49"/>
      <c r="AW3489" s="49"/>
      <c r="AX3489" s="49"/>
      <c r="AY3489" s="49"/>
      <c r="AZ3489" s="49"/>
      <c r="BA3489" s="49"/>
      <c r="BB3489" s="49"/>
      <c r="BC3489" s="49"/>
      <c r="BD3489" s="49"/>
      <c r="BE3489" s="49"/>
      <c r="BF3489" s="49"/>
      <c r="BG3489" s="49"/>
      <c r="BH3489" s="49"/>
      <c r="BI3489" s="49"/>
      <c r="BJ3489" s="49"/>
      <c r="BK3489" s="49"/>
      <c r="BL3489" s="49"/>
      <c r="BM3489" s="49"/>
      <c r="BN3489" s="49"/>
      <c r="BO3489" s="49"/>
      <c r="BP3489" s="49"/>
      <c r="BQ3489" s="49"/>
      <c r="BR3489" s="49"/>
      <c r="BS3489" s="49"/>
      <c r="BT3489" s="49"/>
      <c r="BU3489" s="49"/>
      <c r="BV3489" s="49"/>
      <c r="BW3489" s="49"/>
      <c r="BX3489" s="49"/>
      <c r="BY3489" s="49"/>
      <c r="BZ3489" s="49"/>
      <c r="CA3489" s="49"/>
      <c r="CB3489" s="49"/>
      <c r="CC3489" s="49"/>
      <c r="CD3489" s="49"/>
      <c r="CE3489" s="49"/>
      <c r="CF3489" s="49"/>
      <c r="CG3489" s="49"/>
      <c r="CH3489" s="49"/>
      <c r="CI3489" s="49"/>
      <c r="CJ3489" s="49"/>
      <c r="CK3489" s="49"/>
      <c r="CL3489" s="49"/>
      <c r="CM3489" s="49"/>
      <c r="CN3489" s="49"/>
      <c r="CO3489" s="49"/>
      <c r="CP3489" s="49"/>
      <c r="CQ3489" s="49"/>
      <c r="CR3489" s="49"/>
      <c r="CS3489" s="49"/>
      <c r="CT3489" s="49"/>
      <c r="CU3489" s="49"/>
      <c r="CV3489" s="49"/>
      <c r="CW3489" s="49"/>
      <c r="CX3489" s="49"/>
      <c r="CY3489" s="49"/>
      <c r="CZ3489" s="49"/>
      <c r="DA3489" s="49"/>
      <c r="DB3489" s="49"/>
      <c r="DC3489" s="49"/>
      <c r="DD3489" s="49"/>
      <c r="DE3489" s="49"/>
      <c r="DF3489" s="49"/>
      <c r="DG3489" s="49"/>
      <c r="DH3489" s="49"/>
      <c r="DI3489" s="49"/>
      <c r="DJ3489" s="49"/>
      <c r="DK3489" s="49"/>
      <c r="DL3489" s="49"/>
      <c r="DM3489" s="49"/>
      <c r="DN3489" s="49"/>
      <c r="DO3489" s="49"/>
      <c r="DP3489" s="49"/>
      <c r="DQ3489" s="49"/>
      <c r="DR3489" s="49"/>
      <c r="DS3489" s="49"/>
      <c r="DT3489" s="49"/>
      <c r="DU3489" s="49"/>
      <c r="DV3489" s="49"/>
      <c r="DW3489" s="49"/>
      <c r="DX3489" s="49"/>
      <c r="DY3489" s="49"/>
      <c r="DZ3489" s="49"/>
      <c r="EA3489" s="49"/>
      <c r="EB3489" s="49"/>
      <c r="EC3489" s="49"/>
      <c r="ED3489" s="49"/>
      <c r="EE3489" s="49"/>
      <c r="EF3489" s="49"/>
      <c r="EG3489" s="49"/>
      <c r="EH3489" s="49"/>
      <c r="EI3489" s="49"/>
      <c r="EJ3489" s="49"/>
      <c r="EK3489" s="49"/>
      <c r="EL3489" s="49"/>
      <c r="EM3489" s="49"/>
      <c r="EN3489" s="49"/>
      <c r="EO3489" s="49"/>
      <c r="EP3489" s="49"/>
      <c r="EQ3489" s="49"/>
      <c r="ER3489" s="49"/>
      <c r="ES3489" s="49"/>
      <c r="ET3489" s="49"/>
      <c r="EU3489" s="49"/>
      <c r="EV3489" s="49"/>
      <c r="EW3489" s="49"/>
      <c r="EX3489" s="49"/>
      <c r="EY3489" s="49"/>
      <c r="EZ3489" s="49"/>
      <c r="FA3489" s="49"/>
      <c r="FB3489" s="49"/>
      <c r="FC3489" s="49"/>
      <c r="FD3489" s="49"/>
      <c r="FE3489" s="49"/>
      <c r="FF3489" s="49"/>
      <c r="FG3489" s="49"/>
      <c r="FH3489" s="49"/>
      <c r="FI3489" s="49"/>
      <c r="FJ3489" s="49"/>
      <c r="FK3489" s="49"/>
      <c r="FL3489" s="49"/>
      <c r="FM3489" s="49"/>
      <c r="FN3489" s="49"/>
      <c r="FO3489" s="49"/>
      <c r="FP3489" s="49"/>
      <c r="FQ3489" s="49"/>
      <c r="FR3489" s="49"/>
      <c r="FS3489" s="49"/>
      <c r="FT3489" s="49"/>
      <c r="FU3489" s="49"/>
      <c r="FV3489" s="49"/>
      <c r="FW3489" s="49"/>
      <c r="FX3489" s="49"/>
      <c r="FY3489" s="49"/>
      <c r="FZ3489" s="49"/>
      <c r="GA3489" s="49"/>
      <c r="GB3489" s="49"/>
      <c r="GC3489" s="49"/>
      <c r="GD3489" s="49"/>
      <c r="GE3489" s="49"/>
      <c r="GF3489" s="49"/>
      <c r="GG3489" s="49"/>
      <c r="GH3489" s="49"/>
      <c r="GI3489" s="49"/>
      <c r="GJ3489" s="49"/>
      <c r="GK3489" s="49"/>
      <c r="GL3489" s="49"/>
      <c r="GM3489" s="49"/>
      <c r="GN3489" s="49"/>
      <c r="GO3489" s="49"/>
      <c r="GP3489" s="49"/>
      <c r="GQ3489" s="49"/>
      <c r="GR3489" s="49"/>
      <c r="GS3489" s="49"/>
      <c r="GT3489" s="49"/>
      <c r="GU3489" s="49"/>
      <c r="GV3489" s="49"/>
      <c r="GW3489" s="49"/>
      <c r="GX3489" s="49"/>
      <c r="GY3489" s="49"/>
      <c r="GZ3489" s="49"/>
      <c r="HA3489" s="49"/>
      <c r="HB3489" s="49"/>
      <c r="HC3489" s="49"/>
      <c r="HD3489" s="49"/>
      <c r="HE3489" s="49"/>
      <c r="HF3489" s="49"/>
      <c r="HG3489" s="49"/>
      <c r="HH3489" s="49"/>
      <c r="HI3489" s="49"/>
      <c r="HJ3489" s="49"/>
      <c r="HK3489" s="49"/>
      <c r="HL3489" s="49"/>
      <c r="HM3489" s="49"/>
      <c r="HN3489" s="49"/>
      <c r="HO3489" s="49"/>
      <c r="HP3489" s="49"/>
      <c r="HQ3489" s="49"/>
      <c r="HR3489" s="49"/>
      <c r="HS3489" s="49"/>
      <c r="HT3489" s="49"/>
      <c r="HU3489" s="49"/>
      <c r="HV3489" s="49"/>
      <c r="HW3489" s="49"/>
      <c r="HX3489" s="49"/>
      <c r="HY3489" s="49"/>
      <c r="HZ3489" s="49"/>
      <c r="IA3489" s="49"/>
      <c r="IB3489" s="49"/>
      <c r="IC3489" s="49"/>
      <c r="ID3489" s="49"/>
      <c r="IE3489" s="49"/>
      <c r="IF3489" s="49"/>
      <c r="IG3489" s="49"/>
      <c r="IH3489" s="49"/>
      <c r="II3489" s="49"/>
      <c r="IJ3489" s="49"/>
      <c r="IK3489" s="49"/>
      <c r="IL3489" s="49"/>
    </row>
    <row r="3490" spans="1:246" s="17" customFormat="1" ht="14.25" customHeight="1" x14ac:dyDescent="0.4">
      <c r="A3490" s="34" t="e">
        <f>_xlfn.CONCAT(D3490,E3490,G3490,#REF!)</f>
        <v>#REF!</v>
      </c>
      <c r="B3490" s="40">
        <v>2228</v>
      </c>
      <c r="C3490" s="40">
        <v>3287</v>
      </c>
      <c r="D3490" s="40">
        <v>675</v>
      </c>
      <c r="E3490" s="41" t="s">
        <v>7526</v>
      </c>
      <c r="F3490" s="42" t="s">
        <v>5103</v>
      </c>
      <c r="G3490" s="41" t="s">
        <v>5104</v>
      </c>
      <c r="H3490" s="41" t="s">
        <v>5105</v>
      </c>
      <c r="I3490" s="41" t="s">
        <v>206</v>
      </c>
      <c r="J3490" s="43">
        <v>1</v>
      </c>
      <c r="K3490" s="44">
        <v>82.6</v>
      </c>
      <c r="L3490" s="45">
        <v>10</v>
      </c>
      <c r="M3490" s="45">
        <v>826</v>
      </c>
      <c r="N3490" s="46">
        <v>0</v>
      </c>
      <c r="O3490" s="46">
        <v>0</v>
      </c>
      <c r="P3490" s="46">
        <v>1</v>
      </c>
      <c r="Q3490" s="46">
        <v>0</v>
      </c>
      <c r="R3490" s="46">
        <f>SUM(N3490:Q3490)</f>
        <v>1</v>
      </c>
      <c r="S3490" s="85"/>
      <c r="T3490" s="47">
        <f t="shared" si="503"/>
        <v>0</v>
      </c>
      <c r="U3490" s="47" t="str" cm="1">
        <f t="array" aca="1" ref="U3490" ca="1">IF(S3490="", "×", IF(LEFT(S3490,2)="項番", COUNTIFS($D$2:$D$4001, INDIRECT("D" &amp; ROW()-1), $U$2:$U$4001, "〇"), "〇"))</f>
        <v>×</v>
      </c>
      <c r="V3490" s="47" t="str">
        <f t="shared" si="504"/>
        <v>×</v>
      </c>
      <c r="W3490" s="47" t="str">
        <f t="shared" si="505"/>
        <v>×</v>
      </c>
      <c r="X3490" s="48" t="str">
        <f t="shared" ca="1" si="506"/>
        <v/>
      </c>
      <c r="Y3490" s="47">
        <f t="shared" ca="1" si="507"/>
        <v>0</v>
      </c>
      <c r="Z3490" s="47">
        <f t="shared" si="508"/>
        <v>675</v>
      </c>
      <c r="AA3490" s="47" t="str">
        <f t="shared" si="509"/>
        <v/>
      </c>
    </row>
    <row r="3491" spans="1:246" s="66" customFormat="1" ht="14.25" customHeight="1" x14ac:dyDescent="0.4">
      <c r="A3491" s="34" t="e">
        <f>_xlfn.CONCAT(D3491,E3491,G3491,#REF!)</f>
        <v>#REF!</v>
      </c>
      <c r="B3491" s="40">
        <v>3043</v>
      </c>
      <c r="C3491" s="40">
        <v>3288</v>
      </c>
      <c r="D3491" s="40">
        <v>676</v>
      </c>
      <c r="E3491" s="41" t="s">
        <v>7526</v>
      </c>
      <c r="F3491" s="42" t="s">
        <v>6931</v>
      </c>
      <c r="G3491" s="41" t="s">
        <v>6932</v>
      </c>
      <c r="H3491" s="41" t="s">
        <v>6933</v>
      </c>
      <c r="I3491" s="41" t="s">
        <v>143</v>
      </c>
      <c r="J3491" s="43">
        <v>1</v>
      </c>
      <c r="K3491" s="44">
        <v>92051.5</v>
      </c>
      <c r="L3491" s="45">
        <v>1</v>
      </c>
      <c r="M3491" s="45">
        <v>92051.5</v>
      </c>
      <c r="N3491" s="46">
        <v>0</v>
      </c>
      <c r="O3491" s="46">
        <v>12</v>
      </c>
      <c r="P3491" s="46">
        <v>0</v>
      </c>
      <c r="Q3491" s="46">
        <v>0</v>
      </c>
      <c r="R3491" s="46">
        <f>SUM(N3491:Q3491)</f>
        <v>12</v>
      </c>
      <c r="S3491" s="85"/>
      <c r="T3491" s="47">
        <f t="shared" si="503"/>
        <v>0</v>
      </c>
      <c r="U3491" s="47" t="str" cm="1">
        <f t="array" aca="1" ref="U3491" ca="1">IF(S3491="", "×", IF(LEFT(S3491,2)="項番", COUNTIFS($D$2:$D$4001, INDIRECT("D" &amp; ROW()-1), $U$2:$U$4001, "〇"), "〇"))</f>
        <v>×</v>
      </c>
      <c r="V3491" s="47" t="str">
        <f t="shared" si="504"/>
        <v>×</v>
      </c>
      <c r="W3491" s="47" t="str">
        <f t="shared" si="505"/>
        <v>×</v>
      </c>
      <c r="X3491" s="48" t="str">
        <f t="shared" ca="1" si="506"/>
        <v/>
      </c>
      <c r="Y3491" s="47">
        <f t="shared" ca="1" si="507"/>
        <v>0</v>
      </c>
      <c r="Z3491" s="47">
        <f t="shared" si="508"/>
        <v>676</v>
      </c>
      <c r="AA3491" s="47" t="str">
        <f t="shared" si="509"/>
        <v/>
      </c>
      <c r="AB3491" s="65"/>
      <c r="AC3491" s="65"/>
      <c r="AD3491" s="65"/>
      <c r="AE3491" s="65"/>
      <c r="AF3491" s="65"/>
      <c r="AG3491" s="65"/>
      <c r="AH3491" s="65"/>
      <c r="AI3491" s="65"/>
      <c r="AJ3491" s="65"/>
      <c r="AK3491" s="65"/>
      <c r="AL3491" s="65"/>
      <c r="AM3491" s="65"/>
      <c r="AN3491" s="65"/>
      <c r="AO3491" s="65"/>
      <c r="AP3491" s="65"/>
      <c r="AQ3491" s="65"/>
      <c r="AR3491" s="65"/>
      <c r="AS3491" s="65"/>
      <c r="AT3491" s="65"/>
      <c r="AU3491" s="65"/>
      <c r="AV3491" s="65"/>
      <c r="AW3491" s="65"/>
      <c r="AX3491" s="65"/>
      <c r="AY3491" s="65"/>
      <c r="AZ3491" s="65"/>
      <c r="BA3491" s="65"/>
      <c r="BB3491" s="65"/>
      <c r="BC3491" s="65"/>
      <c r="BD3491" s="65"/>
      <c r="BE3491" s="65"/>
      <c r="BF3491" s="65"/>
      <c r="BG3491" s="65"/>
      <c r="BH3491" s="65"/>
      <c r="BI3491" s="65"/>
      <c r="BJ3491" s="65"/>
      <c r="BK3491" s="65"/>
      <c r="BL3491" s="65"/>
      <c r="BM3491" s="65"/>
      <c r="BN3491" s="65"/>
      <c r="BO3491" s="65"/>
      <c r="BP3491" s="65"/>
      <c r="BQ3491" s="65"/>
      <c r="BR3491" s="65"/>
      <c r="BS3491" s="65"/>
      <c r="BT3491" s="65"/>
      <c r="BU3491" s="65"/>
      <c r="BV3491" s="65"/>
      <c r="BW3491" s="65"/>
      <c r="BX3491" s="65"/>
      <c r="BY3491" s="65"/>
      <c r="BZ3491" s="65"/>
      <c r="CA3491" s="65"/>
      <c r="CB3491" s="65"/>
      <c r="CC3491" s="65"/>
      <c r="CD3491" s="65"/>
      <c r="CE3491" s="65"/>
      <c r="CF3491" s="65"/>
      <c r="CG3491" s="65"/>
      <c r="CH3491" s="65"/>
      <c r="CI3491" s="65"/>
      <c r="CJ3491" s="65"/>
      <c r="CK3491" s="65"/>
      <c r="CL3491" s="65"/>
      <c r="CM3491" s="65"/>
      <c r="CN3491" s="65"/>
      <c r="CO3491" s="65"/>
      <c r="CP3491" s="65"/>
      <c r="CQ3491" s="65"/>
      <c r="CR3491" s="65"/>
      <c r="CS3491" s="65"/>
      <c r="CT3491" s="65"/>
      <c r="CU3491" s="65"/>
      <c r="CV3491" s="65"/>
      <c r="CW3491" s="65"/>
      <c r="CX3491" s="65"/>
      <c r="CY3491" s="65"/>
      <c r="CZ3491" s="65"/>
      <c r="DA3491" s="65"/>
      <c r="DB3491" s="65"/>
      <c r="DC3491" s="65"/>
      <c r="DD3491" s="65"/>
      <c r="DE3491" s="65"/>
      <c r="DF3491" s="65"/>
      <c r="DG3491" s="65"/>
      <c r="DH3491" s="65"/>
      <c r="DI3491" s="65"/>
      <c r="DJ3491" s="65"/>
      <c r="DK3491" s="65"/>
      <c r="DL3491" s="65"/>
      <c r="DM3491" s="65"/>
      <c r="DN3491" s="65"/>
      <c r="DO3491" s="65"/>
      <c r="DP3491" s="65"/>
      <c r="DQ3491" s="65"/>
      <c r="DR3491" s="65"/>
      <c r="DS3491" s="65"/>
      <c r="DT3491" s="65"/>
      <c r="DU3491" s="65"/>
      <c r="DV3491" s="65"/>
      <c r="DW3491" s="65"/>
      <c r="DX3491" s="65"/>
      <c r="DY3491" s="65"/>
      <c r="DZ3491" s="65"/>
      <c r="EA3491" s="65"/>
      <c r="EB3491" s="65"/>
      <c r="EC3491" s="65"/>
      <c r="ED3491" s="65"/>
      <c r="EE3491" s="65"/>
      <c r="EF3491" s="65"/>
      <c r="EG3491" s="65"/>
      <c r="EH3491" s="65"/>
      <c r="EI3491" s="65"/>
      <c r="EJ3491" s="65"/>
      <c r="EK3491" s="65"/>
      <c r="EL3491" s="65"/>
      <c r="EM3491" s="65"/>
      <c r="EN3491" s="65"/>
      <c r="EO3491" s="65"/>
      <c r="EP3491" s="65"/>
      <c r="EQ3491" s="65"/>
      <c r="ER3491" s="65"/>
      <c r="ES3491" s="65"/>
      <c r="ET3491" s="65"/>
      <c r="EU3491" s="65"/>
      <c r="EV3491" s="65"/>
      <c r="EW3491" s="65"/>
      <c r="EX3491" s="65"/>
      <c r="EY3491" s="65"/>
      <c r="EZ3491" s="65"/>
      <c r="FA3491" s="65"/>
      <c r="FB3491" s="65"/>
      <c r="FC3491" s="65"/>
      <c r="FD3491" s="65"/>
      <c r="FE3491" s="65"/>
      <c r="FF3491" s="65"/>
      <c r="FG3491" s="65"/>
      <c r="FH3491" s="65"/>
      <c r="FI3491" s="65"/>
      <c r="FJ3491" s="65"/>
      <c r="FK3491" s="65"/>
      <c r="FL3491" s="65"/>
      <c r="FM3491" s="65"/>
      <c r="FN3491" s="65"/>
      <c r="FO3491" s="65"/>
      <c r="FP3491" s="65"/>
      <c r="FQ3491" s="65"/>
      <c r="FR3491" s="65"/>
      <c r="FS3491" s="65"/>
      <c r="FT3491" s="65"/>
      <c r="FU3491" s="65"/>
      <c r="FV3491" s="65"/>
      <c r="FW3491" s="65"/>
      <c r="FX3491" s="65"/>
      <c r="FY3491" s="65"/>
      <c r="FZ3491" s="65"/>
      <c r="GA3491" s="65"/>
      <c r="GB3491" s="65"/>
      <c r="GC3491" s="65"/>
      <c r="GD3491" s="65"/>
      <c r="GE3491" s="65"/>
      <c r="GF3491" s="65"/>
      <c r="GG3491" s="65"/>
      <c r="GH3491" s="65"/>
      <c r="GI3491" s="65"/>
      <c r="GJ3491" s="65"/>
      <c r="GK3491" s="65"/>
      <c r="GL3491" s="65"/>
      <c r="GM3491" s="65"/>
      <c r="GN3491" s="65"/>
      <c r="GO3491" s="65"/>
      <c r="GP3491" s="65"/>
      <c r="GQ3491" s="65"/>
      <c r="GR3491" s="65"/>
      <c r="GS3491" s="65"/>
      <c r="GT3491" s="65"/>
      <c r="GU3491" s="65"/>
      <c r="GV3491" s="65"/>
      <c r="GW3491" s="65"/>
      <c r="GX3491" s="65"/>
      <c r="GY3491" s="65"/>
      <c r="GZ3491" s="65"/>
      <c r="HA3491" s="65"/>
      <c r="HB3491" s="65"/>
      <c r="HC3491" s="65"/>
      <c r="HD3491" s="65"/>
      <c r="HE3491" s="65"/>
      <c r="HF3491" s="65"/>
      <c r="HG3491" s="65"/>
      <c r="HH3491" s="65"/>
      <c r="HI3491" s="65"/>
      <c r="HJ3491" s="65"/>
      <c r="HK3491" s="65"/>
      <c r="HL3491" s="65"/>
      <c r="HM3491" s="65"/>
      <c r="HN3491" s="65"/>
      <c r="HO3491" s="65"/>
      <c r="HP3491" s="65"/>
      <c r="HQ3491" s="65"/>
      <c r="HR3491" s="65"/>
      <c r="HS3491" s="65"/>
      <c r="HT3491" s="65"/>
      <c r="HU3491" s="65"/>
      <c r="HV3491" s="65"/>
      <c r="HW3491" s="65"/>
      <c r="HX3491" s="65"/>
      <c r="HY3491" s="65"/>
      <c r="HZ3491" s="65"/>
      <c r="IA3491" s="65"/>
      <c r="IB3491" s="65"/>
      <c r="IC3491" s="65"/>
      <c r="ID3491" s="65"/>
      <c r="IE3491" s="65"/>
      <c r="IF3491" s="65"/>
      <c r="IG3491" s="65"/>
      <c r="IH3491" s="65"/>
      <c r="II3491" s="65"/>
      <c r="IJ3491" s="65"/>
      <c r="IK3491" s="65"/>
      <c r="IL3491" s="65"/>
    </row>
    <row r="3492" spans="1:246" ht="14.25" customHeight="1" x14ac:dyDescent="0.4">
      <c r="A3492" s="34" t="e">
        <f>_xlfn.CONCAT(D3492,E3492,G3492,#REF!)</f>
        <v>#REF!</v>
      </c>
      <c r="B3492" s="40">
        <v>2086</v>
      </c>
      <c r="C3492" s="40">
        <v>3289</v>
      </c>
      <c r="D3492" s="40">
        <v>677</v>
      </c>
      <c r="E3492" s="41" t="s">
        <v>7526</v>
      </c>
      <c r="F3492" s="42" t="s">
        <v>4795</v>
      </c>
      <c r="G3492" s="41" t="s">
        <v>4780</v>
      </c>
      <c r="H3492" s="41" t="s">
        <v>4796</v>
      </c>
      <c r="I3492" s="41" t="s">
        <v>4797</v>
      </c>
      <c r="J3492" s="43">
        <v>140</v>
      </c>
      <c r="K3492" s="44">
        <v>11.4</v>
      </c>
      <c r="L3492" s="45">
        <v>140</v>
      </c>
      <c r="M3492" s="45">
        <v>1596</v>
      </c>
      <c r="N3492" s="46">
        <v>0</v>
      </c>
      <c r="O3492" s="46">
        <v>12</v>
      </c>
      <c r="P3492" s="46">
        <v>20</v>
      </c>
      <c r="Q3492" s="46">
        <v>0</v>
      </c>
      <c r="R3492" s="46">
        <f>SUM(N3492:Q3492)</f>
        <v>32</v>
      </c>
      <c r="S3492" s="85"/>
      <c r="T3492" s="47">
        <f t="shared" si="503"/>
        <v>0</v>
      </c>
      <c r="U3492" s="47" t="str" cm="1">
        <f t="array" aca="1" ref="U3492" ca="1">IF(S3492="", "×", IF(LEFT(S3492,2)="項番", COUNTIFS($D$2:$D$4001, INDIRECT("D" &amp; ROW()-1), $U$2:$U$4001, "〇"), "〇"))</f>
        <v>×</v>
      </c>
      <c r="V3492" s="47" t="str">
        <f t="shared" si="504"/>
        <v>×</v>
      </c>
      <c r="W3492" s="47" t="str">
        <f t="shared" si="505"/>
        <v>×</v>
      </c>
      <c r="X3492" s="48" t="str">
        <f t="shared" ca="1" si="506"/>
        <v/>
      </c>
      <c r="Y3492" s="47">
        <f t="shared" ca="1" si="507"/>
        <v>0</v>
      </c>
      <c r="Z3492" s="47">
        <f t="shared" si="508"/>
        <v>677</v>
      </c>
      <c r="AA3492" s="47" t="str">
        <f t="shared" si="509"/>
        <v/>
      </c>
    </row>
    <row r="3493" spans="1:246" ht="14.25" customHeight="1" x14ac:dyDescent="0.4">
      <c r="A3493" s="34" t="e">
        <f>_xlfn.CONCAT(D3493,E3493,G3493,#REF!)</f>
        <v>#REF!</v>
      </c>
      <c r="B3493" s="40">
        <v>1611</v>
      </c>
      <c r="C3493" s="40">
        <v>3290</v>
      </c>
      <c r="D3493" s="40">
        <v>678</v>
      </c>
      <c r="E3493" s="41" t="s">
        <v>7526</v>
      </c>
      <c r="F3493" s="42" t="s">
        <v>3737</v>
      </c>
      <c r="G3493" s="41" t="s">
        <v>3667</v>
      </c>
      <c r="H3493" s="41" t="s">
        <v>3738</v>
      </c>
      <c r="I3493" s="41" t="s">
        <v>3739</v>
      </c>
      <c r="J3493" s="43">
        <v>1</v>
      </c>
      <c r="K3493" s="44">
        <v>8.5</v>
      </c>
      <c r="L3493" s="45">
        <v>500</v>
      </c>
      <c r="M3493" s="45">
        <v>4250</v>
      </c>
      <c r="N3493" s="46">
        <v>0</v>
      </c>
      <c r="O3493" s="46">
        <v>0</v>
      </c>
      <c r="P3493" s="46">
        <v>2</v>
      </c>
      <c r="Q3493" s="46">
        <v>0</v>
      </c>
      <c r="R3493" s="46">
        <f>SUM(N3493:Q3493)</f>
        <v>2</v>
      </c>
      <c r="S3493" s="85"/>
      <c r="T3493" s="47">
        <f t="shared" si="503"/>
        <v>0</v>
      </c>
      <c r="U3493" s="47" t="str" cm="1">
        <f t="array" aca="1" ref="U3493" ca="1">IF(S3493="", "×", IF(LEFT(S3493,2)="項番", COUNTIFS($D$2:$D$4001, INDIRECT("D" &amp; ROW()-1), $U$2:$U$4001, "〇"), "〇"))</f>
        <v>×</v>
      </c>
      <c r="V3493" s="47" t="str">
        <f t="shared" si="504"/>
        <v>×</v>
      </c>
      <c r="W3493" s="47" t="str">
        <f t="shared" si="505"/>
        <v>×</v>
      </c>
      <c r="X3493" s="48" t="str">
        <f t="shared" ca="1" si="506"/>
        <v/>
      </c>
      <c r="Y3493" s="47">
        <f t="shared" ca="1" si="507"/>
        <v>0</v>
      </c>
      <c r="Z3493" s="47">
        <f t="shared" si="508"/>
        <v>678</v>
      </c>
      <c r="AA3493" s="47" t="str">
        <f t="shared" si="509"/>
        <v/>
      </c>
    </row>
    <row r="3494" spans="1:246" s="17" customFormat="1" ht="14.25" customHeight="1" x14ac:dyDescent="0.4">
      <c r="A3494" s="34" t="e">
        <f>_xlfn.CONCAT(D3494,E3494,G3494,#REF!)</f>
        <v>#REF!</v>
      </c>
      <c r="B3494" s="40">
        <v>2273</v>
      </c>
      <c r="C3494" s="40">
        <v>3291</v>
      </c>
      <c r="D3494" s="40">
        <v>679</v>
      </c>
      <c r="E3494" s="41" t="s">
        <v>7526</v>
      </c>
      <c r="F3494" s="42" t="s">
        <v>5208</v>
      </c>
      <c r="G3494" s="41" t="s">
        <v>5196</v>
      </c>
      <c r="H3494" s="41" t="s">
        <v>5209</v>
      </c>
      <c r="I3494" s="41" t="s">
        <v>593</v>
      </c>
      <c r="J3494" s="43">
        <v>5</v>
      </c>
      <c r="K3494" s="44">
        <v>1796</v>
      </c>
      <c r="L3494" s="45">
        <v>5</v>
      </c>
      <c r="M3494" s="45">
        <v>8980</v>
      </c>
      <c r="N3494" s="46">
        <v>0</v>
      </c>
      <c r="O3494" s="46">
        <v>0</v>
      </c>
      <c r="P3494" s="46">
        <v>4</v>
      </c>
      <c r="Q3494" s="46">
        <v>0</v>
      </c>
      <c r="R3494" s="46">
        <f>SUM(N3494:Q3494)</f>
        <v>4</v>
      </c>
      <c r="S3494" s="85"/>
      <c r="T3494" s="47">
        <f t="shared" si="503"/>
        <v>0</v>
      </c>
      <c r="U3494" s="47" t="str" cm="1">
        <f t="array" aca="1" ref="U3494" ca="1">IF(S3494="", "×", IF(LEFT(S3494,2)="項番", COUNTIFS($D$2:$D$4001, INDIRECT("D" &amp; ROW()-1), $U$2:$U$4001, "〇"), "〇"))</f>
        <v>×</v>
      </c>
      <c r="V3494" s="47" t="str">
        <f t="shared" si="504"/>
        <v>×</v>
      </c>
      <c r="W3494" s="47" t="str">
        <f t="shared" si="505"/>
        <v>×</v>
      </c>
      <c r="X3494" s="48" t="str">
        <f t="shared" ca="1" si="506"/>
        <v/>
      </c>
      <c r="Y3494" s="47">
        <f t="shared" ca="1" si="507"/>
        <v>0</v>
      </c>
      <c r="Z3494" s="47">
        <f t="shared" si="508"/>
        <v>679</v>
      </c>
      <c r="AA3494" s="47" t="str">
        <f t="shared" si="509"/>
        <v/>
      </c>
    </row>
    <row r="3495" spans="1:246" ht="14.25" customHeight="1" x14ac:dyDescent="0.4">
      <c r="A3495" s="34" t="e">
        <f>_xlfn.CONCAT(D3495,E3495,G3495,#REF!)</f>
        <v>#REF!</v>
      </c>
      <c r="B3495" s="40">
        <v>3256</v>
      </c>
      <c r="C3495" s="40">
        <v>3292</v>
      </c>
      <c r="D3495" s="40">
        <v>680</v>
      </c>
      <c r="E3495" s="41" t="s">
        <v>7526</v>
      </c>
      <c r="F3495" s="42" t="s">
        <v>7445</v>
      </c>
      <c r="G3495" s="41" t="s">
        <v>7446</v>
      </c>
      <c r="H3495" s="41" t="s">
        <v>7447</v>
      </c>
      <c r="I3495" s="41" t="s">
        <v>7448</v>
      </c>
      <c r="J3495" s="43">
        <v>56</v>
      </c>
      <c r="K3495" s="44">
        <v>6636.1</v>
      </c>
      <c r="L3495" s="45">
        <v>56</v>
      </c>
      <c r="M3495" s="45">
        <v>371621.60000000003</v>
      </c>
      <c r="N3495" s="46">
        <v>0</v>
      </c>
      <c r="O3495" s="46">
        <v>3</v>
      </c>
      <c r="P3495" s="46">
        <v>0</v>
      </c>
      <c r="Q3495" s="46">
        <v>0</v>
      </c>
      <c r="R3495" s="46">
        <f t="shared" si="511"/>
        <v>3</v>
      </c>
      <c r="S3495" s="85"/>
      <c r="T3495" s="47">
        <f t="shared" si="503"/>
        <v>0</v>
      </c>
      <c r="U3495" s="47" t="str" cm="1">
        <f t="array" aca="1" ref="U3495" ca="1">IF(S3495="", "×", IF(LEFT(S3495,2)="項番", COUNTIFS($D$2:$D$4001, INDIRECT("D" &amp; ROW()-1), $U$2:$U$4001, "〇"), "〇"))</f>
        <v>×</v>
      </c>
      <c r="V3495" s="47" t="str">
        <f t="shared" si="504"/>
        <v>×</v>
      </c>
      <c r="W3495" s="47" t="str">
        <f t="shared" si="505"/>
        <v>×</v>
      </c>
      <c r="X3495" s="48" t="str">
        <f t="shared" ca="1" si="506"/>
        <v/>
      </c>
      <c r="Y3495" s="47">
        <f t="shared" ca="1" si="507"/>
        <v>0</v>
      </c>
      <c r="Z3495" s="47">
        <f t="shared" si="508"/>
        <v>680</v>
      </c>
      <c r="AA3495" s="47" t="str">
        <f t="shared" si="509"/>
        <v/>
      </c>
    </row>
    <row r="3496" spans="1:246" ht="14.25" customHeight="1" x14ac:dyDescent="0.4">
      <c r="A3496" s="34" t="e">
        <f>_xlfn.CONCAT(D3496,E3496,G3496,#REF!)</f>
        <v>#REF!</v>
      </c>
      <c r="B3496" s="40">
        <v>3257</v>
      </c>
      <c r="C3496" s="40">
        <v>3293</v>
      </c>
      <c r="D3496" s="40">
        <v>681</v>
      </c>
      <c r="E3496" s="41" t="s">
        <v>7526</v>
      </c>
      <c r="F3496" s="42" t="s">
        <v>7449</v>
      </c>
      <c r="G3496" s="41" t="s">
        <v>7446</v>
      </c>
      <c r="H3496" s="41" t="s">
        <v>7450</v>
      </c>
      <c r="I3496" s="41" t="s">
        <v>7451</v>
      </c>
      <c r="J3496" s="43">
        <v>1</v>
      </c>
      <c r="K3496" s="44">
        <v>214498</v>
      </c>
      <c r="L3496" s="45">
        <v>1</v>
      </c>
      <c r="M3496" s="45">
        <v>214498</v>
      </c>
      <c r="N3496" s="41">
        <v>0</v>
      </c>
      <c r="O3496" s="41">
        <v>48</v>
      </c>
      <c r="P3496" s="41">
        <v>0</v>
      </c>
      <c r="Q3496" s="41">
        <v>0</v>
      </c>
      <c r="R3496" s="46">
        <f t="shared" si="511"/>
        <v>48</v>
      </c>
      <c r="S3496" s="85"/>
      <c r="T3496" s="47">
        <f t="shared" si="503"/>
        <v>0</v>
      </c>
      <c r="U3496" s="47" t="str" cm="1">
        <f t="array" aca="1" ref="U3496" ca="1">IF(S3496="", "×", IF(LEFT(S3496,2)="項番", COUNTIFS($D$2:$D$4001, INDIRECT("D" &amp; ROW()-1), $U$2:$U$4001, "〇"), "〇"))</f>
        <v>×</v>
      </c>
      <c r="V3496" s="47" t="str">
        <f t="shared" si="504"/>
        <v>×</v>
      </c>
      <c r="W3496" s="47" t="str">
        <f t="shared" si="505"/>
        <v>×</v>
      </c>
      <c r="X3496" s="48" t="str">
        <f t="shared" ca="1" si="506"/>
        <v/>
      </c>
      <c r="Y3496" s="47">
        <f t="shared" ca="1" si="507"/>
        <v>0</v>
      </c>
      <c r="Z3496" s="47">
        <f t="shared" si="508"/>
        <v>681</v>
      </c>
      <c r="AA3496" s="47" t="str">
        <f t="shared" si="509"/>
        <v/>
      </c>
    </row>
  </sheetData>
  <sheetProtection algorithmName="SHA-512" hashValue="z97cwijxbEJjuyYGtGvrbnVwolhqBIjrrv5KkXxWTZSaicCHvtUyNH9vIPv7K91Jcois5GsCFo8jmFEO5D7I0w==" saltValue="0/sUEebvJt9G4UW7fS1vdA==" spinCount="100000" sheet="1" objects="1" scenarios="1" autoFilter="0"/>
  <autoFilter ref="B3:AA3496" xr:uid="{C79FF50B-113D-4106-8E7D-34ACF692CB88}">
    <sortState xmlns:xlrd2="http://schemas.microsoft.com/office/spreadsheetml/2017/richdata2" ref="B4:AA3496">
      <sortCondition ref="G3:G3496"/>
    </sortState>
  </autoFilter>
  <phoneticPr fontId="4"/>
  <conditionalFormatting sqref="F1:F1048576">
    <cfRule type="duplicateValues" dxfId="2" priority="10"/>
    <cfRule type="duplicateValues" dxfId="1" priority="11"/>
    <cfRule type="duplicateValues" dxfId="0" priority="12"/>
  </conditionalFormatting>
  <pageMargins left="0.70866141732283472" right="0.70866141732283472" top="0.74803149606299213" bottom="0.74803149606299213" header="0.31496062992125984" footer="0.31496062992125984"/>
  <pageSetup paperSize="9" scale="39" fitToHeight="0" orientation="portrait" r:id="rId1"/>
  <rowBreaks count="18" manualBreakCount="18">
    <brk id="389" max="26" man="1"/>
    <brk id="521" max="26" man="1"/>
    <brk id="652" max="26" man="1"/>
    <brk id="784" max="26" man="1"/>
    <brk id="913" max="26" man="1"/>
    <brk id="1042" max="26" man="1"/>
    <brk id="1174" max="26" man="1"/>
    <brk id="1307" max="26" man="1"/>
    <brk id="1440" max="26" man="1"/>
    <brk id="1572" max="26" man="1"/>
    <brk id="1703" max="26" man="1"/>
    <brk id="1835" max="26" man="1"/>
    <brk id="1967" max="26" man="1"/>
    <brk id="2099" max="26" man="1"/>
    <brk id="2229" max="26" man="1"/>
    <brk id="3127" max="26" man="1"/>
    <brk id="3260" max="26" man="1"/>
    <brk id="3393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6</vt:i4>
      </vt:variant>
    </vt:vector>
  </HeadingPairs>
  <TitlesOfParts>
    <vt:vector size="10" baseType="lpstr">
      <vt:lpstr>入札書</vt:lpstr>
      <vt:lpstr>入札内訳（メーカー群）</vt:lpstr>
      <vt:lpstr>入札内訳（単独品目群）</vt:lpstr>
      <vt:lpstr>明細書</vt:lpstr>
      <vt:lpstr>'入札内訳（メーカー群）'!Print_Area</vt:lpstr>
      <vt:lpstr>'入札内訳（単独品目群）'!Print_Area</vt:lpstr>
      <vt:lpstr>明細書!Print_Area</vt:lpstr>
      <vt:lpstr>'入札内訳（メーカー群）'!Print_Titles</vt:lpstr>
      <vt:lpstr>'入札内訳（単独品目群）'!Print_Titles</vt:lpstr>
      <vt:lpstr>明細書!Print_Titles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萩原 和磨</dc:creator>
  <cp:lastModifiedBy>萩原 和磨</cp:lastModifiedBy>
  <cp:lastPrinted>2026-06-11T05:58:39Z</cp:lastPrinted>
  <dcterms:created xsi:type="dcterms:W3CDTF">2025-05-14T09:42:31Z</dcterms:created>
  <dcterms:modified xsi:type="dcterms:W3CDTF">2026-07-10T02:57:35Z</dcterms:modified>
</cp:coreProperties>
</file>